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rojasa\Downloads\Cuadros de salida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21" sheetId="22" r:id="rId14"/>
    <sheet name="Tablas 22" sheetId="23" r:id="rId15"/>
    <sheet name="Tablas 23" sheetId="24" r:id="rId16"/>
    <sheet name="Tablas 24" sheetId="25" r:id="rId17"/>
    <sheet name="Tablas 25" sheetId="26" r:id="rId18"/>
    <sheet name="Tablas 26" sheetId="27" r:id="rId19"/>
    <sheet name="Tablas 27" sheetId="28" r:id="rId20"/>
    <sheet name="Tablas 28" sheetId="29" r:id="rId21"/>
    <sheet name="Tablas 29" sheetId="30" r:id="rId22"/>
    <sheet name="Tablas 30" sheetId="31" r:id="rId23"/>
    <sheet name="Tablas 31" sheetId="32" r:id="rId24"/>
    <sheet name="Tablas 32" sheetId="33" r:id="rId25"/>
    <sheet name="Tablas 33" sheetId="34" r:id="rId26"/>
    <sheet name="Tablas 34" sheetId="35" r:id="rId27"/>
    <sheet name="Tablas 35" sheetId="36" r:id="rId28"/>
    <sheet name="Tablas 36" sheetId="37" r:id="rId29"/>
    <sheet name="Tablas 37" sheetId="38" r:id="rId30"/>
    <sheet name="Tablas 38" sheetId="39" r:id="rId31"/>
    <sheet name="Tablas 39" sheetId="40" r:id="rId32"/>
    <sheet name="Tablas 40" sheetId="41" r:id="rId33"/>
    <sheet name="Tablas 41" sheetId="42" r:id="rId34"/>
    <sheet name="Tablas 42" sheetId="43" r:id="rId35"/>
    <sheet name="Tablas 43" sheetId="44" r:id="rId36"/>
    <sheet name="Tablas 44" sheetId="45" r:id="rId37"/>
    <sheet name="Tablas 45" sheetId="46" r:id="rId38"/>
    <sheet name="Tablas 46" sheetId="47" r:id="rId39"/>
    <sheet name="Tablas 47" sheetId="48" r:id="rId40"/>
    <sheet name="Tablas 48" sheetId="49" r:id="rId41"/>
    <sheet name="Tablas 49" sheetId="50" r:id="rId42"/>
    <sheet name="Tablas 50" sheetId="51" r:id="rId43"/>
    <sheet name="Tablas 51" sheetId="52" r:id="rId44"/>
    <sheet name="Tablas 52" sheetId="53" r:id="rId45"/>
    <sheet name="Tablas 53" sheetId="54" r:id="rId46"/>
    <sheet name="Tablas 54" sheetId="55" r:id="rId47"/>
    <sheet name="Tablas 55" sheetId="56" r:id="rId48"/>
    <sheet name="Tablas 56" sheetId="57" r:id="rId49"/>
    <sheet name="Tablas 57" sheetId="58" r:id="rId50"/>
    <sheet name="Tablas 58" sheetId="59" r:id="rId51"/>
  </sheets>
  <calcPr calcId="162913"/>
</workbook>
</file>

<file path=xl/calcChain.xml><?xml version="1.0" encoding="utf-8"?>
<calcChain xmlns="http://schemas.openxmlformats.org/spreadsheetml/2006/main">
  <c r="L432" i="59" l="1"/>
  <c r="L408" i="59"/>
  <c r="L208" i="59"/>
  <c r="L160" i="59"/>
  <c r="L110" i="59"/>
  <c r="L56" i="59"/>
  <c r="L30" i="59"/>
  <c r="L1" i="59"/>
  <c r="L430" i="58"/>
  <c r="L408" i="58"/>
  <c r="L208" i="58"/>
  <c r="L160" i="58"/>
  <c r="L110" i="58"/>
  <c r="L56" i="58"/>
  <c r="L30" i="58"/>
  <c r="L1" i="58"/>
  <c r="L430" i="57"/>
  <c r="L408" i="57"/>
  <c r="L208" i="57"/>
  <c r="L160" i="57"/>
  <c r="L110" i="57"/>
  <c r="L56" i="57"/>
  <c r="L30" i="57"/>
  <c r="L1" i="57"/>
  <c r="L432" i="56"/>
  <c r="L408" i="56"/>
  <c r="L208" i="56"/>
  <c r="L160" i="56"/>
  <c r="L110" i="56"/>
  <c r="L56" i="56"/>
  <c r="L30" i="56"/>
  <c r="L1" i="56"/>
  <c r="K432" i="55"/>
  <c r="K408" i="55"/>
  <c r="K208" i="55"/>
  <c r="K160" i="55"/>
  <c r="K110" i="55"/>
  <c r="K56" i="55"/>
  <c r="K30" i="55"/>
  <c r="K1" i="55"/>
  <c r="K432" i="54"/>
  <c r="K408" i="54"/>
  <c r="K208" i="54"/>
  <c r="K160" i="54"/>
  <c r="K110" i="54"/>
  <c r="K56" i="54"/>
  <c r="K30" i="54"/>
  <c r="K1" i="54"/>
  <c r="K432" i="53"/>
  <c r="K408" i="53"/>
  <c r="K208" i="53"/>
  <c r="K160" i="53"/>
  <c r="K110" i="53"/>
  <c r="K56" i="53"/>
  <c r="K30" i="53"/>
  <c r="K1" i="53"/>
  <c r="L432" i="52"/>
  <c r="L408" i="52"/>
  <c r="L208" i="52"/>
  <c r="L160" i="52"/>
  <c r="L110" i="52"/>
  <c r="L56" i="52"/>
  <c r="L30" i="52"/>
  <c r="L1" i="52"/>
  <c r="K432" i="51"/>
  <c r="K408" i="51"/>
  <c r="K208" i="51"/>
  <c r="K160" i="51"/>
  <c r="K110" i="51"/>
  <c r="K56" i="51"/>
  <c r="K30" i="51"/>
  <c r="K1" i="51"/>
  <c r="K432" i="50"/>
  <c r="K408" i="50"/>
  <c r="K208" i="50"/>
  <c r="K160" i="50"/>
  <c r="K110" i="50"/>
  <c r="K56" i="50"/>
  <c r="K30" i="50"/>
  <c r="K1" i="50"/>
  <c r="K432" i="49"/>
  <c r="K408" i="49"/>
  <c r="K208" i="49"/>
  <c r="K160" i="49"/>
  <c r="K110" i="49"/>
  <c r="K56" i="49"/>
  <c r="K30" i="49"/>
  <c r="K1" i="49"/>
  <c r="K432" i="48"/>
  <c r="K408" i="48"/>
  <c r="K208" i="48"/>
  <c r="K160" i="48"/>
  <c r="K110" i="48"/>
  <c r="K56" i="48"/>
  <c r="K30" i="48"/>
  <c r="K1" i="48"/>
  <c r="K432" i="47"/>
  <c r="K408" i="47"/>
  <c r="K208" i="47"/>
  <c r="K160" i="47"/>
  <c r="K110" i="47"/>
  <c r="K56" i="47"/>
  <c r="K30" i="47"/>
  <c r="K1" i="47"/>
  <c r="K432" i="46"/>
  <c r="K408" i="46"/>
  <c r="K208" i="46"/>
  <c r="K160" i="46"/>
  <c r="K110" i="46"/>
  <c r="K56" i="46"/>
  <c r="K30" i="46"/>
  <c r="K1" i="46"/>
  <c r="K432" i="45"/>
  <c r="K408" i="45"/>
  <c r="K208" i="45"/>
  <c r="K160" i="45"/>
  <c r="K110" i="45"/>
  <c r="K56" i="45"/>
  <c r="K30" i="45"/>
  <c r="K1" i="45"/>
  <c r="K432" i="44"/>
  <c r="K408" i="44"/>
  <c r="K208" i="44"/>
  <c r="K160" i="44"/>
  <c r="K110" i="44"/>
  <c r="K56" i="44"/>
  <c r="K30" i="44"/>
  <c r="K1" i="44"/>
  <c r="K432" i="43"/>
  <c r="K408" i="43"/>
  <c r="K208" i="43"/>
  <c r="K160" i="43"/>
  <c r="K110" i="43"/>
  <c r="K56" i="43"/>
  <c r="K30" i="43"/>
  <c r="K1" i="43"/>
  <c r="K432" i="42"/>
  <c r="K408" i="42"/>
  <c r="K208" i="42"/>
  <c r="K160" i="42"/>
  <c r="K110" i="42"/>
  <c r="K56" i="42"/>
  <c r="K30" i="42"/>
  <c r="K1" i="42"/>
  <c r="K432" i="41"/>
  <c r="K408" i="41"/>
  <c r="K208" i="41"/>
  <c r="K160" i="41"/>
  <c r="K110" i="41"/>
  <c r="K56" i="41"/>
  <c r="K30" i="41"/>
  <c r="K1" i="41"/>
  <c r="K432" i="40"/>
  <c r="K408" i="40"/>
  <c r="K208" i="40"/>
  <c r="K160" i="40"/>
  <c r="K110" i="40"/>
  <c r="K56" i="40"/>
  <c r="K30" i="40"/>
  <c r="K1" i="40"/>
  <c r="K432" i="39"/>
  <c r="K408" i="39"/>
  <c r="K208" i="39"/>
  <c r="K160" i="39"/>
  <c r="K110" i="39"/>
  <c r="K56" i="39"/>
  <c r="K30" i="39"/>
  <c r="K1" i="39"/>
  <c r="K432" i="38"/>
  <c r="K408" i="38"/>
  <c r="K208" i="38"/>
  <c r="K160" i="38"/>
  <c r="K110" i="38"/>
  <c r="K56" i="38"/>
  <c r="K30" i="38"/>
  <c r="K1" i="38"/>
  <c r="K432" i="37"/>
  <c r="K408" i="37"/>
  <c r="K208" i="37"/>
  <c r="K160" i="37"/>
  <c r="K110" i="37"/>
  <c r="K56" i="37"/>
  <c r="K30" i="37"/>
  <c r="K1" i="37"/>
  <c r="K432" i="36"/>
  <c r="K408" i="36"/>
  <c r="K208" i="36"/>
  <c r="K160" i="36"/>
  <c r="K110" i="36"/>
  <c r="K56" i="36"/>
  <c r="K30" i="36"/>
  <c r="K1" i="36"/>
  <c r="K432" i="35"/>
  <c r="K408" i="35"/>
  <c r="K208" i="35"/>
  <c r="K160" i="35"/>
  <c r="K110" i="35"/>
  <c r="K56" i="35"/>
  <c r="K30" i="35"/>
  <c r="K1" i="35"/>
  <c r="K432" i="34"/>
  <c r="K408" i="34"/>
  <c r="K208" i="34"/>
  <c r="K160" i="34"/>
  <c r="K110" i="34"/>
  <c r="K56" i="34"/>
  <c r="K30" i="34"/>
  <c r="K1" i="34"/>
  <c r="K432" i="33"/>
  <c r="K408" i="33"/>
  <c r="K208" i="33"/>
  <c r="K160" i="33"/>
  <c r="K110" i="33"/>
  <c r="K56" i="33"/>
  <c r="K30" i="33"/>
  <c r="K1" i="33"/>
  <c r="K432" i="32"/>
  <c r="K408" i="32"/>
  <c r="K208" i="32"/>
  <c r="K160" i="32"/>
  <c r="K110" i="32"/>
  <c r="K56" i="32"/>
  <c r="K30" i="32"/>
  <c r="K1" i="32"/>
  <c r="K432" i="31"/>
  <c r="K408" i="31"/>
  <c r="K208" i="31"/>
  <c r="K160" i="31"/>
  <c r="K110" i="31"/>
  <c r="K56" i="31"/>
  <c r="K30" i="31"/>
  <c r="K1" i="31"/>
  <c r="K432" i="30"/>
  <c r="K408" i="30"/>
  <c r="K208" i="30"/>
  <c r="K160" i="30"/>
  <c r="K110" i="30"/>
  <c r="K56" i="30"/>
  <c r="K30" i="30"/>
  <c r="K1" i="30"/>
  <c r="K432" i="29"/>
  <c r="K408" i="29"/>
  <c r="K208" i="29"/>
  <c r="K160" i="29"/>
  <c r="K110" i="29"/>
  <c r="K56" i="29"/>
  <c r="K30" i="29"/>
  <c r="K1" i="29"/>
  <c r="K404" i="28"/>
  <c r="K204" i="28"/>
  <c r="K156" i="28"/>
  <c r="K108" i="28"/>
  <c r="K54" i="28"/>
  <c r="K28" i="28"/>
  <c r="K1" i="28"/>
  <c r="K432" i="27"/>
  <c r="K408" i="27"/>
  <c r="K208" i="27"/>
  <c r="K160" i="27"/>
  <c r="K110" i="27"/>
  <c r="K56" i="27"/>
  <c r="K30" i="27"/>
  <c r="K1" i="27"/>
  <c r="K432" i="26"/>
  <c r="K408" i="26"/>
  <c r="K208" i="26"/>
  <c r="K160" i="26"/>
  <c r="K110" i="26"/>
  <c r="K56" i="26"/>
  <c r="K30" i="26"/>
  <c r="K1" i="26"/>
  <c r="K432" i="25"/>
  <c r="K408" i="25"/>
  <c r="K208" i="25"/>
  <c r="K160" i="25"/>
  <c r="K110" i="25"/>
  <c r="K56" i="25"/>
  <c r="K30" i="25"/>
  <c r="K1" i="25"/>
  <c r="K432" i="24"/>
  <c r="K408" i="24"/>
  <c r="K208" i="24"/>
  <c r="K160" i="24"/>
  <c r="K110" i="24"/>
  <c r="K56" i="24"/>
  <c r="K30" i="24"/>
  <c r="K1" i="24"/>
  <c r="K432" i="23"/>
  <c r="K408" i="23"/>
  <c r="K208" i="23"/>
  <c r="K160" i="23"/>
  <c r="K110" i="23"/>
  <c r="K56" i="23"/>
  <c r="K30" i="23"/>
  <c r="K1" i="23"/>
  <c r="K432" i="22"/>
  <c r="K408" i="22"/>
  <c r="K208" i="22"/>
  <c r="K160" i="22"/>
  <c r="K110" i="22"/>
  <c r="K56" i="22"/>
  <c r="K30" i="22"/>
  <c r="K1" i="22"/>
  <c r="K432" i="13"/>
  <c r="K408" i="13"/>
  <c r="K208" i="13"/>
  <c r="K160" i="13"/>
  <c r="K110" i="13"/>
  <c r="K56" i="13"/>
  <c r="K30" i="13"/>
  <c r="K1" i="13"/>
  <c r="K432" i="12"/>
  <c r="K408" i="12"/>
  <c r="K208" i="12"/>
  <c r="K160" i="12"/>
  <c r="K110" i="12"/>
  <c r="K56" i="12"/>
  <c r="K30" i="12"/>
  <c r="K1" i="12"/>
  <c r="K432" i="11"/>
  <c r="K408" i="11"/>
  <c r="K208" i="11"/>
  <c r="K160" i="11"/>
  <c r="K110" i="11"/>
  <c r="K56" i="11"/>
  <c r="K30" i="11"/>
  <c r="K1" i="11"/>
  <c r="K432" i="10"/>
  <c r="K408" i="10"/>
  <c r="K208" i="10"/>
  <c r="K160" i="10"/>
  <c r="K110" i="10"/>
  <c r="K56" i="10"/>
  <c r="K30" i="10"/>
  <c r="K1" i="10"/>
  <c r="L432" i="9"/>
  <c r="L408" i="9"/>
  <c r="L208" i="9"/>
  <c r="L160" i="9"/>
  <c r="L110" i="9"/>
  <c r="L56" i="9"/>
  <c r="L30" i="9"/>
  <c r="L1" i="9"/>
  <c r="L432" i="8"/>
  <c r="L408" i="8"/>
  <c r="L208" i="8"/>
  <c r="L160" i="8"/>
  <c r="L110" i="8"/>
  <c r="L56" i="8"/>
  <c r="L30" i="8"/>
  <c r="L1" i="8"/>
  <c r="L432" i="7"/>
  <c r="L408" i="7"/>
  <c r="L208" i="7"/>
  <c r="L160" i="7"/>
  <c r="L110" i="7"/>
  <c r="L56" i="7"/>
  <c r="L30" i="7"/>
  <c r="L1" i="7"/>
  <c r="L432" i="6"/>
  <c r="L408" i="6"/>
  <c r="L208" i="6"/>
  <c r="L160" i="6"/>
  <c r="L110" i="6"/>
  <c r="L56" i="6"/>
  <c r="L30" i="6"/>
  <c r="L1" i="6"/>
  <c r="L432" i="5"/>
  <c r="L408" i="5"/>
  <c r="L208" i="5"/>
  <c r="L160" i="5"/>
  <c r="L110" i="5"/>
  <c r="L56" i="5"/>
  <c r="L30" i="5"/>
  <c r="L1" i="5"/>
  <c r="E432" i="4"/>
  <c r="E408" i="4"/>
  <c r="E208" i="4"/>
  <c r="E160" i="4"/>
  <c r="E110" i="4"/>
  <c r="E56" i="4"/>
  <c r="E30" i="4"/>
  <c r="E1" i="4"/>
  <c r="E432" i="3"/>
  <c r="E408" i="3"/>
  <c r="E208" i="3"/>
  <c r="E160" i="3"/>
  <c r="E110" i="3"/>
  <c r="E56" i="3"/>
  <c r="E30" i="3"/>
  <c r="E1" i="3"/>
  <c r="E432" i="2"/>
  <c r="E408" i="2"/>
  <c r="E208" i="2"/>
  <c r="E160" i="2"/>
  <c r="E110" i="2"/>
  <c r="E56" i="2"/>
  <c r="E30" i="2"/>
  <c r="E1" i="2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<sst xmlns="http://schemas.openxmlformats.org/spreadsheetml/2006/main" count="62699" uniqueCount="1021">
  <si>
    <t>Encuesta Multipropósito 2021: Resultados por pregunta (Aquí el usuario sólo puede consultar los coeficientes de variación-CV; las estimaciones de totales, porcentajes y promedios se deben consultar en el archivo análogo sin CV)</t>
  </si>
  <si>
    <t>Indice</t>
  </si>
  <si>
    <t>Numero total de viviendas por zona geográfica, cruzando según sexo del jefe de hogar</t>
  </si>
  <si>
    <t>Capitulo y pregunta principal: NA NA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</si>
  <si>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</si>
  <si>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</si>
  <si>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</si>
  <si>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4_Localidad San Cristóbal resto, </t>
  </si>
  <si>
    <t>Viviendas según zona geográfica - Bogotá</t>
  </si>
  <si>
    <t>Codigo</t>
  </si>
  <si>
    <t>Municipio</t>
  </si>
  <si>
    <t>Sexo_Jefe</t>
  </si>
  <si>
    <t>Total.Viviendas</t>
  </si>
  <si>
    <t>Total_cv.Viviendas</t>
  </si>
  <si>
    <t>11001</t>
  </si>
  <si>
    <t>Bogotá</t>
  </si>
  <si>
    <t>1.Hombre</t>
  </si>
  <si>
    <t>2.Mujer</t>
  </si>
  <si>
    <t>Bogotá rural</t>
  </si>
  <si>
    <t>Bogotá urbano</t>
  </si>
  <si>
    <t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efectuó censo en seis de las ocho localidades con ruralidad y por ello no se calculan los CV.</t>
  </si>
  <si>
    <t>**Datos expandidos con base en las proyecciones de población, calculadas a partir del Censo Nacional de Población y Vivienda 2018</t>
  </si>
  <si>
    <t>***La categoría Urbano corresponde a la clase uno, denominada por el DANE como Cabecera. La categoría Rural corresponde a las clases dos y tres, denominadas por el DANE como Centros poblados y Rural disperso, respectivamente.</t>
  </si>
  <si>
    <t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</si>
  <si>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>Fuente: DANE y SDP - Encuesta Multipropósito 2021. Cálculos: SDP-Dirección de Estudios Macro. Fecha de cálculo 2022-09-23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</si>
  <si>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</si>
  <si>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</si>
  <si>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</si>
  <si>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</si>
  <si>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</si>
  <si>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</si>
  <si>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</si>
  <si>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</si>
  <si>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</si>
  <si>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</si>
  <si>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</si>
  <si>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</si>
  <si>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</si>
  <si>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</si>
  <si>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</si>
  <si>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</si>
  <si>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</si>
  <si>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</si>
  <si>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</si>
  <si>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</si>
  <si>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</si>
  <si>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</si>
  <si>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</si>
  <si>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</si>
  <si>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</si>
  <si>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</si>
  <si>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</si>
  <si>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</si>
  <si>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</si>
  <si>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</si>
  <si>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</si>
  <si>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</si>
  <si>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</si>
  <si>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</si>
  <si>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</si>
  <si>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</si>
  <si>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</si>
  <si>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</si>
  <si>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</si>
  <si>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</si>
  <si>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</si>
  <si>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</si>
  <si>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</si>
  <si>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</si>
  <si>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</si>
  <si>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</si>
  <si>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</si>
  <si>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</si>
  <si>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</si>
  <si>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</si>
  <si>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</si>
  <si>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</si>
  <si>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</si>
  <si>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</si>
  <si>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</si>
  <si>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</si>
  <si>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</si>
  <si>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</si>
  <si>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</si>
  <si>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</si>
  <si>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</si>
  <si>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</si>
  <si>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</si>
  <si>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</si>
  <si>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</si>
  <si>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</si>
  <si>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</si>
  <si>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</si>
  <si>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</si>
  <si>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</si>
  <si>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</si>
  <si>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</si>
  <si>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</si>
  <si>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</si>
  <si>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</si>
  <si>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</si>
  <si>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</si>
  <si>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</si>
  <si>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</si>
  <si>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</si>
  <si>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</si>
  <si>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</si>
  <si>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</si>
  <si>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</si>
  <si>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</si>
  <si>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</si>
  <si>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</si>
  <si>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</si>
  <si>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</si>
  <si>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</si>
  <si>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</si>
  <si>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</si>
  <si>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</si>
  <si>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</si>
  <si>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</si>
  <si>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</si>
  <si>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</si>
  <si>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</si>
  <si>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</si>
  <si>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</si>
  <si>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</si>
  <si>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</si>
  <si>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</si>
  <si>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</si>
  <si>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</si>
  <si>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</si>
  <si>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</si>
  <si>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</si>
  <si>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</si>
  <si>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</si>
  <si>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</si>
  <si>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</si>
  <si>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</si>
  <si>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</si>
  <si>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</si>
  <si>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</si>
  <si>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</si>
  <si>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</si>
  <si>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</si>
  <si>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</si>
  <si>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</si>
  <si>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</si>
  <si>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</si>
  <si>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</si>
  <si>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</si>
  <si>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</si>
  <si>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</si>
  <si>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</si>
  <si>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</si>
  <si>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</si>
  <si>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</si>
  <si>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</si>
  <si>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</si>
  <si>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</si>
  <si>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</si>
  <si>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</si>
  <si>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</si>
  <si>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</si>
  <si>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</si>
  <si>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</si>
  <si>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</si>
  <si>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</si>
  <si>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</si>
  <si>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</si>
  <si>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</si>
  <si>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</si>
  <si>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</si>
  <si>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</si>
  <si>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</si>
  <si>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</si>
  <si>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</si>
  <si>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</si>
  <si>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</si>
  <si>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</si>
  <si>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</si>
  <si>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</si>
  <si>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</si>
  <si>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</si>
  <si>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</si>
  <si>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</si>
  <si>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</si>
  <si>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</si>
  <si>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</si>
  <si>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</si>
  <si>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</si>
  <si>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</si>
  <si>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</si>
  <si>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</si>
  <si>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</si>
  <si>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</si>
  <si>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</si>
  <si>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</si>
  <si>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</si>
  <si>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</si>
  <si>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</si>
  <si>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</si>
  <si>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</si>
  <si>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</si>
  <si>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</si>
  <si>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</si>
  <si>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</si>
  <si>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</si>
  <si>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</si>
  <si>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</si>
  <si>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</si>
  <si>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</si>
  <si>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</si>
  <si>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</si>
  <si>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</si>
  <si>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</si>
  <si>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</si>
  <si>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</si>
  <si>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</si>
  <si>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</si>
  <si>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</si>
  <si>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</si>
  <si>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</si>
  <si>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</si>
  <si>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</si>
  <si>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</si>
  <si>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</si>
  <si>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</si>
  <si>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</si>
  <si>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</si>
  <si>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</si>
  <si>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</si>
  <si>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</si>
  <si>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</si>
  <si>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</si>
  <si>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</si>
  <si>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</si>
  <si>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</si>
  <si>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</si>
  <si>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</si>
  <si>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</si>
  <si>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</si>
  <si>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</si>
  <si>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</si>
  <si>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</si>
  <si>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</si>
  <si>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</si>
  <si>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</si>
  <si>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</si>
  <si>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</si>
  <si>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</si>
  <si>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</si>
  <si>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</si>
  <si>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</si>
  <si>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</si>
  <si>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</si>
  <si>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</si>
  <si>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</si>
  <si>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</si>
  <si>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</si>
  <si>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</si>
  <si>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</si>
  <si>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</si>
  <si>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</si>
  <si>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</si>
  <si>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</si>
  <si>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</si>
  <si>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</si>
  <si>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</si>
  <si>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</si>
  <si>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</si>
  <si>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</si>
  <si>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</si>
  <si>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</si>
  <si>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</si>
  <si>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</si>
  <si>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</si>
  <si>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</si>
  <si>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</si>
  <si>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</si>
  <si>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</si>
  <si>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</si>
  <si>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</si>
  <si>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</si>
  <si>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</si>
  <si>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</si>
  <si>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</si>
  <si>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</si>
  <si>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</si>
  <si>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</si>
  <si>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</si>
  <si>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</si>
  <si>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</si>
  <si>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</si>
  <si>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</si>
  <si>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</si>
  <si>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</si>
  <si>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</si>
  <si>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</si>
  <si>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</si>
  <si>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sexo del jefe de hogar</t>
  </si>
  <si>
    <t>Código de pregunta en análisis: n_hogarese</t>
  </si>
  <si>
    <t>Hogares según zona geográfica - Bogotá</t>
  </si>
  <si>
    <t>Total.hogares</t>
  </si>
  <si>
    <t>Total_cv.hogares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</si>
  <si>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</si>
  <si>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</si>
  <si>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</si>
  <si>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</si>
  <si>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</si>
  <si>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</si>
  <si>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</si>
  <si>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sexo del jefe de hogar</t>
  </si>
  <si>
    <t>Código de pregunta en análisis: n_personase</t>
  </si>
  <si>
    <t>Personas según zona geográfica - Bogotá</t>
  </si>
  <si>
    <t>Total.Personas</t>
  </si>
  <si>
    <t>Total_cv.Personas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</si>
  <si>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</si>
  <si>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</si>
  <si>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</si>
  <si>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</si>
  <si>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</si>
  <si>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</si>
  <si>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</si>
  <si>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sexo del jefe de hogar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</si>
  <si>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</si>
  <si>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</si>
  <si>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</si>
  <si>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</si>
  <si>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</si>
  <si>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</si>
  <si>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</si>
  <si>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</si>
  <si>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</si>
  <si>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</si>
  <si>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</si>
  <si>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</si>
  <si>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</si>
  <si>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</si>
  <si>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</si>
  <si>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</si>
  <si>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</si>
  <si>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</si>
  <si>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</si>
  <si>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</si>
  <si>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</si>
  <si>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</si>
  <si>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</si>
  <si>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</si>
  <si>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</si>
  <si>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</si>
  <si>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</si>
  <si>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</si>
  <si>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</si>
  <si>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</si>
  <si>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</si>
  <si>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</si>
  <si>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</si>
  <si>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</si>
  <si>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</si>
  <si>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</si>
  <si>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</si>
  <si>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</si>
  <si>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</si>
  <si>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</si>
  <si>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</si>
  <si>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</si>
  <si>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</si>
  <si>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</si>
  <si>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</si>
  <si>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</si>
  <si>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</si>
  <si>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</si>
  <si>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</si>
  <si>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</si>
  <si>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sexo del jefe de hogar</t>
  </si>
  <si>
    <t>Código de pregunta en análisis: n_redad</t>
  </si>
  <si>
    <t>Personas según rango de edad - Bogotá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</si>
  <si>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</si>
  <si>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</si>
  <si>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</si>
  <si>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</si>
  <si>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</si>
  <si>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</si>
  <si>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</si>
  <si>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</si>
  <si>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</si>
  <si>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</si>
  <si>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</si>
  <si>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</si>
  <si>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</si>
  <si>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</si>
  <si>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</si>
  <si>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</si>
  <si>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</si>
  <si>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</si>
  <si>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</si>
  <si>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</si>
  <si>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</si>
  <si>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</si>
  <si>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</si>
  <si>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</si>
  <si>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</si>
  <si>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</si>
  <si>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</si>
  <si>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</si>
  <si>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</si>
  <si>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</si>
  <si>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</si>
  <si>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</si>
  <si>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</si>
  <si>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</si>
  <si>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</si>
  <si>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</si>
  <si>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</si>
  <si>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</si>
  <si>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</si>
  <si>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</si>
  <si>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</si>
  <si>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</si>
  <si>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</si>
  <si>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</si>
  <si>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</si>
  <si>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</si>
  <si>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</si>
  <si>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</si>
  <si>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</si>
  <si>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</si>
  <si>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</si>
  <si>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</si>
  <si>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</si>
  <si>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</si>
  <si>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</si>
  <si>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</si>
  <si>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</si>
  <si>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</si>
  <si>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</si>
  <si>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</si>
  <si>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</si>
  <si>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</si>
  <si>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</si>
  <si>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</si>
  <si>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</si>
  <si>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</si>
  <si>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</si>
  <si>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sexo del jefe de hogar</t>
  </si>
  <si>
    <t>Código de pregunta en análisis: n_maxedu</t>
  </si>
  <si>
    <t>Personas según máximo nivel educativo alcanzado (35 años o más) - Bogotá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</si>
  <si>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</si>
  <si>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</si>
  <si>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</si>
  <si>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</si>
  <si>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</si>
  <si>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</si>
  <si>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</si>
  <si>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</si>
  <si>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</si>
  <si>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</si>
  <si>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</si>
  <si>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</si>
  <si>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</si>
  <si>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</si>
  <si>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</si>
  <si>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</si>
  <si>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</si>
  <si>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</si>
  <si>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</si>
  <si>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</si>
  <si>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</si>
  <si>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</si>
  <si>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</si>
  <si>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</si>
  <si>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</si>
  <si>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</si>
  <si>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</si>
  <si>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</si>
  <si>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</si>
  <si>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</si>
  <si>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</si>
  <si>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sexo del jefe de hogar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</si>
  <si>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</si>
  <si>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</si>
  <si>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</si>
  <si>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</si>
  <si>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</si>
  <si>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</si>
  <si>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</si>
  <si>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</si>
  <si>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</si>
  <si>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sexo del jefe de hogar</t>
  </si>
  <si>
    <t>Código de pregunta en análisis: n_pet</t>
  </si>
  <si>
    <t>Personas según si pertenencen a la población en edad de trabajar-PET - Bogotá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</si>
  <si>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</si>
  <si>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</si>
  <si>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</si>
  <si>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</si>
  <si>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Total.Menores de 15 años</t>
  </si>
  <si>
    <t>Total_cv.Menores de 15 años</t>
  </si>
  <si>
    <t>Porcentaje.Menores de 15 años</t>
  </si>
  <si>
    <t>Porcentaje_cv.Menores de 15 años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</si>
  <si>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</si>
  <si>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</si>
  <si>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</si>
  <si>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</si>
  <si>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</si>
  <si>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</si>
  <si>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</si>
  <si>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sexo del jefe de hogar</t>
  </si>
  <si>
    <t>Código de pregunta en análisis: n_fl</t>
  </si>
  <si>
    <t>Personas según si pertenecen a la fuerza labotal-FL - Bogotá</t>
  </si>
  <si>
    <t>Total.En la fuerza laboral</t>
  </si>
  <si>
    <t>Total_cv.En la fuerza laboral</t>
  </si>
  <si>
    <t>Porcentaje.En la fuerza laboral</t>
  </si>
  <si>
    <t>Porcentaje_cv.En la fuerza laboral</t>
  </si>
  <si>
    <t>Total.Fuera de la fuerza laboral</t>
  </si>
  <si>
    <t>Total_cv.Fuera de la fuerza laboral</t>
  </si>
  <si>
    <t>Porcentaje.Fuera de la fuerza laboral</t>
  </si>
  <si>
    <t>Porcentaje_cv.Fuera de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</si>
  <si>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</si>
  <si>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</si>
  <si>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</si>
  <si>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</si>
  <si>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</si>
  <si>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</si>
  <si>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</si>
  <si>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sexo del jefe de hogar</t>
  </si>
  <si>
    <t>Código de pregunta en análisis: n_ocu</t>
  </si>
  <si>
    <t>Personas según si se encuentran desocupados (tasa de desempleo) - Bogotá</t>
  </si>
  <si>
    <t>Total.Ocupados</t>
  </si>
  <si>
    <t>Total_cv.Ocupados</t>
  </si>
  <si>
    <t>Porcentaje.Ocupados</t>
  </si>
  <si>
    <t>Porcentaje_cv.Ocupados</t>
  </si>
  <si>
    <t>Total.Desocupados</t>
  </si>
  <si>
    <t>Total_cv.Desocupados</t>
  </si>
  <si>
    <t>Porcentaje.Desocupados</t>
  </si>
  <si>
    <t>Porcentaje_cv.Desocupados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</si>
  <si>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</si>
  <si>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</si>
  <si>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</si>
  <si>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</si>
  <si>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</si>
  <si>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</si>
  <si>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</si>
  <si>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sexo del jefe de hogar</t>
  </si>
  <si>
    <t>Código de pregunta en análisis: n_informal</t>
  </si>
  <si>
    <t>Personas según si se encuentran en un empleo informal (tamaño empresa) - Bogotá</t>
  </si>
  <si>
    <t>Total.Sí</t>
  </si>
  <si>
    <t>Total_cv.Sí</t>
  </si>
  <si>
    <t>Porcentaje.Sí</t>
  </si>
  <si>
    <t>Porcentaje_cv.Sí</t>
  </si>
  <si>
    <t>Total.No</t>
  </si>
  <si>
    <t>Total_cv.No</t>
  </si>
  <si>
    <t>Porcentaje.No</t>
  </si>
  <si>
    <t>Porcentaje_cv.No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</si>
  <si>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</si>
  <si>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</si>
  <si>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</si>
  <si>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</si>
  <si>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</si>
  <si>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</si>
  <si>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</si>
  <si>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4_Localidad San Cristóbal resto, </t>
  </si>
  <si>
    <t>Déficit cuantitativo, cruzando según sexo del jefe de hogar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</si>
  <si>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</si>
  <si>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</si>
  <si>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</si>
  <si>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</si>
  <si>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</si>
  <si>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</si>
  <si>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</si>
  <si>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</si>
  <si>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</si>
  <si>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sexo del jefe de hogar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</si>
  <si>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</si>
  <si>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</si>
  <si>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</si>
  <si>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</si>
  <si>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</si>
  <si>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</si>
  <si>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</si>
  <si>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</si>
  <si>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</si>
  <si>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sexo del jefe de hogar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</si>
  <si>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</si>
  <si>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</si>
  <si>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</si>
  <si>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</si>
  <si>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</si>
  <si>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</si>
  <si>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</si>
  <si>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</si>
  <si>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</si>
  <si>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sexo del jefe de hogar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</si>
  <si>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</si>
  <si>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</si>
  <si>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</si>
  <si>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</si>
  <si>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</si>
  <si>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</si>
  <si>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</si>
  <si>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</si>
  <si>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</si>
  <si>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sexo del jefe de hogar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</si>
  <si>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</si>
  <si>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</si>
  <si>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</si>
  <si>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</si>
  <si>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</si>
  <si>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</si>
  <si>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</si>
  <si>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</si>
  <si>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</si>
  <si>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sexo del jefe de hogar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</si>
  <si>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</si>
  <si>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</si>
  <si>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</si>
  <si>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</si>
  <si>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</si>
  <si>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</si>
  <si>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</si>
  <si>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</si>
  <si>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</si>
  <si>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sexo del jefe de hogar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</si>
  <si>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</si>
  <si>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</si>
  <si>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</si>
  <si>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</si>
  <si>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</si>
  <si>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</si>
  <si>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</si>
  <si>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</si>
  <si>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sexo del jefe de hogar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</si>
  <si>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</si>
  <si>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</si>
  <si>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</si>
  <si>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</si>
  <si>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</si>
  <si>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</si>
  <si>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</si>
  <si>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</si>
  <si>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</si>
  <si>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sexo del jefe de hogar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</si>
  <si>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</si>
  <si>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</si>
  <si>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</si>
  <si>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</si>
  <si>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</si>
  <si>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</si>
  <si>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</si>
  <si>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</si>
  <si>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</si>
  <si>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sexo del jefe de hogar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</si>
  <si>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</si>
  <si>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</si>
  <si>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</si>
  <si>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</si>
  <si>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</si>
  <si>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</si>
  <si>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</si>
  <si>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</si>
  <si>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</si>
  <si>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sexo del jefe de hogar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</si>
  <si>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</si>
  <si>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</si>
  <si>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</si>
  <si>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</si>
  <si>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</si>
  <si>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</si>
  <si>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</si>
  <si>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</si>
  <si>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</si>
  <si>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sexo del jefe de hogar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</si>
  <si>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</si>
  <si>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</si>
  <si>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</si>
  <si>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</si>
  <si>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</si>
  <si>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</si>
  <si>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</si>
  <si>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</si>
  <si>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</si>
  <si>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sexo del jefe de hogar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</si>
  <si>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</si>
  <si>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</si>
  <si>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</si>
  <si>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</si>
  <si>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</si>
  <si>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</si>
  <si>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</si>
  <si>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</si>
  <si>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</si>
  <si>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sexo del jefe de hogar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</si>
  <si>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</si>
  <si>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</si>
  <si>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</si>
  <si>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</si>
  <si>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</si>
  <si>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</si>
  <si>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</si>
  <si>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</si>
  <si>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</si>
  <si>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sexo del jefe de hogar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</si>
  <si>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</si>
  <si>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</si>
  <si>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</si>
  <si>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</si>
  <si>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</si>
  <si>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</si>
  <si>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</si>
  <si>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</si>
  <si>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</si>
  <si>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sexo del jefe de hogar</t>
  </si>
  <si>
    <t>Código de pregunta en análisis: n_bajo_logro</t>
  </si>
  <si>
    <t>Hogares según si están privados por bajo logro escolar (IPM) - Bogotá</t>
  </si>
  <si>
    <t>Total.Privado</t>
  </si>
  <si>
    <t>Total_cv.Privado</t>
  </si>
  <si>
    <t>Porcentaje.Privado</t>
  </si>
  <si>
    <t>Porcentaje_cv.Privado</t>
  </si>
  <si>
    <t>Total.No privado</t>
  </si>
  <si>
    <t>Total_cv.No privado</t>
  </si>
  <si>
    <t>Porcentaje.No privado</t>
  </si>
  <si>
    <t>Porcentaje_cv.No 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</si>
  <si>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</si>
  <si>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</si>
  <si>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</si>
  <si>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</si>
  <si>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</si>
  <si>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</si>
  <si>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</si>
  <si>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sexo del jefe de hogar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</si>
  <si>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</si>
  <si>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</si>
  <si>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</si>
  <si>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</si>
  <si>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</si>
  <si>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</si>
  <si>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</si>
  <si>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</si>
  <si>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</si>
  <si>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sexo del jefe de hogar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</si>
  <si>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</si>
  <si>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</si>
  <si>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</si>
  <si>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</si>
  <si>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</si>
  <si>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</si>
  <si>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</si>
  <si>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</si>
  <si>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</si>
  <si>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sexo del jefe de hogar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</si>
  <si>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</si>
  <si>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</si>
  <si>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</si>
  <si>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</si>
  <si>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</si>
  <si>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</si>
  <si>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</si>
  <si>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</si>
  <si>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</si>
  <si>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sexo del jefe de hogar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</si>
  <si>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</si>
  <si>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</si>
  <si>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</si>
  <si>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</si>
  <si>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</si>
  <si>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</si>
  <si>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</si>
  <si>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</si>
  <si>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</si>
  <si>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sexo del jefe de hogar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</si>
  <si>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</si>
  <si>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</si>
  <si>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</si>
  <si>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</si>
  <si>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</si>
  <si>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</si>
  <si>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</si>
  <si>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</si>
  <si>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</si>
  <si>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sexo del jefe de hogar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</si>
  <si>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</si>
  <si>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</si>
  <si>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</si>
  <si>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</si>
  <si>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</si>
  <si>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</si>
  <si>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</si>
  <si>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</si>
  <si>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</si>
  <si>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sexo del jefe de hogar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</si>
  <si>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</si>
  <si>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</si>
  <si>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</si>
  <si>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</si>
  <si>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</si>
  <si>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</si>
  <si>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</si>
  <si>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</si>
  <si>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</si>
  <si>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sexo del jefe de hogar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</si>
  <si>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</si>
  <si>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</si>
  <si>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</si>
  <si>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</si>
  <si>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</si>
  <si>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</si>
  <si>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</si>
  <si>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</si>
  <si>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</si>
  <si>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sexo del jefe de hogar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</si>
  <si>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</si>
  <si>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</si>
  <si>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</si>
  <si>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</si>
  <si>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</si>
  <si>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</si>
  <si>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</si>
  <si>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</si>
  <si>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</si>
  <si>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sexo del jefe de hogar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</si>
  <si>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</si>
  <si>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</si>
  <si>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</si>
  <si>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</si>
  <si>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</si>
  <si>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</si>
  <si>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</si>
  <si>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</si>
  <si>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</si>
  <si>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sexo del jefe de hogar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</si>
  <si>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</si>
  <si>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</si>
  <si>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</si>
  <si>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</si>
  <si>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</si>
  <si>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</si>
  <si>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</si>
  <si>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</si>
  <si>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</si>
  <si>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sexo del jefe de hogar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</si>
  <si>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</si>
  <si>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</si>
  <si>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</si>
  <si>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</si>
  <si>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</si>
  <si>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</si>
  <si>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</si>
  <si>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</si>
  <si>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</si>
  <si>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sexo del jefe de hogar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</si>
  <si>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</si>
  <si>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</si>
  <si>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</si>
  <si>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</si>
  <si>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</si>
  <si>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</si>
  <si>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</si>
  <si>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</si>
  <si>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</si>
  <si>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sexo del jefe de hogar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</si>
  <si>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</si>
  <si>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</si>
  <si>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</si>
  <si>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</si>
  <si>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</si>
  <si>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</si>
  <si>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</si>
  <si>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</si>
  <si>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</si>
  <si>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sexo del jefe de hogar</t>
  </si>
  <si>
    <t>Código de pregunta en análisis: n_tamanio_hog</t>
  </si>
  <si>
    <t>Hogares según el número de personas que lo conforman - Bogotá</t>
  </si>
  <si>
    <t>Total.Una persona</t>
  </si>
  <si>
    <t>Total_cv.Una persona</t>
  </si>
  <si>
    <t>Porcentaje.Una persona</t>
  </si>
  <si>
    <t>Porcentaje_cv.Una persona</t>
  </si>
  <si>
    <t>Total.Dos personas</t>
  </si>
  <si>
    <t>Total_cv.Dos personas</t>
  </si>
  <si>
    <t>Porcentaje.Dos personas</t>
  </si>
  <si>
    <t>Porcentaje_cv.Dos personas</t>
  </si>
  <si>
    <t>Total.Tres personas</t>
  </si>
  <si>
    <t>Total_cv.Tres personas</t>
  </si>
  <si>
    <t>Porcentaje.Tres personas</t>
  </si>
  <si>
    <t>Porcentaje_cv.Tres personas</t>
  </si>
  <si>
    <t>Total.Cuatro o más personas</t>
  </si>
  <si>
    <t>Total_cv.Cuatro o más personas</t>
  </si>
  <si>
    <t>Porcentaje.Cuatro o más personas</t>
  </si>
  <si>
    <t>Porcentaje_cv.Cuatro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</si>
  <si>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</si>
  <si>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</si>
  <si>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</si>
  <si>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</si>
  <si>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</si>
  <si>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</si>
  <si>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</si>
  <si>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sexo del jefe de hogar</t>
  </si>
  <si>
    <t>Código de pregunta en análisis: n_discapacidad</t>
  </si>
  <si>
    <t>Personas según si se encuentran en condición de discapacidad - Bogotá</t>
  </si>
  <si>
    <t>Total.Sin discapacidad</t>
  </si>
  <si>
    <t>Total_cv.Sin discapacidad</t>
  </si>
  <si>
    <t>Porcentaje.Sin discapacidad</t>
  </si>
  <si>
    <t>Porcentaje_cv.Sin discapacidad</t>
  </si>
  <si>
    <t>Total.Con discapacidad</t>
  </si>
  <si>
    <t>Total_cv.Con discapacidad</t>
  </si>
  <si>
    <t>Porcentaje.Con discapacidad</t>
  </si>
  <si>
    <t>Porcentaje_cv.Con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</si>
  <si>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</si>
  <si>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</si>
  <si>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</si>
  <si>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</si>
  <si>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</si>
  <si>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</si>
  <si>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</si>
  <si>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sexo del jefe de hogar</t>
  </si>
  <si>
    <t>Código de pregunta en análisis: n_lgbti</t>
  </si>
  <si>
    <t>Personas según si pertenecen a los sectores LGBTI - Bogotá</t>
  </si>
  <si>
    <t>Total.No pertenece a los sectores LGBTI</t>
  </si>
  <si>
    <t>Total_cv.No pertenece a los sectores LGBTI</t>
  </si>
  <si>
    <t>Porcentaje.No pertenece a los sectores LGBTI</t>
  </si>
  <si>
    <t>Porcentaje_cv.No pertenece a los sectores LGBTI</t>
  </si>
  <si>
    <t>Total.Pertenece a los sectores LGBTI</t>
  </si>
  <si>
    <t>Total_cv.Pertenece a los sectores LGBTI</t>
  </si>
  <si>
    <t>Porcentaje.Pertenece a los sectores LGBTI</t>
  </si>
  <si>
    <t>Porcentaje_cv.Pertenece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</si>
  <si>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</si>
  <si>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</si>
  <si>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</si>
  <si>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</si>
  <si>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</si>
  <si>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</si>
  <si>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</si>
  <si>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sexo del jefe de hogar</t>
  </si>
  <si>
    <t>Código de pregunta en análisis: n_sexo_jefe</t>
  </si>
  <si>
    <t>Personas según el sexo del jefe de hogar al que pertenencen - Bogotá</t>
  </si>
  <si>
    <t>Total.Jefe hombre</t>
  </si>
  <si>
    <t>Total_cv.Jefe hombre</t>
  </si>
  <si>
    <t>Porcentaje.Jefe hombre</t>
  </si>
  <si>
    <t>Porcentaje_cv.Jefe hombre</t>
  </si>
  <si>
    <t>Total.Jefe mujer</t>
  </si>
  <si>
    <t>Total_cv.Jefe mujer</t>
  </si>
  <si>
    <t>Porcentaje.Jefe mujer</t>
  </si>
  <si>
    <t>Porcentaje_cv.Jefe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</si>
  <si>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</si>
  <si>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</si>
  <si>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</si>
  <si>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</si>
  <si>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</si>
  <si>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</si>
  <si>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</si>
  <si>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sexo del jefe de hogar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</si>
  <si>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</si>
  <si>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</si>
  <si>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</si>
  <si>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Total_cv.Nació en otro país y viene de Venezuela</t>
  </si>
  <si>
    <t>Porcentaje.Nació en otro país y viene de Venezuela</t>
  </si>
  <si>
    <t>Porcentaje_cv.Nació en otro país y viene de Venezuela</t>
  </si>
  <si>
    <t>Total.Nació en Colombia y viene de Venezuela</t>
  </si>
  <si>
    <t>Total_cv.Nació en Colombia y viene de Venezuela</t>
  </si>
  <si>
    <t>Porcentaje.Nació en Colombia y viene de Venezuela</t>
  </si>
  <si>
    <t>Porcentaje_cv.Nació en Colombia y viene de Venezuela</t>
  </si>
  <si>
    <t>Total.Viene de cualquier otro país distinto de Venezuela</t>
  </si>
  <si>
    <t>Total_cv.Viene de cualquier otro país distinto de Venezuela</t>
  </si>
  <si>
    <t>Porcentaje.Viene de cualquier otro país distinto de Venezuela</t>
  </si>
  <si>
    <t>Porcentaje_cv.Viene de cualquier otro país distinto de Venezuela</t>
  </si>
  <si>
    <t>Total.No había nacido o vive en Colombia desde hace más de 5 años</t>
  </si>
  <si>
    <t>Total_cv.No había nacido o vive en Colombia desde hace más de 5 años</t>
  </si>
  <si>
    <t>Porcentaje.No había nacido o vive en Colombia desde hace más de 5 años</t>
  </si>
  <si>
    <t>Porcentaje_cv.No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</si>
  <si>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</si>
  <si>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</si>
  <si>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</si>
  <si>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</si>
  <si>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</si>
  <si>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</si>
  <si>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</si>
  <si>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sexo del jefe de hogar</t>
  </si>
  <si>
    <t>Código de pregunta en análisis: n_viaje_pbm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</si>
  <si>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1_Localidad Usaquén resto, 4_Localidad San Cristóbal resto, </t>
  </si>
  <si>
    <t>Personas según tiempo de desplazamiento al sitio de estudio (educación preescolar, básica y media) - Bogotá</t>
  </si>
  <si>
    <t>Total.Hasta 15 minutos</t>
  </si>
  <si>
    <t>Total_cv.Hasta 15 minutos</t>
  </si>
  <si>
    <t>Porcentaje.Hasta 15 minutos</t>
  </si>
  <si>
    <t>Porcentaje_cv.Hasta 15 minutos</t>
  </si>
  <si>
    <t>Total.De 16 a 30 minutos</t>
  </si>
  <si>
    <t>Total_cv.De 16 a 30 minutos</t>
  </si>
  <si>
    <t>Porcentaje.De 16 a 30 minutos</t>
  </si>
  <si>
    <t>Porcentaje_cv.De 16 a 30 minutos</t>
  </si>
  <si>
    <t>Total.De 31 a 60 minutos</t>
  </si>
  <si>
    <t>Total_cv.De 31 a 60 minutos</t>
  </si>
  <si>
    <t>Porcentaje.De 31 a 60 minutos</t>
  </si>
  <si>
    <t>Porcentaje_cv.De 31 a 60 minutos</t>
  </si>
  <si>
    <t>Total.Más de 60 minutos</t>
  </si>
  <si>
    <t>Total_cv.Más de 60 minutos</t>
  </si>
  <si>
    <t>Porcentaje.Más de 60 minutos</t>
  </si>
  <si>
    <t>Porcentaje_cv.Más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</si>
  <si>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</si>
  <si>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</si>
  <si>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</si>
  <si>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</si>
  <si>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</si>
  <si>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</si>
  <si>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</si>
  <si>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sexo del jefe de hogar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</si>
  <si>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</si>
  <si>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</si>
  <si>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</si>
  <si>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</si>
  <si>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</si>
  <si>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</si>
  <si>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</si>
  <si>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</si>
  <si>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</si>
  <si>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sexo del jefe de hogar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</si>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</sst>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59"/>
  <sheetViews>
    <sheetView tabSelected="1" topLeftCell="A7" workbookViewId="0">
      <selection activeCell="Q34" sqref="Q34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21'!A1", "Tablas 21. Indicadores compuestos: Hogares según si se encuentran en déficit cuantitativo")</f>
        <v>Tablas 21. Indicadores compuestos: Hogares según si se encuentran en déficit cuantitativo</v>
      </c>
    </row>
    <row r="23" spans="1:1" x14ac:dyDescent="0.25">
      <c r="A23" s="7" t="str">
        <f>HYPERLINK("#'Tablas 22'!A1", "Tablas 22. Indicadores compuestos: Hogares según si se encuentran en déficit cualitativo")</f>
        <v>Tablas 22. Indicadores compuestos: Hogares según si se encuentran en déficit cualitativo</v>
      </c>
    </row>
    <row r="24" spans="1:1" x14ac:dyDescent="0.25">
      <c r="A24" s="7" t="str">
        <f>HYPERLINK("#'Tablas 23'!A1", "Tablas 23. Indicadores compuestos: Hogares según si se encuentran en déficit habitacional (cualitativo o cuantitativo)")</f>
        <v>Tablas 23. Indicadores compuestos: Hogares según si se encuentran en déficit habitacional (cualitativo o cuantitativo)</v>
      </c>
    </row>
    <row r="25" spans="1:1" x14ac:dyDescent="0.25">
      <c r="A25" s="7" t="str">
        <f>HYPERLINK("#'Tablas 24'!A1", "Tablas 24. Indicadores compuestos: Hogares según si se encuentran en déficit cuantitativo: componente  tipo de vivienda")</f>
        <v>Tablas 24. Indicadores compuestos: Hogares según si se encuentran en déficit cuantitativo: componente  tipo de vivienda</v>
      </c>
    </row>
    <row r="26" spans="1:1" x14ac:dyDescent="0.25">
      <c r="A26" s="7" t="str">
        <f>HYPERLINK("#'Tablas 25'!A1", "Tablas 25. Indicadores compuestos: Hogares según si se encuentran en déficit cuantitativo: componente  paredes")</f>
        <v>Tablas 25. Indicadores compuestos: Hogares según si se encuentran en déficit cuantitativo: componente  paredes</v>
      </c>
    </row>
    <row r="27" spans="1:1" x14ac:dyDescent="0.25">
      <c r="A27" s="7" t="str">
        <f>HYPERLINK("#'Tablas 26'!A1", "Tablas 26. Indicadores compuestos: Hogares según si se encuentran en déficit cuantitativo: componente  cohabitación")</f>
        <v>Tablas 26. Indicadores compuestos: Hogares según si se encuentran en déficit cuantitativo: componente  cohabitación</v>
      </c>
    </row>
    <row r="28" spans="1:1" x14ac:dyDescent="0.25">
      <c r="A28" s="7" t="str">
        <f>HYPERLINK("#'Tablas 27'!A1", "Tablas 27. Indicadores compuestos: Hogares según si se encuentran en déficit cuantitativo: componente  hacinamiento crítico")</f>
        <v>Tablas 27. Indicadores compuestos: Hogares según si se encuentran en déficit cuantitativo: componente  hacinamiento crítico</v>
      </c>
    </row>
    <row r="29" spans="1:1" x14ac:dyDescent="0.25">
      <c r="A29" s="7" t="str">
        <f>HYPERLINK("#'Tablas 28'!A1", "Tablas 28. Indicadores compuestos: Hogares según si se encuentran en déficit cualitativo: componente hacinamiento mitigable (Jerarquizado)")</f>
        <v>Tablas 28. Indicadores compuestos: Hogares según si se encuentran en déficit cualitativo: componente hacinamiento mitigable (Jerarquizado)</v>
      </c>
    </row>
    <row r="30" spans="1:1" x14ac:dyDescent="0.25">
      <c r="A30" s="7" t="str">
        <f>HYPERLINK("#'Tablas 29'!A1", "Tablas 29. Indicadores compuestos: Hogares según si se encuentran en déficit cualitativo: componente pisos inadecuados (Jerarquizado)")</f>
        <v>Tablas 29. Indicadores compuestos: Hogares según si se encuentran en déficit cualitativo: componente pisos inadecuados (Jerarquizado)</v>
      </c>
    </row>
    <row r="31" spans="1:1" x14ac:dyDescent="0.25">
      <c r="A31" s="7" t="str">
        <f>HYPERLINK("#'Tablas 30'!A1", "Tablas 30. Indicadores compuestos: Hogares según si se encuentran en déficit cualitativo: componente cocina (Jerarquizado)")</f>
        <v>Tablas 30. Indicadores compuestos: Hogares según si se encuentran en déficit cualitativo: componente cocina (Jerarquizado)</v>
      </c>
    </row>
    <row r="32" spans="1:1" x14ac:dyDescent="0.25">
      <c r="A32" s="7" t="str">
        <f>HYPERLINK("#'Tablas 31'!A1", "Tablas 31. Indicadores compuestos: Hogares según si se encuentran en déficit cualitativo: componente fuentes de agua (Jerarquizado)")</f>
        <v>Tablas 31. Indicadores compuestos: Hogares según si se encuentran en déficit cualitativo: componente fuentes de agua (Jerarquizado)</v>
      </c>
    </row>
    <row r="33" spans="1:1" x14ac:dyDescent="0.25">
      <c r="A33" s="7" t="str">
        <f>HYPERLINK("#'Tablas 32'!A1", "Tablas 32. Indicadores compuestos: Hogares según si se encuentran en déficit cualitativo: componente alcantarillado (Jerarquizado)")</f>
        <v>Tablas 32. Indicadores compuestos: Hogares según si se encuentran en déficit cualitativo: componente alcantarillado (Jerarquizado)</v>
      </c>
    </row>
    <row r="34" spans="1:1" x14ac:dyDescent="0.25">
      <c r="A34" s="7" t="str">
        <f>HYPERLINK("#'Tablas 33'!A1", "Tablas 33. Indicadores compuestos: Hogares según si se encuentran en déficit cualitativo: componente energía eléctrica (Jerarquizado)")</f>
        <v>Tablas 33. Indicadores compuestos: Hogares según si se encuentran en déficit cualitativo: componente energía eléctrica (Jerarquizado)</v>
      </c>
    </row>
    <row r="35" spans="1:1" x14ac:dyDescent="0.25">
      <c r="A35" s="7" t="str">
        <f>HYPERLINK("#'Tablas 34'!A1", "Tablas 34. Indicadores compuestos: Hogares según si se encuentran en déficit cualitativo: componente recolección de basuras (Jerarquizado)")</f>
        <v>Tablas 34. Indicadores compuestos: Hogares según si se encuentran en déficit cualitativo: componente recolección de basuras (Jerarquizado)</v>
      </c>
    </row>
    <row r="36" spans="1:1" x14ac:dyDescent="0.25">
      <c r="A36" s="7" t="str">
        <f>HYPERLINK("#'Tablas 35'!A1", "Tablas 35. Indicadores compuestos: Personas según si son pobres (Indice de pobreza Multidimensional-IPM)")</f>
        <v>Tablas 35. Indicadores compuestos: Personas según si son pobres (Indice de pobreza Multidimensional-IPM)</v>
      </c>
    </row>
    <row r="37" spans="1:1" x14ac:dyDescent="0.25">
      <c r="A37" s="7" t="str">
        <f>HYPERLINK("#'Tablas 36'!A1", "Tablas 36. Indicadores compuestos: Hogares según si están privados por bajo logro escolar (IPM)")</f>
        <v>Tablas 36. Indicadores compuestos: Hogares según si están privados por bajo logro escolar (IPM)</v>
      </c>
    </row>
    <row r="38" spans="1:1" x14ac:dyDescent="0.25">
      <c r="A38" s="7" t="str">
        <f>HYPERLINK("#'Tablas 37'!A1", "Tablas 37. Indicadores compuestos: Hogares según si están privados por analfabetismo (IPM)")</f>
        <v>Tablas 37. Indicadores compuestos: Hogares según si están privados por analfabetismo (IPM)</v>
      </c>
    </row>
    <row r="39" spans="1:1" x14ac:dyDescent="0.25">
      <c r="A39" s="7" t="str">
        <f>HYPERLINK("#'Tablas 38'!A1", "Tablas 38. Indicadores compuestos: Hogares según si están privados por inasistencia escolar (IPM)")</f>
        <v>Tablas 38. Indicadores compuestos: Hogares según si están privados por inasistencia escolar (IPM)</v>
      </c>
    </row>
    <row r="40" spans="1:1" x14ac:dyDescent="0.25">
      <c r="A40" s="7" t="str">
        <f>HYPERLINK("#'Tablas 39'!A1", "Tablas 39. Indicadores compuestos: Hogares según si están privados por rezago escolar (IPM)")</f>
        <v>Tablas 39. Indicadores compuestos: Hogares según si están privados por rezago escolar (IPM)</v>
      </c>
    </row>
    <row r="41" spans="1:1" x14ac:dyDescent="0.25">
      <c r="A41" s="7" t="str">
        <f>HYPERLINK("#'Tablas 40'!A1", "Tablas 40. Indicadores compuestos: Hogares según si están privados por barreras en atención a la 1a infancia (IPM)")</f>
        <v>Tablas 40. Indicadores compuestos: Hogares según si están privados por barreras en atención a la 1a infancia (IPM)</v>
      </c>
    </row>
    <row r="42" spans="1:1" x14ac:dyDescent="0.25">
      <c r="A42" s="7" t="str">
        <f>HYPERLINK("#'Tablas 41'!A1", "Tablas 41. Indicadores compuestos: Hogares según si están privados por trabajo infantil (IPM)")</f>
        <v>Tablas 41. Indicadores compuestos: Hogares según si están privados por trabajo infantil (IPM)</v>
      </c>
    </row>
    <row r="43" spans="1:1" x14ac:dyDescent="0.25">
      <c r="A43" s="7" t="str">
        <f>HYPERLINK("#'Tablas 42'!A1", "Tablas 42. Indicadores compuestos: Hogares según si están privados por desempleo de larga duración (IPM)")</f>
        <v>Tablas 42. Indicadores compuestos: Hogares según si están privados por desempleo de larga duración (IPM)</v>
      </c>
    </row>
    <row r="44" spans="1:1" x14ac:dyDescent="0.25">
      <c r="A44" s="7" t="str">
        <f>HYPERLINK("#'Tablas 43'!A1", "Tablas 43. Indicadores compuestos: Hogares según si están privados por empleo informal (IPM)")</f>
        <v>Tablas 43. Indicadores compuestos: Hogares según si están privados por empleo informal (IPM)</v>
      </c>
    </row>
    <row r="45" spans="1:1" x14ac:dyDescent="0.25">
      <c r="A45" s="7" t="str">
        <f>HYPERLINK("#'Tablas 44'!A1", "Tablas 44. Indicadores compuestos: Hogares según si están privados por falta de aseguramiento en salud (IPM)")</f>
        <v>Tablas 44. Indicadores compuestos: Hogares según si están privados por falta de aseguramiento en salud (IPM)</v>
      </c>
    </row>
    <row r="46" spans="1:1" x14ac:dyDescent="0.25">
      <c r="A46" s="7" t="str">
        <f>HYPERLINK("#'Tablas 45'!A1", "Tablas 45. Indicadores compuestos: Hogares según si están privados por barreras de acceso a salud (IPM)")</f>
        <v>Tablas 45. Indicadores compuestos: Hogares según si están privados por barreras de acceso a salud (IPM)</v>
      </c>
    </row>
    <row r="47" spans="1:1" x14ac:dyDescent="0.25">
      <c r="A47" s="7" t="str">
        <f>HYPERLINK("#'Tablas 46'!A1", "Tablas 46. Indicadores compuestos: Hogares según si están privados por falta de acceso a fuente de agua mejorda (IPM)")</f>
        <v>Tablas 46. Indicadores compuestos: Hogares según si están privados por falta de acceso a fuente de agua mejorda (IPM)</v>
      </c>
    </row>
    <row r="48" spans="1:1" x14ac:dyDescent="0.25">
      <c r="A48" s="7" t="str">
        <f>HYPERLINK("#'Tablas 47'!A1", "Tablas 47. Indicadores compuestos: Hogares según si están privados por inadecuada eliminación de excretas (IPM)")</f>
        <v>Tablas 47. Indicadores compuestos: Hogares según si están privados por inadecuada eliminación de excretas (IPM)</v>
      </c>
    </row>
    <row r="49" spans="1:1" x14ac:dyDescent="0.25">
      <c r="A49" s="7" t="str">
        <f>HYPERLINK("#'Tablas 48'!A1", "Tablas 48. Indicadores compuestos: Hogares según si están privados por pisos inadecuados (IPM)")</f>
        <v>Tablas 48. Indicadores compuestos: Hogares según si están privados por pisos inadecuados (IPM)</v>
      </c>
    </row>
    <row r="50" spans="1:1" x14ac:dyDescent="0.25">
      <c r="A50" s="7" t="str">
        <f>HYPERLINK("#'Tablas 49'!A1", "Tablas 49. Indicadores compuestos: Hogares según si están privados por paredes inadecuadas (IPM)")</f>
        <v>Tablas 49. Indicadores compuestos: Hogares según si están privados por paredes inadecuadas (IPM)</v>
      </c>
    </row>
    <row r="51" spans="1:1" x14ac:dyDescent="0.25">
      <c r="A51" s="7" t="str">
        <f>HYPERLINK("#'Tablas 50'!A1", "Tablas 50. Indicadores compuestos: Hogares según si están privados por hacinamiento (IPM)")</f>
        <v>Tablas 50. Indicadores compuestos: Hogares según si están privados por hacinamiento (IPM)</v>
      </c>
    </row>
    <row r="52" spans="1:1" x14ac:dyDescent="0.25">
      <c r="A52" s="7" t="str">
        <f>HYPERLINK("#'Tablas 51'!A1", "Tablas 51. Indicadores compuestos: Hogares según el número de personas que lo conforman")</f>
        <v>Tablas 51. Indicadores compuestos: Hogares según el número de personas que lo conforman</v>
      </c>
    </row>
    <row r="53" spans="1:1" x14ac:dyDescent="0.25">
      <c r="A53" s="7" t="str">
        <f>HYPERLINK("#'Tablas 52'!A1", "Tablas 52. Indicadores compuestos: Personas según si se encuentran en condición de discapacidad")</f>
        <v>Tablas 52. Indicadores compuestos: Personas según si se encuentran en condición de discapacidad</v>
      </c>
    </row>
    <row r="54" spans="1:1" x14ac:dyDescent="0.25">
      <c r="A54" s="7" t="str">
        <f>HYPERLINK("#'Tablas 53'!A1", "Tablas 53. Indicadores compuestos: Personas según si pertenecen a los sectores LGBTI")</f>
        <v>Tablas 53. Indicadores compuestos: Personas según si pertenecen a los sectores LGBTI</v>
      </c>
    </row>
    <row r="55" spans="1:1" x14ac:dyDescent="0.25">
      <c r="A55" s="7" t="str">
        <f>HYPERLINK("#'Tablas 54'!A1", "Tablas 54. Indicadores compuestos: Personas según el sexo del jefe de hogar al que pertenencen")</f>
        <v>Tablas 54. Indicadores compuestos: Personas según el sexo del jefe de hogar al que pertenencen</v>
      </c>
    </row>
    <row r="56" spans="1:1" x14ac:dyDescent="0.25">
      <c r="A56" s="7" t="str">
        <f>HYPERLINK("#'Tablas 55'!A1", "Tablas 55. Indicadores compuestos: Personas según lugar de nacimiento y lugar donde vivían hace menos de 5 años")</f>
        <v>Tablas 55. Indicadores compuestos: Personas según lugar de nacimiento y lugar donde vivían hace menos de 5 años</v>
      </c>
    </row>
    <row r="57" spans="1:1" x14ac:dyDescent="0.25">
      <c r="A57" s="7" t="str">
        <f>HYPERLINK("#'Tablas 56'!A1", "Tablas 56. Indicadores compuestos: Personas según tiempo de desplazamiento al sitio de estudio (educación preescolar, básica y media)")</f>
        <v>Tablas 56. Indicadores compuestos: Personas según tiempo de desplazamiento al sitio de estudio (educación preescolar, básica y media)</v>
      </c>
    </row>
    <row r="58" spans="1:1" x14ac:dyDescent="0.25">
      <c r="A58" s="7" t="str">
        <f>HYPERLINK("#'Tablas 57'!A1", "Tablas 57. Indicadores compuestos: Personas según tiempo de desplazamiento al sitio de estudio (educación superior)")</f>
        <v>Tablas 57. Indicadores compuestos: Personas según tiempo de desplazamiento al sitio de estudio (educación superior)</v>
      </c>
    </row>
    <row r="59" spans="1:1" x14ac:dyDescent="0.25">
      <c r="A59" s="7" t="str">
        <f>HYPERLINK("#'Tablas 58'!A1", "Tablas 58. Indicadores compuestos: Personas según tiempo de desplazamiento al sitio de trabajo")</f>
        <v>Tablas 58.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5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8</v>
      </c>
    </row>
    <row r="16" spans="1:5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</row>
    <row r="17" spans="1:5" x14ac:dyDescent="0.25">
      <c r="A17" s="6" t="s">
        <v>14</v>
      </c>
      <c r="B17" s="6" t="s">
        <v>15</v>
      </c>
      <c r="C17" s="6" t="s">
        <v>16</v>
      </c>
      <c r="D17" s="6">
        <v>1510709.0170731</v>
      </c>
      <c r="E17" s="6">
        <v>0.48278468783700501</v>
      </c>
    </row>
    <row r="18" spans="1:5" x14ac:dyDescent="0.25">
      <c r="A18" s="6" t="s">
        <v>14</v>
      </c>
      <c r="B18" s="6" t="s">
        <v>15</v>
      </c>
      <c r="C18" s="6" t="s">
        <v>17</v>
      </c>
      <c r="D18" s="6">
        <v>1279892.2512737999</v>
      </c>
      <c r="E18" s="6">
        <v>0.524330260728607</v>
      </c>
    </row>
    <row r="19" spans="1:5" x14ac:dyDescent="0.25">
      <c r="A19" s="6" t="s">
        <v>14</v>
      </c>
      <c r="B19" s="6" t="s">
        <v>18</v>
      </c>
      <c r="C19" s="6" t="s">
        <v>16</v>
      </c>
      <c r="D19" s="6">
        <v>6373.6961921000002</v>
      </c>
      <c r="E19" s="6"/>
    </row>
    <row r="20" spans="1:5" x14ac:dyDescent="0.25">
      <c r="A20" s="6" t="s">
        <v>14</v>
      </c>
      <c r="B20" s="6" t="s">
        <v>18</v>
      </c>
      <c r="C20" s="6" t="s">
        <v>17</v>
      </c>
      <c r="D20" s="6">
        <v>2773.7417574000001</v>
      </c>
      <c r="E20" s="6"/>
    </row>
    <row r="21" spans="1:5" x14ac:dyDescent="0.25">
      <c r="A21" s="6" t="s">
        <v>14</v>
      </c>
      <c r="B21" s="6" t="s">
        <v>19</v>
      </c>
      <c r="C21" s="6" t="s">
        <v>16</v>
      </c>
      <c r="D21" s="6">
        <v>1504335.320881</v>
      </c>
      <c r="E21" s="6">
        <v>0.48450383744069497</v>
      </c>
    </row>
    <row r="22" spans="1:5" x14ac:dyDescent="0.25">
      <c r="A22" s="6" t="s">
        <v>14</v>
      </c>
      <c r="B22" s="6" t="s">
        <v>19</v>
      </c>
      <c r="C22" s="6" t="s">
        <v>17</v>
      </c>
      <c r="D22" s="6">
        <v>1277118.5095164001</v>
      </c>
      <c r="E22" s="6">
        <v>0.525321282698057</v>
      </c>
    </row>
    <row r="23" spans="1:5" x14ac:dyDescent="0.25">
      <c r="A23" t="s">
        <v>20</v>
      </c>
    </row>
    <row r="24" spans="1:5" x14ac:dyDescent="0.25">
      <c r="A24" t="s">
        <v>21</v>
      </c>
    </row>
    <row r="25" spans="1:5" x14ac:dyDescent="0.25">
      <c r="A25" t="s">
        <v>22</v>
      </c>
    </row>
    <row r="26" spans="1:5" x14ac:dyDescent="0.25">
      <c r="A26" t="s">
        <v>23</v>
      </c>
    </row>
    <row r="27" spans="1:5" x14ac:dyDescent="0.25">
      <c r="A27" t="s">
        <v>24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25</v>
      </c>
    </row>
    <row r="32" spans="1:5" x14ac:dyDescent="0.25">
      <c r="A32" s="5" t="s">
        <v>26</v>
      </c>
      <c r="B32" s="5" t="s">
        <v>10</v>
      </c>
      <c r="C32" s="5" t="s">
        <v>11</v>
      </c>
      <c r="D32" s="5" t="s">
        <v>12</v>
      </c>
      <c r="E32" s="5" t="s">
        <v>13</v>
      </c>
    </row>
    <row r="33" spans="1:5" x14ac:dyDescent="0.25">
      <c r="A33" s="8" t="s">
        <v>14</v>
      </c>
      <c r="B33" s="8" t="s">
        <v>15</v>
      </c>
      <c r="C33" s="8" t="s">
        <v>16</v>
      </c>
      <c r="D33" s="8">
        <v>1510709.0170731</v>
      </c>
      <c r="E33" s="8">
        <v>0.48278468783700501</v>
      </c>
    </row>
    <row r="34" spans="1:5" x14ac:dyDescent="0.25">
      <c r="A34" s="8" t="s">
        <v>14</v>
      </c>
      <c r="B34" s="8" t="s">
        <v>15</v>
      </c>
      <c r="C34" s="8" t="s">
        <v>17</v>
      </c>
      <c r="D34" s="8">
        <v>1279892.2512737999</v>
      </c>
      <c r="E34" s="8">
        <v>0.524330260728607</v>
      </c>
    </row>
    <row r="35" spans="1:5" x14ac:dyDescent="0.25">
      <c r="A35" s="8" t="s">
        <v>27</v>
      </c>
      <c r="B35" s="8" t="s">
        <v>28</v>
      </c>
      <c r="C35" s="8" t="s">
        <v>16</v>
      </c>
      <c r="D35" s="8">
        <v>33537.355537000003</v>
      </c>
      <c r="E35" s="8">
        <v>2.3746605489368098</v>
      </c>
    </row>
    <row r="36" spans="1:5" x14ac:dyDescent="0.25">
      <c r="A36" s="8" t="s">
        <v>27</v>
      </c>
      <c r="B36" s="8" t="s">
        <v>28</v>
      </c>
      <c r="C36" s="8" t="s">
        <v>17</v>
      </c>
      <c r="D36" s="8">
        <v>18917.166144700001</v>
      </c>
      <c r="E36" s="8">
        <v>4.5867400889370797</v>
      </c>
    </row>
    <row r="37" spans="1:5" x14ac:dyDescent="0.25">
      <c r="A37" s="8" t="s">
        <v>29</v>
      </c>
      <c r="B37" s="8" t="s">
        <v>30</v>
      </c>
      <c r="C37" s="8" t="s">
        <v>16</v>
      </c>
      <c r="D37" s="8">
        <v>7060.0007478999996</v>
      </c>
      <c r="E37" s="8">
        <v>2.9691014223095098</v>
      </c>
    </row>
    <row r="38" spans="1:5" x14ac:dyDescent="0.25">
      <c r="A38" s="8" t="s">
        <v>29</v>
      </c>
      <c r="B38" s="8" t="s">
        <v>30</v>
      </c>
      <c r="C38" s="8" t="s">
        <v>17</v>
      </c>
      <c r="D38" s="8">
        <v>5000.6487758000003</v>
      </c>
      <c r="E38" s="8">
        <v>4.2872752736335302</v>
      </c>
    </row>
    <row r="39" spans="1:5" x14ac:dyDescent="0.25">
      <c r="A39" s="8" t="s">
        <v>31</v>
      </c>
      <c r="B39" s="8" t="s">
        <v>32</v>
      </c>
      <c r="C39" s="8" t="s">
        <v>16</v>
      </c>
      <c r="D39" s="8">
        <v>24575.507511700001</v>
      </c>
      <c r="E39" s="8">
        <v>3.4702998401594298</v>
      </c>
    </row>
    <row r="40" spans="1:5" x14ac:dyDescent="0.25">
      <c r="A40" s="8" t="s">
        <v>31</v>
      </c>
      <c r="B40" s="8" t="s">
        <v>32</v>
      </c>
      <c r="C40" s="8" t="s">
        <v>17</v>
      </c>
      <c r="D40" s="8">
        <v>15756.9853128</v>
      </c>
      <c r="E40" s="8">
        <v>4.3519012976056004</v>
      </c>
    </row>
    <row r="41" spans="1:5" x14ac:dyDescent="0.25">
      <c r="A41" s="8" t="s">
        <v>33</v>
      </c>
      <c r="B41" s="8" t="s">
        <v>34</v>
      </c>
      <c r="C41" s="8" t="s">
        <v>16</v>
      </c>
      <c r="D41" s="8">
        <v>7592.0491058999996</v>
      </c>
      <c r="E41" s="8">
        <v>2.9420610921603298</v>
      </c>
    </row>
    <row r="42" spans="1:5" x14ac:dyDescent="0.25">
      <c r="A42" s="8" t="s">
        <v>33</v>
      </c>
      <c r="B42" s="8" t="s">
        <v>34</v>
      </c>
      <c r="C42" s="8" t="s">
        <v>17</v>
      </c>
      <c r="D42" s="8">
        <v>5646.1182011999999</v>
      </c>
      <c r="E42" s="8">
        <v>3.5423136120597101</v>
      </c>
    </row>
    <row r="43" spans="1:5" x14ac:dyDescent="0.25">
      <c r="A43" s="8" t="s">
        <v>35</v>
      </c>
      <c r="B43" s="8" t="s">
        <v>36</v>
      </c>
      <c r="C43" s="8" t="s">
        <v>16</v>
      </c>
      <c r="D43" s="8">
        <v>31350.9120263</v>
      </c>
      <c r="E43" s="8">
        <v>3.7245093406052501</v>
      </c>
    </row>
    <row r="44" spans="1:5" x14ac:dyDescent="0.25">
      <c r="A44" s="8" t="s">
        <v>35</v>
      </c>
      <c r="B44" s="8" t="s">
        <v>36</v>
      </c>
      <c r="C44" s="8" t="s">
        <v>17</v>
      </c>
      <c r="D44" s="8">
        <v>18256.310945099998</v>
      </c>
      <c r="E44" s="8">
        <v>6.7851314411657402</v>
      </c>
    </row>
    <row r="45" spans="1:5" x14ac:dyDescent="0.25">
      <c r="A45" s="8" t="s">
        <v>37</v>
      </c>
      <c r="B45" s="8" t="s">
        <v>38</v>
      </c>
      <c r="C45" s="8" t="s">
        <v>16</v>
      </c>
      <c r="D45" s="8">
        <v>153367.34059800001</v>
      </c>
      <c r="E45" s="8">
        <v>4.0241830382016701</v>
      </c>
    </row>
    <row r="46" spans="1:5" x14ac:dyDescent="0.25">
      <c r="A46" s="8" t="s">
        <v>37</v>
      </c>
      <c r="B46" s="8" t="s">
        <v>38</v>
      </c>
      <c r="C46" s="8" t="s">
        <v>17</v>
      </c>
      <c r="D46" s="8">
        <v>105577.0174458</v>
      </c>
      <c r="E46" s="8">
        <v>4.3872876323331402</v>
      </c>
    </row>
    <row r="47" spans="1:5" x14ac:dyDescent="0.25">
      <c r="A47" s="8" t="s">
        <v>39</v>
      </c>
      <c r="B47" s="8" t="s">
        <v>40</v>
      </c>
      <c r="C47" s="8" t="s">
        <v>16</v>
      </c>
      <c r="D47" s="8">
        <v>6684.6221888</v>
      </c>
      <c r="E47" s="8">
        <v>2.3828807313079601</v>
      </c>
    </row>
    <row r="48" spans="1:5" x14ac:dyDescent="0.25">
      <c r="A48" s="8" t="s">
        <v>39</v>
      </c>
      <c r="B48" s="8" t="s">
        <v>40</v>
      </c>
      <c r="C48" s="8" t="s">
        <v>17</v>
      </c>
      <c r="D48" s="8">
        <v>3039.6788562000002</v>
      </c>
      <c r="E48" s="8">
        <v>4.7841128624404599</v>
      </c>
    </row>
    <row r="49" spans="1:5" x14ac:dyDescent="0.25">
      <c r="A49" t="s">
        <v>20</v>
      </c>
    </row>
    <row r="50" spans="1:5" x14ac:dyDescent="0.25">
      <c r="A50" t="s">
        <v>21</v>
      </c>
    </row>
    <row r="51" spans="1:5" x14ac:dyDescent="0.25">
      <c r="A51" t="s">
        <v>22</v>
      </c>
    </row>
    <row r="52" spans="1:5" x14ac:dyDescent="0.25">
      <c r="A52" t="s">
        <v>23</v>
      </c>
    </row>
    <row r="53" spans="1:5" x14ac:dyDescent="0.25">
      <c r="A53" t="s">
        <v>24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41</v>
      </c>
    </row>
    <row r="58" spans="1:5" x14ac:dyDescent="0.25">
      <c r="A58" s="5" t="s">
        <v>26</v>
      </c>
      <c r="B58" s="5" t="s">
        <v>10</v>
      </c>
      <c r="C58" s="5" t="s">
        <v>11</v>
      </c>
      <c r="D58" s="5" t="s">
        <v>12</v>
      </c>
      <c r="E58" s="5" t="s">
        <v>13</v>
      </c>
    </row>
    <row r="59" spans="1:5" x14ac:dyDescent="0.25">
      <c r="A59" s="9" t="s">
        <v>14</v>
      </c>
      <c r="B59" s="9" t="s">
        <v>15</v>
      </c>
      <c r="C59" s="9" t="s">
        <v>16</v>
      </c>
      <c r="D59" s="9">
        <v>1504335.320881</v>
      </c>
      <c r="E59" s="9">
        <v>0.48450383744069497</v>
      </c>
    </row>
    <row r="60" spans="1:5" x14ac:dyDescent="0.25">
      <c r="A60" s="9" t="s">
        <v>14</v>
      </c>
      <c r="B60" s="9" t="s">
        <v>15</v>
      </c>
      <c r="C60" s="9" t="s">
        <v>17</v>
      </c>
      <c r="D60" s="9">
        <v>1277118.5095164001</v>
      </c>
      <c r="E60" s="9">
        <v>0.525321282698057</v>
      </c>
    </row>
    <row r="61" spans="1:5" x14ac:dyDescent="0.25">
      <c r="A61" s="9" t="s">
        <v>42</v>
      </c>
      <c r="B61" s="9" t="s">
        <v>43</v>
      </c>
      <c r="C61" s="9" t="s">
        <v>16</v>
      </c>
      <c r="D61" s="9">
        <v>1767.1249281</v>
      </c>
      <c r="E61" s="9">
        <v>6.2379089626773103</v>
      </c>
    </row>
    <row r="62" spans="1:5" x14ac:dyDescent="0.25">
      <c r="A62" s="9" t="s">
        <v>42</v>
      </c>
      <c r="B62" s="9" t="s">
        <v>43</v>
      </c>
      <c r="C62" s="9" t="s">
        <v>17</v>
      </c>
      <c r="D62" s="9">
        <v>1837.1254426</v>
      </c>
      <c r="E62" s="9">
        <v>4.6876533516973602</v>
      </c>
    </row>
    <row r="63" spans="1:5" x14ac:dyDescent="0.25">
      <c r="A63" s="9" t="s">
        <v>44</v>
      </c>
      <c r="B63" s="9" t="s">
        <v>45</v>
      </c>
      <c r="C63" s="9" t="s">
        <v>16</v>
      </c>
      <c r="D63" s="9">
        <v>13571.0202704</v>
      </c>
      <c r="E63" s="9">
        <v>4.5248875076491899</v>
      </c>
    </row>
    <row r="64" spans="1:5" x14ac:dyDescent="0.25">
      <c r="A64" s="9" t="s">
        <v>44</v>
      </c>
      <c r="B64" s="9" t="s">
        <v>45</v>
      </c>
      <c r="C64" s="9" t="s">
        <v>17</v>
      </c>
      <c r="D64" s="9">
        <v>10274.807238900001</v>
      </c>
      <c r="E64" s="9">
        <v>4.8709442712449897</v>
      </c>
    </row>
    <row r="65" spans="1:5" x14ac:dyDescent="0.25">
      <c r="A65" s="9" t="s">
        <v>27</v>
      </c>
      <c r="B65" s="9" t="s">
        <v>28</v>
      </c>
      <c r="C65" s="9" t="s">
        <v>16</v>
      </c>
      <c r="D65" s="9">
        <v>28547.4973298</v>
      </c>
      <c r="E65" s="9">
        <v>2.7179507816028101</v>
      </c>
    </row>
    <row r="66" spans="1:5" x14ac:dyDescent="0.25">
      <c r="A66" s="9" t="s">
        <v>27</v>
      </c>
      <c r="B66" s="9" t="s">
        <v>28</v>
      </c>
      <c r="C66" s="9" t="s">
        <v>17</v>
      </c>
      <c r="D66" s="9">
        <v>15948.1484232</v>
      </c>
      <c r="E66" s="9">
        <v>5.3110081007106302</v>
      </c>
    </row>
    <row r="67" spans="1:5" x14ac:dyDescent="0.25">
      <c r="A67" s="9" t="s">
        <v>29</v>
      </c>
      <c r="B67" s="9" t="s">
        <v>30</v>
      </c>
      <c r="C67" s="9" t="s">
        <v>16</v>
      </c>
      <c r="D67" s="9">
        <v>4764.7318955999999</v>
      </c>
      <c r="E67" s="9">
        <v>3.8871451152178</v>
      </c>
    </row>
    <row r="68" spans="1:5" x14ac:dyDescent="0.25">
      <c r="A68" s="9" t="s">
        <v>29</v>
      </c>
      <c r="B68" s="9" t="s">
        <v>30</v>
      </c>
      <c r="C68" s="9" t="s">
        <v>17</v>
      </c>
      <c r="D68" s="9">
        <v>3533.8495845000002</v>
      </c>
      <c r="E68" s="9">
        <v>5.5726178574791998</v>
      </c>
    </row>
    <row r="69" spans="1:5" x14ac:dyDescent="0.25">
      <c r="A69" s="9" t="s">
        <v>46</v>
      </c>
      <c r="B69" s="9" t="s">
        <v>47</v>
      </c>
      <c r="C69" s="9" t="s">
        <v>16</v>
      </c>
      <c r="D69" s="9">
        <v>3955.8620686999998</v>
      </c>
      <c r="E69" s="9">
        <v>5.6547923182855904</v>
      </c>
    </row>
    <row r="70" spans="1:5" x14ac:dyDescent="0.25">
      <c r="A70" s="9" t="s">
        <v>46</v>
      </c>
      <c r="B70" s="9" t="s">
        <v>47</v>
      </c>
      <c r="C70" s="9" t="s">
        <v>17</v>
      </c>
      <c r="D70" s="9">
        <v>3537.8515474000001</v>
      </c>
      <c r="E70" s="9">
        <v>5.13331512966493</v>
      </c>
    </row>
    <row r="71" spans="1:5" x14ac:dyDescent="0.25">
      <c r="A71" s="9" t="s">
        <v>48</v>
      </c>
      <c r="B71" s="9" t="s">
        <v>49</v>
      </c>
      <c r="C71" s="9" t="s">
        <v>16</v>
      </c>
      <c r="D71" s="9">
        <v>29824.847172199999</v>
      </c>
      <c r="E71" s="9">
        <v>3.2890828982230502</v>
      </c>
    </row>
    <row r="72" spans="1:5" x14ac:dyDescent="0.25">
      <c r="A72" s="9" t="s">
        <v>48</v>
      </c>
      <c r="B72" s="9" t="s">
        <v>49</v>
      </c>
      <c r="C72" s="9" t="s">
        <v>17</v>
      </c>
      <c r="D72" s="9">
        <v>19028.354987999999</v>
      </c>
      <c r="E72" s="9">
        <v>4.1112438371596198</v>
      </c>
    </row>
    <row r="73" spans="1:5" x14ac:dyDescent="0.25">
      <c r="A73" s="9" t="s">
        <v>31</v>
      </c>
      <c r="B73" s="9" t="s">
        <v>32</v>
      </c>
      <c r="C73" s="9" t="s">
        <v>16</v>
      </c>
      <c r="D73" s="9">
        <v>24114.9149727</v>
      </c>
      <c r="E73" s="9">
        <v>3.53569612002793</v>
      </c>
    </row>
    <row r="74" spans="1:5" x14ac:dyDescent="0.25">
      <c r="A74" s="9" t="s">
        <v>31</v>
      </c>
      <c r="B74" s="9" t="s">
        <v>32</v>
      </c>
      <c r="C74" s="9" t="s">
        <v>17</v>
      </c>
      <c r="D74" s="9">
        <v>15592.892147799999</v>
      </c>
      <c r="E74" s="9">
        <v>4.3960203042331401</v>
      </c>
    </row>
    <row r="75" spans="1:5" x14ac:dyDescent="0.25">
      <c r="A75" s="9" t="s">
        <v>50</v>
      </c>
      <c r="B75" s="9" t="s">
        <v>51</v>
      </c>
      <c r="C75" s="9" t="s">
        <v>16</v>
      </c>
      <c r="D75" s="9">
        <v>29826.770252400001</v>
      </c>
      <c r="E75" s="9">
        <v>3.9867915061814299</v>
      </c>
    </row>
    <row r="76" spans="1:5" x14ac:dyDescent="0.25">
      <c r="A76" s="9" t="s">
        <v>50</v>
      </c>
      <c r="B76" s="9" t="s">
        <v>51</v>
      </c>
      <c r="C76" s="9" t="s">
        <v>17</v>
      </c>
      <c r="D76" s="9">
        <v>26369.1429389</v>
      </c>
      <c r="E76" s="9">
        <v>4.22204824136423</v>
      </c>
    </row>
    <row r="77" spans="1:5" x14ac:dyDescent="0.25">
      <c r="A77" s="9" t="s">
        <v>52</v>
      </c>
      <c r="B77" s="9" t="s">
        <v>53</v>
      </c>
      <c r="C77" s="9" t="s">
        <v>16</v>
      </c>
      <c r="D77" s="9">
        <v>2915.3484441000001</v>
      </c>
      <c r="E77" s="9">
        <v>4.7433174702772698</v>
      </c>
    </row>
    <row r="78" spans="1:5" x14ac:dyDescent="0.25">
      <c r="A78" s="9" t="s">
        <v>52</v>
      </c>
      <c r="B78" s="9" t="s">
        <v>53</v>
      </c>
      <c r="C78" s="9" t="s">
        <v>17</v>
      </c>
      <c r="D78" s="9">
        <v>1820.9626831999999</v>
      </c>
      <c r="E78" s="9">
        <v>6.0318232780335004</v>
      </c>
    </row>
    <row r="79" spans="1:5" x14ac:dyDescent="0.25">
      <c r="A79" s="9" t="s">
        <v>33</v>
      </c>
      <c r="B79" s="9" t="s">
        <v>34</v>
      </c>
      <c r="C79" s="9" t="s">
        <v>16</v>
      </c>
      <c r="D79" s="9">
        <v>3178.5305483000002</v>
      </c>
      <c r="E79" s="9">
        <v>5.1670739884286796</v>
      </c>
    </row>
    <row r="80" spans="1:5" x14ac:dyDescent="0.25">
      <c r="A80" s="9" t="s">
        <v>33</v>
      </c>
      <c r="B80" s="9" t="s">
        <v>34</v>
      </c>
      <c r="C80" s="9" t="s">
        <v>17</v>
      </c>
      <c r="D80" s="9">
        <v>3150.1038714000001</v>
      </c>
      <c r="E80" s="9">
        <v>4.6296123456824096</v>
      </c>
    </row>
    <row r="81" spans="1:5" x14ac:dyDescent="0.25">
      <c r="A81" s="9" t="s">
        <v>54</v>
      </c>
      <c r="B81" s="9" t="s">
        <v>55</v>
      </c>
      <c r="C81" s="9" t="s">
        <v>16</v>
      </c>
      <c r="D81" s="9">
        <v>29343.3084132</v>
      </c>
      <c r="E81" s="9">
        <v>2.5845371473133598</v>
      </c>
    </row>
    <row r="82" spans="1:5" x14ac:dyDescent="0.25">
      <c r="A82" s="9" t="s">
        <v>54</v>
      </c>
      <c r="B82" s="9" t="s">
        <v>55</v>
      </c>
      <c r="C82" s="9" t="s">
        <v>17</v>
      </c>
      <c r="D82" s="9">
        <v>14071.6570746</v>
      </c>
      <c r="E82" s="9">
        <v>4.5894758467143202</v>
      </c>
    </row>
    <row r="83" spans="1:5" x14ac:dyDescent="0.25">
      <c r="A83" s="9" t="s">
        <v>35</v>
      </c>
      <c r="B83" s="9" t="s">
        <v>36</v>
      </c>
      <c r="C83" s="9" t="s">
        <v>16</v>
      </c>
      <c r="D83" s="9">
        <v>30824.1449914</v>
      </c>
      <c r="E83" s="9">
        <v>3.7878152950773001</v>
      </c>
    </row>
    <row r="84" spans="1:5" x14ac:dyDescent="0.25">
      <c r="A84" s="9" t="s">
        <v>35</v>
      </c>
      <c r="B84" s="9" t="s">
        <v>36</v>
      </c>
      <c r="C84" s="9" t="s">
        <v>17</v>
      </c>
      <c r="D84" s="9">
        <v>18093.520256899999</v>
      </c>
      <c r="E84" s="9">
        <v>6.8456371324691396</v>
      </c>
    </row>
    <row r="85" spans="1:5" x14ac:dyDescent="0.25">
      <c r="A85" s="9" t="s">
        <v>56</v>
      </c>
      <c r="B85" s="9" t="s">
        <v>57</v>
      </c>
      <c r="C85" s="9" t="s">
        <v>16</v>
      </c>
      <c r="D85" s="9">
        <v>4774.9900860999996</v>
      </c>
      <c r="E85" s="9">
        <v>5.1819248207056203</v>
      </c>
    </row>
    <row r="86" spans="1:5" x14ac:dyDescent="0.25">
      <c r="A86" s="9" t="s">
        <v>56</v>
      </c>
      <c r="B86" s="9" t="s">
        <v>57</v>
      </c>
      <c r="C86" s="9" t="s">
        <v>17</v>
      </c>
      <c r="D86" s="9">
        <v>4477.2515997999999</v>
      </c>
      <c r="E86" s="9">
        <v>5.4802907454059797</v>
      </c>
    </row>
    <row r="87" spans="1:5" x14ac:dyDescent="0.25">
      <c r="A87" s="9" t="s">
        <v>37</v>
      </c>
      <c r="B87" s="9" t="s">
        <v>38</v>
      </c>
      <c r="C87" s="9" t="s">
        <v>16</v>
      </c>
      <c r="D87" s="9">
        <v>152201.43564360001</v>
      </c>
      <c r="E87" s="9">
        <v>4.0549007322147004</v>
      </c>
    </row>
    <row r="88" spans="1:5" x14ac:dyDescent="0.25">
      <c r="A88" s="9" t="s">
        <v>37</v>
      </c>
      <c r="B88" s="9" t="s">
        <v>38</v>
      </c>
      <c r="C88" s="9" t="s">
        <v>17</v>
      </c>
      <c r="D88" s="9">
        <v>105080.62020390001</v>
      </c>
      <c r="E88" s="9">
        <v>4.4078589989979404</v>
      </c>
    </row>
    <row r="89" spans="1:5" x14ac:dyDescent="0.25">
      <c r="A89" s="9" t="s">
        <v>39</v>
      </c>
      <c r="B89" s="9" t="s">
        <v>40</v>
      </c>
      <c r="C89" s="9" t="s">
        <v>16</v>
      </c>
      <c r="D89" s="9">
        <v>4555.6452016000003</v>
      </c>
      <c r="E89" s="9">
        <v>3.2343682912283702</v>
      </c>
    </row>
    <row r="90" spans="1:5" x14ac:dyDescent="0.25">
      <c r="A90" s="9" t="s">
        <v>39</v>
      </c>
      <c r="B90" s="9" t="s">
        <v>40</v>
      </c>
      <c r="C90" s="9" t="s">
        <v>17</v>
      </c>
      <c r="D90" s="9">
        <v>2194.4640681000001</v>
      </c>
      <c r="E90" s="9">
        <v>6.0891020594851302</v>
      </c>
    </row>
    <row r="91" spans="1:5" x14ac:dyDescent="0.25">
      <c r="A91" s="9" t="s">
        <v>58</v>
      </c>
      <c r="B91" s="9" t="s">
        <v>59</v>
      </c>
      <c r="C91" s="9" t="s">
        <v>16</v>
      </c>
      <c r="D91" s="9">
        <v>2017.1167727</v>
      </c>
      <c r="E91" s="9">
        <v>4.7522250216416397</v>
      </c>
    </row>
    <row r="92" spans="1:5" x14ac:dyDescent="0.25">
      <c r="A92" s="9" t="s">
        <v>58</v>
      </c>
      <c r="B92" s="9" t="s">
        <v>59</v>
      </c>
      <c r="C92" s="9" t="s">
        <v>17</v>
      </c>
      <c r="D92" s="9">
        <v>1090.3339946999999</v>
      </c>
      <c r="E92" s="9">
        <v>6.1882841740258501</v>
      </c>
    </row>
    <row r="93" spans="1:5" x14ac:dyDescent="0.25">
      <c r="A93" s="9" t="s">
        <v>60</v>
      </c>
      <c r="B93" s="9" t="s">
        <v>61</v>
      </c>
      <c r="C93" s="9" t="s">
        <v>16</v>
      </c>
      <c r="D93" s="9">
        <v>1472.0322469</v>
      </c>
      <c r="E93" s="9">
        <v>4.3120125378334997</v>
      </c>
    </row>
    <row r="94" spans="1:5" x14ac:dyDescent="0.25">
      <c r="A94" s="9" t="s">
        <v>60</v>
      </c>
      <c r="B94" s="9" t="s">
        <v>61</v>
      </c>
      <c r="C94" s="9" t="s">
        <v>17</v>
      </c>
      <c r="D94" s="9">
        <v>1401.8859614999999</v>
      </c>
      <c r="E94" s="9">
        <v>4.98670657184039</v>
      </c>
    </row>
    <row r="95" spans="1:5" x14ac:dyDescent="0.25">
      <c r="A95" s="9" t="s">
        <v>62</v>
      </c>
      <c r="B95" s="9" t="s">
        <v>63</v>
      </c>
      <c r="C95" s="9" t="s">
        <v>16</v>
      </c>
      <c r="D95" s="9">
        <v>2119.9953387999999</v>
      </c>
      <c r="E95" s="9">
        <v>5.2571446567088502</v>
      </c>
    </row>
    <row r="96" spans="1:5" x14ac:dyDescent="0.25">
      <c r="A96" s="9" t="s">
        <v>62</v>
      </c>
      <c r="B96" s="9" t="s">
        <v>63</v>
      </c>
      <c r="C96" s="9" t="s">
        <v>17</v>
      </c>
      <c r="D96" s="9">
        <v>1717.9840692</v>
      </c>
      <c r="E96" s="9">
        <v>5.9007787899901096</v>
      </c>
    </row>
    <row r="97" spans="1:5" x14ac:dyDescent="0.25">
      <c r="A97" s="9" t="s">
        <v>64</v>
      </c>
      <c r="B97" s="9" t="s">
        <v>65</v>
      </c>
      <c r="C97" s="9" t="s">
        <v>16</v>
      </c>
      <c r="D97" s="9">
        <v>3847.8972405</v>
      </c>
      <c r="E97" s="9">
        <v>5.2163091432322304</v>
      </c>
    </row>
    <row r="98" spans="1:5" x14ac:dyDescent="0.25">
      <c r="A98" s="9" t="s">
        <v>64</v>
      </c>
      <c r="B98" s="9" t="s">
        <v>65</v>
      </c>
      <c r="C98" s="9" t="s">
        <v>17</v>
      </c>
      <c r="D98" s="9">
        <v>3064.2424286999999</v>
      </c>
      <c r="E98" s="9">
        <v>7.2896793179865798</v>
      </c>
    </row>
    <row r="99" spans="1:5" x14ac:dyDescent="0.25">
      <c r="A99" s="9" t="s">
        <v>66</v>
      </c>
      <c r="B99" s="9" t="s">
        <v>67</v>
      </c>
      <c r="C99" s="9" t="s">
        <v>16</v>
      </c>
      <c r="D99" s="9">
        <v>364.48153989999997</v>
      </c>
      <c r="E99" s="9">
        <v>5.3023160939432197</v>
      </c>
    </row>
    <row r="100" spans="1:5" x14ac:dyDescent="0.25">
      <c r="A100" s="9" t="s">
        <v>66</v>
      </c>
      <c r="B100" s="9" t="s">
        <v>67</v>
      </c>
      <c r="C100" s="9" t="s">
        <v>17</v>
      </c>
      <c r="D100" s="9">
        <v>207.0391142</v>
      </c>
      <c r="E100" s="9">
        <v>5.7236355980721303</v>
      </c>
    </row>
    <row r="101" spans="1:5" x14ac:dyDescent="0.25">
      <c r="A101" s="9" t="s">
        <v>68</v>
      </c>
      <c r="B101" s="9" t="s">
        <v>69</v>
      </c>
      <c r="C101" s="9" t="s">
        <v>16</v>
      </c>
      <c r="D101" s="9">
        <v>23616.2987861</v>
      </c>
      <c r="E101" s="9">
        <v>5.11766358101712</v>
      </c>
    </row>
    <row r="102" spans="1:5" x14ac:dyDescent="0.25">
      <c r="A102" s="9" t="s">
        <v>68</v>
      </c>
      <c r="B102" s="9" t="s">
        <v>69</v>
      </c>
      <c r="C102" s="9" t="s">
        <v>17</v>
      </c>
      <c r="D102" s="9">
        <v>18878.357079599999</v>
      </c>
      <c r="E102" s="9">
        <v>5.1864003775991101</v>
      </c>
    </row>
    <row r="103" spans="1:5" x14ac:dyDescent="0.25">
      <c r="A103" t="s">
        <v>20</v>
      </c>
    </row>
    <row r="104" spans="1:5" x14ac:dyDescent="0.25">
      <c r="A104" t="s">
        <v>21</v>
      </c>
    </row>
    <row r="105" spans="1:5" x14ac:dyDescent="0.25">
      <c r="A105" t="s">
        <v>22</v>
      </c>
    </row>
    <row r="106" spans="1:5" x14ac:dyDescent="0.25">
      <c r="A106" t="s">
        <v>23</v>
      </c>
    </row>
    <row r="107" spans="1:5" x14ac:dyDescent="0.25">
      <c r="A107" t="s">
        <v>24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70</v>
      </c>
    </row>
    <row r="112" spans="1:5" x14ac:dyDescent="0.25">
      <c r="A112" s="5" t="s">
        <v>26</v>
      </c>
      <c r="B112" s="5" t="s">
        <v>71</v>
      </c>
      <c r="C112" s="5" t="s">
        <v>11</v>
      </c>
      <c r="D112" s="5" t="s">
        <v>12</v>
      </c>
      <c r="E112" s="5" t="s">
        <v>13</v>
      </c>
    </row>
    <row r="113" spans="1:5" x14ac:dyDescent="0.25">
      <c r="A113" s="10" t="s">
        <v>72</v>
      </c>
      <c r="B113" s="10" t="s">
        <v>73</v>
      </c>
      <c r="C113" s="10" t="s">
        <v>16</v>
      </c>
      <c r="D113" s="10">
        <v>125476.77998570001</v>
      </c>
      <c r="E113" s="10">
        <v>1.47427756126561</v>
      </c>
    </row>
    <row r="114" spans="1:5" x14ac:dyDescent="0.25">
      <c r="A114" s="10" t="s">
        <v>72</v>
      </c>
      <c r="B114" s="10" t="s">
        <v>73</v>
      </c>
      <c r="C114" s="10" t="s">
        <v>17</v>
      </c>
      <c r="D114" s="10">
        <v>104024.8243522</v>
      </c>
      <c r="E114" s="10">
        <v>1.6504409340431001</v>
      </c>
    </row>
    <row r="115" spans="1:5" x14ac:dyDescent="0.25">
      <c r="A115" s="10" t="s">
        <v>74</v>
      </c>
      <c r="B115" s="10" t="s">
        <v>75</v>
      </c>
      <c r="C115" s="10" t="s">
        <v>16</v>
      </c>
      <c r="D115" s="10">
        <v>42943.044381599997</v>
      </c>
      <c r="E115" s="10">
        <v>2.32764959033481</v>
      </c>
    </row>
    <row r="116" spans="1:5" x14ac:dyDescent="0.25">
      <c r="A116" s="10" t="s">
        <v>74</v>
      </c>
      <c r="B116" s="10" t="s">
        <v>75</v>
      </c>
      <c r="C116" s="10" t="s">
        <v>17</v>
      </c>
      <c r="D116" s="10">
        <v>34904.127306499999</v>
      </c>
      <c r="E116" s="10">
        <v>3.0467513205465502</v>
      </c>
    </row>
    <row r="117" spans="1:5" x14ac:dyDescent="0.25">
      <c r="A117" s="10" t="s">
        <v>76</v>
      </c>
      <c r="B117" s="10" t="s">
        <v>77</v>
      </c>
      <c r="C117" s="10" t="s">
        <v>16</v>
      </c>
      <c r="D117" s="10">
        <v>20721.4602051</v>
      </c>
      <c r="E117" s="10">
        <v>2.55238778552595</v>
      </c>
    </row>
    <row r="118" spans="1:5" x14ac:dyDescent="0.25">
      <c r="A118" s="10" t="s">
        <v>76</v>
      </c>
      <c r="B118" s="10" t="s">
        <v>77</v>
      </c>
      <c r="C118" s="10" t="s">
        <v>17</v>
      </c>
      <c r="D118" s="10">
        <v>18154.526940399999</v>
      </c>
      <c r="E118" s="10">
        <v>2.1658160339119199</v>
      </c>
    </row>
    <row r="119" spans="1:5" x14ac:dyDescent="0.25">
      <c r="A119" s="10" t="s">
        <v>78</v>
      </c>
      <c r="B119" s="10" t="s">
        <v>79</v>
      </c>
      <c r="C119" s="10" t="s">
        <v>16</v>
      </c>
      <c r="D119" s="10">
        <v>74752.288979100005</v>
      </c>
      <c r="E119" s="10">
        <v>1.79739379452224</v>
      </c>
    </row>
    <row r="120" spans="1:5" x14ac:dyDescent="0.25">
      <c r="A120" s="10" t="s">
        <v>78</v>
      </c>
      <c r="B120" s="10" t="s">
        <v>79</v>
      </c>
      <c r="C120" s="10" t="s">
        <v>17</v>
      </c>
      <c r="D120" s="10">
        <v>60229.7780508</v>
      </c>
      <c r="E120" s="10">
        <v>2.1291521256213901</v>
      </c>
    </row>
    <row r="121" spans="1:5" x14ac:dyDescent="0.25">
      <c r="A121" s="10" t="s">
        <v>80</v>
      </c>
      <c r="B121" s="10" t="s">
        <v>81</v>
      </c>
      <c r="C121" s="10" t="s">
        <v>16</v>
      </c>
      <c r="D121" s="10">
        <v>72448.133742399994</v>
      </c>
      <c r="E121" s="10">
        <v>2.0274556714934899</v>
      </c>
    </row>
    <row r="122" spans="1:5" x14ac:dyDescent="0.25">
      <c r="A122" s="10" t="s">
        <v>80</v>
      </c>
      <c r="B122" s="10" t="s">
        <v>81</v>
      </c>
      <c r="C122" s="10" t="s">
        <v>17</v>
      </c>
      <c r="D122" s="10">
        <v>54624.5854731</v>
      </c>
      <c r="E122" s="10">
        <v>2.19060026084514</v>
      </c>
    </row>
    <row r="123" spans="1:5" x14ac:dyDescent="0.25">
      <c r="A123" s="10" t="s">
        <v>82</v>
      </c>
      <c r="B123" s="10" t="s">
        <v>83</v>
      </c>
      <c r="C123" s="10" t="s">
        <v>16</v>
      </c>
      <c r="D123" s="10">
        <v>36094.777875100001</v>
      </c>
      <c r="E123" s="10">
        <v>3.2933363662158901</v>
      </c>
    </row>
    <row r="124" spans="1:5" x14ac:dyDescent="0.25">
      <c r="A124" s="10" t="s">
        <v>82</v>
      </c>
      <c r="B124" s="10" t="s">
        <v>83</v>
      </c>
      <c r="C124" s="10" t="s">
        <v>17</v>
      </c>
      <c r="D124" s="10">
        <v>34223.762929199998</v>
      </c>
      <c r="E124" s="10">
        <v>2.9181447296049101</v>
      </c>
    </row>
    <row r="125" spans="1:5" x14ac:dyDescent="0.25">
      <c r="A125" s="10" t="s">
        <v>84</v>
      </c>
      <c r="B125" s="10" t="s">
        <v>85</v>
      </c>
      <c r="C125" s="10" t="s">
        <v>16</v>
      </c>
      <c r="D125" s="10">
        <v>120507.6013063</v>
      </c>
      <c r="E125" s="10">
        <v>2.33131641724031</v>
      </c>
    </row>
    <row r="126" spans="1:5" x14ac:dyDescent="0.25">
      <c r="A126" s="10" t="s">
        <v>84</v>
      </c>
      <c r="B126" s="10" t="s">
        <v>85</v>
      </c>
      <c r="C126" s="10" t="s">
        <v>17</v>
      </c>
      <c r="D126" s="10">
        <v>112398.9798592</v>
      </c>
      <c r="E126" s="10">
        <v>2.0853210192360301</v>
      </c>
    </row>
    <row r="127" spans="1:5" x14ac:dyDescent="0.25">
      <c r="A127" s="10" t="s">
        <v>86</v>
      </c>
      <c r="B127" s="10" t="s">
        <v>87</v>
      </c>
      <c r="C127" s="10" t="s">
        <v>16</v>
      </c>
      <c r="D127" s="10">
        <v>186817.71266409999</v>
      </c>
      <c r="E127" s="10">
        <v>1.4729345343396301</v>
      </c>
    </row>
    <row r="128" spans="1:5" x14ac:dyDescent="0.25">
      <c r="A128" s="10" t="s">
        <v>86</v>
      </c>
      <c r="B128" s="10" t="s">
        <v>87</v>
      </c>
      <c r="C128" s="10" t="s">
        <v>17</v>
      </c>
      <c r="D128" s="10">
        <v>175909.3477747</v>
      </c>
      <c r="E128" s="10">
        <v>1.47830380182119</v>
      </c>
    </row>
    <row r="129" spans="1:5" x14ac:dyDescent="0.25">
      <c r="A129" s="10" t="s">
        <v>88</v>
      </c>
      <c r="B129" s="10" t="s">
        <v>89</v>
      </c>
      <c r="C129" s="10" t="s">
        <v>16</v>
      </c>
      <c r="D129" s="10">
        <v>77281.888453499996</v>
      </c>
      <c r="E129" s="10">
        <v>1.7244457328371701</v>
      </c>
    </row>
    <row r="130" spans="1:5" x14ac:dyDescent="0.25">
      <c r="A130" s="10" t="s">
        <v>88</v>
      </c>
      <c r="B130" s="10" t="s">
        <v>89</v>
      </c>
      <c r="C130" s="10" t="s">
        <v>17</v>
      </c>
      <c r="D130" s="10">
        <v>68707.214701999997</v>
      </c>
      <c r="E130" s="10">
        <v>1.85160392071352</v>
      </c>
    </row>
    <row r="131" spans="1:5" x14ac:dyDescent="0.25">
      <c r="A131" s="10" t="s">
        <v>90</v>
      </c>
      <c r="B131" s="10" t="s">
        <v>91</v>
      </c>
      <c r="C131" s="10" t="s">
        <v>16</v>
      </c>
      <c r="D131" s="10">
        <v>161543.251044</v>
      </c>
      <c r="E131" s="10">
        <v>1.54553654056627</v>
      </c>
    </row>
    <row r="132" spans="1:5" x14ac:dyDescent="0.25">
      <c r="A132" s="10" t="s">
        <v>90</v>
      </c>
      <c r="B132" s="10" t="s">
        <v>91</v>
      </c>
      <c r="C132" s="10" t="s">
        <v>17</v>
      </c>
      <c r="D132" s="10">
        <v>132984.39557289999</v>
      </c>
      <c r="E132" s="10">
        <v>1.68423114458501</v>
      </c>
    </row>
    <row r="133" spans="1:5" x14ac:dyDescent="0.25">
      <c r="A133" s="10" t="s">
        <v>92</v>
      </c>
      <c r="B133" s="10" t="s">
        <v>93</v>
      </c>
      <c r="C133" s="10" t="s">
        <v>16</v>
      </c>
      <c r="D133" s="10">
        <v>251266.31181829999</v>
      </c>
      <c r="E133" s="10">
        <v>1.3396041160041601</v>
      </c>
    </row>
    <row r="134" spans="1:5" x14ac:dyDescent="0.25">
      <c r="A134" s="10" t="s">
        <v>92</v>
      </c>
      <c r="B134" s="10" t="s">
        <v>93</v>
      </c>
      <c r="C134" s="10" t="s">
        <v>17</v>
      </c>
      <c r="D134" s="10">
        <v>191454.38282689999</v>
      </c>
      <c r="E134" s="10">
        <v>1.62219912844433</v>
      </c>
    </row>
    <row r="135" spans="1:5" x14ac:dyDescent="0.25">
      <c r="A135" s="10" t="s">
        <v>94</v>
      </c>
      <c r="B135" s="10" t="s">
        <v>95</v>
      </c>
      <c r="C135" s="10" t="s">
        <v>16</v>
      </c>
      <c r="D135" s="10">
        <v>31899.652374500001</v>
      </c>
      <c r="E135" s="10">
        <v>2.4297977393244898</v>
      </c>
    </row>
    <row r="136" spans="1:5" x14ac:dyDescent="0.25">
      <c r="A136" s="10" t="s">
        <v>94</v>
      </c>
      <c r="B136" s="10" t="s">
        <v>95</v>
      </c>
      <c r="C136" s="10" t="s">
        <v>17</v>
      </c>
      <c r="D136" s="10">
        <v>23660.2248961</v>
      </c>
      <c r="E136" s="10">
        <v>2.8599368935165299</v>
      </c>
    </row>
    <row r="137" spans="1:5" x14ac:dyDescent="0.25">
      <c r="A137" s="10" t="s">
        <v>96</v>
      </c>
      <c r="B137" s="10" t="s">
        <v>97</v>
      </c>
      <c r="C137" s="10" t="s">
        <v>16</v>
      </c>
      <c r="D137" s="10">
        <v>38270.365990999999</v>
      </c>
      <c r="E137" s="10">
        <v>1.6698538510251899</v>
      </c>
    </row>
    <row r="138" spans="1:5" x14ac:dyDescent="0.25">
      <c r="A138" s="10" t="s">
        <v>96</v>
      </c>
      <c r="B138" s="10" t="s">
        <v>97</v>
      </c>
      <c r="C138" s="10" t="s">
        <v>17</v>
      </c>
      <c r="D138" s="10">
        <v>38621.254393800002</v>
      </c>
      <c r="E138" s="10">
        <v>1.9196834455943299</v>
      </c>
    </row>
    <row r="139" spans="1:5" x14ac:dyDescent="0.25">
      <c r="A139" s="10" t="s">
        <v>98</v>
      </c>
      <c r="B139" s="10" t="s">
        <v>99</v>
      </c>
      <c r="C139" s="10" t="s">
        <v>16</v>
      </c>
      <c r="D139" s="10">
        <v>16184.2028513</v>
      </c>
      <c r="E139" s="10">
        <v>3.0321237885614098</v>
      </c>
    </row>
    <row r="140" spans="1:5" x14ac:dyDescent="0.25">
      <c r="A140" s="10" t="s">
        <v>98</v>
      </c>
      <c r="B140" s="10" t="s">
        <v>99</v>
      </c>
      <c r="C140" s="10" t="s">
        <v>17</v>
      </c>
      <c r="D140" s="10">
        <v>16853.273093</v>
      </c>
      <c r="E140" s="10">
        <v>3.2735246642056999</v>
      </c>
    </row>
    <row r="141" spans="1:5" x14ac:dyDescent="0.25">
      <c r="A141" s="10" t="s">
        <v>100</v>
      </c>
      <c r="B141" s="10" t="s">
        <v>101</v>
      </c>
      <c r="C141" s="10" t="s">
        <v>16</v>
      </c>
      <c r="D141" s="10">
        <v>14313.157341100001</v>
      </c>
      <c r="E141" s="10">
        <v>3.2655015770069702</v>
      </c>
    </row>
    <row r="142" spans="1:5" x14ac:dyDescent="0.25">
      <c r="A142" s="10" t="s">
        <v>100</v>
      </c>
      <c r="B142" s="10" t="s">
        <v>101</v>
      </c>
      <c r="C142" s="10" t="s">
        <v>17</v>
      </c>
      <c r="D142" s="10">
        <v>13723.6657049</v>
      </c>
      <c r="E142" s="10">
        <v>3.2519326617167899</v>
      </c>
    </row>
    <row r="143" spans="1:5" x14ac:dyDescent="0.25">
      <c r="A143" s="10" t="s">
        <v>102</v>
      </c>
      <c r="B143" s="10" t="s">
        <v>103</v>
      </c>
      <c r="C143" s="10" t="s">
        <v>16</v>
      </c>
      <c r="D143" s="10">
        <v>51219.011950300002</v>
      </c>
      <c r="E143" s="10">
        <v>2.07195517957105</v>
      </c>
    </row>
    <row r="144" spans="1:5" x14ac:dyDescent="0.25">
      <c r="A144" s="10" t="s">
        <v>102</v>
      </c>
      <c r="B144" s="10" t="s">
        <v>103</v>
      </c>
      <c r="C144" s="10" t="s">
        <v>17</v>
      </c>
      <c r="D144" s="10">
        <v>37920.611587200001</v>
      </c>
      <c r="E144" s="10">
        <v>2.6137449449380599</v>
      </c>
    </row>
    <row r="145" spans="1:5" x14ac:dyDescent="0.25">
      <c r="A145" s="10" t="s">
        <v>104</v>
      </c>
      <c r="B145" s="10" t="s">
        <v>105</v>
      </c>
      <c r="C145" s="10" t="s">
        <v>16</v>
      </c>
      <c r="D145" s="10">
        <v>4058.9933645000001</v>
      </c>
      <c r="E145" s="10">
        <v>3.6103374183781098</v>
      </c>
    </row>
    <row r="146" spans="1:5" x14ac:dyDescent="0.25">
      <c r="A146" s="10" t="s">
        <v>104</v>
      </c>
      <c r="B146" s="10" t="s">
        <v>105</v>
      </c>
      <c r="C146" s="10" t="s">
        <v>17</v>
      </c>
      <c r="D146" s="10">
        <v>3529.5618407000002</v>
      </c>
      <c r="E146" s="10">
        <v>3.9397660500981702</v>
      </c>
    </row>
    <row r="147" spans="1:5" x14ac:dyDescent="0.25">
      <c r="A147" s="10" t="s">
        <v>106</v>
      </c>
      <c r="B147" s="10" t="s">
        <v>107</v>
      </c>
      <c r="C147" s="10" t="s">
        <v>16</v>
      </c>
      <c r="D147" s="10">
        <v>73923.507836300007</v>
      </c>
      <c r="E147" s="10">
        <v>1.9177763626101301</v>
      </c>
    </row>
    <row r="148" spans="1:5" x14ac:dyDescent="0.25">
      <c r="A148" s="10" t="s">
        <v>106</v>
      </c>
      <c r="B148" s="10" t="s">
        <v>107</v>
      </c>
      <c r="C148" s="10" t="s">
        <v>17</v>
      </c>
      <c r="D148" s="10">
        <v>61271.241405699999</v>
      </c>
      <c r="E148" s="10">
        <v>2.09908611748684</v>
      </c>
    </row>
    <row r="149" spans="1:5" x14ac:dyDescent="0.25">
      <c r="A149" s="10" t="s">
        <v>108</v>
      </c>
      <c r="B149" s="10" t="s">
        <v>109</v>
      </c>
      <c r="C149" s="10" t="s">
        <v>16</v>
      </c>
      <c r="D149" s="10">
        <v>110185.6181233</v>
      </c>
      <c r="E149" s="10">
        <v>1.74182122726975</v>
      </c>
    </row>
    <row r="150" spans="1:5" x14ac:dyDescent="0.25">
      <c r="A150" s="10" t="s">
        <v>108</v>
      </c>
      <c r="B150" s="10" t="s">
        <v>109</v>
      </c>
      <c r="C150" s="10" t="s">
        <v>17</v>
      </c>
      <c r="D150" s="10">
        <v>96378.877262099995</v>
      </c>
      <c r="E150" s="10">
        <v>2.0813830922338101</v>
      </c>
    </row>
    <row r="151" spans="1:5" x14ac:dyDescent="0.25">
      <c r="A151" s="10" t="s">
        <v>110</v>
      </c>
      <c r="B151" s="10" t="s">
        <v>111</v>
      </c>
      <c r="C151" s="10" t="s">
        <v>16</v>
      </c>
      <c r="D151" s="10">
        <v>801.25678559999994</v>
      </c>
      <c r="E151" s="10">
        <v>8.3700521360667608</v>
      </c>
    </row>
    <row r="152" spans="1:5" x14ac:dyDescent="0.25">
      <c r="A152" s="10" t="s">
        <v>110</v>
      </c>
      <c r="B152" s="10" t="s">
        <v>111</v>
      </c>
      <c r="C152" s="10" t="s">
        <v>17</v>
      </c>
      <c r="D152" s="10">
        <v>317.61530240000002</v>
      </c>
      <c r="E152" s="10">
        <v>8.0206813817279592</v>
      </c>
    </row>
    <row r="153" spans="1:5" x14ac:dyDescent="0.25">
      <c r="A153" t="s">
        <v>20</v>
      </c>
    </row>
    <row r="154" spans="1:5" x14ac:dyDescent="0.25">
      <c r="A154" t="s">
        <v>21</v>
      </c>
    </row>
    <row r="155" spans="1:5" x14ac:dyDescent="0.25">
      <c r="A155" t="s">
        <v>22</v>
      </c>
    </row>
    <row r="156" spans="1:5" x14ac:dyDescent="0.25">
      <c r="A156" t="s">
        <v>23</v>
      </c>
    </row>
    <row r="157" spans="1:5" x14ac:dyDescent="0.25">
      <c r="A157" t="s">
        <v>24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112</v>
      </c>
    </row>
    <row r="162" spans="1:5" x14ac:dyDescent="0.25">
      <c r="A162" s="5" t="s">
        <v>26</v>
      </c>
      <c r="B162" s="5" t="s">
        <v>71</v>
      </c>
      <c r="C162" s="5" t="s">
        <v>11</v>
      </c>
      <c r="D162" s="5" t="s">
        <v>12</v>
      </c>
      <c r="E162" s="5" t="s">
        <v>13</v>
      </c>
    </row>
    <row r="163" spans="1:5" x14ac:dyDescent="0.25">
      <c r="A163" s="11" t="s">
        <v>72</v>
      </c>
      <c r="B163" s="11" t="s">
        <v>73</v>
      </c>
      <c r="C163" s="11" t="s">
        <v>16</v>
      </c>
      <c r="D163" s="11">
        <v>125367.867318</v>
      </c>
      <c r="E163" s="11">
        <v>1.47542242265019</v>
      </c>
    </row>
    <row r="164" spans="1:5" x14ac:dyDescent="0.25">
      <c r="A164" s="11" t="s">
        <v>72</v>
      </c>
      <c r="B164" s="11" t="s">
        <v>73</v>
      </c>
      <c r="C164" s="11" t="s">
        <v>17</v>
      </c>
      <c r="D164" s="11">
        <v>103977.8152066</v>
      </c>
      <c r="E164" s="11">
        <v>1.6511071902579899</v>
      </c>
    </row>
    <row r="165" spans="1:5" x14ac:dyDescent="0.25">
      <c r="A165" s="11" t="s">
        <v>74</v>
      </c>
      <c r="B165" s="11" t="s">
        <v>75</v>
      </c>
      <c r="C165" s="11" t="s">
        <v>16</v>
      </c>
      <c r="D165" s="11">
        <v>42689.968999099998</v>
      </c>
      <c r="E165" s="11">
        <v>2.3390014431827901</v>
      </c>
    </row>
    <row r="166" spans="1:5" x14ac:dyDescent="0.25">
      <c r="A166" s="11" t="s">
        <v>74</v>
      </c>
      <c r="B166" s="11" t="s">
        <v>75</v>
      </c>
      <c r="C166" s="11" t="s">
        <v>17</v>
      </c>
      <c r="D166" s="11">
        <v>34786.931323999997</v>
      </c>
      <c r="E166" s="11">
        <v>3.0557150861237798</v>
      </c>
    </row>
    <row r="167" spans="1:5" x14ac:dyDescent="0.25">
      <c r="A167" s="11" t="s">
        <v>76</v>
      </c>
      <c r="B167" s="11" t="s">
        <v>77</v>
      </c>
      <c r="C167" s="11" t="s">
        <v>16</v>
      </c>
      <c r="D167" s="11">
        <v>20504.4982103</v>
      </c>
      <c r="E167" s="11">
        <v>2.5475948588340098</v>
      </c>
    </row>
    <row r="168" spans="1:5" x14ac:dyDescent="0.25">
      <c r="A168" s="11" t="s">
        <v>76</v>
      </c>
      <c r="B168" s="11" t="s">
        <v>77</v>
      </c>
      <c r="C168" s="11" t="s">
        <v>17</v>
      </c>
      <c r="D168" s="11">
        <v>18035.7303527</v>
      </c>
      <c r="E168" s="11">
        <v>2.1594005208831799</v>
      </c>
    </row>
    <row r="169" spans="1:5" x14ac:dyDescent="0.25">
      <c r="A169" s="11" t="s">
        <v>78</v>
      </c>
      <c r="B169" s="11" t="s">
        <v>79</v>
      </c>
      <c r="C169" s="11" t="s">
        <v>16</v>
      </c>
      <c r="D169" s="11">
        <v>74752.288979100005</v>
      </c>
      <c r="E169" s="11">
        <v>1.79739379452224</v>
      </c>
    </row>
    <row r="170" spans="1:5" x14ac:dyDescent="0.25">
      <c r="A170" s="11" t="s">
        <v>78</v>
      </c>
      <c r="B170" s="11" t="s">
        <v>79</v>
      </c>
      <c r="C170" s="11" t="s">
        <v>17</v>
      </c>
      <c r="D170" s="11">
        <v>60229.7780508</v>
      </c>
      <c r="E170" s="11">
        <v>2.1291521256213901</v>
      </c>
    </row>
    <row r="171" spans="1:5" x14ac:dyDescent="0.25">
      <c r="A171" s="11" t="s">
        <v>80</v>
      </c>
      <c r="B171" s="11" t="s">
        <v>81</v>
      </c>
      <c r="C171" s="11" t="s">
        <v>16</v>
      </c>
      <c r="D171" s="11">
        <v>70404.810303399994</v>
      </c>
      <c r="E171" s="11">
        <v>2.0841770492486198</v>
      </c>
    </row>
    <row r="172" spans="1:5" x14ac:dyDescent="0.25">
      <c r="A172" s="11" t="s">
        <v>80</v>
      </c>
      <c r="B172" s="11" t="s">
        <v>81</v>
      </c>
      <c r="C172" s="11" t="s">
        <v>17</v>
      </c>
      <c r="D172" s="11">
        <v>53739.098563300002</v>
      </c>
      <c r="E172" s="11">
        <v>2.2226025452836602</v>
      </c>
    </row>
    <row r="173" spans="1:5" x14ac:dyDescent="0.25">
      <c r="A173" s="11" t="s">
        <v>82</v>
      </c>
      <c r="B173" s="11" t="s">
        <v>83</v>
      </c>
      <c r="C173" s="11" t="s">
        <v>16</v>
      </c>
      <c r="D173" s="11">
        <v>36094.777875100001</v>
      </c>
      <c r="E173" s="11">
        <v>3.2933363662158901</v>
      </c>
    </row>
    <row r="174" spans="1:5" x14ac:dyDescent="0.25">
      <c r="A174" s="11" t="s">
        <v>82</v>
      </c>
      <c r="B174" s="11" t="s">
        <v>83</v>
      </c>
      <c r="C174" s="11" t="s">
        <v>17</v>
      </c>
      <c r="D174" s="11">
        <v>34223.762929199998</v>
      </c>
      <c r="E174" s="11">
        <v>2.9181447296049101</v>
      </c>
    </row>
    <row r="175" spans="1:5" x14ac:dyDescent="0.25">
      <c r="A175" s="11" t="s">
        <v>84</v>
      </c>
      <c r="B175" s="11" t="s">
        <v>85</v>
      </c>
      <c r="C175" s="11" t="s">
        <v>16</v>
      </c>
      <c r="D175" s="11">
        <v>120507.6013063</v>
      </c>
      <c r="E175" s="11">
        <v>2.33131641724031</v>
      </c>
    </row>
    <row r="176" spans="1:5" x14ac:dyDescent="0.25">
      <c r="A176" s="11" t="s">
        <v>84</v>
      </c>
      <c r="B176" s="11" t="s">
        <v>85</v>
      </c>
      <c r="C176" s="11" t="s">
        <v>17</v>
      </c>
      <c r="D176" s="11">
        <v>112398.9798592</v>
      </c>
      <c r="E176" s="11">
        <v>2.0853210192360301</v>
      </c>
    </row>
    <row r="177" spans="1:5" x14ac:dyDescent="0.25">
      <c r="A177" s="11" t="s">
        <v>86</v>
      </c>
      <c r="B177" s="11" t="s">
        <v>87</v>
      </c>
      <c r="C177" s="11" t="s">
        <v>16</v>
      </c>
      <c r="D177" s="11">
        <v>186817.71266409999</v>
      </c>
      <c r="E177" s="11">
        <v>1.4729345343396301</v>
      </c>
    </row>
    <row r="178" spans="1:5" x14ac:dyDescent="0.25">
      <c r="A178" s="11" t="s">
        <v>86</v>
      </c>
      <c r="B178" s="11" t="s">
        <v>87</v>
      </c>
      <c r="C178" s="11" t="s">
        <v>17</v>
      </c>
      <c r="D178" s="11">
        <v>175909.3477747</v>
      </c>
      <c r="E178" s="11">
        <v>1.47830380182119</v>
      </c>
    </row>
    <row r="179" spans="1:5" x14ac:dyDescent="0.25">
      <c r="A179" s="11" t="s">
        <v>88</v>
      </c>
      <c r="B179" s="11" t="s">
        <v>89</v>
      </c>
      <c r="C179" s="11" t="s">
        <v>16</v>
      </c>
      <c r="D179" s="11">
        <v>77281.888453499996</v>
      </c>
      <c r="E179" s="11">
        <v>1.7244457328371701</v>
      </c>
    </row>
    <row r="180" spans="1:5" x14ac:dyDescent="0.25">
      <c r="A180" s="11" t="s">
        <v>88</v>
      </c>
      <c r="B180" s="11" t="s">
        <v>89</v>
      </c>
      <c r="C180" s="11" t="s">
        <v>17</v>
      </c>
      <c r="D180" s="11">
        <v>68707.214701999997</v>
      </c>
      <c r="E180" s="11">
        <v>1.85160392071352</v>
      </c>
    </row>
    <row r="181" spans="1:5" x14ac:dyDescent="0.25">
      <c r="A181" s="11" t="s">
        <v>90</v>
      </c>
      <c r="B181" s="11" t="s">
        <v>91</v>
      </c>
      <c r="C181" s="11" t="s">
        <v>16</v>
      </c>
      <c r="D181" s="11">
        <v>161543.251044</v>
      </c>
      <c r="E181" s="11">
        <v>1.54553654056627</v>
      </c>
    </row>
    <row r="182" spans="1:5" x14ac:dyDescent="0.25">
      <c r="A182" s="11" t="s">
        <v>90</v>
      </c>
      <c r="B182" s="11" t="s">
        <v>91</v>
      </c>
      <c r="C182" s="11" t="s">
        <v>17</v>
      </c>
      <c r="D182" s="11">
        <v>132984.39557289999</v>
      </c>
      <c r="E182" s="11">
        <v>1.68423114458501</v>
      </c>
    </row>
    <row r="183" spans="1:5" x14ac:dyDescent="0.25">
      <c r="A183" s="11" t="s">
        <v>92</v>
      </c>
      <c r="B183" s="11" t="s">
        <v>93</v>
      </c>
      <c r="C183" s="11" t="s">
        <v>16</v>
      </c>
      <c r="D183" s="11">
        <v>250353.12369879999</v>
      </c>
      <c r="E183" s="11">
        <v>1.3416180349100499</v>
      </c>
    </row>
    <row r="184" spans="1:5" x14ac:dyDescent="0.25">
      <c r="A184" s="11" t="s">
        <v>92</v>
      </c>
      <c r="B184" s="11" t="s">
        <v>93</v>
      </c>
      <c r="C184" s="11" t="s">
        <v>17</v>
      </c>
      <c r="D184" s="11">
        <v>191124.4659938</v>
      </c>
      <c r="E184" s="11">
        <v>1.6241363133868301</v>
      </c>
    </row>
    <row r="185" spans="1:5" x14ac:dyDescent="0.25">
      <c r="A185" s="11" t="s">
        <v>94</v>
      </c>
      <c r="B185" s="11" t="s">
        <v>95</v>
      </c>
      <c r="C185" s="11" t="s">
        <v>16</v>
      </c>
      <c r="D185" s="11">
        <v>31899.652374500001</v>
      </c>
      <c r="E185" s="11">
        <v>2.4297977393244898</v>
      </c>
    </row>
    <row r="186" spans="1:5" x14ac:dyDescent="0.25">
      <c r="A186" s="11" t="s">
        <v>94</v>
      </c>
      <c r="B186" s="11" t="s">
        <v>95</v>
      </c>
      <c r="C186" s="11" t="s">
        <v>17</v>
      </c>
      <c r="D186" s="11">
        <v>23660.2248961</v>
      </c>
      <c r="E186" s="11">
        <v>2.8599368935165299</v>
      </c>
    </row>
    <row r="187" spans="1:5" x14ac:dyDescent="0.25">
      <c r="A187" s="11" t="s">
        <v>96</v>
      </c>
      <c r="B187" s="11" t="s">
        <v>97</v>
      </c>
      <c r="C187" s="11" t="s">
        <v>16</v>
      </c>
      <c r="D187" s="11">
        <v>38270.365990999999</v>
      </c>
      <c r="E187" s="11">
        <v>1.6698538510251899</v>
      </c>
    </row>
    <row r="188" spans="1:5" x14ac:dyDescent="0.25">
      <c r="A188" s="11" t="s">
        <v>96</v>
      </c>
      <c r="B188" s="11" t="s">
        <v>97</v>
      </c>
      <c r="C188" s="11" t="s">
        <v>17</v>
      </c>
      <c r="D188" s="11">
        <v>38621.254393800002</v>
      </c>
      <c r="E188" s="11">
        <v>1.9196834455943299</v>
      </c>
    </row>
    <row r="189" spans="1:5" x14ac:dyDescent="0.25">
      <c r="A189" s="11" t="s">
        <v>98</v>
      </c>
      <c r="B189" s="11" t="s">
        <v>99</v>
      </c>
      <c r="C189" s="11" t="s">
        <v>16</v>
      </c>
      <c r="D189" s="11">
        <v>16184.2028513</v>
      </c>
      <c r="E189" s="11">
        <v>3.0321237885614098</v>
      </c>
    </row>
    <row r="190" spans="1:5" x14ac:dyDescent="0.25">
      <c r="A190" s="11" t="s">
        <v>98</v>
      </c>
      <c r="B190" s="11" t="s">
        <v>99</v>
      </c>
      <c r="C190" s="11" t="s">
        <v>17</v>
      </c>
      <c r="D190" s="11">
        <v>16853.273093</v>
      </c>
      <c r="E190" s="11">
        <v>3.2735246642056999</v>
      </c>
    </row>
    <row r="191" spans="1:5" x14ac:dyDescent="0.25">
      <c r="A191" s="11" t="s">
        <v>100</v>
      </c>
      <c r="B191" s="11" t="s">
        <v>101</v>
      </c>
      <c r="C191" s="11" t="s">
        <v>16</v>
      </c>
      <c r="D191" s="11">
        <v>14313.157341100001</v>
      </c>
      <c r="E191" s="11">
        <v>3.2655015770069702</v>
      </c>
    </row>
    <row r="192" spans="1:5" x14ac:dyDescent="0.25">
      <c r="A192" s="11" t="s">
        <v>100</v>
      </c>
      <c r="B192" s="11" t="s">
        <v>101</v>
      </c>
      <c r="C192" s="11" t="s">
        <v>17</v>
      </c>
      <c r="D192" s="11">
        <v>13723.6657049</v>
      </c>
      <c r="E192" s="11">
        <v>3.2519326617167899</v>
      </c>
    </row>
    <row r="193" spans="1:5" x14ac:dyDescent="0.25">
      <c r="A193" s="11" t="s">
        <v>102</v>
      </c>
      <c r="B193" s="11" t="s">
        <v>103</v>
      </c>
      <c r="C193" s="11" t="s">
        <v>16</v>
      </c>
      <c r="D193" s="11">
        <v>51219.011950300002</v>
      </c>
      <c r="E193" s="11">
        <v>2.07195517957105</v>
      </c>
    </row>
    <row r="194" spans="1:5" x14ac:dyDescent="0.25">
      <c r="A194" s="11" t="s">
        <v>102</v>
      </c>
      <c r="B194" s="11" t="s">
        <v>103</v>
      </c>
      <c r="C194" s="11" t="s">
        <v>17</v>
      </c>
      <c r="D194" s="11">
        <v>37920.611587200001</v>
      </c>
      <c r="E194" s="11">
        <v>2.6137449449380599</v>
      </c>
    </row>
    <row r="195" spans="1:5" x14ac:dyDescent="0.25">
      <c r="A195" s="11" t="s">
        <v>104</v>
      </c>
      <c r="B195" s="11" t="s">
        <v>105</v>
      </c>
      <c r="C195" s="11" t="s">
        <v>16</v>
      </c>
      <c r="D195" s="11">
        <v>4058.9933645000001</v>
      </c>
      <c r="E195" s="11">
        <v>3.6103374183781098</v>
      </c>
    </row>
    <row r="196" spans="1:5" x14ac:dyDescent="0.25">
      <c r="A196" s="11" t="s">
        <v>104</v>
      </c>
      <c r="B196" s="11" t="s">
        <v>105</v>
      </c>
      <c r="C196" s="11" t="s">
        <v>17</v>
      </c>
      <c r="D196" s="11">
        <v>3529.5618407000002</v>
      </c>
      <c r="E196" s="11">
        <v>3.9397660500981702</v>
      </c>
    </row>
    <row r="197" spans="1:5" x14ac:dyDescent="0.25">
      <c r="A197" s="11" t="s">
        <v>106</v>
      </c>
      <c r="B197" s="11" t="s">
        <v>107</v>
      </c>
      <c r="C197" s="11" t="s">
        <v>16</v>
      </c>
      <c r="D197" s="11">
        <v>73923.507836300007</v>
      </c>
      <c r="E197" s="11">
        <v>1.9177763626101301</v>
      </c>
    </row>
    <row r="198" spans="1:5" x14ac:dyDescent="0.25">
      <c r="A198" s="11" t="s">
        <v>106</v>
      </c>
      <c r="B198" s="11" t="s">
        <v>107</v>
      </c>
      <c r="C198" s="11" t="s">
        <v>17</v>
      </c>
      <c r="D198" s="11">
        <v>61271.241405699999</v>
      </c>
      <c r="E198" s="11">
        <v>2.09908611748684</v>
      </c>
    </row>
    <row r="199" spans="1:5" x14ac:dyDescent="0.25">
      <c r="A199" s="11" t="s">
        <v>108</v>
      </c>
      <c r="B199" s="11" t="s">
        <v>109</v>
      </c>
      <c r="C199" s="11" t="s">
        <v>16</v>
      </c>
      <c r="D199" s="11">
        <v>108148.64032029999</v>
      </c>
      <c r="E199" s="11">
        <v>1.7734772399948799</v>
      </c>
    </row>
    <row r="200" spans="1:5" x14ac:dyDescent="0.25">
      <c r="A200" s="11" t="s">
        <v>108</v>
      </c>
      <c r="B200" s="11" t="s">
        <v>109</v>
      </c>
      <c r="C200" s="11" t="s">
        <v>17</v>
      </c>
      <c r="D200" s="11">
        <v>95421.156265800004</v>
      </c>
      <c r="E200" s="11">
        <v>2.1009655959946998</v>
      </c>
    </row>
    <row r="201" spans="1:5" x14ac:dyDescent="0.25">
      <c r="A201" t="s">
        <v>20</v>
      </c>
    </row>
    <row r="202" spans="1:5" x14ac:dyDescent="0.25">
      <c r="A202" t="s">
        <v>21</v>
      </c>
    </row>
    <row r="203" spans="1:5" x14ac:dyDescent="0.25">
      <c r="A203" t="s">
        <v>22</v>
      </c>
    </row>
    <row r="204" spans="1:5" x14ac:dyDescent="0.25">
      <c r="A204" t="s">
        <v>23</v>
      </c>
    </row>
    <row r="205" spans="1:5" x14ac:dyDescent="0.25">
      <c r="A205" t="s">
        <v>24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113</v>
      </c>
    </row>
    <row r="210" spans="1:5" x14ac:dyDescent="0.25">
      <c r="A210" s="5" t="s">
        <v>26</v>
      </c>
      <c r="B210" s="5" t="s">
        <v>114</v>
      </c>
      <c r="C210" s="5" t="s">
        <v>11</v>
      </c>
      <c r="D210" s="5" t="s">
        <v>12</v>
      </c>
      <c r="E210" s="5" t="s">
        <v>13</v>
      </c>
    </row>
    <row r="211" spans="1:5" x14ac:dyDescent="0.25">
      <c r="A211" s="12" t="s">
        <v>88</v>
      </c>
      <c r="B211" s="12" t="s">
        <v>115</v>
      </c>
      <c r="C211" s="12" t="s">
        <v>16</v>
      </c>
      <c r="D211" s="12">
        <v>23233.1594955</v>
      </c>
      <c r="E211" s="12">
        <v>4.2646183068146604</v>
      </c>
    </row>
    <row r="212" spans="1:5" x14ac:dyDescent="0.25">
      <c r="A212" s="12" t="s">
        <v>88</v>
      </c>
      <c r="B212" s="12" t="s">
        <v>115</v>
      </c>
      <c r="C212" s="12" t="s">
        <v>17</v>
      </c>
      <c r="D212" s="12">
        <v>21814.602833600002</v>
      </c>
      <c r="E212" s="12">
        <v>4.3496019097729297</v>
      </c>
    </row>
    <row r="213" spans="1:5" x14ac:dyDescent="0.25">
      <c r="A213" s="12" t="s">
        <v>92</v>
      </c>
      <c r="B213" s="12" t="s">
        <v>116</v>
      </c>
      <c r="C213" s="12" t="s">
        <v>16</v>
      </c>
      <c r="D213" s="12">
        <v>13752.3420993</v>
      </c>
      <c r="E213" s="12">
        <v>3.9429546871472301</v>
      </c>
    </row>
    <row r="214" spans="1:5" x14ac:dyDescent="0.25">
      <c r="A214" s="12" t="s">
        <v>92</v>
      </c>
      <c r="B214" s="12" t="s">
        <v>116</v>
      </c>
      <c r="C214" s="12" t="s">
        <v>17</v>
      </c>
      <c r="D214" s="12">
        <v>11435.607698899999</v>
      </c>
      <c r="E214" s="12">
        <v>4.1584200808404503</v>
      </c>
    </row>
    <row r="215" spans="1:5" x14ac:dyDescent="0.25">
      <c r="A215" s="12" t="s">
        <v>94</v>
      </c>
      <c r="B215" s="12" t="s">
        <v>117</v>
      </c>
      <c r="C215" s="12" t="s">
        <v>16</v>
      </c>
      <c r="D215" s="12">
        <v>12911.3491866</v>
      </c>
      <c r="E215" s="12">
        <v>3.3720730512978498</v>
      </c>
    </row>
    <row r="216" spans="1:5" x14ac:dyDescent="0.25">
      <c r="A216" s="12" t="s">
        <v>94</v>
      </c>
      <c r="B216" s="12" t="s">
        <v>117</v>
      </c>
      <c r="C216" s="12" t="s">
        <v>17</v>
      </c>
      <c r="D216" s="12">
        <v>10046.2966466</v>
      </c>
      <c r="E216" s="12">
        <v>4.3970730259615802</v>
      </c>
    </row>
    <row r="217" spans="1:5" x14ac:dyDescent="0.25">
      <c r="A217" s="12" t="s">
        <v>96</v>
      </c>
      <c r="B217" s="12" t="s">
        <v>118</v>
      </c>
      <c r="C217" s="12" t="s">
        <v>16</v>
      </c>
      <c r="D217" s="12">
        <v>32906.631952399999</v>
      </c>
      <c r="E217" s="12">
        <v>3.1095055801504099</v>
      </c>
    </row>
    <row r="218" spans="1:5" x14ac:dyDescent="0.25">
      <c r="A218" s="12" t="s">
        <v>96</v>
      </c>
      <c r="B218" s="12" t="s">
        <v>118</v>
      </c>
      <c r="C218" s="12" t="s">
        <v>17</v>
      </c>
      <c r="D218" s="12">
        <v>27730.014270899999</v>
      </c>
      <c r="E218" s="12">
        <v>3.2597719775213698</v>
      </c>
    </row>
    <row r="219" spans="1:5" x14ac:dyDescent="0.25">
      <c r="A219" s="12" t="s">
        <v>98</v>
      </c>
      <c r="B219" s="12" t="s">
        <v>119</v>
      </c>
      <c r="C219" s="12" t="s">
        <v>16</v>
      </c>
      <c r="D219" s="12">
        <v>10455.4488733</v>
      </c>
      <c r="E219" s="12">
        <v>3.5342210690300702</v>
      </c>
    </row>
    <row r="220" spans="1:5" x14ac:dyDescent="0.25">
      <c r="A220" s="12" t="s">
        <v>98</v>
      </c>
      <c r="B220" s="12" t="s">
        <v>119</v>
      </c>
      <c r="C220" s="12" t="s">
        <v>17</v>
      </c>
      <c r="D220" s="12">
        <v>8139.4626982999998</v>
      </c>
      <c r="E220" s="12">
        <v>4.3837021891388197</v>
      </c>
    </row>
    <row r="221" spans="1:5" x14ac:dyDescent="0.25">
      <c r="A221" s="12" t="s">
        <v>106</v>
      </c>
      <c r="B221" s="12" t="s">
        <v>120</v>
      </c>
      <c r="C221" s="12" t="s">
        <v>16</v>
      </c>
      <c r="D221" s="12">
        <v>20000.199140500001</v>
      </c>
      <c r="E221" s="12">
        <v>3.6607464322255598</v>
      </c>
    </row>
    <row r="222" spans="1:5" x14ac:dyDescent="0.25">
      <c r="A222" s="12" t="s">
        <v>106</v>
      </c>
      <c r="B222" s="12" t="s">
        <v>120</v>
      </c>
      <c r="C222" s="12" t="s">
        <v>17</v>
      </c>
      <c r="D222" s="12">
        <v>16884.748327099998</v>
      </c>
      <c r="E222" s="12">
        <v>4.0922881983980899</v>
      </c>
    </row>
    <row r="223" spans="1:5" x14ac:dyDescent="0.25">
      <c r="A223" s="12" t="s">
        <v>108</v>
      </c>
      <c r="B223" s="12" t="s">
        <v>121</v>
      </c>
      <c r="C223" s="12" t="s">
        <v>16</v>
      </c>
      <c r="D223" s="12">
        <v>21246.110063399999</v>
      </c>
      <c r="E223" s="12">
        <v>3.3503364974670702</v>
      </c>
    </row>
    <row r="224" spans="1:5" x14ac:dyDescent="0.25">
      <c r="A224" s="12" t="s">
        <v>108</v>
      </c>
      <c r="B224" s="12" t="s">
        <v>121</v>
      </c>
      <c r="C224" s="12" t="s">
        <v>17</v>
      </c>
      <c r="D224" s="12">
        <v>20034.778594799998</v>
      </c>
      <c r="E224" s="12">
        <v>3.5069403257537601</v>
      </c>
    </row>
    <row r="225" spans="1:5" x14ac:dyDescent="0.25">
      <c r="A225" s="12" t="s">
        <v>110</v>
      </c>
      <c r="B225" s="12" t="s">
        <v>122</v>
      </c>
      <c r="C225" s="12" t="s">
        <v>16</v>
      </c>
      <c r="D225" s="12">
        <v>10736.4361033</v>
      </c>
      <c r="E225" s="12">
        <v>3.4153079390751402</v>
      </c>
    </row>
    <row r="226" spans="1:5" x14ac:dyDescent="0.25">
      <c r="A226" s="12" t="s">
        <v>110</v>
      </c>
      <c r="B226" s="12" t="s">
        <v>122</v>
      </c>
      <c r="C226" s="12" t="s">
        <v>17</v>
      </c>
      <c r="D226" s="12">
        <v>8514.2491922000008</v>
      </c>
      <c r="E226" s="12">
        <v>4.5868146201152902</v>
      </c>
    </row>
    <row r="227" spans="1:5" x14ac:dyDescent="0.25">
      <c r="A227" s="12" t="s">
        <v>123</v>
      </c>
      <c r="B227" s="12" t="s">
        <v>124</v>
      </c>
      <c r="C227" s="12" t="s">
        <v>16</v>
      </c>
      <c r="D227" s="12">
        <v>6254.9931453999998</v>
      </c>
      <c r="E227" s="12">
        <v>4.1879370054625999</v>
      </c>
    </row>
    <row r="228" spans="1:5" x14ac:dyDescent="0.25">
      <c r="A228" s="12" t="s">
        <v>123</v>
      </c>
      <c r="B228" s="12" t="s">
        <v>124</v>
      </c>
      <c r="C228" s="12" t="s">
        <v>17</v>
      </c>
      <c r="D228" s="12">
        <v>5285.8213474000004</v>
      </c>
      <c r="E228" s="12">
        <v>5.0699540420144897</v>
      </c>
    </row>
    <row r="229" spans="1:5" x14ac:dyDescent="0.25">
      <c r="A229" s="12" t="s">
        <v>125</v>
      </c>
      <c r="B229" s="12" t="s">
        <v>126</v>
      </c>
      <c r="C229" s="12" t="s">
        <v>16</v>
      </c>
      <c r="D229" s="12">
        <v>13851.8747011</v>
      </c>
      <c r="E229" s="12">
        <v>3.8089882452953998</v>
      </c>
    </row>
    <row r="230" spans="1:5" x14ac:dyDescent="0.25">
      <c r="A230" s="12" t="s">
        <v>125</v>
      </c>
      <c r="B230" s="12" t="s">
        <v>126</v>
      </c>
      <c r="C230" s="12" t="s">
        <v>17</v>
      </c>
      <c r="D230" s="12">
        <v>8369.9703363999997</v>
      </c>
      <c r="E230" s="12">
        <v>5.6295685182690702</v>
      </c>
    </row>
    <row r="231" spans="1:5" x14ac:dyDescent="0.25">
      <c r="A231" s="12" t="s">
        <v>127</v>
      </c>
      <c r="B231" s="12" t="s">
        <v>128</v>
      </c>
      <c r="C231" s="12" t="s">
        <v>16</v>
      </c>
      <c r="D231" s="12">
        <v>17224.098408400001</v>
      </c>
      <c r="E231" s="12">
        <v>3.62571061550651</v>
      </c>
    </row>
    <row r="232" spans="1:5" x14ac:dyDescent="0.25">
      <c r="A232" s="12" t="s">
        <v>127</v>
      </c>
      <c r="B232" s="12" t="s">
        <v>128</v>
      </c>
      <c r="C232" s="12" t="s">
        <v>17</v>
      </c>
      <c r="D232" s="12">
        <v>13831.1446232</v>
      </c>
      <c r="E232" s="12">
        <v>4.5553062197281298</v>
      </c>
    </row>
    <row r="233" spans="1:5" x14ac:dyDescent="0.25">
      <c r="A233" s="12" t="s">
        <v>129</v>
      </c>
      <c r="B233" s="12" t="s">
        <v>130</v>
      </c>
      <c r="C233" s="12" t="s">
        <v>16</v>
      </c>
      <c r="D233" s="12">
        <v>9869.3634758999997</v>
      </c>
      <c r="E233" s="12">
        <v>3.6190594463235399</v>
      </c>
    </row>
    <row r="234" spans="1:5" x14ac:dyDescent="0.25">
      <c r="A234" s="12" t="s">
        <v>129</v>
      </c>
      <c r="B234" s="12" t="s">
        <v>130</v>
      </c>
      <c r="C234" s="12" t="s">
        <v>17</v>
      </c>
      <c r="D234" s="12">
        <v>7378.2474721999997</v>
      </c>
      <c r="E234" s="12">
        <v>4.8948415324488597</v>
      </c>
    </row>
    <row r="235" spans="1:5" x14ac:dyDescent="0.25">
      <c r="A235" s="12" t="s">
        <v>131</v>
      </c>
      <c r="B235" s="12" t="s">
        <v>132</v>
      </c>
      <c r="C235" s="12" t="s">
        <v>16</v>
      </c>
      <c r="D235" s="12">
        <v>20340.062477700001</v>
      </c>
      <c r="E235" s="12">
        <v>2.9032434040061799</v>
      </c>
    </row>
    <row r="236" spans="1:5" x14ac:dyDescent="0.25">
      <c r="A236" s="12" t="s">
        <v>131</v>
      </c>
      <c r="B236" s="12" t="s">
        <v>132</v>
      </c>
      <c r="C236" s="12" t="s">
        <v>17</v>
      </c>
      <c r="D236" s="12">
        <v>16249.358984</v>
      </c>
      <c r="E236" s="12">
        <v>3.6609966854559599</v>
      </c>
    </row>
    <row r="237" spans="1:5" x14ac:dyDescent="0.25">
      <c r="A237" s="12" t="s">
        <v>133</v>
      </c>
      <c r="B237" s="12" t="s">
        <v>134</v>
      </c>
      <c r="C237" s="12" t="s">
        <v>16</v>
      </c>
      <c r="D237" s="12">
        <v>38707.528019799996</v>
      </c>
      <c r="E237" s="12">
        <v>3.20323100877699</v>
      </c>
    </row>
    <row r="238" spans="1:5" x14ac:dyDescent="0.25">
      <c r="A238" s="12" t="s">
        <v>133</v>
      </c>
      <c r="B238" s="12" t="s">
        <v>134</v>
      </c>
      <c r="C238" s="12" t="s">
        <v>17</v>
      </c>
      <c r="D238" s="12">
        <v>24776.251542900001</v>
      </c>
      <c r="E238" s="12">
        <v>4.64433443874122</v>
      </c>
    </row>
    <row r="239" spans="1:5" x14ac:dyDescent="0.25">
      <c r="A239" s="12" t="s">
        <v>135</v>
      </c>
      <c r="B239" s="12" t="s">
        <v>136</v>
      </c>
      <c r="C239" s="12" t="s">
        <v>16</v>
      </c>
      <c r="D239" s="12">
        <v>54892.0518629</v>
      </c>
      <c r="E239" s="12">
        <v>3.4257839709659201</v>
      </c>
    </row>
    <row r="240" spans="1:5" x14ac:dyDescent="0.25">
      <c r="A240" s="12" t="s">
        <v>135</v>
      </c>
      <c r="B240" s="12" t="s">
        <v>136</v>
      </c>
      <c r="C240" s="12" t="s">
        <v>17</v>
      </c>
      <c r="D240" s="12">
        <v>43535.430803700001</v>
      </c>
      <c r="E240" s="12">
        <v>4.1670065304338904</v>
      </c>
    </row>
    <row r="241" spans="1:5" x14ac:dyDescent="0.25">
      <c r="A241" s="12" t="s">
        <v>137</v>
      </c>
      <c r="B241" s="12" t="s">
        <v>138</v>
      </c>
      <c r="C241" s="12" t="s">
        <v>16</v>
      </c>
      <c r="D241" s="12">
        <v>22469.2754375</v>
      </c>
      <c r="E241" s="12">
        <v>3.6808370008433</v>
      </c>
    </row>
    <row r="242" spans="1:5" x14ac:dyDescent="0.25">
      <c r="A242" s="12" t="s">
        <v>137</v>
      </c>
      <c r="B242" s="12" t="s">
        <v>138</v>
      </c>
      <c r="C242" s="12" t="s">
        <v>17</v>
      </c>
      <c r="D242" s="12">
        <v>17514.529932000001</v>
      </c>
      <c r="E242" s="12">
        <v>4.8499777402590398</v>
      </c>
    </row>
    <row r="243" spans="1:5" x14ac:dyDescent="0.25">
      <c r="A243" s="12" t="s">
        <v>139</v>
      </c>
      <c r="B243" s="12" t="s">
        <v>140</v>
      </c>
      <c r="C243" s="12" t="s">
        <v>16</v>
      </c>
      <c r="D243" s="12">
        <v>24644.7817058</v>
      </c>
      <c r="E243" s="12">
        <v>3.9577347995817398</v>
      </c>
    </row>
    <row r="244" spans="1:5" x14ac:dyDescent="0.25">
      <c r="A244" s="12" t="s">
        <v>139</v>
      </c>
      <c r="B244" s="12" t="s">
        <v>140</v>
      </c>
      <c r="C244" s="12" t="s">
        <v>17</v>
      </c>
      <c r="D244" s="12">
        <v>22025.938902499998</v>
      </c>
      <c r="E244" s="12">
        <v>4.5086499285046804</v>
      </c>
    </row>
    <row r="245" spans="1:5" x14ac:dyDescent="0.25">
      <c r="A245" s="12" t="s">
        <v>141</v>
      </c>
      <c r="B245" s="12" t="s">
        <v>142</v>
      </c>
      <c r="C245" s="12" t="s">
        <v>16</v>
      </c>
      <c r="D245" s="12">
        <v>17761.063719599999</v>
      </c>
      <c r="E245" s="12">
        <v>3.9940679517298499</v>
      </c>
    </row>
    <row r="246" spans="1:5" x14ac:dyDescent="0.25">
      <c r="A246" s="12" t="s">
        <v>141</v>
      </c>
      <c r="B246" s="12" t="s">
        <v>142</v>
      </c>
      <c r="C246" s="12" t="s">
        <v>17</v>
      </c>
      <c r="D246" s="12">
        <v>15560.410811</v>
      </c>
      <c r="E246" s="12">
        <v>5.0856539721693297</v>
      </c>
    </row>
    <row r="247" spans="1:5" x14ac:dyDescent="0.25">
      <c r="A247" s="12" t="s">
        <v>143</v>
      </c>
      <c r="B247" s="12" t="s">
        <v>144</v>
      </c>
      <c r="C247" s="12" t="s">
        <v>16</v>
      </c>
      <c r="D247" s="12">
        <v>8887.6116569999995</v>
      </c>
      <c r="E247" s="12">
        <v>3.8712781043696798</v>
      </c>
    </row>
    <row r="248" spans="1:5" x14ac:dyDescent="0.25">
      <c r="A248" s="12" t="s">
        <v>143</v>
      </c>
      <c r="B248" s="12" t="s">
        <v>144</v>
      </c>
      <c r="C248" s="12" t="s">
        <v>17</v>
      </c>
      <c r="D248" s="12">
        <v>6716.1000815999996</v>
      </c>
      <c r="E248" s="12">
        <v>4.7041684194030404</v>
      </c>
    </row>
    <row r="249" spans="1:5" x14ac:dyDescent="0.25">
      <c r="A249" s="12" t="s">
        <v>145</v>
      </c>
      <c r="B249" s="12" t="s">
        <v>146</v>
      </c>
      <c r="C249" s="12" t="s">
        <v>16</v>
      </c>
      <c r="D249" s="12">
        <v>15413.8832258</v>
      </c>
      <c r="E249" s="12">
        <v>3.2873791879477401</v>
      </c>
    </row>
    <row r="250" spans="1:5" x14ac:dyDescent="0.25">
      <c r="A250" s="12" t="s">
        <v>145</v>
      </c>
      <c r="B250" s="12" t="s">
        <v>146</v>
      </c>
      <c r="C250" s="12" t="s">
        <v>17</v>
      </c>
      <c r="D250" s="12">
        <v>11355.369961599999</v>
      </c>
      <c r="E250" s="12">
        <v>4.6085739404975703</v>
      </c>
    </row>
    <row r="251" spans="1:5" x14ac:dyDescent="0.25">
      <c r="A251" s="12" t="s">
        <v>147</v>
      </c>
      <c r="B251" s="12" t="s">
        <v>148</v>
      </c>
      <c r="C251" s="12" t="s">
        <v>16</v>
      </c>
      <c r="D251" s="12">
        <v>4916.7308517000001</v>
      </c>
      <c r="E251" s="12">
        <v>4.0191873334070598</v>
      </c>
    </row>
    <row r="252" spans="1:5" x14ac:dyDescent="0.25">
      <c r="A252" s="12" t="s">
        <v>147</v>
      </c>
      <c r="B252" s="12" t="s">
        <v>148</v>
      </c>
      <c r="C252" s="12" t="s">
        <v>17</v>
      </c>
      <c r="D252" s="12">
        <v>4407.0940773000002</v>
      </c>
      <c r="E252" s="12">
        <v>5.1264800571053701</v>
      </c>
    </row>
    <row r="253" spans="1:5" x14ac:dyDescent="0.25">
      <c r="A253" s="12" t="s">
        <v>149</v>
      </c>
      <c r="B253" s="12" t="s">
        <v>150</v>
      </c>
      <c r="C253" s="12" t="s">
        <v>16</v>
      </c>
      <c r="D253" s="12">
        <v>9683.7095454999999</v>
      </c>
      <c r="E253" s="12">
        <v>3.4441498887367699</v>
      </c>
    </row>
    <row r="254" spans="1:5" x14ac:dyDescent="0.25">
      <c r="A254" s="12" t="s">
        <v>149</v>
      </c>
      <c r="B254" s="12" t="s">
        <v>150</v>
      </c>
      <c r="C254" s="12" t="s">
        <v>17</v>
      </c>
      <c r="D254" s="12">
        <v>8782.6298757000004</v>
      </c>
      <c r="E254" s="12">
        <v>4.9489425780377596</v>
      </c>
    </row>
    <row r="255" spans="1:5" x14ac:dyDescent="0.25">
      <c r="A255" s="12" t="s">
        <v>151</v>
      </c>
      <c r="B255" s="12" t="s">
        <v>152</v>
      </c>
      <c r="C255" s="12" t="s">
        <v>16</v>
      </c>
      <c r="D255" s="12">
        <v>8567.9324981999998</v>
      </c>
      <c r="E255" s="12">
        <v>4.0276812456817197</v>
      </c>
    </row>
    <row r="256" spans="1:5" x14ac:dyDescent="0.25">
      <c r="A256" s="12" t="s">
        <v>151</v>
      </c>
      <c r="B256" s="12" t="s">
        <v>152</v>
      </c>
      <c r="C256" s="12" t="s">
        <v>17</v>
      </c>
      <c r="D256" s="12">
        <v>9079.8003697000004</v>
      </c>
      <c r="E256" s="12">
        <v>4.2580744737716598</v>
      </c>
    </row>
    <row r="257" spans="1:5" x14ac:dyDescent="0.25">
      <c r="A257" s="12" t="s">
        <v>153</v>
      </c>
      <c r="B257" s="12" t="s">
        <v>154</v>
      </c>
      <c r="C257" s="12" t="s">
        <v>16</v>
      </c>
      <c r="D257" s="12">
        <v>9396.4264894000007</v>
      </c>
      <c r="E257" s="12">
        <v>4.5077408378710899</v>
      </c>
    </row>
    <row r="258" spans="1:5" x14ac:dyDescent="0.25">
      <c r="A258" s="12" t="s">
        <v>153</v>
      </c>
      <c r="B258" s="12" t="s">
        <v>154</v>
      </c>
      <c r="C258" s="12" t="s">
        <v>17</v>
      </c>
      <c r="D258" s="12">
        <v>9316.5716276000003</v>
      </c>
      <c r="E258" s="12">
        <v>4.1310399500897397</v>
      </c>
    </row>
    <row r="259" spans="1:5" x14ac:dyDescent="0.25">
      <c r="A259" s="12" t="s">
        <v>155</v>
      </c>
      <c r="B259" s="12" t="s">
        <v>156</v>
      </c>
      <c r="C259" s="12" t="s">
        <v>16</v>
      </c>
      <c r="D259" s="12">
        <v>17740.196162299999</v>
      </c>
      <c r="E259" s="12">
        <v>4.5619904160711702</v>
      </c>
    </row>
    <row r="260" spans="1:5" x14ac:dyDescent="0.25">
      <c r="A260" s="12" t="s">
        <v>155</v>
      </c>
      <c r="B260" s="12" t="s">
        <v>156</v>
      </c>
      <c r="C260" s="12" t="s">
        <v>17</v>
      </c>
      <c r="D260" s="12">
        <v>16950.021529599999</v>
      </c>
      <c r="E260" s="12">
        <v>4.19923733356186</v>
      </c>
    </row>
    <row r="261" spans="1:5" x14ac:dyDescent="0.25">
      <c r="A261" s="12" t="s">
        <v>157</v>
      </c>
      <c r="B261" s="12" t="s">
        <v>158</v>
      </c>
      <c r="C261" s="12" t="s">
        <v>16</v>
      </c>
      <c r="D261" s="12">
        <v>22013.234841400001</v>
      </c>
      <c r="E261" s="12">
        <v>3.6561378852885902</v>
      </c>
    </row>
    <row r="262" spans="1:5" x14ac:dyDescent="0.25">
      <c r="A262" s="12" t="s">
        <v>157</v>
      </c>
      <c r="B262" s="12" t="s">
        <v>158</v>
      </c>
      <c r="C262" s="12" t="s">
        <v>17</v>
      </c>
      <c r="D262" s="12">
        <v>14967.3589035</v>
      </c>
      <c r="E262" s="12">
        <v>5.1512365341875404</v>
      </c>
    </row>
    <row r="263" spans="1:5" x14ac:dyDescent="0.25">
      <c r="A263" s="12" t="s">
        <v>159</v>
      </c>
      <c r="B263" s="12" t="s">
        <v>160</v>
      </c>
      <c r="C263" s="12" t="s">
        <v>16</v>
      </c>
      <c r="D263" s="12">
        <v>11594.9455523</v>
      </c>
      <c r="E263" s="12">
        <v>4.04209749254386</v>
      </c>
    </row>
    <row r="264" spans="1:5" x14ac:dyDescent="0.25">
      <c r="A264" s="12" t="s">
        <v>159</v>
      </c>
      <c r="B264" s="12" t="s">
        <v>160</v>
      </c>
      <c r="C264" s="12" t="s">
        <v>17</v>
      </c>
      <c r="D264" s="12">
        <v>9170.7699489000006</v>
      </c>
      <c r="E264" s="12">
        <v>4.1971488997962103</v>
      </c>
    </row>
    <row r="265" spans="1:5" x14ac:dyDescent="0.25">
      <c r="A265" s="12" t="s">
        <v>161</v>
      </c>
      <c r="B265" s="12" t="s">
        <v>162</v>
      </c>
      <c r="C265" s="12" t="s">
        <v>16</v>
      </c>
      <c r="D265" s="12">
        <v>27734.225597799999</v>
      </c>
      <c r="E265" s="12">
        <v>4.0113397338118597</v>
      </c>
    </row>
    <row r="266" spans="1:5" x14ac:dyDescent="0.25">
      <c r="A266" s="12" t="s">
        <v>161</v>
      </c>
      <c r="B266" s="12" t="s">
        <v>162</v>
      </c>
      <c r="C266" s="12" t="s">
        <v>17</v>
      </c>
      <c r="D266" s="12">
        <v>27648.3088092</v>
      </c>
      <c r="E266" s="12">
        <v>3.4579823864125001</v>
      </c>
    </row>
    <row r="267" spans="1:5" x14ac:dyDescent="0.25">
      <c r="A267" s="12" t="s">
        <v>163</v>
      </c>
      <c r="B267" s="12" t="s">
        <v>164</v>
      </c>
      <c r="C267" s="12" t="s">
        <v>16</v>
      </c>
      <c r="D267" s="12">
        <v>13822.9694927</v>
      </c>
      <c r="E267" s="12">
        <v>3.4696489219128499</v>
      </c>
    </row>
    <row r="268" spans="1:5" x14ac:dyDescent="0.25">
      <c r="A268" s="12" t="s">
        <v>163</v>
      </c>
      <c r="B268" s="12" t="s">
        <v>164</v>
      </c>
      <c r="C268" s="12" t="s">
        <v>17</v>
      </c>
      <c r="D268" s="12">
        <v>10770.3893773</v>
      </c>
      <c r="E268" s="12">
        <v>4.2773454504994604</v>
      </c>
    </row>
    <row r="269" spans="1:5" x14ac:dyDescent="0.25">
      <c r="A269" s="12" t="s">
        <v>165</v>
      </c>
      <c r="B269" s="12" t="s">
        <v>166</v>
      </c>
      <c r="C269" s="12" t="s">
        <v>16</v>
      </c>
      <c r="D269" s="12">
        <v>16588.414221700001</v>
      </c>
      <c r="E269" s="12">
        <v>3.7444744747713998</v>
      </c>
    </row>
    <row r="270" spans="1:5" x14ac:dyDescent="0.25">
      <c r="A270" s="12" t="s">
        <v>165</v>
      </c>
      <c r="B270" s="12" t="s">
        <v>166</v>
      </c>
      <c r="C270" s="12" t="s">
        <v>17</v>
      </c>
      <c r="D270" s="12">
        <v>14270.2071836</v>
      </c>
      <c r="E270" s="12">
        <v>3.9856496740404199</v>
      </c>
    </row>
    <row r="271" spans="1:5" x14ac:dyDescent="0.25">
      <c r="A271" s="12" t="s">
        <v>167</v>
      </c>
      <c r="B271" s="12" t="s">
        <v>168</v>
      </c>
      <c r="C271" s="12" t="s">
        <v>16</v>
      </c>
      <c r="D271" s="12">
        <v>18833.3986898</v>
      </c>
      <c r="E271" s="12">
        <v>3.1122436099056499</v>
      </c>
    </row>
    <row r="272" spans="1:5" x14ac:dyDescent="0.25">
      <c r="A272" s="12" t="s">
        <v>167</v>
      </c>
      <c r="B272" s="12" t="s">
        <v>168</v>
      </c>
      <c r="C272" s="12" t="s">
        <v>17</v>
      </c>
      <c r="D272" s="12">
        <v>11643.3951664</v>
      </c>
      <c r="E272" s="12">
        <v>4.7703951592672604</v>
      </c>
    </row>
    <row r="273" spans="1:5" x14ac:dyDescent="0.25">
      <c r="A273" s="12" t="s">
        <v>169</v>
      </c>
      <c r="B273" s="12" t="s">
        <v>170</v>
      </c>
      <c r="C273" s="12" t="s">
        <v>16</v>
      </c>
      <c r="D273" s="12">
        <v>18403.032307199999</v>
      </c>
      <c r="E273" s="12">
        <v>3.662490849573</v>
      </c>
    </row>
    <row r="274" spans="1:5" x14ac:dyDescent="0.25">
      <c r="A274" s="12" t="s">
        <v>169</v>
      </c>
      <c r="B274" s="12" t="s">
        <v>170</v>
      </c>
      <c r="C274" s="12" t="s">
        <v>17</v>
      </c>
      <c r="D274" s="12">
        <v>15370.4614566</v>
      </c>
      <c r="E274" s="12">
        <v>3.9242180584198301</v>
      </c>
    </row>
    <row r="275" spans="1:5" x14ac:dyDescent="0.25">
      <c r="A275" s="12" t="s">
        <v>171</v>
      </c>
      <c r="B275" s="12" t="s">
        <v>172</v>
      </c>
      <c r="C275" s="12" t="s">
        <v>16</v>
      </c>
      <c r="D275" s="12">
        <v>18600.5072372</v>
      </c>
      <c r="E275" s="12">
        <v>4.9743653576219602</v>
      </c>
    </row>
    <row r="276" spans="1:5" x14ac:dyDescent="0.25">
      <c r="A276" s="12" t="s">
        <v>171</v>
      </c>
      <c r="B276" s="12" t="s">
        <v>172</v>
      </c>
      <c r="C276" s="12" t="s">
        <v>17</v>
      </c>
      <c r="D276" s="12">
        <v>28915.490242799999</v>
      </c>
      <c r="E276" s="12">
        <v>3.4836998361305498</v>
      </c>
    </row>
    <row r="277" spans="1:5" x14ac:dyDescent="0.25">
      <c r="A277" s="12" t="s">
        <v>173</v>
      </c>
      <c r="B277" s="12" t="s">
        <v>174</v>
      </c>
      <c r="C277" s="12" t="s">
        <v>16</v>
      </c>
      <c r="D277" s="12">
        <v>6642.3694303000002</v>
      </c>
      <c r="E277" s="12">
        <v>3.8162374444789502</v>
      </c>
    </row>
    <row r="278" spans="1:5" x14ac:dyDescent="0.25">
      <c r="A278" s="12" t="s">
        <v>173</v>
      </c>
      <c r="B278" s="12" t="s">
        <v>174</v>
      </c>
      <c r="C278" s="12" t="s">
        <v>17</v>
      </c>
      <c r="D278" s="12">
        <v>4849.3249359000001</v>
      </c>
      <c r="E278" s="12">
        <v>4.5979524857658998</v>
      </c>
    </row>
    <row r="279" spans="1:5" x14ac:dyDescent="0.25">
      <c r="A279" s="12" t="s">
        <v>175</v>
      </c>
      <c r="B279" s="12" t="s">
        <v>176</v>
      </c>
      <c r="C279" s="12" t="s">
        <v>16</v>
      </c>
      <c r="D279" s="12">
        <v>18101.7952902</v>
      </c>
      <c r="E279" s="12">
        <v>4.1388165925638001</v>
      </c>
    </row>
    <row r="280" spans="1:5" x14ac:dyDescent="0.25">
      <c r="A280" s="12" t="s">
        <v>175</v>
      </c>
      <c r="B280" s="12" t="s">
        <v>176</v>
      </c>
      <c r="C280" s="12" t="s">
        <v>17</v>
      </c>
      <c r="D280" s="12">
        <v>14914.5128559</v>
      </c>
      <c r="E280" s="12">
        <v>4.0320716420701102</v>
      </c>
    </row>
    <row r="281" spans="1:5" x14ac:dyDescent="0.25">
      <c r="A281" s="12" t="s">
        <v>177</v>
      </c>
      <c r="B281" s="12" t="s">
        <v>178</v>
      </c>
      <c r="C281" s="12" t="s">
        <v>16</v>
      </c>
      <c r="D281" s="12">
        <v>14587.9350865</v>
      </c>
      <c r="E281" s="12">
        <v>4.1446880660795404</v>
      </c>
    </row>
    <row r="282" spans="1:5" x14ac:dyDescent="0.25">
      <c r="A282" s="12" t="s">
        <v>177</v>
      </c>
      <c r="B282" s="12" t="s">
        <v>178</v>
      </c>
      <c r="C282" s="12" t="s">
        <v>17</v>
      </c>
      <c r="D282" s="12">
        <v>11683.3843407</v>
      </c>
      <c r="E282" s="12">
        <v>4.5529288285065102</v>
      </c>
    </row>
    <row r="283" spans="1:5" x14ac:dyDescent="0.25">
      <c r="A283" s="12" t="s">
        <v>179</v>
      </c>
      <c r="B283" s="12" t="s">
        <v>180</v>
      </c>
      <c r="C283" s="12" t="s">
        <v>16</v>
      </c>
      <c r="D283" s="12">
        <v>3863.9921264999998</v>
      </c>
      <c r="E283" s="12">
        <v>3.6491662049275</v>
      </c>
    </row>
    <row r="284" spans="1:5" x14ac:dyDescent="0.25">
      <c r="A284" s="12" t="s">
        <v>179</v>
      </c>
      <c r="B284" s="12" t="s">
        <v>180</v>
      </c>
      <c r="C284" s="12" t="s">
        <v>17</v>
      </c>
      <c r="D284" s="12">
        <v>2786.2407460999998</v>
      </c>
      <c r="E284" s="12">
        <v>4.6570697271943597</v>
      </c>
    </row>
    <row r="285" spans="1:5" x14ac:dyDescent="0.25">
      <c r="A285" s="12" t="s">
        <v>181</v>
      </c>
      <c r="B285" s="12" t="s">
        <v>182</v>
      </c>
      <c r="C285" s="12" t="s">
        <v>16</v>
      </c>
      <c r="D285" s="12">
        <v>9006.0961649000001</v>
      </c>
      <c r="E285" s="12">
        <v>4.3101948816534303</v>
      </c>
    </row>
    <row r="286" spans="1:5" x14ac:dyDescent="0.25">
      <c r="A286" s="12" t="s">
        <v>181</v>
      </c>
      <c r="B286" s="12" t="s">
        <v>182</v>
      </c>
      <c r="C286" s="12" t="s">
        <v>17</v>
      </c>
      <c r="D286" s="12">
        <v>9295.2050583</v>
      </c>
      <c r="E286" s="12">
        <v>3.67043208386086</v>
      </c>
    </row>
    <row r="287" spans="1:5" x14ac:dyDescent="0.25">
      <c r="A287" s="12" t="s">
        <v>183</v>
      </c>
      <c r="B287" s="12" t="s">
        <v>184</v>
      </c>
      <c r="C287" s="12" t="s">
        <v>16</v>
      </c>
      <c r="D287" s="12">
        <v>23549.610572500002</v>
      </c>
      <c r="E287" s="12">
        <v>3.9552426879310101</v>
      </c>
    </row>
    <row r="288" spans="1:5" x14ac:dyDescent="0.25">
      <c r="A288" s="12" t="s">
        <v>183</v>
      </c>
      <c r="B288" s="12" t="s">
        <v>184</v>
      </c>
      <c r="C288" s="12" t="s">
        <v>17</v>
      </c>
      <c r="D288" s="12">
        <v>14035.1841943</v>
      </c>
      <c r="E288" s="12">
        <v>5.5333400780864199</v>
      </c>
    </row>
    <row r="289" spans="1:5" x14ac:dyDescent="0.25">
      <c r="A289" s="12" t="s">
        <v>185</v>
      </c>
      <c r="B289" s="12" t="s">
        <v>186</v>
      </c>
      <c r="C289" s="12" t="s">
        <v>16</v>
      </c>
      <c r="D289" s="12">
        <v>13943.895391100001</v>
      </c>
      <c r="E289" s="12">
        <v>3.4044533942226098</v>
      </c>
    </row>
    <row r="290" spans="1:5" x14ac:dyDescent="0.25">
      <c r="A290" s="12" t="s">
        <v>185</v>
      </c>
      <c r="B290" s="12" t="s">
        <v>186</v>
      </c>
      <c r="C290" s="12" t="s">
        <v>17</v>
      </c>
      <c r="D290" s="12">
        <v>12208.2007478</v>
      </c>
      <c r="E290" s="12">
        <v>4.0051534724503899</v>
      </c>
    </row>
    <row r="291" spans="1:5" x14ac:dyDescent="0.25">
      <c r="A291" s="12" t="s">
        <v>187</v>
      </c>
      <c r="B291" s="12" t="s">
        <v>188</v>
      </c>
      <c r="C291" s="12" t="s">
        <v>16</v>
      </c>
      <c r="D291" s="12">
        <v>22524.9373428</v>
      </c>
      <c r="E291" s="12">
        <v>4.60381140424533</v>
      </c>
    </row>
    <row r="292" spans="1:5" x14ac:dyDescent="0.25">
      <c r="A292" s="12" t="s">
        <v>187</v>
      </c>
      <c r="B292" s="12" t="s">
        <v>188</v>
      </c>
      <c r="C292" s="12" t="s">
        <v>17</v>
      </c>
      <c r="D292" s="12">
        <v>19835.6414277</v>
      </c>
      <c r="E292" s="12">
        <v>4.3230220944645597</v>
      </c>
    </row>
    <row r="293" spans="1:5" x14ac:dyDescent="0.25">
      <c r="A293" s="12" t="s">
        <v>189</v>
      </c>
      <c r="B293" s="12" t="s">
        <v>190</v>
      </c>
      <c r="C293" s="12" t="s">
        <v>16</v>
      </c>
      <c r="D293" s="12">
        <v>19007.651473400001</v>
      </c>
      <c r="E293" s="12">
        <v>3.1498928343365198</v>
      </c>
    </row>
    <row r="294" spans="1:5" x14ac:dyDescent="0.25">
      <c r="A294" s="12" t="s">
        <v>189</v>
      </c>
      <c r="B294" s="12" t="s">
        <v>190</v>
      </c>
      <c r="C294" s="12" t="s">
        <v>17</v>
      </c>
      <c r="D294" s="12">
        <v>12627.314004899999</v>
      </c>
      <c r="E294" s="12">
        <v>4.6023799072911897</v>
      </c>
    </row>
    <row r="295" spans="1:5" x14ac:dyDescent="0.25">
      <c r="A295" s="12" t="s">
        <v>191</v>
      </c>
      <c r="B295" s="12" t="s">
        <v>192</v>
      </c>
      <c r="C295" s="12" t="s">
        <v>16</v>
      </c>
      <c r="D295" s="12">
        <v>8360.5522772999993</v>
      </c>
      <c r="E295" s="12">
        <v>5.0089555421055199</v>
      </c>
    </row>
    <row r="296" spans="1:5" x14ac:dyDescent="0.25">
      <c r="A296" s="12" t="s">
        <v>191</v>
      </c>
      <c r="B296" s="12" t="s">
        <v>192</v>
      </c>
      <c r="C296" s="12" t="s">
        <v>17</v>
      </c>
      <c r="D296" s="12">
        <v>6575.4541200000003</v>
      </c>
      <c r="E296" s="12">
        <v>4.3899140550748799</v>
      </c>
    </row>
    <row r="297" spans="1:5" x14ac:dyDescent="0.25">
      <c r="A297" s="12" t="s">
        <v>193</v>
      </c>
      <c r="B297" s="12" t="s">
        <v>194</v>
      </c>
      <c r="C297" s="12" t="s">
        <v>16</v>
      </c>
      <c r="D297" s="12">
        <v>14243.684117000001</v>
      </c>
      <c r="E297" s="12">
        <v>3.4293797112164</v>
      </c>
    </row>
    <row r="298" spans="1:5" x14ac:dyDescent="0.25">
      <c r="A298" s="12" t="s">
        <v>193</v>
      </c>
      <c r="B298" s="12" t="s">
        <v>194</v>
      </c>
      <c r="C298" s="12" t="s">
        <v>17</v>
      </c>
      <c r="D298" s="12">
        <v>12662.9959858</v>
      </c>
      <c r="E298" s="12">
        <v>4.3827756832950797</v>
      </c>
    </row>
    <row r="299" spans="1:5" x14ac:dyDescent="0.25">
      <c r="A299" s="12" t="s">
        <v>195</v>
      </c>
      <c r="B299" s="12" t="s">
        <v>196</v>
      </c>
      <c r="C299" s="12" t="s">
        <v>16</v>
      </c>
      <c r="D299" s="12">
        <v>11903.7599589</v>
      </c>
      <c r="E299" s="12">
        <v>3.6048249022898702</v>
      </c>
    </row>
    <row r="300" spans="1:5" x14ac:dyDescent="0.25">
      <c r="A300" s="12" t="s">
        <v>195</v>
      </c>
      <c r="B300" s="12" t="s">
        <v>196</v>
      </c>
      <c r="C300" s="12" t="s">
        <v>17</v>
      </c>
      <c r="D300" s="12">
        <v>10245.1147561</v>
      </c>
      <c r="E300" s="12">
        <v>4.3374760903008802</v>
      </c>
    </row>
    <row r="301" spans="1:5" x14ac:dyDescent="0.25">
      <c r="A301" s="12" t="s">
        <v>197</v>
      </c>
      <c r="B301" s="12" t="s">
        <v>198</v>
      </c>
      <c r="C301" s="12" t="s">
        <v>16</v>
      </c>
      <c r="D301" s="12">
        <v>29761.4057761</v>
      </c>
      <c r="E301" s="12">
        <v>4.09644771148103</v>
      </c>
    </row>
    <row r="302" spans="1:5" x14ac:dyDescent="0.25">
      <c r="A302" s="12" t="s">
        <v>197</v>
      </c>
      <c r="B302" s="12" t="s">
        <v>198</v>
      </c>
      <c r="C302" s="12" t="s">
        <v>17</v>
      </c>
      <c r="D302" s="12">
        <v>24245.832411799998</v>
      </c>
      <c r="E302" s="12">
        <v>5.2954675770838602</v>
      </c>
    </row>
    <row r="303" spans="1:5" x14ac:dyDescent="0.25">
      <c r="A303" s="12" t="s">
        <v>199</v>
      </c>
      <c r="B303" s="12" t="s">
        <v>200</v>
      </c>
      <c r="C303" s="12" t="s">
        <v>16</v>
      </c>
      <c r="D303" s="12">
        <v>26729.117172499999</v>
      </c>
      <c r="E303" s="12">
        <v>3.9207728128245298</v>
      </c>
    </row>
    <row r="304" spans="1:5" x14ac:dyDescent="0.25">
      <c r="A304" s="12" t="s">
        <v>199</v>
      </c>
      <c r="B304" s="12" t="s">
        <v>200</v>
      </c>
      <c r="C304" s="12" t="s">
        <v>17</v>
      </c>
      <c r="D304" s="12">
        <v>25486.462181700001</v>
      </c>
      <c r="E304" s="12">
        <v>4.52042202754083</v>
      </c>
    </row>
    <row r="305" spans="1:5" x14ac:dyDescent="0.25">
      <c r="A305" s="12" t="s">
        <v>201</v>
      </c>
      <c r="B305" s="12" t="s">
        <v>202</v>
      </c>
      <c r="C305" s="12" t="s">
        <v>16</v>
      </c>
      <c r="D305" s="12">
        <v>14978.2486128</v>
      </c>
      <c r="E305" s="12">
        <v>4.37425112794232</v>
      </c>
    </row>
    <row r="306" spans="1:5" x14ac:dyDescent="0.25">
      <c r="A306" s="12" t="s">
        <v>201</v>
      </c>
      <c r="B306" s="12" t="s">
        <v>202</v>
      </c>
      <c r="C306" s="12" t="s">
        <v>17</v>
      </c>
      <c r="D306" s="12">
        <v>14532.5595304</v>
      </c>
      <c r="E306" s="12">
        <v>3.7866163064109801</v>
      </c>
    </row>
    <row r="307" spans="1:5" x14ac:dyDescent="0.25">
      <c r="A307" s="12" t="s">
        <v>203</v>
      </c>
      <c r="B307" s="12" t="s">
        <v>204</v>
      </c>
      <c r="C307" s="12" t="s">
        <v>16</v>
      </c>
      <c r="D307" s="12">
        <v>51888.501270599998</v>
      </c>
      <c r="E307" s="12">
        <v>3.84310265107294</v>
      </c>
    </row>
    <row r="308" spans="1:5" x14ac:dyDescent="0.25">
      <c r="A308" s="12" t="s">
        <v>203</v>
      </c>
      <c r="B308" s="12" t="s">
        <v>204</v>
      </c>
      <c r="C308" s="12" t="s">
        <v>17</v>
      </c>
      <c r="D308" s="12">
        <v>38886.599256200003</v>
      </c>
      <c r="E308" s="12">
        <v>4.3896319024047799</v>
      </c>
    </row>
    <row r="309" spans="1:5" x14ac:dyDescent="0.25">
      <c r="A309" s="12" t="s">
        <v>205</v>
      </c>
      <c r="B309" s="12" t="s">
        <v>206</v>
      </c>
      <c r="C309" s="12" t="s">
        <v>16</v>
      </c>
      <c r="D309" s="12">
        <v>18118.329863300001</v>
      </c>
      <c r="E309" s="12">
        <v>3.0789213395009698</v>
      </c>
    </row>
    <row r="310" spans="1:5" x14ac:dyDescent="0.25">
      <c r="A310" s="12" t="s">
        <v>205</v>
      </c>
      <c r="B310" s="12" t="s">
        <v>206</v>
      </c>
      <c r="C310" s="12" t="s">
        <v>17</v>
      </c>
      <c r="D310" s="12">
        <v>13436.455199</v>
      </c>
      <c r="E310" s="12">
        <v>4.2580831468862996</v>
      </c>
    </row>
    <row r="311" spans="1:5" x14ac:dyDescent="0.25">
      <c r="A311" s="12" t="s">
        <v>207</v>
      </c>
      <c r="B311" s="12" t="s">
        <v>208</v>
      </c>
      <c r="C311" s="12" t="s">
        <v>16</v>
      </c>
      <c r="D311" s="12">
        <v>32284.0018853</v>
      </c>
      <c r="E311" s="12">
        <v>5.04285135570621</v>
      </c>
    </row>
    <row r="312" spans="1:5" x14ac:dyDescent="0.25">
      <c r="A312" s="12" t="s">
        <v>207</v>
      </c>
      <c r="B312" s="12" t="s">
        <v>208</v>
      </c>
      <c r="C312" s="12" t="s">
        <v>17</v>
      </c>
      <c r="D312" s="12">
        <v>26466.392516600001</v>
      </c>
      <c r="E312" s="12">
        <v>4.71753656445091</v>
      </c>
    </row>
    <row r="313" spans="1:5" x14ac:dyDescent="0.25">
      <c r="A313" s="12" t="s">
        <v>209</v>
      </c>
      <c r="B313" s="12" t="s">
        <v>210</v>
      </c>
      <c r="C313" s="12" t="s">
        <v>16</v>
      </c>
      <c r="D313" s="12">
        <v>25863.6865115</v>
      </c>
      <c r="E313" s="12">
        <v>3.91395506727868</v>
      </c>
    </row>
    <row r="314" spans="1:5" x14ac:dyDescent="0.25">
      <c r="A314" s="12" t="s">
        <v>209</v>
      </c>
      <c r="B314" s="12" t="s">
        <v>210</v>
      </c>
      <c r="C314" s="12" t="s">
        <v>17</v>
      </c>
      <c r="D314" s="12">
        <v>22034.752949599999</v>
      </c>
      <c r="E314" s="12">
        <v>3.81487226039122</v>
      </c>
    </row>
    <row r="315" spans="1:5" x14ac:dyDescent="0.25">
      <c r="A315" s="12" t="s">
        <v>211</v>
      </c>
      <c r="B315" s="12" t="s">
        <v>212</v>
      </c>
      <c r="C315" s="12" t="s">
        <v>16</v>
      </c>
      <c r="D315" s="12">
        <v>26423.6655221</v>
      </c>
      <c r="E315" s="12">
        <v>3.70657356398906</v>
      </c>
    </row>
    <row r="316" spans="1:5" x14ac:dyDescent="0.25">
      <c r="A316" s="12" t="s">
        <v>211</v>
      </c>
      <c r="B316" s="12" t="s">
        <v>212</v>
      </c>
      <c r="C316" s="12" t="s">
        <v>17</v>
      </c>
      <c r="D316" s="12">
        <v>22854.094677599998</v>
      </c>
      <c r="E316" s="12">
        <v>4.2421030093022898</v>
      </c>
    </row>
    <row r="317" spans="1:5" x14ac:dyDescent="0.25">
      <c r="A317" s="12" t="s">
        <v>213</v>
      </c>
      <c r="B317" s="12" t="s">
        <v>214</v>
      </c>
      <c r="C317" s="12" t="s">
        <v>16</v>
      </c>
      <c r="D317" s="12">
        <v>5778.8049770999996</v>
      </c>
      <c r="E317" s="12">
        <v>5.91814212238023</v>
      </c>
    </row>
    <row r="318" spans="1:5" x14ac:dyDescent="0.25">
      <c r="A318" s="12" t="s">
        <v>213</v>
      </c>
      <c r="B318" s="12" t="s">
        <v>214</v>
      </c>
      <c r="C318" s="12" t="s">
        <v>17</v>
      </c>
      <c r="D318" s="12">
        <v>5624.8181194999997</v>
      </c>
      <c r="E318" s="12">
        <v>4.7292125782172398</v>
      </c>
    </row>
    <row r="319" spans="1:5" x14ac:dyDescent="0.25">
      <c r="A319" s="12" t="s">
        <v>215</v>
      </c>
      <c r="B319" s="12" t="s">
        <v>216</v>
      </c>
      <c r="C319" s="12" t="s">
        <v>16</v>
      </c>
      <c r="D319" s="12">
        <v>10606.833995999999</v>
      </c>
      <c r="E319" s="12">
        <v>4.8168020571268402</v>
      </c>
    </row>
    <row r="320" spans="1:5" x14ac:dyDescent="0.25">
      <c r="A320" s="12" t="s">
        <v>215</v>
      </c>
      <c r="B320" s="12" t="s">
        <v>216</v>
      </c>
      <c r="C320" s="12" t="s">
        <v>17</v>
      </c>
      <c r="D320" s="12">
        <v>11520.3578595</v>
      </c>
      <c r="E320" s="12">
        <v>3.86954158867136</v>
      </c>
    </row>
    <row r="321" spans="1:5" x14ac:dyDescent="0.25">
      <c r="A321" s="12" t="s">
        <v>217</v>
      </c>
      <c r="B321" s="12" t="s">
        <v>218</v>
      </c>
      <c r="C321" s="12" t="s">
        <v>16</v>
      </c>
      <c r="D321" s="12">
        <v>5896.1469809999999</v>
      </c>
      <c r="E321" s="12">
        <v>4.0739378951685996</v>
      </c>
    </row>
    <row r="322" spans="1:5" x14ac:dyDescent="0.25">
      <c r="A322" s="12" t="s">
        <v>217</v>
      </c>
      <c r="B322" s="12" t="s">
        <v>218</v>
      </c>
      <c r="C322" s="12" t="s">
        <v>17</v>
      </c>
      <c r="D322" s="12">
        <v>4143.0462072999999</v>
      </c>
      <c r="E322" s="12">
        <v>4.8644316586587202</v>
      </c>
    </row>
    <row r="323" spans="1:5" x14ac:dyDescent="0.25">
      <c r="A323" s="12" t="s">
        <v>219</v>
      </c>
      <c r="B323" s="12" t="s">
        <v>220</v>
      </c>
      <c r="C323" s="12" t="s">
        <v>16</v>
      </c>
      <c r="D323" s="12">
        <v>19103.045591900001</v>
      </c>
      <c r="E323" s="12">
        <v>5.44811930480925</v>
      </c>
    </row>
    <row r="324" spans="1:5" x14ac:dyDescent="0.25">
      <c r="A324" s="12" t="s">
        <v>219</v>
      </c>
      <c r="B324" s="12" t="s">
        <v>220</v>
      </c>
      <c r="C324" s="12" t="s">
        <v>17</v>
      </c>
      <c r="D324" s="12">
        <v>23245.596363199998</v>
      </c>
      <c r="E324" s="12">
        <v>4.3744268258024199</v>
      </c>
    </row>
    <row r="325" spans="1:5" x14ac:dyDescent="0.25">
      <c r="A325" s="12" t="s">
        <v>221</v>
      </c>
      <c r="B325" s="12" t="s">
        <v>222</v>
      </c>
      <c r="C325" s="12" t="s">
        <v>16</v>
      </c>
      <c r="D325" s="12">
        <v>11558.310976700001</v>
      </c>
      <c r="E325" s="12">
        <v>3.79287818879504</v>
      </c>
    </row>
    <row r="326" spans="1:5" x14ac:dyDescent="0.25">
      <c r="A326" s="12" t="s">
        <v>221</v>
      </c>
      <c r="B326" s="12" t="s">
        <v>222</v>
      </c>
      <c r="C326" s="12" t="s">
        <v>17</v>
      </c>
      <c r="D326" s="12">
        <v>7570.4358892</v>
      </c>
      <c r="E326" s="12">
        <v>4.78231195252941</v>
      </c>
    </row>
    <row r="327" spans="1:5" x14ac:dyDescent="0.25">
      <c r="A327" s="12" t="s">
        <v>223</v>
      </c>
      <c r="B327" s="12" t="s">
        <v>224</v>
      </c>
      <c r="C327" s="12" t="s">
        <v>16</v>
      </c>
      <c r="D327" s="12">
        <v>10808.1591706</v>
      </c>
      <c r="E327" s="12">
        <v>5.6024278200870699</v>
      </c>
    </row>
    <row r="328" spans="1:5" x14ac:dyDescent="0.25">
      <c r="A328" s="12" t="s">
        <v>223</v>
      </c>
      <c r="B328" s="12" t="s">
        <v>224</v>
      </c>
      <c r="C328" s="12" t="s">
        <v>17</v>
      </c>
      <c r="D328" s="12">
        <v>10473.9947471</v>
      </c>
      <c r="E328" s="12">
        <v>4.5639772457311203</v>
      </c>
    </row>
    <row r="329" spans="1:5" x14ac:dyDescent="0.25">
      <c r="A329" s="12" t="s">
        <v>225</v>
      </c>
      <c r="B329" s="12" t="s">
        <v>226</v>
      </c>
      <c r="C329" s="12" t="s">
        <v>16</v>
      </c>
      <c r="D329" s="12">
        <v>22286.124666200001</v>
      </c>
      <c r="E329" s="12">
        <v>4.6248240160374703</v>
      </c>
    </row>
    <row r="330" spans="1:5" x14ac:dyDescent="0.25">
      <c r="A330" s="12" t="s">
        <v>225</v>
      </c>
      <c r="B330" s="12" t="s">
        <v>226</v>
      </c>
      <c r="C330" s="12" t="s">
        <v>17</v>
      </c>
      <c r="D330" s="12">
        <v>22396.647650300001</v>
      </c>
      <c r="E330" s="12">
        <v>5.0548983519547299</v>
      </c>
    </row>
    <row r="331" spans="1:5" x14ac:dyDescent="0.25">
      <c r="A331" s="12" t="s">
        <v>227</v>
      </c>
      <c r="B331" s="12" t="s">
        <v>228</v>
      </c>
      <c r="C331" s="12" t="s">
        <v>16</v>
      </c>
      <c r="D331" s="12">
        <v>4588.2323125000003</v>
      </c>
      <c r="E331" s="12">
        <v>5.4476654557926096</v>
      </c>
    </row>
    <row r="332" spans="1:5" x14ac:dyDescent="0.25">
      <c r="A332" s="12" t="s">
        <v>227</v>
      </c>
      <c r="B332" s="12" t="s">
        <v>228</v>
      </c>
      <c r="C332" s="12" t="s">
        <v>17</v>
      </c>
      <c r="D332" s="12">
        <v>4620.1740220000002</v>
      </c>
      <c r="E332" s="12">
        <v>4.5749726877861097</v>
      </c>
    </row>
    <row r="333" spans="1:5" x14ac:dyDescent="0.25">
      <c r="A333" s="12" t="s">
        <v>229</v>
      </c>
      <c r="B333" s="12" t="s">
        <v>230</v>
      </c>
      <c r="C333" s="12" t="s">
        <v>16</v>
      </c>
      <c r="D333" s="12">
        <v>33567.527538800001</v>
      </c>
      <c r="E333" s="12">
        <v>4.4266286091556797</v>
      </c>
    </row>
    <row r="334" spans="1:5" x14ac:dyDescent="0.25">
      <c r="A334" s="12" t="s">
        <v>229</v>
      </c>
      <c r="B334" s="12" t="s">
        <v>230</v>
      </c>
      <c r="C334" s="12" t="s">
        <v>17</v>
      </c>
      <c r="D334" s="12">
        <v>29065.660182700001</v>
      </c>
      <c r="E334" s="12">
        <v>4.3850215925305998</v>
      </c>
    </row>
    <row r="335" spans="1:5" x14ac:dyDescent="0.25">
      <c r="A335" s="12" t="s">
        <v>231</v>
      </c>
      <c r="B335" s="12" t="s">
        <v>232</v>
      </c>
      <c r="C335" s="12" t="s">
        <v>16</v>
      </c>
      <c r="D335" s="12">
        <v>40316.450185100002</v>
      </c>
      <c r="E335" s="12">
        <v>4.7821946361944896</v>
      </c>
    </row>
    <row r="336" spans="1:5" x14ac:dyDescent="0.25">
      <c r="A336" s="12" t="s">
        <v>231</v>
      </c>
      <c r="B336" s="12" t="s">
        <v>232</v>
      </c>
      <c r="C336" s="12" t="s">
        <v>17</v>
      </c>
      <c r="D336" s="12">
        <v>38145.972591600002</v>
      </c>
      <c r="E336" s="12">
        <v>4.1539655206668096</v>
      </c>
    </row>
    <row r="337" spans="1:5" x14ac:dyDescent="0.25">
      <c r="A337" s="12" t="s">
        <v>233</v>
      </c>
      <c r="B337" s="12" t="s">
        <v>234</v>
      </c>
      <c r="C337" s="12" t="s">
        <v>16</v>
      </c>
      <c r="D337" s="12">
        <v>23040.1457711</v>
      </c>
      <c r="E337" s="12">
        <v>5.0467884940717296</v>
      </c>
    </row>
    <row r="338" spans="1:5" x14ac:dyDescent="0.25">
      <c r="A338" s="12" t="s">
        <v>233</v>
      </c>
      <c r="B338" s="12" t="s">
        <v>234</v>
      </c>
      <c r="C338" s="12" t="s">
        <v>17</v>
      </c>
      <c r="D338" s="12">
        <v>22665.595366099999</v>
      </c>
      <c r="E338" s="12">
        <v>4.2409448541488199</v>
      </c>
    </row>
    <row r="339" spans="1:5" x14ac:dyDescent="0.25">
      <c r="A339" s="12" t="s">
        <v>235</v>
      </c>
      <c r="B339" s="12" t="s">
        <v>236</v>
      </c>
      <c r="C339" s="12" t="s">
        <v>16</v>
      </c>
      <c r="D339" s="12">
        <v>16941.108380999998</v>
      </c>
      <c r="E339" s="12">
        <v>4.3828783110510496</v>
      </c>
    </row>
    <row r="340" spans="1:5" x14ac:dyDescent="0.25">
      <c r="A340" s="12" t="s">
        <v>235</v>
      </c>
      <c r="B340" s="12" t="s">
        <v>236</v>
      </c>
      <c r="C340" s="12" t="s">
        <v>17</v>
      </c>
      <c r="D340" s="12">
        <v>17672.426782899998</v>
      </c>
      <c r="E340" s="12">
        <v>3.51001412690748</v>
      </c>
    </row>
    <row r="341" spans="1:5" x14ac:dyDescent="0.25">
      <c r="A341" s="12" t="s">
        <v>237</v>
      </c>
      <c r="B341" s="12" t="s">
        <v>238</v>
      </c>
      <c r="C341" s="12" t="s">
        <v>16</v>
      </c>
      <c r="D341" s="12">
        <v>3277.8941636</v>
      </c>
      <c r="E341" s="12">
        <v>3.8672150652056199</v>
      </c>
    </row>
    <row r="342" spans="1:5" x14ac:dyDescent="0.25">
      <c r="A342" s="12" t="s">
        <v>237</v>
      </c>
      <c r="B342" s="12" t="s">
        <v>238</v>
      </c>
      <c r="C342" s="12" t="s">
        <v>17</v>
      </c>
      <c r="D342" s="12">
        <v>2293.6098055000002</v>
      </c>
      <c r="E342" s="12">
        <v>4.7044855278188802</v>
      </c>
    </row>
    <row r="343" spans="1:5" x14ac:dyDescent="0.25">
      <c r="A343" s="12" t="s">
        <v>239</v>
      </c>
      <c r="B343" s="12" t="s">
        <v>240</v>
      </c>
      <c r="C343" s="12" t="s">
        <v>16</v>
      </c>
      <c r="D343" s="12">
        <v>2396.8623996000001</v>
      </c>
      <c r="E343" s="12">
        <v>5.0804685431581298</v>
      </c>
    </row>
    <row r="344" spans="1:5" x14ac:dyDescent="0.25">
      <c r="A344" s="12" t="s">
        <v>239</v>
      </c>
      <c r="B344" s="12" t="s">
        <v>240</v>
      </c>
      <c r="C344" s="12" t="s">
        <v>17</v>
      </c>
      <c r="D344" s="12">
        <v>2487.8065207</v>
      </c>
      <c r="E344" s="12">
        <v>4.8746019324207497</v>
      </c>
    </row>
    <row r="345" spans="1:5" x14ac:dyDescent="0.25">
      <c r="A345" s="12" t="s">
        <v>241</v>
      </c>
      <c r="B345" s="12" t="s">
        <v>242</v>
      </c>
      <c r="C345" s="12" t="s">
        <v>16</v>
      </c>
      <c r="D345" s="12">
        <v>4058.9933645000001</v>
      </c>
      <c r="E345" s="12">
        <v>3.6103374183781098</v>
      </c>
    </row>
    <row r="346" spans="1:5" x14ac:dyDescent="0.25">
      <c r="A346" s="12" t="s">
        <v>241</v>
      </c>
      <c r="B346" s="12" t="s">
        <v>242</v>
      </c>
      <c r="C346" s="12" t="s">
        <v>17</v>
      </c>
      <c r="D346" s="12">
        <v>3529.5618407000002</v>
      </c>
      <c r="E346" s="12">
        <v>3.9397660500981702</v>
      </c>
    </row>
    <row r="347" spans="1:5" x14ac:dyDescent="0.25">
      <c r="A347" s="12" t="s">
        <v>243</v>
      </c>
      <c r="B347" s="12" t="s">
        <v>244</v>
      </c>
      <c r="C347" s="12" t="s">
        <v>16</v>
      </c>
      <c r="D347" s="12">
        <v>4252.7530772999999</v>
      </c>
      <c r="E347" s="12">
        <v>3.8795706292569698</v>
      </c>
    </row>
    <row r="348" spans="1:5" x14ac:dyDescent="0.25">
      <c r="A348" s="12" t="s">
        <v>243</v>
      </c>
      <c r="B348" s="12" t="s">
        <v>244</v>
      </c>
      <c r="C348" s="12" t="s">
        <v>17</v>
      </c>
      <c r="D348" s="12">
        <v>3315.1614220000001</v>
      </c>
      <c r="E348" s="12">
        <v>3.8975691439668001</v>
      </c>
    </row>
    <row r="349" spans="1:5" x14ac:dyDescent="0.25">
      <c r="A349" s="12" t="s">
        <v>245</v>
      </c>
      <c r="B349" s="12" t="s">
        <v>246</v>
      </c>
      <c r="C349" s="12" t="s">
        <v>16</v>
      </c>
      <c r="D349" s="12">
        <v>6619.6436929000001</v>
      </c>
      <c r="E349" s="12">
        <v>5.7544458714887803</v>
      </c>
    </row>
    <row r="350" spans="1:5" x14ac:dyDescent="0.25">
      <c r="A350" s="12" t="s">
        <v>245</v>
      </c>
      <c r="B350" s="12" t="s">
        <v>246</v>
      </c>
      <c r="C350" s="12" t="s">
        <v>17</v>
      </c>
      <c r="D350" s="12">
        <v>6998.2590948999996</v>
      </c>
      <c r="E350" s="12">
        <v>3.93318345566614</v>
      </c>
    </row>
    <row r="351" spans="1:5" x14ac:dyDescent="0.25">
      <c r="A351" s="12" t="s">
        <v>247</v>
      </c>
      <c r="B351" s="12" t="s">
        <v>248</v>
      </c>
      <c r="C351" s="12" t="s">
        <v>16</v>
      </c>
      <c r="D351" s="12">
        <v>10136.333917100001</v>
      </c>
      <c r="E351" s="12">
        <v>4.1413022294705897</v>
      </c>
    </row>
    <row r="352" spans="1:5" x14ac:dyDescent="0.25">
      <c r="A352" s="12" t="s">
        <v>247</v>
      </c>
      <c r="B352" s="12" t="s">
        <v>248</v>
      </c>
      <c r="C352" s="12" t="s">
        <v>17</v>
      </c>
      <c r="D352" s="12">
        <v>7565.0459263000002</v>
      </c>
      <c r="E352" s="12">
        <v>4.30522567625672</v>
      </c>
    </row>
    <row r="353" spans="1:5" x14ac:dyDescent="0.25">
      <c r="A353" s="12" t="s">
        <v>249</v>
      </c>
      <c r="B353" s="12" t="s">
        <v>250</v>
      </c>
      <c r="C353" s="12" t="s">
        <v>16</v>
      </c>
      <c r="D353" s="12">
        <v>9171.8367378000003</v>
      </c>
      <c r="E353" s="12">
        <v>3.3045112890323698</v>
      </c>
    </row>
    <row r="354" spans="1:5" x14ac:dyDescent="0.25">
      <c r="A354" s="12" t="s">
        <v>249</v>
      </c>
      <c r="B354" s="12" t="s">
        <v>250</v>
      </c>
      <c r="C354" s="12" t="s">
        <v>17</v>
      </c>
      <c r="D354" s="12">
        <v>10530.5688931</v>
      </c>
      <c r="E354" s="12">
        <v>3.08644595544683</v>
      </c>
    </row>
    <row r="355" spans="1:5" x14ac:dyDescent="0.25">
      <c r="A355" s="12" t="s">
        <v>251</v>
      </c>
      <c r="B355" s="12" t="s">
        <v>252</v>
      </c>
      <c r="C355" s="12" t="s">
        <v>16</v>
      </c>
      <c r="D355" s="12">
        <v>6965.6548321</v>
      </c>
      <c r="E355" s="12">
        <v>3.3842457066398102</v>
      </c>
    </row>
    <row r="356" spans="1:5" x14ac:dyDescent="0.25">
      <c r="A356" s="12" t="s">
        <v>251</v>
      </c>
      <c r="B356" s="12" t="s">
        <v>252</v>
      </c>
      <c r="C356" s="12" t="s">
        <v>17</v>
      </c>
      <c r="D356" s="12">
        <v>8212.7066763999992</v>
      </c>
      <c r="E356" s="12">
        <v>3.0502732889497</v>
      </c>
    </row>
    <row r="357" spans="1:5" x14ac:dyDescent="0.25">
      <c r="A357" s="12" t="s">
        <v>253</v>
      </c>
      <c r="B357" s="12" t="s">
        <v>254</v>
      </c>
      <c r="C357" s="12" t="s">
        <v>16</v>
      </c>
      <c r="D357" s="12">
        <v>7616.2703530999997</v>
      </c>
      <c r="E357" s="12">
        <v>4.5808591708530804</v>
      </c>
    </row>
    <row r="358" spans="1:5" x14ac:dyDescent="0.25">
      <c r="A358" s="12" t="s">
        <v>253</v>
      </c>
      <c r="B358" s="12" t="s">
        <v>254</v>
      </c>
      <c r="C358" s="12" t="s">
        <v>17</v>
      </c>
      <c r="D358" s="12">
        <v>7773.4727233000003</v>
      </c>
      <c r="E358" s="12">
        <v>5.0628665058657196</v>
      </c>
    </row>
    <row r="359" spans="1:5" x14ac:dyDescent="0.25">
      <c r="A359" s="12" t="s">
        <v>255</v>
      </c>
      <c r="B359" s="12" t="s">
        <v>256</v>
      </c>
      <c r="C359" s="12" t="s">
        <v>16</v>
      </c>
      <c r="D359" s="12">
        <v>6744.7756599000004</v>
      </c>
      <c r="E359" s="12">
        <v>4.1470965153311701</v>
      </c>
    </row>
    <row r="360" spans="1:5" x14ac:dyDescent="0.25">
      <c r="A360" s="12" t="s">
        <v>255</v>
      </c>
      <c r="B360" s="12" t="s">
        <v>256</v>
      </c>
      <c r="C360" s="12" t="s">
        <v>17</v>
      </c>
      <c r="D360" s="12">
        <v>6682.5583576999998</v>
      </c>
      <c r="E360" s="12">
        <v>3.77919865791654</v>
      </c>
    </row>
    <row r="361" spans="1:5" x14ac:dyDescent="0.25">
      <c r="A361" s="12" t="s">
        <v>257</v>
      </c>
      <c r="B361" s="12" t="s">
        <v>258</v>
      </c>
      <c r="C361" s="12" t="s">
        <v>16</v>
      </c>
      <c r="D361" s="12">
        <v>5678.6793193000003</v>
      </c>
      <c r="E361" s="12">
        <v>4.1787709594967</v>
      </c>
    </row>
    <row r="362" spans="1:5" x14ac:dyDescent="0.25">
      <c r="A362" s="12" t="s">
        <v>257</v>
      </c>
      <c r="B362" s="12" t="s">
        <v>258</v>
      </c>
      <c r="C362" s="12" t="s">
        <v>17</v>
      </c>
      <c r="D362" s="12">
        <v>5185.963624</v>
      </c>
      <c r="E362" s="12">
        <v>4.7671939140508597</v>
      </c>
    </row>
    <row r="363" spans="1:5" x14ac:dyDescent="0.25">
      <c r="A363" s="12" t="s">
        <v>259</v>
      </c>
      <c r="B363" s="12" t="s">
        <v>260</v>
      </c>
      <c r="C363" s="12" t="s">
        <v>16</v>
      </c>
      <c r="D363" s="12">
        <v>10643.784248399999</v>
      </c>
      <c r="E363" s="12">
        <v>3.4166420793605101</v>
      </c>
    </row>
    <row r="364" spans="1:5" x14ac:dyDescent="0.25">
      <c r="A364" s="12" t="s">
        <v>259</v>
      </c>
      <c r="B364" s="12" t="s">
        <v>260</v>
      </c>
      <c r="C364" s="12" t="s">
        <v>17</v>
      </c>
      <c r="D364" s="12">
        <v>8391.3948848</v>
      </c>
      <c r="E364" s="12">
        <v>4.3732234738282196</v>
      </c>
    </row>
    <row r="365" spans="1:5" x14ac:dyDescent="0.25">
      <c r="A365" s="12" t="s">
        <v>261</v>
      </c>
      <c r="B365" s="12" t="s">
        <v>262</v>
      </c>
      <c r="C365" s="12" t="s">
        <v>16</v>
      </c>
      <c r="D365" s="12">
        <v>10702.2401539</v>
      </c>
      <c r="E365" s="12">
        <v>3.9727576227486301</v>
      </c>
    </row>
    <row r="366" spans="1:5" x14ac:dyDescent="0.25">
      <c r="A366" s="12" t="s">
        <v>261</v>
      </c>
      <c r="B366" s="12" t="s">
        <v>262</v>
      </c>
      <c r="C366" s="12" t="s">
        <v>17</v>
      </c>
      <c r="D366" s="12">
        <v>9257.7261885999997</v>
      </c>
      <c r="E366" s="12">
        <v>4.4383768599279003</v>
      </c>
    </row>
    <row r="367" spans="1:5" x14ac:dyDescent="0.25">
      <c r="A367" s="12" t="s">
        <v>263</v>
      </c>
      <c r="B367" s="12" t="s">
        <v>264</v>
      </c>
      <c r="C367" s="12" t="s">
        <v>16</v>
      </c>
      <c r="D367" s="12">
        <v>9602.9751096</v>
      </c>
      <c r="E367" s="12">
        <v>3.1926225965186501</v>
      </c>
    </row>
    <row r="368" spans="1:5" x14ac:dyDescent="0.25">
      <c r="A368" s="12" t="s">
        <v>263</v>
      </c>
      <c r="B368" s="12" t="s">
        <v>264</v>
      </c>
      <c r="C368" s="12" t="s">
        <v>17</v>
      </c>
      <c r="D368" s="12">
        <v>7790.7634411999998</v>
      </c>
      <c r="E368" s="12">
        <v>3.7786334161656199</v>
      </c>
    </row>
    <row r="369" spans="1:5" x14ac:dyDescent="0.25">
      <c r="A369" s="12" t="s">
        <v>265</v>
      </c>
      <c r="B369" s="12" t="s">
        <v>266</v>
      </c>
      <c r="C369" s="12" t="s">
        <v>16</v>
      </c>
      <c r="D369" s="12">
        <v>2695.6748668999999</v>
      </c>
      <c r="E369" s="12">
        <v>3.65073537520481</v>
      </c>
    </row>
    <row r="370" spans="1:5" x14ac:dyDescent="0.25">
      <c r="A370" s="12" t="s">
        <v>265</v>
      </c>
      <c r="B370" s="12" t="s">
        <v>266</v>
      </c>
      <c r="C370" s="12" t="s">
        <v>17</v>
      </c>
      <c r="D370" s="12">
        <v>1926.1660139999999</v>
      </c>
      <c r="E370" s="12">
        <v>4.6899530865019203</v>
      </c>
    </row>
    <row r="371" spans="1:5" x14ac:dyDescent="0.25">
      <c r="A371" s="12" t="s">
        <v>267</v>
      </c>
      <c r="B371" s="12" t="s">
        <v>268</v>
      </c>
      <c r="C371" s="12" t="s">
        <v>16</v>
      </c>
      <c r="D371" s="12">
        <v>40152.340509299996</v>
      </c>
      <c r="E371" s="12">
        <v>4.0980657440812998</v>
      </c>
    </row>
    <row r="372" spans="1:5" x14ac:dyDescent="0.25">
      <c r="A372" s="12" t="s">
        <v>267</v>
      </c>
      <c r="B372" s="12" t="s">
        <v>268</v>
      </c>
      <c r="C372" s="12" t="s">
        <v>17</v>
      </c>
      <c r="D372" s="12">
        <v>33259.898846199998</v>
      </c>
      <c r="E372" s="12">
        <v>4.24279378650788</v>
      </c>
    </row>
    <row r="373" spans="1:5" x14ac:dyDescent="0.25">
      <c r="A373" s="12" t="s">
        <v>269</v>
      </c>
      <c r="B373" s="12" t="s">
        <v>270</v>
      </c>
      <c r="C373" s="12" t="s">
        <v>16</v>
      </c>
      <c r="D373" s="12">
        <v>24333.6068576</v>
      </c>
      <c r="E373" s="12">
        <v>3.3553102072691501</v>
      </c>
    </row>
    <row r="374" spans="1:5" x14ac:dyDescent="0.25">
      <c r="A374" s="12" t="s">
        <v>269</v>
      </c>
      <c r="B374" s="12" t="s">
        <v>270</v>
      </c>
      <c r="C374" s="12" t="s">
        <v>17</v>
      </c>
      <c r="D374" s="12">
        <v>18703.809473099998</v>
      </c>
      <c r="E374" s="12">
        <v>4.0755496751900502</v>
      </c>
    </row>
    <row r="375" spans="1:5" x14ac:dyDescent="0.25">
      <c r="A375" s="12" t="s">
        <v>271</v>
      </c>
      <c r="B375" s="12" t="s">
        <v>272</v>
      </c>
      <c r="C375" s="12" t="s">
        <v>16</v>
      </c>
      <c r="D375" s="12">
        <v>7775.3288533000004</v>
      </c>
      <c r="E375" s="12">
        <v>4.1864089471431303</v>
      </c>
    </row>
    <row r="376" spans="1:5" x14ac:dyDescent="0.25">
      <c r="A376" s="12" t="s">
        <v>271</v>
      </c>
      <c r="B376" s="12" t="s">
        <v>272</v>
      </c>
      <c r="C376" s="12" t="s">
        <v>17</v>
      </c>
      <c r="D376" s="12">
        <v>6108.0215852000001</v>
      </c>
      <c r="E376" s="12">
        <v>5.1843617213572299</v>
      </c>
    </row>
    <row r="377" spans="1:5" x14ac:dyDescent="0.25">
      <c r="A377" s="12" t="s">
        <v>273</v>
      </c>
      <c r="B377" s="12" t="s">
        <v>274</v>
      </c>
      <c r="C377" s="12" t="s">
        <v>16</v>
      </c>
      <c r="D377" s="12">
        <v>11936.960652899999</v>
      </c>
      <c r="E377" s="12">
        <v>4.25667392375244</v>
      </c>
    </row>
    <row r="378" spans="1:5" x14ac:dyDescent="0.25">
      <c r="A378" s="12" t="s">
        <v>273</v>
      </c>
      <c r="B378" s="12" t="s">
        <v>274</v>
      </c>
      <c r="C378" s="12" t="s">
        <v>17</v>
      </c>
      <c r="D378" s="12">
        <v>8913.0458450999995</v>
      </c>
      <c r="E378" s="12">
        <v>5.4228902970239803</v>
      </c>
    </row>
    <row r="379" spans="1:5" x14ac:dyDescent="0.25">
      <c r="A379" s="12" t="s">
        <v>275</v>
      </c>
      <c r="B379" s="12" t="s">
        <v>276</v>
      </c>
      <c r="C379" s="12" t="s">
        <v>16</v>
      </c>
      <c r="D379" s="12">
        <v>15508.325312000001</v>
      </c>
      <c r="E379" s="12">
        <v>3.84702683687172</v>
      </c>
    </row>
    <row r="380" spans="1:5" x14ac:dyDescent="0.25">
      <c r="A380" s="12" t="s">
        <v>275</v>
      </c>
      <c r="B380" s="12" t="s">
        <v>276</v>
      </c>
      <c r="C380" s="12" t="s">
        <v>17</v>
      </c>
      <c r="D380" s="12">
        <v>10809.357622400001</v>
      </c>
      <c r="E380" s="12">
        <v>4.8951710422680801</v>
      </c>
    </row>
    <row r="381" spans="1:5" x14ac:dyDescent="0.25">
      <c r="A381" s="12" t="s">
        <v>277</v>
      </c>
      <c r="B381" s="12" t="s">
        <v>278</v>
      </c>
      <c r="C381" s="12" t="s">
        <v>16</v>
      </c>
      <c r="D381" s="12">
        <v>9709.4194418999996</v>
      </c>
      <c r="E381" s="12">
        <v>3.6619070833067502</v>
      </c>
    </row>
    <row r="382" spans="1:5" x14ac:dyDescent="0.25">
      <c r="A382" s="12" t="s">
        <v>277</v>
      </c>
      <c r="B382" s="12" t="s">
        <v>278</v>
      </c>
      <c r="C382" s="12" t="s">
        <v>17</v>
      </c>
      <c r="D382" s="12">
        <v>8009.4568425999996</v>
      </c>
      <c r="E382" s="12">
        <v>6.3218842645680402</v>
      </c>
    </row>
    <row r="383" spans="1:5" x14ac:dyDescent="0.25">
      <c r="A383" s="12" t="s">
        <v>279</v>
      </c>
      <c r="B383" s="12" t="s">
        <v>280</v>
      </c>
      <c r="C383" s="12" t="s">
        <v>16</v>
      </c>
      <c r="D383" s="12">
        <v>3787.8620639000001</v>
      </c>
      <c r="E383" s="12">
        <v>4.4784754150535599</v>
      </c>
    </row>
    <row r="384" spans="1:5" x14ac:dyDescent="0.25">
      <c r="A384" s="12" t="s">
        <v>279</v>
      </c>
      <c r="B384" s="12" t="s">
        <v>280</v>
      </c>
      <c r="C384" s="12" t="s">
        <v>17</v>
      </c>
      <c r="D384" s="12">
        <v>3012.0933574999999</v>
      </c>
      <c r="E384" s="12">
        <v>5.5093735399437502</v>
      </c>
    </row>
    <row r="385" spans="1:5" x14ac:dyDescent="0.25">
      <c r="A385" s="12" t="s">
        <v>281</v>
      </c>
      <c r="B385" s="12" t="s">
        <v>282</v>
      </c>
      <c r="C385" s="12" t="s">
        <v>16</v>
      </c>
      <c r="D385" s="12">
        <v>15127.438296</v>
      </c>
      <c r="E385" s="12">
        <v>3.3273318335947999</v>
      </c>
    </row>
    <row r="386" spans="1:5" x14ac:dyDescent="0.25">
      <c r="A386" s="12" t="s">
        <v>281</v>
      </c>
      <c r="B386" s="12" t="s">
        <v>282</v>
      </c>
      <c r="C386" s="12" t="s">
        <v>17</v>
      </c>
      <c r="D386" s="12">
        <v>13330.801075199999</v>
      </c>
      <c r="E386" s="12">
        <v>4.4624529548250598</v>
      </c>
    </row>
    <row r="387" spans="1:5" x14ac:dyDescent="0.25">
      <c r="A387" s="12" t="s">
        <v>283</v>
      </c>
      <c r="B387" s="12" t="s">
        <v>284</v>
      </c>
      <c r="C387" s="12" t="s">
        <v>16</v>
      </c>
      <c r="D387" s="12">
        <v>14563.0486666</v>
      </c>
      <c r="E387" s="12">
        <v>5.1224873322615796</v>
      </c>
    </row>
    <row r="388" spans="1:5" x14ac:dyDescent="0.25">
      <c r="A388" s="12" t="s">
        <v>283</v>
      </c>
      <c r="B388" s="12" t="s">
        <v>284</v>
      </c>
      <c r="C388" s="12" t="s">
        <v>17</v>
      </c>
      <c r="D388" s="12">
        <v>10303.2341191</v>
      </c>
      <c r="E388" s="12">
        <v>4.3331728467782602</v>
      </c>
    </row>
    <row r="389" spans="1:5" x14ac:dyDescent="0.25">
      <c r="A389" s="12" t="s">
        <v>285</v>
      </c>
      <c r="B389" s="12" t="s">
        <v>286</v>
      </c>
      <c r="C389" s="12" t="s">
        <v>16</v>
      </c>
      <c r="D389" s="12">
        <v>10445.1806941</v>
      </c>
      <c r="E389" s="12">
        <v>3.6193161798589801</v>
      </c>
    </row>
    <row r="390" spans="1:5" x14ac:dyDescent="0.25">
      <c r="A390" s="12" t="s">
        <v>285</v>
      </c>
      <c r="B390" s="12" t="s">
        <v>286</v>
      </c>
      <c r="C390" s="12" t="s">
        <v>17</v>
      </c>
      <c r="D390" s="12">
        <v>8186.6682655000004</v>
      </c>
      <c r="E390" s="12">
        <v>4.5277577417164601</v>
      </c>
    </row>
    <row r="391" spans="1:5" x14ac:dyDescent="0.25">
      <c r="A391" s="12" t="s">
        <v>287</v>
      </c>
      <c r="B391" s="12" t="s">
        <v>288</v>
      </c>
      <c r="C391" s="12" t="s">
        <v>16</v>
      </c>
      <c r="D391" s="12">
        <v>3523.5844464000002</v>
      </c>
      <c r="E391" s="12">
        <v>5.0600691591637403</v>
      </c>
    </row>
    <row r="392" spans="1:5" x14ac:dyDescent="0.25">
      <c r="A392" s="12" t="s">
        <v>287</v>
      </c>
      <c r="B392" s="12" t="s">
        <v>288</v>
      </c>
      <c r="C392" s="12" t="s">
        <v>17</v>
      </c>
      <c r="D392" s="12">
        <v>3268.0595308000002</v>
      </c>
      <c r="E392" s="12">
        <v>4.20514909517322</v>
      </c>
    </row>
    <row r="393" spans="1:5" x14ac:dyDescent="0.25">
      <c r="A393" s="12" t="s">
        <v>289</v>
      </c>
      <c r="B393" s="12" t="s">
        <v>290</v>
      </c>
      <c r="C393" s="12" t="s">
        <v>16</v>
      </c>
      <c r="D393" s="12">
        <v>7235.2390404999996</v>
      </c>
      <c r="E393" s="12">
        <v>4.0465681299466496</v>
      </c>
    </row>
    <row r="394" spans="1:5" x14ac:dyDescent="0.25">
      <c r="A394" s="12" t="s">
        <v>289</v>
      </c>
      <c r="B394" s="12" t="s">
        <v>290</v>
      </c>
      <c r="C394" s="12" t="s">
        <v>17</v>
      </c>
      <c r="D394" s="12">
        <v>5234.5033150999998</v>
      </c>
      <c r="E394" s="12">
        <v>4.0306738675809397</v>
      </c>
    </row>
    <row r="395" spans="1:5" x14ac:dyDescent="0.25">
      <c r="A395" s="12" t="s">
        <v>291</v>
      </c>
      <c r="B395" s="12" t="s">
        <v>292</v>
      </c>
      <c r="C395" s="12" t="s">
        <v>16</v>
      </c>
      <c r="D395" s="12">
        <v>10532.424682999999</v>
      </c>
      <c r="E395" s="12">
        <v>4.67118782524979</v>
      </c>
    </row>
    <row r="396" spans="1:5" x14ac:dyDescent="0.25">
      <c r="A396" s="12" t="s">
        <v>291</v>
      </c>
      <c r="B396" s="12" t="s">
        <v>292</v>
      </c>
      <c r="C396" s="12" t="s">
        <v>17</v>
      </c>
      <c r="D396" s="12">
        <v>8248.1913999999997</v>
      </c>
      <c r="E396" s="12">
        <v>5.8769503447627702</v>
      </c>
    </row>
    <row r="397" spans="1:5" x14ac:dyDescent="0.25">
      <c r="A397" s="12" t="s">
        <v>293</v>
      </c>
      <c r="B397" s="12" t="s">
        <v>294</v>
      </c>
      <c r="C397" s="12" t="s">
        <v>16</v>
      </c>
      <c r="D397" s="12">
        <v>20869.243045499999</v>
      </c>
      <c r="E397" s="12">
        <v>3.2818731132208301</v>
      </c>
    </row>
    <row r="398" spans="1:5" x14ac:dyDescent="0.25">
      <c r="A398" s="12" t="s">
        <v>293</v>
      </c>
      <c r="B398" s="12" t="s">
        <v>294</v>
      </c>
      <c r="C398" s="12" t="s">
        <v>17</v>
      </c>
      <c r="D398" s="12">
        <v>16815.991308199998</v>
      </c>
      <c r="E398" s="12">
        <v>4.9588767924615897</v>
      </c>
    </row>
    <row r="399" spans="1:5" x14ac:dyDescent="0.25">
      <c r="A399" s="12" t="s">
        <v>295</v>
      </c>
      <c r="B399" s="12" t="s">
        <v>296</v>
      </c>
      <c r="C399" s="12" t="s">
        <v>16</v>
      </c>
      <c r="D399" s="12">
        <v>18542.83179</v>
      </c>
      <c r="E399" s="12">
        <v>3.8584084053855698</v>
      </c>
    </row>
    <row r="400" spans="1:5" x14ac:dyDescent="0.25">
      <c r="A400" s="12" t="s">
        <v>295</v>
      </c>
      <c r="B400" s="12" t="s">
        <v>296</v>
      </c>
      <c r="C400" s="12" t="s">
        <v>17</v>
      </c>
      <c r="D400" s="12">
        <v>15677.330210300001</v>
      </c>
      <c r="E400" s="12">
        <v>4.1482760367906604</v>
      </c>
    </row>
    <row r="401" spans="1:5" x14ac:dyDescent="0.25">
      <c r="A401" t="s">
        <v>20</v>
      </c>
    </row>
    <row r="402" spans="1:5" x14ac:dyDescent="0.25">
      <c r="A402" t="s">
        <v>21</v>
      </c>
    </row>
    <row r="403" spans="1:5" x14ac:dyDescent="0.25">
      <c r="A403" t="s">
        <v>22</v>
      </c>
    </row>
    <row r="404" spans="1:5" x14ac:dyDescent="0.25">
      <c r="A404" t="s">
        <v>23</v>
      </c>
    </row>
    <row r="405" spans="1:5" x14ac:dyDescent="0.25">
      <c r="A405" t="s">
        <v>24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297</v>
      </c>
    </row>
    <row r="410" spans="1:5" x14ac:dyDescent="0.25">
      <c r="A410" s="5" t="s">
        <v>26</v>
      </c>
      <c r="B410" s="5" t="s">
        <v>71</v>
      </c>
      <c r="C410" s="5" t="s">
        <v>11</v>
      </c>
      <c r="D410" s="5" t="s">
        <v>12</v>
      </c>
      <c r="E410" s="5" t="s">
        <v>13</v>
      </c>
    </row>
    <row r="411" spans="1:5" x14ac:dyDescent="0.25">
      <c r="A411" s="13" t="s">
        <v>72</v>
      </c>
      <c r="B411" s="13" t="s">
        <v>73</v>
      </c>
      <c r="C411" s="13" t="s">
        <v>16</v>
      </c>
      <c r="D411" s="13">
        <v>108.9126677</v>
      </c>
      <c r="E411" s="13"/>
    </row>
    <row r="412" spans="1:5" x14ac:dyDescent="0.25">
      <c r="A412" s="13" t="s">
        <v>72</v>
      </c>
      <c r="B412" s="13" t="s">
        <v>73</v>
      </c>
      <c r="C412" s="13" t="s">
        <v>17</v>
      </c>
      <c r="D412" s="13">
        <v>47.009145599999997</v>
      </c>
      <c r="E412" s="13"/>
    </row>
    <row r="413" spans="1:5" x14ac:dyDescent="0.25">
      <c r="A413" s="13" t="s">
        <v>74</v>
      </c>
      <c r="B413" s="13" t="s">
        <v>75</v>
      </c>
      <c r="C413" s="13" t="s">
        <v>16</v>
      </c>
      <c r="D413" s="13">
        <v>253.07538249999999</v>
      </c>
      <c r="E413" s="13"/>
    </row>
    <row r="414" spans="1:5" x14ac:dyDescent="0.25">
      <c r="A414" s="13" t="s">
        <v>74</v>
      </c>
      <c r="B414" s="13" t="s">
        <v>75</v>
      </c>
      <c r="C414" s="13" t="s">
        <v>17</v>
      </c>
      <c r="D414" s="13">
        <v>117.1959825</v>
      </c>
      <c r="E414" s="13"/>
    </row>
    <row r="415" spans="1:5" x14ac:dyDescent="0.25">
      <c r="A415" s="13" t="s">
        <v>76</v>
      </c>
      <c r="B415" s="13" t="s">
        <v>77</v>
      </c>
      <c r="C415" s="13" t="s">
        <v>16</v>
      </c>
      <c r="D415" s="13">
        <v>216.96199480000001</v>
      </c>
      <c r="E415" s="13"/>
    </row>
    <row r="416" spans="1:5" x14ac:dyDescent="0.25">
      <c r="A416" s="13" t="s">
        <v>76</v>
      </c>
      <c r="B416" s="13" t="s">
        <v>77</v>
      </c>
      <c r="C416" s="13" t="s">
        <v>17</v>
      </c>
      <c r="D416" s="13">
        <v>118.7965877</v>
      </c>
      <c r="E416" s="13"/>
    </row>
    <row r="417" spans="1:5" x14ac:dyDescent="0.25">
      <c r="A417" s="13" t="s">
        <v>80</v>
      </c>
      <c r="B417" s="13" t="s">
        <v>81</v>
      </c>
      <c r="C417" s="13" t="s">
        <v>16</v>
      </c>
      <c r="D417" s="13">
        <v>2043.323439</v>
      </c>
      <c r="E417" s="13"/>
    </row>
    <row r="418" spans="1:5" x14ac:dyDescent="0.25">
      <c r="A418" s="13" t="s">
        <v>80</v>
      </c>
      <c r="B418" s="13" t="s">
        <v>81</v>
      </c>
      <c r="C418" s="13" t="s">
        <v>17</v>
      </c>
      <c r="D418" s="13">
        <v>885.48690980000003</v>
      </c>
      <c r="E418" s="13"/>
    </row>
    <row r="419" spans="1:5" x14ac:dyDescent="0.25">
      <c r="A419" s="13" t="s">
        <v>92</v>
      </c>
      <c r="B419" s="13" t="s">
        <v>93</v>
      </c>
      <c r="C419" s="13" t="s">
        <v>16</v>
      </c>
      <c r="D419" s="13">
        <v>913.18811949999997</v>
      </c>
      <c r="E419" s="13"/>
    </row>
    <row r="420" spans="1:5" x14ac:dyDescent="0.25">
      <c r="A420" s="13" t="s">
        <v>92</v>
      </c>
      <c r="B420" s="13" t="s">
        <v>93</v>
      </c>
      <c r="C420" s="13" t="s">
        <v>17</v>
      </c>
      <c r="D420" s="13">
        <v>329.91683310000002</v>
      </c>
      <c r="E420" s="13"/>
    </row>
    <row r="421" spans="1:5" x14ac:dyDescent="0.25">
      <c r="A421" s="13" t="s">
        <v>108</v>
      </c>
      <c r="B421" s="13" t="s">
        <v>109</v>
      </c>
      <c r="C421" s="13" t="s">
        <v>16</v>
      </c>
      <c r="D421" s="13">
        <v>2036.977803</v>
      </c>
      <c r="E421" s="13"/>
    </row>
    <row r="422" spans="1:5" x14ac:dyDescent="0.25">
      <c r="A422" s="13" t="s">
        <v>108</v>
      </c>
      <c r="B422" s="13" t="s">
        <v>109</v>
      </c>
      <c r="C422" s="13" t="s">
        <v>17</v>
      </c>
      <c r="D422" s="13">
        <v>957.72099630000002</v>
      </c>
      <c r="E422" s="13"/>
    </row>
    <row r="423" spans="1:5" x14ac:dyDescent="0.25">
      <c r="A423" s="13" t="s">
        <v>110</v>
      </c>
      <c r="B423" s="13" t="s">
        <v>111</v>
      </c>
      <c r="C423" s="13" t="s">
        <v>16</v>
      </c>
      <c r="D423" s="13">
        <v>801.25678559999994</v>
      </c>
      <c r="E423" s="13"/>
    </row>
    <row r="424" spans="1:5" x14ac:dyDescent="0.25">
      <c r="A424" s="13" t="s">
        <v>110</v>
      </c>
      <c r="B424" s="13" t="s">
        <v>111</v>
      </c>
      <c r="C424" s="13" t="s">
        <v>17</v>
      </c>
      <c r="D424" s="13">
        <v>317.61530240000002</v>
      </c>
      <c r="E424" s="13"/>
    </row>
    <row r="425" spans="1:5" x14ac:dyDescent="0.25">
      <c r="A425" t="s">
        <v>20</v>
      </c>
    </row>
    <row r="426" spans="1:5" x14ac:dyDescent="0.25">
      <c r="A426" t="s">
        <v>21</v>
      </c>
    </row>
    <row r="427" spans="1:5" x14ac:dyDescent="0.25">
      <c r="A427" t="s">
        <v>22</v>
      </c>
    </row>
    <row r="428" spans="1:5" x14ac:dyDescent="0.25">
      <c r="A428" t="s">
        <v>23</v>
      </c>
    </row>
    <row r="429" spans="1:5" x14ac:dyDescent="0.25">
      <c r="A429" t="s">
        <v>24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298</v>
      </c>
    </row>
    <row r="434" spans="1:5" x14ac:dyDescent="0.25">
      <c r="A434" s="5" t="s">
        <v>26</v>
      </c>
      <c r="B434" s="5" t="s">
        <v>10</v>
      </c>
      <c r="C434" s="5" t="s">
        <v>11</v>
      </c>
      <c r="D434" s="5" t="s">
        <v>12</v>
      </c>
      <c r="E434" s="5" t="s">
        <v>13</v>
      </c>
    </row>
    <row r="435" spans="1:5" x14ac:dyDescent="0.25">
      <c r="A435" s="15" t="s">
        <v>14</v>
      </c>
      <c r="B435" s="15" t="s">
        <v>15</v>
      </c>
      <c r="C435" s="15" t="s">
        <v>16</v>
      </c>
      <c r="D435" s="15">
        <v>6373.6961921000002</v>
      </c>
      <c r="E435" s="15"/>
    </row>
    <row r="436" spans="1:5" x14ac:dyDescent="0.25">
      <c r="A436" s="15" t="s">
        <v>14</v>
      </c>
      <c r="B436" s="15" t="s">
        <v>15</v>
      </c>
      <c r="C436" s="15" t="s">
        <v>17</v>
      </c>
      <c r="D436" s="15">
        <v>2773.7417574000001</v>
      </c>
      <c r="E436" s="15"/>
    </row>
    <row r="437" spans="1:5" x14ac:dyDescent="0.25">
      <c r="A437" s="15" t="s">
        <v>27</v>
      </c>
      <c r="B437" s="15" t="s">
        <v>28</v>
      </c>
      <c r="C437" s="15" t="s">
        <v>16</v>
      </c>
      <c r="D437" s="15">
        <v>4989.8582071999999</v>
      </c>
      <c r="E437" s="15">
        <v>3.5972142423423801</v>
      </c>
    </row>
    <row r="438" spans="1:5" x14ac:dyDescent="0.25">
      <c r="A438" s="15" t="s">
        <v>27</v>
      </c>
      <c r="B438" s="15" t="s">
        <v>28</v>
      </c>
      <c r="C438" s="15" t="s">
        <v>17</v>
      </c>
      <c r="D438" s="15">
        <v>2969.0177214999999</v>
      </c>
      <c r="E438" s="15">
        <v>6.3414692100503496</v>
      </c>
    </row>
    <row r="439" spans="1:5" x14ac:dyDescent="0.25">
      <c r="A439" s="15" t="s">
        <v>29</v>
      </c>
      <c r="B439" s="15" t="s">
        <v>30</v>
      </c>
      <c r="C439" s="15" t="s">
        <v>16</v>
      </c>
      <c r="D439" s="15">
        <v>2295.2688523000002</v>
      </c>
      <c r="E439" s="15">
        <v>4.2768592330932904</v>
      </c>
    </row>
    <row r="440" spans="1:5" x14ac:dyDescent="0.25">
      <c r="A440" s="15" t="s">
        <v>29</v>
      </c>
      <c r="B440" s="15" t="s">
        <v>30</v>
      </c>
      <c r="C440" s="15" t="s">
        <v>17</v>
      </c>
      <c r="D440" s="15">
        <v>1466.7991913000001</v>
      </c>
      <c r="E440" s="15">
        <v>5.7781185370996502</v>
      </c>
    </row>
    <row r="441" spans="1:5" x14ac:dyDescent="0.25">
      <c r="A441" s="15" t="s">
        <v>31</v>
      </c>
      <c r="B441" s="15" t="s">
        <v>32</v>
      </c>
      <c r="C441" s="15" t="s">
        <v>16</v>
      </c>
      <c r="D441" s="15">
        <v>460.59253899999999</v>
      </c>
      <c r="E441" s="15">
        <v>4.1446944243655102</v>
      </c>
    </row>
    <row r="442" spans="1:5" x14ac:dyDescent="0.25">
      <c r="A442" s="15" t="s">
        <v>31</v>
      </c>
      <c r="B442" s="15" t="s">
        <v>32</v>
      </c>
      <c r="C442" s="15" t="s">
        <v>17</v>
      </c>
      <c r="D442" s="15">
        <v>164.093165</v>
      </c>
      <c r="E442" s="15">
        <v>11.5450830112229</v>
      </c>
    </row>
    <row r="443" spans="1:5" x14ac:dyDescent="0.25">
      <c r="A443" s="15" t="s">
        <v>33</v>
      </c>
      <c r="B443" s="15" t="s">
        <v>34</v>
      </c>
      <c r="C443" s="15" t="s">
        <v>16</v>
      </c>
      <c r="D443" s="15">
        <v>4413.5185576000003</v>
      </c>
      <c r="E443" s="15">
        <v>3.4300063588145799</v>
      </c>
    </row>
    <row r="444" spans="1:5" x14ac:dyDescent="0.25">
      <c r="A444" s="15" t="s">
        <v>33</v>
      </c>
      <c r="B444" s="15" t="s">
        <v>34</v>
      </c>
      <c r="C444" s="15" t="s">
        <v>17</v>
      </c>
      <c r="D444" s="15">
        <v>2496.0143297999998</v>
      </c>
      <c r="E444" s="15">
        <v>5.4834373901362001</v>
      </c>
    </row>
    <row r="445" spans="1:5" x14ac:dyDescent="0.25">
      <c r="A445" s="15" t="s">
        <v>35</v>
      </c>
      <c r="B445" s="15" t="s">
        <v>36</v>
      </c>
      <c r="C445" s="15" t="s">
        <v>16</v>
      </c>
      <c r="D445" s="15">
        <v>526.7670349</v>
      </c>
      <c r="E445" s="15">
        <v>2.98630392869801</v>
      </c>
    </row>
    <row r="446" spans="1:5" x14ac:dyDescent="0.25">
      <c r="A446" s="15" t="s">
        <v>35</v>
      </c>
      <c r="B446" s="15" t="s">
        <v>36</v>
      </c>
      <c r="C446" s="15" t="s">
        <v>17</v>
      </c>
      <c r="D446" s="15">
        <v>162.79068820000001</v>
      </c>
      <c r="E446" s="15">
        <v>9.5690892528864193</v>
      </c>
    </row>
    <row r="447" spans="1:5" x14ac:dyDescent="0.25">
      <c r="A447" s="15" t="s">
        <v>37</v>
      </c>
      <c r="B447" s="15" t="s">
        <v>38</v>
      </c>
      <c r="C447" s="15" t="s">
        <v>16</v>
      </c>
      <c r="D447" s="15">
        <v>1165.9049544</v>
      </c>
      <c r="E447" s="15">
        <v>3.8751925667337299</v>
      </c>
    </row>
    <row r="448" spans="1:5" x14ac:dyDescent="0.25">
      <c r="A448" s="15" t="s">
        <v>37</v>
      </c>
      <c r="B448" s="15" t="s">
        <v>38</v>
      </c>
      <c r="C448" s="15" t="s">
        <v>17</v>
      </c>
      <c r="D448" s="15">
        <v>496.39724189999998</v>
      </c>
      <c r="E448" s="15">
        <v>7.8005966243713099</v>
      </c>
    </row>
    <row r="449" spans="1:5" x14ac:dyDescent="0.25">
      <c r="A449" s="15" t="s">
        <v>39</v>
      </c>
      <c r="B449" s="15" t="s">
        <v>40</v>
      </c>
      <c r="C449" s="15" t="s">
        <v>16</v>
      </c>
      <c r="D449" s="15">
        <v>2128.9769872000002</v>
      </c>
      <c r="E449" s="15">
        <v>2.84213544882597</v>
      </c>
    </row>
    <row r="450" spans="1:5" x14ac:dyDescent="0.25">
      <c r="A450" s="15" t="s">
        <v>39</v>
      </c>
      <c r="B450" s="15" t="s">
        <v>40</v>
      </c>
      <c r="C450" s="15" t="s">
        <v>17</v>
      </c>
      <c r="D450" s="15">
        <v>845.21478809999996</v>
      </c>
      <c r="E450" s="15">
        <v>6.78865108438184</v>
      </c>
    </row>
    <row r="451" spans="1:5" x14ac:dyDescent="0.25">
      <c r="A451" t="s">
        <v>20</v>
      </c>
    </row>
    <row r="452" spans="1:5" x14ac:dyDescent="0.25">
      <c r="A452" t="s">
        <v>21</v>
      </c>
    </row>
    <row r="453" spans="1:5" x14ac:dyDescent="0.25">
      <c r="A453" t="s">
        <v>22</v>
      </c>
    </row>
    <row r="454" spans="1:5" x14ac:dyDescent="0.25">
      <c r="A454" t="s">
        <v>23</v>
      </c>
    </row>
    <row r="455" spans="1:5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299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300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301</v>
      </c>
    </row>
    <row r="16" spans="1:5" x14ac:dyDescent="0.25">
      <c r="A16" s="5" t="s">
        <v>9</v>
      </c>
      <c r="B16" s="5" t="s">
        <v>10</v>
      </c>
      <c r="C16" s="5" t="s">
        <v>11</v>
      </c>
      <c r="D16" s="5" t="s">
        <v>302</v>
      </c>
      <c r="E16" s="5" t="s">
        <v>303</v>
      </c>
    </row>
    <row r="17" spans="1:5" x14ac:dyDescent="0.25">
      <c r="A17" s="16" t="s">
        <v>14</v>
      </c>
      <c r="B17" s="16" t="s">
        <v>15</v>
      </c>
      <c r="C17" s="16" t="s">
        <v>16</v>
      </c>
      <c r="D17" s="16">
        <v>1521981.9487312001</v>
      </c>
      <c r="E17" s="16">
        <v>0.48841853856053202</v>
      </c>
    </row>
    <row r="18" spans="1:5" x14ac:dyDescent="0.25">
      <c r="A18" s="16" t="s">
        <v>14</v>
      </c>
      <c r="B18" s="16" t="s">
        <v>15</v>
      </c>
      <c r="C18" s="16" t="s">
        <v>17</v>
      </c>
      <c r="D18" s="16">
        <v>1288350.1249799</v>
      </c>
      <c r="E18" s="16">
        <v>0.52750665893582804</v>
      </c>
    </row>
    <row r="19" spans="1:5" x14ac:dyDescent="0.25">
      <c r="A19" s="16" t="s">
        <v>14</v>
      </c>
      <c r="B19" s="16" t="s">
        <v>18</v>
      </c>
      <c r="C19" s="16" t="s">
        <v>16</v>
      </c>
      <c r="D19" s="16">
        <v>6413.7562158999999</v>
      </c>
      <c r="E19" s="16"/>
    </row>
    <row r="20" spans="1:5" x14ac:dyDescent="0.25">
      <c r="A20" s="16" t="s">
        <v>14</v>
      </c>
      <c r="B20" s="16" t="s">
        <v>18</v>
      </c>
      <c r="C20" s="16" t="s">
        <v>17</v>
      </c>
      <c r="D20" s="16">
        <v>2793.6190953</v>
      </c>
      <c r="E20" s="16"/>
    </row>
    <row r="21" spans="1:5" x14ac:dyDescent="0.25">
      <c r="A21" s="16" t="s">
        <v>14</v>
      </c>
      <c r="B21" s="16" t="s">
        <v>19</v>
      </c>
      <c r="C21" s="16" t="s">
        <v>16</v>
      </c>
      <c r="D21" s="16">
        <v>1515568.1925152999</v>
      </c>
      <c r="E21" s="16">
        <v>0.49016739963709299</v>
      </c>
    </row>
    <row r="22" spans="1:5" x14ac:dyDescent="0.25">
      <c r="A22" s="16" t="s">
        <v>14</v>
      </c>
      <c r="B22" s="16" t="s">
        <v>19</v>
      </c>
      <c r="C22" s="16" t="s">
        <v>17</v>
      </c>
      <c r="D22" s="16">
        <v>1285556.5058846001</v>
      </c>
      <c r="E22" s="16">
        <v>0.52850672368721097</v>
      </c>
    </row>
    <row r="23" spans="1:5" x14ac:dyDescent="0.25">
      <c r="A23" t="s">
        <v>20</v>
      </c>
    </row>
    <row r="24" spans="1:5" x14ac:dyDescent="0.25">
      <c r="A24" t="s">
        <v>21</v>
      </c>
    </row>
    <row r="25" spans="1:5" x14ac:dyDescent="0.25">
      <c r="A25" t="s">
        <v>22</v>
      </c>
    </row>
    <row r="26" spans="1:5" x14ac:dyDescent="0.25">
      <c r="A26" t="s">
        <v>23</v>
      </c>
    </row>
    <row r="27" spans="1:5" x14ac:dyDescent="0.25">
      <c r="A27" t="s">
        <v>24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304</v>
      </c>
    </row>
    <row r="32" spans="1:5" x14ac:dyDescent="0.25">
      <c r="A32" s="5" t="s">
        <v>26</v>
      </c>
      <c r="B32" s="5" t="s">
        <v>10</v>
      </c>
      <c r="C32" s="5" t="s">
        <v>11</v>
      </c>
      <c r="D32" s="5" t="s">
        <v>302</v>
      </c>
      <c r="E32" s="5" t="s">
        <v>303</v>
      </c>
    </row>
    <row r="33" spans="1:5" x14ac:dyDescent="0.25">
      <c r="A33" s="17" t="s">
        <v>14</v>
      </c>
      <c r="B33" s="17" t="s">
        <v>15</v>
      </c>
      <c r="C33" s="17" t="s">
        <v>16</v>
      </c>
      <c r="D33" s="17">
        <v>1521981.9487312001</v>
      </c>
      <c r="E33" s="17">
        <v>0.48841853856053202</v>
      </c>
    </row>
    <row r="34" spans="1:5" x14ac:dyDescent="0.25">
      <c r="A34" s="17" t="s">
        <v>14</v>
      </c>
      <c r="B34" s="17" t="s">
        <v>15</v>
      </c>
      <c r="C34" s="17" t="s">
        <v>17</v>
      </c>
      <c r="D34" s="17">
        <v>1288350.1249799</v>
      </c>
      <c r="E34" s="17">
        <v>0.52750665893582804</v>
      </c>
    </row>
    <row r="35" spans="1:5" x14ac:dyDescent="0.25">
      <c r="A35" s="17" t="s">
        <v>27</v>
      </c>
      <c r="B35" s="17" t="s">
        <v>28</v>
      </c>
      <c r="C35" s="17" t="s">
        <v>16</v>
      </c>
      <c r="D35" s="17">
        <v>34090.764751499999</v>
      </c>
      <c r="E35" s="17">
        <v>2.5059678872251898</v>
      </c>
    </row>
    <row r="36" spans="1:5" x14ac:dyDescent="0.25">
      <c r="A36" s="17" t="s">
        <v>27</v>
      </c>
      <c r="B36" s="17" t="s">
        <v>28</v>
      </c>
      <c r="C36" s="17" t="s">
        <v>17</v>
      </c>
      <c r="D36" s="17">
        <v>19085.980580200001</v>
      </c>
      <c r="E36" s="17">
        <v>4.5297064293983302</v>
      </c>
    </row>
    <row r="37" spans="1:5" x14ac:dyDescent="0.25">
      <c r="A37" s="17" t="s">
        <v>29</v>
      </c>
      <c r="B37" s="17" t="s">
        <v>30</v>
      </c>
      <c r="C37" s="17" t="s">
        <v>16</v>
      </c>
      <c r="D37" s="17">
        <v>7060.0007478999996</v>
      </c>
      <c r="E37" s="17">
        <v>2.9691014223095098</v>
      </c>
    </row>
    <row r="38" spans="1:5" x14ac:dyDescent="0.25">
      <c r="A38" s="17" t="s">
        <v>29</v>
      </c>
      <c r="B38" s="17" t="s">
        <v>30</v>
      </c>
      <c r="C38" s="17" t="s">
        <v>17</v>
      </c>
      <c r="D38" s="17">
        <v>5013.5530792999998</v>
      </c>
      <c r="E38" s="17">
        <v>4.2810599309037602</v>
      </c>
    </row>
    <row r="39" spans="1:5" x14ac:dyDescent="0.25">
      <c r="A39" s="17" t="s">
        <v>31</v>
      </c>
      <c r="B39" s="17" t="s">
        <v>32</v>
      </c>
      <c r="C39" s="17" t="s">
        <v>16</v>
      </c>
      <c r="D39" s="17">
        <v>24575.507511700001</v>
      </c>
      <c r="E39" s="17">
        <v>3.4702998401594298</v>
      </c>
    </row>
    <row r="40" spans="1:5" x14ac:dyDescent="0.25">
      <c r="A40" s="17" t="s">
        <v>31</v>
      </c>
      <c r="B40" s="17" t="s">
        <v>32</v>
      </c>
      <c r="C40" s="17" t="s">
        <v>17</v>
      </c>
      <c r="D40" s="17">
        <v>15756.9853128</v>
      </c>
      <c r="E40" s="17">
        <v>4.3519012976056004</v>
      </c>
    </row>
    <row r="41" spans="1:5" x14ac:dyDescent="0.25">
      <c r="A41" s="17" t="s">
        <v>33</v>
      </c>
      <c r="B41" s="17" t="s">
        <v>34</v>
      </c>
      <c r="C41" s="17" t="s">
        <v>16</v>
      </c>
      <c r="D41" s="17">
        <v>7592.0491058999996</v>
      </c>
      <c r="E41" s="17">
        <v>2.9420610921603298</v>
      </c>
    </row>
    <row r="42" spans="1:5" x14ac:dyDescent="0.25">
      <c r="A42" s="17" t="s">
        <v>33</v>
      </c>
      <c r="B42" s="17" t="s">
        <v>34</v>
      </c>
      <c r="C42" s="17" t="s">
        <v>17</v>
      </c>
      <c r="D42" s="17">
        <v>5652.0291139999999</v>
      </c>
      <c r="E42" s="17">
        <v>3.5267402203135898</v>
      </c>
    </row>
    <row r="43" spans="1:5" x14ac:dyDescent="0.25">
      <c r="A43" s="17" t="s">
        <v>35</v>
      </c>
      <c r="B43" s="17" t="s">
        <v>36</v>
      </c>
      <c r="C43" s="17" t="s">
        <v>16</v>
      </c>
      <c r="D43" s="17">
        <v>32158.350844699999</v>
      </c>
      <c r="E43" s="17">
        <v>3.86423839752455</v>
      </c>
    </row>
    <row r="44" spans="1:5" x14ac:dyDescent="0.25">
      <c r="A44" s="17" t="s">
        <v>35</v>
      </c>
      <c r="B44" s="17" t="s">
        <v>36</v>
      </c>
      <c r="C44" s="17" t="s">
        <v>17</v>
      </c>
      <c r="D44" s="17">
        <v>18441.148881500001</v>
      </c>
      <c r="E44" s="17">
        <v>6.7086400282628196</v>
      </c>
    </row>
    <row r="45" spans="1:5" x14ac:dyDescent="0.25">
      <c r="A45" s="17" t="s">
        <v>37</v>
      </c>
      <c r="B45" s="17" t="s">
        <v>38</v>
      </c>
      <c r="C45" s="17" t="s">
        <v>16</v>
      </c>
      <c r="D45" s="17">
        <v>153373.31906350001</v>
      </c>
      <c r="E45" s="17">
        <v>4.0240293573978798</v>
      </c>
    </row>
    <row r="46" spans="1:5" x14ac:dyDescent="0.25">
      <c r="A46" s="17" t="s">
        <v>37</v>
      </c>
      <c r="B46" s="17" t="s">
        <v>38</v>
      </c>
      <c r="C46" s="17" t="s">
        <v>17</v>
      </c>
      <c r="D46" s="17">
        <v>105579.8572729</v>
      </c>
      <c r="E46" s="17">
        <v>4.38717321323848</v>
      </c>
    </row>
    <row r="47" spans="1:5" x14ac:dyDescent="0.25">
      <c r="A47" s="17" t="s">
        <v>39</v>
      </c>
      <c r="B47" s="17" t="s">
        <v>40</v>
      </c>
      <c r="C47" s="17" t="s">
        <v>16</v>
      </c>
      <c r="D47" s="17">
        <v>6718.4544538999999</v>
      </c>
      <c r="E47" s="17">
        <v>2.3815832777032102</v>
      </c>
    </row>
    <row r="48" spans="1:5" x14ac:dyDescent="0.25">
      <c r="A48" s="17" t="s">
        <v>39</v>
      </c>
      <c r="B48" s="17" t="s">
        <v>40</v>
      </c>
      <c r="C48" s="17" t="s">
        <v>17</v>
      </c>
      <c r="D48" s="17">
        <v>3045.7141443999999</v>
      </c>
      <c r="E48" s="17">
        <v>4.8016782835931604</v>
      </c>
    </row>
    <row r="49" spans="1:5" x14ac:dyDescent="0.25">
      <c r="A49" t="s">
        <v>20</v>
      </c>
    </row>
    <row r="50" spans="1:5" x14ac:dyDescent="0.25">
      <c r="A50" t="s">
        <v>21</v>
      </c>
    </row>
    <row r="51" spans="1:5" x14ac:dyDescent="0.25">
      <c r="A51" t="s">
        <v>22</v>
      </c>
    </row>
    <row r="52" spans="1:5" x14ac:dyDescent="0.25">
      <c r="A52" t="s">
        <v>23</v>
      </c>
    </row>
    <row r="53" spans="1:5" x14ac:dyDescent="0.25">
      <c r="A53" t="s">
        <v>24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305</v>
      </c>
    </row>
    <row r="58" spans="1:5" x14ac:dyDescent="0.25">
      <c r="A58" s="5" t="s">
        <v>26</v>
      </c>
      <c r="B58" s="5" t="s">
        <v>10</v>
      </c>
      <c r="C58" s="5" t="s">
        <v>11</v>
      </c>
      <c r="D58" s="5" t="s">
        <v>302</v>
      </c>
      <c r="E58" s="5" t="s">
        <v>303</v>
      </c>
    </row>
    <row r="59" spans="1:5" x14ac:dyDescent="0.25">
      <c r="A59" s="18" t="s">
        <v>14</v>
      </c>
      <c r="B59" s="18" t="s">
        <v>15</v>
      </c>
      <c r="C59" s="18" t="s">
        <v>16</v>
      </c>
      <c r="D59" s="18">
        <v>1515568.1925152999</v>
      </c>
      <c r="E59" s="18">
        <v>0.49016739963709299</v>
      </c>
    </row>
    <row r="60" spans="1:5" x14ac:dyDescent="0.25">
      <c r="A60" s="18" t="s">
        <v>14</v>
      </c>
      <c r="B60" s="18" t="s">
        <v>15</v>
      </c>
      <c r="C60" s="18" t="s">
        <v>17</v>
      </c>
      <c r="D60" s="18">
        <v>1285556.5058846001</v>
      </c>
      <c r="E60" s="18">
        <v>0.52850672368721097</v>
      </c>
    </row>
    <row r="61" spans="1:5" x14ac:dyDescent="0.25">
      <c r="A61" s="18" t="s">
        <v>42</v>
      </c>
      <c r="B61" s="18" t="s">
        <v>43</v>
      </c>
      <c r="C61" s="18" t="s">
        <v>16</v>
      </c>
      <c r="D61" s="18">
        <v>1767.1249281</v>
      </c>
      <c r="E61" s="18">
        <v>6.2379089626773103</v>
      </c>
    </row>
    <row r="62" spans="1:5" x14ac:dyDescent="0.25">
      <c r="A62" s="18" t="s">
        <v>42</v>
      </c>
      <c r="B62" s="18" t="s">
        <v>43</v>
      </c>
      <c r="C62" s="18" t="s">
        <v>17</v>
      </c>
      <c r="D62" s="18">
        <v>1848.2793772</v>
      </c>
      <c r="E62" s="18">
        <v>4.6229773627772897</v>
      </c>
    </row>
    <row r="63" spans="1:5" x14ac:dyDescent="0.25">
      <c r="A63" s="18" t="s">
        <v>44</v>
      </c>
      <c r="B63" s="18" t="s">
        <v>45</v>
      </c>
      <c r="C63" s="18" t="s">
        <v>16</v>
      </c>
      <c r="D63" s="18">
        <v>13571.0202704</v>
      </c>
      <c r="E63" s="18">
        <v>4.5248875076491899</v>
      </c>
    </row>
    <row r="64" spans="1:5" x14ac:dyDescent="0.25">
      <c r="A64" s="18" t="s">
        <v>44</v>
      </c>
      <c r="B64" s="18" t="s">
        <v>45</v>
      </c>
      <c r="C64" s="18" t="s">
        <v>17</v>
      </c>
      <c r="D64" s="18">
        <v>10274.807238900001</v>
      </c>
      <c r="E64" s="18">
        <v>4.8709442712449897</v>
      </c>
    </row>
    <row r="65" spans="1:5" x14ac:dyDescent="0.25">
      <c r="A65" s="18" t="s">
        <v>27</v>
      </c>
      <c r="B65" s="18" t="s">
        <v>28</v>
      </c>
      <c r="C65" s="18" t="s">
        <v>16</v>
      </c>
      <c r="D65" s="18">
        <v>29044.8200301</v>
      </c>
      <c r="E65" s="18">
        <v>2.87796510781524</v>
      </c>
    </row>
    <row r="66" spans="1:5" x14ac:dyDescent="0.25">
      <c r="A66" s="18" t="s">
        <v>27</v>
      </c>
      <c r="B66" s="18" t="s">
        <v>28</v>
      </c>
      <c r="C66" s="18" t="s">
        <v>17</v>
      </c>
      <c r="D66" s="18">
        <v>16070.650040099999</v>
      </c>
      <c r="E66" s="18">
        <v>5.2414747527812304</v>
      </c>
    </row>
    <row r="67" spans="1:5" x14ac:dyDescent="0.25">
      <c r="A67" s="18" t="s">
        <v>29</v>
      </c>
      <c r="B67" s="18" t="s">
        <v>30</v>
      </c>
      <c r="C67" s="18" t="s">
        <v>16</v>
      </c>
      <c r="D67" s="18">
        <v>4764.7318955999999</v>
      </c>
      <c r="E67" s="18">
        <v>3.8871451152178</v>
      </c>
    </row>
    <row r="68" spans="1:5" x14ac:dyDescent="0.25">
      <c r="A68" s="18" t="s">
        <v>29</v>
      </c>
      <c r="B68" s="18" t="s">
        <v>30</v>
      </c>
      <c r="C68" s="18" t="s">
        <v>17</v>
      </c>
      <c r="D68" s="18">
        <v>3533.8495845000002</v>
      </c>
      <c r="E68" s="18">
        <v>5.5726178574791998</v>
      </c>
    </row>
    <row r="69" spans="1:5" x14ac:dyDescent="0.25">
      <c r="A69" s="18" t="s">
        <v>46</v>
      </c>
      <c r="B69" s="18" t="s">
        <v>47</v>
      </c>
      <c r="C69" s="18" t="s">
        <v>16</v>
      </c>
      <c r="D69" s="18">
        <v>3955.8620686999998</v>
      </c>
      <c r="E69" s="18">
        <v>5.6547923182855904</v>
      </c>
    </row>
    <row r="70" spans="1:5" x14ac:dyDescent="0.25">
      <c r="A70" s="18" t="s">
        <v>46</v>
      </c>
      <c r="B70" s="18" t="s">
        <v>47</v>
      </c>
      <c r="C70" s="18" t="s">
        <v>17</v>
      </c>
      <c r="D70" s="18">
        <v>3537.8515474000001</v>
      </c>
      <c r="E70" s="18">
        <v>5.13331512966493</v>
      </c>
    </row>
    <row r="71" spans="1:5" x14ac:dyDescent="0.25">
      <c r="A71" s="18" t="s">
        <v>48</v>
      </c>
      <c r="B71" s="18" t="s">
        <v>49</v>
      </c>
      <c r="C71" s="18" t="s">
        <v>16</v>
      </c>
      <c r="D71" s="18">
        <v>29892.096205900001</v>
      </c>
      <c r="E71" s="18">
        <v>3.2812654107913599</v>
      </c>
    </row>
    <row r="72" spans="1:5" x14ac:dyDescent="0.25">
      <c r="A72" s="18" t="s">
        <v>48</v>
      </c>
      <c r="B72" s="18" t="s">
        <v>49</v>
      </c>
      <c r="C72" s="18" t="s">
        <v>17</v>
      </c>
      <c r="D72" s="18">
        <v>19216.662759800001</v>
      </c>
      <c r="E72" s="18">
        <v>4.1270471859922297</v>
      </c>
    </row>
    <row r="73" spans="1:5" x14ac:dyDescent="0.25">
      <c r="A73" s="18" t="s">
        <v>31</v>
      </c>
      <c r="B73" s="18" t="s">
        <v>32</v>
      </c>
      <c r="C73" s="18" t="s">
        <v>16</v>
      </c>
      <c r="D73" s="18">
        <v>24114.9149727</v>
      </c>
      <c r="E73" s="18">
        <v>3.53569612002793</v>
      </c>
    </row>
    <row r="74" spans="1:5" x14ac:dyDescent="0.25">
      <c r="A74" s="18" t="s">
        <v>31</v>
      </c>
      <c r="B74" s="18" t="s">
        <v>32</v>
      </c>
      <c r="C74" s="18" t="s">
        <v>17</v>
      </c>
      <c r="D74" s="18">
        <v>15592.892147799999</v>
      </c>
      <c r="E74" s="18">
        <v>4.3960203042331401</v>
      </c>
    </row>
    <row r="75" spans="1:5" x14ac:dyDescent="0.25">
      <c r="A75" s="18" t="s">
        <v>50</v>
      </c>
      <c r="B75" s="18" t="s">
        <v>51</v>
      </c>
      <c r="C75" s="18" t="s">
        <v>16</v>
      </c>
      <c r="D75" s="18">
        <v>29826.770252400001</v>
      </c>
      <c r="E75" s="18">
        <v>3.9867915061814299</v>
      </c>
    </row>
    <row r="76" spans="1:5" x14ac:dyDescent="0.25">
      <c r="A76" s="18" t="s">
        <v>50</v>
      </c>
      <c r="B76" s="18" t="s">
        <v>51</v>
      </c>
      <c r="C76" s="18" t="s">
        <v>17</v>
      </c>
      <c r="D76" s="18">
        <v>26592.982059999998</v>
      </c>
      <c r="E76" s="18">
        <v>4.17718355518842</v>
      </c>
    </row>
    <row r="77" spans="1:5" x14ac:dyDescent="0.25">
      <c r="A77" s="18" t="s">
        <v>52</v>
      </c>
      <c r="B77" s="18" t="s">
        <v>53</v>
      </c>
      <c r="C77" s="18" t="s">
        <v>16</v>
      </c>
      <c r="D77" s="18">
        <v>2915.3484441000001</v>
      </c>
      <c r="E77" s="18">
        <v>4.7433174702772698</v>
      </c>
    </row>
    <row r="78" spans="1:5" x14ac:dyDescent="0.25">
      <c r="A78" s="18" t="s">
        <v>52</v>
      </c>
      <c r="B78" s="18" t="s">
        <v>53</v>
      </c>
      <c r="C78" s="18" t="s">
        <v>17</v>
      </c>
      <c r="D78" s="18">
        <v>1833.5937987</v>
      </c>
      <c r="E78" s="18">
        <v>6.0352927509404202</v>
      </c>
    </row>
    <row r="79" spans="1:5" x14ac:dyDescent="0.25">
      <c r="A79" s="18" t="s">
        <v>33</v>
      </c>
      <c r="B79" s="18" t="s">
        <v>34</v>
      </c>
      <c r="C79" s="18" t="s">
        <v>16</v>
      </c>
      <c r="D79" s="18">
        <v>3178.5305483000002</v>
      </c>
      <c r="E79" s="18">
        <v>5.1670739884286796</v>
      </c>
    </row>
    <row r="80" spans="1:5" x14ac:dyDescent="0.25">
      <c r="A80" s="18" t="s">
        <v>33</v>
      </c>
      <c r="B80" s="18" t="s">
        <v>34</v>
      </c>
      <c r="C80" s="18" t="s">
        <v>17</v>
      </c>
      <c r="D80" s="18">
        <v>3156.0147842000001</v>
      </c>
      <c r="E80" s="18">
        <v>4.5917480556360104</v>
      </c>
    </row>
    <row r="81" spans="1:5" x14ac:dyDescent="0.25">
      <c r="A81" s="18" t="s">
        <v>54</v>
      </c>
      <c r="B81" s="18" t="s">
        <v>55</v>
      </c>
      <c r="C81" s="18" t="s">
        <v>16</v>
      </c>
      <c r="D81" s="18">
        <v>29876.368748000001</v>
      </c>
      <c r="E81" s="18">
        <v>2.8068085284832498</v>
      </c>
    </row>
    <row r="82" spans="1:5" x14ac:dyDescent="0.25">
      <c r="A82" s="18" t="s">
        <v>54</v>
      </c>
      <c r="B82" s="18" t="s">
        <v>55</v>
      </c>
      <c r="C82" s="18" t="s">
        <v>17</v>
      </c>
      <c r="D82" s="18">
        <v>14140.001483800001</v>
      </c>
      <c r="E82" s="18">
        <v>4.5690043337203603</v>
      </c>
    </row>
    <row r="83" spans="1:5" x14ac:dyDescent="0.25">
      <c r="A83" s="18" t="s">
        <v>35</v>
      </c>
      <c r="B83" s="18" t="s">
        <v>36</v>
      </c>
      <c r="C83" s="18" t="s">
        <v>16</v>
      </c>
      <c r="D83" s="18">
        <v>31626.065428599999</v>
      </c>
      <c r="E83" s="18">
        <v>3.9289931473009001</v>
      </c>
    </row>
    <row r="84" spans="1:5" x14ac:dyDescent="0.25">
      <c r="A84" s="18" t="s">
        <v>35</v>
      </c>
      <c r="B84" s="18" t="s">
        <v>36</v>
      </c>
      <c r="C84" s="18" t="s">
        <v>17</v>
      </c>
      <c r="D84" s="18">
        <v>18275.958897100001</v>
      </c>
      <c r="E84" s="18">
        <v>6.7687124489512902</v>
      </c>
    </row>
    <row r="85" spans="1:5" x14ac:dyDescent="0.25">
      <c r="A85" s="18" t="s">
        <v>56</v>
      </c>
      <c r="B85" s="18" t="s">
        <v>57</v>
      </c>
      <c r="C85" s="18" t="s">
        <v>16</v>
      </c>
      <c r="D85" s="18">
        <v>4774.9900860999996</v>
      </c>
      <c r="E85" s="18">
        <v>5.1819248207056203</v>
      </c>
    </row>
    <row r="86" spans="1:5" x14ac:dyDescent="0.25">
      <c r="A86" s="18" t="s">
        <v>56</v>
      </c>
      <c r="B86" s="18" t="s">
        <v>57</v>
      </c>
      <c r="C86" s="18" t="s">
        <v>17</v>
      </c>
      <c r="D86" s="18">
        <v>4551.8593553999999</v>
      </c>
      <c r="E86" s="18">
        <v>5.53119983142237</v>
      </c>
    </row>
    <row r="87" spans="1:5" x14ac:dyDescent="0.25">
      <c r="A87" s="18" t="s">
        <v>37</v>
      </c>
      <c r="B87" s="18" t="s">
        <v>38</v>
      </c>
      <c r="C87" s="18" t="s">
        <v>16</v>
      </c>
      <c r="D87" s="18">
        <v>152201.43564360001</v>
      </c>
      <c r="E87" s="18">
        <v>4.0549007322147004</v>
      </c>
    </row>
    <row r="88" spans="1:5" x14ac:dyDescent="0.25">
      <c r="A88" s="18" t="s">
        <v>37</v>
      </c>
      <c r="B88" s="18" t="s">
        <v>38</v>
      </c>
      <c r="C88" s="18" t="s">
        <v>17</v>
      </c>
      <c r="D88" s="18">
        <v>105080.62020390001</v>
      </c>
      <c r="E88" s="18">
        <v>4.4078589989979404</v>
      </c>
    </row>
    <row r="89" spans="1:5" x14ac:dyDescent="0.25">
      <c r="A89" s="18" t="s">
        <v>39</v>
      </c>
      <c r="B89" s="18" t="s">
        <v>40</v>
      </c>
      <c r="C89" s="18" t="s">
        <v>16</v>
      </c>
      <c r="D89" s="18">
        <v>4589.4774667000002</v>
      </c>
      <c r="E89" s="18">
        <v>3.2274551888130598</v>
      </c>
    </row>
    <row r="90" spans="1:5" x14ac:dyDescent="0.25">
      <c r="A90" s="18" t="s">
        <v>39</v>
      </c>
      <c r="B90" s="18" t="s">
        <v>40</v>
      </c>
      <c r="C90" s="18" t="s">
        <v>17</v>
      </c>
      <c r="D90" s="18">
        <v>2200.4993562999998</v>
      </c>
      <c r="E90" s="18">
        <v>6.1131193445441498</v>
      </c>
    </row>
    <row r="91" spans="1:5" x14ac:dyDescent="0.25">
      <c r="A91" s="18" t="s">
        <v>58</v>
      </c>
      <c r="B91" s="18" t="s">
        <v>59</v>
      </c>
      <c r="C91" s="18" t="s">
        <v>16</v>
      </c>
      <c r="D91" s="18">
        <v>2017.1167727</v>
      </c>
      <c r="E91" s="18">
        <v>4.7522250216416397</v>
      </c>
    </row>
    <row r="92" spans="1:5" x14ac:dyDescent="0.25">
      <c r="A92" s="18" t="s">
        <v>58</v>
      </c>
      <c r="B92" s="18" t="s">
        <v>59</v>
      </c>
      <c r="C92" s="18" t="s">
        <v>17</v>
      </c>
      <c r="D92" s="18">
        <v>1090.3339946999999</v>
      </c>
      <c r="E92" s="18">
        <v>6.1882841740258501</v>
      </c>
    </row>
    <row r="93" spans="1:5" x14ac:dyDescent="0.25">
      <c r="A93" s="18" t="s">
        <v>60</v>
      </c>
      <c r="B93" s="18" t="s">
        <v>61</v>
      </c>
      <c r="C93" s="18" t="s">
        <v>16</v>
      </c>
      <c r="D93" s="18">
        <v>1475.3666208</v>
      </c>
      <c r="E93" s="18">
        <v>4.2781732475073397</v>
      </c>
    </row>
    <row r="94" spans="1:5" x14ac:dyDescent="0.25">
      <c r="A94" s="18" t="s">
        <v>60</v>
      </c>
      <c r="B94" s="18" t="s">
        <v>61</v>
      </c>
      <c r="C94" s="18" t="s">
        <v>17</v>
      </c>
      <c r="D94" s="18">
        <v>1407.4021049</v>
      </c>
      <c r="E94" s="18">
        <v>5.0197481449041996</v>
      </c>
    </row>
    <row r="95" spans="1:5" x14ac:dyDescent="0.25">
      <c r="A95" s="18" t="s">
        <v>62</v>
      </c>
      <c r="B95" s="18" t="s">
        <v>63</v>
      </c>
      <c r="C95" s="18" t="s">
        <v>16</v>
      </c>
      <c r="D95" s="18">
        <v>2119.9953387999999</v>
      </c>
      <c r="E95" s="18">
        <v>5.2571446567088502</v>
      </c>
    </row>
    <row r="96" spans="1:5" x14ac:dyDescent="0.25">
      <c r="A96" s="18" t="s">
        <v>62</v>
      </c>
      <c r="B96" s="18" t="s">
        <v>63</v>
      </c>
      <c r="C96" s="18" t="s">
        <v>17</v>
      </c>
      <c r="D96" s="18">
        <v>1717.9840692</v>
      </c>
      <c r="E96" s="18">
        <v>5.9007787899901096</v>
      </c>
    </row>
    <row r="97" spans="1:5" x14ac:dyDescent="0.25">
      <c r="A97" s="18" t="s">
        <v>64</v>
      </c>
      <c r="B97" s="18" t="s">
        <v>65</v>
      </c>
      <c r="C97" s="18" t="s">
        <v>16</v>
      </c>
      <c r="D97" s="18">
        <v>3876.0435477999999</v>
      </c>
      <c r="E97" s="18">
        <v>5.2586252156293396</v>
      </c>
    </row>
    <row r="98" spans="1:5" x14ac:dyDescent="0.25">
      <c r="A98" s="18" t="s">
        <v>64</v>
      </c>
      <c r="B98" s="18" t="s">
        <v>65</v>
      </c>
      <c r="C98" s="18" t="s">
        <v>17</v>
      </c>
      <c r="D98" s="18">
        <v>3118.1195951</v>
      </c>
      <c r="E98" s="18">
        <v>7.1472762578595797</v>
      </c>
    </row>
    <row r="99" spans="1:5" x14ac:dyDescent="0.25">
      <c r="A99" s="18" t="s">
        <v>66</v>
      </c>
      <c r="B99" s="18" t="s">
        <v>67</v>
      </c>
      <c r="C99" s="18" t="s">
        <v>16</v>
      </c>
      <c r="D99" s="18">
        <v>365.8555121</v>
      </c>
      <c r="E99" s="18">
        <v>5.3365452059237999</v>
      </c>
    </row>
    <row r="100" spans="1:5" x14ac:dyDescent="0.25">
      <c r="A100" s="18" t="s">
        <v>66</v>
      </c>
      <c r="B100" s="18" t="s">
        <v>67</v>
      </c>
      <c r="C100" s="18" t="s">
        <v>17</v>
      </c>
      <c r="D100" s="18">
        <v>209.00895349999999</v>
      </c>
      <c r="E100" s="18">
        <v>5.8433265750128696</v>
      </c>
    </row>
    <row r="101" spans="1:5" x14ac:dyDescent="0.25">
      <c r="A101" s="18" t="s">
        <v>68</v>
      </c>
      <c r="B101" s="18" t="s">
        <v>69</v>
      </c>
      <c r="C101" s="18" t="s">
        <v>16</v>
      </c>
      <c r="D101" s="18">
        <v>23703.468799900002</v>
      </c>
      <c r="E101" s="18">
        <v>5.17600667134516</v>
      </c>
    </row>
    <row r="102" spans="1:5" x14ac:dyDescent="0.25">
      <c r="A102" s="18" t="s">
        <v>68</v>
      </c>
      <c r="B102" s="18" t="s">
        <v>69</v>
      </c>
      <c r="C102" s="18" t="s">
        <v>17</v>
      </c>
      <c r="D102" s="18">
        <v>18978.074594099999</v>
      </c>
      <c r="E102" s="18">
        <v>5.2538344077546704</v>
      </c>
    </row>
    <row r="103" spans="1:5" x14ac:dyDescent="0.25">
      <c r="A103" t="s">
        <v>20</v>
      </c>
    </row>
    <row r="104" spans="1:5" x14ac:dyDescent="0.25">
      <c r="A104" t="s">
        <v>21</v>
      </c>
    </row>
    <row r="105" spans="1:5" x14ac:dyDescent="0.25">
      <c r="A105" t="s">
        <v>22</v>
      </c>
    </row>
    <row r="106" spans="1:5" x14ac:dyDescent="0.25">
      <c r="A106" t="s">
        <v>23</v>
      </c>
    </row>
    <row r="107" spans="1:5" x14ac:dyDescent="0.25">
      <c r="A107" t="s">
        <v>24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306</v>
      </c>
    </row>
    <row r="112" spans="1:5" x14ac:dyDescent="0.25">
      <c r="A112" s="5" t="s">
        <v>26</v>
      </c>
      <c r="B112" s="5" t="s">
        <v>71</v>
      </c>
      <c r="C112" s="5" t="s">
        <v>11</v>
      </c>
      <c r="D112" s="5" t="s">
        <v>302</v>
      </c>
      <c r="E112" s="5" t="s">
        <v>303</v>
      </c>
    </row>
    <row r="113" spans="1:5" x14ac:dyDescent="0.25">
      <c r="A113" s="19" t="s">
        <v>72</v>
      </c>
      <c r="B113" s="19" t="s">
        <v>73</v>
      </c>
      <c r="C113" s="19" t="s">
        <v>16</v>
      </c>
      <c r="D113" s="19">
        <v>125799.3149995</v>
      </c>
      <c r="E113" s="19">
        <v>1.4704389282699</v>
      </c>
    </row>
    <row r="114" spans="1:5" x14ac:dyDescent="0.25">
      <c r="A114" s="19" t="s">
        <v>72</v>
      </c>
      <c r="B114" s="19" t="s">
        <v>73</v>
      </c>
      <c r="C114" s="19" t="s">
        <v>17</v>
      </c>
      <c r="D114" s="19">
        <v>104289.476841</v>
      </c>
      <c r="E114" s="19">
        <v>1.6519442081323601</v>
      </c>
    </row>
    <row r="115" spans="1:5" x14ac:dyDescent="0.25">
      <c r="A115" s="19" t="s">
        <v>74</v>
      </c>
      <c r="B115" s="19" t="s">
        <v>75</v>
      </c>
      <c r="C115" s="19" t="s">
        <v>16</v>
      </c>
      <c r="D115" s="19">
        <v>43069.428617899997</v>
      </c>
      <c r="E115" s="19">
        <v>2.3226385901610902</v>
      </c>
    </row>
    <row r="116" spans="1:5" x14ac:dyDescent="0.25">
      <c r="A116" s="19" t="s">
        <v>74</v>
      </c>
      <c r="B116" s="19" t="s">
        <v>75</v>
      </c>
      <c r="C116" s="19" t="s">
        <v>17</v>
      </c>
      <c r="D116" s="19">
        <v>34952.7267163</v>
      </c>
      <c r="E116" s="19">
        <v>3.0445333677408</v>
      </c>
    </row>
    <row r="117" spans="1:5" x14ac:dyDescent="0.25">
      <c r="A117" s="19" t="s">
        <v>76</v>
      </c>
      <c r="B117" s="19" t="s">
        <v>77</v>
      </c>
      <c r="C117" s="19" t="s">
        <v>16</v>
      </c>
      <c r="D117" s="19">
        <v>20764.052723000001</v>
      </c>
      <c r="E117" s="19">
        <v>2.5461486088003098</v>
      </c>
    </row>
    <row r="118" spans="1:5" x14ac:dyDescent="0.25">
      <c r="A118" s="19" t="s">
        <v>76</v>
      </c>
      <c r="B118" s="19" t="s">
        <v>77</v>
      </c>
      <c r="C118" s="19" t="s">
        <v>17</v>
      </c>
      <c r="D118" s="19">
        <v>18300.3015959</v>
      </c>
      <c r="E118" s="19">
        <v>2.1672352017705401</v>
      </c>
    </row>
    <row r="119" spans="1:5" x14ac:dyDescent="0.25">
      <c r="A119" s="19" t="s">
        <v>78</v>
      </c>
      <c r="B119" s="19" t="s">
        <v>79</v>
      </c>
      <c r="C119" s="19" t="s">
        <v>16</v>
      </c>
      <c r="D119" s="19">
        <v>75168.381613100006</v>
      </c>
      <c r="E119" s="19">
        <v>1.7959331477809399</v>
      </c>
    </row>
    <row r="120" spans="1:5" x14ac:dyDescent="0.25">
      <c r="A120" s="19" t="s">
        <v>78</v>
      </c>
      <c r="B120" s="19" t="s">
        <v>79</v>
      </c>
      <c r="C120" s="19" t="s">
        <v>17</v>
      </c>
      <c r="D120" s="19">
        <v>60485.274321800003</v>
      </c>
      <c r="E120" s="19">
        <v>2.1563124991613498</v>
      </c>
    </row>
    <row r="121" spans="1:5" x14ac:dyDescent="0.25">
      <c r="A121" s="19" t="s">
        <v>80</v>
      </c>
      <c r="B121" s="19" t="s">
        <v>81</v>
      </c>
      <c r="C121" s="19" t="s">
        <v>16</v>
      </c>
      <c r="D121" s="19">
        <v>73338.090732800003</v>
      </c>
      <c r="E121" s="19">
        <v>2.0582428094766101</v>
      </c>
    </row>
    <row r="122" spans="1:5" x14ac:dyDescent="0.25">
      <c r="A122" s="19" t="s">
        <v>80</v>
      </c>
      <c r="B122" s="19" t="s">
        <v>81</v>
      </c>
      <c r="C122" s="19" t="s">
        <v>17</v>
      </c>
      <c r="D122" s="19">
        <v>55350.8304126</v>
      </c>
      <c r="E122" s="19">
        <v>2.17145053778578</v>
      </c>
    </row>
    <row r="123" spans="1:5" x14ac:dyDescent="0.25">
      <c r="A123" s="19" t="s">
        <v>82</v>
      </c>
      <c r="B123" s="19" t="s">
        <v>83</v>
      </c>
      <c r="C123" s="19" t="s">
        <v>16</v>
      </c>
      <c r="D123" s="19">
        <v>36208.0933706</v>
      </c>
      <c r="E123" s="19">
        <v>3.3914908078659902</v>
      </c>
    </row>
    <row r="124" spans="1:5" x14ac:dyDescent="0.25">
      <c r="A124" s="19" t="s">
        <v>82</v>
      </c>
      <c r="B124" s="19" t="s">
        <v>83</v>
      </c>
      <c r="C124" s="19" t="s">
        <v>17</v>
      </c>
      <c r="D124" s="19">
        <v>34223.762929199998</v>
      </c>
      <c r="E124" s="19">
        <v>2.9181447296049101</v>
      </c>
    </row>
    <row r="125" spans="1:5" x14ac:dyDescent="0.25">
      <c r="A125" s="19" t="s">
        <v>84</v>
      </c>
      <c r="B125" s="19" t="s">
        <v>85</v>
      </c>
      <c r="C125" s="19" t="s">
        <v>16</v>
      </c>
      <c r="D125" s="19">
        <v>121044.68182880001</v>
      </c>
      <c r="E125" s="19">
        <v>2.35051571409358</v>
      </c>
    </row>
    <row r="126" spans="1:5" x14ac:dyDescent="0.25">
      <c r="A126" s="19" t="s">
        <v>84</v>
      </c>
      <c r="B126" s="19" t="s">
        <v>85</v>
      </c>
      <c r="C126" s="19" t="s">
        <v>17</v>
      </c>
      <c r="D126" s="19">
        <v>112647.8237927</v>
      </c>
      <c r="E126" s="19">
        <v>2.0835125779467201</v>
      </c>
    </row>
    <row r="127" spans="1:5" x14ac:dyDescent="0.25">
      <c r="A127" s="19" t="s">
        <v>86</v>
      </c>
      <c r="B127" s="19" t="s">
        <v>87</v>
      </c>
      <c r="C127" s="19" t="s">
        <v>16</v>
      </c>
      <c r="D127" s="19">
        <v>187839.7203441</v>
      </c>
      <c r="E127" s="19">
        <v>1.47728255662177</v>
      </c>
    </row>
    <row r="128" spans="1:5" x14ac:dyDescent="0.25">
      <c r="A128" s="19" t="s">
        <v>86</v>
      </c>
      <c r="B128" s="19" t="s">
        <v>87</v>
      </c>
      <c r="C128" s="19" t="s">
        <v>17</v>
      </c>
      <c r="D128" s="19">
        <v>177244.125982</v>
      </c>
      <c r="E128" s="19">
        <v>1.47049335836906</v>
      </c>
    </row>
    <row r="129" spans="1:5" x14ac:dyDescent="0.25">
      <c r="A129" s="19" t="s">
        <v>88</v>
      </c>
      <c r="B129" s="19" t="s">
        <v>89</v>
      </c>
      <c r="C129" s="19" t="s">
        <v>16</v>
      </c>
      <c r="D129" s="19">
        <v>77839.427665499999</v>
      </c>
      <c r="E129" s="19">
        <v>1.72652395021456</v>
      </c>
    </row>
    <row r="130" spans="1:5" x14ac:dyDescent="0.25">
      <c r="A130" s="19" t="s">
        <v>88</v>
      </c>
      <c r="B130" s="19" t="s">
        <v>89</v>
      </c>
      <c r="C130" s="19" t="s">
        <v>17</v>
      </c>
      <c r="D130" s="19">
        <v>68937.472962700005</v>
      </c>
      <c r="E130" s="19">
        <v>1.86380496816219</v>
      </c>
    </row>
    <row r="131" spans="1:5" x14ac:dyDescent="0.25">
      <c r="A131" s="19" t="s">
        <v>90</v>
      </c>
      <c r="B131" s="19" t="s">
        <v>91</v>
      </c>
      <c r="C131" s="19" t="s">
        <v>16</v>
      </c>
      <c r="D131" s="19">
        <v>163074.5610778</v>
      </c>
      <c r="E131" s="19">
        <v>1.58460198055054</v>
      </c>
    </row>
    <row r="132" spans="1:5" x14ac:dyDescent="0.25">
      <c r="A132" s="19" t="s">
        <v>90</v>
      </c>
      <c r="B132" s="19" t="s">
        <v>91</v>
      </c>
      <c r="C132" s="19" t="s">
        <v>17</v>
      </c>
      <c r="D132" s="19">
        <v>134198.8415604</v>
      </c>
      <c r="E132" s="19">
        <v>1.71372089325622</v>
      </c>
    </row>
    <row r="133" spans="1:5" x14ac:dyDescent="0.25">
      <c r="A133" s="19" t="s">
        <v>92</v>
      </c>
      <c r="B133" s="19" t="s">
        <v>93</v>
      </c>
      <c r="C133" s="19" t="s">
        <v>16</v>
      </c>
      <c r="D133" s="19">
        <v>253937.93867130001</v>
      </c>
      <c r="E133" s="19">
        <v>1.37374081271161</v>
      </c>
    </row>
    <row r="134" spans="1:5" x14ac:dyDescent="0.25">
      <c r="A134" s="19" t="s">
        <v>92</v>
      </c>
      <c r="B134" s="19" t="s">
        <v>93</v>
      </c>
      <c r="C134" s="19" t="s">
        <v>17</v>
      </c>
      <c r="D134" s="19">
        <v>192413.84095380001</v>
      </c>
      <c r="E134" s="19">
        <v>1.64242023126056</v>
      </c>
    </row>
    <row r="135" spans="1:5" x14ac:dyDescent="0.25">
      <c r="A135" s="19" t="s">
        <v>94</v>
      </c>
      <c r="B135" s="19" t="s">
        <v>95</v>
      </c>
      <c r="C135" s="19" t="s">
        <v>16</v>
      </c>
      <c r="D135" s="19">
        <v>32154.513428999999</v>
      </c>
      <c r="E135" s="19">
        <v>2.47581315258561</v>
      </c>
    </row>
    <row r="136" spans="1:5" x14ac:dyDescent="0.25">
      <c r="A136" s="19" t="s">
        <v>94</v>
      </c>
      <c r="B136" s="19" t="s">
        <v>95</v>
      </c>
      <c r="C136" s="19" t="s">
        <v>17</v>
      </c>
      <c r="D136" s="19">
        <v>24283.039329399999</v>
      </c>
      <c r="E136" s="19">
        <v>3.02411550023495</v>
      </c>
    </row>
    <row r="137" spans="1:5" x14ac:dyDescent="0.25">
      <c r="A137" s="19" t="s">
        <v>96</v>
      </c>
      <c r="B137" s="19" t="s">
        <v>97</v>
      </c>
      <c r="C137" s="19" t="s">
        <v>16</v>
      </c>
      <c r="D137" s="19">
        <v>38541.231557200001</v>
      </c>
      <c r="E137" s="19">
        <v>1.68192151244222</v>
      </c>
    </row>
    <row r="138" spans="1:5" x14ac:dyDescent="0.25">
      <c r="A138" s="19" t="s">
        <v>96</v>
      </c>
      <c r="B138" s="19" t="s">
        <v>97</v>
      </c>
      <c r="C138" s="19" t="s">
        <v>17</v>
      </c>
      <c r="D138" s="19">
        <v>38804.887921499998</v>
      </c>
      <c r="E138" s="19">
        <v>1.9150254332624199</v>
      </c>
    </row>
    <row r="139" spans="1:5" x14ac:dyDescent="0.25">
      <c r="A139" s="19" t="s">
        <v>98</v>
      </c>
      <c r="B139" s="19" t="s">
        <v>99</v>
      </c>
      <c r="C139" s="19" t="s">
        <v>16</v>
      </c>
      <c r="D139" s="19">
        <v>16229.840707699999</v>
      </c>
      <c r="E139" s="19">
        <v>3.01965352730141</v>
      </c>
    </row>
    <row r="140" spans="1:5" x14ac:dyDescent="0.25">
      <c r="A140" s="19" t="s">
        <v>98</v>
      </c>
      <c r="B140" s="19" t="s">
        <v>99</v>
      </c>
      <c r="C140" s="19" t="s">
        <v>17</v>
      </c>
      <c r="D140" s="19">
        <v>16906.7539296</v>
      </c>
      <c r="E140" s="19">
        <v>3.2511935222940802</v>
      </c>
    </row>
    <row r="141" spans="1:5" x14ac:dyDescent="0.25">
      <c r="A141" s="19" t="s">
        <v>100</v>
      </c>
      <c r="B141" s="19" t="s">
        <v>101</v>
      </c>
      <c r="C141" s="19" t="s">
        <v>16</v>
      </c>
      <c r="D141" s="19">
        <v>14351.028283</v>
      </c>
      <c r="E141" s="19">
        <v>3.2609481053952498</v>
      </c>
    </row>
    <row r="142" spans="1:5" x14ac:dyDescent="0.25">
      <c r="A142" s="19" t="s">
        <v>100</v>
      </c>
      <c r="B142" s="19" t="s">
        <v>101</v>
      </c>
      <c r="C142" s="19" t="s">
        <v>17</v>
      </c>
      <c r="D142" s="19">
        <v>13866.622721</v>
      </c>
      <c r="E142" s="19">
        <v>3.2734324942712099</v>
      </c>
    </row>
    <row r="143" spans="1:5" x14ac:dyDescent="0.25">
      <c r="A143" s="19" t="s">
        <v>102</v>
      </c>
      <c r="B143" s="19" t="s">
        <v>103</v>
      </c>
      <c r="C143" s="19" t="s">
        <v>16</v>
      </c>
      <c r="D143" s="19">
        <v>51647.006640300002</v>
      </c>
      <c r="E143" s="19">
        <v>2.0996131952767998</v>
      </c>
    </row>
    <row r="144" spans="1:5" x14ac:dyDescent="0.25">
      <c r="A144" s="19" t="s">
        <v>102</v>
      </c>
      <c r="B144" s="19" t="s">
        <v>103</v>
      </c>
      <c r="C144" s="19" t="s">
        <v>17</v>
      </c>
      <c r="D144" s="19">
        <v>38291.230293499997</v>
      </c>
      <c r="E144" s="19">
        <v>2.6262455416449502</v>
      </c>
    </row>
    <row r="145" spans="1:5" x14ac:dyDescent="0.25">
      <c r="A145" s="19" t="s">
        <v>104</v>
      </c>
      <c r="B145" s="19" t="s">
        <v>105</v>
      </c>
      <c r="C145" s="19" t="s">
        <v>16</v>
      </c>
      <c r="D145" s="19">
        <v>4058.9933645000001</v>
      </c>
      <c r="E145" s="19">
        <v>3.6103374183781098</v>
      </c>
    </row>
    <row r="146" spans="1:5" x14ac:dyDescent="0.25">
      <c r="A146" s="19" t="s">
        <v>104</v>
      </c>
      <c r="B146" s="19" t="s">
        <v>105</v>
      </c>
      <c r="C146" s="19" t="s">
        <v>17</v>
      </c>
      <c r="D146" s="19">
        <v>3544.2018495000002</v>
      </c>
      <c r="E146" s="19">
        <v>3.89525791755444</v>
      </c>
    </row>
    <row r="147" spans="1:5" x14ac:dyDescent="0.25">
      <c r="A147" s="19" t="s">
        <v>106</v>
      </c>
      <c r="B147" s="19" t="s">
        <v>107</v>
      </c>
      <c r="C147" s="19" t="s">
        <v>16</v>
      </c>
      <c r="D147" s="19">
        <v>74728.143185699999</v>
      </c>
      <c r="E147" s="19">
        <v>1.9167399737555899</v>
      </c>
    </row>
    <row r="148" spans="1:5" x14ac:dyDescent="0.25">
      <c r="A148" s="19" t="s">
        <v>106</v>
      </c>
      <c r="B148" s="19" t="s">
        <v>107</v>
      </c>
      <c r="C148" s="19" t="s">
        <v>17</v>
      </c>
      <c r="D148" s="19">
        <v>61959.211259099997</v>
      </c>
      <c r="E148" s="19">
        <v>2.1210829157049602</v>
      </c>
    </row>
    <row r="149" spans="1:5" x14ac:dyDescent="0.25">
      <c r="A149" s="19" t="s">
        <v>108</v>
      </c>
      <c r="B149" s="19" t="s">
        <v>109</v>
      </c>
      <c r="C149" s="19" t="s">
        <v>16</v>
      </c>
      <c r="D149" s="19">
        <v>111375.4153394</v>
      </c>
      <c r="E149" s="19">
        <v>1.7348973063478801</v>
      </c>
    </row>
    <row r="150" spans="1:5" x14ac:dyDescent="0.25">
      <c r="A150" s="19" t="s">
        <v>108</v>
      </c>
      <c r="B150" s="19" t="s">
        <v>109</v>
      </c>
      <c r="C150" s="19" t="s">
        <v>17</v>
      </c>
      <c r="D150" s="19">
        <v>97326.670408299993</v>
      </c>
      <c r="E150" s="19">
        <v>2.1056819442553998</v>
      </c>
    </row>
    <row r="151" spans="1:5" x14ac:dyDescent="0.25">
      <c r="A151" s="19" t="s">
        <v>110</v>
      </c>
      <c r="B151" s="19" t="s">
        <v>111</v>
      </c>
      <c r="C151" s="19" t="s">
        <v>16</v>
      </c>
      <c r="D151" s="19">
        <v>812.08457999999996</v>
      </c>
      <c r="E151" s="19">
        <v>8.1169897058898695</v>
      </c>
    </row>
    <row r="152" spans="1:5" x14ac:dyDescent="0.25">
      <c r="A152" s="19" t="s">
        <v>110</v>
      </c>
      <c r="B152" s="19" t="s">
        <v>111</v>
      </c>
      <c r="C152" s="19" t="s">
        <v>17</v>
      </c>
      <c r="D152" s="19">
        <v>323.02919960000003</v>
      </c>
      <c r="E152" s="19">
        <v>8.1464001235395198</v>
      </c>
    </row>
    <row r="153" spans="1:5" x14ac:dyDescent="0.25">
      <c r="A153" t="s">
        <v>20</v>
      </c>
    </row>
    <row r="154" spans="1:5" x14ac:dyDescent="0.25">
      <c r="A154" t="s">
        <v>21</v>
      </c>
    </row>
    <row r="155" spans="1:5" x14ac:dyDescent="0.25">
      <c r="A155" t="s">
        <v>22</v>
      </c>
    </row>
    <row r="156" spans="1:5" x14ac:dyDescent="0.25">
      <c r="A156" t="s">
        <v>23</v>
      </c>
    </row>
    <row r="157" spans="1:5" x14ac:dyDescent="0.25">
      <c r="A157" t="s">
        <v>24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307</v>
      </c>
    </row>
    <row r="162" spans="1:5" x14ac:dyDescent="0.25">
      <c r="A162" s="5" t="s">
        <v>26</v>
      </c>
      <c r="B162" s="5" t="s">
        <v>71</v>
      </c>
      <c r="C162" s="5" t="s">
        <v>11</v>
      </c>
      <c r="D162" s="5" t="s">
        <v>302</v>
      </c>
      <c r="E162" s="5" t="s">
        <v>303</v>
      </c>
    </row>
    <row r="163" spans="1:5" x14ac:dyDescent="0.25">
      <c r="A163" s="20" t="s">
        <v>72</v>
      </c>
      <c r="B163" s="20" t="s">
        <v>73</v>
      </c>
      <c r="C163" s="20" t="s">
        <v>16</v>
      </c>
      <c r="D163" s="20">
        <v>125689.2212618</v>
      </c>
      <c r="E163" s="20">
        <v>1.4715819904448399</v>
      </c>
    </row>
    <row r="164" spans="1:5" x14ac:dyDescent="0.25">
      <c r="A164" s="20" t="s">
        <v>72</v>
      </c>
      <c r="B164" s="20" t="s">
        <v>73</v>
      </c>
      <c r="C164" s="20" t="s">
        <v>17</v>
      </c>
      <c r="D164" s="20">
        <v>104241.2866254</v>
      </c>
      <c r="E164" s="20">
        <v>1.65263361615851</v>
      </c>
    </row>
    <row r="165" spans="1:5" x14ac:dyDescent="0.25">
      <c r="A165" s="20" t="s">
        <v>74</v>
      </c>
      <c r="B165" s="20" t="s">
        <v>75</v>
      </c>
      <c r="C165" s="20" t="s">
        <v>16</v>
      </c>
      <c r="D165" s="20">
        <v>42816.353235399998</v>
      </c>
      <c r="E165" s="20">
        <v>2.3339292293309302</v>
      </c>
    </row>
    <row r="166" spans="1:5" x14ac:dyDescent="0.25">
      <c r="A166" s="20" t="s">
        <v>74</v>
      </c>
      <c r="B166" s="20" t="s">
        <v>75</v>
      </c>
      <c r="C166" s="20" t="s">
        <v>17</v>
      </c>
      <c r="D166" s="20">
        <v>34835.530733799998</v>
      </c>
      <c r="E166" s="20">
        <v>3.0534780275024498</v>
      </c>
    </row>
    <row r="167" spans="1:5" x14ac:dyDescent="0.25">
      <c r="A167" s="20" t="s">
        <v>76</v>
      </c>
      <c r="B167" s="20" t="s">
        <v>77</v>
      </c>
      <c r="C167" s="20" t="s">
        <v>16</v>
      </c>
      <c r="D167" s="20">
        <v>20547.090728200001</v>
      </c>
      <c r="E167" s="20">
        <v>2.54128707216063</v>
      </c>
    </row>
    <row r="168" spans="1:5" x14ac:dyDescent="0.25">
      <c r="A168" s="20" t="s">
        <v>76</v>
      </c>
      <c r="B168" s="20" t="s">
        <v>77</v>
      </c>
      <c r="C168" s="20" t="s">
        <v>17</v>
      </c>
      <c r="D168" s="20">
        <v>18181.505008200002</v>
      </c>
      <c r="E168" s="20">
        <v>2.1610588162044202</v>
      </c>
    </row>
    <row r="169" spans="1:5" x14ac:dyDescent="0.25">
      <c r="A169" s="20" t="s">
        <v>78</v>
      </c>
      <c r="B169" s="20" t="s">
        <v>79</v>
      </c>
      <c r="C169" s="20" t="s">
        <v>16</v>
      </c>
      <c r="D169" s="20">
        <v>75168.381613100006</v>
      </c>
      <c r="E169" s="20">
        <v>1.7959331477809399</v>
      </c>
    </row>
    <row r="170" spans="1:5" x14ac:dyDescent="0.25">
      <c r="A170" s="20" t="s">
        <v>78</v>
      </c>
      <c r="B170" s="20" t="s">
        <v>79</v>
      </c>
      <c r="C170" s="20" t="s">
        <v>17</v>
      </c>
      <c r="D170" s="20">
        <v>60485.274321800003</v>
      </c>
      <c r="E170" s="20">
        <v>2.1563124991613498</v>
      </c>
    </row>
    <row r="171" spans="1:5" x14ac:dyDescent="0.25">
      <c r="A171" s="20" t="s">
        <v>80</v>
      </c>
      <c r="B171" s="20" t="s">
        <v>81</v>
      </c>
      <c r="C171" s="20" t="s">
        <v>16</v>
      </c>
      <c r="D171" s="20">
        <v>71294.767293800003</v>
      </c>
      <c r="E171" s="20">
        <v>2.1151949197864899</v>
      </c>
    </row>
    <row r="172" spans="1:5" x14ac:dyDescent="0.25">
      <c r="A172" s="20" t="s">
        <v>80</v>
      </c>
      <c r="B172" s="20" t="s">
        <v>81</v>
      </c>
      <c r="C172" s="20" t="s">
        <v>17</v>
      </c>
      <c r="D172" s="20">
        <v>54465.343502800002</v>
      </c>
      <c r="E172" s="20">
        <v>2.20273264334821</v>
      </c>
    </row>
    <row r="173" spans="1:5" x14ac:dyDescent="0.25">
      <c r="A173" s="20" t="s">
        <v>82</v>
      </c>
      <c r="B173" s="20" t="s">
        <v>83</v>
      </c>
      <c r="C173" s="20" t="s">
        <v>16</v>
      </c>
      <c r="D173" s="20">
        <v>36208.0933706</v>
      </c>
      <c r="E173" s="20">
        <v>3.3914908078659902</v>
      </c>
    </row>
    <row r="174" spans="1:5" x14ac:dyDescent="0.25">
      <c r="A174" s="20" t="s">
        <v>82</v>
      </c>
      <c r="B174" s="20" t="s">
        <v>83</v>
      </c>
      <c r="C174" s="20" t="s">
        <v>17</v>
      </c>
      <c r="D174" s="20">
        <v>34223.762929199998</v>
      </c>
      <c r="E174" s="20">
        <v>2.9181447296049101</v>
      </c>
    </row>
    <row r="175" spans="1:5" x14ac:dyDescent="0.25">
      <c r="A175" s="20" t="s">
        <v>84</v>
      </c>
      <c r="B175" s="20" t="s">
        <v>85</v>
      </c>
      <c r="C175" s="20" t="s">
        <v>16</v>
      </c>
      <c r="D175" s="20">
        <v>121044.68182880001</v>
      </c>
      <c r="E175" s="20">
        <v>2.35051571409358</v>
      </c>
    </row>
    <row r="176" spans="1:5" x14ac:dyDescent="0.25">
      <c r="A176" s="20" t="s">
        <v>84</v>
      </c>
      <c r="B176" s="20" t="s">
        <v>85</v>
      </c>
      <c r="C176" s="20" t="s">
        <v>17</v>
      </c>
      <c r="D176" s="20">
        <v>112647.8237927</v>
      </c>
      <c r="E176" s="20">
        <v>2.0835125779467201</v>
      </c>
    </row>
    <row r="177" spans="1:5" x14ac:dyDescent="0.25">
      <c r="A177" s="20" t="s">
        <v>86</v>
      </c>
      <c r="B177" s="20" t="s">
        <v>87</v>
      </c>
      <c r="C177" s="20" t="s">
        <v>16</v>
      </c>
      <c r="D177" s="20">
        <v>187839.7203441</v>
      </c>
      <c r="E177" s="20">
        <v>1.47728255662177</v>
      </c>
    </row>
    <row r="178" spans="1:5" x14ac:dyDescent="0.25">
      <c r="A178" s="20" t="s">
        <v>86</v>
      </c>
      <c r="B178" s="20" t="s">
        <v>87</v>
      </c>
      <c r="C178" s="20" t="s">
        <v>17</v>
      </c>
      <c r="D178" s="20">
        <v>177244.125982</v>
      </c>
      <c r="E178" s="20">
        <v>1.47049335836906</v>
      </c>
    </row>
    <row r="179" spans="1:5" x14ac:dyDescent="0.25">
      <c r="A179" s="20" t="s">
        <v>88</v>
      </c>
      <c r="B179" s="20" t="s">
        <v>89</v>
      </c>
      <c r="C179" s="20" t="s">
        <v>16</v>
      </c>
      <c r="D179" s="20">
        <v>77839.427665499999</v>
      </c>
      <c r="E179" s="20">
        <v>1.72652395021456</v>
      </c>
    </row>
    <row r="180" spans="1:5" x14ac:dyDescent="0.25">
      <c r="A180" s="20" t="s">
        <v>88</v>
      </c>
      <c r="B180" s="20" t="s">
        <v>89</v>
      </c>
      <c r="C180" s="20" t="s">
        <v>17</v>
      </c>
      <c r="D180" s="20">
        <v>68937.472962700005</v>
      </c>
      <c r="E180" s="20">
        <v>1.86380496816219</v>
      </c>
    </row>
    <row r="181" spans="1:5" x14ac:dyDescent="0.25">
      <c r="A181" s="20" t="s">
        <v>90</v>
      </c>
      <c r="B181" s="20" t="s">
        <v>91</v>
      </c>
      <c r="C181" s="20" t="s">
        <v>16</v>
      </c>
      <c r="D181" s="20">
        <v>163074.5610778</v>
      </c>
      <c r="E181" s="20">
        <v>1.58460198055054</v>
      </c>
    </row>
    <row r="182" spans="1:5" x14ac:dyDescent="0.25">
      <c r="A182" s="20" t="s">
        <v>90</v>
      </c>
      <c r="B182" s="20" t="s">
        <v>91</v>
      </c>
      <c r="C182" s="20" t="s">
        <v>17</v>
      </c>
      <c r="D182" s="20">
        <v>134198.8415604</v>
      </c>
      <c r="E182" s="20">
        <v>1.71372089325622</v>
      </c>
    </row>
    <row r="183" spans="1:5" x14ac:dyDescent="0.25">
      <c r="A183" s="20" t="s">
        <v>92</v>
      </c>
      <c r="B183" s="20" t="s">
        <v>93</v>
      </c>
      <c r="C183" s="20" t="s">
        <v>16</v>
      </c>
      <c r="D183" s="20">
        <v>253023.30631119999</v>
      </c>
      <c r="E183" s="20">
        <v>1.3759662261297001</v>
      </c>
    </row>
    <row r="184" spans="1:5" x14ac:dyDescent="0.25">
      <c r="A184" s="20" t="s">
        <v>92</v>
      </c>
      <c r="B184" s="20" t="s">
        <v>93</v>
      </c>
      <c r="C184" s="20" t="s">
        <v>17</v>
      </c>
      <c r="D184" s="20">
        <v>192080.71309420001</v>
      </c>
      <c r="E184" s="20">
        <v>1.6444246254950401</v>
      </c>
    </row>
    <row r="185" spans="1:5" x14ac:dyDescent="0.25">
      <c r="A185" s="20" t="s">
        <v>94</v>
      </c>
      <c r="B185" s="20" t="s">
        <v>95</v>
      </c>
      <c r="C185" s="20" t="s">
        <v>16</v>
      </c>
      <c r="D185" s="20">
        <v>32154.513428999999</v>
      </c>
      <c r="E185" s="20">
        <v>2.47581315258561</v>
      </c>
    </row>
    <row r="186" spans="1:5" x14ac:dyDescent="0.25">
      <c r="A186" s="20" t="s">
        <v>94</v>
      </c>
      <c r="B186" s="20" t="s">
        <v>95</v>
      </c>
      <c r="C186" s="20" t="s">
        <v>17</v>
      </c>
      <c r="D186" s="20">
        <v>24283.039329399999</v>
      </c>
      <c r="E186" s="20">
        <v>3.02411550023495</v>
      </c>
    </row>
    <row r="187" spans="1:5" x14ac:dyDescent="0.25">
      <c r="A187" s="20" t="s">
        <v>96</v>
      </c>
      <c r="B187" s="20" t="s">
        <v>97</v>
      </c>
      <c r="C187" s="20" t="s">
        <v>16</v>
      </c>
      <c r="D187" s="20">
        <v>38541.231557200001</v>
      </c>
      <c r="E187" s="20">
        <v>1.68192151244222</v>
      </c>
    </row>
    <row r="188" spans="1:5" x14ac:dyDescent="0.25">
      <c r="A188" s="20" t="s">
        <v>96</v>
      </c>
      <c r="B188" s="20" t="s">
        <v>97</v>
      </c>
      <c r="C188" s="20" t="s">
        <v>17</v>
      </c>
      <c r="D188" s="20">
        <v>38804.887921499998</v>
      </c>
      <c r="E188" s="20">
        <v>1.9150254332624199</v>
      </c>
    </row>
    <row r="189" spans="1:5" x14ac:dyDescent="0.25">
      <c r="A189" s="20" t="s">
        <v>98</v>
      </c>
      <c r="B189" s="20" t="s">
        <v>99</v>
      </c>
      <c r="C189" s="20" t="s">
        <v>16</v>
      </c>
      <c r="D189" s="20">
        <v>16229.840707699999</v>
      </c>
      <c r="E189" s="20">
        <v>3.01965352730141</v>
      </c>
    </row>
    <row r="190" spans="1:5" x14ac:dyDescent="0.25">
      <c r="A190" s="20" t="s">
        <v>98</v>
      </c>
      <c r="B190" s="20" t="s">
        <v>99</v>
      </c>
      <c r="C190" s="20" t="s">
        <v>17</v>
      </c>
      <c r="D190" s="20">
        <v>16906.7539296</v>
      </c>
      <c r="E190" s="20">
        <v>3.2511935222940802</v>
      </c>
    </row>
    <row r="191" spans="1:5" x14ac:dyDescent="0.25">
      <c r="A191" s="20" t="s">
        <v>100</v>
      </c>
      <c r="B191" s="20" t="s">
        <v>101</v>
      </c>
      <c r="C191" s="20" t="s">
        <v>16</v>
      </c>
      <c r="D191" s="20">
        <v>14351.028283</v>
      </c>
      <c r="E191" s="20">
        <v>3.2609481053952498</v>
      </c>
    </row>
    <row r="192" spans="1:5" x14ac:dyDescent="0.25">
      <c r="A192" s="20" t="s">
        <v>100</v>
      </c>
      <c r="B192" s="20" t="s">
        <v>101</v>
      </c>
      <c r="C192" s="20" t="s">
        <v>17</v>
      </c>
      <c r="D192" s="20">
        <v>13866.622721</v>
      </c>
      <c r="E192" s="20">
        <v>3.2734324942712099</v>
      </c>
    </row>
    <row r="193" spans="1:5" x14ac:dyDescent="0.25">
      <c r="A193" s="20" t="s">
        <v>102</v>
      </c>
      <c r="B193" s="20" t="s">
        <v>103</v>
      </c>
      <c r="C193" s="20" t="s">
        <v>16</v>
      </c>
      <c r="D193" s="20">
        <v>51647.006640300002</v>
      </c>
      <c r="E193" s="20">
        <v>2.0996131952767998</v>
      </c>
    </row>
    <row r="194" spans="1:5" x14ac:dyDescent="0.25">
      <c r="A194" s="20" t="s">
        <v>102</v>
      </c>
      <c r="B194" s="20" t="s">
        <v>103</v>
      </c>
      <c r="C194" s="20" t="s">
        <v>17</v>
      </c>
      <c r="D194" s="20">
        <v>38291.230293499997</v>
      </c>
      <c r="E194" s="20">
        <v>2.6262455416449502</v>
      </c>
    </row>
    <row r="195" spans="1:5" x14ac:dyDescent="0.25">
      <c r="A195" s="20" t="s">
        <v>104</v>
      </c>
      <c r="B195" s="20" t="s">
        <v>105</v>
      </c>
      <c r="C195" s="20" t="s">
        <v>16</v>
      </c>
      <c r="D195" s="20">
        <v>4058.9933645000001</v>
      </c>
      <c r="E195" s="20">
        <v>3.6103374183781098</v>
      </c>
    </row>
    <row r="196" spans="1:5" x14ac:dyDescent="0.25">
      <c r="A196" s="20" t="s">
        <v>104</v>
      </c>
      <c r="B196" s="20" t="s">
        <v>105</v>
      </c>
      <c r="C196" s="20" t="s">
        <v>17</v>
      </c>
      <c r="D196" s="20">
        <v>3544.2018495000002</v>
      </c>
      <c r="E196" s="20">
        <v>3.89525791755444</v>
      </c>
    </row>
    <row r="197" spans="1:5" x14ac:dyDescent="0.25">
      <c r="A197" s="20" t="s">
        <v>106</v>
      </c>
      <c r="B197" s="20" t="s">
        <v>107</v>
      </c>
      <c r="C197" s="20" t="s">
        <v>16</v>
      </c>
      <c r="D197" s="20">
        <v>74728.143185699999</v>
      </c>
      <c r="E197" s="20">
        <v>1.9167399737555899</v>
      </c>
    </row>
    <row r="198" spans="1:5" x14ac:dyDescent="0.25">
      <c r="A198" s="20" t="s">
        <v>106</v>
      </c>
      <c r="B198" s="20" t="s">
        <v>107</v>
      </c>
      <c r="C198" s="20" t="s">
        <v>17</v>
      </c>
      <c r="D198" s="20">
        <v>61959.211259099997</v>
      </c>
      <c r="E198" s="20">
        <v>2.1210829157049602</v>
      </c>
    </row>
    <row r="199" spans="1:5" x14ac:dyDescent="0.25">
      <c r="A199" s="20" t="s">
        <v>108</v>
      </c>
      <c r="B199" s="20" t="s">
        <v>109</v>
      </c>
      <c r="C199" s="20" t="s">
        <v>16</v>
      </c>
      <c r="D199" s="20">
        <v>109311.8306176</v>
      </c>
      <c r="E199" s="20">
        <v>1.76647036873063</v>
      </c>
    </row>
    <row r="200" spans="1:5" x14ac:dyDescent="0.25">
      <c r="A200" s="20" t="s">
        <v>108</v>
      </c>
      <c r="B200" s="20" t="s">
        <v>109</v>
      </c>
      <c r="C200" s="20" t="s">
        <v>17</v>
      </c>
      <c r="D200" s="20">
        <v>96358.878067800004</v>
      </c>
      <c r="E200" s="20">
        <v>2.1255119380394301</v>
      </c>
    </row>
    <row r="201" spans="1:5" x14ac:dyDescent="0.25">
      <c r="A201" t="s">
        <v>20</v>
      </c>
    </row>
    <row r="202" spans="1:5" x14ac:dyDescent="0.25">
      <c r="A202" t="s">
        <v>21</v>
      </c>
    </row>
    <row r="203" spans="1:5" x14ac:dyDescent="0.25">
      <c r="A203" t="s">
        <v>22</v>
      </c>
    </row>
    <row r="204" spans="1:5" x14ac:dyDescent="0.25">
      <c r="A204" t="s">
        <v>23</v>
      </c>
    </row>
    <row r="205" spans="1:5" x14ac:dyDescent="0.25">
      <c r="A205" t="s">
        <v>24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308</v>
      </c>
    </row>
    <row r="210" spans="1:5" x14ac:dyDescent="0.25">
      <c r="A210" s="5" t="s">
        <v>26</v>
      </c>
      <c r="B210" s="5" t="s">
        <v>114</v>
      </c>
      <c r="C210" s="5" t="s">
        <v>11</v>
      </c>
      <c r="D210" s="5" t="s">
        <v>302</v>
      </c>
      <c r="E210" s="5" t="s">
        <v>303</v>
      </c>
    </row>
    <row r="211" spans="1:5" x14ac:dyDescent="0.25">
      <c r="A211" s="21" t="s">
        <v>88</v>
      </c>
      <c r="B211" s="21" t="s">
        <v>115</v>
      </c>
      <c r="C211" s="21" t="s">
        <v>16</v>
      </c>
      <c r="D211" s="21">
        <v>23337.254603500001</v>
      </c>
      <c r="E211" s="21">
        <v>4.2369864199734097</v>
      </c>
    </row>
    <row r="212" spans="1:5" x14ac:dyDescent="0.25">
      <c r="A212" s="21" t="s">
        <v>88</v>
      </c>
      <c r="B212" s="21" t="s">
        <v>115</v>
      </c>
      <c r="C212" s="21" t="s">
        <v>17</v>
      </c>
      <c r="D212" s="21">
        <v>21922.322026900001</v>
      </c>
      <c r="E212" s="21">
        <v>4.3577199086485603</v>
      </c>
    </row>
    <row r="213" spans="1:5" x14ac:dyDescent="0.25">
      <c r="A213" s="21" t="s">
        <v>92</v>
      </c>
      <c r="B213" s="21" t="s">
        <v>116</v>
      </c>
      <c r="C213" s="21" t="s">
        <v>16</v>
      </c>
      <c r="D213" s="21">
        <v>13922.621743899999</v>
      </c>
      <c r="E213" s="21">
        <v>3.88157721607852</v>
      </c>
    </row>
    <row r="214" spans="1:5" x14ac:dyDescent="0.25">
      <c r="A214" s="21" t="s">
        <v>92</v>
      </c>
      <c r="B214" s="21" t="s">
        <v>116</v>
      </c>
      <c r="C214" s="21" t="s">
        <v>17</v>
      </c>
      <c r="D214" s="21">
        <v>11591.3599244</v>
      </c>
      <c r="E214" s="21">
        <v>4.1755936192390104</v>
      </c>
    </row>
    <row r="215" spans="1:5" x14ac:dyDescent="0.25">
      <c r="A215" s="21" t="s">
        <v>94</v>
      </c>
      <c r="B215" s="21" t="s">
        <v>117</v>
      </c>
      <c r="C215" s="21" t="s">
        <v>16</v>
      </c>
      <c r="D215" s="21">
        <v>12911.3491866</v>
      </c>
      <c r="E215" s="21">
        <v>3.3720730512978498</v>
      </c>
    </row>
    <row r="216" spans="1:5" x14ac:dyDescent="0.25">
      <c r="A216" s="21" t="s">
        <v>94</v>
      </c>
      <c r="B216" s="21" t="s">
        <v>117</v>
      </c>
      <c r="C216" s="21" t="s">
        <v>17</v>
      </c>
      <c r="D216" s="21">
        <v>10046.2966466</v>
      </c>
      <c r="E216" s="21">
        <v>4.3970730259615802</v>
      </c>
    </row>
    <row r="217" spans="1:5" x14ac:dyDescent="0.25">
      <c r="A217" s="21" t="s">
        <v>96</v>
      </c>
      <c r="B217" s="21" t="s">
        <v>118</v>
      </c>
      <c r="C217" s="21" t="s">
        <v>16</v>
      </c>
      <c r="D217" s="21">
        <v>32953.611143599999</v>
      </c>
      <c r="E217" s="21">
        <v>3.1134294036738099</v>
      </c>
    </row>
    <row r="218" spans="1:5" x14ac:dyDescent="0.25">
      <c r="A218" s="21" t="s">
        <v>96</v>
      </c>
      <c r="B218" s="21" t="s">
        <v>118</v>
      </c>
      <c r="C218" s="21" t="s">
        <v>17</v>
      </c>
      <c r="D218" s="21">
        <v>27730.014270899999</v>
      </c>
      <c r="E218" s="21">
        <v>3.2597719775213698</v>
      </c>
    </row>
    <row r="219" spans="1:5" x14ac:dyDescent="0.25">
      <c r="A219" s="21" t="s">
        <v>98</v>
      </c>
      <c r="B219" s="21" t="s">
        <v>119</v>
      </c>
      <c r="C219" s="21" t="s">
        <v>16</v>
      </c>
      <c r="D219" s="21">
        <v>10455.4488733</v>
      </c>
      <c r="E219" s="21">
        <v>3.5342210690300702</v>
      </c>
    </row>
    <row r="220" spans="1:5" x14ac:dyDescent="0.25">
      <c r="A220" s="21" t="s">
        <v>98</v>
      </c>
      <c r="B220" s="21" t="s">
        <v>119</v>
      </c>
      <c r="C220" s="21" t="s">
        <v>17</v>
      </c>
      <c r="D220" s="21">
        <v>8139.4626982999998</v>
      </c>
      <c r="E220" s="21">
        <v>4.3837021891388197</v>
      </c>
    </row>
    <row r="221" spans="1:5" x14ac:dyDescent="0.25">
      <c r="A221" s="21" t="s">
        <v>106</v>
      </c>
      <c r="B221" s="21" t="s">
        <v>120</v>
      </c>
      <c r="C221" s="21" t="s">
        <v>16</v>
      </c>
      <c r="D221" s="21">
        <v>20140.457013399999</v>
      </c>
      <c r="E221" s="21">
        <v>3.6922920412994702</v>
      </c>
    </row>
    <row r="222" spans="1:5" x14ac:dyDescent="0.25">
      <c r="A222" s="21" t="s">
        <v>106</v>
      </c>
      <c r="B222" s="21" t="s">
        <v>120</v>
      </c>
      <c r="C222" s="21" t="s">
        <v>17</v>
      </c>
      <c r="D222" s="21">
        <v>16921.257098499998</v>
      </c>
      <c r="E222" s="21">
        <v>4.0881416514745803</v>
      </c>
    </row>
    <row r="223" spans="1:5" x14ac:dyDescent="0.25">
      <c r="A223" s="21" t="s">
        <v>108</v>
      </c>
      <c r="B223" s="21" t="s">
        <v>121</v>
      </c>
      <c r="C223" s="21" t="s">
        <v>16</v>
      </c>
      <c r="D223" s="21">
        <v>21479.656728499998</v>
      </c>
      <c r="E223" s="21">
        <v>3.4291604654625401</v>
      </c>
    </row>
    <row r="224" spans="1:5" x14ac:dyDescent="0.25">
      <c r="A224" s="21" t="s">
        <v>108</v>
      </c>
      <c r="B224" s="21" t="s">
        <v>121</v>
      </c>
      <c r="C224" s="21" t="s">
        <v>17</v>
      </c>
      <c r="D224" s="21">
        <v>20097.1154112</v>
      </c>
      <c r="E224" s="21">
        <v>3.5507080205971802</v>
      </c>
    </row>
    <row r="225" spans="1:5" x14ac:dyDescent="0.25">
      <c r="A225" s="21" t="s">
        <v>110</v>
      </c>
      <c r="B225" s="21" t="s">
        <v>122</v>
      </c>
      <c r="C225" s="21" t="s">
        <v>16</v>
      </c>
      <c r="D225" s="21">
        <v>10772.9118229</v>
      </c>
      <c r="E225" s="21">
        <v>3.41243841009622</v>
      </c>
    </row>
    <row r="226" spans="1:5" x14ac:dyDescent="0.25">
      <c r="A226" s="21" t="s">
        <v>110</v>
      </c>
      <c r="B226" s="21" t="s">
        <v>122</v>
      </c>
      <c r="C226" s="21" t="s">
        <v>17</v>
      </c>
      <c r="D226" s="21">
        <v>8514.2491922000008</v>
      </c>
      <c r="E226" s="21">
        <v>4.5868146201152902</v>
      </c>
    </row>
    <row r="227" spans="1:5" x14ac:dyDescent="0.25">
      <c r="A227" s="21" t="s">
        <v>123</v>
      </c>
      <c r="B227" s="21" t="s">
        <v>124</v>
      </c>
      <c r="C227" s="21" t="s">
        <v>16</v>
      </c>
      <c r="D227" s="21">
        <v>6288.0468792000001</v>
      </c>
      <c r="E227" s="21">
        <v>4.2816219391442099</v>
      </c>
    </row>
    <row r="228" spans="1:5" x14ac:dyDescent="0.25">
      <c r="A228" s="21" t="s">
        <v>123</v>
      </c>
      <c r="B228" s="21" t="s">
        <v>124</v>
      </c>
      <c r="C228" s="21" t="s">
        <v>17</v>
      </c>
      <c r="D228" s="21">
        <v>5377.9150105999997</v>
      </c>
      <c r="E228" s="21">
        <v>5.0082690036160402</v>
      </c>
    </row>
    <row r="229" spans="1:5" x14ac:dyDescent="0.25">
      <c r="A229" s="21" t="s">
        <v>125</v>
      </c>
      <c r="B229" s="21" t="s">
        <v>126</v>
      </c>
      <c r="C229" s="21" t="s">
        <v>16</v>
      </c>
      <c r="D229" s="21">
        <v>13879.3098933</v>
      </c>
      <c r="E229" s="21">
        <v>3.7889482152794698</v>
      </c>
    </row>
    <row r="230" spans="1:5" x14ac:dyDescent="0.25">
      <c r="A230" s="21" t="s">
        <v>125</v>
      </c>
      <c r="B230" s="21" t="s">
        <v>126</v>
      </c>
      <c r="C230" s="21" t="s">
        <v>17</v>
      </c>
      <c r="D230" s="21">
        <v>8369.9703363999997</v>
      </c>
      <c r="E230" s="21">
        <v>5.6295685182690702</v>
      </c>
    </row>
    <row r="231" spans="1:5" x14ac:dyDescent="0.25">
      <c r="A231" s="21" t="s">
        <v>127</v>
      </c>
      <c r="B231" s="21" t="s">
        <v>128</v>
      </c>
      <c r="C231" s="21" t="s">
        <v>16</v>
      </c>
      <c r="D231" s="21">
        <v>17337.502859799999</v>
      </c>
      <c r="E231" s="21">
        <v>3.6785046905187699</v>
      </c>
    </row>
    <row r="232" spans="1:5" x14ac:dyDescent="0.25">
      <c r="A232" s="21" t="s">
        <v>127</v>
      </c>
      <c r="B232" s="21" t="s">
        <v>128</v>
      </c>
      <c r="C232" s="21" t="s">
        <v>17</v>
      </c>
      <c r="D232" s="21">
        <v>13944.5490746</v>
      </c>
      <c r="E232" s="21">
        <v>4.6309747192954402</v>
      </c>
    </row>
    <row r="233" spans="1:5" x14ac:dyDescent="0.25">
      <c r="A233" s="21" t="s">
        <v>129</v>
      </c>
      <c r="B233" s="21" t="s">
        <v>130</v>
      </c>
      <c r="C233" s="21" t="s">
        <v>16</v>
      </c>
      <c r="D233" s="21">
        <v>9883.8835471000002</v>
      </c>
      <c r="E233" s="21">
        <v>3.62929862716059</v>
      </c>
    </row>
    <row r="234" spans="1:5" x14ac:dyDescent="0.25">
      <c r="A234" s="21" t="s">
        <v>129</v>
      </c>
      <c r="B234" s="21" t="s">
        <v>130</v>
      </c>
      <c r="C234" s="21" t="s">
        <v>17</v>
      </c>
      <c r="D234" s="21">
        <v>7464.8082709999999</v>
      </c>
      <c r="E234" s="21">
        <v>4.9020413025154799</v>
      </c>
    </row>
    <row r="235" spans="1:5" x14ac:dyDescent="0.25">
      <c r="A235" s="21" t="s">
        <v>131</v>
      </c>
      <c r="B235" s="21" t="s">
        <v>132</v>
      </c>
      <c r="C235" s="21" t="s">
        <v>16</v>
      </c>
      <c r="D235" s="21">
        <v>20726.708084999998</v>
      </c>
      <c r="E235" s="21">
        <v>3.0224413458043098</v>
      </c>
    </row>
    <row r="236" spans="1:5" x14ac:dyDescent="0.25">
      <c r="A236" s="21" t="s">
        <v>131</v>
      </c>
      <c r="B236" s="21" t="s">
        <v>132</v>
      </c>
      <c r="C236" s="21" t="s">
        <v>17</v>
      </c>
      <c r="D236" s="21">
        <v>16472.631276399999</v>
      </c>
      <c r="E236" s="21">
        <v>3.6242734233313301</v>
      </c>
    </row>
    <row r="237" spans="1:5" x14ac:dyDescent="0.25">
      <c r="A237" s="21" t="s">
        <v>133</v>
      </c>
      <c r="B237" s="21" t="s">
        <v>134</v>
      </c>
      <c r="C237" s="21" t="s">
        <v>16</v>
      </c>
      <c r="D237" s="21">
        <v>38998.153060500001</v>
      </c>
      <c r="E237" s="21">
        <v>3.1980125927835599</v>
      </c>
    </row>
    <row r="238" spans="1:5" x14ac:dyDescent="0.25">
      <c r="A238" s="21" t="s">
        <v>133</v>
      </c>
      <c r="B238" s="21" t="s">
        <v>134</v>
      </c>
      <c r="C238" s="21" t="s">
        <v>17</v>
      </c>
      <c r="D238" s="21">
        <v>24915.551075899999</v>
      </c>
      <c r="E238" s="21">
        <v>4.6860721163530998</v>
      </c>
    </row>
    <row r="239" spans="1:5" x14ac:dyDescent="0.25">
      <c r="A239" s="21" t="s">
        <v>135</v>
      </c>
      <c r="B239" s="21" t="s">
        <v>136</v>
      </c>
      <c r="C239" s="21" t="s">
        <v>16</v>
      </c>
      <c r="D239" s="21">
        <v>56006.613554199997</v>
      </c>
      <c r="E239" s="21">
        <v>3.7067148090043398</v>
      </c>
    </row>
    <row r="240" spans="1:5" x14ac:dyDescent="0.25">
      <c r="A240" s="21" t="s">
        <v>135</v>
      </c>
      <c r="B240" s="21" t="s">
        <v>136</v>
      </c>
      <c r="C240" s="21" t="s">
        <v>17</v>
      </c>
      <c r="D240" s="21">
        <v>43764.125309199997</v>
      </c>
      <c r="E240" s="21">
        <v>4.26738024135014</v>
      </c>
    </row>
    <row r="241" spans="1:5" x14ac:dyDescent="0.25">
      <c r="A241" s="21" t="s">
        <v>137</v>
      </c>
      <c r="B241" s="21" t="s">
        <v>138</v>
      </c>
      <c r="C241" s="21" t="s">
        <v>16</v>
      </c>
      <c r="D241" s="21">
        <v>22865.301834099999</v>
      </c>
      <c r="E241" s="21">
        <v>3.8324813781692102</v>
      </c>
    </row>
    <row r="242" spans="1:5" x14ac:dyDescent="0.25">
      <c r="A242" s="21" t="s">
        <v>137</v>
      </c>
      <c r="B242" s="21" t="s">
        <v>138</v>
      </c>
      <c r="C242" s="21" t="s">
        <v>17</v>
      </c>
      <c r="D242" s="21">
        <v>17943.4850788</v>
      </c>
      <c r="E242" s="21">
        <v>5.1316179502164196</v>
      </c>
    </row>
    <row r="243" spans="1:5" x14ac:dyDescent="0.25">
      <c r="A243" s="21" t="s">
        <v>139</v>
      </c>
      <c r="B243" s="21" t="s">
        <v>140</v>
      </c>
      <c r="C243" s="21" t="s">
        <v>16</v>
      </c>
      <c r="D243" s="21">
        <v>24978.764597099998</v>
      </c>
      <c r="E243" s="21">
        <v>3.8483755048544599</v>
      </c>
    </row>
    <row r="244" spans="1:5" x14ac:dyDescent="0.25">
      <c r="A244" s="21" t="s">
        <v>139</v>
      </c>
      <c r="B244" s="21" t="s">
        <v>140</v>
      </c>
      <c r="C244" s="21" t="s">
        <v>17</v>
      </c>
      <c r="D244" s="21">
        <v>22087.579493199999</v>
      </c>
      <c r="E244" s="21">
        <v>4.5175580294372697</v>
      </c>
    </row>
    <row r="245" spans="1:5" x14ac:dyDescent="0.25">
      <c r="A245" s="21" t="s">
        <v>141</v>
      </c>
      <c r="B245" s="21" t="s">
        <v>142</v>
      </c>
      <c r="C245" s="21" t="s">
        <v>16</v>
      </c>
      <c r="D245" s="21">
        <v>18024.284312</v>
      </c>
      <c r="E245" s="21">
        <v>3.99895723557254</v>
      </c>
    </row>
    <row r="246" spans="1:5" x14ac:dyDescent="0.25">
      <c r="A246" s="21" t="s">
        <v>141</v>
      </c>
      <c r="B246" s="21" t="s">
        <v>142</v>
      </c>
      <c r="C246" s="21" t="s">
        <v>17</v>
      </c>
      <c r="D246" s="21">
        <v>15613.5792729</v>
      </c>
      <c r="E246" s="21">
        <v>5.1372079828194899</v>
      </c>
    </row>
    <row r="247" spans="1:5" x14ac:dyDescent="0.25">
      <c r="A247" s="21" t="s">
        <v>143</v>
      </c>
      <c r="B247" s="21" t="s">
        <v>144</v>
      </c>
      <c r="C247" s="21" t="s">
        <v>16</v>
      </c>
      <c r="D247" s="21">
        <v>8929.4734380999998</v>
      </c>
      <c r="E247" s="21">
        <v>3.8195112033519498</v>
      </c>
    </row>
    <row r="248" spans="1:5" x14ac:dyDescent="0.25">
      <c r="A248" s="21" t="s">
        <v>143</v>
      </c>
      <c r="B248" s="21" t="s">
        <v>144</v>
      </c>
      <c r="C248" s="21" t="s">
        <v>17</v>
      </c>
      <c r="D248" s="21">
        <v>6768.4865309999996</v>
      </c>
      <c r="E248" s="21">
        <v>4.7374057097244897</v>
      </c>
    </row>
    <row r="249" spans="1:5" x14ac:dyDescent="0.25">
      <c r="A249" s="21" t="s">
        <v>145</v>
      </c>
      <c r="B249" s="21" t="s">
        <v>146</v>
      </c>
      <c r="C249" s="21" t="s">
        <v>16</v>
      </c>
      <c r="D249" s="21">
        <v>15434.637379899999</v>
      </c>
      <c r="E249" s="21">
        <v>3.2903108851732199</v>
      </c>
    </row>
    <row r="250" spans="1:5" x14ac:dyDescent="0.25">
      <c r="A250" s="21" t="s">
        <v>145</v>
      </c>
      <c r="B250" s="21" t="s">
        <v>146</v>
      </c>
      <c r="C250" s="21" t="s">
        <v>17</v>
      </c>
      <c r="D250" s="21">
        <v>11473.127190200001</v>
      </c>
      <c r="E250" s="21">
        <v>4.8651312369732604</v>
      </c>
    </row>
    <row r="251" spans="1:5" x14ac:dyDescent="0.25">
      <c r="A251" s="21" t="s">
        <v>147</v>
      </c>
      <c r="B251" s="21" t="s">
        <v>148</v>
      </c>
      <c r="C251" s="21" t="s">
        <v>16</v>
      </c>
      <c r="D251" s="21">
        <v>4954.6017935999998</v>
      </c>
      <c r="E251" s="21">
        <v>4.01622801699272</v>
      </c>
    </row>
    <row r="252" spans="1:5" x14ac:dyDescent="0.25">
      <c r="A252" s="21" t="s">
        <v>147</v>
      </c>
      <c r="B252" s="21" t="s">
        <v>148</v>
      </c>
      <c r="C252" s="21" t="s">
        <v>17</v>
      </c>
      <c r="D252" s="21">
        <v>4431.0951267999999</v>
      </c>
      <c r="E252" s="21">
        <v>5.1886451037936796</v>
      </c>
    </row>
    <row r="253" spans="1:5" x14ac:dyDescent="0.25">
      <c r="A253" s="21" t="s">
        <v>149</v>
      </c>
      <c r="B253" s="21" t="s">
        <v>150</v>
      </c>
      <c r="C253" s="21" t="s">
        <v>16</v>
      </c>
      <c r="D253" s="21">
        <v>9683.7095454999999</v>
      </c>
      <c r="E253" s="21">
        <v>3.4441498887367699</v>
      </c>
    </row>
    <row r="254" spans="1:5" x14ac:dyDescent="0.25">
      <c r="A254" s="21" t="s">
        <v>149</v>
      </c>
      <c r="B254" s="21" t="s">
        <v>150</v>
      </c>
      <c r="C254" s="21" t="s">
        <v>17</v>
      </c>
      <c r="D254" s="21">
        <v>8819.4254428000004</v>
      </c>
      <c r="E254" s="21">
        <v>5.0541576565069199</v>
      </c>
    </row>
    <row r="255" spans="1:5" x14ac:dyDescent="0.25">
      <c r="A255" s="21" t="s">
        <v>151</v>
      </c>
      <c r="B255" s="21" t="s">
        <v>152</v>
      </c>
      <c r="C255" s="21" t="s">
        <v>16</v>
      </c>
      <c r="D255" s="21">
        <v>8613.5703546000004</v>
      </c>
      <c r="E255" s="21">
        <v>3.9957664421758201</v>
      </c>
    </row>
    <row r="256" spans="1:5" x14ac:dyDescent="0.25">
      <c r="A256" s="21" t="s">
        <v>151</v>
      </c>
      <c r="B256" s="21" t="s">
        <v>152</v>
      </c>
      <c r="C256" s="21" t="s">
        <v>17</v>
      </c>
      <c r="D256" s="21">
        <v>9105.2031932000009</v>
      </c>
      <c r="E256" s="21">
        <v>4.21903691880759</v>
      </c>
    </row>
    <row r="257" spans="1:5" x14ac:dyDescent="0.25">
      <c r="A257" s="21" t="s">
        <v>153</v>
      </c>
      <c r="B257" s="21" t="s">
        <v>154</v>
      </c>
      <c r="C257" s="21" t="s">
        <v>16</v>
      </c>
      <c r="D257" s="21">
        <v>9396.4264894000007</v>
      </c>
      <c r="E257" s="21">
        <v>4.5077408378710899</v>
      </c>
    </row>
    <row r="258" spans="1:5" x14ac:dyDescent="0.25">
      <c r="A258" s="21" t="s">
        <v>153</v>
      </c>
      <c r="B258" s="21" t="s">
        <v>154</v>
      </c>
      <c r="C258" s="21" t="s">
        <v>17</v>
      </c>
      <c r="D258" s="21">
        <v>9435.5275942000007</v>
      </c>
      <c r="E258" s="21">
        <v>4.1479362896732903</v>
      </c>
    </row>
    <row r="259" spans="1:5" x14ac:dyDescent="0.25">
      <c r="A259" s="21" t="s">
        <v>155</v>
      </c>
      <c r="B259" s="21" t="s">
        <v>156</v>
      </c>
      <c r="C259" s="21" t="s">
        <v>16</v>
      </c>
      <c r="D259" s="21">
        <v>17740.196162299999</v>
      </c>
      <c r="E259" s="21">
        <v>4.5619904160711702</v>
      </c>
    </row>
    <row r="260" spans="1:5" x14ac:dyDescent="0.25">
      <c r="A260" s="21" t="s">
        <v>155</v>
      </c>
      <c r="B260" s="21" t="s">
        <v>156</v>
      </c>
      <c r="C260" s="21" t="s">
        <v>17</v>
      </c>
      <c r="D260" s="21">
        <v>16950.021529599999</v>
      </c>
      <c r="E260" s="21">
        <v>4.19923733356186</v>
      </c>
    </row>
    <row r="261" spans="1:5" x14ac:dyDescent="0.25">
      <c r="A261" s="21" t="s">
        <v>157</v>
      </c>
      <c r="B261" s="21" t="s">
        <v>158</v>
      </c>
      <c r="C261" s="21" t="s">
        <v>16</v>
      </c>
      <c r="D261" s="21">
        <v>22013.234841400001</v>
      </c>
      <c r="E261" s="21">
        <v>3.6561378852885902</v>
      </c>
    </row>
    <row r="262" spans="1:5" x14ac:dyDescent="0.25">
      <c r="A262" s="21" t="s">
        <v>157</v>
      </c>
      <c r="B262" s="21" t="s">
        <v>158</v>
      </c>
      <c r="C262" s="21" t="s">
        <v>17</v>
      </c>
      <c r="D262" s="21">
        <v>15056.017860100001</v>
      </c>
      <c r="E262" s="21">
        <v>5.1344708564335999</v>
      </c>
    </row>
    <row r="263" spans="1:5" x14ac:dyDescent="0.25">
      <c r="A263" s="21" t="s">
        <v>159</v>
      </c>
      <c r="B263" s="21" t="s">
        <v>160</v>
      </c>
      <c r="C263" s="21" t="s">
        <v>16</v>
      </c>
      <c r="D263" s="21">
        <v>11594.9455523</v>
      </c>
      <c r="E263" s="21">
        <v>4.04209749254386</v>
      </c>
    </row>
    <row r="264" spans="1:5" x14ac:dyDescent="0.25">
      <c r="A264" s="21" t="s">
        <v>159</v>
      </c>
      <c r="B264" s="21" t="s">
        <v>160</v>
      </c>
      <c r="C264" s="21" t="s">
        <v>17</v>
      </c>
      <c r="D264" s="21">
        <v>9215.6226243000001</v>
      </c>
      <c r="E264" s="21">
        <v>4.2246752592811596</v>
      </c>
    </row>
    <row r="265" spans="1:5" x14ac:dyDescent="0.25">
      <c r="A265" s="21" t="s">
        <v>161</v>
      </c>
      <c r="B265" s="21" t="s">
        <v>162</v>
      </c>
      <c r="C265" s="21" t="s">
        <v>16</v>
      </c>
      <c r="D265" s="21">
        <v>27833.179384999999</v>
      </c>
      <c r="E265" s="21">
        <v>4.1464183570848503</v>
      </c>
    </row>
    <row r="266" spans="1:5" x14ac:dyDescent="0.25">
      <c r="A266" s="21" t="s">
        <v>161</v>
      </c>
      <c r="B266" s="21" t="s">
        <v>162</v>
      </c>
      <c r="C266" s="21" t="s">
        <v>17</v>
      </c>
      <c r="D266" s="21">
        <v>27648.3088092</v>
      </c>
      <c r="E266" s="21">
        <v>3.4579823864125001</v>
      </c>
    </row>
    <row r="267" spans="1:5" x14ac:dyDescent="0.25">
      <c r="A267" s="21" t="s">
        <v>163</v>
      </c>
      <c r="B267" s="21" t="s">
        <v>164</v>
      </c>
      <c r="C267" s="21" t="s">
        <v>16</v>
      </c>
      <c r="D267" s="21">
        <v>14230.993915999999</v>
      </c>
      <c r="E267" s="21">
        <v>3.7208761461860198</v>
      </c>
    </row>
    <row r="268" spans="1:5" x14ac:dyDescent="0.25">
      <c r="A268" s="21" t="s">
        <v>163</v>
      </c>
      <c r="B268" s="21" t="s">
        <v>164</v>
      </c>
      <c r="C268" s="21" t="s">
        <v>17</v>
      </c>
      <c r="D268" s="21">
        <v>10997.7607009</v>
      </c>
      <c r="E268" s="21">
        <v>4.4079928215061104</v>
      </c>
    </row>
    <row r="269" spans="1:5" x14ac:dyDescent="0.25">
      <c r="A269" s="21" t="s">
        <v>165</v>
      </c>
      <c r="B269" s="21" t="s">
        <v>166</v>
      </c>
      <c r="C269" s="21" t="s">
        <v>16</v>
      </c>
      <c r="D269" s="21">
        <v>16656.564865100001</v>
      </c>
      <c r="E269" s="21">
        <v>3.7476422097261199</v>
      </c>
    </row>
    <row r="270" spans="1:5" x14ac:dyDescent="0.25">
      <c r="A270" s="21" t="s">
        <v>165</v>
      </c>
      <c r="B270" s="21" t="s">
        <v>166</v>
      </c>
      <c r="C270" s="21" t="s">
        <v>17</v>
      </c>
      <c r="D270" s="21">
        <v>14341.3162388</v>
      </c>
      <c r="E270" s="21">
        <v>3.98434029842862</v>
      </c>
    </row>
    <row r="271" spans="1:5" x14ac:dyDescent="0.25">
      <c r="A271" s="21" t="s">
        <v>167</v>
      </c>
      <c r="B271" s="21" t="s">
        <v>168</v>
      </c>
      <c r="C271" s="21" t="s">
        <v>16</v>
      </c>
      <c r="D271" s="21">
        <v>19030.618290099999</v>
      </c>
      <c r="E271" s="21">
        <v>3.15587756723427</v>
      </c>
    </row>
    <row r="272" spans="1:5" x14ac:dyDescent="0.25">
      <c r="A272" s="21" t="s">
        <v>167</v>
      </c>
      <c r="B272" s="21" t="s">
        <v>168</v>
      </c>
      <c r="C272" s="21" t="s">
        <v>17</v>
      </c>
      <c r="D272" s="21">
        <v>11859.9944572</v>
      </c>
      <c r="E272" s="21">
        <v>4.7991582431595399</v>
      </c>
    </row>
    <row r="273" spans="1:5" x14ac:dyDescent="0.25">
      <c r="A273" s="21" t="s">
        <v>169</v>
      </c>
      <c r="B273" s="21" t="s">
        <v>170</v>
      </c>
      <c r="C273" s="21" t="s">
        <v>16</v>
      </c>
      <c r="D273" s="21">
        <v>18421.781169599999</v>
      </c>
      <c r="E273" s="21">
        <v>3.6470553868656399</v>
      </c>
    </row>
    <row r="274" spans="1:5" x14ac:dyDescent="0.25">
      <c r="A274" s="21" t="s">
        <v>169</v>
      </c>
      <c r="B274" s="21" t="s">
        <v>170</v>
      </c>
      <c r="C274" s="21" t="s">
        <v>17</v>
      </c>
      <c r="D274" s="21">
        <v>15474.166287100001</v>
      </c>
      <c r="E274" s="21">
        <v>3.9518735404548999</v>
      </c>
    </row>
    <row r="275" spans="1:5" x14ac:dyDescent="0.25">
      <c r="A275" s="21" t="s">
        <v>171</v>
      </c>
      <c r="B275" s="21" t="s">
        <v>172</v>
      </c>
      <c r="C275" s="21" t="s">
        <v>16</v>
      </c>
      <c r="D275" s="21">
        <v>18813.50793</v>
      </c>
      <c r="E275" s="21">
        <v>5.1142020143619504</v>
      </c>
    </row>
    <row r="276" spans="1:5" x14ac:dyDescent="0.25">
      <c r="A276" s="21" t="s">
        <v>171</v>
      </c>
      <c r="B276" s="21" t="s">
        <v>172</v>
      </c>
      <c r="C276" s="21" t="s">
        <v>17</v>
      </c>
      <c r="D276" s="21">
        <v>29318.725971200001</v>
      </c>
      <c r="E276" s="21">
        <v>3.4725960504576401</v>
      </c>
    </row>
    <row r="277" spans="1:5" x14ac:dyDescent="0.25">
      <c r="A277" s="21" t="s">
        <v>173</v>
      </c>
      <c r="B277" s="21" t="s">
        <v>174</v>
      </c>
      <c r="C277" s="21" t="s">
        <v>16</v>
      </c>
      <c r="D277" s="21">
        <v>6642.3694303000002</v>
      </c>
      <c r="E277" s="21">
        <v>3.8162374444789502</v>
      </c>
    </row>
    <row r="278" spans="1:5" x14ac:dyDescent="0.25">
      <c r="A278" s="21" t="s">
        <v>173</v>
      </c>
      <c r="B278" s="21" t="s">
        <v>174</v>
      </c>
      <c r="C278" s="21" t="s">
        <v>17</v>
      </c>
      <c r="D278" s="21">
        <v>4849.3249359000001</v>
      </c>
      <c r="E278" s="21">
        <v>4.5979524857658998</v>
      </c>
    </row>
    <row r="279" spans="1:5" x14ac:dyDescent="0.25">
      <c r="A279" s="21" t="s">
        <v>175</v>
      </c>
      <c r="B279" s="21" t="s">
        <v>176</v>
      </c>
      <c r="C279" s="21" t="s">
        <v>16</v>
      </c>
      <c r="D279" s="21">
        <v>18101.7952902</v>
      </c>
      <c r="E279" s="21">
        <v>4.1388165925638001</v>
      </c>
    </row>
    <row r="280" spans="1:5" x14ac:dyDescent="0.25">
      <c r="A280" s="21" t="s">
        <v>175</v>
      </c>
      <c r="B280" s="21" t="s">
        <v>176</v>
      </c>
      <c r="C280" s="21" t="s">
        <v>17</v>
      </c>
      <c r="D280" s="21">
        <v>14914.5128559</v>
      </c>
      <c r="E280" s="21">
        <v>4.0320716420701102</v>
      </c>
    </row>
    <row r="281" spans="1:5" x14ac:dyDescent="0.25">
      <c r="A281" s="21" t="s">
        <v>177</v>
      </c>
      <c r="B281" s="21" t="s">
        <v>178</v>
      </c>
      <c r="C281" s="21" t="s">
        <v>16</v>
      </c>
      <c r="D281" s="21">
        <v>14678.1911929</v>
      </c>
      <c r="E281" s="21">
        <v>4.1293123862563599</v>
      </c>
    </row>
    <row r="282" spans="1:5" x14ac:dyDescent="0.25">
      <c r="A282" s="21" t="s">
        <v>177</v>
      </c>
      <c r="B282" s="21" t="s">
        <v>178</v>
      </c>
      <c r="C282" s="21" t="s">
        <v>17</v>
      </c>
      <c r="D282" s="21">
        <v>11715.568471799999</v>
      </c>
      <c r="E282" s="21">
        <v>4.5301805207079102</v>
      </c>
    </row>
    <row r="283" spans="1:5" x14ac:dyDescent="0.25">
      <c r="A283" s="21" t="s">
        <v>179</v>
      </c>
      <c r="B283" s="21" t="s">
        <v>180</v>
      </c>
      <c r="C283" s="21" t="s">
        <v>16</v>
      </c>
      <c r="D283" s="21">
        <v>3951.8740597999999</v>
      </c>
      <c r="E283" s="21">
        <v>3.7428710656198998</v>
      </c>
    </row>
    <row r="284" spans="1:5" x14ac:dyDescent="0.25">
      <c r="A284" s="21" t="s">
        <v>179</v>
      </c>
      <c r="B284" s="21" t="s">
        <v>180</v>
      </c>
      <c r="C284" s="21" t="s">
        <v>17</v>
      </c>
      <c r="D284" s="21">
        <v>2810.3605938999999</v>
      </c>
      <c r="E284" s="21">
        <v>4.6257784161456899</v>
      </c>
    </row>
    <row r="285" spans="1:5" x14ac:dyDescent="0.25">
      <c r="A285" s="21" t="s">
        <v>181</v>
      </c>
      <c r="B285" s="21" t="s">
        <v>182</v>
      </c>
      <c r="C285" s="21" t="s">
        <v>16</v>
      </c>
      <c r="D285" s="21">
        <v>9006.0961649000001</v>
      </c>
      <c r="E285" s="21">
        <v>4.3101948816534303</v>
      </c>
    </row>
    <row r="286" spans="1:5" x14ac:dyDescent="0.25">
      <c r="A286" s="21" t="s">
        <v>181</v>
      </c>
      <c r="B286" s="21" t="s">
        <v>182</v>
      </c>
      <c r="C286" s="21" t="s">
        <v>17</v>
      </c>
      <c r="D286" s="21">
        <v>9322.0836216999996</v>
      </c>
      <c r="E286" s="21">
        <v>3.70720171436108</v>
      </c>
    </row>
    <row r="287" spans="1:5" x14ac:dyDescent="0.25">
      <c r="A287" s="21" t="s">
        <v>183</v>
      </c>
      <c r="B287" s="21" t="s">
        <v>184</v>
      </c>
      <c r="C287" s="21" t="s">
        <v>16</v>
      </c>
      <c r="D287" s="21">
        <v>24142.879893699999</v>
      </c>
      <c r="E287" s="21">
        <v>3.9466806398961798</v>
      </c>
    </row>
    <row r="288" spans="1:5" x14ac:dyDescent="0.25">
      <c r="A288" s="21" t="s">
        <v>183</v>
      </c>
      <c r="B288" s="21" t="s">
        <v>184</v>
      </c>
      <c r="C288" s="21" t="s">
        <v>17</v>
      </c>
      <c r="D288" s="21">
        <v>14553.1953168</v>
      </c>
      <c r="E288" s="21">
        <v>5.5894053042816996</v>
      </c>
    </row>
    <row r="289" spans="1:5" x14ac:dyDescent="0.25">
      <c r="A289" s="21" t="s">
        <v>185</v>
      </c>
      <c r="B289" s="21" t="s">
        <v>186</v>
      </c>
      <c r="C289" s="21" t="s">
        <v>16</v>
      </c>
      <c r="D289" s="21">
        <v>14155.261419300001</v>
      </c>
      <c r="E289" s="21">
        <v>3.3644025452763802</v>
      </c>
    </row>
    <row r="290" spans="1:5" x14ac:dyDescent="0.25">
      <c r="A290" s="21" t="s">
        <v>185</v>
      </c>
      <c r="B290" s="21" t="s">
        <v>186</v>
      </c>
      <c r="C290" s="21" t="s">
        <v>17</v>
      </c>
      <c r="D290" s="21">
        <v>12314.4853482</v>
      </c>
      <c r="E290" s="21">
        <v>3.98416294265426</v>
      </c>
    </row>
    <row r="291" spans="1:5" x14ac:dyDescent="0.25">
      <c r="A291" s="21" t="s">
        <v>187</v>
      </c>
      <c r="B291" s="21" t="s">
        <v>188</v>
      </c>
      <c r="C291" s="21" t="s">
        <v>16</v>
      </c>
      <c r="D291" s="21">
        <v>22771.9881728</v>
      </c>
      <c r="E291" s="21">
        <v>4.6224772567090797</v>
      </c>
    </row>
    <row r="292" spans="1:5" x14ac:dyDescent="0.25">
      <c r="A292" s="21" t="s">
        <v>187</v>
      </c>
      <c r="B292" s="21" t="s">
        <v>188</v>
      </c>
      <c r="C292" s="21" t="s">
        <v>17</v>
      </c>
      <c r="D292" s="21">
        <v>20020.755938599999</v>
      </c>
      <c r="E292" s="21">
        <v>4.3428728799257597</v>
      </c>
    </row>
    <row r="293" spans="1:5" x14ac:dyDescent="0.25">
      <c r="A293" s="21" t="s">
        <v>189</v>
      </c>
      <c r="B293" s="21" t="s">
        <v>190</v>
      </c>
      <c r="C293" s="21" t="s">
        <v>16</v>
      </c>
      <c r="D293" s="21">
        <v>19322.424712200002</v>
      </c>
      <c r="E293" s="21">
        <v>3.31374394560773</v>
      </c>
    </row>
    <row r="294" spans="1:5" x14ac:dyDescent="0.25">
      <c r="A294" s="21" t="s">
        <v>189</v>
      </c>
      <c r="B294" s="21" t="s">
        <v>190</v>
      </c>
      <c r="C294" s="21" t="s">
        <v>17</v>
      </c>
      <c r="D294" s="21">
        <v>12828.4899396</v>
      </c>
      <c r="E294" s="21">
        <v>4.4950427932084898</v>
      </c>
    </row>
    <row r="295" spans="1:5" x14ac:dyDescent="0.25">
      <c r="A295" s="21" t="s">
        <v>191</v>
      </c>
      <c r="B295" s="21" t="s">
        <v>192</v>
      </c>
      <c r="C295" s="21" t="s">
        <v>16</v>
      </c>
      <c r="D295" s="21">
        <v>8374.9139856000002</v>
      </c>
      <c r="E295" s="21">
        <v>5.0102677186562401</v>
      </c>
    </row>
    <row r="296" spans="1:5" x14ac:dyDescent="0.25">
      <c r="A296" s="21" t="s">
        <v>191</v>
      </c>
      <c r="B296" s="21" t="s">
        <v>192</v>
      </c>
      <c r="C296" s="21" t="s">
        <v>17</v>
      </c>
      <c r="D296" s="21">
        <v>6575.4541200000003</v>
      </c>
      <c r="E296" s="21">
        <v>4.3899140550748799</v>
      </c>
    </row>
    <row r="297" spans="1:5" x14ac:dyDescent="0.25">
      <c r="A297" s="21" t="s">
        <v>193</v>
      </c>
      <c r="B297" s="21" t="s">
        <v>194</v>
      </c>
      <c r="C297" s="21" t="s">
        <v>16</v>
      </c>
      <c r="D297" s="21">
        <v>14344.4244411</v>
      </c>
      <c r="E297" s="21">
        <v>3.4433850722112802</v>
      </c>
    </row>
    <row r="298" spans="1:5" x14ac:dyDescent="0.25">
      <c r="A298" s="21" t="s">
        <v>193</v>
      </c>
      <c r="B298" s="21" t="s">
        <v>194</v>
      </c>
      <c r="C298" s="21" t="s">
        <v>17</v>
      </c>
      <c r="D298" s="21">
        <v>12769.9420899</v>
      </c>
      <c r="E298" s="21">
        <v>4.4644038702719397</v>
      </c>
    </row>
    <row r="299" spans="1:5" x14ac:dyDescent="0.25">
      <c r="A299" s="21" t="s">
        <v>195</v>
      </c>
      <c r="B299" s="21" t="s">
        <v>196</v>
      </c>
      <c r="C299" s="21" t="s">
        <v>16</v>
      </c>
      <c r="D299" s="21">
        <v>12111.1599912</v>
      </c>
      <c r="E299" s="21">
        <v>3.6762676369707101</v>
      </c>
    </row>
    <row r="300" spans="1:5" x14ac:dyDescent="0.25">
      <c r="A300" s="21" t="s">
        <v>195</v>
      </c>
      <c r="B300" s="21" t="s">
        <v>196</v>
      </c>
      <c r="C300" s="21" t="s">
        <v>17</v>
      </c>
      <c r="D300" s="21">
        <v>10285.542214499999</v>
      </c>
      <c r="E300" s="21">
        <v>4.3668991277524896</v>
      </c>
    </row>
    <row r="301" spans="1:5" x14ac:dyDescent="0.25">
      <c r="A301" s="21" t="s">
        <v>197</v>
      </c>
      <c r="B301" s="21" t="s">
        <v>198</v>
      </c>
      <c r="C301" s="21" t="s">
        <v>16</v>
      </c>
      <c r="D301" s="21">
        <v>29761.4057761</v>
      </c>
      <c r="E301" s="21">
        <v>4.09644771148103</v>
      </c>
    </row>
    <row r="302" spans="1:5" x14ac:dyDescent="0.25">
      <c r="A302" s="21" t="s">
        <v>197</v>
      </c>
      <c r="B302" s="21" t="s">
        <v>198</v>
      </c>
      <c r="C302" s="21" t="s">
        <v>17</v>
      </c>
      <c r="D302" s="21">
        <v>24482.738736800002</v>
      </c>
      <c r="E302" s="21">
        <v>5.4042179043047298</v>
      </c>
    </row>
    <row r="303" spans="1:5" x14ac:dyDescent="0.25">
      <c r="A303" s="21" t="s">
        <v>199</v>
      </c>
      <c r="B303" s="21" t="s">
        <v>200</v>
      </c>
      <c r="C303" s="21" t="s">
        <v>16</v>
      </c>
      <c r="D303" s="21">
        <v>27241.0749344</v>
      </c>
      <c r="E303" s="21">
        <v>3.8833750390980399</v>
      </c>
    </row>
    <row r="304" spans="1:5" x14ac:dyDescent="0.25">
      <c r="A304" s="21" t="s">
        <v>199</v>
      </c>
      <c r="B304" s="21" t="s">
        <v>200</v>
      </c>
      <c r="C304" s="21" t="s">
        <v>17</v>
      </c>
      <c r="D304" s="21">
        <v>25770.776874399999</v>
      </c>
      <c r="E304" s="21">
        <v>4.5538157736404896</v>
      </c>
    </row>
    <row r="305" spans="1:5" x14ac:dyDescent="0.25">
      <c r="A305" s="21" t="s">
        <v>201</v>
      </c>
      <c r="B305" s="21" t="s">
        <v>202</v>
      </c>
      <c r="C305" s="21" t="s">
        <v>16</v>
      </c>
      <c r="D305" s="21">
        <v>15295.521172500001</v>
      </c>
      <c r="E305" s="21">
        <v>4.32404962052422</v>
      </c>
    </row>
    <row r="306" spans="1:5" x14ac:dyDescent="0.25">
      <c r="A306" s="21" t="s">
        <v>201</v>
      </c>
      <c r="B306" s="21" t="s">
        <v>202</v>
      </c>
      <c r="C306" s="21" t="s">
        <v>17</v>
      </c>
      <c r="D306" s="21">
        <v>14748.449680399999</v>
      </c>
      <c r="E306" s="21">
        <v>3.7664299102357899</v>
      </c>
    </row>
    <row r="307" spans="1:5" x14ac:dyDescent="0.25">
      <c r="A307" s="21" t="s">
        <v>203</v>
      </c>
      <c r="B307" s="21" t="s">
        <v>204</v>
      </c>
      <c r="C307" s="21" t="s">
        <v>16</v>
      </c>
      <c r="D307" s="21">
        <v>52561.649444000002</v>
      </c>
      <c r="E307" s="21">
        <v>3.7827113100527199</v>
      </c>
    </row>
    <row r="308" spans="1:5" x14ac:dyDescent="0.25">
      <c r="A308" s="21" t="s">
        <v>203</v>
      </c>
      <c r="B308" s="21" t="s">
        <v>204</v>
      </c>
      <c r="C308" s="21" t="s">
        <v>17</v>
      </c>
      <c r="D308" s="21">
        <v>39096.220122899998</v>
      </c>
      <c r="E308" s="21">
        <v>4.4125211728304397</v>
      </c>
    </row>
    <row r="309" spans="1:5" x14ac:dyDescent="0.25">
      <c r="A309" s="21" t="s">
        <v>205</v>
      </c>
      <c r="B309" s="21" t="s">
        <v>206</v>
      </c>
      <c r="C309" s="21" t="s">
        <v>16</v>
      </c>
      <c r="D309" s="21">
        <v>18160.048387800001</v>
      </c>
      <c r="E309" s="21">
        <v>3.0797920745825702</v>
      </c>
    </row>
    <row r="310" spans="1:5" x14ac:dyDescent="0.25">
      <c r="A310" s="21" t="s">
        <v>205</v>
      </c>
      <c r="B310" s="21" t="s">
        <v>206</v>
      </c>
      <c r="C310" s="21" t="s">
        <v>17</v>
      </c>
      <c r="D310" s="21">
        <v>13515.919339399999</v>
      </c>
      <c r="E310" s="21">
        <v>4.4008906055106998</v>
      </c>
    </row>
    <row r="311" spans="1:5" x14ac:dyDescent="0.25">
      <c r="A311" s="21" t="s">
        <v>207</v>
      </c>
      <c r="B311" s="21" t="s">
        <v>208</v>
      </c>
      <c r="C311" s="21" t="s">
        <v>16</v>
      </c>
      <c r="D311" s="21">
        <v>32550.472018</v>
      </c>
      <c r="E311" s="21">
        <v>5.2979516889361697</v>
      </c>
    </row>
    <row r="312" spans="1:5" x14ac:dyDescent="0.25">
      <c r="A312" s="21" t="s">
        <v>207</v>
      </c>
      <c r="B312" s="21" t="s">
        <v>208</v>
      </c>
      <c r="C312" s="21" t="s">
        <v>17</v>
      </c>
      <c r="D312" s="21">
        <v>26672.159803800001</v>
      </c>
      <c r="E312" s="21">
        <v>4.6533950987199502</v>
      </c>
    </row>
    <row r="313" spans="1:5" x14ac:dyDescent="0.25">
      <c r="A313" s="21" t="s">
        <v>209</v>
      </c>
      <c r="B313" s="21" t="s">
        <v>210</v>
      </c>
      <c r="C313" s="21" t="s">
        <v>16</v>
      </c>
      <c r="D313" s="21">
        <v>25970.152992899999</v>
      </c>
      <c r="E313" s="21">
        <v>3.9330541670562802</v>
      </c>
    </row>
    <row r="314" spans="1:5" x14ac:dyDescent="0.25">
      <c r="A314" s="21" t="s">
        <v>209</v>
      </c>
      <c r="B314" s="21" t="s">
        <v>210</v>
      </c>
      <c r="C314" s="21" t="s">
        <v>17</v>
      </c>
      <c r="D314" s="21">
        <v>22250.099479600001</v>
      </c>
      <c r="E314" s="21">
        <v>4.1014351824561501</v>
      </c>
    </row>
    <row r="315" spans="1:5" x14ac:dyDescent="0.25">
      <c r="A315" s="21" t="s">
        <v>211</v>
      </c>
      <c r="B315" s="21" t="s">
        <v>212</v>
      </c>
      <c r="C315" s="21" t="s">
        <v>16</v>
      </c>
      <c r="D315" s="21">
        <v>26754.688900199999</v>
      </c>
      <c r="E315" s="21">
        <v>3.6846311529223499</v>
      </c>
    </row>
    <row r="316" spans="1:5" x14ac:dyDescent="0.25">
      <c r="A316" s="21" t="s">
        <v>211</v>
      </c>
      <c r="B316" s="21" t="s">
        <v>212</v>
      </c>
      <c r="C316" s="21" t="s">
        <v>17</v>
      </c>
      <c r="D316" s="21">
        <v>22907.9192879</v>
      </c>
      <c r="E316" s="21">
        <v>4.2829930201327997</v>
      </c>
    </row>
    <row r="317" spans="1:5" x14ac:dyDescent="0.25">
      <c r="A317" s="21" t="s">
        <v>213</v>
      </c>
      <c r="B317" s="21" t="s">
        <v>214</v>
      </c>
      <c r="C317" s="21" t="s">
        <v>16</v>
      </c>
      <c r="D317" s="21">
        <v>5855.0583987999998</v>
      </c>
      <c r="E317" s="21">
        <v>5.9278598012028496</v>
      </c>
    </row>
    <row r="318" spans="1:5" x14ac:dyDescent="0.25">
      <c r="A318" s="21" t="s">
        <v>213</v>
      </c>
      <c r="B318" s="21" t="s">
        <v>214</v>
      </c>
      <c r="C318" s="21" t="s">
        <v>17</v>
      </c>
      <c r="D318" s="21">
        <v>5701.9255558000004</v>
      </c>
      <c r="E318" s="21">
        <v>4.6085008845501898</v>
      </c>
    </row>
    <row r="319" spans="1:5" x14ac:dyDescent="0.25">
      <c r="A319" s="21" t="s">
        <v>215</v>
      </c>
      <c r="B319" s="21" t="s">
        <v>216</v>
      </c>
      <c r="C319" s="21" t="s">
        <v>16</v>
      </c>
      <c r="D319" s="21">
        <v>10677.3988503</v>
      </c>
      <c r="E319" s="21">
        <v>4.8697867727981397</v>
      </c>
    </row>
    <row r="320" spans="1:5" x14ac:dyDescent="0.25">
      <c r="A320" s="21" t="s">
        <v>215</v>
      </c>
      <c r="B320" s="21" t="s">
        <v>216</v>
      </c>
      <c r="C320" s="21" t="s">
        <v>17</v>
      </c>
      <c r="D320" s="21">
        <v>11612.335855200001</v>
      </c>
      <c r="E320" s="21">
        <v>3.9473682547020501</v>
      </c>
    </row>
    <row r="321" spans="1:5" x14ac:dyDescent="0.25">
      <c r="A321" s="21" t="s">
        <v>217</v>
      </c>
      <c r="B321" s="21" t="s">
        <v>218</v>
      </c>
      <c r="C321" s="21" t="s">
        <v>16</v>
      </c>
      <c r="D321" s="21">
        <v>5944.8470060999998</v>
      </c>
      <c r="E321" s="21">
        <v>4.1562168598795903</v>
      </c>
    </row>
    <row r="322" spans="1:5" x14ac:dyDescent="0.25">
      <c r="A322" s="21" t="s">
        <v>217</v>
      </c>
      <c r="B322" s="21" t="s">
        <v>218</v>
      </c>
      <c r="C322" s="21" t="s">
        <v>17</v>
      </c>
      <c r="D322" s="21">
        <v>4143.0462072999999</v>
      </c>
      <c r="E322" s="21">
        <v>4.8644316586587202</v>
      </c>
    </row>
    <row r="323" spans="1:5" x14ac:dyDescent="0.25">
      <c r="A323" s="21" t="s">
        <v>219</v>
      </c>
      <c r="B323" s="21" t="s">
        <v>220</v>
      </c>
      <c r="C323" s="21" t="s">
        <v>16</v>
      </c>
      <c r="D323" s="21">
        <v>19277.356909099999</v>
      </c>
      <c r="E323" s="21">
        <v>5.4491538306842102</v>
      </c>
    </row>
    <row r="324" spans="1:5" x14ac:dyDescent="0.25">
      <c r="A324" s="21" t="s">
        <v>219</v>
      </c>
      <c r="B324" s="21" t="s">
        <v>220</v>
      </c>
      <c r="C324" s="21" t="s">
        <v>17</v>
      </c>
      <c r="D324" s="21">
        <v>23391.0500889</v>
      </c>
      <c r="E324" s="21">
        <v>4.29340043790857</v>
      </c>
    </row>
    <row r="325" spans="1:5" x14ac:dyDescent="0.25">
      <c r="A325" s="21" t="s">
        <v>221</v>
      </c>
      <c r="B325" s="21" t="s">
        <v>222</v>
      </c>
      <c r="C325" s="21" t="s">
        <v>16</v>
      </c>
      <c r="D325" s="21">
        <v>11594.3303273</v>
      </c>
      <c r="E325" s="21">
        <v>3.7458899867030802</v>
      </c>
    </row>
    <row r="326" spans="1:5" x14ac:dyDescent="0.25">
      <c r="A326" s="21" t="s">
        <v>221</v>
      </c>
      <c r="B326" s="21" t="s">
        <v>222</v>
      </c>
      <c r="C326" s="21" t="s">
        <v>17</v>
      </c>
      <c r="D326" s="21">
        <v>7601.7571197999996</v>
      </c>
      <c r="E326" s="21">
        <v>4.7722029680118601</v>
      </c>
    </row>
    <row r="327" spans="1:5" x14ac:dyDescent="0.25">
      <c r="A327" s="21" t="s">
        <v>223</v>
      </c>
      <c r="B327" s="21" t="s">
        <v>224</v>
      </c>
      <c r="C327" s="21" t="s">
        <v>16</v>
      </c>
      <c r="D327" s="21">
        <v>10858.5536593</v>
      </c>
      <c r="E327" s="21">
        <v>5.5840250504858702</v>
      </c>
    </row>
    <row r="328" spans="1:5" x14ac:dyDescent="0.25">
      <c r="A328" s="21" t="s">
        <v>223</v>
      </c>
      <c r="B328" s="21" t="s">
        <v>224</v>
      </c>
      <c r="C328" s="21" t="s">
        <v>17</v>
      </c>
      <c r="D328" s="21">
        <v>10508.965601800001</v>
      </c>
      <c r="E328" s="21">
        <v>4.6114278875411996</v>
      </c>
    </row>
    <row r="329" spans="1:5" x14ac:dyDescent="0.25">
      <c r="A329" s="21" t="s">
        <v>225</v>
      </c>
      <c r="B329" s="21" t="s">
        <v>226</v>
      </c>
      <c r="C329" s="21" t="s">
        <v>16</v>
      </c>
      <c r="D329" s="21">
        <v>22455.8677002</v>
      </c>
      <c r="E329" s="21">
        <v>4.6297768857359696</v>
      </c>
    </row>
    <row r="330" spans="1:5" x14ac:dyDescent="0.25">
      <c r="A330" s="21" t="s">
        <v>225</v>
      </c>
      <c r="B330" s="21" t="s">
        <v>226</v>
      </c>
      <c r="C330" s="21" t="s">
        <v>17</v>
      </c>
      <c r="D330" s="21">
        <v>22695.7630426</v>
      </c>
      <c r="E330" s="21">
        <v>4.9861935022755803</v>
      </c>
    </row>
    <row r="331" spans="1:5" x14ac:dyDescent="0.25">
      <c r="A331" s="21" t="s">
        <v>227</v>
      </c>
      <c r="B331" s="21" t="s">
        <v>228</v>
      </c>
      <c r="C331" s="21" t="s">
        <v>16</v>
      </c>
      <c r="D331" s="21">
        <v>4633.9519780000001</v>
      </c>
      <c r="E331" s="21">
        <v>5.43645791351359</v>
      </c>
    </row>
    <row r="332" spans="1:5" x14ac:dyDescent="0.25">
      <c r="A332" s="21" t="s">
        <v>227</v>
      </c>
      <c r="B332" s="21" t="s">
        <v>228</v>
      </c>
      <c r="C332" s="21" t="s">
        <v>17</v>
      </c>
      <c r="D332" s="21">
        <v>4649.4421210999999</v>
      </c>
      <c r="E332" s="21">
        <v>4.5379421581238404</v>
      </c>
    </row>
    <row r="333" spans="1:5" x14ac:dyDescent="0.25">
      <c r="A333" s="21" t="s">
        <v>229</v>
      </c>
      <c r="B333" s="21" t="s">
        <v>230</v>
      </c>
      <c r="C333" s="21" t="s">
        <v>16</v>
      </c>
      <c r="D333" s="21">
        <v>33888.2598</v>
      </c>
      <c r="E333" s="21">
        <v>4.5952898975640197</v>
      </c>
    </row>
    <row r="334" spans="1:5" x14ac:dyDescent="0.25">
      <c r="A334" s="21" t="s">
        <v>229</v>
      </c>
      <c r="B334" s="21" t="s">
        <v>230</v>
      </c>
      <c r="C334" s="21" t="s">
        <v>17</v>
      </c>
      <c r="D334" s="21">
        <v>29065.660182700001</v>
      </c>
      <c r="E334" s="21">
        <v>4.3850215925305998</v>
      </c>
    </row>
    <row r="335" spans="1:5" x14ac:dyDescent="0.25">
      <c r="A335" s="21" t="s">
        <v>231</v>
      </c>
      <c r="B335" s="21" t="s">
        <v>232</v>
      </c>
      <c r="C335" s="21" t="s">
        <v>16</v>
      </c>
      <c r="D335" s="21">
        <v>40532.798446399996</v>
      </c>
      <c r="E335" s="21">
        <v>4.7471069980836402</v>
      </c>
    </row>
    <row r="336" spans="1:5" x14ac:dyDescent="0.25">
      <c r="A336" s="21" t="s">
        <v>231</v>
      </c>
      <c r="B336" s="21" t="s">
        <v>232</v>
      </c>
      <c r="C336" s="21" t="s">
        <v>17</v>
      </c>
      <c r="D336" s="21">
        <v>38294.234963000003</v>
      </c>
      <c r="E336" s="21">
        <v>4.1571891782153898</v>
      </c>
    </row>
    <row r="337" spans="1:5" x14ac:dyDescent="0.25">
      <c r="A337" s="21" t="s">
        <v>233</v>
      </c>
      <c r="B337" s="21" t="s">
        <v>234</v>
      </c>
      <c r="C337" s="21" t="s">
        <v>16</v>
      </c>
      <c r="D337" s="21">
        <v>23040.1457711</v>
      </c>
      <c r="E337" s="21">
        <v>5.0467884940717296</v>
      </c>
    </row>
    <row r="338" spans="1:5" x14ac:dyDescent="0.25">
      <c r="A338" s="21" t="s">
        <v>233</v>
      </c>
      <c r="B338" s="21" t="s">
        <v>234</v>
      </c>
      <c r="C338" s="21" t="s">
        <v>17</v>
      </c>
      <c r="D338" s="21">
        <v>22719.174039000001</v>
      </c>
      <c r="E338" s="21">
        <v>4.2365366604986301</v>
      </c>
    </row>
    <row r="339" spans="1:5" x14ac:dyDescent="0.25">
      <c r="A339" s="21" t="s">
        <v>235</v>
      </c>
      <c r="B339" s="21" t="s">
        <v>236</v>
      </c>
      <c r="C339" s="21" t="s">
        <v>16</v>
      </c>
      <c r="D339" s="21">
        <v>16941.108380999998</v>
      </c>
      <c r="E339" s="21">
        <v>4.3828783110510496</v>
      </c>
    </row>
    <row r="340" spans="1:5" x14ac:dyDescent="0.25">
      <c r="A340" s="21" t="s">
        <v>235</v>
      </c>
      <c r="B340" s="21" t="s">
        <v>236</v>
      </c>
      <c r="C340" s="21" t="s">
        <v>17</v>
      </c>
      <c r="D340" s="21">
        <v>17719.429672099999</v>
      </c>
      <c r="E340" s="21">
        <v>3.4496388583561899</v>
      </c>
    </row>
    <row r="341" spans="1:5" x14ac:dyDescent="0.25">
      <c r="A341" s="21" t="s">
        <v>237</v>
      </c>
      <c r="B341" s="21" t="s">
        <v>238</v>
      </c>
      <c r="C341" s="21" t="s">
        <v>16</v>
      </c>
      <c r="D341" s="21">
        <v>3404.2783998999998</v>
      </c>
      <c r="E341" s="21">
        <v>3.9009900607635002</v>
      </c>
    </row>
    <row r="342" spans="1:5" x14ac:dyDescent="0.25">
      <c r="A342" s="21" t="s">
        <v>237</v>
      </c>
      <c r="B342" s="21" t="s">
        <v>238</v>
      </c>
      <c r="C342" s="21" t="s">
        <v>17</v>
      </c>
      <c r="D342" s="21">
        <v>2342.2092152999999</v>
      </c>
      <c r="E342" s="21">
        <v>4.8948176914200303</v>
      </c>
    </row>
    <row r="343" spans="1:5" x14ac:dyDescent="0.25">
      <c r="A343" s="21" t="s">
        <v>239</v>
      </c>
      <c r="B343" s="21" t="s">
        <v>240</v>
      </c>
      <c r="C343" s="21" t="s">
        <v>16</v>
      </c>
      <c r="D343" s="21">
        <v>2403.6012016</v>
      </c>
      <c r="E343" s="21">
        <v>5.0477383646826297</v>
      </c>
    </row>
    <row r="344" spans="1:5" x14ac:dyDescent="0.25">
      <c r="A344" s="21" t="s">
        <v>239</v>
      </c>
      <c r="B344" s="21" t="s">
        <v>240</v>
      </c>
      <c r="C344" s="21" t="s">
        <v>17</v>
      </c>
      <c r="D344" s="21">
        <v>2492.1753236999998</v>
      </c>
      <c r="E344" s="21">
        <v>4.8948613779291197</v>
      </c>
    </row>
    <row r="345" spans="1:5" x14ac:dyDescent="0.25">
      <c r="A345" s="21" t="s">
        <v>241</v>
      </c>
      <c r="B345" s="21" t="s">
        <v>242</v>
      </c>
      <c r="C345" s="21" t="s">
        <v>16</v>
      </c>
      <c r="D345" s="21">
        <v>4058.9933645000001</v>
      </c>
      <c r="E345" s="21">
        <v>3.6103374183781098</v>
      </c>
    </row>
    <row r="346" spans="1:5" x14ac:dyDescent="0.25">
      <c r="A346" s="21" t="s">
        <v>241</v>
      </c>
      <c r="B346" s="21" t="s">
        <v>242</v>
      </c>
      <c r="C346" s="21" t="s">
        <v>17</v>
      </c>
      <c r="D346" s="21">
        <v>3544.2018495000002</v>
      </c>
      <c r="E346" s="21">
        <v>3.89525791755444</v>
      </c>
    </row>
    <row r="347" spans="1:5" x14ac:dyDescent="0.25">
      <c r="A347" s="21" t="s">
        <v>243</v>
      </c>
      <c r="B347" s="21" t="s">
        <v>244</v>
      </c>
      <c r="C347" s="21" t="s">
        <v>16</v>
      </c>
      <c r="D347" s="21">
        <v>4275.6884763999997</v>
      </c>
      <c r="E347" s="21">
        <v>3.8581064772287998</v>
      </c>
    </row>
    <row r="348" spans="1:5" x14ac:dyDescent="0.25">
      <c r="A348" s="21" t="s">
        <v>243</v>
      </c>
      <c r="B348" s="21" t="s">
        <v>244</v>
      </c>
      <c r="C348" s="21" t="s">
        <v>17</v>
      </c>
      <c r="D348" s="21">
        <v>3331.945123</v>
      </c>
      <c r="E348" s="21">
        <v>3.8930554154512098</v>
      </c>
    </row>
    <row r="349" spans="1:5" x14ac:dyDescent="0.25">
      <c r="A349" s="21" t="s">
        <v>245</v>
      </c>
      <c r="B349" s="21" t="s">
        <v>246</v>
      </c>
      <c r="C349" s="21" t="s">
        <v>16</v>
      </c>
      <c r="D349" s="21">
        <v>6632.5620097000001</v>
      </c>
      <c r="E349" s="21">
        <v>5.7411963856356598</v>
      </c>
    </row>
    <row r="350" spans="1:5" x14ac:dyDescent="0.25">
      <c r="A350" s="21" t="s">
        <v>245</v>
      </c>
      <c r="B350" s="21" t="s">
        <v>246</v>
      </c>
      <c r="C350" s="21" t="s">
        <v>17</v>
      </c>
      <c r="D350" s="21">
        <v>7122.8812464000002</v>
      </c>
      <c r="E350" s="21">
        <v>3.9249370400569501</v>
      </c>
    </row>
    <row r="351" spans="1:5" x14ac:dyDescent="0.25">
      <c r="A351" s="21" t="s">
        <v>247</v>
      </c>
      <c r="B351" s="21" t="s">
        <v>248</v>
      </c>
      <c r="C351" s="21" t="s">
        <v>16</v>
      </c>
      <c r="D351" s="21">
        <v>10289.200086000001</v>
      </c>
      <c r="E351" s="21">
        <v>4.3780827649893803</v>
      </c>
    </row>
    <row r="352" spans="1:5" x14ac:dyDescent="0.25">
      <c r="A352" s="21" t="s">
        <v>247</v>
      </c>
      <c r="B352" s="21" t="s">
        <v>248</v>
      </c>
      <c r="C352" s="21" t="s">
        <v>17</v>
      </c>
      <c r="D352" s="21">
        <v>7720.6631125000004</v>
      </c>
      <c r="E352" s="21">
        <v>4.4482390021796698</v>
      </c>
    </row>
    <row r="353" spans="1:5" x14ac:dyDescent="0.25">
      <c r="A353" s="21" t="s">
        <v>249</v>
      </c>
      <c r="B353" s="21" t="s">
        <v>250</v>
      </c>
      <c r="C353" s="21" t="s">
        <v>16</v>
      </c>
      <c r="D353" s="21">
        <v>9171.8367378000003</v>
      </c>
      <c r="E353" s="21">
        <v>3.3045112890323698</v>
      </c>
    </row>
    <row r="354" spans="1:5" x14ac:dyDescent="0.25">
      <c r="A354" s="21" t="s">
        <v>249</v>
      </c>
      <c r="B354" s="21" t="s">
        <v>250</v>
      </c>
      <c r="C354" s="21" t="s">
        <v>17</v>
      </c>
      <c r="D354" s="21">
        <v>10530.5688931</v>
      </c>
      <c r="E354" s="21">
        <v>3.08644595544683</v>
      </c>
    </row>
    <row r="355" spans="1:5" x14ac:dyDescent="0.25">
      <c r="A355" s="21" t="s">
        <v>251</v>
      </c>
      <c r="B355" s="21" t="s">
        <v>252</v>
      </c>
      <c r="C355" s="21" t="s">
        <v>16</v>
      </c>
      <c r="D355" s="21">
        <v>7191.3808730999999</v>
      </c>
      <c r="E355" s="21">
        <v>3.5713084923265401</v>
      </c>
    </row>
    <row r="356" spans="1:5" x14ac:dyDescent="0.25">
      <c r="A356" s="21" t="s">
        <v>251</v>
      </c>
      <c r="B356" s="21" t="s">
        <v>252</v>
      </c>
      <c r="C356" s="21" t="s">
        <v>17</v>
      </c>
      <c r="D356" s="21">
        <v>8386.5439170000009</v>
      </c>
      <c r="E356" s="21">
        <v>3.0486874660947798</v>
      </c>
    </row>
    <row r="357" spans="1:5" x14ac:dyDescent="0.25">
      <c r="A357" s="21" t="s">
        <v>253</v>
      </c>
      <c r="B357" s="21" t="s">
        <v>254</v>
      </c>
      <c r="C357" s="21" t="s">
        <v>16</v>
      </c>
      <c r="D357" s="21">
        <v>7616.2703530999997</v>
      </c>
      <c r="E357" s="21">
        <v>4.5808591708530804</v>
      </c>
    </row>
    <row r="358" spans="1:5" x14ac:dyDescent="0.25">
      <c r="A358" s="21" t="s">
        <v>253</v>
      </c>
      <c r="B358" s="21" t="s">
        <v>254</v>
      </c>
      <c r="C358" s="21" t="s">
        <v>17</v>
      </c>
      <c r="D358" s="21">
        <v>7801.5507363999996</v>
      </c>
      <c r="E358" s="21">
        <v>5.0393653270877596</v>
      </c>
    </row>
    <row r="359" spans="1:5" x14ac:dyDescent="0.25">
      <c r="A359" s="21" t="s">
        <v>255</v>
      </c>
      <c r="B359" s="21" t="s">
        <v>256</v>
      </c>
      <c r="C359" s="21" t="s">
        <v>16</v>
      </c>
      <c r="D359" s="21">
        <v>6789.9151850999997</v>
      </c>
      <c r="E359" s="21">
        <v>4.1567646360303003</v>
      </c>
    </row>
    <row r="360" spans="1:5" x14ac:dyDescent="0.25">
      <c r="A360" s="21" t="s">
        <v>255</v>
      </c>
      <c r="B360" s="21" t="s">
        <v>256</v>
      </c>
      <c r="C360" s="21" t="s">
        <v>17</v>
      </c>
      <c r="D360" s="21">
        <v>6692.3546447999997</v>
      </c>
      <c r="E360" s="21">
        <v>3.7716882309848798</v>
      </c>
    </row>
    <row r="361" spans="1:5" x14ac:dyDescent="0.25">
      <c r="A361" s="21" t="s">
        <v>257</v>
      </c>
      <c r="B361" s="21" t="s">
        <v>258</v>
      </c>
      <c r="C361" s="21" t="s">
        <v>16</v>
      </c>
      <c r="D361" s="21">
        <v>5678.6793193000003</v>
      </c>
      <c r="E361" s="21">
        <v>4.1787709594967</v>
      </c>
    </row>
    <row r="362" spans="1:5" x14ac:dyDescent="0.25">
      <c r="A362" s="21" t="s">
        <v>257</v>
      </c>
      <c r="B362" s="21" t="s">
        <v>258</v>
      </c>
      <c r="C362" s="21" t="s">
        <v>17</v>
      </c>
      <c r="D362" s="21">
        <v>5185.963624</v>
      </c>
      <c r="E362" s="21">
        <v>4.7671939140508597</v>
      </c>
    </row>
    <row r="363" spans="1:5" x14ac:dyDescent="0.25">
      <c r="A363" s="21" t="s">
        <v>259</v>
      </c>
      <c r="B363" s="21" t="s">
        <v>260</v>
      </c>
      <c r="C363" s="21" t="s">
        <v>16</v>
      </c>
      <c r="D363" s="21">
        <v>10706.7583368</v>
      </c>
      <c r="E363" s="21">
        <v>3.45063242012698</v>
      </c>
    </row>
    <row r="364" spans="1:5" x14ac:dyDescent="0.25">
      <c r="A364" s="21" t="s">
        <v>259</v>
      </c>
      <c r="B364" s="21" t="s">
        <v>260</v>
      </c>
      <c r="C364" s="21" t="s">
        <v>17</v>
      </c>
      <c r="D364" s="21">
        <v>8391.3948848</v>
      </c>
      <c r="E364" s="21">
        <v>4.3732234738282196</v>
      </c>
    </row>
    <row r="365" spans="1:5" x14ac:dyDescent="0.25">
      <c r="A365" s="21" t="s">
        <v>261</v>
      </c>
      <c r="B365" s="21" t="s">
        <v>262</v>
      </c>
      <c r="C365" s="21" t="s">
        <v>16</v>
      </c>
      <c r="D365" s="21">
        <v>10702.2401539</v>
      </c>
      <c r="E365" s="21">
        <v>3.9727576227486301</v>
      </c>
    </row>
    <row r="366" spans="1:5" x14ac:dyDescent="0.25">
      <c r="A366" s="21" t="s">
        <v>261</v>
      </c>
      <c r="B366" s="21" t="s">
        <v>262</v>
      </c>
      <c r="C366" s="21" t="s">
        <v>17</v>
      </c>
      <c r="D366" s="21">
        <v>9257.7261885999997</v>
      </c>
      <c r="E366" s="21">
        <v>4.4383768599279003</v>
      </c>
    </row>
    <row r="367" spans="1:5" x14ac:dyDescent="0.25">
      <c r="A367" s="21" t="s">
        <v>263</v>
      </c>
      <c r="B367" s="21" t="s">
        <v>264</v>
      </c>
      <c r="C367" s="21" t="s">
        <v>16</v>
      </c>
      <c r="D367" s="21">
        <v>9602.9751096</v>
      </c>
      <c r="E367" s="21">
        <v>3.1926225965186501</v>
      </c>
    </row>
    <row r="368" spans="1:5" x14ac:dyDescent="0.25">
      <c r="A368" s="21" t="s">
        <v>263</v>
      </c>
      <c r="B368" s="21" t="s">
        <v>264</v>
      </c>
      <c r="C368" s="21" t="s">
        <v>17</v>
      </c>
      <c r="D368" s="21">
        <v>7790.7634411999998</v>
      </c>
      <c r="E368" s="21">
        <v>3.7786334161656199</v>
      </c>
    </row>
    <row r="369" spans="1:5" x14ac:dyDescent="0.25">
      <c r="A369" s="21" t="s">
        <v>265</v>
      </c>
      <c r="B369" s="21" t="s">
        <v>266</v>
      </c>
      <c r="C369" s="21" t="s">
        <v>16</v>
      </c>
      <c r="D369" s="21">
        <v>2695.6748668999999</v>
      </c>
      <c r="E369" s="21">
        <v>3.65073537520481</v>
      </c>
    </row>
    <row r="370" spans="1:5" x14ac:dyDescent="0.25">
      <c r="A370" s="21" t="s">
        <v>265</v>
      </c>
      <c r="B370" s="21" t="s">
        <v>266</v>
      </c>
      <c r="C370" s="21" t="s">
        <v>17</v>
      </c>
      <c r="D370" s="21">
        <v>1926.1660139999999</v>
      </c>
      <c r="E370" s="21">
        <v>4.6899530865019203</v>
      </c>
    </row>
    <row r="371" spans="1:5" x14ac:dyDescent="0.25">
      <c r="A371" s="21" t="s">
        <v>267</v>
      </c>
      <c r="B371" s="21" t="s">
        <v>268</v>
      </c>
      <c r="C371" s="21" t="s">
        <v>16</v>
      </c>
      <c r="D371" s="21">
        <v>40152.340509299996</v>
      </c>
      <c r="E371" s="21">
        <v>4.0980657440812998</v>
      </c>
    </row>
    <row r="372" spans="1:5" x14ac:dyDescent="0.25">
      <c r="A372" s="21" t="s">
        <v>267</v>
      </c>
      <c r="B372" s="21" t="s">
        <v>268</v>
      </c>
      <c r="C372" s="21" t="s">
        <v>17</v>
      </c>
      <c r="D372" s="21">
        <v>33259.898846199998</v>
      </c>
      <c r="E372" s="21">
        <v>4.24279378650788</v>
      </c>
    </row>
    <row r="373" spans="1:5" x14ac:dyDescent="0.25">
      <c r="A373" s="21" t="s">
        <v>269</v>
      </c>
      <c r="B373" s="21" t="s">
        <v>270</v>
      </c>
      <c r="C373" s="21" t="s">
        <v>16</v>
      </c>
      <c r="D373" s="21">
        <v>24333.6068576</v>
      </c>
      <c r="E373" s="21">
        <v>3.3553102072691501</v>
      </c>
    </row>
    <row r="374" spans="1:5" x14ac:dyDescent="0.25">
      <c r="A374" s="21" t="s">
        <v>269</v>
      </c>
      <c r="B374" s="21" t="s">
        <v>270</v>
      </c>
      <c r="C374" s="21" t="s">
        <v>17</v>
      </c>
      <c r="D374" s="21">
        <v>18703.809473099998</v>
      </c>
      <c r="E374" s="21">
        <v>4.0755496751900502</v>
      </c>
    </row>
    <row r="375" spans="1:5" x14ac:dyDescent="0.25">
      <c r="A375" s="21" t="s">
        <v>271</v>
      </c>
      <c r="B375" s="21" t="s">
        <v>272</v>
      </c>
      <c r="C375" s="21" t="s">
        <v>16</v>
      </c>
      <c r="D375" s="21">
        <v>7775.3288533000004</v>
      </c>
      <c r="E375" s="21">
        <v>4.1864089471431303</v>
      </c>
    </row>
    <row r="376" spans="1:5" x14ac:dyDescent="0.25">
      <c r="A376" s="21" t="s">
        <v>271</v>
      </c>
      <c r="B376" s="21" t="s">
        <v>272</v>
      </c>
      <c r="C376" s="21" t="s">
        <v>17</v>
      </c>
      <c r="D376" s="21">
        <v>6108.0215852000001</v>
      </c>
      <c r="E376" s="21">
        <v>5.1843617213572299</v>
      </c>
    </row>
    <row r="377" spans="1:5" x14ac:dyDescent="0.25">
      <c r="A377" s="21" t="s">
        <v>273</v>
      </c>
      <c r="B377" s="21" t="s">
        <v>274</v>
      </c>
      <c r="C377" s="21" t="s">
        <v>16</v>
      </c>
      <c r="D377" s="21">
        <v>11963.1683875</v>
      </c>
      <c r="E377" s="21">
        <v>4.26155113007328</v>
      </c>
    </row>
    <row r="378" spans="1:5" x14ac:dyDescent="0.25">
      <c r="A378" s="21" t="s">
        <v>273</v>
      </c>
      <c r="B378" s="21" t="s">
        <v>274</v>
      </c>
      <c r="C378" s="21" t="s">
        <v>17</v>
      </c>
      <c r="D378" s="21">
        <v>8992.8672022999999</v>
      </c>
      <c r="E378" s="21">
        <v>5.4084308554524201</v>
      </c>
    </row>
    <row r="379" spans="1:5" x14ac:dyDescent="0.25">
      <c r="A379" s="21" t="s">
        <v>275</v>
      </c>
      <c r="B379" s="21" t="s">
        <v>276</v>
      </c>
      <c r="C379" s="21" t="s">
        <v>16</v>
      </c>
      <c r="D379" s="21">
        <v>15577.266463800001</v>
      </c>
      <c r="E379" s="21">
        <v>3.8429000575374501</v>
      </c>
    </row>
    <row r="380" spans="1:5" x14ac:dyDescent="0.25">
      <c r="A380" s="21" t="s">
        <v>275</v>
      </c>
      <c r="B380" s="21" t="s">
        <v>276</v>
      </c>
      <c r="C380" s="21" t="s">
        <v>17</v>
      </c>
      <c r="D380" s="21">
        <v>11184.4612063</v>
      </c>
      <c r="E380" s="21">
        <v>5.2802869306109201</v>
      </c>
    </row>
    <row r="381" spans="1:5" x14ac:dyDescent="0.25">
      <c r="A381" s="21" t="s">
        <v>277</v>
      </c>
      <c r="B381" s="21" t="s">
        <v>278</v>
      </c>
      <c r="C381" s="21" t="s">
        <v>16</v>
      </c>
      <c r="D381" s="21">
        <v>9709.4194418999996</v>
      </c>
      <c r="E381" s="21">
        <v>3.6619070833067502</v>
      </c>
    </row>
    <row r="382" spans="1:5" x14ac:dyDescent="0.25">
      <c r="A382" s="21" t="s">
        <v>277</v>
      </c>
      <c r="B382" s="21" t="s">
        <v>278</v>
      </c>
      <c r="C382" s="21" t="s">
        <v>17</v>
      </c>
      <c r="D382" s="21">
        <v>8009.4568425999996</v>
      </c>
      <c r="E382" s="21">
        <v>6.3218842645680402</v>
      </c>
    </row>
    <row r="383" spans="1:5" x14ac:dyDescent="0.25">
      <c r="A383" s="21" t="s">
        <v>279</v>
      </c>
      <c r="B383" s="21" t="s">
        <v>280</v>
      </c>
      <c r="C383" s="21" t="s">
        <v>16</v>
      </c>
      <c r="D383" s="21">
        <v>3807.8323306000002</v>
      </c>
      <c r="E383" s="21">
        <v>4.4013855330555698</v>
      </c>
    </row>
    <row r="384" spans="1:5" x14ac:dyDescent="0.25">
      <c r="A384" s="21" t="s">
        <v>279</v>
      </c>
      <c r="B384" s="21" t="s">
        <v>280</v>
      </c>
      <c r="C384" s="21" t="s">
        <v>17</v>
      </c>
      <c r="D384" s="21">
        <v>3021.8291082000001</v>
      </c>
      <c r="E384" s="21">
        <v>5.44606542344399</v>
      </c>
    </row>
    <row r="385" spans="1:5" x14ac:dyDescent="0.25">
      <c r="A385" s="21" t="s">
        <v>281</v>
      </c>
      <c r="B385" s="21" t="s">
        <v>282</v>
      </c>
      <c r="C385" s="21" t="s">
        <v>16</v>
      </c>
      <c r="D385" s="21">
        <v>15127.438296</v>
      </c>
      <c r="E385" s="21">
        <v>3.3273318335947999</v>
      </c>
    </row>
    <row r="386" spans="1:5" x14ac:dyDescent="0.25">
      <c r="A386" s="21" t="s">
        <v>281</v>
      </c>
      <c r="B386" s="21" t="s">
        <v>282</v>
      </c>
      <c r="C386" s="21" t="s">
        <v>17</v>
      </c>
      <c r="D386" s="21">
        <v>13330.801075199999</v>
      </c>
      <c r="E386" s="21">
        <v>4.4624529548250598</v>
      </c>
    </row>
    <row r="387" spans="1:5" x14ac:dyDescent="0.25">
      <c r="A387" s="21" t="s">
        <v>283</v>
      </c>
      <c r="B387" s="21" t="s">
        <v>284</v>
      </c>
      <c r="C387" s="21" t="s">
        <v>16</v>
      </c>
      <c r="D387" s="21">
        <v>14674.769712699999</v>
      </c>
      <c r="E387" s="21">
        <v>5.2148357307981801</v>
      </c>
    </row>
    <row r="388" spans="1:5" x14ac:dyDescent="0.25">
      <c r="A388" s="21" t="s">
        <v>283</v>
      </c>
      <c r="B388" s="21" t="s">
        <v>284</v>
      </c>
      <c r="C388" s="21" t="s">
        <v>17</v>
      </c>
      <c r="D388" s="21">
        <v>10474.0127123</v>
      </c>
      <c r="E388" s="21">
        <v>4.2949593129714803</v>
      </c>
    </row>
    <row r="389" spans="1:5" x14ac:dyDescent="0.25">
      <c r="A389" s="21" t="s">
        <v>285</v>
      </c>
      <c r="B389" s="21" t="s">
        <v>286</v>
      </c>
      <c r="C389" s="21" t="s">
        <v>16</v>
      </c>
      <c r="D389" s="21">
        <v>10573.7106363</v>
      </c>
      <c r="E389" s="21">
        <v>3.6459136764701698</v>
      </c>
    </row>
    <row r="390" spans="1:5" x14ac:dyDescent="0.25">
      <c r="A390" s="21" t="s">
        <v>285</v>
      </c>
      <c r="B390" s="21" t="s">
        <v>286</v>
      </c>
      <c r="C390" s="21" t="s">
        <v>17</v>
      </c>
      <c r="D390" s="21">
        <v>8331.7243183999999</v>
      </c>
      <c r="E390" s="21">
        <v>4.3534441505265704</v>
      </c>
    </row>
    <row r="391" spans="1:5" x14ac:dyDescent="0.25">
      <c r="A391" s="21" t="s">
        <v>287</v>
      </c>
      <c r="B391" s="21" t="s">
        <v>288</v>
      </c>
      <c r="C391" s="21" t="s">
        <v>16</v>
      </c>
      <c r="D391" s="21">
        <v>3540.3079158999999</v>
      </c>
      <c r="E391" s="21">
        <v>5.06817743073199</v>
      </c>
    </row>
    <row r="392" spans="1:5" x14ac:dyDescent="0.25">
      <c r="A392" s="21" t="s">
        <v>287</v>
      </c>
      <c r="B392" s="21" t="s">
        <v>288</v>
      </c>
      <c r="C392" s="21" t="s">
        <v>17</v>
      </c>
      <c r="D392" s="21">
        <v>3275.4077492000001</v>
      </c>
      <c r="E392" s="21">
        <v>4.19634655341991</v>
      </c>
    </row>
    <row r="393" spans="1:5" x14ac:dyDescent="0.25">
      <c r="A393" s="21" t="s">
        <v>289</v>
      </c>
      <c r="B393" s="21" t="s">
        <v>290</v>
      </c>
      <c r="C393" s="21" t="s">
        <v>16</v>
      </c>
      <c r="D393" s="21">
        <v>7235.2390404999996</v>
      </c>
      <c r="E393" s="21">
        <v>4.0465681299466496</v>
      </c>
    </row>
    <row r="394" spans="1:5" x14ac:dyDescent="0.25">
      <c r="A394" s="21" t="s">
        <v>289</v>
      </c>
      <c r="B394" s="21" t="s">
        <v>290</v>
      </c>
      <c r="C394" s="21" t="s">
        <v>17</v>
      </c>
      <c r="D394" s="21">
        <v>5234.5033150999998</v>
      </c>
      <c r="E394" s="21">
        <v>4.0306738675809397</v>
      </c>
    </row>
    <row r="395" spans="1:5" x14ac:dyDescent="0.25">
      <c r="A395" s="21" t="s">
        <v>291</v>
      </c>
      <c r="B395" s="21" t="s">
        <v>292</v>
      </c>
      <c r="C395" s="21" t="s">
        <v>16</v>
      </c>
      <c r="D395" s="21">
        <v>10558.2443023</v>
      </c>
      <c r="E395" s="21">
        <v>4.6738949318119598</v>
      </c>
    </row>
    <row r="396" spans="1:5" x14ac:dyDescent="0.25">
      <c r="A396" s="21" t="s">
        <v>291</v>
      </c>
      <c r="B396" s="21" t="s">
        <v>292</v>
      </c>
      <c r="C396" s="21" t="s">
        <v>17</v>
      </c>
      <c r="D396" s="21">
        <v>8301.4284717999999</v>
      </c>
      <c r="E396" s="21">
        <v>5.7976848935768697</v>
      </c>
    </row>
    <row r="397" spans="1:5" x14ac:dyDescent="0.25">
      <c r="A397" s="21" t="s">
        <v>293</v>
      </c>
      <c r="B397" s="21" t="s">
        <v>294</v>
      </c>
      <c r="C397" s="21" t="s">
        <v>16</v>
      </c>
      <c r="D397" s="21">
        <v>20869.243045499999</v>
      </c>
      <c r="E397" s="21">
        <v>3.2818731132208301</v>
      </c>
    </row>
    <row r="398" spans="1:5" x14ac:dyDescent="0.25">
      <c r="A398" s="21" t="s">
        <v>293</v>
      </c>
      <c r="B398" s="21" t="s">
        <v>294</v>
      </c>
      <c r="C398" s="21" t="s">
        <v>17</v>
      </c>
      <c r="D398" s="21">
        <v>16815.991308199998</v>
      </c>
      <c r="E398" s="21">
        <v>4.9588767924615897</v>
      </c>
    </row>
    <row r="399" spans="1:5" x14ac:dyDescent="0.25">
      <c r="A399" s="21" t="s">
        <v>295</v>
      </c>
      <c r="B399" s="21" t="s">
        <v>296</v>
      </c>
      <c r="C399" s="21" t="s">
        <v>16</v>
      </c>
      <c r="D399" s="21">
        <v>18542.83179</v>
      </c>
      <c r="E399" s="21">
        <v>3.8584084053855698</v>
      </c>
    </row>
    <row r="400" spans="1:5" x14ac:dyDescent="0.25">
      <c r="A400" s="21" t="s">
        <v>295</v>
      </c>
      <c r="B400" s="21" t="s">
        <v>296</v>
      </c>
      <c r="C400" s="21" t="s">
        <v>17</v>
      </c>
      <c r="D400" s="21">
        <v>15677.330210300001</v>
      </c>
      <c r="E400" s="21">
        <v>4.1482760367906604</v>
      </c>
    </row>
    <row r="401" spans="1:5" x14ac:dyDescent="0.25">
      <c r="A401" t="s">
        <v>20</v>
      </c>
    </row>
    <row r="402" spans="1:5" x14ac:dyDescent="0.25">
      <c r="A402" t="s">
        <v>21</v>
      </c>
    </row>
    <row r="403" spans="1:5" x14ac:dyDescent="0.25">
      <c r="A403" t="s">
        <v>22</v>
      </c>
    </row>
    <row r="404" spans="1:5" x14ac:dyDescent="0.25">
      <c r="A404" t="s">
        <v>23</v>
      </c>
    </row>
    <row r="405" spans="1:5" x14ac:dyDescent="0.25">
      <c r="A405" t="s">
        <v>24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309</v>
      </c>
    </row>
    <row r="410" spans="1:5" x14ac:dyDescent="0.25">
      <c r="A410" s="5" t="s">
        <v>26</v>
      </c>
      <c r="B410" s="5" t="s">
        <v>71</v>
      </c>
      <c r="C410" s="5" t="s">
        <v>11</v>
      </c>
      <c r="D410" s="5" t="s">
        <v>302</v>
      </c>
      <c r="E410" s="5" t="s">
        <v>303</v>
      </c>
    </row>
    <row r="411" spans="1:5" x14ac:dyDescent="0.25">
      <c r="A411" s="22" t="s">
        <v>72</v>
      </c>
      <c r="B411" s="22" t="s">
        <v>73</v>
      </c>
      <c r="C411" s="22" t="s">
        <v>16</v>
      </c>
      <c r="D411" s="22">
        <v>110.09373770000001</v>
      </c>
      <c r="E411" s="22"/>
    </row>
    <row r="412" spans="1:5" x14ac:dyDescent="0.25">
      <c r="A412" s="22" t="s">
        <v>72</v>
      </c>
      <c r="B412" s="22" t="s">
        <v>73</v>
      </c>
      <c r="C412" s="22" t="s">
        <v>17</v>
      </c>
      <c r="D412" s="22">
        <v>48.190215600000002</v>
      </c>
      <c r="E412" s="22"/>
    </row>
    <row r="413" spans="1:5" x14ac:dyDescent="0.25">
      <c r="A413" s="22" t="s">
        <v>74</v>
      </c>
      <c r="B413" s="22" t="s">
        <v>75</v>
      </c>
      <c r="C413" s="22" t="s">
        <v>16</v>
      </c>
      <c r="D413" s="22">
        <v>253.07538249999999</v>
      </c>
      <c r="E413" s="22"/>
    </row>
    <row r="414" spans="1:5" x14ac:dyDescent="0.25">
      <c r="A414" s="22" t="s">
        <v>74</v>
      </c>
      <c r="B414" s="22" t="s">
        <v>75</v>
      </c>
      <c r="C414" s="22" t="s">
        <v>17</v>
      </c>
      <c r="D414" s="22">
        <v>117.1959825</v>
      </c>
      <c r="E414" s="22"/>
    </row>
    <row r="415" spans="1:5" x14ac:dyDescent="0.25">
      <c r="A415" s="22" t="s">
        <v>76</v>
      </c>
      <c r="B415" s="22" t="s">
        <v>77</v>
      </c>
      <c r="C415" s="22" t="s">
        <v>16</v>
      </c>
      <c r="D415" s="22">
        <v>216.96199480000001</v>
      </c>
      <c r="E415" s="22"/>
    </row>
    <row r="416" spans="1:5" x14ac:dyDescent="0.25">
      <c r="A416" s="22" t="s">
        <v>76</v>
      </c>
      <c r="B416" s="22" t="s">
        <v>77</v>
      </c>
      <c r="C416" s="22" t="s">
        <v>17</v>
      </c>
      <c r="D416" s="22">
        <v>118.7965877</v>
      </c>
      <c r="E416" s="22"/>
    </row>
    <row r="417" spans="1:5" x14ac:dyDescent="0.25">
      <c r="A417" s="22" t="s">
        <v>80</v>
      </c>
      <c r="B417" s="22" t="s">
        <v>81</v>
      </c>
      <c r="C417" s="22" t="s">
        <v>16</v>
      </c>
      <c r="D417" s="22">
        <v>2043.323439</v>
      </c>
      <c r="E417" s="22"/>
    </row>
    <row r="418" spans="1:5" x14ac:dyDescent="0.25">
      <c r="A418" s="22" t="s">
        <v>80</v>
      </c>
      <c r="B418" s="22" t="s">
        <v>81</v>
      </c>
      <c r="C418" s="22" t="s">
        <v>17</v>
      </c>
      <c r="D418" s="22">
        <v>885.48690980000003</v>
      </c>
      <c r="E418" s="22"/>
    </row>
    <row r="419" spans="1:5" x14ac:dyDescent="0.25">
      <c r="A419" s="22" t="s">
        <v>92</v>
      </c>
      <c r="B419" s="22" t="s">
        <v>93</v>
      </c>
      <c r="C419" s="22" t="s">
        <v>16</v>
      </c>
      <c r="D419" s="22">
        <v>914.63236010000003</v>
      </c>
      <c r="E419" s="22"/>
    </row>
    <row r="420" spans="1:5" x14ac:dyDescent="0.25">
      <c r="A420" s="22" t="s">
        <v>92</v>
      </c>
      <c r="B420" s="22" t="s">
        <v>93</v>
      </c>
      <c r="C420" s="22" t="s">
        <v>17</v>
      </c>
      <c r="D420" s="22">
        <v>333.12785960000002</v>
      </c>
      <c r="E420" s="22"/>
    </row>
    <row r="421" spans="1:5" x14ac:dyDescent="0.25">
      <c r="A421" s="22" t="s">
        <v>108</v>
      </c>
      <c r="B421" s="22" t="s">
        <v>109</v>
      </c>
      <c r="C421" s="22" t="s">
        <v>16</v>
      </c>
      <c r="D421" s="22">
        <v>2063.5847217999999</v>
      </c>
      <c r="E421" s="22"/>
    </row>
    <row r="422" spans="1:5" x14ac:dyDescent="0.25">
      <c r="A422" s="22" t="s">
        <v>108</v>
      </c>
      <c r="B422" s="22" t="s">
        <v>109</v>
      </c>
      <c r="C422" s="22" t="s">
        <v>17</v>
      </c>
      <c r="D422" s="22">
        <v>967.79234050000002</v>
      </c>
      <c r="E422" s="22"/>
    </row>
    <row r="423" spans="1:5" x14ac:dyDescent="0.25">
      <c r="A423" s="22" t="s">
        <v>110</v>
      </c>
      <c r="B423" s="22" t="s">
        <v>111</v>
      </c>
      <c r="C423" s="22" t="s">
        <v>16</v>
      </c>
      <c r="D423" s="22">
        <v>812.08457999999996</v>
      </c>
      <c r="E423" s="22"/>
    </row>
    <row r="424" spans="1:5" x14ac:dyDescent="0.25">
      <c r="A424" s="22" t="s">
        <v>110</v>
      </c>
      <c r="B424" s="22" t="s">
        <v>111</v>
      </c>
      <c r="C424" s="22" t="s">
        <v>17</v>
      </c>
      <c r="D424" s="22">
        <v>323.02919960000003</v>
      </c>
      <c r="E424" s="22"/>
    </row>
    <row r="425" spans="1:5" x14ac:dyDescent="0.25">
      <c r="A425" t="s">
        <v>20</v>
      </c>
    </row>
    <row r="426" spans="1:5" x14ac:dyDescent="0.25">
      <c r="A426" t="s">
        <v>21</v>
      </c>
    </row>
    <row r="427" spans="1:5" x14ac:dyDescent="0.25">
      <c r="A427" t="s">
        <v>22</v>
      </c>
    </row>
    <row r="428" spans="1:5" x14ac:dyDescent="0.25">
      <c r="A428" t="s">
        <v>23</v>
      </c>
    </row>
    <row r="429" spans="1:5" x14ac:dyDescent="0.25">
      <c r="A429" t="s">
        <v>24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310</v>
      </c>
    </row>
    <row r="434" spans="1:5" x14ac:dyDescent="0.25">
      <c r="A434" s="5" t="s">
        <v>26</v>
      </c>
      <c r="B434" s="5" t="s">
        <v>10</v>
      </c>
      <c r="C434" s="5" t="s">
        <v>11</v>
      </c>
      <c r="D434" s="5" t="s">
        <v>302</v>
      </c>
      <c r="E434" s="5" t="s">
        <v>303</v>
      </c>
    </row>
    <row r="435" spans="1:5" x14ac:dyDescent="0.25">
      <c r="A435" s="23" t="s">
        <v>14</v>
      </c>
      <c r="B435" s="23" t="s">
        <v>15</v>
      </c>
      <c r="C435" s="23" t="s">
        <v>16</v>
      </c>
      <c r="D435" s="23">
        <v>6413.7562158999999</v>
      </c>
      <c r="E435" s="23"/>
    </row>
    <row r="436" spans="1:5" x14ac:dyDescent="0.25">
      <c r="A436" s="23" t="s">
        <v>14</v>
      </c>
      <c r="B436" s="23" t="s">
        <v>15</v>
      </c>
      <c r="C436" s="23" t="s">
        <v>17</v>
      </c>
      <c r="D436" s="23">
        <v>2793.6190953</v>
      </c>
      <c r="E436" s="23"/>
    </row>
    <row r="437" spans="1:5" x14ac:dyDescent="0.25">
      <c r="A437" s="23" t="s">
        <v>27</v>
      </c>
      <c r="B437" s="23" t="s">
        <v>28</v>
      </c>
      <c r="C437" s="23" t="s">
        <v>16</v>
      </c>
      <c r="D437" s="23">
        <v>5045.9447214000002</v>
      </c>
      <c r="E437" s="23">
        <v>3.4952731171087601</v>
      </c>
    </row>
    <row r="438" spans="1:5" x14ac:dyDescent="0.25">
      <c r="A438" s="23" t="s">
        <v>27</v>
      </c>
      <c r="B438" s="23" t="s">
        <v>28</v>
      </c>
      <c r="C438" s="23" t="s">
        <v>17</v>
      </c>
      <c r="D438" s="23">
        <v>3015.3305400999998</v>
      </c>
      <c r="E438" s="23">
        <v>6.4556664547570302</v>
      </c>
    </row>
    <row r="439" spans="1:5" x14ac:dyDescent="0.25">
      <c r="A439" s="23" t="s">
        <v>29</v>
      </c>
      <c r="B439" s="23" t="s">
        <v>30</v>
      </c>
      <c r="C439" s="23" t="s">
        <v>16</v>
      </c>
      <c r="D439" s="23">
        <v>2295.2688523000002</v>
      </c>
      <c r="E439" s="23">
        <v>4.2768592330932904</v>
      </c>
    </row>
    <row r="440" spans="1:5" x14ac:dyDescent="0.25">
      <c r="A440" s="23" t="s">
        <v>29</v>
      </c>
      <c r="B440" s="23" t="s">
        <v>30</v>
      </c>
      <c r="C440" s="23" t="s">
        <v>17</v>
      </c>
      <c r="D440" s="23">
        <v>1479.7034948</v>
      </c>
      <c r="E440" s="23">
        <v>5.7689114277526699</v>
      </c>
    </row>
    <row r="441" spans="1:5" x14ac:dyDescent="0.25">
      <c r="A441" s="23" t="s">
        <v>31</v>
      </c>
      <c r="B441" s="23" t="s">
        <v>32</v>
      </c>
      <c r="C441" s="23" t="s">
        <v>16</v>
      </c>
      <c r="D441" s="23">
        <v>460.59253899999999</v>
      </c>
      <c r="E441" s="23">
        <v>4.1446944243655102</v>
      </c>
    </row>
    <row r="442" spans="1:5" x14ac:dyDescent="0.25">
      <c r="A442" s="23" t="s">
        <v>31</v>
      </c>
      <c r="B442" s="23" t="s">
        <v>32</v>
      </c>
      <c r="C442" s="23" t="s">
        <v>17</v>
      </c>
      <c r="D442" s="23">
        <v>164.093165</v>
      </c>
      <c r="E442" s="23">
        <v>11.5450830112229</v>
      </c>
    </row>
    <row r="443" spans="1:5" x14ac:dyDescent="0.25">
      <c r="A443" s="23" t="s">
        <v>33</v>
      </c>
      <c r="B443" s="23" t="s">
        <v>34</v>
      </c>
      <c r="C443" s="23" t="s">
        <v>16</v>
      </c>
      <c r="D443" s="23">
        <v>4413.5185576000003</v>
      </c>
      <c r="E443" s="23">
        <v>3.4300063588145799</v>
      </c>
    </row>
    <row r="444" spans="1:5" x14ac:dyDescent="0.25">
      <c r="A444" s="23" t="s">
        <v>33</v>
      </c>
      <c r="B444" s="23" t="s">
        <v>34</v>
      </c>
      <c r="C444" s="23" t="s">
        <v>17</v>
      </c>
      <c r="D444" s="23">
        <v>2496.0143297999998</v>
      </c>
      <c r="E444" s="23">
        <v>5.4834373901362001</v>
      </c>
    </row>
    <row r="445" spans="1:5" x14ac:dyDescent="0.25">
      <c r="A445" s="23" t="s">
        <v>35</v>
      </c>
      <c r="B445" s="23" t="s">
        <v>36</v>
      </c>
      <c r="C445" s="23" t="s">
        <v>16</v>
      </c>
      <c r="D445" s="23">
        <v>532.28541610000002</v>
      </c>
      <c r="E445" s="23">
        <v>2.8003036140184898</v>
      </c>
    </row>
    <row r="446" spans="1:5" x14ac:dyDescent="0.25">
      <c r="A446" s="23" t="s">
        <v>35</v>
      </c>
      <c r="B446" s="23" t="s">
        <v>36</v>
      </c>
      <c r="C446" s="23" t="s">
        <v>17</v>
      </c>
      <c r="D446" s="23">
        <v>165.18998439999999</v>
      </c>
      <c r="E446" s="23">
        <v>9.6728248723846892</v>
      </c>
    </row>
    <row r="447" spans="1:5" x14ac:dyDescent="0.25">
      <c r="A447" s="23" t="s">
        <v>37</v>
      </c>
      <c r="B447" s="23" t="s">
        <v>38</v>
      </c>
      <c r="C447" s="23" t="s">
        <v>16</v>
      </c>
      <c r="D447" s="23">
        <v>1171.8834199</v>
      </c>
      <c r="E447" s="23">
        <v>3.9118823542150398</v>
      </c>
    </row>
    <row r="448" spans="1:5" x14ac:dyDescent="0.25">
      <c r="A448" s="23" t="s">
        <v>37</v>
      </c>
      <c r="B448" s="23" t="s">
        <v>38</v>
      </c>
      <c r="C448" s="23" t="s">
        <v>17</v>
      </c>
      <c r="D448" s="23">
        <v>499.23706900000002</v>
      </c>
      <c r="E448" s="23">
        <v>7.8464597107655303</v>
      </c>
    </row>
    <row r="449" spans="1:5" x14ac:dyDescent="0.25">
      <c r="A449" s="23" t="s">
        <v>39</v>
      </c>
      <c r="B449" s="23" t="s">
        <v>40</v>
      </c>
      <c r="C449" s="23" t="s">
        <v>16</v>
      </c>
      <c r="D449" s="23">
        <v>2128.9769872000002</v>
      </c>
      <c r="E449" s="23">
        <v>2.84213544882597</v>
      </c>
    </row>
    <row r="450" spans="1:5" x14ac:dyDescent="0.25">
      <c r="A450" s="23" t="s">
        <v>39</v>
      </c>
      <c r="B450" s="23" t="s">
        <v>40</v>
      </c>
      <c r="C450" s="23" t="s">
        <v>17</v>
      </c>
      <c r="D450" s="23">
        <v>845.21478809999996</v>
      </c>
      <c r="E450" s="23">
        <v>6.78865108438184</v>
      </c>
    </row>
    <row r="451" spans="1:5" x14ac:dyDescent="0.25">
      <c r="A451" t="s">
        <v>20</v>
      </c>
    </row>
    <row r="452" spans="1:5" x14ac:dyDescent="0.25">
      <c r="A452" t="s">
        <v>21</v>
      </c>
    </row>
    <row r="453" spans="1:5" x14ac:dyDescent="0.25">
      <c r="A453" t="s">
        <v>22</v>
      </c>
    </row>
    <row r="454" spans="1:5" x14ac:dyDescent="0.25">
      <c r="A454" t="s">
        <v>23</v>
      </c>
    </row>
    <row r="455" spans="1:5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5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311</v>
      </c>
    </row>
    <row r="9" spans="1:5" x14ac:dyDescent="0.25">
      <c r="A9" t="s">
        <v>3</v>
      </c>
    </row>
    <row r="10" spans="1:5" x14ac:dyDescent="0.25">
      <c r="A10" t="s">
        <v>4</v>
      </c>
    </row>
    <row r="11" spans="1:5" x14ac:dyDescent="0.25">
      <c r="A11" t="s">
        <v>312</v>
      </c>
    </row>
    <row r="12" spans="1:5" x14ac:dyDescent="0.25">
      <c r="A12" s="3" t="s">
        <v>6</v>
      </c>
    </row>
    <row r="13" spans="1:5" x14ac:dyDescent="0.25">
      <c r="A13" s="3" t="s">
        <v>7</v>
      </c>
    </row>
    <row r="15" spans="1:5" ht="17.25" x14ac:dyDescent="0.3">
      <c r="A15" s="4" t="s">
        <v>313</v>
      </c>
    </row>
    <row r="16" spans="1:5" x14ac:dyDescent="0.25">
      <c r="A16" s="5" t="s">
        <v>9</v>
      </c>
      <c r="B16" s="5" t="s">
        <v>10</v>
      </c>
      <c r="C16" s="5" t="s">
        <v>11</v>
      </c>
      <c r="D16" s="5" t="s">
        <v>314</v>
      </c>
      <c r="E16" s="5" t="s">
        <v>315</v>
      </c>
    </row>
    <row r="17" spans="1:5" x14ac:dyDescent="0.25">
      <c r="A17" s="24" t="s">
        <v>14</v>
      </c>
      <c r="B17" s="24" t="s">
        <v>15</v>
      </c>
      <c r="C17" s="24" t="s">
        <v>16</v>
      </c>
      <c r="D17" s="24">
        <v>4393381.1407580003</v>
      </c>
      <c r="E17" s="24">
        <v>0.61182447903512305</v>
      </c>
    </row>
    <row r="18" spans="1:5" x14ac:dyDescent="0.25">
      <c r="A18" s="24" t="s">
        <v>14</v>
      </c>
      <c r="B18" s="24" t="s">
        <v>15</v>
      </c>
      <c r="C18" s="24" t="s">
        <v>17</v>
      </c>
      <c r="D18" s="24">
        <v>3464008.8591705998</v>
      </c>
      <c r="E18" s="24">
        <v>0.68506933616924803</v>
      </c>
    </row>
    <row r="19" spans="1:5" x14ac:dyDescent="0.25">
      <c r="A19" s="24" t="s">
        <v>14</v>
      </c>
      <c r="B19" s="24" t="s">
        <v>18</v>
      </c>
      <c r="C19" s="24" t="s">
        <v>16</v>
      </c>
      <c r="D19" s="24">
        <v>20788.764050599999</v>
      </c>
      <c r="E19" s="24"/>
    </row>
    <row r="20" spans="1:5" x14ac:dyDescent="0.25">
      <c r="A20" s="24" t="s">
        <v>14</v>
      </c>
      <c r="B20" s="24" t="s">
        <v>18</v>
      </c>
      <c r="C20" s="24" t="s">
        <v>17</v>
      </c>
      <c r="D20" s="24">
        <v>8653.2359262000009</v>
      </c>
      <c r="E20" s="24"/>
    </row>
    <row r="21" spans="1:5" x14ac:dyDescent="0.25">
      <c r="A21" s="24" t="s">
        <v>14</v>
      </c>
      <c r="B21" s="24" t="s">
        <v>19</v>
      </c>
      <c r="C21" s="24" t="s">
        <v>16</v>
      </c>
      <c r="D21" s="24">
        <v>4372592.3767074002</v>
      </c>
      <c r="E21" s="24">
        <v>0.61431898452159295</v>
      </c>
    </row>
    <row r="22" spans="1:5" x14ac:dyDescent="0.25">
      <c r="A22" s="24" t="s">
        <v>14</v>
      </c>
      <c r="B22" s="24" t="s">
        <v>19</v>
      </c>
      <c r="C22" s="24" t="s">
        <v>17</v>
      </c>
      <c r="D22" s="24">
        <v>3455355.6232444001</v>
      </c>
      <c r="E22" s="24">
        <v>0.68659651054469295</v>
      </c>
    </row>
    <row r="23" spans="1:5" x14ac:dyDescent="0.25">
      <c r="A23" t="s">
        <v>20</v>
      </c>
    </row>
    <row r="24" spans="1:5" x14ac:dyDescent="0.25">
      <c r="A24" t="s">
        <v>21</v>
      </c>
    </row>
    <row r="25" spans="1:5" x14ac:dyDescent="0.25">
      <c r="A25" t="s">
        <v>22</v>
      </c>
    </row>
    <row r="26" spans="1:5" x14ac:dyDescent="0.25">
      <c r="A26" t="s">
        <v>23</v>
      </c>
    </row>
    <row r="27" spans="1:5" x14ac:dyDescent="0.25">
      <c r="A27" t="s">
        <v>24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316</v>
      </c>
    </row>
    <row r="32" spans="1:5" x14ac:dyDescent="0.25">
      <c r="A32" s="5" t="s">
        <v>26</v>
      </c>
      <c r="B32" s="5" t="s">
        <v>10</v>
      </c>
      <c r="C32" s="5" t="s">
        <v>11</v>
      </c>
      <c r="D32" s="5" t="s">
        <v>314</v>
      </c>
      <c r="E32" s="5" t="s">
        <v>315</v>
      </c>
    </row>
    <row r="33" spans="1:5" x14ac:dyDescent="0.25">
      <c r="A33" s="25" t="s">
        <v>14</v>
      </c>
      <c r="B33" s="25" t="s">
        <v>15</v>
      </c>
      <c r="C33" s="25" t="s">
        <v>16</v>
      </c>
      <c r="D33" s="25">
        <v>4393381.1407580003</v>
      </c>
      <c r="E33" s="25">
        <v>0.61182447903512305</v>
      </c>
    </row>
    <row r="34" spans="1:5" x14ac:dyDescent="0.25">
      <c r="A34" s="25" t="s">
        <v>14</v>
      </c>
      <c r="B34" s="25" t="s">
        <v>15</v>
      </c>
      <c r="C34" s="25" t="s">
        <v>17</v>
      </c>
      <c r="D34" s="25">
        <v>3464008.8591705998</v>
      </c>
      <c r="E34" s="25">
        <v>0.68506933616924803</v>
      </c>
    </row>
    <row r="35" spans="1:5" x14ac:dyDescent="0.25">
      <c r="A35" s="25" t="s">
        <v>27</v>
      </c>
      <c r="B35" s="25" t="s">
        <v>28</v>
      </c>
      <c r="C35" s="25" t="s">
        <v>16</v>
      </c>
      <c r="D35" s="25">
        <v>105481.0470426</v>
      </c>
      <c r="E35" s="25">
        <v>3.39627574322075</v>
      </c>
    </row>
    <row r="36" spans="1:5" x14ac:dyDescent="0.25">
      <c r="A36" s="25" t="s">
        <v>27</v>
      </c>
      <c r="B36" s="25" t="s">
        <v>28</v>
      </c>
      <c r="C36" s="25" t="s">
        <v>17</v>
      </c>
      <c r="D36" s="25">
        <v>51817.952957499998</v>
      </c>
      <c r="E36" s="25">
        <v>4.9498741704227296</v>
      </c>
    </row>
    <row r="37" spans="1:5" x14ac:dyDescent="0.25">
      <c r="A37" s="25" t="s">
        <v>29</v>
      </c>
      <c r="B37" s="25" t="s">
        <v>30</v>
      </c>
      <c r="C37" s="25" t="s">
        <v>16</v>
      </c>
      <c r="D37" s="25">
        <v>23545.152126000001</v>
      </c>
      <c r="E37" s="25">
        <v>3.62244707764552</v>
      </c>
    </row>
    <row r="38" spans="1:5" x14ac:dyDescent="0.25">
      <c r="A38" s="25" t="s">
        <v>29</v>
      </c>
      <c r="B38" s="25" t="s">
        <v>30</v>
      </c>
      <c r="C38" s="25" t="s">
        <v>17</v>
      </c>
      <c r="D38" s="25">
        <v>15354.8478834</v>
      </c>
      <c r="E38" s="25">
        <v>5.0667289237463802</v>
      </c>
    </row>
    <row r="39" spans="1:5" x14ac:dyDescent="0.25">
      <c r="A39" s="25" t="s">
        <v>31</v>
      </c>
      <c r="B39" s="25" t="s">
        <v>32</v>
      </c>
      <c r="C39" s="25" t="s">
        <v>16</v>
      </c>
      <c r="D39" s="25">
        <v>68868.007402500007</v>
      </c>
      <c r="E39" s="25">
        <v>4.6611047945365396</v>
      </c>
    </row>
    <row r="40" spans="1:5" x14ac:dyDescent="0.25">
      <c r="A40" s="25" t="s">
        <v>31</v>
      </c>
      <c r="B40" s="25" t="s">
        <v>32</v>
      </c>
      <c r="C40" s="25" t="s">
        <v>17</v>
      </c>
      <c r="D40" s="25">
        <v>41648.992578400001</v>
      </c>
      <c r="E40" s="25">
        <v>5.9079019536885902</v>
      </c>
    </row>
    <row r="41" spans="1:5" x14ac:dyDescent="0.25">
      <c r="A41" s="25" t="s">
        <v>33</v>
      </c>
      <c r="B41" s="25" t="s">
        <v>34</v>
      </c>
      <c r="C41" s="25" t="s">
        <v>16</v>
      </c>
      <c r="D41" s="25">
        <v>20455.200202100001</v>
      </c>
      <c r="E41" s="25">
        <v>4.2528150859311102</v>
      </c>
    </row>
    <row r="42" spans="1:5" x14ac:dyDescent="0.25">
      <c r="A42" s="25" t="s">
        <v>33</v>
      </c>
      <c r="B42" s="25" t="s">
        <v>34</v>
      </c>
      <c r="C42" s="25" t="s">
        <v>17</v>
      </c>
      <c r="D42" s="25">
        <v>14147.7997997</v>
      </c>
      <c r="E42" s="25">
        <v>4.7927808604402697</v>
      </c>
    </row>
    <row r="43" spans="1:5" x14ac:dyDescent="0.25">
      <c r="A43" s="25" t="s">
        <v>35</v>
      </c>
      <c r="B43" s="25" t="s">
        <v>36</v>
      </c>
      <c r="C43" s="25" t="s">
        <v>16</v>
      </c>
      <c r="D43" s="25">
        <v>102865.8030618</v>
      </c>
      <c r="E43" s="25">
        <v>5.0597494043215701</v>
      </c>
    </row>
    <row r="44" spans="1:5" x14ac:dyDescent="0.25">
      <c r="A44" s="25" t="s">
        <v>35</v>
      </c>
      <c r="B44" s="25" t="s">
        <v>36</v>
      </c>
      <c r="C44" s="25" t="s">
        <v>17</v>
      </c>
      <c r="D44" s="25">
        <v>55592.196888600003</v>
      </c>
      <c r="E44" s="25">
        <v>10.0064203186027</v>
      </c>
    </row>
    <row r="45" spans="1:5" x14ac:dyDescent="0.25">
      <c r="A45" s="25" t="s">
        <v>37</v>
      </c>
      <c r="B45" s="25" t="s">
        <v>38</v>
      </c>
      <c r="C45" s="25" t="s">
        <v>16</v>
      </c>
      <c r="D45" s="25">
        <v>475821.53611320001</v>
      </c>
      <c r="E45" s="25">
        <v>4.5198710882778901</v>
      </c>
    </row>
    <row r="46" spans="1:5" x14ac:dyDescent="0.25">
      <c r="A46" s="25" t="s">
        <v>37</v>
      </c>
      <c r="B46" s="25" t="s">
        <v>38</v>
      </c>
      <c r="C46" s="25" t="s">
        <v>17</v>
      </c>
      <c r="D46" s="25">
        <v>316693.46389010001</v>
      </c>
      <c r="E46" s="25">
        <v>5.8655274433322697</v>
      </c>
    </row>
    <row r="47" spans="1:5" x14ac:dyDescent="0.25">
      <c r="A47" s="25" t="s">
        <v>39</v>
      </c>
      <c r="B47" s="25" t="s">
        <v>40</v>
      </c>
      <c r="C47" s="25" t="s">
        <v>16</v>
      </c>
      <c r="D47" s="25">
        <v>21906.8545118</v>
      </c>
      <c r="E47" s="25">
        <v>2.9527495492634701</v>
      </c>
    </row>
    <row r="48" spans="1:5" x14ac:dyDescent="0.25">
      <c r="A48" s="25" t="s">
        <v>39</v>
      </c>
      <c r="B48" s="25" t="s">
        <v>40</v>
      </c>
      <c r="C48" s="25" t="s">
        <v>17</v>
      </c>
      <c r="D48" s="25">
        <v>8590.1454983999993</v>
      </c>
      <c r="E48" s="25">
        <v>5.5801685523219202</v>
      </c>
    </row>
    <row r="49" spans="1:5" x14ac:dyDescent="0.25">
      <c r="A49" t="s">
        <v>20</v>
      </c>
    </row>
    <row r="50" spans="1:5" x14ac:dyDescent="0.25">
      <c r="A50" t="s">
        <v>21</v>
      </c>
    </row>
    <row r="51" spans="1:5" x14ac:dyDescent="0.25">
      <c r="A51" t="s">
        <v>22</v>
      </c>
    </row>
    <row r="52" spans="1:5" x14ac:dyDescent="0.25">
      <c r="A52" t="s">
        <v>23</v>
      </c>
    </row>
    <row r="53" spans="1:5" x14ac:dyDescent="0.25">
      <c r="A53" t="s">
        <v>24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317</v>
      </c>
    </row>
    <row r="58" spans="1:5" x14ac:dyDescent="0.25">
      <c r="A58" s="5" t="s">
        <v>26</v>
      </c>
      <c r="B58" s="5" t="s">
        <v>10</v>
      </c>
      <c r="C58" s="5" t="s">
        <v>11</v>
      </c>
      <c r="D58" s="5" t="s">
        <v>314</v>
      </c>
      <c r="E58" s="5" t="s">
        <v>315</v>
      </c>
    </row>
    <row r="59" spans="1:5" x14ac:dyDescent="0.25">
      <c r="A59" s="26" t="s">
        <v>14</v>
      </c>
      <c r="B59" s="26" t="s">
        <v>15</v>
      </c>
      <c r="C59" s="26" t="s">
        <v>16</v>
      </c>
      <c r="D59" s="26">
        <v>4372592.3767074002</v>
      </c>
      <c r="E59" s="26">
        <v>0.61431898452159295</v>
      </c>
    </row>
    <row r="60" spans="1:5" x14ac:dyDescent="0.25">
      <c r="A60" s="26" t="s">
        <v>14</v>
      </c>
      <c r="B60" s="26" t="s">
        <v>15</v>
      </c>
      <c r="C60" s="26" t="s">
        <v>17</v>
      </c>
      <c r="D60" s="26">
        <v>3455355.6232444001</v>
      </c>
      <c r="E60" s="26">
        <v>0.68659651054469295</v>
      </c>
    </row>
    <row r="61" spans="1:5" x14ac:dyDescent="0.25">
      <c r="A61" s="26" t="s">
        <v>42</v>
      </c>
      <c r="B61" s="26" t="s">
        <v>43</v>
      </c>
      <c r="C61" s="26" t="s">
        <v>16</v>
      </c>
      <c r="D61" s="26">
        <v>4521.7501628999999</v>
      </c>
      <c r="E61" s="26">
        <v>8.0639993331293702</v>
      </c>
    </row>
    <row r="62" spans="1:5" x14ac:dyDescent="0.25">
      <c r="A62" s="26" t="s">
        <v>42</v>
      </c>
      <c r="B62" s="26" t="s">
        <v>43</v>
      </c>
      <c r="C62" s="26" t="s">
        <v>17</v>
      </c>
      <c r="D62" s="26">
        <v>5063.2498388000004</v>
      </c>
      <c r="E62" s="26">
        <v>5.8678979175421597</v>
      </c>
    </row>
    <row r="63" spans="1:5" x14ac:dyDescent="0.25">
      <c r="A63" s="26" t="s">
        <v>44</v>
      </c>
      <c r="B63" s="26" t="s">
        <v>45</v>
      </c>
      <c r="C63" s="26" t="s">
        <v>16</v>
      </c>
      <c r="D63" s="26">
        <v>42281.053174499997</v>
      </c>
      <c r="E63" s="26">
        <v>5.5303320617019196</v>
      </c>
    </row>
    <row r="64" spans="1:5" x14ac:dyDescent="0.25">
      <c r="A64" s="26" t="s">
        <v>44</v>
      </c>
      <c r="B64" s="26" t="s">
        <v>45</v>
      </c>
      <c r="C64" s="26" t="s">
        <v>17</v>
      </c>
      <c r="D64" s="26">
        <v>26492.946832400001</v>
      </c>
      <c r="E64" s="26">
        <v>6.3842970876284397</v>
      </c>
    </row>
    <row r="65" spans="1:5" x14ac:dyDescent="0.25">
      <c r="A65" s="26" t="s">
        <v>27</v>
      </c>
      <c r="B65" s="26" t="s">
        <v>28</v>
      </c>
      <c r="C65" s="26" t="s">
        <v>16</v>
      </c>
      <c r="D65" s="26">
        <v>88989.544252199994</v>
      </c>
      <c r="E65" s="26">
        <v>3.94062018006254</v>
      </c>
    </row>
    <row r="66" spans="1:5" x14ac:dyDescent="0.25">
      <c r="A66" s="26" t="s">
        <v>27</v>
      </c>
      <c r="B66" s="26" t="s">
        <v>28</v>
      </c>
      <c r="C66" s="26" t="s">
        <v>17</v>
      </c>
      <c r="D66" s="26">
        <v>42950.455746699998</v>
      </c>
      <c r="E66" s="26">
        <v>5.7325506018458503</v>
      </c>
    </row>
    <row r="67" spans="1:5" x14ac:dyDescent="0.25">
      <c r="A67" s="26" t="s">
        <v>29</v>
      </c>
      <c r="B67" s="26" t="s">
        <v>30</v>
      </c>
      <c r="C67" s="26" t="s">
        <v>16</v>
      </c>
      <c r="D67" s="26">
        <v>15639.2352216</v>
      </c>
      <c r="E67" s="26">
        <v>4.8202396568668799</v>
      </c>
    </row>
    <row r="68" spans="1:5" x14ac:dyDescent="0.25">
      <c r="A68" s="26" t="s">
        <v>29</v>
      </c>
      <c r="B68" s="26" t="s">
        <v>30</v>
      </c>
      <c r="C68" s="26" t="s">
        <v>17</v>
      </c>
      <c r="D68" s="26">
        <v>10630.7647818</v>
      </c>
      <c r="E68" s="26">
        <v>6.4880513099334598</v>
      </c>
    </row>
    <row r="69" spans="1:5" x14ac:dyDescent="0.25">
      <c r="A69" s="26" t="s">
        <v>46</v>
      </c>
      <c r="B69" s="26" t="s">
        <v>47</v>
      </c>
      <c r="C69" s="26" t="s">
        <v>16</v>
      </c>
      <c r="D69" s="26">
        <v>12263.3395996</v>
      </c>
      <c r="E69" s="26">
        <v>5.9946482706147304</v>
      </c>
    </row>
    <row r="70" spans="1:5" x14ac:dyDescent="0.25">
      <c r="A70" s="26" t="s">
        <v>46</v>
      </c>
      <c r="B70" s="26" t="s">
        <v>47</v>
      </c>
      <c r="C70" s="26" t="s">
        <v>17</v>
      </c>
      <c r="D70" s="26">
        <v>11492.660406999999</v>
      </c>
      <c r="E70" s="26">
        <v>6.31236470825199</v>
      </c>
    </row>
    <row r="71" spans="1:5" x14ac:dyDescent="0.25">
      <c r="A71" s="26" t="s">
        <v>48</v>
      </c>
      <c r="B71" s="26" t="s">
        <v>49</v>
      </c>
      <c r="C71" s="26" t="s">
        <v>16</v>
      </c>
      <c r="D71" s="26">
        <v>96873.154387200004</v>
      </c>
      <c r="E71" s="26">
        <v>3.8056409510656399</v>
      </c>
    </row>
    <row r="72" spans="1:5" x14ac:dyDescent="0.25">
      <c r="A72" s="26" t="s">
        <v>48</v>
      </c>
      <c r="B72" s="26" t="s">
        <v>49</v>
      </c>
      <c r="C72" s="26" t="s">
        <v>17</v>
      </c>
      <c r="D72" s="26">
        <v>56229.845615500002</v>
      </c>
      <c r="E72" s="26">
        <v>5.2970431201475199</v>
      </c>
    </row>
    <row r="73" spans="1:5" x14ac:dyDescent="0.25">
      <c r="A73" s="26" t="s">
        <v>31</v>
      </c>
      <c r="B73" s="26" t="s">
        <v>32</v>
      </c>
      <c r="C73" s="26" t="s">
        <v>16</v>
      </c>
      <c r="D73" s="26">
        <v>67491.888170499995</v>
      </c>
      <c r="E73" s="26">
        <v>4.7549736353216003</v>
      </c>
    </row>
    <row r="74" spans="1:5" x14ac:dyDescent="0.25">
      <c r="A74" s="26" t="s">
        <v>31</v>
      </c>
      <c r="B74" s="26" t="s">
        <v>32</v>
      </c>
      <c r="C74" s="26" t="s">
        <v>17</v>
      </c>
      <c r="D74" s="26">
        <v>41203.111840400001</v>
      </c>
      <c r="E74" s="26">
        <v>5.9704839160084404</v>
      </c>
    </row>
    <row r="75" spans="1:5" x14ac:dyDescent="0.25">
      <c r="A75" s="26" t="s">
        <v>50</v>
      </c>
      <c r="B75" s="26" t="s">
        <v>51</v>
      </c>
      <c r="C75" s="26" t="s">
        <v>16</v>
      </c>
      <c r="D75" s="26">
        <v>78401.267610299998</v>
      </c>
      <c r="E75" s="26">
        <v>5.6815801825580001</v>
      </c>
    </row>
    <row r="76" spans="1:5" x14ac:dyDescent="0.25">
      <c r="A76" s="26" t="s">
        <v>50</v>
      </c>
      <c r="B76" s="26" t="s">
        <v>51</v>
      </c>
      <c r="C76" s="26" t="s">
        <v>17</v>
      </c>
      <c r="D76" s="26">
        <v>62108.732386600001</v>
      </c>
      <c r="E76" s="26">
        <v>5.7106746888121602</v>
      </c>
    </row>
    <row r="77" spans="1:5" x14ac:dyDescent="0.25">
      <c r="A77" s="26" t="s">
        <v>52</v>
      </c>
      <c r="B77" s="26" t="s">
        <v>53</v>
      </c>
      <c r="C77" s="26" t="s">
        <v>16</v>
      </c>
      <c r="D77" s="26">
        <v>8950.2342054000001</v>
      </c>
      <c r="E77" s="26">
        <v>5.28212881588163</v>
      </c>
    </row>
    <row r="78" spans="1:5" x14ac:dyDescent="0.25">
      <c r="A78" s="26" t="s">
        <v>52</v>
      </c>
      <c r="B78" s="26" t="s">
        <v>53</v>
      </c>
      <c r="C78" s="26" t="s">
        <v>17</v>
      </c>
      <c r="D78" s="26">
        <v>5600.7657931000003</v>
      </c>
      <c r="E78" s="26">
        <v>7.7792978795397598</v>
      </c>
    </row>
    <row r="79" spans="1:5" x14ac:dyDescent="0.25">
      <c r="A79" s="26" t="s">
        <v>33</v>
      </c>
      <c r="B79" s="26" t="s">
        <v>34</v>
      </c>
      <c r="C79" s="26" t="s">
        <v>16</v>
      </c>
      <c r="D79" s="26">
        <v>8976.3792076999998</v>
      </c>
      <c r="E79" s="26">
        <v>6.5566648846007496</v>
      </c>
    </row>
    <row r="80" spans="1:5" x14ac:dyDescent="0.25">
      <c r="A80" s="26" t="s">
        <v>33</v>
      </c>
      <c r="B80" s="26" t="s">
        <v>34</v>
      </c>
      <c r="C80" s="26" t="s">
        <v>17</v>
      </c>
      <c r="D80" s="26">
        <v>8334.6207931999998</v>
      </c>
      <c r="E80" s="26">
        <v>6.1930575923047</v>
      </c>
    </row>
    <row r="81" spans="1:5" x14ac:dyDescent="0.25">
      <c r="A81" s="26" t="s">
        <v>54</v>
      </c>
      <c r="B81" s="26" t="s">
        <v>55</v>
      </c>
      <c r="C81" s="26" t="s">
        <v>16</v>
      </c>
      <c r="D81" s="26">
        <v>90435.818480400005</v>
      </c>
      <c r="E81" s="26">
        <v>3.8996958535886299</v>
      </c>
    </row>
    <row r="82" spans="1:5" x14ac:dyDescent="0.25">
      <c r="A82" s="26" t="s">
        <v>54</v>
      </c>
      <c r="B82" s="26" t="s">
        <v>55</v>
      </c>
      <c r="C82" s="26" t="s">
        <v>17</v>
      </c>
      <c r="D82" s="26">
        <v>36940.181520400001</v>
      </c>
      <c r="E82" s="26">
        <v>5.6122130410679896</v>
      </c>
    </row>
    <row r="83" spans="1:5" x14ac:dyDescent="0.25">
      <c r="A83" s="26" t="s">
        <v>35</v>
      </c>
      <c r="B83" s="26" t="s">
        <v>36</v>
      </c>
      <c r="C83" s="26" t="s">
        <v>16</v>
      </c>
      <c r="D83" s="26">
        <v>101352.27717450001</v>
      </c>
      <c r="E83" s="26">
        <v>5.1350264813664799</v>
      </c>
    </row>
    <row r="84" spans="1:5" x14ac:dyDescent="0.25">
      <c r="A84" s="26" t="s">
        <v>35</v>
      </c>
      <c r="B84" s="26" t="s">
        <v>36</v>
      </c>
      <c r="C84" s="26" t="s">
        <v>17</v>
      </c>
      <c r="D84" s="26">
        <v>55148.722822399999</v>
      </c>
      <c r="E84" s="26">
        <v>10.0864885419731</v>
      </c>
    </row>
    <row r="85" spans="1:5" x14ac:dyDescent="0.25">
      <c r="A85" s="26" t="s">
        <v>56</v>
      </c>
      <c r="B85" s="26" t="s">
        <v>57</v>
      </c>
      <c r="C85" s="26" t="s">
        <v>16</v>
      </c>
      <c r="D85" s="26">
        <v>14921.0132589</v>
      </c>
      <c r="E85" s="26">
        <v>6.8197786700568503</v>
      </c>
    </row>
    <row r="86" spans="1:5" x14ac:dyDescent="0.25">
      <c r="A86" s="26" t="s">
        <v>56</v>
      </c>
      <c r="B86" s="26" t="s">
        <v>57</v>
      </c>
      <c r="C86" s="26" t="s">
        <v>17</v>
      </c>
      <c r="D86" s="26">
        <v>13428.9867426</v>
      </c>
      <c r="E86" s="26">
        <v>6.1680945605757804</v>
      </c>
    </row>
    <row r="87" spans="1:5" x14ac:dyDescent="0.25">
      <c r="A87" s="26" t="s">
        <v>37</v>
      </c>
      <c r="B87" s="26" t="s">
        <v>38</v>
      </c>
      <c r="C87" s="26" t="s">
        <v>16</v>
      </c>
      <c r="D87" s="26">
        <v>472567.20390650001</v>
      </c>
      <c r="E87" s="26">
        <v>4.5508090212559704</v>
      </c>
    </row>
    <row r="88" spans="1:5" x14ac:dyDescent="0.25">
      <c r="A88" s="26" t="s">
        <v>37</v>
      </c>
      <c r="B88" s="26" t="s">
        <v>38</v>
      </c>
      <c r="C88" s="26" t="s">
        <v>17</v>
      </c>
      <c r="D88" s="26">
        <v>315415.79609710001</v>
      </c>
      <c r="E88" s="26">
        <v>5.8891129404590297</v>
      </c>
    </row>
    <row r="89" spans="1:5" x14ac:dyDescent="0.25">
      <c r="A89" s="26" t="s">
        <v>39</v>
      </c>
      <c r="B89" s="26" t="s">
        <v>40</v>
      </c>
      <c r="C89" s="26" t="s">
        <v>16</v>
      </c>
      <c r="D89" s="26">
        <v>15913.7191511</v>
      </c>
      <c r="E89" s="26">
        <v>3.74462275593705</v>
      </c>
    </row>
    <row r="90" spans="1:5" x14ac:dyDescent="0.25">
      <c r="A90" s="26" t="s">
        <v>39</v>
      </c>
      <c r="B90" s="26" t="s">
        <v>40</v>
      </c>
      <c r="C90" s="26" t="s">
        <v>17</v>
      </c>
      <c r="D90" s="26">
        <v>6495.2808548000003</v>
      </c>
      <c r="E90" s="26">
        <v>6.8572093102132596</v>
      </c>
    </row>
    <row r="91" spans="1:5" x14ac:dyDescent="0.25">
      <c r="A91" s="26" t="s">
        <v>58</v>
      </c>
      <c r="B91" s="26" t="s">
        <v>59</v>
      </c>
      <c r="C91" s="26" t="s">
        <v>16</v>
      </c>
      <c r="D91" s="26">
        <v>6480.3397628000002</v>
      </c>
      <c r="E91" s="26">
        <v>5.2933610986467396</v>
      </c>
    </row>
    <row r="92" spans="1:5" x14ac:dyDescent="0.25">
      <c r="A92" s="26" t="s">
        <v>58</v>
      </c>
      <c r="B92" s="26" t="s">
        <v>59</v>
      </c>
      <c r="C92" s="26" t="s">
        <v>17</v>
      </c>
      <c r="D92" s="26">
        <v>2831.6602334999998</v>
      </c>
      <c r="E92" s="26">
        <v>6.37735428742634</v>
      </c>
    </row>
    <row r="93" spans="1:5" x14ac:dyDescent="0.25">
      <c r="A93" s="26" t="s">
        <v>60</v>
      </c>
      <c r="B93" s="26" t="s">
        <v>61</v>
      </c>
      <c r="C93" s="26" t="s">
        <v>16</v>
      </c>
      <c r="D93" s="26">
        <v>4394.2017490999997</v>
      </c>
      <c r="E93" s="26">
        <v>4.9656621607745004</v>
      </c>
    </row>
    <row r="94" spans="1:5" x14ac:dyDescent="0.25">
      <c r="A94" s="26" t="s">
        <v>60</v>
      </c>
      <c r="B94" s="26" t="s">
        <v>61</v>
      </c>
      <c r="C94" s="26" t="s">
        <v>17</v>
      </c>
      <c r="D94" s="26">
        <v>4145.7982475999997</v>
      </c>
      <c r="E94" s="26">
        <v>5.9341418786030404</v>
      </c>
    </row>
    <row r="95" spans="1:5" x14ac:dyDescent="0.25">
      <c r="A95" s="26" t="s">
        <v>62</v>
      </c>
      <c r="B95" s="26" t="s">
        <v>63</v>
      </c>
      <c r="C95" s="26" t="s">
        <v>16</v>
      </c>
      <c r="D95" s="26">
        <v>6579.9899169</v>
      </c>
      <c r="E95" s="26">
        <v>6.5678698224252496</v>
      </c>
    </row>
    <row r="96" spans="1:5" x14ac:dyDescent="0.25">
      <c r="A96" s="26" t="s">
        <v>62</v>
      </c>
      <c r="B96" s="26" t="s">
        <v>63</v>
      </c>
      <c r="C96" s="26" t="s">
        <v>17</v>
      </c>
      <c r="D96" s="26">
        <v>4931.0100861999999</v>
      </c>
      <c r="E96" s="26">
        <v>7.6251306046687999</v>
      </c>
    </row>
    <row r="97" spans="1:5" x14ac:dyDescent="0.25">
      <c r="A97" s="26" t="s">
        <v>64</v>
      </c>
      <c r="B97" s="26" t="s">
        <v>65</v>
      </c>
      <c r="C97" s="26" t="s">
        <v>16</v>
      </c>
      <c r="D97" s="26">
        <v>11753.651339599999</v>
      </c>
      <c r="E97" s="26">
        <v>5.7894235248951196</v>
      </c>
    </row>
    <row r="98" spans="1:5" x14ac:dyDescent="0.25">
      <c r="A98" s="26" t="s">
        <v>64</v>
      </c>
      <c r="B98" s="26" t="s">
        <v>65</v>
      </c>
      <c r="C98" s="26" t="s">
        <v>17</v>
      </c>
      <c r="D98" s="26">
        <v>8980.3486599999997</v>
      </c>
      <c r="E98" s="26">
        <v>9.0301966013941808</v>
      </c>
    </row>
    <row r="99" spans="1:5" x14ac:dyDescent="0.25">
      <c r="A99" s="26" t="s">
        <v>66</v>
      </c>
      <c r="B99" s="26" t="s">
        <v>67</v>
      </c>
      <c r="C99" s="26" t="s">
        <v>16</v>
      </c>
      <c r="D99" s="26">
        <v>1074.6780312999999</v>
      </c>
      <c r="E99" s="26">
        <v>6.4341303936701104</v>
      </c>
    </row>
    <row r="100" spans="1:5" x14ac:dyDescent="0.25">
      <c r="A100" s="26" t="s">
        <v>66</v>
      </c>
      <c r="B100" s="26" t="s">
        <v>67</v>
      </c>
      <c r="C100" s="26" t="s">
        <v>17</v>
      </c>
      <c r="D100" s="26">
        <v>552.32197740000004</v>
      </c>
      <c r="E100" s="26">
        <v>7.7455386031203499</v>
      </c>
    </row>
    <row r="101" spans="1:5" x14ac:dyDescent="0.25">
      <c r="A101" s="26" t="s">
        <v>68</v>
      </c>
      <c r="B101" s="26" t="s">
        <v>69</v>
      </c>
      <c r="C101" s="26" t="s">
        <v>16</v>
      </c>
      <c r="D101" s="26">
        <v>74337.219358999995</v>
      </c>
      <c r="E101" s="26">
        <v>6.2743769525325401</v>
      </c>
    </row>
    <row r="102" spans="1:5" x14ac:dyDescent="0.25">
      <c r="A102" s="26" t="s">
        <v>68</v>
      </c>
      <c r="B102" s="26" t="s">
        <v>69</v>
      </c>
      <c r="C102" s="26" t="s">
        <v>17</v>
      </c>
      <c r="D102" s="26">
        <v>55087.780642099999</v>
      </c>
      <c r="E102" s="26">
        <v>6.7172827616030899</v>
      </c>
    </row>
    <row r="103" spans="1:5" x14ac:dyDescent="0.25">
      <c r="A103" t="s">
        <v>20</v>
      </c>
    </row>
    <row r="104" spans="1:5" x14ac:dyDescent="0.25">
      <c r="A104" t="s">
        <v>21</v>
      </c>
    </row>
    <row r="105" spans="1:5" x14ac:dyDescent="0.25">
      <c r="A105" t="s">
        <v>22</v>
      </c>
    </row>
    <row r="106" spans="1:5" x14ac:dyDescent="0.25">
      <c r="A106" t="s">
        <v>23</v>
      </c>
    </row>
    <row r="107" spans="1:5" x14ac:dyDescent="0.25">
      <c r="A107" t="s">
        <v>24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318</v>
      </c>
    </row>
    <row r="112" spans="1:5" x14ac:dyDescent="0.25">
      <c r="A112" s="5" t="s">
        <v>26</v>
      </c>
      <c r="B112" s="5" t="s">
        <v>71</v>
      </c>
      <c r="C112" s="5" t="s">
        <v>11</v>
      </c>
      <c r="D112" s="5" t="s">
        <v>314</v>
      </c>
      <c r="E112" s="5" t="s">
        <v>315</v>
      </c>
    </row>
    <row r="113" spans="1:5" x14ac:dyDescent="0.25">
      <c r="A113" s="27" t="s">
        <v>72</v>
      </c>
      <c r="B113" s="27" t="s">
        <v>73</v>
      </c>
      <c r="C113" s="27" t="s">
        <v>16</v>
      </c>
      <c r="D113" s="27">
        <v>334563.53419789998</v>
      </c>
      <c r="E113" s="27">
        <v>1.94997332333756</v>
      </c>
    </row>
    <row r="114" spans="1:5" x14ac:dyDescent="0.25">
      <c r="A114" s="27" t="s">
        <v>72</v>
      </c>
      <c r="B114" s="27" t="s">
        <v>73</v>
      </c>
      <c r="C114" s="27" t="s">
        <v>17</v>
      </c>
      <c r="D114" s="27">
        <v>239231.46581319999</v>
      </c>
      <c r="E114" s="27">
        <v>2.15387462709135</v>
      </c>
    </row>
    <row r="115" spans="1:5" x14ac:dyDescent="0.25">
      <c r="A115" s="27" t="s">
        <v>74</v>
      </c>
      <c r="B115" s="27" t="s">
        <v>75</v>
      </c>
      <c r="C115" s="27" t="s">
        <v>16</v>
      </c>
      <c r="D115" s="27">
        <v>100260.82521749999</v>
      </c>
      <c r="E115" s="27">
        <v>3.3188010249592099</v>
      </c>
    </row>
    <row r="116" spans="1:5" x14ac:dyDescent="0.25">
      <c r="A116" s="27" t="s">
        <v>74</v>
      </c>
      <c r="B116" s="27" t="s">
        <v>75</v>
      </c>
      <c r="C116" s="27" t="s">
        <v>17</v>
      </c>
      <c r="D116" s="27">
        <v>74115.1747818</v>
      </c>
      <c r="E116" s="27">
        <v>3.8813232388830898</v>
      </c>
    </row>
    <row r="117" spans="1:5" x14ac:dyDescent="0.25">
      <c r="A117" s="27" t="s">
        <v>76</v>
      </c>
      <c r="B117" s="27" t="s">
        <v>77</v>
      </c>
      <c r="C117" s="27" t="s">
        <v>16</v>
      </c>
      <c r="D117" s="27">
        <v>56294.021661799998</v>
      </c>
      <c r="E117" s="27">
        <v>3.13168293673978</v>
      </c>
    </row>
    <row r="118" spans="1:5" x14ac:dyDescent="0.25">
      <c r="A118" s="27" t="s">
        <v>76</v>
      </c>
      <c r="B118" s="27" t="s">
        <v>77</v>
      </c>
      <c r="C118" s="27" t="s">
        <v>17</v>
      </c>
      <c r="D118" s="27">
        <v>51435.978346199998</v>
      </c>
      <c r="E118" s="27">
        <v>3.0337448266284199</v>
      </c>
    </row>
    <row r="119" spans="1:5" x14ac:dyDescent="0.25">
      <c r="A119" s="27" t="s">
        <v>78</v>
      </c>
      <c r="B119" s="27" t="s">
        <v>79</v>
      </c>
      <c r="C119" s="27" t="s">
        <v>16</v>
      </c>
      <c r="D119" s="27">
        <v>231976.12240349999</v>
      </c>
      <c r="E119" s="27">
        <v>2.3717783663807701</v>
      </c>
    </row>
    <row r="120" spans="1:5" x14ac:dyDescent="0.25">
      <c r="A120" s="27" t="s">
        <v>78</v>
      </c>
      <c r="B120" s="27" t="s">
        <v>79</v>
      </c>
      <c r="C120" s="27" t="s">
        <v>17</v>
      </c>
      <c r="D120" s="27">
        <v>169955.87759449999</v>
      </c>
      <c r="E120" s="27">
        <v>2.53413417715982</v>
      </c>
    </row>
    <row r="121" spans="1:5" x14ac:dyDescent="0.25">
      <c r="A121" s="27" t="s">
        <v>80</v>
      </c>
      <c r="B121" s="27" t="s">
        <v>81</v>
      </c>
      <c r="C121" s="27" t="s">
        <v>16</v>
      </c>
      <c r="D121" s="27">
        <v>226641.22023860001</v>
      </c>
      <c r="E121" s="27">
        <v>2.4217114632194701</v>
      </c>
    </row>
    <row r="122" spans="1:5" x14ac:dyDescent="0.25">
      <c r="A122" s="27" t="s">
        <v>80</v>
      </c>
      <c r="B122" s="27" t="s">
        <v>81</v>
      </c>
      <c r="C122" s="27" t="s">
        <v>17</v>
      </c>
      <c r="D122" s="27">
        <v>169118.77977739999</v>
      </c>
      <c r="E122" s="27">
        <v>2.6021569175409698</v>
      </c>
    </row>
    <row r="123" spans="1:5" x14ac:dyDescent="0.25">
      <c r="A123" s="27" t="s">
        <v>82</v>
      </c>
      <c r="B123" s="27" t="s">
        <v>83</v>
      </c>
      <c r="C123" s="27" t="s">
        <v>16</v>
      </c>
      <c r="D123" s="27">
        <v>93221.270078500005</v>
      </c>
      <c r="E123" s="27">
        <v>5.1125943425554903</v>
      </c>
    </row>
    <row r="124" spans="1:5" x14ac:dyDescent="0.25">
      <c r="A124" s="27" t="s">
        <v>82</v>
      </c>
      <c r="B124" s="27" t="s">
        <v>83</v>
      </c>
      <c r="C124" s="27" t="s">
        <v>17</v>
      </c>
      <c r="D124" s="27">
        <v>87359.7299337</v>
      </c>
      <c r="E124" s="27">
        <v>4.0641792079752701</v>
      </c>
    </row>
    <row r="125" spans="1:5" x14ac:dyDescent="0.25">
      <c r="A125" s="27" t="s">
        <v>84</v>
      </c>
      <c r="B125" s="27" t="s">
        <v>85</v>
      </c>
      <c r="C125" s="27" t="s">
        <v>16</v>
      </c>
      <c r="D125" s="27">
        <v>386553.47584249999</v>
      </c>
      <c r="E125" s="27">
        <v>2.7067611181057099</v>
      </c>
    </row>
    <row r="126" spans="1:5" x14ac:dyDescent="0.25">
      <c r="A126" s="27" t="s">
        <v>84</v>
      </c>
      <c r="B126" s="27" t="s">
        <v>85</v>
      </c>
      <c r="C126" s="27" t="s">
        <v>17</v>
      </c>
      <c r="D126" s="27">
        <v>337537.52415840002</v>
      </c>
      <c r="E126" s="27">
        <v>2.60577143798514</v>
      </c>
    </row>
    <row r="127" spans="1:5" x14ac:dyDescent="0.25">
      <c r="A127" s="27" t="s">
        <v>86</v>
      </c>
      <c r="B127" s="27" t="s">
        <v>87</v>
      </c>
      <c r="C127" s="27" t="s">
        <v>16</v>
      </c>
      <c r="D127" s="27">
        <v>535734.91523669998</v>
      </c>
      <c r="E127" s="27">
        <v>1.79467940524884</v>
      </c>
    </row>
    <row r="128" spans="1:5" x14ac:dyDescent="0.25">
      <c r="A128" s="27" t="s">
        <v>86</v>
      </c>
      <c r="B128" s="27" t="s">
        <v>87</v>
      </c>
      <c r="C128" s="27" t="s">
        <v>17</v>
      </c>
      <c r="D128" s="27">
        <v>498790.08477050002</v>
      </c>
      <c r="E128" s="27">
        <v>1.8062672964083999</v>
      </c>
    </row>
    <row r="129" spans="1:5" x14ac:dyDescent="0.25">
      <c r="A129" s="27" t="s">
        <v>88</v>
      </c>
      <c r="B129" s="27" t="s">
        <v>89</v>
      </c>
      <c r="C129" s="27" t="s">
        <v>16</v>
      </c>
      <c r="D129" s="27">
        <v>219997.25922850001</v>
      </c>
      <c r="E129" s="27">
        <v>2.2464834496680002</v>
      </c>
    </row>
    <row r="130" spans="1:5" x14ac:dyDescent="0.25">
      <c r="A130" s="27" t="s">
        <v>88</v>
      </c>
      <c r="B130" s="27" t="s">
        <v>89</v>
      </c>
      <c r="C130" s="27" t="s">
        <v>17</v>
      </c>
      <c r="D130" s="27">
        <v>175432.74077139999</v>
      </c>
      <c r="E130" s="27">
        <v>2.3751605194815602</v>
      </c>
    </row>
    <row r="131" spans="1:5" x14ac:dyDescent="0.25">
      <c r="A131" s="27" t="s">
        <v>90</v>
      </c>
      <c r="B131" s="27" t="s">
        <v>91</v>
      </c>
      <c r="C131" s="27" t="s">
        <v>16</v>
      </c>
      <c r="D131" s="27">
        <v>466894.96379980003</v>
      </c>
      <c r="E131" s="27">
        <v>1.9348549933702299</v>
      </c>
    </row>
    <row r="132" spans="1:5" x14ac:dyDescent="0.25">
      <c r="A132" s="27" t="s">
        <v>90</v>
      </c>
      <c r="B132" s="27" t="s">
        <v>91</v>
      </c>
      <c r="C132" s="27" t="s">
        <v>17</v>
      </c>
      <c r="D132" s="27">
        <v>347572.03619349998</v>
      </c>
      <c r="E132" s="27">
        <v>2.1815404751448599</v>
      </c>
    </row>
    <row r="133" spans="1:5" x14ac:dyDescent="0.25">
      <c r="A133" s="27" t="s">
        <v>92</v>
      </c>
      <c r="B133" s="27" t="s">
        <v>93</v>
      </c>
      <c r="C133" s="27" t="s">
        <v>16</v>
      </c>
      <c r="D133" s="27">
        <v>756840.0555433</v>
      </c>
      <c r="E133" s="27">
        <v>1.72479195322056</v>
      </c>
    </row>
    <row r="134" spans="1:5" x14ac:dyDescent="0.25">
      <c r="A134" s="27" t="s">
        <v>92</v>
      </c>
      <c r="B134" s="27" t="s">
        <v>93</v>
      </c>
      <c r="C134" s="27" t="s">
        <v>17</v>
      </c>
      <c r="D134" s="27">
        <v>503213.94444350002</v>
      </c>
      <c r="E134" s="27">
        <v>2.2392952125116099</v>
      </c>
    </row>
    <row r="135" spans="1:5" x14ac:dyDescent="0.25">
      <c r="A135" s="27" t="s">
        <v>94</v>
      </c>
      <c r="B135" s="27" t="s">
        <v>95</v>
      </c>
      <c r="C135" s="27" t="s">
        <v>16</v>
      </c>
      <c r="D135" s="27">
        <v>85977.573480100007</v>
      </c>
      <c r="E135" s="27">
        <v>2.8950009848953102</v>
      </c>
    </row>
    <row r="136" spans="1:5" x14ac:dyDescent="0.25">
      <c r="A136" s="27" t="s">
        <v>94</v>
      </c>
      <c r="B136" s="27" t="s">
        <v>95</v>
      </c>
      <c r="C136" s="27" t="s">
        <v>17</v>
      </c>
      <c r="D136" s="27">
        <v>62015.426446099998</v>
      </c>
      <c r="E136" s="27">
        <v>4.27592208032606</v>
      </c>
    </row>
    <row r="137" spans="1:5" x14ac:dyDescent="0.25">
      <c r="A137" s="27" t="s">
        <v>96</v>
      </c>
      <c r="B137" s="27" t="s">
        <v>97</v>
      </c>
      <c r="C137" s="27" t="s">
        <v>16</v>
      </c>
      <c r="D137" s="27">
        <v>91426.298431799994</v>
      </c>
      <c r="E137" s="27">
        <v>2.28009808342687</v>
      </c>
    </row>
    <row r="138" spans="1:5" x14ac:dyDescent="0.25">
      <c r="A138" s="27" t="s">
        <v>96</v>
      </c>
      <c r="B138" s="27" t="s">
        <v>97</v>
      </c>
      <c r="C138" s="27" t="s">
        <v>17</v>
      </c>
      <c r="D138" s="27">
        <v>76973.701566300006</v>
      </c>
      <c r="E138" s="27">
        <v>2.3499732676710199</v>
      </c>
    </row>
    <row r="139" spans="1:5" x14ac:dyDescent="0.25">
      <c r="A139" s="27" t="s">
        <v>98</v>
      </c>
      <c r="B139" s="27" t="s">
        <v>99</v>
      </c>
      <c r="C139" s="27" t="s">
        <v>16</v>
      </c>
      <c r="D139" s="27">
        <v>42725.180260300003</v>
      </c>
      <c r="E139" s="27">
        <v>3.94470478997125</v>
      </c>
    </row>
    <row r="140" spans="1:5" x14ac:dyDescent="0.25">
      <c r="A140" s="27" t="s">
        <v>98</v>
      </c>
      <c r="B140" s="27" t="s">
        <v>99</v>
      </c>
      <c r="C140" s="27" t="s">
        <v>17</v>
      </c>
      <c r="D140" s="27">
        <v>40676.819742400003</v>
      </c>
      <c r="E140" s="27">
        <v>3.8867830107988701</v>
      </c>
    </row>
    <row r="141" spans="1:5" x14ac:dyDescent="0.25">
      <c r="A141" s="27" t="s">
        <v>100</v>
      </c>
      <c r="B141" s="27" t="s">
        <v>101</v>
      </c>
      <c r="C141" s="27" t="s">
        <v>16</v>
      </c>
      <c r="D141" s="27">
        <v>43133.365447199998</v>
      </c>
      <c r="E141" s="27">
        <v>4.2460212513483899</v>
      </c>
    </row>
    <row r="142" spans="1:5" x14ac:dyDescent="0.25">
      <c r="A142" s="27" t="s">
        <v>100</v>
      </c>
      <c r="B142" s="27" t="s">
        <v>101</v>
      </c>
      <c r="C142" s="27" t="s">
        <v>17</v>
      </c>
      <c r="D142" s="27">
        <v>39288.634551399999</v>
      </c>
      <c r="E142" s="27">
        <v>3.97848893568414</v>
      </c>
    </row>
    <row r="143" spans="1:5" x14ac:dyDescent="0.25">
      <c r="A143" s="27" t="s">
        <v>102</v>
      </c>
      <c r="B143" s="27" t="s">
        <v>103</v>
      </c>
      <c r="C143" s="27" t="s">
        <v>16</v>
      </c>
      <c r="D143" s="27">
        <v>150793.9903878</v>
      </c>
      <c r="E143" s="27">
        <v>2.5135505138349901</v>
      </c>
    </row>
    <row r="144" spans="1:5" x14ac:dyDescent="0.25">
      <c r="A144" s="27" t="s">
        <v>102</v>
      </c>
      <c r="B144" s="27" t="s">
        <v>103</v>
      </c>
      <c r="C144" s="27" t="s">
        <v>17</v>
      </c>
      <c r="D144" s="27">
        <v>103196.0096068</v>
      </c>
      <c r="E144" s="27">
        <v>3.1800978293928699</v>
      </c>
    </row>
    <row r="145" spans="1:5" x14ac:dyDescent="0.25">
      <c r="A145" s="27" t="s">
        <v>104</v>
      </c>
      <c r="B145" s="27" t="s">
        <v>105</v>
      </c>
      <c r="C145" s="27" t="s">
        <v>16</v>
      </c>
      <c r="D145" s="27">
        <v>9526.2534491000006</v>
      </c>
      <c r="E145" s="27">
        <v>4.7574521274564203</v>
      </c>
    </row>
    <row r="146" spans="1:5" x14ac:dyDescent="0.25">
      <c r="A146" s="27" t="s">
        <v>104</v>
      </c>
      <c r="B146" s="27" t="s">
        <v>105</v>
      </c>
      <c r="C146" s="27" t="s">
        <v>17</v>
      </c>
      <c r="D146" s="27">
        <v>8443.7465527999993</v>
      </c>
      <c r="E146" s="27">
        <v>5.5558276880969402</v>
      </c>
    </row>
    <row r="147" spans="1:5" x14ac:dyDescent="0.25">
      <c r="A147" s="27" t="s">
        <v>106</v>
      </c>
      <c r="B147" s="27" t="s">
        <v>107</v>
      </c>
      <c r="C147" s="27" t="s">
        <v>16</v>
      </c>
      <c r="D147" s="27">
        <v>215654.52487260001</v>
      </c>
      <c r="E147" s="27">
        <v>2.3490432296191099</v>
      </c>
    </row>
    <row r="148" spans="1:5" x14ac:dyDescent="0.25">
      <c r="A148" s="27" t="s">
        <v>106</v>
      </c>
      <c r="B148" s="27" t="s">
        <v>107</v>
      </c>
      <c r="C148" s="27" t="s">
        <v>17</v>
      </c>
      <c r="D148" s="27">
        <v>169275.4751479</v>
      </c>
      <c r="E148" s="27">
        <v>2.7284575118081</v>
      </c>
    </row>
    <row r="149" spans="1:5" x14ac:dyDescent="0.25">
      <c r="A149" s="27" t="s">
        <v>108</v>
      </c>
      <c r="B149" s="27" t="s">
        <v>109</v>
      </c>
      <c r="C149" s="27" t="s">
        <v>16</v>
      </c>
      <c r="D149" s="27">
        <v>342594.68981050001</v>
      </c>
      <c r="E149" s="27">
        <v>2.0076254120189101</v>
      </c>
    </row>
    <row r="150" spans="1:5" x14ac:dyDescent="0.25">
      <c r="A150" s="27" t="s">
        <v>108</v>
      </c>
      <c r="B150" s="27" t="s">
        <v>109</v>
      </c>
      <c r="C150" s="27" t="s">
        <v>17</v>
      </c>
      <c r="D150" s="27">
        <v>309363.31019639998</v>
      </c>
      <c r="E150" s="27">
        <v>2.6544121540151799</v>
      </c>
    </row>
    <row r="151" spans="1:5" x14ac:dyDescent="0.25">
      <c r="A151" s="27" t="s">
        <v>110</v>
      </c>
      <c r="B151" s="27" t="s">
        <v>111</v>
      </c>
      <c r="C151" s="27" t="s">
        <v>16</v>
      </c>
      <c r="D151" s="27">
        <v>2571.6011699999999</v>
      </c>
      <c r="E151" s="27">
        <v>7.34358996724246</v>
      </c>
    </row>
    <row r="152" spans="1:5" x14ac:dyDescent="0.25">
      <c r="A152" s="27" t="s">
        <v>110</v>
      </c>
      <c r="B152" s="27" t="s">
        <v>111</v>
      </c>
      <c r="C152" s="27" t="s">
        <v>17</v>
      </c>
      <c r="D152" s="27">
        <v>1012.3987764</v>
      </c>
      <c r="E152" s="27">
        <v>7.5815223950576698</v>
      </c>
    </row>
    <row r="153" spans="1:5" x14ac:dyDescent="0.25">
      <c r="A153" t="s">
        <v>20</v>
      </c>
    </row>
    <row r="154" spans="1:5" x14ac:dyDescent="0.25">
      <c r="A154" t="s">
        <v>21</v>
      </c>
    </row>
    <row r="155" spans="1:5" x14ac:dyDescent="0.25">
      <c r="A155" t="s">
        <v>22</v>
      </c>
    </row>
    <row r="156" spans="1:5" x14ac:dyDescent="0.25">
      <c r="A156" t="s">
        <v>23</v>
      </c>
    </row>
    <row r="157" spans="1:5" x14ac:dyDescent="0.25">
      <c r="A157" t="s">
        <v>24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319</v>
      </c>
    </row>
    <row r="162" spans="1:5" x14ac:dyDescent="0.25">
      <c r="A162" s="5" t="s">
        <v>26</v>
      </c>
      <c r="B162" s="5" t="s">
        <v>71</v>
      </c>
      <c r="C162" s="5" t="s">
        <v>11</v>
      </c>
      <c r="D162" s="5" t="s">
        <v>314</v>
      </c>
      <c r="E162" s="5" t="s">
        <v>315</v>
      </c>
    </row>
    <row r="163" spans="1:5" x14ac:dyDescent="0.25">
      <c r="A163" s="28" t="s">
        <v>72</v>
      </c>
      <c r="B163" s="28" t="s">
        <v>73</v>
      </c>
      <c r="C163" s="28" t="s">
        <v>16</v>
      </c>
      <c r="D163" s="28">
        <v>334181.31677119998</v>
      </c>
      <c r="E163" s="28">
        <v>1.9518638018351799</v>
      </c>
    </row>
    <row r="164" spans="1:5" x14ac:dyDescent="0.25">
      <c r="A164" s="28" t="s">
        <v>72</v>
      </c>
      <c r="B164" s="28" t="s">
        <v>73</v>
      </c>
      <c r="C164" s="28" t="s">
        <v>17</v>
      </c>
      <c r="D164" s="28">
        <v>239039.68323200001</v>
      </c>
      <c r="E164" s="28">
        <v>2.1554235730925799</v>
      </c>
    </row>
    <row r="165" spans="1:5" x14ac:dyDescent="0.25">
      <c r="A165" s="28" t="s">
        <v>74</v>
      </c>
      <c r="B165" s="28" t="s">
        <v>75</v>
      </c>
      <c r="C165" s="28" t="s">
        <v>16</v>
      </c>
      <c r="D165" s="28">
        <v>99501.599069999997</v>
      </c>
      <c r="E165" s="28">
        <v>3.34026372844039</v>
      </c>
    </row>
    <row r="166" spans="1:5" x14ac:dyDescent="0.25">
      <c r="A166" s="28" t="s">
        <v>74</v>
      </c>
      <c r="B166" s="28" t="s">
        <v>75</v>
      </c>
      <c r="C166" s="28" t="s">
        <v>17</v>
      </c>
      <c r="D166" s="28">
        <v>73860.400906800001</v>
      </c>
      <c r="E166" s="28">
        <v>3.8935877420601002</v>
      </c>
    </row>
    <row r="167" spans="1:5" x14ac:dyDescent="0.25">
      <c r="A167" s="28" t="s">
        <v>76</v>
      </c>
      <c r="B167" s="28" t="s">
        <v>77</v>
      </c>
      <c r="C167" s="28" t="s">
        <v>16</v>
      </c>
      <c r="D167" s="28">
        <v>55560.911789099999</v>
      </c>
      <c r="E167" s="28">
        <v>3.1243710866889698</v>
      </c>
    </row>
    <row r="168" spans="1:5" x14ac:dyDescent="0.25">
      <c r="A168" s="28" t="s">
        <v>76</v>
      </c>
      <c r="B168" s="28" t="s">
        <v>77</v>
      </c>
      <c r="C168" s="28" t="s">
        <v>17</v>
      </c>
      <c r="D168" s="28">
        <v>51142.088213900002</v>
      </c>
      <c r="E168" s="28">
        <v>3.0399595063512299</v>
      </c>
    </row>
    <row r="169" spans="1:5" x14ac:dyDescent="0.25">
      <c r="A169" s="28" t="s">
        <v>78</v>
      </c>
      <c r="B169" s="28" t="s">
        <v>79</v>
      </c>
      <c r="C169" s="28" t="s">
        <v>16</v>
      </c>
      <c r="D169" s="28">
        <v>231976.12240349999</v>
      </c>
      <c r="E169" s="28">
        <v>2.3717783663807701</v>
      </c>
    </row>
    <row r="170" spans="1:5" x14ac:dyDescent="0.25">
      <c r="A170" s="28" t="s">
        <v>78</v>
      </c>
      <c r="B170" s="28" t="s">
        <v>79</v>
      </c>
      <c r="C170" s="28" t="s">
        <v>17</v>
      </c>
      <c r="D170" s="28">
        <v>169955.87759449999</v>
      </c>
      <c r="E170" s="28">
        <v>2.53413417715982</v>
      </c>
    </row>
    <row r="171" spans="1:5" x14ac:dyDescent="0.25">
      <c r="A171" s="28" t="s">
        <v>80</v>
      </c>
      <c r="B171" s="28" t="s">
        <v>81</v>
      </c>
      <c r="C171" s="28" t="s">
        <v>16</v>
      </c>
      <c r="D171" s="28">
        <v>220082.21053849999</v>
      </c>
      <c r="E171" s="28">
        <v>2.4900802601140901</v>
      </c>
    </row>
    <row r="172" spans="1:5" x14ac:dyDescent="0.25">
      <c r="A172" s="28" t="s">
        <v>80</v>
      </c>
      <c r="B172" s="28" t="s">
        <v>81</v>
      </c>
      <c r="C172" s="28" t="s">
        <v>17</v>
      </c>
      <c r="D172" s="28">
        <v>166313.78947610001</v>
      </c>
      <c r="E172" s="28">
        <v>2.6409147204761498</v>
      </c>
    </row>
    <row r="173" spans="1:5" x14ac:dyDescent="0.25">
      <c r="A173" s="28" t="s">
        <v>82</v>
      </c>
      <c r="B173" s="28" t="s">
        <v>83</v>
      </c>
      <c r="C173" s="28" t="s">
        <v>16</v>
      </c>
      <c r="D173" s="28">
        <v>93221.270078500005</v>
      </c>
      <c r="E173" s="28">
        <v>5.1125943425554903</v>
      </c>
    </row>
    <row r="174" spans="1:5" x14ac:dyDescent="0.25">
      <c r="A174" s="28" t="s">
        <v>82</v>
      </c>
      <c r="B174" s="28" t="s">
        <v>83</v>
      </c>
      <c r="C174" s="28" t="s">
        <v>17</v>
      </c>
      <c r="D174" s="28">
        <v>87359.7299337</v>
      </c>
      <c r="E174" s="28">
        <v>4.0641792079752701</v>
      </c>
    </row>
    <row r="175" spans="1:5" x14ac:dyDescent="0.25">
      <c r="A175" s="28" t="s">
        <v>84</v>
      </c>
      <c r="B175" s="28" t="s">
        <v>85</v>
      </c>
      <c r="C175" s="28" t="s">
        <v>16</v>
      </c>
      <c r="D175" s="28">
        <v>386553.47584249999</v>
      </c>
      <c r="E175" s="28">
        <v>2.7067611181057099</v>
      </c>
    </row>
    <row r="176" spans="1:5" x14ac:dyDescent="0.25">
      <c r="A176" s="28" t="s">
        <v>84</v>
      </c>
      <c r="B176" s="28" t="s">
        <v>85</v>
      </c>
      <c r="C176" s="28" t="s">
        <v>17</v>
      </c>
      <c r="D176" s="28">
        <v>337537.52415840002</v>
      </c>
      <c r="E176" s="28">
        <v>2.60577143798514</v>
      </c>
    </row>
    <row r="177" spans="1:5" x14ac:dyDescent="0.25">
      <c r="A177" s="28" t="s">
        <v>86</v>
      </c>
      <c r="B177" s="28" t="s">
        <v>87</v>
      </c>
      <c r="C177" s="28" t="s">
        <v>16</v>
      </c>
      <c r="D177" s="28">
        <v>535734.91523669998</v>
      </c>
      <c r="E177" s="28">
        <v>1.79467940524884</v>
      </c>
    </row>
    <row r="178" spans="1:5" x14ac:dyDescent="0.25">
      <c r="A178" s="28" t="s">
        <v>86</v>
      </c>
      <c r="B178" s="28" t="s">
        <v>87</v>
      </c>
      <c r="C178" s="28" t="s">
        <v>17</v>
      </c>
      <c r="D178" s="28">
        <v>498790.08477050002</v>
      </c>
      <c r="E178" s="28">
        <v>1.8062672964083999</v>
      </c>
    </row>
    <row r="179" spans="1:5" x14ac:dyDescent="0.25">
      <c r="A179" s="28" t="s">
        <v>88</v>
      </c>
      <c r="B179" s="28" t="s">
        <v>89</v>
      </c>
      <c r="C179" s="28" t="s">
        <v>16</v>
      </c>
      <c r="D179" s="28">
        <v>219997.25922850001</v>
      </c>
      <c r="E179" s="28">
        <v>2.2464834496680002</v>
      </c>
    </row>
    <row r="180" spans="1:5" x14ac:dyDescent="0.25">
      <c r="A180" s="28" t="s">
        <v>88</v>
      </c>
      <c r="B180" s="28" t="s">
        <v>89</v>
      </c>
      <c r="C180" s="28" t="s">
        <v>17</v>
      </c>
      <c r="D180" s="28">
        <v>175432.74077139999</v>
      </c>
      <c r="E180" s="28">
        <v>2.3751605194815602</v>
      </c>
    </row>
    <row r="181" spans="1:5" x14ac:dyDescent="0.25">
      <c r="A181" s="28" t="s">
        <v>90</v>
      </c>
      <c r="B181" s="28" t="s">
        <v>91</v>
      </c>
      <c r="C181" s="28" t="s">
        <v>16</v>
      </c>
      <c r="D181" s="28">
        <v>466894.96379980003</v>
      </c>
      <c r="E181" s="28">
        <v>1.9348549933702299</v>
      </c>
    </row>
    <row r="182" spans="1:5" x14ac:dyDescent="0.25">
      <c r="A182" s="28" t="s">
        <v>90</v>
      </c>
      <c r="B182" s="28" t="s">
        <v>91</v>
      </c>
      <c r="C182" s="28" t="s">
        <v>17</v>
      </c>
      <c r="D182" s="28">
        <v>347572.03619349998</v>
      </c>
      <c r="E182" s="28">
        <v>2.1815404751448599</v>
      </c>
    </row>
    <row r="183" spans="1:5" x14ac:dyDescent="0.25">
      <c r="A183" s="28" t="s">
        <v>92</v>
      </c>
      <c r="B183" s="28" t="s">
        <v>93</v>
      </c>
      <c r="C183" s="28" t="s">
        <v>16</v>
      </c>
      <c r="D183" s="28">
        <v>753892.47980610002</v>
      </c>
      <c r="E183" s="28">
        <v>1.7285784491287799</v>
      </c>
    </row>
    <row r="184" spans="1:5" x14ac:dyDescent="0.25">
      <c r="A184" s="28" t="s">
        <v>92</v>
      </c>
      <c r="B184" s="28" t="s">
        <v>93</v>
      </c>
      <c r="C184" s="28" t="s">
        <v>17</v>
      </c>
      <c r="D184" s="28">
        <v>502224.52018190001</v>
      </c>
      <c r="E184" s="28">
        <v>2.2426771876534302</v>
      </c>
    </row>
    <row r="185" spans="1:5" x14ac:dyDescent="0.25">
      <c r="A185" s="28" t="s">
        <v>94</v>
      </c>
      <c r="B185" s="28" t="s">
        <v>95</v>
      </c>
      <c r="C185" s="28" t="s">
        <v>16</v>
      </c>
      <c r="D185" s="28">
        <v>85977.573480100007</v>
      </c>
      <c r="E185" s="28">
        <v>2.8950009848953102</v>
      </c>
    </row>
    <row r="186" spans="1:5" x14ac:dyDescent="0.25">
      <c r="A186" s="28" t="s">
        <v>94</v>
      </c>
      <c r="B186" s="28" t="s">
        <v>95</v>
      </c>
      <c r="C186" s="28" t="s">
        <v>17</v>
      </c>
      <c r="D186" s="28">
        <v>62015.426446099998</v>
      </c>
      <c r="E186" s="28">
        <v>4.27592208032606</v>
      </c>
    </row>
    <row r="187" spans="1:5" x14ac:dyDescent="0.25">
      <c r="A187" s="28" t="s">
        <v>96</v>
      </c>
      <c r="B187" s="28" t="s">
        <v>97</v>
      </c>
      <c r="C187" s="28" t="s">
        <v>16</v>
      </c>
      <c r="D187" s="28">
        <v>91426.298431799994</v>
      </c>
      <c r="E187" s="28">
        <v>2.28009808342687</v>
      </c>
    </row>
    <row r="188" spans="1:5" x14ac:dyDescent="0.25">
      <c r="A188" s="28" t="s">
        <v>96</v>
      </c>
      <c r="B188" s="28" t="s">
        <v>97</v>
      </c>
      <c r="C188" s="28" t="s">
        <v>17</v>
      </c>
      <c r="D188" s="28">
        <v>76973.701566300006</v>
      </c>
      <c r="E188" s="28">
        <v>2.3499732676710199</v>
      </c>
    </row>
    <row r="189" spans="1:5" x14ac:dyDescent="0.25">
      <c r="A189" s="28" t="s">
        <v>98</v>
      </c>
      <c r="B189" s="28" t="s">
        <v>99</v>
      </c>
      <c r="C189" s="28" t="s">
        <v>16</v>
      </c>
      <c r="D189" s="28">
        <v>42725.180260300003</v>
      </c>
      <c r="E189" s="28">
        <v>3.94470478997125</v>
      </c>
    </row>
    <row r="190" spans="1:5" x14ac:dyDescent="0.25">
      <c r="A190" s="28" t="s">
        <v>98</v>
      </c>
      <c r="B190" s="28" t="s">
        <v>99</v>
      </c>
      <c r="C190" s="28" t="s">
        <v>17</v>
      </c>
      <c r="D190" s="28">
        <v>40676.819742400003</v>
      </c>
      <c r="E190" s="28">
        <v>3.8867830107988701</v>
      </c>
    </row>
    <row r="191" spans="1:5" x14ac:dyDescent="0.25">
      <c r="A191" s="28" t="s">
        <v>100</v>
      </c>
      <c r="B191" s="28" t="s">
        <v>101</v>
      </c>
      <c r="C191" s="28" t="s">
        <v>16</v>
      </c>
      <c r="D191" s="28">
        <v>43133.365447199998</v>
      </c>
      <c r="E191" s="28">
        <v>4.2460212513483899</v>
      </c>
    </row>
    <row r="192" spans="1:5" x14ac:dyDescent="0.25">
      <c r="A192" s="28" t="s">
        <v>100</v>
      </c>
      <c r="B192" s="28" t="s">
        <v>101</v>
      </c>
      <c r="C192" s="28" t="s">
        <v>17</v>
      </c>
      <c r="D192" s="28">
        <v>39288.634551399999</v>
      </c>
      <c r="E192" s="28">
        <v>3.97848893568414</v>
      </c>
    </row>
    <row r="193" spans="1:5" x14ac:dyDescent="0.25">
      <c r="A193" s="28" t="s">
        <v>102</v>
      </c>
      <c r="B193" s="28" t="s">
        <v>103</v>
      </c>
      <c r="C193" s="28" t="s">
        <v>16</v>
      </c>
      <c r="D193" s="28">
        <v>150793.9903878</v>
      </c>
      <c r="E193" s="28">
        <v>2.5135505138349901</v>
      </c>
    </row>
    <row r="194" spans="1:5" x14ac:dyDescent="0.25">
      <c r="A194" s="28" t="s">
        <v>102</v>
      </c>
      <c r="B194" s="28" t="s">
        <v>103</v>
      </c>
      <c r="C194" s="28" t="s">
        <v>17</v>
      </c>
      <c r="D194" s="28">
        <v>103196.0096068</v>
      </c>
      <c r="E194" s="28">
        <v>3.1800978293928699</v>
      </c>
    </row>
    <row r="195" spans="1:5" x14ac:dyDescent="0.25">
      <c r="A195" s="28" t="s">
        <v>104</v>
      </c>
      <c r="B195" s="28" t="s">
        <v>105</v>
      </c>
      <c r="C195" s="28" t="s">
        <v>16</v>
      </c>
      <c r="D195" s="28">
        <v>9526.2534491000006</v>
      </c>
      <c r="E195" s="28">
        <v>4.7574521274564203</v>
      </c>
    </row>
    <row r="196" spans="1:5" x14ac:dyDescent="0.25">
      <c r="A196" s="28" t="s">
        <v>104</v>
      </c>
      <c r="B196" s="28" t="s">
        <v>105</v>
      </c>
      <c r="C196" s="28" t="s">
        <v>17</v>
      </c>
      <c r="D196" s="28">
        <v>8443.7465527999993</v>
      </c>
      <c r="E196" s="28">
        <v>5.5558276880969402</v>
      </c>
    </row>
    <row r="197" spans="1:5" x14ac:dyDescent="0.25">
      <c r="A197" s="28" t="s">
        <v>106</v>
      </c>
      <c r="B197" s="28" t="s">
        <v>107</v>
      </c>
      <c r="C197" s="28" t="s">
        <v>16</v>
      </c>
      <c r="D197" s="28">
        <v>215654.52487260001</v>
      </c>
      <c r="E197" s="28">
        <v>2.3490432296191099</v>
      </c>
    </row>
    <row r="198" spans="1:5" x14ac:dyDescent="0.25">
      <c r="A198" s="28" t="s">
        <v>106</v>
      </c>
      <c r="B198" s="28" t="s">
        <v>107</v>
      </c>
      <c r="C198" s="28" t="s">
        <v>17</v>
      </c>
      <c r="D198" s="28">
        <v>169275.4751479</v>
      </c>
      <c r="E198" s="28">
        <v>2.7284575118081</v>
      </c>
    </row>
    <row r="199" spans="1:5" x14ac:dyDescent="0.25">
      <c r="A199" s="28" t="s">
        <v>108</v>
      </c>
      <c r="B199" s="28" t="s">
        <v>109</v>
      </c>
      <c r="C199" s="28" t="s">
        <v>16</v>
      </c>
      <c r="D199" s="28">
        <v>335758.66581410001</v>
      </c>
      <c r="E199" s="28">
        <v>2.0456916980469599</v>
      </c>
    </row>
    <row r="200" spans="1:5" x14ac:dyDescent="0.25">
      <c r="A200" s="28" t="s">
        <v>108</v>
      </c>
      <c r="B200" s="28" t="s">
        <v>109</v>
      </c>
      <c r="C200" s="28" t="s">
        <v>17</v>
      </c>
      <c r="D200" s="28">
        <v>306257.33419800003</v>
      </c>
      <c r="E200" s="28">
        <v>2.6796514600838299</v>
      </c>
    </row>
    <row r="201" spans="1:5" x14ac:dyDescent="0.25">
      <c r="A201" t="s">
        <v>20</v>
      </c>
    </row>
    <row r="202" spans="1:5" x14ac:dyDescent="0.25">
      <c r="A202" t="s">
        <v>21</v>
      </c>
    </row>
    <row r="203" spans="1:5" x14ac:dyDescent="0.25">
      <c r="A203" t="s">
        <v>22</v>
      </c>
    </row>
    <row r="204" spans="1:5" x14ac:dyDescent="0.25">
      <c r="A204" t="s">
        <v>23</v>
      </c>
    </row>
    <row r="205" spans="1:5" x14ac:dyDescent="0.25">
      <c r="A205" t="s">
        <v>24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320</v>
      </c>
    </row>
    <row r="210" spans="1:5" x14ac:dyDescent="0.25">
      <c r="A210" s="5" t="s">
        <v>26</v>
      </c>
      <c r="B210" s="5" t="s">
        <v>114</v>
      </c>
      <c r="C210" s="5" t="s">
        <v>11</v>
      </c>
      <c r="D210" s="5" t="s">
        <v>314</v>
      </c>
      <c r="E210" s="5" t="s">
        <v>315</v>
      </c>
    </row>
    <row r="211" spans="1:5" x14ac:dyDescent="0.25">
      <c r="A211" s="29" t="s">
        <v>88</v>
      </c>
      <c r="B211" s="29" t="s">
        <v>115</v>
      </c>
      <c r="C211" s="29" t="s">
        <v>16</v>
      </c>
      <c r="D211" s="29">
        <v>68004.812714200001</v>
      </c>
      <c r="E211" s="29">
        <v>5.3868177618982704</v>
      </c>
    </row>
    <row r="212" spans="1:5" x14ac:dyDescent="0.25">
      <c r="A212" s="29" t="s">
        <v>88</v>
      </c>
      <c r="B212" s="29" t="s">
        <v>115</v>
      </c>
      <c r="C212" s="29" t="s">
        <v>17</v>
      </c>
      <c r="D212" s="29">
        <v>60719.187283300002</v>
      </c>
      <c r="E212" s="29">
        <v>5.30728092203847</v>
      </c>
    </row>
    <row r="213" spans="1:5" x14ac:dyDescent="0.25">
      <c r="A213" s="29" t="s">
        <v>92</v>
      </c>
      <c r="B213" s="29" t="s">
        <v>116</v>
      </c>
      <c r="C213" s="29" t="s">
        <v>16</v>
      </c>
      <c r="D213" s="29">
        <v>41556.422404899997</v>
      </c>
      <c r="E213" s="29">
        <v>4.7666604636791101</v>
      </c>
    </row>
    <row r="214" spans="1:5" x14ac:dyDescent="0.25">
      <c r="A214" s="29" t="s">
        <v>92</v>
      </c>
      <c r="B214" s="29" t="s">
        <v>116</v>
      </c>
      <c r="C214" s="29" t="s">
        <v>17</v>
      </c>
      <c r="D214" s="29">
        <v>30105.5776004</v>
      </c>
      <c r="E214" s="29">
        <v>5.2881587890238801</v>
      </c>
    </row>
    <row r="215" spans="1:5" x14ac:dyDescent="0.25">
      <c r="A215" s="29" t="s">
        <v>94</v>
      </c>
      <c r="B215" s="29" t="s">
        <v>117</v>
      </c>
      <c r="C215" s="29" t="s">
        <v>16</v>
      </c>
      <c r="D215" s="29">
        <v>37762.475230299999</v>
      </c>
      <c r="E215" s="29">
        <v>4.3411593913969497</v>
      </c>
    </row>
    <row r="216" spans="1:5" x14ac:dyDescent="0.25">
      <c r="A216" s="29" t="s">
        <v>94</v>
      </c>
      <c r="B216" s="29" t="s">
        <v>117</v>
      </c>
      <c r="C216" s="29" t="s">
        <v>17</v>
      </c>
      <c r="D216" s="29">
        <v>24209.524774599999</v>
      </c>
      <c r="E216" s="29">
        <v>5.25170909986607</v>
      </c>
    </row>
    <row r="217" spans="1:5" x14ac:dyDescent="0.25">
      <c r="A217" s="29" t="s">
        <v>96</v>
      </c>
      <c r="B217" s="29" t="s">
        <v>118</v>
      </c>
      <c r="C217" s="29" t="s">
        <v>16</v>
      </c>
      <c r="D217" s="29">
        <v>77733.888897500001</v>
      </c>
      <c r="E217" s="29">
        <v>4.5323738227052397</v>
      </c>
    </row>
    <row r="218" spans="1:5" x14ac:dyDescent="0.25">
      <c r="A218" s="29" t="s">
        <v>96</v>
      </c>
      <c r="B218" s="29" t="s">
        <v>118</v>
      </c>
      <c r="C218" s="29" t="s">
        <v>17</v>
      </c>
      <c r="D218" s="29">
        <v>54232.111095300002</v>
      </c>
      <c r="E218" s="29">
        <v>4.5796511744878501</v>
      </c>
    </row>
    <row r="219" spans="1:5" x14ac:dyDescent="0.25">
      <c r="A219" s="29" t="s">
        <v>98</v>
      </c>
      <c r="B219" s="29" t="s">
        <v>119</v>
      </c>
      <c r="C219" s="29" t="s">
        <v>16</v>
      </c>
      <c r="D219" s="29">
        <v>25875.7129485</v>
      </c>
      <c r="E219" s="29">
        <v>5.2917205480373397</v>
      </c>
    </row>
    <row r="220" spans="1:5" x14ac:dyDescent="0.25">
      <c r="A220" s="29" t="s">
        <v>98</v>
      </c>
      <c r="B220" s="29" t="s">
        <v>119</v>
      </c>
      <c r="C220" s="29" t="s">
        <v>17</v>
      </c>
      <c r="D220" s="29">
        <v>16444.287057900001</v>
      </c>
      <c r="E220" s="29">
        <v>6.5063075231765604</v>
      </c>
    </row>
    <row r="221" spans="1:5" x14ac:dyDescent="0.25">
      <c r="A221" s="29" t="s">
        <v>106</v>
      </c>
      <c r="B221" s="29" t="s">
        <v>120</v>
      </c>
      <c r="C221" s="29" t="s">
        <v>16</v>
      </c>
      <c r="D221" s="29">
        <v>56026.106055600001</v>
      </c>
      <c r="E221" s="29">
        <v>5.0089872076385502</v>
      </c>
    </row>
    <row r="222" spans="1:5" x14ac:dyDescent="0.25">
      <c r="A222" s="29" t="s">
        <v>106</v>
      </c>
      <c r="B222" s="29" t="s">
        <v>120</v>
      </c>
      <c r="C222" s="29" t="s">
        <v>17</v>
      </c>
      <c r="D222" s="29">
        <v>38072.893947500001</v>
      </c>
      <c r="E222" s="29">
        <v>5.18113864656282</v>
      </c>
    </row>
    <row r="223" spans="1:5" x14ac:dyDescent="0.25">
      <c r="A223" s="29" t="s">
        <v>108</v>
      </c>
      <c r="B223" s="29" t="s">
        <v>121</v>
      </c>
      <c r="C223" s="29" t="s">
        <v>16</v>
      </c>
      <c r="D223" s="29">
        <v>57962.446542700003</v>
      </c>
      <c r="E223" s="29">
        <v>4.6562771780577901</v>
      </c>
    </row>
    <row r="224" spans="1:5" x14ac:dyDescent="0.25">
      <c r="A224" s="29" t="s">
        <v>108</v>
      </c>
      <c r="B224" s="29" t="s">
        <v>121</v>
      </c>
      <c r="C224" s="29" t="s">
        <v>17</v>
      </c>
      <c r="D224" s="29">
        <v>46700.553462800002</v>
      </c>
      <c r="E224" s="29">
        <v>4.7106629085653404</v>
      </c>
    </row>
    <row r="225" spans="1:5" x14ac:dyDescent="0.25">
      <c r="A225" s="29" t="s">
        <v>110</v>
      </c>
      <c r="B225" s="29" t="s">
        <v>122</v>
      </c>
      <c r="C225" s="29" t="s">
        <v>16</v>
      </c>
      <c r="D225" s="29">
        <v>26247.250756500001</v>
      </c>
      <c r="E225" s="29">
        <v>4.4822835221428701</v>
      </c>
    </row>
    <row r="226" spans="1:5" x14ac:dyDescent="0.25">
      <c r="A226" s="29" t="s">
        <v>110</v>
      </c>
      <c r="B226" s="29" t="s">
        <v>122</v>
      </c>
      <c r="C226" s="29" t="s">
        <v>17</v>
      </c>
      <c r="D226" s="29">
        <v>16346.7492422</v>
      </c>
      <c r="E226" s="29">
        <v>4.8752244307939998</v>
      </c>
    </row>
    <row r="227" spans="1:5" x14ac:dyDescent="0.25">
      <c r="A227" s="29" t="s">
        <v>123</v>
      </c>
      <c r="B227" s="29" t="s">
        <v>124</v>
      </c>
      <c r="C227" s="29" t="s">
        <v>16</v>
      </c>
      <c r="D227" s="29">
        <v>17730.627232499999</v>
      </c>
      <c r="E227" s="29">
        <v>5.2990553072323703</v>
      </c>
    </row>
    <row r="228" spans="1:5" x14ac:dyDescent="0.25">
      <c r="A228" s="29" t="s">
        <v>123</v>
      </c>
      <c r="B228" s="29" t="s">
        <v>124</v>
      </c>
      <c r="C228" s="29" t="s">
        <v>17</v>
      </c>
      <c r="D228" s="29">
        <v>12696.37269</v>
      </c>
      <c r="E228" s="29">
        <v>6.58371861352924</v>
      </c>
    </row>
    <row r="229" spans="1:5" x14ac:dyDescent="0.25">
      <c r="A229" s="29" t="s">
        <v>125</v>
      </c>
      <c r="B229" s="29" t="s">
        <v>126</v>
      </c>
      <c r="C229" s="29" t="s">
        <v>16</v>
      </c>
      <c r="D229" s="29">
        <v>40355.759368899999</v>
      </c>
      <c r="E229" s="29">
        <v>4.8525437226102897</v>
      </c>
    </row>
    <row r="230" spans="1:5" x14ac:dyDescent="0.25">
      <c r="A230" s="29" t="s">
        <v>125</v>
      </c>
      <c r="B230" s="29" t="s">
        <v>126</v>
      </c>
      <c r="C230" s="29" t="s">
        <v>17</v>
      </c>
      <c r="D230" s="29">
        <v>20051.240623599999</v>
      </c>
      <c r="E230" s="29">
        <v>7.1943767145087199</v>
      </c>
    </row>
    <row r="231" spans="1:5" x14ac:dyDescent="0.25">
      <c r="A231" s="29" t="s">
        <v>127</v>
      </c>
      <c r="B231" s="29" t="s">
        <v>128</v>
      </c>
      <c r="C231" s="29" t="s">
        <v>16</v>
      </c>
      <c r="D231" s="29">
        <v>49401.676949399996</v>
      </c>
      <c r="E231" s="29">
        <v>4.5198160462743298</v>
      </c>
    </row>
    <row r="232" spans="1:5" x14ac:dyDescent="0.25">
      <c r="A232" s="29" t="s">
        <v>127</v>
      </c>
      <c r="B232" s="29" t="s">
        <v>128</v>
      </c>
      <c r="C232" s="29" t="s">
        <v>17</v>
      </c>
      <c r="D232" s="29">
        <v>33689.323048899998</v>
      </c>
      <c r="E232" s="29">
        <v>6.3294744879024796</v>
      </c>
    </row>
    <row r="233" spans="1:5" x14ac:dyDescent="0.25">
      <c r="A233" s="29" t="s">
        <v>129</v>
      </c>
      <c r="B233" s="29" t="s">
        <v>130</v>
      </c>
      <c r="C233" s="29" t="s">
        <v>16</v>
      </c>
      <c r="D233" s="29">
        <v>28233.649711900001</v>
      </c>
      <c r="E233" s="29">
        <v>4.5898611000219702</v>
      </c>
    </row>
    <row r="234" spans="1:5" x14ac:dyDescent="0.25">
      <c r="A234" s="29" t="s">
        <v>129</v>
      </c>
      <c r="B234" s="29" t="s">
        <v>130</v>
      </c>
      <c r="C234" s="29" t="s">
        <v>17</v>
      </c>
      <c r="D234" s="29">
        <v>16982.350293700001</v>
      </c>
      <c r="E234" s="29">
        <v>5.97627472390697</v>
      </c>
    </row>
    <row r="235" spans="1:5" x14ac:dyDescent="0.25">
      <c r="A235" s="29" t="s">
        <v>131</v>
      </c>
      <c r="B235" s="29" t="s">
        <v>132</v>
      </c>
      <c r="C235" s="29" t="s">
        <v>16</v>
      </c>
      <c r="D235" s="29">
        <v>58166.250005399997</v>
      </c>
      <c r="E235" s="29">
        <v>4.2317708581308002</v>
      </c>
    </row>
    <row r="236" spans="1:5" x14ac:dyDescent="0.25">
      <c r="A236" s="29" t="s">
        <v>131</v>
      </c>
      <c r="B236" s="29" t="s">
        <v>132</v>
      </c>
      <c r="C236" s="29" t="s">
        <v>17</v>
      </c>
      <c r="D236" s="29">
        <v>42763.749996400002</v>
      </c>
      <c r="E236" s="29">
        <v>4.3786906597315598</v>
      </c>
    </row>
    <row r="237" spans="1:5" x14ac:dyDescent="0.25">
      <c r="A237" s="29" t="s">
        <v>133</v>
      </c>
      <c r="B237" s="29" t="s">
        <v>134</v>
      </c>
      <c r="C237" s="29" t="s">
        <v>16</v>
      </c>
      <c r="D237" s="29">
        <v>118321.7998816</v>
      </c>
      <c r="E237" s="29">
        <v>4.39336773853013</v>
      </c>
    </row>
    <row r="238" spans="1:5" x14ac:dyDescent="0.25">
      <c r="A238" s="29" t="s">
        <v>133</v>
      </c>
      <c r="B238" s="29" t="s">
        <v>134</v>
      </c>
      <c r="C238" s="29" t="s">
        <v>17</v>
      </c>
      <c r="D238" s="29">
        <v>63056.200114500003</v>
      </c>
      <c r="E238" s="29">
        <v>5.6490503215063503</v>
      </c>
    </row>
    <row r="239" spans="1:5" x14ac:dyDescent="0.25">
      <c r="A239" s="29" t="s">
        <v>135</v>
      </c>
      <c r="B239" s="29" t="s">
        <v>136</v>
      </c>
      <c r="C239" s="29" t="s">
        <v>16</v>
      </c>
      <c r="D239" s="29">
        <v>170191.09425970001</v>
      </c>
      <c r="E239" s="29">
        <v>4.1835211761396502</v>
      </c>
    </row>
    <row r="240" spans="1:5" x14ac:dyDescent="0.25">
      <c r="A240" s="29" t="s">
        <v>135</v>
      </c>
      <c r="B240" s="29" t="s">
        <v>136</v>
      </c>
      <c r="C240" s="29" t="s">
        <v>17</v>
      </c>
      <c r="D240" s="29">
        <v>118792.9057363</v>
      </c>
      <c r="E240" s="29">
        <v>6.1147121443731498</v>
      </c>
    </row>
    <row r="241" spans="1:5" x14ac:dyDescent="0.25">
      <c r="A241" s="29" t="s">
        <v>137</v>
      </c>
      <c r="B241" s="29" t="s">
        <v>138</v>
      </c>
      <c r="C241" s="29" t="s">
        <v>16</v>
      </c>
      <c r="D241" s="29">
        <v>66442.754503300006</v>
      </c>
      <c r="E241" s="29">
        <v>4.5032304927692204</v>
      </c>
    </row>
    <row r="242" spans="1:5" x14ac:dyDescent="0.25">
      <c r="A242" s="29" t="s">
        <v>137</v>
      </c>
      <c r="B242" s="29" t="s">
        <v>138</v>
      </c>
      <c r="C242" s="29" t="s">
        <v>17</v>
      </c>
      <c r="D242" s="29">
        <v>44116.245494299998</v>
      </c>
      <c r="E242" s="29">
        <v>6.1375567596059701</v>
      </c>
    </row>
    <row r="243" spans="1:5" x14ac:dyDescent="0.25">
      <c r="A243" s="29" t="s">
        <v>139</v>
      </c>
      <c r="B243" s="29" t="s">
        <v>140</v>
      </c>
      <c r="C243" s="29" t="s">
        <v>16</v>
      </c>
      <c r="D243" s="29">
        <v>70793.664101000002</v>
      </c>
      <c r="E243" s="29">
        <v>5.1272415074398303</v>
      </c>
    </row>
    <row r="244" spans="1:5" x14ac:dyDescent="0.25">
      <c r="A244" s="29" t="s">
        <v>139</v>
      </c>
      <c r="B244" s="29" t="s">
        <v>140</v>
      </c>
      <c r="C244" s="29" t="s">
        <v>17</v>
      </c>
      <c r="D244" s="29">
        <v>57284.3358935</v>
      </c>
      <c r="E244" s="29">
        <v>5.3256677088017597</v>
      </c>
    </row>
    <row r="245" spans="1:5" x14ac:dyDescent="0.25">
      <c r="A245" s="29" t="s">
        <v>141</v>
      </c>
      <c r="B245" s="29" t="s">
        <v>142</v>
      </c>
      <c r="C245" s="29" t="s">
        <v>16</v>
      </c>
      <c r="D245" s="29">
        <v>57430.583811999997</v>
      </c>
      <c r="E245" s="29">
        <v>5.1957117032165101</v>
      </c>
    </row>
    <row r="246" spans="1:5" x14ac:dyDescent="0.25">
      <c r="A246" s="29" t="s">
        <v>141</v>
      </c>
      <c r="B246" s="29" t="s">
        <v>142</v>
      </c>
      <c r="C246" s="29" t="s">
        <v>17</v>
      </c>
      <c r="D246" s="29">
        <v>46117.416183699999</v>
      </c>
      <c r="E246" s="29">
        <v>5.6255898034332104</v>
      </c>
    </row>
    <row r="247" spans="1:5" x14ac:dyDescent="0.25">
      <c r="A247" s="29" t="s">
        <v>143</v>
      </c>
      <c r="B247" s="29" t="s">
        <v>144</v>
      </c>
      <c r="C247" s="29" t="s">
        <v>16</v>
      </c>
      <c r="D247" s="29">
        <v>25799.607227299999</v>
      </c>
      <c r="E247" s="29">
        <v>4.9553010694899298</v>
      </c>
    </row>
    <row r="248" spans="1:5" x14ac:dyDescent="0.25">
      <c r="A248" s="29" t="s">
        <v>143</v>
      </c>
      <c r="B248" s="29" t="s">
        <v>144</v>
      </c>
      <c r="C248" s="29" t="s">
        <v>17</v>
      </c>
      <c r="D248" s="29">
        <v>18228.392774700002</v>
      </c>
      <c r="E248" s="29">
        <v>7.0266233455228404</v>
      </c>
    </row>
    <row r="249" spans="1:5" x14ac:dyDescent="0.25">
      <c r="A249" s="29" t="s">
        <v>145</v>
      </c>
      <c r="B249" s="29" t="s">
        <v>146</v>
      </c>
      <c r="C249" s="29" t="s">
        <v>16</v>
      </c>
      <c r="D249" s="29">
        <v>48800.877670000002</v>
      </c>
      <c r="E249" s="29">
        <v>4.3945934566703801</v>
      </c>
    </row>
    <row r="250" spans="1:5" x14ac:dyDescent="0.25">
      <c r="A250" s="29" t="s">
        <v>145</v>
      </c>
      <c r="B250" s="29" t="s">
        <v>146</v>
      </c>
      <c r="C250" s="29" t="s">
        <v>17</v>
      </c>
      <c r="D250" s="29">
        <v>31665.122330300001</v>
      </c>
      <c r="E250" s="29">
        <v>5.6850987612068797</v>
      </c>
    </row>
    <row r="251" spans="1:5" x14ac:dyDescent="0.25">
      <c r="A251" s="29" t="s">
        <v>147</v>
      </c>
      <c r="B251" s="29" t="s">
        <v>148</v>
      </c>
      <c r="C251" s="29" t="s">
        <v>16</v>
      </c>
      <c r="D251" s="29">
        <v>14300.359077999999</v>
      </c>
      <c r="E251" s="29">
        <v>4.7049217761083302</v>
      </c>
    </row>
    <row r="252" spans="1:5" x14ac:dyDescent="0.25">
      <c r="A252" s="29" t="s">
        <v>147</v>
      </c>
      <c r="B252" s="29" t="s">
        <v>148</v>
      </c>
      <c r="C252" s="29" t="s">
        <v>17</v>
      </c>
      <c r="D252" s="29">
        <v>12064.640922799999</v>
      </c>
      <c r="E252" s="29">
        <v>6.7005450356212402</v>
      </c>
    </row>
    <row r="253" spans="1:5" x14ac:dyDescent="0.25">
      <c r="A253" s="29" t="s">
        <v>149</v>
      </c>
      <c r="B253" s="29" t="s">
        <v>150</v>
      </c>
      <c r="C253" s="29" t="s">
        <v>16</v>
      </c>
      <c r="D253" s="29">
        <v>25960.776348799998</v>
      </c>
      <c r="E253" s="29">
        <v>3.8421673677846599</v>
      </c>
    </row>
    <row r="254" spans="1:5" x14ac:dyDescent="0.25">
      <c r="A254" s="29" t="s">
        <v>149</v>
      </c>
      <c r="B254" s="29" t="s">
        <v>150</v>
      </c>
      <c r="C254" s="29" t="s">
        <v>17</v>
      </c>
      <c r="D254" s="29">
        <v>22762.223657300001</v>
      </c>
      <c r="E254" s="29">
        <v>5.32190256135239</v>
      </c>
    </row>
    <row r="255" spans="1:5" x14ac:dyDescent="0.25">
      <c r="A255" s="29" t="s">
        <v>151</v>
      </c>
      <c r="B255" s="29" t="s">
        <v>152</v>
      </c>
      <c r="C255" s="29" t="s">
        <v>16</v>
      </c>
      <c r="D255" s="29">
        <v>22785.671085999998</v>
      </c>
      <c r="E255" s="29">
        <v>5.0538044844544796</v>
      </c>
    </row>
    <row r="256" spans="1:5" x14ac:dyDescent="0.25">
      <c r="A256" s="29" t="s">
        <v>151</v>
      </c>
      <c r="B256" s="29" t="s">
        <v>152</v>
      </c>
      <c r="C256" s="29" t="s">
        <v>17</v>
      </c>
      <c r="D256" s="29">
        <v>21321.3289167</v>
      </c>
      <c r="E256" s="29">
        <v>5.2326972009653598</v>
      </c>
    </row>
    <row r="257" spans="1:5" x14ac:dyDescent="0.25">
      <c r="A257" s="29" t="s">
        <v>153</v>
      </c>
      <c r="B257" s="29" t="s">
        <v>154</v>
      </c>
      <c r="C257" s="29" t="s">
        <v>16</v>
      </c>
      <c r="D257" s="29">
        <v>28833.0063692</v>
      </c>
      <c r="E257" s="29">
        <v>5.9077685383691696</v>
      </c>
    </row>
    <row r="258" spans="1:5" x14ac:dyDescent="0.25">
      <c r="A258" s="29" t="s">
        <v>153</v>
      </c>
      <c r="B258" s="29" t="s">
        <v>154</v>
      </c>
      <c r="C258" s="29" t="s">
        <v>17</v>
      </c>
      <c r="D258" s="29">
        <v>27223.993628600001</v>
      </c>
      <c r="E258" s="29">
        <v>4.9141144705039501</v>
      </c>
    </row>
    <row r="259" spans="1:5" x14ac:dyDescent="0.25">
      <c r="A259" s="29" t="s">
        <v>155</v>
      </c>
      <c r="B259" s="29" t="s">
        <v>156</v>
      </c>
      <c r="C259" s="29" t="s">
        <v>16</v>
      </c>
      <c r="D259" s="29">
        <v>47547.247330400001</v>
      </c>
      <c r="E259" s="29">
        <v>5.3222849361856603</v>
      </c>
    </row>
    <row r="260" spans="1:5" x14ac:dyDescent="0.25">
      <c r="A260" s="29" t="s">
        <v>155</v>
      </c>
      <c r="B260" s="29" t="s">
        <v>156</v>
      </c>
      <c r="C260" s="29" t="s">
        <v>17</v>
      </c>
      <c r="D260" s="29">
        <v>44970.752668100002</v>
      </c>
      <c r="E260" s="29">
        <v>5.2571301995446698</v>
      </c>
    </row>
    <row r="261" spans="1:5" x14ac:dyDescent="0.25">
      <c r="A261" s="29" t="s">
        <v>157</v>
      </c>
      <c r="B261" s="29" t="s">
        <v>158</v>
      </c>
      <c r="C261" s="29" t="s">
        <v>16</v>
      </c>
      <c r="D261" s="29">
        <v>62831.552596299996</v>
      </c>
      <c r="E261" s="29">
        <v>4.5753268456189602</v>
      </c>
    </row>
    <row r="262" spans="1:5" x14ac:dyDescent="0.25">
      <c r="A262" s="29" t="s">
        <v>157</v>
      </c>
      <c r="B262" s="29" t="s">
        <v>158</v>
      </c>
      <c r="C262" s="29" t="s">
        <v>17</v>
      </c>
      <c r="D262" s="29">
        <v>39506.447401700003</v>
      </c>
      <c r="E262" s="29">
        <v>6.2876738628004496</v>
      </c>
    </row>
    <row r="263" spans="1:5" x14ac:dyDescent="0.25">
      <c r="A263" s="29" t="s">
        <v>159</v>
      </c>
      <c r="B263" s="29" t="s">
        <v>160</v>
      </c>
      <c r="C263" s="29" t="s">
        <v>16</v>
      </c>
      <c r="D263" s="29">
        <v>34391.862993000002</v>
      </c>
      <c r="E263" s="29">
        <v>4.9029932857618501</v>
      </c>
    </row>
    <row r="264" spans="1:5" x14ac:dyDescent="0.25">
      <c r="A264" s="29" t="s">
        <v>159</v>
      </c>
      <c r="B264" s="29" t="s">
        <v>160</v>
      </c>
      <c r="C264" s="29" t="s">
        <v>17</v>
      </c>
      <c r="D264" s="29">
        <v>24997.137005199998</v>
      </c>
      <c r="E264" s="29">
        <v>5.0015312341305203</v>
      </c>
    </row>
    <row r="265" spans="1:5" x14ac:dyDescent="0.25">
      <c r="A265" s="29" t="s">
        <v>161</v>
      </c>
      <c r="B265" s="29" t="s">
        <v>162</v>
      </c>
      <c r="C265" s="29" t="s">
        <v>16</v>
      </c>
      <c r="D265" s="29">
        <v>70294.766688899996</v>
      </c>
      <c r="E265" s="29">
        <v>6.4893187665877097</v>
      </c>
    </row>
    <row r="266" spans="1:5" x14ac:dyDescent="0.25">
      <c r="A266" s="29" t="s">
        <v>161</v>
      </c>
      <c r="B266" s="29" t="s">
        <v>162</v>
      </c>
      <c r="C266" s="29" t="s">
        <v>17</v>
      </c>
      <c r="D266" s="29">
        <v>69195.233317499995</v>
      </c>
      <c r="E266" s="29">
        <v>4.9491437835472798</v>
      </c>
    </row>
    <row r="267" spans="1:5" x14ac:dyDescent="0.25">
      <c r="A267" s="29" t="s">
        <v>163</v>
      </c>
      <c r="B267" s="29" t="s">
        <v>164</v>
      </c>
      <c r="C267" s="29" t="s">
        <v>16</v>
      </c>
      <c r="D267" s="29">
        <v>43253.680732699999</v>
      </c>
      <c r="E267" s="29">
        <v>4.0236319165922501</v>
      </c>
    </row>
    <row r="268" spans="1:5" x14ac:dyDescent="0.25">
      <c r="A268" s="29" t="s">
        <v>163</v>
      </c>
      <c r="B268" s="29" t="s">
        <v>164</v>
      </c>
      <c r="C268" s="29" t="s">
        <v>17</v>
      </c>
      <c r="D268" s="29">
        <v>30426.319269799998</v>
      </c>
      <c r="E268" s="29">
        <v>5.4147435414499103</v>
      </c>
    </row>
    <row r="269" spans="1:5" x14ac:dyDescent="0.25">
      <c r="A269" s="29" t="s">
        <v>165</v>
      </c>
      <c r="B269" s="29" t="s">
        <v>166</v>
      </c>
      <c r="C269" s="29" t="s">
        <v>16</v>
      </c>
      <c r="D269" s="29">
        <v>42486.112834400003</v>
      </c>
      <c r="E269" s="29">
        <v>4.9992299989948101</v>
      </c>
    </row>
    <row r="270" spans="1:5" x14ac:dyDescent="0.25">
      <c r="A270" s="29" t="s">
        <v>165</v>
      </c>
      <c r="B270" s="29" t="s">
        <v>166</v>
      </c>
      <c r="C270" s="29" t="s">
        <v>17</v>
      </c>
      <c r="D270" s="29">
        <v>36418.887169399997</v>
      </c>
      <c r="E270" s="29">
        <v>5.1354853182103604</v>
      </c>
    </row>
    <row r="271" spans="1:5" x14ac:dyDescent="0.25">
      <c r="A271" s="29" t="s">
        <v>167</v>
      </c>
      <c r="B271" s="29" t="s">
        <v>168</v>
      </c>
      <c r="C271" s="29" t="s">
        <v>16</v>
      </c>
      <c r="D271" s="29">
        <v>57679.2648061</v>
      </c>
      <c r="E271" s="29">
        <v>4.0434410817757902</v>
      </c>
    </row>
    <row r="272" spans="1:5" x14ac:dyDescent="0.25">
      <c r="A272" s="29" t="s">
        <v>167</v>
      </c>
      <c r="B272" s="29" t="s">
        <v>168</v>
      </c>
      <c r="C272" s="29" t="s">
        <v>17</v>
      </c>
      <c r="D272" s="29">
        <v>31799.7351924</v>
      </c>
      <c r="E272" s="29">
        <v>5.0302145657428001</v>
      </c>
    </row>
    <row r="273" spans="1:5" x14ac:dyDescent="0.25">
      <c r="A273" s="29" t="s">
        <v>169</v>
      </c>
      <c r="B273" s="29" t="s">
        <v>170</v>
      </c>
      <c r="C273" s="29" t="s">
        <v>16</v>
      </c>
      <c r="D273" s="29">
        <v>52079.094721000001</v>
      </c>
      <c r="E273" s="29">
        <v>4.3309499711150599</v>
      </c>
    </row>
    <row r="274" spans="1:5" x14ac:dyDescent="0.25">
      <c r="A274" s="29" t="s">
        <v>169</v>
      </c>
      <c r="B274" s="29" t="s">
        <v>170</v>
      </c>
      <c r="C274" s="29" t="s">
        <v>17</v>
      </c>
      <c r="D274" s="29">
        <v>41495.905283200002</v>
      </c>
      <c r="E274" s="29">
        <v>4.5909787792207801</v>
      </c>
    </row>
    <row r="275" spans="1:5" x14ac:dyDescent="0.25">
      <c r="A275" s="29" t="s">
        <v>171</v>
      </c>
      <c r="B275" s="29" t="s">
        <v>172</v>
      </c>
      <c r="C275" s="29" t="s">
        <v>16</v>
      </c>
      <c r="D275" s="29">
        <v>53093.976749900001</v>
      </c>
      <c r="E275" s="29">
        <v>5.8345027716751199</v>
      </c>
    </row>
    <row r="276" spans="1:5" x14ac:dyDescent="0.25">
      <c r="A276" s="29" t="s">
        <v>171</v>
      </c>
      <c r="B276" s="29" t="s">
        <v>172</v>
      </c>
      <c r="C276" s="29" t="s">
        <v>17</v>
      </c>
      <c r="D276" s="29">
        <v>87312.023252300001</v>
      </c>
      <c r="E276" s="29">
        <v>4.1815203535604901</v>
      </c>
    </row>
    <row r="277" spans="1:5" x14ac:dyDescent="0.25">
      <c r="A277" s="29" t="s">
        <v>173</v>
      </c>
      <c r="B277" s="29" t="s">
        <v>174</v>
      </c>
      <c r="C277" s="29" t="s">
        <v>16</v>
      </c>
      <c r="D277" s="29">
        <v>22028.067233400001</v>
      </c>
      <c r="E277" s="29">
        <v>5.2419593937246196</v>
      </c>
    </row>
    <row r="278" spans="1:5" x14ac:dyDescent="0.25">
      <c r="A278" s="29" t="s">
        <v>173</v>
      </c>
      <c r="B278" s="29" t="s">
        <v>174</v>
      </c>
      <c r="C278" s="29" t="s">
        <v>17</v>
      </c>
      <c r="D278" s="29">
        <v>14248.932763999999</v>
      </c>
      <c r="E278" s="29">
        <v>4.8271952401652998</v>
      </c>
    </row>
    <row r="279" spans="1:5" x14ac:dyDescent="0.25">
      <c r="A279" s="29" t="s">
        <v>175</v>
      </c>
      <c r="B279" s="29" t="s">
        <v>176</v>
      </c>
      <c r="C279" s="29" t="s">
        <v>16</v>
      </c>
      <c r="D279" s="29">
        <v>55499.548700899999</v>
      </c>
      <c r="E279" s="29">
        <v>5.9230109939300304</v>
      </c>
    </row>
    <row r="280" spans="1:5" x14ac:dyDescent="0.25">
      <c r="A280" s="29" t="s">
        <v>175</v>
      </c>
      <c r="B280" s="29" t="s">
        <v>176</v>
      </c>
      <c r="C280" s="29" t="s">
        <v>17</v>
      </c>
      <c r="D280" s="29">
        <v>40656.451302399997</v>
      </c>
      <c r="E280" s="29">
        <v>4.5428523936569896</v>
      </c>
    </row>
    <row r="281" spans="1:5" x14ac:dyDescent="0.25">
      <c r="A281" s="29" t="s">
        <v>177</v>
      </c>
      <c r="B281" s="29" t="s">
        <v>178</v>
      </c>
      <c r="C281" s="29" t="s">
        <v>16</v>
      </c>
      <c r="D281" s="29">
        <v>44445.504993299997</v>
      </c>
      <c r="E281" s="29">
        <v>4.68076397856961</v>
      </c>
    </row>
    <row r="282" spans="1:5" x14ac:dyDescent="0.25">
      <c r="A282" s="29" t="s">
        <v>177</v>
      </c>
      <c r="B282" s="29" t="s">
        <v>178</v>
      </c>
      <c r="C282" s="29" t="s">
        <v>17</v>
      </c>
      <c r="D282" s="29">
        <v>33288.495003399999</v>
      </c>
      <c r="E282" s="29">
        <v>5.6410125977942496</v>
      </c>
    </row>
    <row r="283" spans="1:5" x14ac:dyDescent="0.25">
      <c r="A283" s="29" t="s">
        <v>179</v>
      </c>
      <c r="B283" s="29" t="s">
        <v>180</v>
      </c>
      <c r="C283" s="29" t="s">
        <v>16</v>
      </c>
      <c r="D283" s="29">
        <v>11423.5672619</v>
      </c>
      <c r="E283" s="29">
        <v>5.2988526050607003</v>
      </c>
    </row>
    <row r="284" spans="1:5" x14ac:dyDescent="0.25">
      <c r="A284" s="29" t="s">
        <v>179</v>
      </c>
      <c r="B284" s="29" t="s">
        <v>180</v>
      </c>
      <c r="C284" s="29" t="s">
        <v>17</v>
      </c>
      <c r="D284" s="29">
        <v>8205.4327455999992</v>
      </c>
      <c r="E284" s="29">
        <v>5.9335461383661299</v>
      </c>
    </row>
    <row r="285" spans="1:5" x14ac:dyDescent="0.25">
      <c r="A285" s="29" t="s">
        <v>181</v>
      </c>
      <c r="B285" s="29" t="s">
        <v>182</v>
      </c>
      <c r="C285" s="29" t="s">
        <v>16</v>
      </c>
      <c r="D285" s="29">
        <v>23843.891237100001</v>
      </c>
      <c r="E285" s="29">
        <v>5.5484425520644898</v>
      </c>
    </row>
    <row r="286" spans="1:5" x14ac:dyDescent="0.25">
      <c r="A286" s="29" t="s">
        <v>181</v>
      </c>
      <c r="B286" s="29" t="s">
        <v>182</v>
      </c>
      <c r="C286" s="29" t="s">
        <v>17</v>
      </c>
      <c r="D286" s="29">
        <v>23599.108760399999</v>
      </c>
      <c r="E286" s="29">
        <v>4.5307753750839197</v>
      </c>
    </row>
    <row r="287" spans="1:5" x14ac:dyDescent="0.25">
      <c r="A287" s="29" t="s">
        <v>183</v>
      </c>
      <c r="B287" s="29" t="s">
        <v>184</v>
      </c>
      <c r="C287" s="29" t="s">
        <v>16</v>
      </c>
      <c r="D287" s="29">
        <v>75554.750422800003</v>
      </c>
      <c r="E287" s="29">
        <v>4.6026717295698303</v>
      </c>
    </row>
    <row r="288" spans="1:5" x14ac:dyDescent="0.25">
      <c r="A288" s="29" t="s">
        <v>183</v>
      </c>
      <c r="B288" s="29" t="s">
        <v>184</v>
      </c>
      <c r="C288" s="29" t="s">
        <v>17</v>
      </c>
      <c r="D288" s="29">
        <v>45297.2495949</v>
      </c>
      <c r="E288" s="29">
        <v>6.8152637965065299</v>
      </c>
    </row>
    <row r="289" spans="1:5" x14ac:dyDescent="0.25">
      <c r="A289" s="29" t="s">
        <v>185</v>
      </c>
      <c r="B289" s="29" t="s">
        <v>186</v>
      </c>
      <c r="C289" s="29" t="s">
        <v>16</v>
      </c>
      <c r="D289" s="29">
        <v>42747.859533499999</v>
      </c>
      <c r="E289" s="29">
        <v>4.9181803831796502</v>
      </c>
    </row>
    <row r="290" spans="1:5" x14ac:dyDescent="0.25">
      <c r="A290" s="29" t="s">
        <v>185</v>
      </c>
      <c r="B290" s="29" t="s">
        <v>186</v>
      </c>
      <c r="C290" s="29" t="s">
        <v>17</v>
      </c>
      <c r="D290" s="29">
        <v>32646.140467199999</v>
      </c>
      <c r="E290" s="29">
        <v>5.8128922659126196</v>
      </c>
    </row>
    <row r="291" spans="1:5" x14ac:dyDescent="0.25">
      <c r="A291" s="29" t="s">
        <v>187</v>
      </c>
      <c r="B291" s="29" t="s">
        <v>188</v>
      </c>
      <c r="C291" s="29" t="s">
        <v>16</v>
      </c>
      <c r="D291" s="29">
        <v>68594.833988800005</v>
      </c>
      <c r="E291" s="29">
        <v>5.69606101440454</v>
      </c>
    </row>
    <row r="292" spans="1:5" x14ac:dyDescent="0.25">
      <c r="A292" s="29" t="s">
        <v>187</v>
      </c>
      <c r="B292" s="29" t="s">
        <v>188</v>
      </c>
      <c r="C292" s="29" t="s">
        <v>17</v>
      </c>
      <c r="D292" s="29">
        <v>62735.166009499997</v>
      </c>
      <c r="E292" s="29">
        <v>4.67554901031348</v>
      </c>
    </row>
    <row r="293" spans="1:5" x14ac:dyDescent="0.25">
      <c r="A293" s="29" t="s">
        <v>189</v>
      </c>
      <c r="B293" s="29" t="s">
        <v>190</v>
      </c>
      <c r="C293" s="29" t="s">
        <v>16</v>
      </c>
      <c r="D293" s="29">
        <v>61329.005691699997</v>
      </c>
      <c r="E293" s="29">
        <v>3.9811234295140201</v>
      </c>
    </row>
    <row r="294" spans="1:5" x14ac:dyDescent="0.25">
      <c r="A294" s="29" t="s">
        <v>189</v>
      </c>
      <c r="B294" s="29" t="s">
        <v>190</v>
      </c>
      <c r="C294" s="29" t="s">
        <v>17</v>
      </c>
      <c r="D294" s="29">
        <v>37460.994308000001</v>
      </c>
      <c r="E294" s="29">
        <v>5.6600899170944299</v>
      </c>
    </row>
    <row r="295" spans="1:5" x14ac:dyDescent="0.25">
      <c r="A295" s="29" t="s">
        <v>191</v>
      </c>
      <c r="B295" s="29" t="s">
        <v>192</v>
      </c>
      <c r="C295" s="29" t="s">
        <v>16</v>
      </c>
      <c r="D295" s="29">
        <v>22926.503389599999</v>
      </c>
      <c r="E295" s="29">
        <v>6.0222895406435804</v>
      </c>
    </row>
    <row r="296" spans="1:5" x14ac:dyDescent="0.25">
      <c r="A296" s="29" t="s">
        <v>191</v>
      </c>
      <c r="B296" s="29" t="s">
        <v>192</v>
      </c>
      <c r="C296" s="29" t="s">
        <v>17</v>
      </c>
      <c r="D296" s="29">
        <v>18164.496616199998</v>
      </c>
      <c r="E296" s="29">
        <v>5.1586437895685604</v>
      </c>
    </row>
    <row r="297" spans="1:5" x14ac:dyDescent="0.25">
      <c r="A297" s="29" t="s">
        <v>193</v>
      </c>
      <c r="B297" s="29" t="s">
        <v>194</v>
      </c>
      <c r="C297" s="29" t="s">
        <v>16</v>
      </c>
      <c r="D297" s="29">
        <v>45054.3897191</v>
      </c>
      <c r="E297" s="29">
        <v>4.0898184004348703</v>
      </c>
    </row>
    <row r="298" spans="1:5" x14ac:dyDescent="0.25">
      <c r="A298" s="29" t="s">
        <v>193</v>
      </c>
      <c r="B298" s="29" t="s">
        <v>194</v>
      </c>
      <c r="C298" s="29" t="s">
        <v>17</v>
      </c>
      <c r="D298" s="29">
        <v>38220.610278499997</v>
      </c>
      <c r="E298" s="29">
        <v>6.02454180122262</v>
      </c>
    </row>
    <row r="299" spans="1:5" x14ac:dyDescent="0.25">
      <c r="A299" s="29" t="s">
        <v>195</v>
      </c>
      <c r="B299" s="29" t="s">
        <v>196</v>
      </c>
      <c r="C299" s="29" t="s">
        <v>16</v>
      </c>
      <c r="D299" s="29">
        <v>37209.375538300003</v>
      </c>
      <c r="E299" s="29">
        <v>4.1391460295084999</v>
      </c>
    </row>
    <row r="300" spans="1:5" x14ac:dyDescent="0.25">
      <c r="A300" s="29" t="s">
        <v>195</v>
      </c>
      <c r="B300" s="29" t="s">
        <v>196</v>
      </c>
      <c r="C300" s="29" t="s">
        <v>17</v>
      </c>
      <c r="D300" s="29">
        <v>34096.624457999998</v>
      </c>
      <c r="E300" s="29">
        <v>6.7340945481623198</v>
      </c>
    </row>
    <row r="301" spans="1:5" x14ac:dyDescent="0.25">
      <c r="A301" s="29" t="s">
        <v>197</v>
      </c>
      <c r="B301" s="29" t="s">
        <v>198</v>
      </c>
      <c r="C301" s="29" t="s">
        <v>16</v>
      </c>
      <c r="D301" s="29">
        <v>86933.984970100006</v>
      </c>
      <c r="E301" s="29">
        <v>4.7647343618771201</v>
      </c>
    </row>
    <row r="302" spans="1:5" x14ac:dyDescent="0.25">
      <c r="A302" s="29" t="s">
        <v>197</v>
      </c>
      <c r="B302" s="29" t="s">
        <v>198</v>
      </c>
      <c r="C302" s="29" t="s">
        <v>17</v>
      </c>
      <c r="D302" s="29">
        <v>74897.015042700004</v>
      </c>
      <c r="E302" s="29">
        <v>7.0373900486299803</v>
      </c>
    </row>
    <row r="303" spans="1:5" x14ac:dyDescent="0.25">
      <c r="A303" s="29" t="s">
        <v>199</v>
      </c>
      <c r="B303" s="29" t="s">
        <v>200</v>
      </c>
      <c r="C303" s="29" t="s">
        <v>16</v>
      </c>
      <c r="D303" s="29">
        <v>82893.688357499996</v>
      </c>
      <c r="E303" s="29">
        <v>4.59225806191436</v>
      </c>
    </row>
    <row r="304" spans="1:5" x14ac:dyDescent="0.25">
      <c r="A304" s="29" t="s">
        <v>199</v>
      </c>
      <c r="B304" s="29" t="s">
        <v>200</v>
      </c>
      <c r="C304" s="29" t="s">
        <v>17</v>
      </c>
      <c r="D304" s="29">
        <v>81626.311644500005</v>
      </c>
      <c r="E304" s="29">
        <v>5.2132551056425402</v>
      </c>
    </row>
    <row r="305" spans="1:5" x14ac:dyDescent="0.25">
      <c r="A305" s="29" t="s">
        <v>201</v>
      </c>
      <c r="B305" s="29" t="s">
        <v>202</v>
      </c>
      <c r="C305" s="29" t="s">
        <v>16</v>
      </c>
      <c r="D305" s="29">
        <v>50638.831933200003</v>
      </c>
      <c r="E305" s="29">
        <v>5.1786813779944199</v>
      </c>
    </row>
    <row r="306" spans="1:5" x14ac:dyDescent="0.25">
      <c r="A306" s="29" t="s">
        <v>201</v>
      </c>
      <c r="B306" s="29" t="s">
        <v>202</v>
      </c>
      <c r="C306" s="29" t="s">
        <v>17</v>
      </c>
      <c r="D306" s="29">
        <v>50688.168067500003</v>
      </c>
      <c r="E306" s="29">
        <v>5.5566285204093697</v>
      </c>
    </row>
    <row r="307" spans="1:5" x14ac:dyDescent="0.25">
      <c r="A307" s="29" t="s">
        <v>203</v>
      </c>
      <c r="B307" s="29" t="s">
        <v>204</v>
      </c>
      <c r="C307" s="29" t="s">
        <v>16</v>
      </c>
      <c r="D307" s="29">
        <v>172271.65476040001</v>
      </c>
      <c r="E307" s="29">
        <v>4.5540200304927403</v>
      </c>
    </row>
    <row r="308" spans="1:5" x14ac:dyDescent="0.25">
      <c r="A308" s="29" t="s">
        <v>203</v>
      </c>
      <c r="B308" s="29" t="s">
        <v>204</v>
      </c>
      <c r="C308" s="29" t="s">
        <v>17</v>
      </c>
      <c r="D308" s="29">
        <v>124830.34523570001</v>
      </c>
      <c r="E308" s="29">
        <v>5.2021948150947699</v>
      </c>
    </row>
    <row r="309" spans="1:5" x14ac:dyDescent="0.25">
      <c r="A309" s="29" t="s">
        <v>205</v>
      </c>
      <c r="B309" s="29" t="s">
        <v>206</v>
      </c>
      <c r="C309" s="29" t="s">
        <v>16</v>
      </c>
      <c r="D309" s="29">
        <v>52856.462487199999</v>
      </c>
      <c r="E309" s="29">
        <v>4.2488086092083197</v>
      </c>
    </row>
    <row r="310" spans="1:5" x14ac:dyDescent="0.25">
      <c r="A310" s="29" t="s">
        <v>205</v>
      </c>
      <c r="B310" s="29" t="s">
        <v>206</v>
      </c>
      <c r="C310" s="29" t="s">
        <v>17</v>
      </c>
      <c r="D310" s="29">
        <v>30713.5375059</v>
      </c>
      <c r="E310" s="29">
        <v>4.9374876684612499</v>
      </c>
    </row>
    <row r="311" spans="1:5" x14ac:dyDescent="0.25">
      <c r="A311" s="29" t="s">
        <v>207</v>
      </c>
      <c r="B311" s="29" t="s">
        <v>208</v>
      </c>
      <c r="C311" s="29" t="s">
        <v>16</v>
      </c>
      <c r="D311" s="29">
        <v>95369.733882400003</v>
      </c>
      <c r="E311" s="29">
        <v>5.9450996623424102</v>
      </c>
    </row>
    <row r="312" spans="1:5" x14ac:dyDescent="0.25">
      <c r="A312" s="29" t="s">
        <v>207</v>
      </c>
      <c r="B312" s="29" t="s">
        <v>208</v>
      </c>
      <c r="C312" s="29" t="s">
        <v>17</v>
      </c>
      <c r="D312" s="29">
        <v>72136.266118700005</v>
      </c>
      <c r="E312" s="29">
        <v>6.0540755113469897</v>
      </c>
    </row>
    <row r="313" spans="1:5" x14ac:dyDescent="0.25">
      <c r="A313" s="29" t="s">
        <v>209</v>
      </c>
      <c r="B313" s="29" t="s">
        <v>210</v>
      </c>
      <c r="C313" s="29" t="s">
        <v>16</v>
      </c>
      <c r="D313" s="29">
        <v>77754.626338400005</v>
      </c>
      <c r="E313" s="29">
        <v>4.4766806789936098</v>
      </c>
    </row>
    <row r="314" spans="1:5" x14ac:dyDescent="0.25">
      <c r="A314" s="29" t="s">
        <v>209</v>
      </c>
      <c r="B314" s="29" t="s">
        <v>210</v>
      </c>
      <c r="C314" s="29" t="s">
        <v>17</v>
      </c>
      <c r="D314" s="29">
        <v>63868.373663999999</v>
      </c>
      <c r="E314" s="29">
        <v>5.4671596172423804</v>
      </c>
    </row>
    <row r="315" spans="1:5" x14ac:dyDescent="0.25">
      <c r="A315" s="29" t="s">
        <v>211</v>
      </c>
      <c r="B315" s="29" t="s">
        <v>212</v>
      </c>
      <c r="C315" s="29" t="s">
        <v>16</v>
      </c>
      <c r="D315" s="29">
        <v>76819.565914299994</v>
      </c>
      <c r="E315" s="29">
        <v>4.8188345467516998</v>
      </c>
    </row>
    <row r="316" spans="1:5" x14ac:dyDescent="0.25">
      <c r="A316" s="29" t="s">
        <v>211</v>
      </c>
      <c r="B316" s="29" t="s">
        <v>212</v>
      </c>
      <c r="C316" s="29" t="s">
        <v>17</v>
      </c>
      <c r="D316" s="29">
        <v>60269.434088499998</v>
      </c>
      <c r="E316" s="29">
        <v>5.4422636974235097</v>
      </c>
    </row>
    <row r="317" spans="1:5" x14ac:dyDescent="0.25">
      <c r="A317" s="29" t="s">
        <v>213</v>
      </c>
      <c r="B317" s="29" t="s">
        <v>214</v>
      </c>
      <c r="C317" s="29" t="s">
        <v>16</v>
      </c>
      <c r="D317" s="29">
        <v>17103.3323743</v>
      </c>
      <c r="E317" s="29">
        <v>6.5421645717025596</v>
      </c>
    </row>
    <row r="318" spans="1:5" x14ac:dyDescent="0.25">
      <c r="A318" s="29" t="s">
        <v>213</v>
      </c>
      <c r="B318" s="29" t="s">
        <v>214</v>
      </c>
      <c r="C318" s="29" t="s">
        <v>17</v>
      </c>
      <c r="D318" s="29">
        <v>17496.667625800001</v>
      </c>
      <c r="E318" s="29">
        <v>5.7838528233429596</v>
      </c>
    </row>
    <row r="319" spans="1:5" x14ac:dyDescent="0.25">
      <c r="A319" s="29" t="s">
        <v>215</v>
      </c>
      <c r="B319" s="29" t="s">
        <v>216</v>
      </c>
      <c r="C319" s="29" t="s">
        <v>16</v>
      </c>
      <c r="D319" s="29">
        <v>32212.058085199998</v>
      </c>
      <c r="E319" s="29">
        <v>6.1433550841128604</v>
      </c>
    </row>
    <row r="320" spans="1:5" x14ac:dyDescent="0.25">
      <c r="A320" s="29" t="s">
        <v>215</v>
      </c>
      <c r="B320" s="29" t="s">
        <v>216</v>
      </c>
      <c r="C320" s="29" t="s">
        <v>17</v>
      </c>
      <c r="D320" s="29">
        <v>31279.941913899998</v>
      </c>
      <c r="E320" s="29">
        <v>5.0225672595839796</v>
      </c>
    </row>
    <row r="321" spans="1:5" x14ac:dyDescent="0.25">
      <c r="A321" s="29" t="s">
        <v>217</v>
      </c>
      <c r="B321" s="29" t="s">
        <v>218</v>
      </c>
      <c r="C321" s="29" t="s">
        <v>16</v>
      </c>
      <c r="D321" s="29">
        <v>18240.7928398</v>
      </c>
      <c r="E321" s="29">
        <v>4.8950382888349298</v>
      </c>
    </row>
    <row r="322" spans="1:5" x14ac:dyDescent="0.25">
      <c r="A322" s="29" t="s">
        <v>217</v>
      </c>
      <c r="B322" s="29" t="s">
        <v>218</v>
      </c>
      <c r="C322" s="29" t="s">
        <v>17</v>
      </c>
      <c r="D322" s="29">
        <v>11647.2071552</v>
      </c>
      <c r="E322" s="29">
        <v>6.2625697535118201</v>
      </c>
    </row>
    <row r="323" spans="1:5" x14ac:dyDescent="0.25">
      <c r="A323" s="29" t="s">
        <v>219</v>
      </c>
      <c r="B323" s="29" t="s">
        <v>220</v>
      </c>
      <c r="C323" s="29" t="s">
        <v>16</v>
      </c>
      <c r="D323" s="29">
        <v>58956.831679800001</v>
      </c>
      <c r="E323" s="29">
        <v>6.4089190693282401</v>
      </c>
    </row>
    <row r="324" spans="1:5" x14ac:dyDescent="0.25">
      <c r="A324" s="29" t="s">
        <v>219</v>
      </c>
      <c r="B324" s="29" t="s">
        <v>220</v>
      </c>
      <c r="C324" s="29" t="s">
        <v>17</v>
      </c>
      <c r="D324" s="29">
        <v>72459.168323499995</v>
      </c>
      <c r="E324" s="29">
        <v>5.5536103550151799</v>
      </c>
    </row>
    <row r="325" spans="1:5" x14ac:dyDescent="0.25">
      <c r="A325" s="29" t="s">
        <v>221</v>
      </c>
      <c r="B325" s="29" t="s">
        <v>222</v>
      </c>
      <c r="C325" s="29" t="s">
        <v>16</v>
      </c>
      <c r="D325" s="29">
        <v>35683.336885999997</v>
      </c>
      <c r="E325" s="29">
        <v>4.8991792334497797</v>
      </c>
    </row>
    <row r="326" spans="1:5" x14ac:dyDescent="0.25">
      <c r="A326" s="29" t="s">
        <v>221</v>
      </c>
      <c r="B326" s="29" t="s">
        <v>222</v>
      </c>
      <c r="C326" s="29" t="s">
        <v>17</v>
      </c>
      <c r="D326" s="29">
        <v>20779.6631141</v>
      </c>
      <c r="E326" s="29">
        <v>5.4097466703434502</v>
      </c>
    </row>
    <row r="327" spans="1:5" x14ac:dyDescent="0.25">
      <c r="A327" s="29" t="s">
        <v>223</v>
      </c>
      <c r="B327" s="29" t="s">
        <v>224</v>
      </c>
      <c r="C327" s="29" t="s">
        <v>16</v>
      </c>
      <c r="D327" s="29">
        <v>31240.556518900001</v>
      </c>
      <c r="E327" s="29">
        <v>6.6100558310713602</v>
      </c>
    </row>
    <row r="328" spans="1:5" x14ac:dyDescent="0.25">
      <c r="A328" s="29" t="s">
        <v>223</v>
      </c>
      <c r="B328" s="29" t="s">
        <v>224</v>
      </c>
      <c r="C328" s="29" t="s">
        <v>17</v>
      </c>
      <c r="D328" s="29">
        <v>31291.443483200001</v>
      </c>
      <c r="E328" s="29">
        <v>5.1220553114878404</v>
      </c>
    </row>
    <row r="329" spans="1:5" x14ac:dyDescent="0.25">
      <c r="A329" s="29" t="s">
        <v>225</v>
      </c>
      <c r="B329" s="29" t="s">
        <v>226</v>
      </c>
      <c r="C329" s="29" t="s">
        <v>16</v>
      </c>
      <c r="D329" s="29">
        <v>67081.097929700001</v>
      </c>
      <c r="E329" s="29">
        <v>5.8930349902088599</v>
      </c>
    </row>
    <row r="330" spans="1:5" x14ac:dyDescent="0.25">
      <c r="A330" s="29" t="s">
        <v>225</v>
      </c>
      <c r="B330" s="29" t="s">
        <v>226</v>
      </c>
      <c r="C330" s="29" t="s">
        <v>17</v>
      </c>
      <c r="D330" s="29">
        <v>71576.902072299999</v>
      </c>
      <c r="E330" s="29">
        <v>6.1595340087267303</v>
      </c>
    </row>
    <row r="331" spans="1:5" x14ac:dyDescent="0.25">
      <c r="A331" s="29" t="s">
        <v>227</v>
      </c>
      <c r="B331" s="29" t="s">
        <v>228</v>
      </c>
      <c r="C331" s="29" t="s">
        <v>16</v>
      </c>
      <c r="D331" s="29">
        <v>15941.078829100001</v>
      </c>
      <c r="E331" s="29">
        <v>5.5303924913671896</v>
      </c>
    </row>
    <row r="332" spans="1:5" x14ac:dyDescent="0.25">
      <c r="A332" s="29" t="s">
        <v>227</v>
      </c>
      <c r="B332" s="29" t="s">
        <v>228</v>
      </c>
      <c r="C332" s="29" t="s">
        <v>17</v>
      </c>
      <c r="D332" s="29">
        <v>15363.9211746</v>
      </c>
      <c r="E332" s="29">
        <v>5.7778394012145604</v>
      </c>
    </row>
    <row r="333" spans="1:5" x14ac:dyDescent="0.25">
      <c r="A333" s="29" t="s">
        <v>229</v>
      </c>
      <c r="B333" s="29" t="s">
        <v>230</v>
      </c>
      <c r="C333" s="29" t="s">
        <v>16</v>
      </c>
      <c r="D333" s="29">
        <v>110199.8603186</v>
      </c>
      <c r="E333" s="29">
        <v>5.1461517319616599</v>
      </c>
    </row>
    <row r="334" spans="1:5" x14ac:dyDescent="0.25">
      <c r="A334" s="29" t="s">
        <v>229</v>
      </c>
      <c r="B334" s="29" t="s">
        <v>230</v>
      </c>
      <c r="C334" s="29" t="s">
        <v>17</v>
      </c>
      <c r="D334" s="29">
        <v>88971.139684299997</v>
      </c>
      <c r="E334" s="29">
        <v>5.1896796902558</v>
      </c>
    </row>
    <row r="335" spans="1:5" x14ac:dyDescent="0.25">
      <c r="A335" s="29" t="s">
        <v>231</v>
      </c>
      <c r="B335" s="29" t="s">
        <v>232</v>
      </c>
      <c r="C335" s="29" t="s">
        <v>16</v>
      </c>
      <c r="D335" s="29">
        <v>123576.1871268</v>
      </c>
      <c r="E335" s="29">
        <v>5.7966621469770301</v>
      </c>
    </row>
    <row r="336" spans="1:5" x14ac:dyDescent="0.25">
      <c r="A336" s="29" t="s">
        <v>231</v>
      </c>
      <c r="B336" s="29" t="s">
        <v>232</v>
      </c>
      <c r="C336" s="29" t="s">
        <v>17</v>
      </c>
      <c r="D336" s="29">
        <v>113317.812867</v>
      </c>
      <c r="E336" s="29">
        <v>5.4173661011874703</v>
      </c>
    </row>
    <row r="337" spans="1:5" x14ac:dyDescent="0.25">
      <c r="A337" s="29" t="s">
        <v>233</v>
      </c>
      <c r="B337" s="29" t="s">
        <v>234</v>
      </c>
      <c r="C337" s="29" t="s">
        <v>16</v>
      </c>
      <c r="D337" s="29">
        <v>74296.974416600002</v>
      </c>
      <c r="E337" s="29">
        <v>5.6032345542622704</v>
      </c>
    </row>
    <row r="338" spans="1:5" x14ac:dyDescent="0.25">
      <c r="A338" s="29" t="s">
        <v>233</v>
      </c>
      <c r="B338" s="29" t="s">
        <v>234</v>
      </c>
      <c r="C338" s="29" t="s">
        <v>17</v>
      </c>
      <c r="D338" s="29">
        <v>67227.025588100005</v>
      </c>
      <c r="E338" s="29">
        <v>5.2635686478943899</v>
      </c>
    </row>
    <row r="339" spans="1:5" x14ac:dyDescent="0.25">
      <c r="A339" s="29" t="s">
        <v>235</v>
      </c>
      <c r="B339" s="29" t="s">
        <v>236</v>
      </c>
      <c r="C339" s="29" t="s">
        <v>16</v>
      </c>
      <c r="D339" s="29">
        <v>56452.386747099998</v>
      </c>
      <c r="E339" s="29">
        <v>4.7985853736663504</v>
      </c>
    </row>
    <row r="340" spans="1:5" x14ac:dyDescent="0.25">
      <c r="A340" s="29" t="s">
        <v>235</v>
      </c>
      <c r="B340" s="29" t="s">
        <v>236</v>
      </c>
      <c r="C340" s="29" t="s">
        <v>17</v>
      </c>
      <c r="D340" s="29">
        <v>53772.613254999997</v>
      </c>
      <c r="E340" s="29">
        <v>4.3057570437722497</v>
      </c>
    </row>
    <row r="341" spans="1:5" x14ac:dyDescent="0.25">
      <c r="A341" s="29" t="s">
        <v>237</v>
      </c>
      <c r="B341" s="29" t="s">
        <v>238</v>
      </c>
      <c r="C341" s="29" t="s">
        <v>16</v>
      </c>
      <c r="D341" s="29">
        <v>10491.3218098</v>
      </c>
      <c r="E341" s="29">
        <v>4.4529210653257598</v>
      </c>
    </row>
    <row r="342" spans="1:5" x14ac:dyDescent="0.25">
      <c r="A342" s="29" t="s">
        <v>237</v>
      </c>
      <c r="B342" s="29" t="s">
        <v>238</v>
      </c>
      <c r="C342" s="29" t="s">
        <v>17</v>
      </c>
      <c r="D342" s="29">
        <v>6786.6781920000003</v>
      </c>
      <c r="E342" s="29">
        <v>6.35432223109364</v>
      </c>
    </row>
    <row r="343" spans="1:5" x14ac:dyDescent="0.25">
      <c r="A343" s="29" t="s">
        <v>239</v>
      </c>
      <c r="B343" s="29" t="s">
        <v>240</v>
      </c>
      <c r="C343" s="29" t="s">
        <v>16</v>
      </c>
      <c r="D343" s="29">
        <v>5901.9085003999999</v>
      </c>
      <c r="E343" s="29">
        <v>7.1898759326978299</v>
      </c>
    </row>
    <row r="344" spans="1:5" x14ac:dyDescent="0.25">
      <c r="A344" s="29" t="s">
        <v>239</v>
      </c>
      <c r="B344" s="29" t="s">
        <v>240</v>
      </c>
      <c r="C344" s="29" t="s">
        <v>17</v>
      </c>
      <c r="D344" s="29">
        <v>6404.0915004999997</v>
      </c>
      <c r="E344" s="29">
        <v>7.1677808251758801</v>
      </c>
    </row>
    <row r="345" spans="1:5" x14ac:dyDescent="0.25">
      <c r="A345" s="29" t="s">
        <v>241</v>
      </c>
      <c r="B345" s="29" t="s">
        <v>242</v>
      </c>
      <c r="C345" s="29" t="s">
        <v>16</v>
      </c>
      <c r="D345" s="29">
        <v>9526.2534491000006</v>
      </c>
      <c r="E345" s="29">
        <v>4.7574521274564203</v>
      </c>
    </row>
    <row r="346" spans="1:5" x14ac:dyDescent="0.25">
      <c r="A346" s="29" t="s">
        <v>241</v>
      </c>
      <c r="B346" s="29" t="s">
        <v>242</v>
      </c>
      <c r="C346" s="29" t="s">
        <v>17</v>
      </c>
      <c r="D346" s="29">
        <v>8443.7465527999993</v>
      </c>
      <c r="E346" s="29">
        <v>5.5558276880969402</v>
      </c>
    </row>
    <row r="347" spans="1:5" x14ac:dyDescent="0.25">
      <c r="A347" s="29" t="s">
        <v>243</v>
      </c>
      <c r="B347" s="29" t="s">
        <v>244</v>
      </c>
      <c r="C347" s="29" t="s">
        <v>16</v>
      </c>
      <c r="D347" s="29">
        <v>11480.1646559</v>
      </c>
      <c r="E347" s="29">
        <v>4.7426080614719099</v>
      </c>
    </row>
    <row r="348" spans="1:5" x14ac:dyDescent="0.25">
      <c r="A348" s="29" t="s">
        <v>243</v>
      </c>
      <c r="B348" s="29" t="s">
        <v>244</v>
      </c>
      <c r="C348" s="29" t="s">
        <v>17</v>
      </c>
      <c r="D348" s="29">
        <v>9399.8353470999991</v>
      </c>
      <c r="E348" s="29">
        <v>5.1483250898989699</v>
      </c>
    </row>
    <row r="349" spans="1:5" x14ac:dyDescent="0.25">
      <c r="A349" s="29" t="s">
        <v>245</v>
      </c>
      <c r="B349" s="29" t="s">
        <v>246</v>
      </c>
      <c r="C349" s="29" t="s">
        <v>16</v>
      </c>
      <c r="D349" s="29">
        <v>21702.2138949</v>
      </c>
      <c r="E349" s="29">
        <v>6.6500232482727997</v>
      </c>
    </row>
    <row r="350" spans="1:5" x14ac:dyDescent="0.25">
      <c r="A350" s="29" t="s">
        <v>245</v>
      </c>
      <c r="B350" s="29" t="s">
        <v>246</v>
      </c>
      <c r="C350" s="29" t="s">
        <v>17</v>
      </c>
      <c r="D350" s="29">
        <v>23599.786102499998</v>
      </c>
      <c r="E350" s="29">
        <v>5.3598696709804496</v>
      </c>
    </row>
    <row r="351" spans="1:5" x14ac:dyDescent="0.25">
      <c r="A351" s="29" t="s">
        <v>247</v>
      </c>
      <c r="B351" s="29" t="s">
        <v>248</v>
      </c>
      <c r="C351" s="29" t="s">
        <v>16</v>
      </c>
      <c r="D351" s="29">
        <v>24486.9484854</v>
      </c>
      <c r="E351" s="29">
        <v>4.7465185317705298</v>
      </c>
    </row>
    <row r="352" spans="1:5" x14ac:dyDescent="0.25">
      <c r="A352" s="29" t="s">
        <v>247</v>
      </c>
      <c r="B352" s="29" t="s">
        <v>248</v>
      </c>
      <c r="C352" s="29" t="s">
        <v>17</v>
      </c>
      <c r="D352" s="29">
        <v>18838.051515300001</v>
      </c>
      <c r="E352" s="29">
        <v>6.0702144657211496</v>
      </c>
    </row>
    <row r="353" spans="1:5" x14ac:dyDescent="0.25">
      <c r="A353" s="29" t="s">
        <v>249</v>
      </c>
      <c r="B353" s="29" t="s">
        <v>250</v>
      </c>
      <c r="C353" s="29" t="s">
        <v>16</v>
      </c>
      <c r="D353" s="29">
        <v>18580.857301399999</v>
      </c>
      <c r="E353" s="29">
        <v>4.77745142824888</v>
      </c>
    </row>
    <row r="354" spans="1:5" x14ac:dyDescent="0.25">
      <c r="A354" s="29" t="s">
        <v>249</v>
      </c>
      <c r="B354" s="29" t="s">
        <v>250</v>
      </c>
      <c r="C354" s="29" t="s">
        <v>17</v>
      </c>
      <c r="D354" s="29">
        <v>20420.1426947</v>
      </c>
      <c r="E354" s="29">
        <v>4.4743844921850497</v>
      </c>
    </row>
    <row r="355" spans="1:5" x14ac:dyDescent="0.25">
      <c r="A355" s="29" t="s">
        <v>251</v>
      </c>
      <c r="B355" s="29" t="s">
        <v>252</v>
      </c>
      <c r="C355" s="29" t="s">
        <v>16</v>
      </c>
      <c r="D355" s="29">
        <v>14008.6144432</v>
      </c>
      <c r="E355" s="29">
        <v>4.8732506662800104</v>
      </c>
    </row>
    <row r="356" spans="1:5" x14ac:dyDescent="0.25">
      <c r="A356" s="29" t="s">
        <v>251</v>
      </c>
      <c r="B356" s="29" t="s">
        <v>252</v>
      </c>
      <c r="C356" s="29" t="s">
        <v>17</v>
      </c>
      <c r="D356" s="29">
        <v>15333.385556499999</v>
      </c>
      <c r="E356" s="29">
        <v>3.8923682918215401</v>
      </c>
    </row>
    <row r="357" spans="1:5" x14ac:dyDescent="0.25">
      <c r="A357" s="29" t="s">
        <v>253</v>
      </c>
      <c r="B357" s="29" t="s">
        <v>254</v>
      </c>
      <c r="C357" s="29" t="s">
        <v>16</v>
      </c>
      <c r="D357" s="29">
        <v>19939.509174300001</v>
      </c>
      <c r="E357" s="29">
        <v>6.17183968721731</v>
      </c>
    </row>
    <row r="358" spans="1:5" x14ac:dyDescent="0.25">
      <c r="A358" s="29" t="s">
        <v>253</v>
      </c>
      <c r="B358" s="29" t="s">
        <v>254</v>
      </c>
      <c r="C358" s="29" t="s">
        <v>17</v>
      </c>
      <c r="D358" s="29">
        <v>19355.490825699999</v>
      </c>
      <c r="E358" s="29">
        <v>5.78757914823617</v>
      </c>
    </row>
    <row r="359" spans="1:5" x14ac:dyDescent="0.25">
      <c r="A359" s="29" t="s">
        <v>255</v>
      </c>
      <c r="B359" s="29" t="s">
        <v>256</v>
      </c>
      <c r="C359" s="29" t="s">
        <v>16</v>
      </c>
      <c r="D359" s="29">
        <v>16580.632519899998</v>
      </c>
      <c r="E359" s="29">
        <v>5.3118383504270303</v>
      </c>
    </row>
    <row r="360" spans="1:5" x14ac:dyDescent="0.25">
      <c r="A360" s="29" t="s">
        <v>255</v>
      </c>
      <c r="B360" s="29" t="s">
        <v>256</v>
      </c>
      <c r="C360" s="29" t="s">
        <v>17</v>
      </c>
      <c r="D360" s="29">
        <v>12777.367484</v>
      </c>
      <c r="E360" s="29">
        <v>4.1951976316081403</v>
      </c>
    </row>
    <row r="361" spans="1:5" x14ac:dyDescent="0.25">
      <c r="A361" s="29" t="s">
        <v>257</v>
      </c>
      <c r="B361" s="29" t="s">
        <v>258</v>
      </c>
      <c r="C361" s="29" t="s">
        <v>16</v>
      </c>
      <c r="D361" s="29">
        <v>14873.213464799999</v>
      </c>
      <c r="E361" s="29">
        <v>5.5996174234601099</v>
      </c>
    </row>
    <row r="362" spans="1:5" x14ac:dyDescent="0.25">
      <c r="A362" s="29" t="s">
        <v>257</v>
      </c>
      <c r="B362" s="29" t="s">
        <v>258</v>
      </c>
      <c r="C362" s="29" t="s">
        <v>17</v>
      </c>
      <c r="D362" s="29">
        <v>10863.7865332</v>
      </c>
      <c r="E362" s="29">
        <v>5.4264240762789901</v>
      </c>
    </row>
    <row r="363" spans="1:5" x14ac:dyDescent="0.25">
      <c r="A363" s="29" t="s">
        <v>259</v>
      </c>
      <c r="B363" s="29" t="s">
        <v>260</v>
      </c>
      <c r="C363" s="29" t="s">
        <v>16</v>
      </c>
      <c r="D363" s="29">
        <v>28182.920512100001</v>
      </c>
      <c r="E363" s="29">
        <v>4.9403462098184097</v>
      </c>
    </row>
    <row r="364" spans="1:5" x14ac:dyDescent="0.25">
      <c r="A364" s="29" t="s">
        <v>259</v>
      </c>
      <c r="B364" s="29" t="s">
        <v>260</v>
      </c>
      <c r="C364" s="29" t="s">
        <v>17</v>
      </c>
      <c r="D364" s="29">
        <v>17640.079485599999</v>
      </c>
      <c r="E364" s="29">
        <v>5.3650996584173702</v>
      </c>
    </row>
    <row r="365" spans="1:5" x14ac:dyDescent="0.25">
      <c r="A365" s="29" t="s">
        <v>261</v>
      </c>
      <c r="B365" s="29" t="s">
        <v>262</v>
      </c>
      <c r="C365" s="29" t="s">
        <v>16</v>
      </c>
      <c r="D365" s="29">
        <v>28879.443854100002</v>
      </c>
      <c r="E365" s="29">
        <v>4.7587915819085804</v>
      </c>
    </row>
    <row r="366" spans="1:5" x14ac:dyDescent="0.25">
      <c r="A366" s="29" t="s">
        <v>261</v>
      </c>
      <c r="B366" s="29" t="s">
        <v>262</v>
      </c>
      <c r="C366" s="29" t="s">
        <v>17</v>
      </c>
      <c r="D366" s="29">
        <v>22010.5561509</v>
      </c>
      <c r="E366" s="29">
        <v>5.0974040483805103</v>
      </c>
    </row>
    <row r="367" spans="1:5" x14ac:dyDescent="0.25">
      <c r="A367" s="29" t="s">
        <v>263</v>
      </c>
      <c r="B367" s="29" t="s">
        <v>264</v>
      </c>
      <c r="C367" s="29" t="s">
        <v>16</v>
      </c>
      <c r="D367" s="29">
        <v>26789.4683114</v>
      </c>
      <c r="E367" s="29">
        <v>4.2966054725714597</v>
      </c>
    </row>
    <row r="368" spans="1:5" x14ac:dyDescent="0.25">
      <c r="A368" s="29" t="s">
        <v>263</v>
      </c>
      <c r="B368" s="29" t="s">
        <v>264</v>
      </c>
      <c r="C368" s="29" t="s">
        <v>17</v>
      </c>
      <c r="D368" s="29">
        <v>17676.531686099999</v>
      </c>
      <c r="E368" s="29">
        <v>4.6974718610176902</v>
      </c>
    </row>
    <row r="369" spans="1:5" x14ac:dyDescent="0.25">
      <c r="A369" s="29" t="s">
        <v>265</v>
      </c>
      <c r="B369" s="29" t="s">
        <v>266</v>
      </c>
      <c r="C369" s="29" t="s">
        <v>16</v>
      </c>
      <c r="D369" s="29">
        <v>7247.5182606999997</v>
      </c>
      <c r="E369" s="29">
        <v>5.3529463509735198</v>
      </c>
    </row>
    <row r="370" spans="1:5" x14ac:dyDescent="0.25">
      <c r="A370" s="29" t="s">
        <v>265</v>
      </c>
      <c r="B370" s="29" t="s">
        <v>266</v>
      </c>
      <c r="C370" s="29" t="s">
        <v>17</v>
      </c>
      <c r="D370" s="29">
        <v>4816.4817424000003</v>
      </c>
      <c r="E370" s="29">
        <v>5.8298867031847497</v>
      </c>
    </row>
    <row r="371" spans="1:5" x14ac:dyDescent="0.25">
      <c r="A371" s="29" t="s">
        <v>267</v>
      </c>
      <c r="B371" s="29" t="s">
        <v>268</v>
      </c>
      <c r="C371" s="29" t="s">
        <v>16</v>
      </c>
      <c r="D371" s="29">
        <v>103252.771442</v>
      </c>
      <c r="E371" s="29">
        <v>5.21639037567786</v>
      </c>
    </row>
    <row r="372" spans="1:5" x14ac:dyDescent="0.25">
      <c r="A372" s="29" t="s">
        <v>267</v>
      </c>
      <c r="B372" s="29" t="s">
        <v>268</v>
      </c>
      <c r="C372" s="29" t="s">
        <v>17</v>
      </c>
      <c r="D372" s="29">
        <v>78645.228550300002</v>
      </c>
      <c r="E372" s="29">
        <v>5.2996721718991804</v>
      </c>
    </row>
    <row r="373" spans="1:5" x14ac:dyDescent="0.25">
      <c r="A373" s="29" t="s">
        <v>269</v>
      </c>
      <c r="B373" s="29" t="s">
        <v>270</v>
      </c>
      <c r="C373" s="29" t="s">
        <v>16</v>
      </c>
      <c r="D373" s="29">
        <v>60169.9984482</v>
      </c>
      <c r="E373" s="29">
        <v>4.38669692947773</v>
      </c>
    </row>
    <row r="374" spans="1:5" x14ac:dyDescent="0.25">
      <c r="A374" s="29" t="s">
        <v>269</v>
      </c>
      <c r="B374" s="29" t="s">
        <v>270</v>
      </c>
      <c r="C374" s="29" t="s">
        <v>17</v>
      </c>
      <c r="D374" s="29">
        <v>38180.001553100003</v>
      </c>
      <c r="E374" s="29">
        <v>5.2035208843858403</v>
      </c>
    </row>
    <row r="375" spans="1:5" x14ac:dyDescent="0.25">
      <c r="A375" s="29" t="s">
        <v>271</v>
      </c>
      <c r="B375" s="29" t="s">
        <v>272</v>
      </c>
      <c r="C375" s="29" t="s">
        <v>16</v>
      </c>
      <c r="D375" s="29">
        <v>23078.006127600001</v>
      </c>
      <c r="E375" s="29">
        <v>4.8657312239099397</v>
      </c>
    </row>
    <row r="376" spans="1:5" x14ac:dyDescent="0.25">
      <c r="A376" s="29" t="s">
        <v>271</v>
      </c>
      <c r="B376" s="29" t="s">
        <v>272</v>
      </c>
      <c r="C376" s="29" t="s">
        <v>17</v>
      </c>
      <c r="D376" s="29">
        <v>15148.9938674</v>
      </c>
      <c r="E376" s="29">
        <v>5.71817840292948</v>
      </c>
    </row>
    <row r="377" spans="1:5" x14ac:dyDescent="0.25">
      <c r="A377" s="29" t="s">
        <v>273</v>
      </c>
      <c r="B377" s="29" t="s">
        <v>274</v>
      </c>
      <c r="C377" s="29" t="s">
        <v>16</v>
      </c>
      <c r="D377" s="29">
        <v>34881.041519400002</v>
      </c>
      <c r="E377" s="29">
        <v>5.3746226045722203</v>
      </c>
    </row>
    <row r="378" spans="1:5" x14ac:dyDescent="0.25">
      <c r="A378" s="29" t="s">
        <v>273</v>
      </c>
      <c r="B378" s="29" t="s">
        <v>274</v>
      </c>
      <c r="C378" s="29" t="s">
        <v>17</v>
      </c>
      <c r="D378" s="29">
        <v>23701.958476700001</v>
      </c>
      <c r="E378" s="29">
        <v>6.2787554848209997</v>
      </c>
    </row>
    <row r="379" spans="1:5" x14ac:dyDescent="0.25">
      <c r="A379" s="29" t="s">
        <v>275</v>
      </c>
      <c r="B379" s="29" t="s">
        <v>276</v>
      </c>
      <c r="C379" s="29" t="s">
        <v>16</v>
      </c>
      <c r="D379" s="29">
        <v>43759.997762200001</v>
      </c>
      <c r="E379" s="29">
        <v>4.5484644477651797</v>
      </c>
    </row>
    <row r="380" spans="1:5" x14ac:dyDescent="0.25">
      <c r="A380" s="29" t="s">
        <v>275</v>
      </c>
      <c r="B380" s="29" t="s">
        <v>276</v>
      </c>
      <c r="C380" s="29" t="s">
        <v>17</v>
      </c>
      <c r="D380" s="29">
        <v>30481.0022408</v>
      </c>
      <c r="E380" s="29">
        <v>7.3545097419768304</v>
      </c>
    </row>
    <row r="381" spans="1:5" x14ac:dyDescent="0.25">
      <c r="A381" s="29" t="s">
        <v>277</v>
      </c>
      <c r="B381" s="29" t="s">
        <v>278</v>
      </c>
      <c r="C381" s="29" t="s">
        <v>16</v>
      </c>
      <c r="D381" s="29">
        <v>27382.980702500001</v>
      </c>
      <c r="E381" s="29">
        <v>4.65131309191794</v>
      </c>
    </row>
    <row r="382" spans="1:5" x14ac:dyDescent="0.25">
      <c r="A382" s="29" t="s">
        <v>277</v>
      </c>
      <c r="B382" s="29" t="s">
        <v>278</v>
      </c>
      <c r="C382" s="29" t="s">
        <v>17</v>
      </c>
      <c r="D382" s="29">
        <v>17579.019297899998</v>
      </c>
      <c r="E382" s="29">
        <v>6.8407758453818399</v>
      </c>
    </row>
    <row r="383" spans="1:5" x14ac:dyDescent="0.25">
      <c r="A383" s="29" t="s">
        <v>279</v>
      </c>
      <c r="B383" s="29" t="s">
        <v>280</v>
      </c>
      <c r="C383" s="29" t="s">
        <v>16</v>
      </c>
      <c r="D383" s="29">
        <v>10316.894065799999</v>
      </c>
      <c r="E383" s="29">
        <v>4.6465710851279702</v>
      </c>
    </row>
    <row r="384" spans="1:5" x14ac:dyDescent="0.25">
      <c r="A384" s="29" t="s">
        <v>279</v>
      </c>
      <c r="B384" s="29" t="s">
        <v>280</v>
      </c>
      <c r="C384" s="29" t="s">
        <v>17</v>
      </c>
      <c r="D384" s="29">
        <v>8266.1059301000005</v>
      </c>
      <c r="E384" s="29">
        <v>6.8643788246280799</v>
      </c>
    </row>
    <row r="385" spans="1:5" x14ac:dyDescent="0.25">
      <c r="A385" s="29" t="s">
        <v>281</v>
      </c>
      <c r="B385" s="29" t="s">
        <v>282</v>
      </c>
      <c r="C385" s="29" t="s">
        <v>16</v>
      </c>
      <c r="D385" s="29">
        <v>38263.954221400003</v>
      </c>
      <c r="E385" s="29">
        <v>5.2038970520128602</v>
      </c>
    </row>
    <row r="386" spans="1:5" x14ac:dyDescent="0.25">
      <c r="A386" s="29" t="s">
        <v>281</v>
      </c>
      <c r="B386" s="29" t="s">
        <v>282</v>
      </c>
      <c r="C386" s="29" t="s">
        <v>17</v>
      </c>
      <c r="D386" s="29">
        <v>31873.045778299998</v>
      </c>
      <c r="E386" s="29">
        <v>6.0389813172975098</v>
      </c>
    </row>
    <row r="387" spans="1:5" x14ac:dyDescent="0.25">
      <c r="A387" s="29" t="s">
        <v>283</v>
      </c>
      <c r="B387" s="29" t="s">
        <v>284</v>
      </c>
      <c r="C387" s="29" t="s">
        <v>16</v>
      </c>
      <c r="D387" s="29">
        <v>45622.274123199997</v>
      </c>
      <c r="E387" s="29">
        <v>5.53785465620523</v>
      </c>
    </row>
    <row r="388" spans="1:5" x14ac:dyDescent="0.25">
      <c r="A388" s="29" t="s">
        <v>283</v>
      </c>
      <c r="B388" s="29" t="s">
        <v>284</v>
      </c>
      <c r="C388" s="29" t="s">
        <v>17</v>
      </c>
      <c r="D388" s="29">
        <v>33583.725879500002</v>
      </c>
      <c r="E388" s="29">
        <v>6.0613508927803803</v>
      </c>
    </row>
    <row r="389" spans="1:5" x14ac:dyDescent="0.25">
      <c r="A389" s="29" t="s">
        <v>285</v>
      </c>
      <c r="B389" s="29" t="s">
        <v>286</v>
      </c>
      <c r="C389" s="29" t="s">
        <v>16</v>
      </c>
      <c r="D389" s="29">
        <v>33112.529472900002</v>
      </c>
      <c r="E389" s="29">
        <v>4.3299898778130004</v>
      </c>
    </row>
    <row r="390" spans="1:5" x14ac:dyDescent="0.25">
      <c r="A390" s="29" t="s">
        <v>285</v>
      </c>
      <c r="B390" s="29" t="s">
        <v>286</v>
      </c>
      <c r="C390" s="29" t="s">
        <v>17</v>
      </c>
      <c r="D390" s="29">
        <v>24328.4705335</v>
      </c>
      <c r="E390" s="29">
        <v>5.5317023106015197</v>
      </c>
    </row>
    <row r="391" spans="1:5" x14ac:dyDescent="0.25">
      <c r="A391" s="29" t="s">
        <v>287</v>
      </c>
      <c r="B391" s="29" t="s">
        <v>288</v>
      </c>
      <c r="C391" s="29" t="s">
        <v>16</v>
      </c>
      <c r="D391" s="29">
        <v>10010.4701771</v>
      </c>
      <c r="E391" s="29">
        <v>6.33145974317629</v>
      </c>
    </row>
    <row r="392" spans="1:5" x14ac:dyDescent="0.25">
      <c r="A392" s="29" t="s">
        <v>287</v>
      </c>
      <c r="B392" s="29" t="s">
        <v>288</v>
      </c>
      <c r="C392" s="29" t="s">
        <v>17</v>
      </c>
      <c r="D392" s="29">
        <v>9059.5298206000007</v>
      </c>
      <c r="E392" s="29">
        <v>5.7084668148308202</v>
      </c>
    </row>
    <row r="393" spans="1:5" x14ac:dyDescent="0.25">
      <c r="A393" s="29" t="s">
        <v>289</v>
      </c>
      <c r="B393" s="29" t="s">
        <v>290</v>
      </c>
      <c r="C393" s="29" t="s">
        <v>16</v>
      </c>
      <c r="D393" s="29">
        <v>16476.624737900001</v>
      </c>
      <c r="E393" s="29">
        <v>4.0899265031616299</v>
      </c>
    </row>
    <row r="394" spans="1:5" x14ac:dyDescent="0.25">
      <c r="A394" s="29" t="s">
        <v>289</v>
      </c>
      <c r="B394" s="29" t="s">
        <v>290</v>
      </c>
      <c r="C394" s="29" t="s">
        <v>17</v>
      </c>
      <c r="D394" s="29">
        <v>11738.375263800001</v>
      </c>
      <c r="E394" s="29">
        <v>5.1971152593143897</v>
      </c>
    </row>
    <row r="395" spans="1:5" x14ac:dyDescent="0.25">
      <c r="A395" s="29" t="s">
        <v>291</v>
      </c>
      <c r="B395" s="29" t="s">
        <v>292</v>
      </c>
      <c r="C395" s="29" t="s">
        <v>16</v>
      </c>
      <c r="D395" s="29">
        <v>33028.395295900002</v>
      </c>
      <c r="E395" s="29">
        <v>5.1421702428730702</v>
      </c>
    </row>
    <row r="396" spans="1:5" x14ac:dyDescent="0.25">
      <c r="A396" s="29" t="s">
        <v>291</v>
      </c>
      <c r="B396" s="29" t="s">
        <v>292</v>
      </c>
      <c r="C396" s="29" t="s">
        <v>17</v>
      </c>
      <c r="D396" s="29">
        <v>26728.604706800001</v>
      </c>
      <c r="E396" s="29">
        <v>6.4281646121849798</v>
      </c>
    </row>
    <row r="397" spans="1:5" x14ac:dyDescent="0.25">
      <c r="A397" s="29" t="s">
        <v>293</v>
      </c>
      <c r="B397" s="29" t="s">
        <v>294</v>
      </c>
      <c r="C397" s="29" t="s">
        <v>16</v>
      </c>
      <c r="D397" s="29">
        <v>44323.476069900003</v>
      </c>
      <c r="E397" s="29">
        <v>5.3573670892243701</v>
      </c>
    </row>
    <row r="398" spans="1:5" x14ac:dyDescent="0.25">
      <c r="A398" s="29" t="s">
        <v>293</v>
      </c>
      <c r="B398" s="29" t="s">
        <v>294</v>
      </c>
      <c r="C398" s="29" t="s">
        <v>17</v>
      </c>
      <c r="D398" s="29">
        <v>33640.523930800002</v>
      </c>
      <c r="E398" s="29">
        <v>6.6461313507576802</v>
      </c>
    </row>
    <row r="399" spans="1:5" x14ac:dyDescent="0.25">
      <c r="A399" s="29" t="s">
        <v>295</v>
      </c>
      <c r="B399" s="29" t="s">
        <v>296</v>
      </c>
      <c r="C399" s="29" t="s">
        <v>16</v>
      </c>
      <c r="D399" s="29">
        <v>44686.801190300001</v>
      </c>
      <c r="E399" s="29">
        <v>5.0978499929327201</v>
      </c>
    </row>
    <row r="400" spans="1:5" x14ac:dyDescent="0.25">
      <c r="A400" s="29" t="s">
        <v>295</v>
      </c>
      <c r="B400" s="29" t="s">
        <v>296</v>
      </c>
      <c r="C400" s="29" t="s">
        <v>17</v>
      </c>
      <c r="D400" s="29">
        <v>33433.198784</v>
      </c>
      <c r="E400" s="29">
        <v>5.2540146283499602</v>
      </c>
    </row>
    <row r="401" spans="1:5" x14ac:dyDescent="0.25">
      <c r="A401" t="s">
        <v>20</v>
      </c>
    </row>
    <row r="402" spans="1:5" x14ac:dyDescent="0.25">
      <c r="A402" t="s">
        <v>21</v>
      </c>
    </row>
    <row r="403" spans="1:5" x14ac:dyDescent="0.25">
      <c r="A403" t="s">
        <v>22</v>
      </c>
    </row>
    <row r="404" spans="1:5" x14ac:dyDescent="0.25">
      <c r="A404" t="s">
        <v>23</v>
      </c>
    </row>
    <row r="405" spans="1:5" x14ac:dyDescent="0.25">
      <c r="A405" t="s">
        <v>24</v>
      </c>
    </row>
    <row r="408" spans="1:5" x14ac:dyDescent="0.25">
      <c r="E408" s="7" t="str">
        <f>HYPERLINK("#'Indice'!A1", "Ir al Índice")</f>
        <v>Ir al Índice</v>
      </c>
    </row>
    <row r="409" spans="1:5" ht="17.25" x14ac:dyDescent="0.3">
      <c r="A409" s="4" t="s">
        <v>321</v>
      </c>
    </row>
    <row r="410" spans="1:5" x14ac:dyDescent="0.25">
      <c r="A410" s="5" t="s">
        <v>26</v>
      </c>
      <c r="B410" s="5" t="s">
        <v>71</v>
      </c>
      <c r="C410" s="5" t="s">
        <v>11</v>
      </c>
      <c r="D410" s="5" t="s">
        <v>314</v>
      </c>
      <c r="E410" s="5" t="s">
        <v>315</v>
      </c>
    </row>
    <row r="411" spans="1:5" x14ac:dyDescent="0.25">
      <c r="A411" s="30" t="s">
        <v>72</v>
      </c>
      <c r="B411" s="30" t="s">
        <v>73</v>
      </c>
      <c r="C411" s="30" t="s">
        <v>16</v>
      </c>
      <c r="D411" s="30">
        <v>382.21742669999998</v>
      </c>
      <c r="E411" s="30"/>
    </row>
    <row r="412" spans="1:5" x14ac:dyDescent="0.25">
      <c r="A412" s="30" t="s">
        <v>72</v>
      </c>
      <c r="B412" s="30" t="s">
        <v>73</v>
      </c>
      <c r="C412" s="30" t="s">
        <v>17</v>
      </c>
      <c r="D412" s="30">
        <v>191.78258120000001</v>
      </c>
      <c r="E412" s="30"/>
    </row>
    <row r="413" spans="1:5" x14ac:dyDescent="0.25">
      <c r="A413" s="30" t="s">
        <v>74</v>
      </c>
      <c r="B413" s="30" t="s">
        <v>75</v>
      </c>
      <c r="C413" s="30" t="s">
        <v>16</v>
      </c>
      <c r="D413" s="30">
        <v>759.22614750000002</v>
      </c>
      <c r="E413" s="30"/>
    </row>
    <row r="414" spans="1:5" x14ac:dyDescent="0.25">
      <c r="A414" s="30" t="s">
        <v>74</v>
      </c>
      <c r="B414" s="30" t="s">
        <v>75</v>
      </c>
      <c r="C414" s="30" t="s">
        <v>17</v>
      </c>
      <c r="D414" s="30">
        <v>254.773875</v>
      </c>
      <c r="E414" s="30"/>
    </row>
    <row r="415" spans="1:5" x14ac:dyDescent="0.25">
      <c r="A415" s="30" t="s">
        <v>76</v>
      </c>
      <c r="B415" s="30" t="s">
        <v>77</v>
      </c>
      <c r="C415" s="30" t="s">
        <v>16</v>
      </c>
      <c r="D415" s="30">
        <v>733.10987269999998</v>
      </c>
      <c r="E415" s="30"/>
    </row>
    <row r="416" spans="1:5" x14ac:dyDescent="0.25">
      <c r="A416" s="30" t="s">
        <v>76</v>
      </c>
      <c r="B416" s="30" t="s">
        <v>77</v>
      </c>
      <c r="C416" s="30" t="s">
        <v>17</v>
      </c>
      <c r="D416" s="30">
        <v>293.8901323</v>
      </c>
      <c r="E416" s="30"/>
    </row>
    <row r="417" spans="1:5" x14ac:dyDescent="0.25">
      <c r="A417" s="30" t="s">
        <v>80</v>
      </c>
      <c r="B417" s="30" t="s">
        <v>81</v>
      </c>
      <c r="C417" s="30" t="s">
        <v>16</v>
      </c>
      <c r="D417" s="30">
        <v>6559.0097001000004</v>
      </c>
      <c r="E417" s="30"/>
    </row>
    <row r="418" spans="1:5" x14ac:dyDescent="0.25">
      <c r="A418" s="30" t="s">
        <v>80</v>
      </c>
      <c r="B418" s="30" t="s">
        <v>81</v>
      </c>
      <c r="C418" s="30" t="s">
        <v>17</v>
      </c>
      <c r="D418" s="30">
        <v>2804.9903012999998</v>
      </c>
      <c r="E418" s="30"/>
    </row>
    <row r="419" spans="1:5" x14ac:dyDescent="0.25">
      <c r="A419" s="30" t="s">
        <v>92</v>
      </c>
      <c r="B419" s="30" t="s">
        <v>93</v>
      </c>
      <c r="C419" s="30" t="s">
        <v>16</v>
      </c>
      <c r="D419" s="30">
        <v>2947.5757371999998</v>
      </c>
      <c r="E419" s="30"/>
    </row>
    <row r="420" spans="1:5" x14ac:dyDescent="0.25">
      <c r="A420" s="30" t="s">
        <v>92</v>
      </c>
      <c r="B420" s="30" t="s">
        <v>93</v>
      </c>
      <c r="C420" s="30" t="s">
        <v>17</v>
      </c>
      <c r="D420" s="30">
        <v>989.42426160000002</v>
      </c>
      <c r="E420" s="30"/>
    </row>
    <row r="421" spans="1:5" x14ac:dyDescent="0.25">
      <c r="A421" s="30" t="s">
        <v>108</v>
      </c>
      <c r="B421" s="30" t="s">
        <v>109</v>
      </c>
      <c r="C421" s="30" t="s">
        <v>16</v>
      </c>
      <c r="D421" s="30">
        <v>6836.0239964000002</v>
      </c>
      <c r="E421" s="30"/>
    </row>
    <row r="422" spans="1:5" x14ac:dyDescent="0.25">
      <c r="A422" s="30" t="s">
        <v>108</v>
      </c>
      <c r="B422" s="30" t="s">
        <v>109</v>
      </c>
      <c r="C422" s="30" t="s">
        <v>17</v>
      </c>
      <c r="D422" s="30">
        <v>3105.9759984000002</v>
      </c>
      <c r="E422" s="30"/>
    </row>
    <row r="423" spans="1:5" x14ac:dyDescent="0.25">
      <c r="A423" s="30" t="s">
        <v>110</v>
      </c>
      <c r="B423" s="30" t="s">
        <v>111</v>
      </c>
      <c r="C423" s="30" t="s">
        <v>16</v>
      </c>
      <c r="D423" s="30">
        <v>2571.6011699999999</v>
      </c>
      <c r="E423" s="30"/>
    </row>
    <row r="424" spans="1:5" x14ac:dyDescent="0.25">
      <c r="A424" s="30" t="s">
        <v>110</v>
      </c>
      <c r="B424" s="30" t="s">
        <v>111</v>
      </c>
      <c r="C424" s="30" t="s">
        <v>17</v>
      </c>
      <c r="D424" s="30">
        <v>1012.3987764</v>
      </c>
      <c r="E424" s="30"/>
    </row>
    <row r="425" spans="1:5" x14ac:dyDescent="0.25">
      <c r="A425" t="s">
        <v>20</v>
      </c>
    </row>
    <row r="426" spans="1:5" x14ac:dyDescent="0.25">
      <c r="A426" t="s">
        <v>21</v>
      </c>
    </row>
    <row r="427" spans="1:5" x14ac:dyDescent="0.25">
      <c r="A427" t="s">
        <v>22</v>
      </c>
    </row>
    <row r="428" spans="1:5" x14ac:dyDescent="0.25">
      <c r="A428" t="s">
        <v>23</v>
      </c>
    </row>
    <row r="429" spans="1:5" x14ac:dyDescent="0.25">
      <c r="A429" t="s">
        <v>24</v>
      </c>
    </row>
    <row r="432" spans="1:5" x14ac:dyDescent="0.25">
      <c r="E432" s="7" t="str">
        <f>HYPERLINK("#'Indice'!A1", "Ir al Índice")</f>
        <v>Ir al Índice</v>
      </c>
    </row>
    <row r="433" spans="1:5" ht="17.25" x14ac:dyDescent="0.3">
      <c r="A433" s="14" t="s">
        <v>322</v>
      </c>
    </row>
    <row r="434" spans="1:5" x14ac:dyDescent="0.25">
      <c r="A434" s="5" t="s">
        <v>26</v>
      </c>
      <c r="B434" s="5" t="s">
        <v>10</v>
      </c>
      <c r="C434" s="5" t="s">
        <v>11</v>
      </c>
      <c r="D434" s="5" t="s">
        <v>314</v>
      </c>
      <c r="E434" s="5" t="s">
        <v>315</v>
      </c>
    </row>
    <row r="435" spans="1:5" x14ac:dyDescent="0.25">
      <c r="A435" s="31" t="s">
        <v>14</v>
      </c>
      <c r="B435" s="31" t="s">
        <v>15</v>
      </c>
      <c r="C435" s="31" t="s">
        <v>16</v>
      </c>
      <c r="D435" s="31">
        <v>20788.764050599999</v>
      </c>
      <c r="E435" s="31"/>
    </row>
    <row r="436" spans="1:5" x14ac:dyDescent="0.25">
      <c r="A436" s="31" t="s">
        <v>14</v>
      </c>
      <c r="B436" s="31" t="s">
        <v>15</v>
      </c>
      <c r="C436" s="31" t="s">
        <v>17</v>
      </c>
      <c r="D436" s="31">
        <v>8653.2359262000009</v>
      </c>
      <c r="E436" s="31"/>
    </row>
    <row r="437" spans="1:5" x14ac:dyDescent="0.25">
      <c r="A437" s="31" t="s">
        <v>27</v>
      </c>
      <c r="B437" s="31" t="s">
        <v>28</v>
      </c>
      <c r="C437" s="31" t="s">
        <v>16</v>
      </c>
      <c r="D437" s="31">
        <v>16491.502790400002</v>
      </c>
      <c r="E437" s="31">
        <v>4.4416958017335402</v>
      </c>
    </row>
    <row r="438" spans="1:5" x14ac:dyDescent="0.25">
      <c r="A438" s="31" t="s">
        <v>27</v>
      </c>
      <c r="B438" s="31" t="s">
        <v>28</v>
      </c>
      <c r="C438" s="31" t="s">
        <v>17</v>
      </c>
      <c r="D438" s="31">
        <v>8867.4972108000002</v>
      </c>
      <c r="E438" s="31">
        <v>8.1055667013331902</v>
      </c>
    </row>
    <row r="439" spans="1:5" x14ac:dyDescent="0.25">
      <c r="A439" s="31" t="s">
        <v>29</v>
      </c>
      <c r="B439" s="31" t="s">
        <v>30</v>
      </c>
      <c r="C439" s="31" t="s">
        <v>16</v>
      </c>
      <c r="D439" s="31">
        <v>7905.9169044</v>
      </c>
      <c r="E439" s="31">
        <v>5.0463438068923097</v>
      </c>
    </row>
    <row r="440" spans="1:5" x14ac:dyDescent="0.25">
      <c r="A440" s="31" t="s">
        <v>29</v>
      </c>
      <c r="B440" s="31" t="s">
        <v>30</v>
      </c>
      <c r="C440" s="31" t="s">
        <v>17</v>
      </c>
      <c r="D440" s="31">
        <v>4724.0831016000002</v>
      </c>
      <c r="E440" s="31">
        <v>7.6187442098454703</v>
      </c>
    </row>
    <row r="441" spans="1:5" x14ac:dyDescent="0.25">
      <c r="A441" s="31" t="s">
        <v>31</v>
      </c>
      <c r="B441" s="31" t="s">
        <v>32</v>
      </c>
      <c r="C441" s="31" t="s">
        <v>16</v>
      </c>
      <c r="D441" s="31">
        <v>1376.119232</v>
      </c>
      <c r="E441" s="31">
        <v>5.1699706749437597</v>
      </c>
    </row>
    <row r="442" spans="1:5" x14ac:dyDescent="0.25">
      <c r="A442" s="31" t="s">
        <v>31</v>
      </c>
      <c r="B442" s="31" t="s">
        <v>32</v>
      </c>
      <c r="C442" s="31" t="s">
        <v>17</v>
      </c>
      <c r="D442" s="31">
        <v>445.88073800000001</v>
      </c>
      <c r="E442" s="31">
        <v>11.7358825275216</v>
      </c>
    </row>
    <row r="443" spans="1:5" x14ac:dyDescent="0.25">
      <c r="A443" s="31" t="s">
        <v>33</v>
      </c>
      <c r="B443" s="31" t="s">
        <v>34</v>
      </c>
      <c r="C443" s="31" t="s">
        <v>16</v>
      </c>
      <c r="D443" s="31">
        <v>11478.820994399999</v>
      </c>
      <c r="E443" s="31">
        <v>5.5807345913956103</v>
      </c>
    </row>
    <row r="444" spans="1:5" x14ac:dyDescent="0.25">
      <c r="A444" s="31" t="s">
        <v>33</v>
      </c>
      <c r="B444" s="31" t="s">
        <v>34</v>
      </c>
      <c r="C444" s="31" t="s">
        <v>17</v>
      </c>
      <c r="D444" s="31">
        <v>5813.1790064999996</v>
      </c>
      <c r="E444" s="31">
        <v>7.5641936823176801</v>
      </c>
    </row>
    <row r="445" spans="1:5" x14ac:dyDescent="0.25">
      <c r="A445" s="31" t="s">
        <v>35</v>
      </c>
      <c r="B445" s="31" t="s">
        <v>36</v>
      </c>
      <c r="C445" s="31" t="s">
        <v>16</v>
      </c>
      <c r="D445" s="31">
        <v>1513.5258873</v>
      </c>
      <c r="E445" s="31">
        <v>3.6023600636727999</v>
      </c>
    </row>
    <row r="446" spans="1:5" x14ac:dyDescent="0.25">
      <c r="A446" s="31" t="s">
        <v>35</v>
      </c>
      <c r="B446" s="31" t="s">
        <v>36</v>
      </c>
      <c r="C446" s="31" t="s">
        <v>17</v>
      </c>
      <c r="D446" s="31">
        <v>443.47406619999998</v>
      </c>
      <c r="E446" s="31">
        <v>11.1374256326508</v>
      </c>
    </row>
    <row r="447" spans="1:5" x14ac:dyDescent="0.25">
      <c r="A447" s="31" t="s">
        <v>37</v>
      </c>
      <c r="B447" s="31" t="s">
        <v>38</v>
      </c>
      <c r="C447" s="31" t="s">
        <v>16</v>
      </c>
      <c r="D447" s="31">
        <v>3254.3322066999999</v>
      </c>
      <c r="E447" s="31">
        <v>6.0090795451696897</v>
      </c>
    </row>
    <row r="448" spans="1:5" x14ac:dyDescent="0.25">
      <c r="A448" s="31" t="s">
        <v>37</v>
      </c>
      <c r="B448" s="31" t="s">
        <v>38</v>
      </c>
      <c r="C448" s="31" t="s">
        <v>17</v>
      </c>
      <c r="D448" s="31">
        <v>1277.6677930000001</v>
      </c>
      <c r="E448" s="31">
        <v>11.1835331158481</v>
      </c>
    </row>
    <row r="449" spans="1:5" x14ac:dyDescent="0.25">
      <c r="A449" s="31" t="s">
        <v>39</v>
      </c>
      <c r="B449" s="31" t="s">
        <v>40</v>
      </c>
      <c r="C449" s="31" t="s">
        <v>16</v>
      </c>
      <c r="D449" s="31">
        <v>5993.1353607000001</v>
      </c>
      <c r="E449" s="31">
        <v>4.1985014956609197</v>
      </c>
    </row>
    <row r="450" spans="1:5" x14ac:dyDescent="0.25">
      <c r="A450" s="31" t="s">
        <v>39</v>
      </c>
      <c r="B450" s="31" t="s">
        <v>40</v>
      </c>
      <c r="C450" s="31" t="s">
        <v>17</v>
      </c>
      <c r="D450" s="31">
        <v>2094.8646435999999</v>
      </c>
      <c r="E450" s="31">
        <v>8.4580657129971097</v>
      </c>
    </row>
    <row r="451" spans="1:5" x14ac:dyDescent="0.25">
      <c r="A451" t="s">
        <v>20</v>
      </c>
    </row>
    <row r="452" spans="1:5" x14ac:dyDescent="0.25">
      <c r="A452" t="s">
        <v>21</v>
      </c>
    </row>
    <row r="453" spans="1:5" x14ac:dyDescent="0.25">
      <c r="A453" t="s">
        <v>22</v>
      </c>
    </row>
    <row r="454" spans="1:5" x14ac:dyDescent="0.25">
      <c r="A454" t="s">
        <v>23</v>
      </c>
    </row>
    <row r="455" spans="1:5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323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324</v>
      </c>
    </row>
    <row r="12" spans="1:27" x14ac:dyDescent="0.25">
      <c r="A12" s="3" t="s">
        <v>6</v>
      </c>
    </row>
    <row r="13" spans="1:27" x14ac:dyDescent="0.25">
      <c r="A13" s="3" t="s">
        <v>7</v>
      </c>
    </row>
    <row r="15" spans="1:27" ht="17.25" x14ac:dyDescent="0.3">
      <c r="A15" s="4" t="s">
        <v>325</v>
      </c>
    </row>
    <row r="16" spans="1:27" x14ac:dyDescent="0.25">
      <c r="A16" s="5" t="s">
        <v>9</v>
      </c>
      <c r="B16" s="5" t="s">
        <v>10</v>
      </c>
      <c r="C16" s="5" t="s">
        <v>11</v>
      </c>
      <c r="D16" s="5" t="s">
        <v>326</v>
      </c>
      <c r="E16" s="5" t="s">
        <v>327</v>
      </c>
      <c r="F16" s="5" t="s">
        <v>328</v>
      </c>
      <c r="G16" s="5" t="s">
        <v>329</v>
      </c>
      <c r="H16" s="5" t="s">
        <v>330</v>
      </c>
      <c r="I16" s="5" t="s">
        <v>331</v>
      </c>
      <c r="J16" s="5" t="s">
        <v>332</v>
      </c>
      <c r="K16" s="5" t="s">
        <v>333</v>
      </c>
      <c r="L16" s="5" t="s">
        <v>334</v>
      </c>
      <c r="M16" s="5" t="s">
        <v>335</v>
      </c>
      <c r="N16" s="5" t="s">
        <v>336</v>
      </c>
      <c r="O16" s="5" t="s">
        <v>337</v>
      </c>
      <c r="P16" s="5" t="s">
        <v>338</v>
      </c>
      <c r="Q16" s="5" t="s">
        <v>339</v>
      </c>
      <c r="R16" s="5" t="s">
        <v>340</v>
      </c>
      <c r="S16" s="5" t="s">
        <v>341</v>
      </c>
      <c r="T16" s="5" t="s">
        <v>342</v>
      </c>
      <c r="U16" s="5" t="s">
        <v>343</v>
      </c>
      <c r="V16" s="5" t="s">
        <v>344</v>
      </c>
      <c r="W16" s="5" t="s">
        <v>345</v>
      </c>
      <c r="X16" s="5" t="s">
        <v>346</v>
      </c>
      <c r="Y16" s="5" t="s">
        <v>347</v>
      </c>
      <c r="Z16" s="5" t="s">
        <v>348</v>
      </c>
      <c r="AA16" s="5" t="s">
        <v>349</v>
      </c>
    </row>
    <row r="17" spans="1:27" x14ac:dyDescent="0.25">
      <c r="A17" s="32" t="s">
        <v>14</v>
      </c>
      <c r="B17" s="32" t="s">
        <v>15</v>
      </c>
      <c r="C17" s="32" t="s">
        <v>16</v>
      </c>
      <c r="D17" s="32">
        <v>290209.01620840002</v>
      </c>
      <c r="E17" s="32">
        <v>1.6806803298069599</v>
      </c>
      <c r="F17" s="32">
        <v>6.6055961663806304</v>
      </c>
      <c r="G17" s="32">
        <v>1.46082099728846</v>
      </c>
      <c r="H17" s="32">
        <v>328901.87314580003</v>
      </c>
      <c r="I17" s="32">
        <v>1.5645696484412299</v>
      </c>
      <c r="J17" s="32">
        <v>7.4863041154005998</v>
      </c>
      <c r="K17" s="32">
        <v>1.3236288209959299</v>
      </c>
      <c r="L17" s="32">
        <v>396979.67791530001</v>
      </c>
      <c r="M17" s="32">
        <v>1.42506207264173</v>
      </c>
      <c r="N17" s="32">
        <v>9.0358579234673009</v>
      </c>
      <c r="O17" s="32">
        <v>1.1849986671417601</v>
      </c>
      <c r="P17" s="32">
        <v>722326.40013870003</v>
      </c>
      <c r="Q17" s="32">
        <v>1.1228113737844501</v>
      </c>
      <c r="R17" s="32">
        <v>16.4412414265081</v>
      </c>
      <c r="S17" s="32">
        <v>0.90317945701633595</v>
      </c>
      <c r="T17" s="32">
        <v>2025452.8623499</v>
      </c>
      <c r="U17" s="32">
        <v>0.64830310018010495</v>
      </c>
      <c r="V17" s="32">
        <v>46.102370758582602</v>
      </c>
      <c r="W17" s="32">
        <v>0.33929594938391999</v>
      </c>
      <c r="X17" s="32">
        <v>629511.31099989999</v>
      </c>
      <c r="Y17" s="32">
        <v>1.0961874985814499</v>
      </c>
      <c r="Z17" s="32">
        <v>14.3286296096607</v>
      </c>
      <c r="AA17" s="32">
        <v>1.0764637875518901</v>
      </c>
    </row>
    <row r="18" spans="1:27" x14ac:dyDescent="0.25">
      <c r="A18" s="32" t="s">
        <v>14</v>
      </c>
      <c r="B18" s="32" t="s">
        <v>15</v>
      </c>
      <c r="C18" s="32" t="s">
        <v>17</v>
      </c>
      <c r="D18" s="32">
        <v>218874.93919100001</v>
      </c>
      <c r="E18" s="32">
        <v>1.8448977403353399</v>
      </c>
      <c r="F18" s="32">
        <v>6.3185444405418201</v>
      </c>
      <c r="G18" s="32">
        <v>1.5849590180326101</v>
      </c>
      <c r="H18" s="32">
        <v>284224.86442409997</v>
      </c>
      <c r="I18" s="32">
        <v>1.6082913973489701</v>
      </c>
      <c r="J18" s="32">
        <v>8.20508480143301</v>
      </c>
      <c r="K18" s="32">
        <v>1.3388635678934699</v>
      </c>
      <c r="L18" s="32">
        <v>377550.27686739998</v>
      </c>
      <c r="M18" s="32">
        <v>1.45087711811613</v>
      </c>
      <c r="N18" s="32">
        <v>10.899229540590699</v>
      </c>
      <c r="O18" s="32">
        <v>1.15890790560612</v>
      </c>
      <c r="P18" s="32">
        <v>628984.91328510002</v>
      </c>
      <c r="Q18" s="32">
        <v>1.14185269543521</v>
      </c>
      <c r="R18" s="32">
        <v>18.157716647286499</v>
      </c>
      <c r="S18" s="32">
        <v>0.86741854131830598</v>
      </c>
      <c r="T18" s="32">
        <v>1432964.2153222</v>
      </c>
      <c r="U18" s="32">
        <v>0.75531865466717896</v>
      </c>
      <c r="V18" s="32">
        <v>41.367221435608599</v>
      </c>
      <c r="W18" s="32">
        <v>0.402442899362141</v>
      </c>
      <c r="X18" s="32">
        <v>521409.6500808</v>
      </c>
      <c r="Y18" s="32">
        <v>1.0235732345234401</v>
      </c>
      <c r="Z18" s="32">
        <v>15.052203134539401</v>
      </c>
      <c r="AA18" s="32">
        <v>1.0375715339909299</v>
      </c>
    </row>
    <row r="19" spans="1:27" x14ac:dyDescent="0.25">
      <c r="A19" s="32" t="s">
        <v>14</v>
      </c>
      <c r="B19" s="32" t="s">
        <v>18</v>
      </c>
      <c r="C19" s="32" t="s">
        <v>16</v>
      </c>
      <c r="D19" s="32">
        <v>2100.2627821999999</v>
      </c>
      <c r="E19" s="32"/>
      <c r="F19" s="32">
        <v>10.102874692732801</v>
      </c>
      <c r="G19" s="32"/>
      <c r="H19" s="32">
        <v>2273.9562368000002</v>
      </c>
      <c r="I19" s="32"/>
      <c r="J19" s="32">
        <v>10.938390715605699</v>
      </c>
      <c r="K19" s="32"/>
      <c r="L19" s="32">
        <v>2448.0599785999998</v>
      </c>
      <c r="M19" s="32"/>
      <c r="N19" s="32">
        <v>11.775880339213099</v>
      </c>
      <c r="O19" s="32"/>
      <c r="P19" s="32">
        <v>3225.6723123000002</v>
      </c>
      <c r="Q19" s="32"/>
      <c r="R19" s="32">
        <v>15.5164217769209</v>
      </c>
      <c r="S19" s="32"/>
      <c r="T19" s="32">
        <v>8261.9181116</v>
      </c>
      <c r="U19" s="32"/>
      <c r="V19" s="32">
        <v>39.742228501369503</v>
      </c>
      <c r="W19" s="32"/>
      <c r="X19" s="32">
        <v>2478.8946291000002</v>
      </c>
      <c r="Y19" s="32"/>
      <c r="Z19" s="32">
        <v>11.9242039741581</v>
      </c>
      <c r="AA19" s="32"/>
    </row>
    <row r="20" spans="1:27" x14ac:dyDescent="0.25">
      <c r="A20" s="32" t="s">
        <v>14</v>
      </c>
      <c r="B20" s="32" t="s">
        <v>18</v>
      </c>
      <c r="C20" s="32" t="s">
        <v>17</v>
      </c>
      <c r="D20" s="32">
        <v>933.73644549999995</v>
      </c>
      <c r="E20" s="32"/>
      <c r="F20" s="32">
        <v>10.790604271783</v>
      </c>
      <c r="G20" s="32"/>
      <c r="H20" s="32">
        <v>1176.1217558999999</v>
      </c>
      <c r="I20" s="32"/>
      <c r="J20" s="32">
        <v>13.5916987116805</v>
      </c>
      <c r="K20" s="32"/>
      <c r="L20" s="32">
        <v>1260.4850225</v>
      </c>
      <c r="M20" s="32"/>
      <c r="N20" s="32">
        <v>14.5666318733266</v>
      </c>
      <c r="O20" s="32"/>
      <c r="P20" s="32">
        <v>1406.9954032000001</v>
      </c>
      <c r="Q20" s="32"/>
      <c r="R20" s="32">
        <v>16.259760108238201</v>
      </c>
      <c r="S20" s="32"/>
      <c r="T20" s="32">
        <v>2911.2494468</v>
      </c>
      <c r="U20" s="32"/>
      <c r="V20" s="32">
        <v>33.643477094914402</v>
      </c>
      <c r="W20" s="32"/>
      <c r="X20" s="32">
        <v>964.64785229999995</v>
      </c>
      <c r="Y20" s="32"/>
      <c r="Z20" s="32">
        <v>11.147827940057301</v>
      </c>
      <c r="AA20" s="32"/>
    </row>
    <row r="21" spans="1:27" x14ac:dyDescent="0.25">
      <c r="A21" s="32" t="s">
        <v>14</v>
      </c>
      <c r="B21" s="32" t="s">
        <v>19</v>
      </c>
      <c r="C21" s="32" t="s">
        <v>16</v>
      </c>
      <c r="D21" s="32">
        <v>288108.75342620001</v>
      </c>
      <c r="E21" s="32">
        <v>1.6918798019163701</v>
      </c>
      <c r="F21" s="32">
        <v>6.58896893661852</v>
      </c>
      <c r="G21" s="32">
        <v>1.4711098911521601</v>
      </c>
      <c r="H21" s="32">
        <v>326627.91690900002</v>
      </c>
      <c r="I21" s="32">
        <v>1.5746905354146601</v>
      </c>
      <c r="J21" s="32">
        <v>7.4698917431437701</v>
      </c>
      <c r="K21" s="32">
        <v>1.33269816482391</v>
      </c>
      <c r="L21" s="32">
        <v>394531.6179367</v>
      </c>
      <c r="M21" s="32">
        <v>1.4332332151865399</v>
      </c>
      <c r="N21" s="32">
        <v>9.0228309420825905</v>
      </c>
      <c r="O21" s="32">
        <v>1.19215680026251</v>
      </c>
      <c r="P21" s="32">
        <v>719100.72782639996</v>
      </c>
      <c r="Q21" s="32">
        <v>1.1274868603707999</v>
      </c>
      <c r="R21" s="32">
        <v>16.445638327894802</v>
      </c>
      <c r="S21" s="32">
        <v>0.90703834648067605</v>
      </c>
      <c r="T21" s="32">
        <v>2017190.9442383</v>
      </c>
      <c r="U21" s="32">
        <v>0.65068877255591495</v>
      </c>
      <c r="V21" s="32">
        <v>46.132608998354897</v>
      </c>
      <c r="W21" s="32">
        <v>0.34066295569306498</v>
      </c>
      <c r="X21" s="32">
        <v>627032.4163708</v>
      </c>
      <c r="Y21" s="32">
        <v>1.10030544911574</v>
      </c>
      <c r="Z21" s="32">
        <v>14.3400610519053</v>
      </c>
      <c r="AA21" s="32">
        <v>1.0805813543604601</v>
      </c>
    </row>
    <row r="22" spans="1:27" x14ac:dyDescent="0.25">
      <c r="A22" s="32" t="s">
        <v>14</v>
      </c>
      <c r="B22" s="32" t="s">
        <v>19</v>
      </c>
      <c r="C22" s="32" t="s">
        <v>17</v>
      </c>
      <c r="D22" s="32">
        <v>217941.20274549999</v>
      </c>
      <c r="E22" s="32">
        <v>1.8521555095483599</v>
      </c>
      <c r="F22" s="32">
        <v>6.3073450755515701</v>
      </c>
      <c r="G22" s="32">
        <v>1.59150579628932</v>
      </c>
      <c r="H22" s="32">
        <v>283048.74266819999</v>
      </c>
      <c r="I22" s="32">
        <v>1.61450837771422</v>
      </c>
      <c r="J22" s="32">
        <v>8.1915951216167997</v>
      </c>
      <c r="K22" s="32">
        <v>1.3442931405118099</v>
      </c>
      <c r="L22" s="32">
        <v>376289.7918449</v>
      </c>
      <c r="M22" s="32">
        <v>1.45532964871617</v>
      </c>
      <c r="N22" s="32">
        <v>10.890045276774799</v>
      </c>
      <c r="O22" s="32">
        <v>1.1626438704392399</v>
      </c>
      <c r="P22" s="32">
        <v>627577.91788189998</v>
      </c>
      <c r="Q22" s="32">
        <v>1.1442187852516801</v>
      </c>
      <c r="R22" s="32">
        <v>18.162469693716702</v>
      </c>
      <c r="S22" s="32">
        <v>0.86923387438411603</v>
      </c>
      <c r="T22" s="32">
        <v>1430052.9658754</v>
      </c>
      <c r="U22" s="32">
        <v>0.75673616019430501</v>
      </c>
      <c r="V22" s="32">
        <v>41.386563983612596</v>
      </c>
      <c r="W22" s="32">
        <v>0.40324306836966101</v>
      </c>
      <c r="X22" s="32">
        <v>520445.00222849997</v>
      </c>
      <c r="Y22" s="32">
        <v>1.0253653339772699</v>
      </c>
      <c r="Z22" s="32">
        <v>15.061980848727501</v>
      </c>
      <c r="AA22" s="32">
        <v>1.03951216098218</v>
      </c>
    </row>
    <row r="23" spans="1:27" x14ac:dyDescent="0.25">
      <c r="A23" t="s">
        <v>20</v>
      </c>
    </row>
    <row r="24" spans="1:27" x14ac:dyDescent="0.25">
      <c r="A24" t="s">
        <v>21</v>
      </c>
    </row>
    <row r="25" spans="1:27" x14ac:dyDescent="0.25">
      <c r="A25" t="s">
        <v>22</v>
      </c>
    </row>
    <row r="26" spans="1:27" x14ac:dyDescent="0.25">
      <c r="A26" t="s">
        <v>23</v>
      </c>
    </row>
    <row r="27" spans="1:27" x14ac:dyDescent="0.25">
      <c r="A27" t="s">
        <v>24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350</v>
      </c>
    </row>
    <row r="32" spans="1:27" x14ac:dyDescent="0.25">
      <c r="A32" s="5" t="s">
        <v>26</v>
      </c>
      <c r="B32" s="5" t="s">
        <v>10</v>
      </c>
      <c r="C32" s="5" t="s">
        <v>11</v>
      </c>
      <c r="D32" s="5" t="s">
        <v>326</v>
      </c>
      <c r="E32" s="5" t="s">
        <v>327</v>
      </c>
      <c r="F32" s="5" t="s">
        <v>328</v>
      </c>
      <c r="G32" s="5" t="s">
        <v>329</v>
      </c>
      <c r="H32" s="5" t="s">
        <v>330</v>
      </c>
      <c r="I32" s="5" t="s">
        <v>331</v>
      </c>
      <c r="J32" s="5" t="s">
        <v>332</v>
      </c>
      <c r="K32" s="5" t="s">
        <v>333</v>
      </c>
      <c r="L32" s="5" t="s">
        <v>334</v>
      </c>
      <c r="M32" s="5" t="s">
        <v>335</v>
      </c>
      <c r="N32" s="5" t="s">
        <v>336</v>
      </c>
      <c r="O32" s="5" t="s">
        <v>337</v>
      </c>
      <c r="P32" s="5" t="s">
        <v>338</v>
      </c>
      <c r="Q32" s="5" t="s">
        <v>339</v>
      </c>
      <c r="R32" s="5" t="s">
        <v>340</v>
      </c>
      <c r="S32" s="5" t="s">
        <v>341</v>
      </c>
      <c r="T32" s="5" t="s">
        <v>342</v>
      </c>
      <c r="U32" s="5" t="s">
        <v>343</v>
      </c>
      <c r="V32" s="5" t="s">
        <v>344</v>
      </c>
      <c r="W32" s="5" t="s">
        <v>345</v>
      </c>
      <c r="X32" s="5" t="s">
        <v>346</v>
      </c>
      <c r="Y32" s="5" t="s">
        <v>347</v>
      </c>
      <c r="Z32" s="5" t="s">
        <v>348</v>
      </c>
      <c r="AA32" s="5" t="s">
        <v>349</v>
      </c>
    </row>
    <row r="33" spans="1:27" x14ac:dyDescent="0.25">
      <c r="A33" s="33" t="s">
        <v>14</v>
      </c>
      <c r="B33" s="33" t="s">
        <v>15</v>
      </c>
      <c r="C33" s="33" t="s">
        <v>16</v>
      </c>
      <c r="D33" s="33">
        <v>290209.01620840002</v>
      </c>
      <c r="E33" s="33">
        <v>1.6806803298069599</v>
      </c>
      <c r="F33" s="33">
        <v>6.6055961663806304</v>
      </c>
      <c r="G33" s="33">
        <v>1.46082099728846</v>
      </c>
      <c r="H33" s="33">
        <v>328901.87314580003</v>
      </c>
      <c r="I33" s="33">
        <v>1.5645696484412299</v>
      </c>
      <c r="J33" s="33">
        <v>7.4863041154005998</v>
      </c>
      <c r="K33" s="33">
        <v>1.3236288209959299</v>
      </c>
      <c r="L33" s="33">
        <v>396979.67791530001</v>
      </c>
      <c r="M33" s="33">
        <v>1.42506207264173</v>
      </c>
      <c r="N33" s="33">
        <v>9.0358579234673009</v>
      </c>
      <c r="O33" s="33">
        <v>1.1849986671417601</v>
      </c>
      <c r="P33" s="33">
        <v>722326.40013870003</v>
      </c>
      <c r="Q33" s="33">
        <v>1.1228113737844501</v>
      </c>
      <c r="R33" s="33">
        <v>16.4412414265081</v>
      </c>
      <c r="S33" s="33">
        <v>0.90317945701633595</v>
      </c>
      <c r="T33" s="33">
        <v>2025452.8623499</v>
      </c>
      <c r="U33" s="33">
        <v>0.64830310018010495</v>
      </c>
      <c r="V33" s="33">
        <v>46.102370758582602</v>
      </c>
      <c r="W33" s="33">
        <v>0.33929594938391999</v>
      </c>
      <c r="X33" s="33">
        <v>629511.31099989999</v>
      </c>
      <c r="Y33" s="33">
        <v>1.0961874985814499</v>
      </c>
      <c r="Z33" s="33">
        <v>14.3286296096607</v>
      </c>
      <c r="AA33" s="33">
        <v>1.0764637875518901</v>
      </c>
    </row>
    <row r="34" spans="1:27" x14ac:dyDescent="0.25">
      <c r="A34" s="33" t="s">
        <v>14</v>
      </c>
      <c r="B34" s="33" t="s">
        <v>15</v>
      </c>
      <c r="C34" s="33" t="s">
        <v>17</v>
      </c>
      <c r="D34" s="33">
        <v>218874.93919100001</v>
      </c>
      <c r="E34" s="33">
        <v>1.8448977403353399</v>
      </c>
      <c r="F34" s="33">
        <v>6.3185444405418201</v>
      </c>
      <c r="G34" s="33">
        <v>1.5849590180326101</v>
      </c>
      <c r="H34" s="33">
        <v>284224.86442409997</v>
      </c>
      <c r="I34" s="33">
        <v>1.6082913973489701</v>
      </c>
      <c r="J34" s="33">
        <v>8.20508480143301</v>
      </c>
      <c r="K34" s="33">
        <v>1.3388635678934699</v>
      </c>
      <c r="L34" s="33">
        <v>377550.27686739998</v>
      </c>
      <c r="M34" s="33">
        <v>1.45087711811613</v>
      </c>
      <c r="N34" s="33">
        <v>10.899229540590699</v>
      </c>
      <c r="O34" s="33">
        <v>1.15890790560612</v>
      </c>
      <c r="P34" s="33">
        <v>628984.91328510002</v>
      </c>
      <c r="Q34" s="33">
        <v>1.14185269543521</v>
      </c>
      <c r="R34" s="33">
        <v>18.157716647286499</v>
      </c>
      <c r="S34" s="33">
        <v>0.86741854131830598</v>
      </c>
      <c r="T34" s="33">
        <v>1432964.2153222</v>
      </c>
      <c r="U34" s="33">
        <v>0.75531865466717896</v>
      </c>
      <c r="V34" s="33">
        <v>41.367221435608599</v>
      </c>
      <c r="W34" s="33">
        <v>0.402442899362141</v>
      </c>
      <c r="X34" s="33">
        <v>521409.6500808</v>
      </c>
      <c r="Y34" s="33">
        <v>1.0235732345234401</v>
      </c>
      <c r="Z34" s="33">
        <v>15.052203134539401</v>
      </c>
      <c r="AA34" s="33">
        <v>1.0375715339909299</v>
      </c>
    </row>
    <row r="35" spans="1:27" x14ac:dyDescent="0.25">
      <c r="A35" s="33" t="s">
        <v>27</v>
      </c>
      <c r="B35" s="33" t="s">
        <v>28</v>
      </c>
      <c r="C35" s="33" t="s">
        <v>16</v>
      </c>
      <c r="D35" s="33">
        <v>6119.9300031000002</v>
      </c>
      <c r="E35" s="33">
        <v>10.635825854384599</v>
      </c>
      <c r="F35" s="33">
        <v>5.8019238286745303</v>
      </c>
      <c r="G35" s="33">
        <v>9.9053575454530502</v>
      </c>
      <c r="H35" s="33">
        <v>8752.808293</v>
      </c>
      <c r="I35" s="33">
        <v>10.2682103779832</v>
      </c>
      <c r="J35" s="33">
        <v>8.2979914765778293</v>
      </c>
      <c r="K35" s="33">
        <v>9.0259029086281792</v>
      </c>
      <c r="L35" s="33">
        <v>11214.0161312</v>
      </c>
      <c r="M35" s="33">
        <v>8.0097361887734007</v>
      </c>
      <c r="N35" s="33">
        <v>10.631309079318401</v>
      </c>
      <c r="O35" s="33">
        <v>6.1932934188413702</v>
      </c>
      <c r="P35" s="33">
        <v>16073.110495700001</v>
      </c>
      <c r="Q35" s="33">
        <v>6.8395396783649698</v>
      </c>
      <c r="R35" s="33">
        <v>15.237913299446699</v>
      </c>
      <c r="S35" s="33">
        <v>6.0606022059951803</v>
      </c>
      <c r="T35" s="33">
        <v>48733.705426699998</v>
      </c>
      <c r="U35" s="33">
        <v>4.0091035460285296</v>
      </c>
      <c r="V35" s="33">
        <v>46.201385739959697</v>
      </c>
      <c r="W35" s="33">
        <v>1.92305539315649</v>
      </c>
      <c r="X35" s="33">
        <v>14587.4766929</v>
      </c>
      <c r="Y35" s="33">
        <v>6.9648043653723004</v>
      </c>
      <c r="Z35" s="33">
        <v>13.829476576022801</v>
      </c>
      <c r="AA35" s="33">
        <v>7.6174168626654399</v>
      </c>
    </row>
    <row r="36" spans="1:27" x14ac:dyDescent="0.25">
      <c r="A36" s="33" t="s">
        <v>27</v>
      </c>
      <c r="B36" s="33" t="s">
        <v>28</v>
      </c>
      <c r="C36" s="33" t="s">
        <v>17</v>
      </c>
      <c r="D36" s="33">
        <v>3473.1381268999999</v>
      </c>
      <c r="E36" s="33">
        <v>13.438373844431901</v>
      </c>
      <c r="F36" s="33">
        <v>6.7025768651042501</v>
      </c>
      <c r="G36" s="33">
        <v>12.0533963157157</v>
      </c>
      <c r="H36" s="33">
        <v>4866.0548005999999</v>
      </c>
      <c r="I36" s="33">
        <v>10.810995086004599</v>
      </c>
      <c r="J36" s="33">
        <v>9.3906735462727298</v>
      </c>
      <c r="K36" s="33">
        <v>9.8340626337026293</v>
      </c>
      <c r="L36" s="33">
        <v>6013.1780399999998</v>
      </c>
      <c r="M36" s="33">
        <v>11.3848507232138</v>
      </c>
      <c r="N36" s="33">
        <v>11.6044299259214</v>
      </c>
      <c r="O36" s="33">
        <v>9.4259007911875408</v>
      </c>
      <c r="P36" s="33">
        <v>10326.1793987</v>
      </c>
      <c r="Q36" s="33">
        <v>8.3203637448126102</v>
      </c>
      <c r="R36" s="33">
        <v>19.927802642395601</v>
      </c>
      <c r="S36" s="33">
        <v>6.6303147906664197</v>
      </c>
      <c r="T36" s="33">
        <v>19163.6821064</v>
      </c>
      <c r="U36" s="33">
        <v>5.9498992670125501</v>
      </c>
      <c r="V36" s="33">
        <v>36.982707754043602</v>
      </c>
      <c r="W36" s="33">
        <v>3.1459030266466201</v>
      </c>
      <c r="X36" s="33">
        <v>7975.7204849</v>
      </c>
      <c r="Y36" s="33">
        <v>8.2557301575253597</v>
      </c>
      <c r="Z36" s="33">
        <v>15.391809266262401</v>
      </c>
      <c r="AA36" s="33">
        <v>7.8347697532033198</v>
      </c>
    </row>
    <row r="37" spans="1:27" x14ac:dyDescent="0.25">
      <c r="A37" s="33" t="s">
        <v>29</v>
      </c>
      <c r="B37" s="33" t="s">
        <v>30</v>
      </c>
      <c r="C37" s="33" t="s">
        <v>16</v>
      </c>
      <c r="D37" s="33">
        <v>2081.0548767</v>
      </c>
      <c r="E37" s="33">
        <v>9.7863530821670395</v>
      </c>
      <c r="F37" s="33">
        <v>8.8385705285037108</v>
      </c>
      <c r="G37" s="33">
        <v>7.8764104374603203</v>
      </c>
      <c r="H37" s="33">
        <v>2181.4216341000001</v>
      </c>
      <c r="I37" s="33">
        <v>7.8081465942117196</v>
      </c>
      <c r="J37" s="33">
        <v>9.2648440852125198</v>
      </c>
      <c r="K37" s="33">
        <v>6.1235575738953898</v>
      </c>
      <c r="L37" s="33">
        <v>2507.9253079999999</v>
      </c>
      <c r="M37" s="33">
        <v>7.6233184170109096</v>
      </c>
      <c r="N37" s="33">
        <v>10.651557036365899</v>
      </c>
      <c r="O37" s="33">
        <v>6.3444498709117196</v>
      </c>
      <c r="P37" s="33">
        <v>3797.5291971000001</v>
      </c>
      <c r="Q37" s="33">
        <v>6.82152447650122</v>
      </c>
      <c r="R37" s="33">
        <v>16.128709539772</v>
      </c>
      <c r="S37" s="33">
        <v>6.07843323898524</v>
      </c>
      <c r="T37" s="33">
        <v>10288.2077075</v>
      </c>
      <c r="U37" s="33">
        <v>4.0675782318990796</v>
      </c>
      <c r="V37" s="33">
        <v>43.695651879603403</v>
      </c>
      <c r="W37" s="33">
        <v>2.1783517820981602</v>
      </c>
      <c r="X37" s="33">
        <v>2689.0134026000001</v>
      </c>
      <c r="Y37" s="33">
        <v>8.1380130531672208</v>
      </c>
      <c r="Z37" s="33">
        <v>11.420666930542501</v>
      </c>
      <c r="AA37" s="33">
        <v>8.4746907181538997</v>
      </c>
    </row>
    <row r="38" spans="1:27" x14ac:dyDescent="0.25">
      <c r="A38" s="33" t="s">
        <v>29</v>
      </c>
      <c r="B38" s="33" t="s">
        <v>30</v>
      </c>
      <c r="C38" s="33" t="s">
        <v>17</v>
      </c>
      <c r="D38" s="33">
        <v>1079.4782906</v>
      </c>
      <c r="E38" s="33">
        <v>13.0998075417536</v>
      </c>
      <c r="F38" s="33">
        <v>7.0302115579211604</v>
      </c>
      <c r="G38" s="33">
        <v>11.5128153138394</v>
      </c>
      <c r="H38" s="33">
        <v>1427.5385699000001</v>
      </c>
      <c r="I38" s="33">
        <v>10.569796030032901</v>
      </c>
      <c r="J38" s="33">
        <v>9.2969893335335492</v>
      </c>
      <c r="K38" s="33">
        <v>8.3829273338859895</v>
      </c>
      <c r="L38" s="33">
        <v>1962.4148072</v>
      </c>
      <c r="M38" s="33">
        <v>9.4851815779276105</v>
      </c>
      <c r="N38" s="33">
        <v>12.7804249322558</v>
      </c>
      <c r="O38" s="33">
        <v>7.6663201497410798</v>
      </c>
      <c r="P38" s="33">
        <v>2891.8881009000002</v>
      </c>
      <c r="Q38" s="33">
        <v>9.2702924347681197</v>
      </c>
      <c r="R38" s="33">
        <v>18.833713774699099</v>
      </c>
      <c r="S38" s="33">
        <v>6.9668735365413701</v>
      </c>
      <c r="T38" s="33">
        <v>6097.7411836000001</v>
      </c>
      <c r="U38" s="33">
        <v>5.9565941645892</v>
      </c>
      <c r="V38" s="33">
        <v>39.712156251265903</v>
      </c>
      <c r="W38" s="33">
        <v>3.3510714244169</v>
      </c>
      <c r="X38" s="33">
        <v>1895.7869312</v>
      </c>
      <c r="Y38" s="33">
        <v>7.7271844381201298</v>
      </c>
      <c r="Z38" s="33">
        <v>12.346504150324501</v>
      </c>
      <c r="AA38" s="33">
        <v>8.5195111475185996</v>
      </c>
    </row>
    <row r="39" spans="1:27" x14ac:dyDescent="0.25">
      <c r="A39" s="33" t="s">
        <v>31</v>
      </c>
      <c r="B39" s="33" t="s">
        <v>32</v>
      </c>
      <c r="C39" s="33" t="s">
        <v>16</v>
      </c>
      <c r="D39" s="33">
        <v>5792.2713012000004</v>
      </c>
      <c r="E39" s="33">
        <v>12.350292478213399</v>
      </c>
      <c r="F39" s="33">
        <v>8.4106851928312505</v>
      </c>
      <c r="G39" s="33">
        <v>10.795088264447299</v>
      </c>
      <c r="H39" s="33">
        <v>5564.6219693000003</v>
      </c>
      <c r="I39" s="33">
        <v>12.102883943887001</v>
      </c>
      <c r="J39" s="33">
        <v>8.0801262867640293</v>
      </c>
      <c r="K39" s="33">
        <v>9.4860340289922593</v>
      </c>
      <c r="L39" s="33">
        <v>6550.0728402000004</v>
      </c>
      <c r="M39" s="33">
        <v>10.403705180971</v>
      </c>
      <c r="N39" s="33">
        <v>9.5110532266717307</v>
      </c>
      <c r="O39" s="33">
        <v>8.7776824644761895</v>
      </c>
      <c r="P39" s="33">
        <v>11092.934744300001</v>
      </c>
      <c r="Q39" s="33">
        <v>9.2406441592122892</v>
      </c>
      <c r="R39" s="33">
        <v>16.1075296973052</v>
      </c>
      <c r="S39" s="33">
        <v>7.7069551959818297</v>
      </c>
      <c r="T39" s="33">
        <v>33120.260784300001</v>
      </c>
      <c r="U39" s="33">
        <v>4.9740537306842798</v>
      </c>
      <c r="V39" s="33">
        <v>48.092375594270003</v>
      </c>
      <c r="W39" s="33">
        <v>2.8246614702574</v>
      </c>
      <c r="X39" s="33">
        <v>6747.8457632</v>
      </c>
      <c r="Y39" s="33">
        <v>8.2337195709378896</v>
      </c>
      <c r="Z39" s="33">
        <v>9.7982300021577906</v>
      </c>
      <c r="AA39" s="33">
        <v>8.8785030150468192</v>
      </c>
    </row>
    <row r="40" spans="1:27" x14ac:dyDescent="0.25">
      <c r="A40" s="33" t="s">
        <v>31</v>
      </c>
      <c r="B40" s="33" t="s">
        <v>32</v>
      </c>
      <c r="C40" s="33" t="s">
        <v>17</v>
      </c>
      <c r="D40" s="33">
        <v>3378.3492403999999</v>
      </c>
      <c r="E40" s="33">
        <v>14.942399656021101</v>
      </c>
      <c r="F40" s="33">
        <v>8.1114788888124991</v>
      </c>
      <c r="G40" s="33">
        <v>13.709908395862699</v>
      </c>
      <c r="H40" s="33">
        <v>4049.5805971999998</v>
      </c>
      <c r="I40" s="33">
        <v>10.9047219102897</v>
      </c>
      <c r="J40" s="33">
        <v>9.7231177670794207</v>
      </c>
      <c r="K40" s="33">
        <v>9.3493145742380204</v>
      </c>
      <c r="L40" s="33">
        <v>4548.3935813999997</v>
      </c>
      <c r="M40" s="33">
        <v>14.9701312405561</v>
      </c>
      <c r="N40" s="33">
        <v>10.9207769499781</v>
      </c>
      <c r="O40" s="33">
        <v>12.2410527279885</v>
      </c>
      <c r="P40" s="33">
        <v>7633.1413032999999</v>
      </c>
      <c r="Q40" s="33">
        <v>10.146297638566301</v>
      </c>
      <c r="R40" s="33">
        <v>18.3273131731371</v>
      </c>
      <c r="S40" s="33">
        <v>7.1342213150149902</v>
      </c>
      <c r="T40" s="33">
        <v>17048.869570800001</v>
      </c>
      <c r="U40" s="33">
        <v>5.9885325802231701</v>
      </c>
      <c r="V40" s="33">
        <v>40.934650552968897</v>
      </c>
      <c r="W40" s="33">
        <v>3.2662201689799399</v>
      </c>
      <c r="X40" s="33">
        <v>4990.6582853</v>
      </c>
      <c r="Y40" s="33">
        <v>8.8251790154239504</v>
      </c>
      <c r="Z40" s="33">
        <v>11.982662668023901</v>
      </c>
      <c r="AA40" s="33">
        <v>8.3323653784132592</v>
      </c>
    </row>
    <row r="41" spans="1:27" x14ac:dyDescent="0.25">
      <c r="A41" s="33" t="s">
        <v>33</v>
      </c>
      <c r="B41" s="33" t="s">
        <v>34</v>
      </c>
      <c r="C41" s="33" t="s">
        <v>16</v>
      </c>
      <c r="D41" s="33">
        <v>1504.5439796000001</v>
      </c>
      <c r="E41" s="33">
        <v>12.7605434233589</v>
      </c>
      <c r="F41" s="33">
        <v>7.3553129020244903</v>
      </c>
      <c r="G41" s="33">
        <v>10.2261445944972</v>
      </c>
      <c r="H41" s="33">
        <v>1810.5436049</v>
      </c>
      <c r="I41" s="33">
        <v>9.6924627255439102</v>
      </c>
      <c r="J41" s="33">
        <v>8.8512631849681096</v>
      </c>
      <c r="K41" s="33">
        <v>7.6130363660607197</v>
      </c>
      <c r="L41" s="33">
        <v>1943.4722693000001</v>
      </c>
      <c r="M41" s="33">
        <v>9.2122956030791698</v>
      </c>
      <c r="N41" s="33">
        <v>9.5011158536618794</v>
      </c>
      <c r="O41" s="33">
        <v>7.58884263515277</v>
      </c>
      <c r="P41" s="33">
        <v>3017.8852802000001</v>
      </c>
      <c r="Q41" s="33">
        <v>7.0624926983802601</v>
      </c>
      <c r="R41" s="33">
        <v>14.753633552265001</v>
      </c>
      <c r="S41" s="33">
        <v>6.0080515349418198</v>
      </c>
      <c r="T41" s="33">
        <v>9255.5160163</v>
      </c>
      <c r="U41" s="33">
        <v>4.4071393503444201</v>
      </c>
      <c r="V41" s="33">
        <v>45.247741038241202</v>
      </c>
      <c r="W41" s="33">
        <v>2.3708728849715901</v>
      </c>
      <c r="X41" s="33">
        <v>2923.2390518000002</v>
      </c>
      <c r="Y41" s="33">
        <v>6.7254879485748802</v>
      </c>
      <c r="Z41" s="33">
        <v>14.290933468839301</v>
      </c>
      <c r="AA41" s="33">
        <v>6.8561703533316098</v>
      </c>
    </row>
    <row r="42" spans="1:27" x14ac:dyDescent="0.25">
      <c r="A42" s="33" t="s">
        <v>33</v>
      </c>
      <c r="B42" s="33" t="s">
        <v>34</v>
      </c>
      <c r="C42" s="33" t="s">
        <v>17</v>
      </c>
      <c r="D42" s="33">
        <v>994.0632713</v>
      </c>
      <c r="E42" s="33">
        <v>12.3342506395279</v>
      </c>
      <c r="F42" s="33">
        <v>7.0262746531165803</v>
      </c>
      <c r="G42" s="33">
        <v>10.152775622311999</v>
      </c>
      <c r="H42" s="33">
        <v>1326.7227227000001</v>
      </c>
      <c r="I42" s="33">
        <v>11.0089909505558</v>
      </c>
      <c r="J42" s="33">
        <v>9.3775904485737307</v>
      </c>
      <c r="K42" s="33">
        <v>8.6806615003823406</v>
      </c>
      <c r="L42" s="33">
        <v>1348.2240062000001</v>
      </c>
      <c r="M42" s="33">
        <v>9.3576224662777303</v>
      </c>
      <c r="N42" s="33">
        <v>9.5295666130968897</v>
      </c>
      <c r="O42" s="33">
        <v>8.0008742808033197</v>
      </c>
      <c r="P42" s="33">
        <v>2608.7344517000001</v>
      </c>
      <c r="Q42" s="33">
        <v>7.6189745379504696</v>
      </c>
      <c r="R42" s="33">
        <v>18.439153003531501</v>
      </c>
      <c r="S42" s="33">
        <v>6.0742501319559903</v>
      </c>
      <c r="T42" s="33">
        <v>5793.686995</v>
      </c>
      <c r="U42" s="33">
        <v>5.28286738767871</v>
      </c>
      <c r="V42" s="33">
        <v>40.951151960199901</v>
      </c>
      <c r="W42" s="33">
        <v>2.6017473960581299</v>
      </c>
      <c r="X42" s="33">
        <v>2076.3683528000001</v>
      </c>
      <c r="Y42" s="33">
        <v>6.9063620187313601</v>
      </c>
      <c r="Z42" s="33">
        <v>14.6762633214815</v>
      </c>
      <c r="AA42" s="33">
        <v>6.6942289221573397</v>
      </c>
    </row>
    <row r="43" spans="1:27" x14ac:dyDescent="0.25">
      <c r="A43" s="33" t="s">
        <v>35</v>
      </c>
      <c r="B43" s="33" t="s">
        <v>36</v>
      </c>
      <c r="C43" s="33" t="s">
        <v>16</v>
      </c>
      <c r="D43" s="33">
        <v>7465.3506373999999</v>
      </c>
      <c r="E43" s="33">
        <v>11.7289926070567</v>
      </c>
      <c r="F43" s="33">
        <v>7.2573687417916197</v>
      </c>
      <c r="G43" s="33">
        <v>9.5039699722695392</v>
      </c>
      <c r="H43" s="33">
        <v>9191.1688658999992</v>
      </c>
      <c r="I43" s="33">
        <v>9.4210913953730007</v>
      </c>
      <c r="J43" s="33">
        <v>8.9351063155343304</v>
      </c>
      <c r="K43" s="33">
        <v>8.2647795278843592</v>
      </c>
      <c r="L43" s="33">
        <v>12292.6816939</v>
      </c>
      <c r="M43" s="33">
        <v>8.8592754535601195</v>
      </c>
      <c r="N43" s="33">
        <v>11.9502121482635</v>
      </c>
      <c r="O43" s="33">
        <v>6.6784366933263497</v>
      </c>
      <c r="P43" s="33">
        <v>17846.149007600001</v>
      </c>
      <c r="Q43" s="33">
        <v>8.0984035353815997</v>
      </c>
      <c r="R43" s="33">
        <v>17.348961925547201</v>
      </c>
      <c r="S43" s="33">
        <v>6.2152257351633002</v>
      </c>
      <c r="T43" s="33">
        <v>48038.066362999998</v>
      </c>
      <c r="U43" s="33">
        <v>5.3513034478703396</v>
      </c>
      <c r="V43" s="33">
        <v>46.699743678800203</v>
      </c>
      <c r="W43" s="33">
        <v>1.9988707050885199</v>
      </c>
      <c r="X43" s="33">
        <v>8032.3864940000003</v>
      </c>
      <c r="Y43" s="33">
        <v>10.763261233443099</v>
      </c>
      <c r="Z43" s="33">
        <v>7.8086071900632303</v>
      </c>
      <c r="AA43" s="33">
        <v>10.696372866373</v>
      </c>
    </row>
    <row r="44" spans="1:27" x14ac:dyDescent="0.25">
      <c r="A44" s="33" t="s">
        <v>35</v>
      </c>
      <c r="B44" s="33" t="s">
        <v>36</v>
      </c>
      <c r="C44" s="33" t="s">
        <v>17</v>
      </c>
      <c r="D44" s="33">
        <v>5015.1937820000003</v>
      </c>
      <c r="E44" s="33">
        <v>26.2303892062688</v>
      </c>
      <c r="F44" s="33">
        <v>9.02139879819795</v>
      </c>
      <c r="G44" s="33">
        <v>18.530968614169598</v>
      </c>
      <c r="H44" s="33">
        <v>5572.8186992000001</v>
      </c>
      <c r="I44" s="33">
        <v>15.622116760384801</v>
      </c>
      <c r="J44" s="33">
        <v>10.024462084790899</v>
      </c>
      <c r="K44" s="33">
        <v>10.0487673105818</v>
      </c>
      <c r="L44" s="33">
        <v>7668.8188453000002</v>
      </c>
      <c r="M44" s="33">
        <v>13.1936296778631</v>
      </c>
      <c r="N44" s="33">
        <v>13.7947756600938</v>
      </c>
      <c r="O44" s="33">
        <v>9.8659803874652905</v>
      </c>
      <c r="P44" s="33">
        <v>11178.521513600001</v>
      </c>
      <c r="Q44" s="33">
        <v>12.8379159442407</v>
      </c>
      <c r="R44" s="33">
        <v>20.1080765633357</v>
      </c>
      <c r="S44" s="33">
        <v>6.9090977990497899</v>
      </c>
      <c r="T44" s="33">
        <v>21252.567180800001</v>
      </c>
      <c r="U44" s="33">
        <v>9.0882141120862698</v>
      </c>
      <c r="V44" s="33">
        <v>38.229406949661602</v>
      </c>
      <c r="W44" s="33">
        <v>4.3229201332869502</v>
      </c>
      <c r="X44" s="33">
        <v>4904.2768677000004</v>
      </c>
      <c r="Y44" s="33">
        <v>12.9477299128441</v>
      </c>
      <c r="Z44" s="33">
        <v>8.8218799439201394</v>
      </c>
      <c r="AA44" s="33">
        <v>14.5409787690995</v>
      </c>
    </row>
    <row r="45" spans="1:27" x14ac:dyDescent="0.25">
      <c r="A45" s="33" t="s">
        <v>37</v>
      </c>
      <c r="B45" s="33" t="s">
        <v>38</v>
      </c>
      <c r="C45" s="33" t="s">
        <v>16</v>
      </c>
      <c r="D45" s="33">
        <v>42625.162374300002</v>
      </c>
      <c r="E45" s="33">
        <v>9.7880266280472696</v>
      </c>
      <c r="F45" s="33">
        <v>8.95822469964018</v>
      </c>
      <c r="G45" s="33">
        <v>8.6845322044806892</v>
      </c>
      <c r="H45" s="33">
        <v>42600.746514799997</v>
      </c>
      <c r="I45" s="33">
        <v>11.2461614998741</v>
      </c>
      <c r="J45" s="33">
        <v>8.9530933935417991</v>
      </c>
      <c r="K45" s="33">
        <v>9.0529763207598908</v>
      </c>
      <c r="L45" s="33">
        <v>53503.7008135</v>
      </c>
      <c r="M45" s="33">
        <v>8.1744072753419701</v>
      </c>
      <c r="N45" s="33">
        <v>11.2444891104658</v>
      </c>
      <c r="O45" s="33">
        <v>7.05962403829637</v>
      </c>
      <c r="P45" s="33">
        <v>82999.451564500006</v>
      </c>
      <c r="Q45" s="33">
        <v>7.2889138842013397</v>
      </c>
      <c r="R45" s="33">
        <v>17.443399523798401</v>
      </c>
      <c r="S45" s="33">
        <v>6.5397989607280502</v>
      </c>
      <c r="T45" s="33">
        <v>209795.6272093</v>
      </c>
      <c r="U45" s="33">
        <v>5.7551260671322799</v>
      </c>
      <c r="V45" s="33">
        <v>44.091242469401102</v>
      </c>
      <c r="W45" s="33">
        <v>2.5730731780483498</v>
      </c>
      <c r="X45" s="33">
        <v>44296.847636799997</v>
      </c>
      <c r="Y45" s="33">
        <v>9.0608642425553008</v>
      </c>
      <c r="Z45" s="33">
        <v>9.3095508031527192</v>
      </c>
      <c r="AA45" s="33">
        <v>9.5141715083362097</v>
      </c>
    </row>
    <row r="46" spans="1:27" x14ac:dyDescent="0.25">
      <c r="A46" s="33" t="s">
        <v>37</v>
      </c>
      <c r="B46" s="33" t="s">
        <v>38</v>
      </c>
      <c r="C46" s="33" t="s">
        <v>17</v>
      </c>
      <c r="D46" s="33">
        <v>24213.081326700001</v>
      </c>
      <c r="E46" s="33">
        <v>16.923188928193898</v>
      </c>
      <c r="F46" s="33">
        <v>7.6455892171814801</v>
      </c>
      <c r="G46" s="33">
        <v>14.1367379577734</v>
      </c>
      <c r="H46" s="33">
        <v>30297.812108800001</v>
      </c>
      <c r="I46" s="33">
        <v>11.427290538402101</v>
      </c>
      <c r="J46" s="33">
        <v>9.5669205599121696</v>
      </c>
      <c r="K46" s="33">
        <v>9.21125546152963</v>
      </c>
      <c r="L46" s="33">
        <v>43536.5389774</v>
      </c>
      <c r="M46" s="33">
        <v>9.3646082695211899</v>
      </c>
      <c r="N46" s="33">
        <v>13.7472174015275</v>
      </c>
      <c r="O46" s="33">
        <v>6.1102192143882696</v>
      </c>
      <c r="P46" s="33">
        <v>56833.060250499999</v>
      </c>
      <c r="Q46" s="33">
        <v>8.0688468567713691</v>
      </c>
      <c r="R46" s="33">
        <v>17.945763563412999</v>
      </c>
      <c r="S46" s="33">
        <v>5.9209039840598203</v>
      </c>
      <c r="T46" s="33">
        <v>129078.7545249</v>
      </c>
      <c r="U46" s="33">
        <v>6.1698397262643603</v>
      </c>
      <c r="V46" s="33">
        <v>40.758262876461899</v>
      </c>
      <c r="W46" s="33">
        <v>3.1863825810847901</v>
      </c>
      <c r="X46" s="33">
        <v>32734.2167018</v>
      </c>
      <c r="Y46" s="33">
        <v>9.6618304377498596</v>
      </c>
      <c r="Z46" s="33">
        <v>10.336246381504001</v>
      </c>
      <c r="AA46" s="33">
        <v>9.8015760145801192</v>
      </c>
    </row>
    <row r="47" spans="1:27" x14ac:dyDescent="0.25">
      <c r="A47" s="33" t="s">
        <v>39</v>
      </c>
      <c r="B47" s="33" t="s">
        <v>40</v>
      </c>
      <c r="C47" s="33" t="s">
        <v>16</v>
      </c>
      <c r="D47" s="33">
        <v>1495.6888117999999</v>
      </c>
      <c r="E47" s="33">
        <v>8.7976794615561502</v>
      </c>
      <c r="F47" s="33">
        <v>6.8274923311986901</v>
      </c>
      <c r="G47" s="33">
        <v>8.2807345121743392</v>
      </c>
      <c r="H47" s="33">
        <v>2035.6216816000001</v>
      </c>
      <c r="I47" s="33">
        <v>7.9761760418316001</v>
      </c>
      <c r="J47" s="33">
        <v>9.2921678030203907</v>
      </c>
      <c r="K47" s="33">
        <v>7.00092392711647</v>
      </c>
      <c r="L47" s="33">
        <v>2382.8193712000002</v>
      </c>
      <c r="M47" s="33">
        <v>7.0062015182824204</v>
      </c>
      <c r="N47" s="33">
        <v>10.8770493268055</v>
      </c>
      <c r="O47" s="33">
        <v>6.3022765040738804</v>
      </c>
      <c r="P47" s="33">
        <v>3600.6507212000001</v>
      </c>
      <c r="Q47" s="33">
        <v>6.9449907700517803</v>
      </c>
      <c r="R47" s="33">
        <v>16.436183109996598</v>
      </c>
      <c r="S47" s="33">
        <v>6.0835791588602497</v>
      </c>
      <c r="T47" s="33">
        <v>9719.4228622999999</v>
      </c>
      <c r="U47" s="33">
        <v>3.4350546883623299</v>
      </c>
      <c r="V47" s="33">
        <v>44.367039809684599</v>
      </c>
      <c r="W47" s="33">
        <v>2.0919944768610099</v>
      </c>
      <c r="X47" s="33">
        <v>2672.6510637000001</v>
      </c>
      <c r="Y47" s="33">
        <v>7.1806879842521898</v>
      </c>
      <c r="Z47" s="33">
        <v>12.200067619294201</v>
      </c>
      <c r="AA47" s="33">
        <v>6.8286658058687104</v>
      </c>
    </row>
    <row r="48" spans="1:27" x14ac:dyDescent="0.25">
      <c r="A48" s="33" t="s">
        <v>39</v>
      </c>
      <c r="B48" s="33" t="s">
        <v>40</v>
      </c>
      <c r="C48" s="33" t="s">
        <v>17</v>
      </c>
      <c r="D48" s="33">
        <v>481.25844460000002</v>
      </c>
      <c r="E48" s="33">
        <v>14.745978963512499</v>
      </c>
      <c r="F48" s="33">
        <v>5.6024481155719599</v>
      </c>
      <c r="G48" s="33">
        <v>13.734488653512299</v>
      </c>
      <c r="H48" s="33">
        <v>643.50611100000003</v>
      </c>
      <c r="I48" s="33">
        <v>15.7562271941216</v>
      </c>
      <c r="J48" s="33">
        <v>7.4912131711838796</v>
      </c>
      <c r="K48" s="33">
        <v>13.6117501501601</v>
      </c>
      <c r="L48" s="33">
        <v>1286.5359292999999</v>
      </c>
      <c r="M48" s="33">
        <v>9.2048440898687698</v>
      </c>
      <c r="N48" s="33">
        <v>14.9768817017084</v>
      </c>
      <c r="O48" s="33">
        <v>7.7802026559766704</v>
      </c>
      <c r="P48" s="33">
        <v>1557.6354266999999</v>
      </c>
      <c r="Q48" s="33">
        <v>9.3547366568929498</v>
      </c>
      <c r="R48" s="33">
        <v>18.1328177385369</v>
      </c>
      <c r="S48" s="33">
        <v>7.4055314482163999</v>
      </c>
      <c r="T48" s="33">
        <v>3542.0852243999998</v>
      </c>
      <c r="U48" s="33">
        <v>6.6679351638906201</v>
      </c>
      <c r="V48" s="33">
        <v>41.234286719121897</v>
      </c>
      <c r="W48" s="33">
        <v>3.1179219869187</v>
      </c>
      <c r="X48" s="33">
        <v>1079.1243624000001</v>
      </c>
      <c r="Y48" s="33">
        <v>9.4242249921031291</v>
      </c>
      <c r="Z48" s="33">
        <v>12.562352553877</v>
      </c>
      <c r="AA48" s="33">
        <v>9.0212340086296692</v>
      </c>
    </row>
    <row r="49" spans="1:27" x14ac:dyDescent="0.25">
      <c r="A49" t="s">
        <v>20</v>
      </c>
    </row>
    <row r="50" spans="1:27" x14ac:dyDescent="0.25">
      <c r="A50" t="s">
        <v>21</v>
      </c>
    </row>
    <row r="51" spans="1:27" x14ac:dyDescent="0.25">
      <c r="A51" t="s">
        <v>22</v>
      </c>
    </row>
    <row r="52" spans="1:27" x14ac:dyDescent="0.25">
      <c r="A52" t="s">
        <v>23</v>
      </c>
    </row>
    <row r="53" spans="1:27" x14ac:dyDescent="0.25">
      <c r="A53" t="s">
        <v>24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351</v>
      </c>
    </row>
    <row r="58" spans="1:27" x14ac:dyDescent="0.25">
      <c r="A58" s="5" t="s">
        <v>26</v>
      </c>
      <c r="B58" s="5" t="s">
        <v>10</v>
      </c>
      <c r="C58" s="5" t="s">
        <v>11</v>
      </c>
      <c r="D58" s="5" t="s">
        <v>326</v>
      </c>
      <c r="E58" s="5" t="s">
        <v>327</v>
      </c>
      <c r="F58" s="5" t="s">
        <v>328</v>
      </c>
      <c r="G58" s="5" t="s">
        <v>329</v>
      </c>
      <c r="H58" s="5" t="s">
        <v>330</v>
      </c>
      <c r="I58" s="5" t="s">
        <v>331</v>
      </c>
      <c r="J58" s="5" t="s">
        <v>332</v>
      </c>
      <c r="K58" s="5" t="s">
        <v>333</v>
      </c>
      <c r="L58" s="5" t="s">
        <v>334</v>
      </c>
      <c r="M58" s="5" t="s">
        <v>335</v>
      </c>
      <c r="N58" s="5" t="s">
        <v>336</v>
      </c>
      <c r="O58" s="5" t="s">
        <v>337</v>
      </c>
      <c r="P58" s="5" t="s">
        <v>338</v>
      </c>
      <c r="Q58" s="5" t="s">
        <v>339</v>
      </c>
      <c r="R58" s="5" t="s">
        <v>340</v>
      </c>
      <c r="S58" s="5" t="s">
        <v>341</v>
      </c>
      <c r="T58" s="5" t="s">
        <v>342</v>
      </c>
      <c r="U58" s="5" t="s">
        <v>343</v>
      </c>
      <c r="V58" s="5" t="s">
        <v>344</v>
      </c>
      <c r="W58" s="5" t="s">
        <v>345</v>
      </c>
      <c r="X58" s="5" t="s">
        <v>346</v>
      </c>
      <c r="Y58" s="5" t="s">
        <v>347</v>
      </c>
      <c r="Z58" s="5" t="s">
        <v>348</v>
      </c>
      <c r="AA58" s="5" t="s">
        <v>349</v>
      </c>
    </row>
    <row r="59" spans="1:27" x14ac:dyDescent="0.25">
      <c r="A59" s="34" t="s">
        <v>14</v>
      </c>
      <c r="B59" s="34" t="s">
        <v>15</v>
      </c>
      <c r="C59" s="34" t="s">
        <v>16</v>
      </c>
      <c r="D59" s="34">
        <v>288108.75342620001</v>
      </c>
      <c r="E59" s="34">
        <v>1.6918798019163701</v>
      </c>
      <c r="F59" s="34">
        <v>6.58896893661852</v>
      </c>
      <c r="G59" s="34">
        <v>1.4711098911521601</v>
      </c>
      <c r="H59" s="34">
        <v>326627.91690900002</v>
      </c>
      <c r="I59" s="34">
        <v>1.5746905354146601</v>
      </c>
      <c r="J59" s="34">
        <v>7.4698917431437701</v>
      </c>
      <c r="K59" s="34">
        <v>1.33269816482391</v>
      </c>
      <c r="L59" s="34">
        <v>394531.6179367</v>
      </c>
      <c r="M59" s="34">
        <v>1.4332332151865399</v>
      </c>
      <c r="N59" s="34">
        <v>9.0228309420825905</v>
      </c>
      <c r="O59" s="34">
        <v>1.19215680026251</v>
      </c>
      <c r="P59" s="34">
        <v>719100.72782639996</v>
      </c>
      <c r="Q59" s="34">
        <v>1.1274868603707999</v>
      </c>
      <c r="R59" s="34">
        <v>16.445638327894802</v>
      </c>
      <c r="S59" s="34">
        <v>0.90703834648067605</v>
      </c>
      <c r="T59" s="34">
        <v>2017190.9442383</v>
      </c>
      <c r="U59" s="34">
        <v>0.65068877255591495</v>
      </c>
      <c r="V59" s="34">
        <v>46.132608998354897</v>
      </c>
      <c r="W59" s="34">
        <v>0.34066295569306498</v>
      </c>
      <c r="X59" s="34">
        <v>627032.4163708</v>
      </c>
      <c r="Y59" s="34">
        <v>1.10030544911574</v>
      </c>
      <c r="Z59" s="34">
        <v>14.3400610519053</v>
      </c>
      <c r="AA59" s="34">
        <v>1.0805813543604601</v>
      </c>
    </row>
    <row r="60" spans="1:27" x14ac:dyDescent="0.25">
      <c r="A60" s="34" t="s">
        <v>14</v>
      </c>
      <c r="B60" s="34" t="s">
        <v>15</v>
      </c>
      <c r="C60" s="34" t="s">
        <v>17</v>
      </c>
      <c r="D60" s="34">
        <v>217941.20274549999</v>
      </c>
      <c r="E60" s="34">
        <v>1.8521555095483599</v>
      </c>
      <c r="F60" s="34">
        <v>6.3073450755515701</v>
      </c>
      <c r="G60" s="34">
        <v>1.59150579628932</v>
      </c>
      <c r="H60" s="34">
        <v>283048.74266819999</v>
      </c>
      <c r="I60" s="34">
        <v>1.61450837771422</v>
      </c>
      <c r="J60" s="34">
        <v>8.1915951216167997</v>
      </c>
      <c r="K60" s="34">
        <v>1.3442931405118099</v>
      </c>
      <c r="L60" s="34">
        <v>376289.7918449</v>
      </c>
      <c r="M60" s="34">
        <v>1.45532964871617</v>
      </c>
      <c r="N60" s="34">
        <v>10.890045276774799</v>
      </c>
      <c r="O60" s="34">
        <v>1.1626438704392399</v>
      </c>
      <c r="P60" s="34">
        <v>627577.91788189998</v>
      </c>
      <c r="Q60" s="34">
        <v>1.1442187852516801</v>
      </c>
      <c r="R60" s="34">
        <v>18.162469693716702</v>
      </c>
      <c r="S60" s="34">
        <v>0.86923387438411603</v>
      </c>
      <c r="T60" s="34">
        <v>1430052.9658754</v>
      </c>
      <c r="U60" s="34">
        <v>0.75673616019430501</v>
      </c>
      <c r="V60" s="34">
        <v>41.386563983612596</v>
      </c>
      <c r="W60" s="34">
        <v>0.40324306836966101</v>
      </c>
      <c r="X60" s="34">
        <v>520445.00222849997</v>
      </c>
      <c r="Y60" s="34">
        <v>1.0253653339772699</v>
      </c>
      <c r="Z60" s="34">
        <v>15.061980848727501</v>
      </c>
      <c r="AA60" s="34">
        <v>1.03951216098218</v>
      </c>
    </row>
    <row r="61" spans="1:27" x14ac:dyDescent="0.25">
      <c r="A61" s="34" t="s">
        <v>42</v>
      </c>
      <c r="B61" s="34" t="s">
        <v>43</v>
      </c>
      <c r="C61" s="34" t="s">
        <v>16</v>
      </c>
      <c r="D61" s="34">
        <v>309.90203789999998</v>
      </c>
      <c r="E61" s="34">
        <v>20.872828813179002</v>
      </c>
      <c r="F61" s="34">
        <v>6.8535860393765304</v>
      </c>
      <c r="G61" s="34">
        <v>17.8412390160745</v>
      </c>
      <c r="H61" s="34">
        <v>405.17150329999998</v>
      </c>
      <c r="I61" s="34">
        <v>17.662588427147298</v>
      </c>
      <c r="J61" s="34">
        <v>8.9605017681946695</v>
      </c>
      <c r="K61" s="34">
        <v>14.4251506141697</v>
      </c>
      <c r="L61" s="34">
        <v>544.94314850000001</v>
      </c>
      <c r="M61" s="34">
        <v>17.5519050352923</v>
      </c>
      <c r="N61" s="34">
        <v>12.0515979182384</v>
      </c>
      <c r="O61" s="34">
        <v>13.9594983091829</v>
      </c>
      <c r="P61" s="34">
        <v>699.08511299999998</v>
      </c>
      <c r="Q61" s="34">
        <v>14.627528538159</v>
      </c>
      <c r="R61" s="34">
        <v>15.4604984312456</v>
      </c>
      <c r="S61" s="34">
        <v>10.928140159006199</v>
      </c>
      <c r="T61" s="34">
        <v>1954.1816083000001</v>
      </c>
      <c r="U61" s="34">
        <v>8.9924451578122309</v>
      </c>
      <c r="V61" s="34">
        <v>43.217372431003497</v>
      </c>
      <c r="W61" s="34">
        <v>4.4494103207589903</v>
      </c>
      <c r="X61" s="34">
        <v>608.46675189999996</v>
      </c>
      <c r="Y61" s="34">
        <v>10.622797721797101</v>
      </c>
      <c r="Z61" s="34">
        <v>13.456443411941301</v>
      </c>
      <c r="AA61" s="34">
        <v>12.8325367185387</v>
      </c>
    </row>
    <row r="62" spans="1:27" x14ac:dyDescent="0.25">
      <c r="A62" s="34" t="s">
        <v>42</v>
      </c>
      <c r="B62" s="34" t="s">
        <v>43</v>
      </c>
      <c r="C62" s="34" t="s">
        <v>17</v>
      </c>
      <c r="D62" s="34">
        <v>461.37694140000002</v>
      </c>
      <c r="E62" s="34">
        <v>12.533637326911601</v>
      </c>
      <c r="F62" s="34">
        <v>9.1122689199422808</v>
      </c>
      <c r="G62" s="34">
        <v>10.994425654659</v>
      </c>
      <c r="H62" s="34">
        <v>520.54737560000001</v>
      </c>
      <c r="I62" s="34">
        <v>9.9472803584273706</v>
      </c>
      <c r="J62" s="34">
        <v>10.2808945276809</v>
      </c>
      <c r="K62" s="34">
        <v>7.9693288949999603</v>
      </c>
      <c r="L62" s="34">
        <v>750.10949400000004</v>
      </c>
      <c r="M62" s="34">
        <v>8.8548262699622509</v>
      </c>
      <c r="N62" s="34">
        <v>14.814783348273</v>
      </c>
      <c r="O62" s="34">
        <v>6.5268422967895301</v>
      </c>
      <c r="P62" s="34">
        <v>914.41414640000005</v>
      </c>
      <c r="Q62" s="34">
        <v>10.8344539705807</v>
      </c>
      <c r="R62" s="34">
        <v>18.059826702462701</v>
      </c>
      <c r="S62" s="34">
        <v>7.6774540041383901</v>
      </c>
      <c r="T62" s="34">
        <v>1944.8577465999999</v>
      </c>
      <c r="U62" s="34">
        <v>7.0913734605026999</v>
      </c>
      <c r="V62" s="34">
        <v>38.411253809686301</v>
      </c>
      <c r="W62" s="34">
        <v>4.0634661464565101</v>
      </c>
      <c r="X62" s="34">
        <v>471.94413479999997</v>
      </c>
      <c r="Y62" s="34">
        <v>11.203017874905401</v>
      </c>
      <c r="Z62" s="34">
        <v>9.3209726919549301</v>
      </c>
      <c r="AA62" s="34">
        <v>11.8291933820979</v>
      </c>
    </row>
    <row r="63" spans="1:27" x14ac:dyDescent="0.25">
      <c r="A63" s="34" t="s">
        <v>44</v>
      </c>
      <c r="B63" s="34" t="s">
        <v>45</v>
      </c>
      <c r="C63" s="34" t="s">
        <v>16</v>
      </c>
      <c r="D63" s="34">
        <v>3163.7248853000001</v>
      </c>
      <c r="E63" s="34">
        <v>11.131123809509299</v>
      </c>
      <c r="F63" s="34">
        <v>7.4826066234510602</v>
      </c>
      <c r="G63" s="34">
        <v>10.5668030416952</v>
      </c>
      <c r="H63" s="34">
        <v>4159.4671307999997</v>
      </c>
      <c r="I63" s="34">
        <v>11.2912895700092</v>
      </c>
      <c r="J63" s="34">
        <v>9.8376620696586699</v>
      </c>
      <c r="K63" s="34">
        <v>9.4370141868787094</v>
      </c>
      <c r="L63" s="34">
        <v>3891.7428641000001</v>
      </c>
      <c r="M63" s="34">
        <v>13.1433699590517</v>
      </c>
      <c r="N63" s="34">
        <v>9.2044605607107695</v>
      </c>
      <c r="O63" s="34">
        <v>10.32276075001</v>
      </c>
      <c r="P63" s="34">
        <v>6840.6381044</v>
      </c>
      <c r="Q63" s="34">
        <v>9.7537994558465293</v>
      </c>
      <c r="R63" s="34">
        <v>16.1789680975251</v>
      </c>
      <c r="S63" s="34">
        <v>7.6097664276745602</v>
      </c>
      <c r="T63" s="34">
        <v>19190.560213699999</v>
      </c>
      <c r="U63" s="34">
        <v>6.4395937910933698</v>
      </c>
      <c r="V63" s="34">
        <v>45.388084668794299</v>
      </c>
      <c r="W63" s="34">
        <v>2.6528230485087998</v>
      </c>
      <c r="X63" s="34">
        <v>5034.9199761999998</v>
      </c>
      <c r="Y63" s="34">
        <v>9.0750943947554603</v>
      </c>
      <c r="Z63" s="34">
        <v>11.908217979860099</v>
      </c>
      <c r="AA63" s="34">
        <v>9.8965438398226997</v>
      </c>
    </row>
    <row r="64" spans="1:27" x14ac:dyDescent="0.25">
      <c r="A64" s="34" t="s">
        <v>44</v>
      </c>
      <c r="B64" s="34" t="s">
        <v>45</v>
      </c>
      <c r="C64" s="34" t="s">
        <v>17</v>
      </c>
      <c r="D64" s="34">
        <v>1578.6168865</v>
      </c>
      <c r="E64" s="34">
        <v>15.0842873436552</v>
      </c>
      <c r="F64" s="34">
        <v>5.95863078760798</v>
      </c>
      <c r="G64" s="34">
        <v>13.709590297520601</v>
      </c>
      <c r="H64" s="34">
        <v>2342.3267332999999</v>
      </c>
      <c r="I64" s="34">
        <v>13.244430042462399</v>
      </c>
      <c r="J64" s="34">
        <v>8.8413219870105593</v>
      </c>
      <c r="K64" s="34">
        <v>11.135858405719601</v>
      </c>
      <c r="L64" s="34">
        <v>3266.5095679999999</v>
      </c>
      <c r="M64" s="34">
        <v>13.1898429985253</v>
      </c>
      <c r="N64" s="34">
        <v>12.329732848009099</v>
      </c>
      <c r="O64" s="34">
        <v>10.8552321762788</v>
      </c>
      <c r="P64" s="34">
        <v>4508.1751033999999</v>
      </c>
      <c r="Q64" s="34">
        <v>10.446408157326299</v>
      </c>
      <c r="R64" s="34">
        <v>17.0165105902325</v>
      </c>
      <c r="S64" s="34">
        <v>8.5301625838994504</v>
      </c>
      <c r="T64" s="34">
        <v>11228.3864806</v>
      </c>
      <c r="U64" s="34">
        <v>8.0968522554213198</v>
      </c>
      <c r="V64" s="34">
        <v>42.382550161871997</v>
      </c>
      <c r="W64" s="34">
        <v>3.7955488005527198</v>
      </c>
      <c r="X64" s="34">
        <v>3568.9320606000001</v>
      </c>
      <c r="Y64" s="34">
        <v>9.3150864470662693</v>
      </c>
      <c r="Z64" s="34">
        <v>13.471253625268</v>
      </c>
      <c r="AA64" s="34">
        <v>9.6799274957809391</v>
      </c>
    </row>
    <row r="65" spans="1:27" x14ac:dyDescent="0.25">
      <c r="A65" s="34" t="s">
        <v>27</v>
      </c>
      <c r="B65" s="34" t="s">
        <v>28</v>
      </c>
      <c r="C65" s="34" t="s">
        <v>16</v>
      </c>
      <c r="D65" s="34">
        <v>4636.7523567999997</v>
      </c>
      <c r="E65" s="34">
        <v>13.639163168947899</v>
      </c>
      <c r="F65" s="34">
        <v>5.2104462336150998</v>
      </c>
      <c r="G65" s="34">
        <v>12.748692047742299</v>
      </c>
      <c r="H65" s="34">
        <v>7276.8357030999996</v>
      </c>
      <c r="I65" s="34">
        <v>12.1608269577111</v>
      </c>
      <c r="J65" s="34">
        <v>8.1771805488486908</v>
      </c>
      <c r="K65" s="34">
        <v>10.731348339956799</v>
      </c>
      <c r="L65" s="34">
        <v>9393.6399567000008</v>
      </c>
      <c r="M65" s="34">
        <v>9.3692082974629596</v>
      </c>
      <c r="N65" s="34">
        <v>10.555891746201199</v>
      </c>
      <c r="O65" s="34">
        <v>7.2348649335657704</v>
      </c>
      <c r="P65" s="34">
        <v>13260.8766548</v>
      </c>
      <c r="Q65" s="34">
        <v>8.1138581057216097</v>
      </c>
      <c r="R65" s="34">
        <v>14.9016120559266</v>
      </c>
      <c r="S65" s="34">
        <v>7.21062284853405</v>
      </c>
      <c r="T65" s="34">
        <v>41820.535101300004</v>
      </c>
      <c r="U65" s="34">
        <v>4.6056799460741003</v>
      </c>
      <c r="V65" s="34">
        <v>46.994886256276203</v>
      </c>
      <c r="W65" s="34">
        <v>2.18353710024244</v>
      </c>
      <c r="X65" s="34">
        <v>12600.904479500001</v>
      </c>
      <c r="Y65" s="34">
        <v>7.9511015585488503</v>
      </c>
      <c r="Z65" s="34">
        <v>14.159983159132199</v>
      </c>
      <c r="AA65" s="34">
        <v>8.7556465363875091</v>
      </c>
    </row>
    <row r="66" spans="1:27" x14ac:dyDescent="0.25">
      <c r="A66" s="34" t="s">
        <v>27</v>
      </c>
      <c r="B66" s="34" t="s">
        <v>28</v>
      </c>
      <c r="C66" s="34" t="s">
        <v>17</v>
      </c>
      <c r="D66" s="34">
        <v>2553.325675</v>
      </c>
      <c r="E66" s="34">
        <v>17.350676383714202</v>
      </c>
      <c r="F66" s="34">
        <v>5.9448162554041799</v>
      </c>
      <c r="G66" s="34">
        <v>15.773346985121</v>
      </c>
      <c r="H66" s="34">
        <v>3780.6770041999998</v>
      </c>
      <c r="I66" s="34">
        <v>13.076289336226999</v>
      </c>
      <c r="J66" s="34">
        <v>8.8024141734293</v>
      </c>
      <c r="K66" s="34">
        <v>12.087533473281001</v>
      </c>
      <c r="L66" s="34">
        <v>5042.0374542999998</v>
      </c>
      <c r="M66" s="34">
        <v>13.330315766375</v>
      </c>
      <c r="N66" s="34">
        <v>11.739194303397801</v>
      </c>
      <c r="O66" s="34">
        <v>11.0700635322153</v>
      </c>
      <c r="P66" s="34">
        <v>8677.4330926999992</v>
      </c>
      <c r="Q66" s="34">
        <v>9.6542509026161998</v>
      </c>
      <c r="R66" s="34">
        <v>20.203355102621298</v>
      </c>
      <c r="S66" s="34">
        <v>7.6802476862475304</v>
      </c>
      <c r="T66" s="34">
        <v>16072.7081948</v>
      </c>
      <c r="U66" s="34">
        <v>6.8829626544401803</v>
      </c>
      <c r="V66" s="34">
        <v>37.421507910390197</v>
      </c>
      <c r="W66" s="34">
        <v>3.6486885754888401</v>
      </c>
      <c r="X66" s="34">
        <v>6824.2743257000002</v>
      </c>
      <c r="Y66" s="34">
        <v>9.4788421313847095</v>
      </c>
      <c r="Z66" s="34">
        <v>15.8887122547572</v>
      </c>
      <c r="AA66" s="34">
        <v>8.9909219875868107</v>
      </c>
    </row>
    <row r="67" spans="1:27" x14ac:dyDescent="0.25">
      <c r="A67" s="34" t="s">
        <v>29</v>
      </c>
      <c r="B67" s="34" t="s">
        <v>30</v>
      </c>
      <c r="C67" s="34" t="s">
        <v>16</v>
      </c>
      <c r="D67" s="34">
        <v>1234.2300709000001</v>
      </c>
      <c r="E67" s="34">
        <v>13.5856256671078</v>
      </c>
      <c r="F67" s="34">
        <v>7.8918825211820698</v>
      </c>
      <c r="G67" s="34">
        <v>10.8798017049861</v>
      </c>
      <c r="H67" s="34">
        <v>1510.9712644000001</v>
      </c>
      <c r="I67" s="34">
        <v>9.95019955246938</v>
      </c>
      <c r="J67" s="34">
        <v>9.6614140205087207</v>
      </c>
      <c r="K67" s="34">
        <v>7.6905317726778</v>
      </c>
      <c r="L67" s="34">
        <v>1621.833108</v>
      </c>
      <c r="M67" s="34">
        <v>9.7594220264002001</v>
      </c>
      <c r="N67" s="34">
        <v>10.370284000588599</v>
      </c>
      <c r="O67" s="34">
        <v>7.9988901654645304</v>
      </c>
      <c r="P67" s="34">
        <v>2447.9068754999998</v>
      </c>
      <c r="Q67" s="34">
        <v>9.3523066319527093</v>
      </c>
      <c r="R67" s="34">
        <v>15.652343869853</v>
      </c>
      <c r="S67" s="34">
        <v>8.3766004413842108</v>
      </c>
      <c r="T67" s="34">
        <v>7060.7691455000004</v>
      </c>
      <c r="U67" s="34">
        <v>5.3070571121479704</v>
      </c>
      <c r="V67" s="34">
        <v>45.147790447886301</v>
      </c>
      <c r="W67" s="34">
        <v>2.6133663251040602</v>
      </c>
      <c r="X67" s="34">
        <v>1763.5247572999999</v>
      </c>
      <c r="Y67" s="34">
        <v>10.433367420981501</v>
      </c>
      <c r="Z67" s="34">
        <v>11.276285139981301</v>
      </c>
      <c r="AA67" s="34">
        <v>11.0215521023642</v>
      </c>
    </row>
    <row r="68" spans="1:27" x14ac:dyDescent="0.25">
      <c r="A68" s="34" t="s">
        <v>29</v>
      </c>
      <c r="B68" s="34" t="s">
        <v>30</v>
      </c>
      <c r="C68" s="34" t="s">
        <v>17</v>
      </c>
      <c r="D68" s="34">
        <v>663.93548399999997</v>
      </c>
      <c r="E68" s="34">
        <v>18.1648264281107</v>
      </c>
      <c r="F68" s="34">
        <v>6.2454159943098899</v>
      </c>
      <c r="G68" s="34">
        <v>16.5034169802443</v>
      </c>
      <c r="H68" s="34">
        <v>934.86110910000002</v>
      </c>
      <c r="I68" s="34">
        <v>13.0442147730625</v>
      </c>
      <c r="J68" s="34">
        <v>8.7939214937808998</v>
      </c>
      <c r="K68" s="34">
        <v>10.538432366403701</v>
      </c>
      <c r="L68" s="34">
        <v>1197.9968202</v>
      </c>
      <c r="M68" s="34">
        <v>12.579718686027199</v>
      </c>
      <c r="N68" s="34">
        <v>11.269149913381399</v>
      </c>
      <c r="O68" s="34">
        <v>10.5124630255516</v>
      </c>
      <c r="P68" s="34">
        <v>2104.7817555000001</v>
      </c>
      <c r="Q68" s="34">
        <v>11.6501777906774</v>
      </c>
      <c r="R68" s="34">
        <v>19.7989683592982</v>
      </c>
      <c r="S68" s="34">
        <v>8.5331192879916298</v>
      </c>
      <c r="T68" s="34">
        <v>4367.5005355000003</v>
      </c>
      <c r="U68" s="34">
        <v>7.8612055572002504</v>
      </c>
      <c r="V68" s="34">
        <v>41.083596760387501</v>
      </c>
      <c r="W68" s="34">
        <v>4.2041660622735204</v>
      </c>
      <c r="X68" s="34">
        <v>1361.6890774999999</v>
      </c>
      <c r="Y68" s="34">
        <v>9.8153542089075696</v>
      </c>
      <c r="Z68" s="34">
        <v>12.8089474788421</v>
      </c>
      <c r="AA68" s="34">
        <v>10.8224328515668</v>
      </c>
    </row>
    <row r="69" spans="1:27" x14ac:dyDescent="0.25">
      <c r="A69" s="34" t="s">
        <v>46</v>
      </c>
      <c r="B69" s="34" t="s">
        <v>47</v>
      </c>
      <c r="C69" s="34" t="s">
        <v>16</v>
      </c>
      <c r="D69" s="34">
        <v>1370.8930508999999</v>
      </c>
      <c r="E69" s="34">
        <v>11.9772876372183</v>
      </c>
      <c r="F69" s="34">
        <v>11.178790571409399</v>
      </c>
      <c r="G69" s="34">
        <v>9.0303343752602494</v>
      </c>
      <c r="H69" s="34">
        <v>1053.8851460999999</v>
      </c>
      <c r="I69" s="34">
        <v>11.6473244531172</v>
      </c>
      <c r="J69" s="34">
        <v>8.5937858732573602</v>
      </c>
      <c r="K69" s="34">
        <v>9.4674534047126908</v>
      </c>
      <c r="L69" s="34">
        <v>1410.0719438000001</v>
      </c>
      <c r="M69" s="34">
        <v>11.532129261502901</v>
      </c>
      <c r="N69" s="34">
        <v>11.498270372011801</v>
      </c>
      <c r="O69" s="34">
        <v>9.9424898655480103</v>
      </c>
      <c r="P69" s="34">
        <v>2775.5946024999998</v>
      </c>
      <c r="Q69" s="34">
        <v>9.4030208141484195</v>
      </c>
      <c r="R69" s="34">
        <v>22.633268694528599</v>
      </c>
      <c r="S69" s="34">
        <v>6.58578113803937</v>
      </c>
      <c r="T69" s="34">
        <v>4950.6865415000002</v>
      </c>
      <c r="U69" s="34">
        <v>6.7310246978827903</v>
      </c>
      <c r="V69" s="34">
        <v>40.369807109161997</v>
      </c>
      <c r="W69" s="34">
        <v>3.6804151437349</v>
      </c>
      <c r="X69" s="34">
        <v>702.20831480000004</v>
      </c>
      <c r="Y69" s="34">
        <v>14.0672391145691</v>
      </c>
      <c r="Z69" s="34">
        <v>5.7260773796307802</v>
      </c>
      <c r="AA69" s="34">
        <v>15.190840001244201</v>
      </c>
    </row>
    <row r="70" spans="1:27" x14ac:dyDescent="0.25">
      <c r="A70" s="34" t="s">
        <v>46</v>
      </c>
      <c r="B70" s="34" t="s">
        <v>47</v>
      </c>
      <c r="C70" s="34" t="s">
        <v>17</v>
      </c>
      <c r="D70" s="34">
        <v>1381.1490200999999</v>
      </c>
      <c r="E70" s="34">
        <v>12.3616171252778</v>
      </c>
      <c r="F70" s="34">
        <v>12.017661456861299</v>
      </c>
      <c r="G70" s="34">
        <v>9.6987695534240004</v>
      </c>
      <c r="H70" s="34">
        <v>1053.4318542000001</v>
      </c>
      <c r="I70" s="34">
        <v>11.242475924303299</v>
      </c>
      <c r="J70" s="34">
        <v>9.1661270488630393</v>
      </c>
      <c r="K70" s="34">
        <v>9.4068977968711494</v>
      </c>
      <c r="L70" s="34">
        <v>1670.6564622000001</v>
      </c>
      <c r="M70" s="34">
        <v>10.4556807254564</v>
      </c>
      <c r="N70" s="34">
        <v>14.5367252057881</v>
      </c>
      <c r="O70" s="34">
        <v>8.3057328405490107</v>
      </c>
      <c r="P70" s="34">
        <v>2357.6138510000001</v>
      </c>
      <c r="Q70" s="34">
        <v>10.828961701957301</v>
      </c>
      <c r="R70" s="34">
        <v>20.514082618886199</v>
      </c>
      <c r="S70" s="34">
        <v>7.7210402455651597</v>
      </c>
      <c r="T70" s="34">
        <v>4209.9817562999997</v>
      </c>
      <c r="U70" s="34">
        <v>6.6390819788668898</v>
      </c>
      <c r="V70" s="34">
        <v>36.631916433689902</v>
      </c>
      <c r="W70" s="34">
        <v>3.8564175828158098</v>
      </c>
      <c r="X70" s="34">
        <v>819.82746320000001</v>
      </c>
      <c r="Y70" s="34">
        <v>12.461654743871099</v>
      </c>
      <c r="Z70" s="34">
        <v>7.1334872359114998</v>
      </c>
      <c r="AA70" s="34">
        <v>11.931069936367599</v>
      </c>
    </row>
    <row r="71" spans="1:27" x14ac:dyDescent="0.25">
      <c r="A71" s="34" t="s">
        <v>48</v>
      </c>
      <c r="B71" s="34" t="s">
        <v>49</v>
      </c>
      <c r="C71" s="34" t="s">
        <v>16</v>
      </c>
      <c r="D71" s="34">
        <v>7623.7150989000002</v>
      </c>
      <c r="E71" s="34">
        <v>10.1905426262184</v>
      </c>
      <c r="F71" s="34">
        <v>7.8697913236397401</v>
      </c>
      <c r="G71" s="34">
        <v>8.8381428283697296</v>
      </c>
      <c r="H71" s="34">
        <v>8395.9163100000005</v>
      </c>
      <c r="I71" s="34">
        <v>10.506092632554999</v>
      </c>
      <c r="J71" s="34">
        <v>8.6669174376646101</v>
      </c>
      <c r="K71" s="34">
        <v>9.0078377389065505</v>
      </c>
      <c r="L71" s="34">
        <v>11245.5511988</v>
      </c>
      <c r="M71" s="34">
        <v>8.9159930191357297</v>
      </c>
      <c r="N71" s="34">
        <v>11.608532074687901</v>
      </c>
      <c r="O71" s="34">
        <v>7.2932794462201596</v>
      </c>
      <c r="P71" s="34">
        <v>16469.782297400001</v>
      </c>
      <c r="Q71" s="34">
        <v>7.2200328797519102</v>
      </c>
      <c r="R71" s="34">
        <v>17.001389499066601</v>
      </c>
      <c r="S71" s="34">
        <v>5.7804342491476204</v>
      </c>
      <c r="T71" s="34">
        <v>43877.899401399998</v>
      </c>
      <c r="U71" s="34">
        <v>4.2753927330889603</v>
      </c>
      <c r="V71" s="34">
        <v>45.2941784325727</v>
      </c>
      <c r="W71" s="34">
        <v>2.13736945207499</v>
      </c>
      <c r="X71" s="34">
        <v>9260.2900807000005</v>
      </c>
      <c r="Y71" s="34">
        <v>10.6991416964135</v>
      </c>
      <c r="Z71" s="34">
        <v>9.5591912323684802</v>
      </c>
      <c r="AA71" s="34">
        <v>11.8680744462413</v>
      </c>
    </row>
    <row r="72" spans="1:27" x14ac:dyDescent="0.25">
      <c r="A72" s="34" t="s">
        <v>48</v>
      </c>
      <c r="B72" s="34" t="s">
        <v>49</v>
      </c>
      <c r="C72" s="34" t="s">
        <v>17</v>
      </c>
      <c r="D72" s="34">
        <v>3718.0510038000002</v>
      </c>
      <c r="E72" s="34">
        <v>13.466317975408399</v>
      </c>
      <c r="F72" s="34">
        <v>6.6122376170549204</v>
      </c>
      <c r="G72" s="34">
        <v>11.7963543996617</v>
      </c>
      <c r="H72" s="34">
        <v>6030.6929467</v>
      </c>
      <c r="I72" s="34">
        <v>11.7393725203044</v>
      </c>
      <c r="J72" s="34">
        <v>10.725074701321301</v>
      </c>
      <c r="K72" s="34">
        <v>10.0141829300689</v>
      </c>
      <c r="L72" s="34">
        <v>7536.0022602999998</v>
      </c>
      <c r="M72" s="34">
        <v>12.036449936508401</v>
      </c>
      <c r="N72" s="34">
        <v>13.4021393404336</v>
      </c>
      <c r="O72" s="34">
        <v>10.3150018658293</v>
      </c>
      <c r="P72" s="34">
        <v>10829.241168799999</v>
      </c>
      <c r="Q72" s="34">
        <v>9.3369817229477992</v>
      </c>
      <c r="R72" s="34">
        <v>19.258884761751599</v>
      </c>
      <c r="S72" s="34">
        <v>6.5755579854377499</v>
      </c>
      <c r="T72" s="34">
        <v>21867.135732399998</v>
      </c>
      <c r="U72" s="34">
        <v>5.94517869156528</v>
      </c>
      <c r="V72" s="34">
        <v>38.888841847312897</v>
      </c>
      <c r="W72" s="34">
        <v>3.0760609261335699</v>
      </c>
      <c r="X72" s="34">
        <v>6248.7225035000001</v>
      </c>
      <c r="Y72" s="34">
        <v>10.0200004058727</v>
      </c>
      <c r="Z72" s="34">
        <v>11.112821732125701</v>
      </c>
      <c r="AA72" s="34">
        <v>11.0618450302063</v>
      </c>
    </row>
    <row r="73" spans="1:27" x14ac:dyDescent="0.25">
      <c r="A73" s="34" t="s">
        <v>31</v>
      </c>
      <c r="B73" s="34" t="s">
        <v>32</v>
      </c>
      <c r="C73" s="34" t="s">
        <v>16</v>
      </c>
      <c r="D73" s="34">
        <v>5662.1284462000003</v>
      </c>
      <c r="E73" s="34">
        <v>12.6315216294647</v>
      </c>
      <c r="F73" s="34">
        <v>8.3893466306590305</v>
      </c>
      <c r="G73" s="34">
        <v>11.0430386164987</v>
      </c>
      <c r="H73" s="34">
        <v>5432.2157602999996</v>
      </c>
      <c r="I73" s="34">
        <v>12.395729655702199</v>
      </c>
      <c r="J73" s="34">
        <v>8.0486943061616198</v>
      </c>
      <c r="K73" s="34">
        <v>9.7228384356435402</v>
      </c>
      <c r="L73" s="34">
        <v>6389.3747062000002</v>
      </c>
      <c r="M73" s="34">
        <v>10.6616667731801</v>
      </c>
      <c r="N73" s="34">
        <v>9.4668779899281699</v>
      </c>
      <c r="O73" s="34">
        <v>8.99811817234629</v>
      </c>
      <c r="P73" s="34">
        <v>10853.019220300001</v>
      </c>
      <c r="Q73" s="34">
        <v>9.4427985255397608</v>
      </c>
      <c r="R73" s="34">
        <v>16.0804794687071</v>
      </c>
      <c r="S73" s="34">
        <v>7.8762978635863297</v>
      </c>
      <c r="T73" s="34">
        <v>32530.657067299999</v>
      </c>
      <c r="U73" s="34">
        <v>5.0630987266057703</v>
      </c>
      <c r="V73" s="34">
        <v>48.1993583956639</v>
      </c>
      <c r="W73" s="34">
        <v>2.8774074578933</v>
      </c>
      <c r="X73" s="34">
        <v>6624.4929701999999</v>
      </c>
      <c r="Y73" s="34">
        <v>8.3841257624459207</v>
      </c>
      <c r="Z73" s="34">
        <v>9.8152432088801707</v>
      </c>
      <c r="AA73" s="34">
        <v>9.0433763693054701</v>
      </c>
    </row>
    <row r="74" spans="1:27" x14ac:dyDescent="0.25">
      <c r="A74" s="34" t="s">
        <v>31</v>
      </c>
      <c r="B74" s="34" t="s">
        <v>32</v>
      </c>
      <c r="C74" s="34" t="s">
        <v>17</v>
      </c>
      <c r="D74" s="34">
        <v>3335.3455144</v>
      </c>
      <c r="E74" s="34">
        <v>15.1325086566381</v>
      </c>
      <c r="F74" s="34">
        <v>8.0948874136483706</v>
      </c>
      <c r="G74" s="34">
        <v>13.884992097632299</v>
      </c>
      <c r="H74" s="34">
        <v>4021.2886721999998</v>
      </c>
      <c r="I74" s="34">
        <v>10.9804587246766</v>
      </c>
      <c r="J74" s="34">
        <v>9.7596722494563899</v>
      </c>
      <c r="K74" s="34">
        <v>9.4146476838389095</v>
      </c>
      <c r="L74" s="34">
        <v>4483.8879924000003</v>
      </c>
      <c r="M74" s="34">
        <v>15.183454017368</v>
      </c>
      <c r="N74" s="34">
        <v>10.8824013335893</v>
      </c>
      <c r="O74" s="34">
        <v>12.421555854516701</v>
      </c>
      <c r="P74" s="34">
        <v>7542.6071432999997</v>
      </c>
      <c r="Q74" s="34">
        <v>10.2661102252095</v>
      </c>
      <c r="R74" s="34">
        <v>18.305916243696</v>
      </c>
      <c r="S74" s="34">
        <v>7.2201240309604797</v>
      </c>
      <c r="T74" s="34">
        <v>16887.039759800002</v>
      </c>
      <c r="U74" s="34">
        <v>6.0448601834033697</v>
      </c>
      <c r="V74" s="34">
        <v>40.984864990809101</v>
      </c>
      <c r="W74" s="34">
        <v>3.29896521880584</v>
      </c>
      <c r="X74" s="34">
        <v>4932.9427582999997</v>
      </c>
      <c r="Y74" s="34">
        <v>8.9255472989066895</v>
      </c>
      <c r="Z74" s="34">
        <v>11.972257768800899</v>
      </c>
      <c r="AA74" s="34">
        <v>8.4264603135540295</v>
      </c>
    </row>
    <row r="75" spans="1:27" x14ac:dyDescent="0.25">
      <c r="A75" s="34" t="s">
        <v>50</v>
      </c>
      <c r="B75" s="34" t="s">
        <v>51</v>
      </c>
      <c r="C75" s="34" t="s">
        <v>16</v>
      </c>
      <c r="D75" s="34">
        <v>4489.4115482999996</v>
      </c>
      <c r="E75" s="34">
        <v>18.584015534263099</v>
      </c>
      <c r="F75" s="34">
        <v>5.7261976561590702</v>
      </c>
      <c r="G75" s="34">
        <v>16.745639794809101</v>
      </c>
      <c r="H75" s="34">
        <v>6055.8877384999996</v>
      </c>
      <c r="I75" s="34">
        <v>15.4616186601745</v>
      </c>
      <c r="J75" s="34">
        <v>7.7242217161606304</v>
      </c>
      <c r="K75" s="34">
        <v>12.9388658530297</v>
      </c>
      <c r="L75" s="34">
        <v>7017.6899376000001</v>
      </c>
      <c r="M75" s="34">
        <v>13.1290088495043</v>
      </c>
      <c r="N75" s="34">
        <v>8.9509904004129197</v>
      </c>
      <c r="O75" s="34">
        <v>10.429101623745</v>
      </c>
      <c r="P75" s="34">
        <v>12224.3778631</v>
      </c>
      <c r="Q75" s="34">
        <v>10.833418039775299</v>
      </c>
      <c r="R75" s="34">
        <v>15.592066602624699</v>
      </c>
      <c r="S75" s="34">
        <v>8.6510882956298705</v>
      </c>
      <c r="T75" s="34">
        <v>29904.013089200002</v>
      </c>
      <c r="U75" s="34">
        <v>6.5092558971393997</v>
      </c>
      <c r="V75" s="34">
        <v>38.142257135229499</v>
      </c>
      <c r="W75" s="34">
        <v>3.22166272575656</v>
      </c>
      <c r="X75" s="34">
        <v>18709.887433600001</v>
      </c>
      <c r="Y75" s="34">
        <v>7.5039824795432901</v>
      </c>
      <c r="Z75" s="34">
        <v>23.8642664894132</v>
      </c>
      <c r="AA75" s="34">
        <v>7.9113020114106796</v>
      </c>
    </row>
    <row r="76" spans="1:27" x14ac:dyDescent="0.25">
      <c r="A76" s="34" t="s">
        <v>50</v>
      </c>
      <c r="B76" s="34" t="s">
        <v>51</v>
      </c>
      <c r="C76" s="34" t="s">
        <v>17</v>
      </c>
      <c r="D76" s="34">
        <v>4906.2272955999997</v>
      </c>
      <c r="E76" s="34">
        <v>17.205243680145902</v>
      </c>
      <c r="F76" s="34">
        <v>7.8994162448218299</v>
      </c>
      <c r="G76" s="34">
        <v>13.9866252970884</v>
      </c>
      <c r="H76" s="34">
        <v>5038.2768876999999</v>
      </c>
      <c r="I76" s="34">
        <v>14.701414212244201</v>
      </c>
      <c r="J76" s="34">
        <v>8.1120265928773208</v>
      </c>
      <c r="K76" s="34">
        <v>11.9333287962257</v>
      </c>
      <c r="L76" s="34">
        <v>6708.2885506000002</v>
      </c>
      <c r="M76" s="34">
        <v>12.2052529563882</v>
      </c>
      <c r="N76" s="34">
        <v>10.800878222475699</v>
      </c>
      <c r="O76" s="34">
        <v>9.8751244368499407</v>
      </c>
      <c r="P76" s="34">
        <v>10903.6396776</v>
      </c>
      <c r="Q76" s="34">
        <v>11.0574323869817</v>
      </c>
      <c r="R76" s="34">
        <v>17.555727284417198</v>
      </c>
      <c r="S76" s="34">
        <v>8.76482438084909</v>
      </c>
      <c r="T76" s="34">
        <v>22088.716427899999</v>
      </c>
      <c r="U76" s="34">
        <v>6.5272480569275304</v>
      </c>
      <c r="V76" s="34">
        <v>35.564590644689503</v>
      </c>
      <c r="W76" s="34">
        <v>4.0930321817279003</v>
      </c>
      <c r="X76" s="34">
        <v>12463.5835472</v>
      </c>
      <c r="Y76" s="34">
        <v>7.3679318814543002</v>
      </c>
      <c r="Z76" s="34">
        <v>20.0673610107184</v>
      </c>
      <c r="AA76" s="34">
        <v>8.6234298473025</v>
      </c>
    </row>
    <row r="77" spans="1:27" x14ac:dyDescent="0.25">
      <c r="A77" s="34" t="s">
        <v>52</v>
      </c>
      <c r="B77" s="34" t="s">
        <v>53</v>
      </c>
      <c r="C77" s="34" t="s">
        <v>16</v>
      </c>
      <c r="D77" s="34">
        <v>843.2631202</v>
      </c>
      <c r="E77" s="34">
        <v>13.4524378568395</v>
      </c>
      <c r="F77" s="34">
        <v>9.42168775529057</v>
      </c>
      <c r="G77" s="34">
        <v>11.632031740432501</v>
      </c>
      <c r="H77" s="34">
        <v>823.39977350000004</v>
      </c>
      <c r="I77" s="34">
        <v>11.0114323229667</v>
      </c>
      <c r="J77" s="34">
        <v>9.1997567281894508</v>
      </c>
      <c r="K77" s="34">
        <v>8.62684505486191</v>
      </c>
      <c r="L77" s="34">
        <v>1109.1938233000001</v>
      </c>
      <c r="M77" s="34">
        <v>10.5588959548214</v>
      </c>
      <c r="N77" s="34">
        <v>12.3929027760054</v>
      </c>
      <c r="O77" s="34">
        <v>9.3370694200234006</v>
      </c>
      <c r="P77" s="34">
        <v>1834.6566809000001</v>
      </c>
      <c r="Q77" s="34">
        <v>10.7869145141205</v>
      </c>
      <c r="R77" s="34">
        <v>20.4984209216904</v>
      </c>
      <c r="S77" s="34">
        <v>8.0775562314642109</v>
      </c>
      <c r="T77" s="34">
        <v>3762.9959442999998</v>
      </c>
      <c r="U77" s="34">
        <v>5.0927849643774596</v>
      </c>
      <c r="V77" s="34">
        <v>42.043547218347101</v>
      </c>
      <c r="W77" s="34">
        <v>3.7111608018245299</v>
      </c>
      <c r="X77" s="34">
        <v>576.72486319999996</v>
      </c>
      <c r="Y77" s="34">
        <v>13.552615611753099</v>
      </c>
      <c r="Z77" s="34">
        <v>6.4436846004771704</v>
      </c>
      <c r="AA77" s="34">
        <v>13.1534999215488</v>
      </c>
    </row>
    <row r="78" spans="1:27" x14ac:dyDescent="0.25">
      <c r="A78" s="34" t="s">
        <v>52</v>
      </c>
      <c r="B78" s="34" t="s">
        <v>53</v>
      </c>
      <c r="C78" s="34" t="s">
        <v>17</v>
      </c>
      <c r="D78" s="34">
        <v>578.04934809999997</v>
      </c>
      <c r="E78" s="34">
        <v>13.6520243610414</v>
      </c>
      <c r="F78" s="34">
        <v>10.320898417358199</v>
      </c>
      <c r="G78" s="34">
        <v>10.2687762850437</v>
      </c>
      <c r="H78" s="34">
        <v>580.89758200000006</v>
      </c>
      <c r="I78" s="34">
        <v>15.480581047438299</v>
      </c>
      <c r="J78" s="34">
        <v>10.371752782729301</v>
      </c>
      <c r="K78" s="34">
        <v>12.053696368392901</v>
      </c>
      <c r="L78" s="34">
        <v>786.76557360000004</v>
      </c>
      <c r="M78" s="34">
        <v>15.628769919457699</v>
      </c>
      <c r="N78" s="34">
        <v>14.047464269426801</v>
      </c>
      <c r="O78" s="34">
        <v>11.773946630605799</v>
      </c>
      <c r="P78" s="34">
        <v>1054.814903</v>
      </c>
      <c r="Q78" s="34">
        <v>8.5831549181989892</v>
      </c>
      <c r="R78" s="34">
        <v>18.833404965790699</v>
      </c>
      <c r="S78" s="34">
        <v>7.4412596072735004</v>
      </c>
      <c r="T78" s="34">
        <v>2200.6620306</v>
      </c>
      <c r="U78" s="34">
        <v>8.8890222771361191</v>
      </c>
      <c r="V78" s="34">
        <v>39.2921631058231</v>
      </c>
      <c r="W78" s="34">
        <v>3.2447666661172501</v>
      </c>
      <c r="X78" s="34">
        <v>399.57635579999999</v>
      </c>
      <c r="Y78" s="34">
        <v>14.544550068432599</v>
      </c>
      <c r="Z78" s="34">
        <v>7.1343164588718899</v>
      </c>
      <c r="AA78" s="34">
        <v>15.843578234581001</v>
      </c>
    </row>
    <row r="79" spans="1:27" x14ac:dyDescent="0.25">
      <c r="A79" s="34" t="s">
        <v>33</v>
      </c>
      <c r="B79" s="34" t="s">
        <v>34</v>
      </c>
      <c r="C79" s="34" t="s">
        <v>16</v>
      </c>
      <c r="D79" s="34">
        <v>594.70264640000005</v>
      </c>
      <c r="E79" s="34">
        <v>19.158950632657302</v>
      </c>
      <c r="F79" s="34">
        <v>6.62519522225465</v>
      </c>
      <c r="G79" s="34">
        <v>15.3167831740569</v>
      </c>
      <c r="H79" s="34">
        <v>738.01380210000002</v>
      </c>
      <c r="I79" s="34">
        <v>12.645560959033901</v>
      </c>
      <c r="J79" s="34">
        <v>8.22173155816464</v>
      </c>
      <c r="K79" s="34">
        <v>10.509658918742399</v>
      </c>
      <c r="L79" s="34">
        <v>820.01521460000004</v>
      </c>
      <c r="M79" s="34">
        <v>12.648754420848499</v>
      </c>
      <c r="N79" s="34">
        <v>9.1352559381246401</v>
      </c>
      <c r="O79" s="34">
        <v>10.706655699709801</v>
      </c>
      <c r="P79" s="34">
        <v>1512.1448312</v>
      </c>
      <c r="Q79" s="34">
        <v>11.043966943061299</v>
      </c>
      <c r="R79" s="34">
        <v>16.845821641568701</v>
      </c>
      <c r="S79" s="34">
        <v>8.9146614906177195</v>
      </c>
      <c r="T79" s="34">
        <v>4079.8653473999998</v>
      </c>
      <c r="U79" s="34">
        <v>7.5403225578018196</v>
      </c>
      <c r="V79" s="34">
        <v>45.451125147434297</v>
      </c>
      <c r="W79" s="34">
        <v>4.1378658564084203</v>
      </c>
      <c r="X79" s="34">
        <v>1231.6373659999999</v>
      </c>
      <c r="Y79" s="34">
        <v>10.641265053877399</v>
      </c>
      <c r="Z79" s="34">
        <v>13.720870492453001</v>
      </c>
      <c r="AA79" s="34">
        <v>10.368879443812901</v>
      </c>
    </row>
    <row r="80" spans="1:27" x14ac:dyDescent="0.25">
      <c r="A80" s="34" t="s">
        <v>33</v>
      </c>
      <c r="B80" s="34" t="s">
        <v>34</v>
      </c>
      <c r="C80" s="34" t="s">
        <v>17</v>
      </c>
      <c r="D80" s="34">
        <v>554.42530580000005</v>
      </c>
      <c r="E80" s="34">
        <v>15.7271484394246</v>
      </c>
      <c r="F80" s="34">
        <v>6.6520759559012097</v>
      </c>
      <c r="G80" s="34">
        <v>12.666191089814699</v>
      </c>
      <c r="H80" s="34">
        <v>681.53459450000003</v>
      </c>
      <c r="I80" s="34">
        <v>13.785829430546</v>
      </c>
      <c r="J80" s="34">
        <v>8.1771518034275292</v>
      </c>
      <c r="K80" s="34">
        <v>11.0205546858466</v>
      </c>
      <c r="L80" s="34">
        <v>787.27218189999996</v>
      </c>
      <c r="M80" s="34">
        <v>11.3995210521124</v>
      </c>
      <c r="N80" s="34">
        <v>9.4458068511325095</v>
      </c>
      <c r="O80" s="34">
        <v>9.1082790859352194</v>
      </c>
      <c r="P80" s="34">
        <v>1643.6864292</v>
      </c>
      <c r="Q80" s="34">
        <v>10.274525995346</v>
      </c>
      <c r="R80" s="34">
        <v>19.721190321472601</v>
      </c>
      <c r="S80" s="34">
        <v>7.7760074242153703</v>
      </c>
      <c r="T80" s="34">
        <v>3612.3553354000001</v>
      </c>
      <c r="U80" s="34">
        <v>6.84073345123024</v>
      </c>
      <c r="V80" s="34">
        <v>43.341567961282998</v>
      </c>
      <c r="W80" s="34">
        <v>3.27705058492226</v>
      </c>
      <c r="X80" s="34">
        <v>1055.3469464</v>
      </c>
      <c r="Y80" s="34">
        <v>8.7117011917698601</v>
      </c>
      <c r="Z80" s="34">
        <v>12.6622071067832</v>
      </c>
      <c r="AA80" s="34">
        <v>9.5740791082638808</v>
      </c>
    </row>
    <row r="81" spans="1:27" x14ac:dyDescent="0.25">
      <c r="A81" s="34" t="s">
        <v>54</v>
      </c>
      <c r="B81" s="34" t="s">
        <v>55</v>
      </c>
      <c r="C81" s="34" t="s">
        <v>16</v>
      </c>
      <c r="D81" s="34">
        <v>8302.4611361999996</v>
      </c>
      <c r="E81" s="34">
        <v>9.7310982441314504</v>
      </c>
      <c r="F81" s="34">
        <v>9.1805009073914405</v>
      </c>
      <c r="G81" s="34">
        <v>8.3880492157751796</v>
      </c>
      <c r="H81" s="34">
        <v>9434.9942258999999</v>
      </c>
      <c r="I81" s="34">
        <v>9.0239005233504201</v>
      </c>
      <c r="J81" s="34">
        <v>10.432806806458901</v>
      </c>
      <c r="K81" s="34">
        <v>7.6029153228489301</v>
      </c>
      <c r="L81" s="34">
        <v>9152.5540791000003</v>
      </c>
      <c r="M81" s="34">
        <v>10.8855396359831</v>
      </c>
      <c r="N81" s="34">
        <v>10.1204967599023</v>
      </c>
      <c r="O81" s="34">
        <v>8.5641471835138301</v>
      </c>
      <c r="P81" s="34">
        <v>14885.398121599999</v>
      </c>
      <c r="Q81" s="34">
        <v>7.5662368144918499</v>
      </c>
      <c r="R81" s="34">
        <v>16.4596266962808</v>
      </c>
      <c r="S81" s="34">
        <v>6.6106520112575797</v>
      </c>
      <c r="T81" s="34">
        <v>41972.1455718</v>
      </c>
      <c r="U81" s="34">
        <v>3.8979887277078702</v>
      </c>
      <c r="V81" s="34">
        <v>46.410975515079301</v>
      </c>
      <c r="W81" s="34">
        <v>2.5749783291476098</v>
      </c>
      <c r="X81" s="34">
        <v>6688.2653458000004</v>
      </c>
      <c r="Y81" s="34">
        <v>10.172055056547199</v>
      </c>
      <c r="Z81" s="34">
        <v>7.3955933148872104</v>
      </c>
      <c r="AA81" s="34">
        <v>10.3467828246722</v>
      </c>
    </row>
    <row r="82" spans="1:27" x14ac:dyDescent="0.25">
      <c r="A82" s="34" t="s">
        <v>54</v>
      </c>
      <c r="B82" s="34" t="s">
        <v>55</v>
      </c>
      <c r="C82" s="34" t="s">
        <v>17</v>
      </c>
      <c r="D82" s="34">
        <v>2458.7551321999999</v>
      </c>
      <c r="E82" s="34">
        <v>16.463657145531599</v>
      </c>
      <c r="F82" s="34">
        <v>6.65604507341732</v>
      </c>
      <c r="G82" s="34">
        <v>15.369392732562799</v>
      </c>
      <c r="H82" s="34">
        <v>3755.671961</v>
      </c>
      <c r="I82" s="34">
        <v>13.637494061263</v>
      </c>
      <c r="J82" s="34">
        <v>10.1669017487799</v>
      </c>
      <c r="K82" s="34">
        <v>11.713281056937401</v>
      </c>
      <c r="L82" s="34">
        <v>4398.6149418000005</v>
      </c>
      <c r="M82" s="34">
        <v>14.0766740615017</v>
      </c>
      <c r="N82" s="34">
        <v>11.907399370441301</v>
      </c>
      <c r="O82" s="34">
        <v>11.5421109407686</v>
      </c>
      <c r="P82" s="34">
        <v>7087.0676061000004</v>
      </c>
      <c r="Q82" s="34">
        <v>9.6141802101977305</v>
      </c>
      <c r="R82" s="34">
        <v>19.1852538737153</v>
      </c>
      <c r="S82" s="34">
        <v>7.7078429213640502</v>
      </c>
      <c r="T82" s="34">
        <v>15377.9762202</v>
      </c>
      <c r="U82" s="34">
        <v>6.4701656354055999</v>
      </c>
      <c r="V82" s="34">
        <v>41.629400796819603</v>
      </c>
      <c r="W82" s="34">
        <v>4.1411189924784901</v>
      </c>
      <c r="X82" s="34">
        <v>3862.0956590999999</v>
      </c>
      <c r="Y82" s="34">
        <v>10.3797620733764</v>
      </c>
      <c r="Z82" s="34">
        <v>10.454999136826601</v>
      </c>
      <c r="AA82" s="34">
        <v>10.442450030925199</v>
      </c>
    </row>
    <row r="83" spans="1:27" x14ac:dyDescent="0.25">
      <c r="A83" s="34" t="s">
        <v>35</v>
      </c>
      <c r="B83" s="34" t="s">
        <v>36</v>
      </c>
      <c r="C83" s="34" t="s">
        <v>16</v>
      </c>
      <c r="D83" s="34">
        <v>7319.6416921</v>
      </c>
      <c r="E83" s="34">
        <v>11.9603279367086</v>
      </c>
      <c r="F83" s="34">
        <v>7.2219804982749896</v>
      </c>
      <c r="G83" s="34">
        <v>9.69666684778195</v>
      </c>
      <c r="H83" s="34">
        <v>9041.8002147999996</v>
      </c>
      <c r="I83" s="34">
        <v>9.5747516874152492</v>
      </c>
      <c r="J83" s="34">
        <v>8.9211613856811294</v>
      </c>
      <c r="K83" s="34">
        <v>8.3992075876382799</v>
      </c>
      <c r="L83" s="34">
        <v>12141.237807400001</v>
      </c>
      <c r="M83" s="34">
        <v>8.9688418017716902</v>
      </c>
      <c r="N83" s="34">
        <v>11.9792452087645</v>
      </c>
      <c r="O83" s="34">
        <v>6.7592480142841698</v>
      </c>
      <c r="P83" s="34">
        <v>17548.221857299999</v>
      </c>
      <c r="Q83" s="34">
        <v>8.2346718630359295</v>
      </c>
      <c r="R83" s="34">
        <v>17.314087405344502</v>
      </c>
      <c r="S83" s="34">
        <v>6.31972236396836</v>
      </c>
      <c r="T83" s="34">
        <v>47454.524813399999</v>
      </c>
      <c r="U83" s="34">
        <v>5.4168408709435898</v>
      </c>
      <c r="V83" s="34">
        <v>46.821370112579402</v>
      </c>
      <c r="W83" s="34">
        <v>2.0232134466405101</v>
      </c>
      <c r="X83" s="34">
        <v>7846.8507895000002</v>
      </c>
      <c r="Y83" s="34">
        <v>11.013430158144001</v>
      </c>
      <c r="Z83" s="34">
        <v>7.7421553893554202</v>
      </c>
      <c r="AA83" s="34">
        <v>10.935463767461201</v>
      </c>
    </row>
    <row r="84" spans="1:27" x14ac:dyDescent="0.25">
      <c r="A84" s="34" t="s">
        <v>35</v>
      </c>
      <c r="B84" s="34" t="s">
        <v>36</v>
      </c>
      <c r="C84" s="34" t="s">
        <v>17</v>
      </c>
      <c r="D84" s="34">
        <v>4967.8014504000002</v>
      </c>
      <c r="E84" s="34">
        <v>26.480127637888899</v>
      </c>
      <c r="F84" s="34">
        <v>9.0080081571394199</v>
      </c>
      <c r="G84" s="34">
        <v>18.717231623677598</v>
      </c>
      <c r="H84" s="34">
        <v>5530.4711215999996</v>
      </c>
      <c r="I84" s="34">
        <v>15.740661522763199</v>
      </c>
      <c r="J84" s="34">
        <v>10.028285041904301</v>
      </c>
      <c r="K84" s="34">
        <v>10.123850033442499</v>
      </c>
      <c r="L84" s="34">
        <v>7609.0639066000003</v>
      </c>
      <c r="M84" s="34">
        <v>13.296632771764299</v>
      </c>
      <c r="N84" s="34">
        <v>13.7973528980972</v>
      </c>
      <c r="O84" s="34">
        <v>9.9431880435871101</v>
      </c>
      <c r="P84" s="34">
        <v>11109.431131400001</v>
      </c>
      <c r="Q84" s="34">
        <v>12.9173786720782</v>
      </c>
      <c r="R84" s="34">
        <v>20.1444939480768</v>
      </c>
      <c r="S84" s="34">
        <v>6.9494948545649704</v>
      </c>
      <c r="T84" s="34">
        <v>21070.991872999999</v>
      </c>
      <c r="U84" s="34">
        <v>9.1659408918713599</v>
      </c>
      <c r="V84" s="34">
        <v>38.207579060092897</v>
      </c>
      <c r="W84" s="34">
        <v>4.3574603840265302</v>
      </c>
      <c r="X84" s="34">
        <v>4860.9633394000002</v>
      </c>
      <c r="Y84" s="34">
        <v>13.0615151531926</v>
      </c>
      <c r="Z84" s="34">
        <v>8.8142808946893698</v>
      </c>
      <c r="AA84" s="34">
        <v>14.665144283277099</v>
      </c>
    </row>
    <row r="85" spans="1:27" x14ac:dyDescent="0.25">
      <c r="A85" s="34" t="s">
        <v>56</v>
      </c>
      <c r="B85" s="34" t="s">
        <v>57</v>
      </c>
      <c r="C85" s="34" t="s">
        <v>16</v>
      </c>
      <c r="D85" s="34">
        <v>1203.21417</v>
      </c>
      <c r="E85" s="34">
        <v>16.007618653292699</v>
      </c>
      <c r="F85" s="34">
        <v>8.0638904953878594</v>
      </c>
      <c r="G85" s="34">
        <v>12.5402881490878</v>
      </c>
      <c r="H85" s="34">
        <v>1400.4536843999999</v>
      </c>
      <c r="I85" s="34">
        <v>12.8093793945617</v>
      </c>
      <c r="J85" s="34">
        <v>9.3857813816006495</v>
      </c>
      <c r="K85" s="34">
        <v>9.3763897399457399</v>
      </c>
      <c r="L85" s="34">
        <v>1255.122265</v>
      </c>
      <c r="M85" s="34">
        <v>15.045458536210401</v>
      </c>
      <c r="N85" s="34">
        <v>8.4117763534011498</v>
      </c>
      <c r="O85" s="34">
        <v>11.6033723228062</v>
      </c>
      <c r="P85" s="34">
        <v>2621.1795940000002</v>
      </c>
      <c r="Q85" s="34">
        <v>10.186641409811999</v>
      </c>
      <c r="R85" s="34">
        <v>17.5670348153905</v>
      </c>
      <c r="S85" s="34">
        <v>8.7529305429416997</v>
      </c>
      <c r="T85" s="34">
        <v>6626.2803821999996</v>
      </c>
      <c r="U85" s="34">
        <v>6.6129897399940303</v>
      </c>
      <c r="V85" s="34">
        <v>44.409050962055801</v>
      </c>
      <c r="W85" s="34">
        <v>3.26377394906245</v>
      </c>
      <c r="X85" s="34">
        <v>1814.7631633000001</v>
      </c>
      <c r="Y85" s="34">
        <v>13.2864603128165</v>
      </c>
      <c r="Z85" s="34">
        <v>12.162465992164</v>
      </c>
      <c r="AA85" s="34">
        <v>11.9154122508124</v>
      </c>
    </row>
    <row r="86" spans="1:27" x14ac:dyDescent="0.25">
      <c r="A86" s="34" t="s">
        <v>56</v>
      </c>
      <c r="B86" s="34" t="s">
        <v>57</v>
      </c>
      <c r="C86" s="34" t="s">
        <v>17</v>
      </c>
      <c r="D86" s="34">
        <v>912.81086459999995</v>
      </c>
      <c r="E86" s="34">
        <v>17.723167762613201</v>
      </c>
      <c r="F86" s="34">
        <v>6.7973174901151898</v>
      </c>
      <c r="G86" s="34">
        <v>15.0828617831238</v>
      </c>
      <c r="H86" s="34">
        <v>1409.3759977</v>
      </c>
      <c r="I86" s="34">
        <v>12.5054359008064</v>
      </c>
      <c r="J86" s="34">
        <v>10.4950285878913</v>
      </c>
      <c r="K86" s="34">
        <v>9.4810660636061996</v>
      </c>
      <c r="L86" s="34">
        <v>1727.9766708</v>
      </c>
      <c r="M86" s="34">
        <v>11.2553566443811</v>
      </c>
      <c r="N86" s="34">
        <v>12.8675134164698</v>
      </c>
      <c r="O86" s="34">
        <v>9.0339344604492204</v>
      </c>
      <c r="P86" s="34">
        <v>2424.3434692999999</v>
      </c>
      <c r="Q86" s="34">
        <v>9.2775290696802699</v>
      </c>
      <c r="R86" s="34">
        <v>18.053063241245098</v>
      </c>
      <c r="S86" s="34">
        <v>7.1419049645430102</v>
      </c>
      <c r="T86" s="34">
        <v>5520.7968914000003</v>
      </c>
      <c r="U86" s="34">
        <v>6.3389288051639197</v>
      </c>
      <c r="V86" s="34">
        <v>41.111045808740698</v>
      </c>
      <c r="W86" s="34">
        <v>2.8690369412299099</v>
      </c>
      <c r="X86" s="34">
        <v>1433.6828488000001</v>
      </c>
      <c r="Y86" s="34">
        <v>11.194797336209099</v>
      </c>
      <c r="Z86" s="34">
        <v>10.676031455538</v>
      </c>
      <c r="AA86" s="34">
        <v>11.2308103467702</v>
      </c>
    </row>
    <row r="87" spans="1:27" x14ac:dyDescent="0.25">
      <c r="A87" s="34" t="s">
        <v>37</v>
      </c>
      <c r="B87" s="34" t="s">
        <v>38</v>
      </c>
      <c r="C87" s="34" t="s">
        <v>16</v>
      </c>
      <c r="D87" s="34">
        <v>42260.439317700002</v>
      </c>
      <c r="E87" s="34">
        <v>9.8720257479286495</v>
      </c>
      <c r="F87" s="34">
        <v>8.9427363914279301</v>
      </c>
      <c r="G87" s="34">
        <v>8.7590759435501404</v>
      </c>
      <c r="H87" s="34">
        <v>42279.982132899997</v>
      </c>
      <c r="I87" s="34">
        <v>11.330968661027599</v>
      </c>
      <c r="J87" s="34">
        <v>8.9468718487847791</v>
      </c>
      <c r="K87" s="34">
        <v>9.1222227887664307</v>
      </c>
      <c r="L87" s="34">
        <v>53191.087965999999</v>
      </c>
      <c r="M87" s="34">
        <v>8.2219459080474806</v>
      </c>
      <c r="N87" s="34">
        <v>11.2557722005025</v>
      </c>
      <c r="O87" s="34">
        <v>7.1010703456306601</v>
      </c>
      <c r="P87" s="34">
        <v>82399.309903300003</v>
      </c>
      <c r="Q87" s="34">
        <v>7.3417260025356201</v>
      </c>
      <c r="R87" s="34">
        <v>17.4365273811094</v>
      </c>
      <c r="S87" s="34">
        <v>6.5869353493448299</v>
      </c>
      <c r="T87" s="34">
        <v>208492.60134540001</v>
      </c>
      <c r="U87" s="34">
        <v>5.7909753338090804</v>
      </c>
      <c r="V87" s="34">
        <v>44.1191431868072</v>
      </c>
      <c r="W87" s="34">
        <v>2.5882444800200601</v>
      </c>
      <c r="X87" s="34">
        <v>43943.783241199999</v>
      </c>
      <c r="Y87" s="34">
        <v>9.1332003812115605</v>
      </c>
      <c r="Z87" s="34">
        <v>9.2989489913681194</v>
      </c>
      <c r="AA87" s="34">
        <v>9.5884838642721597</v>
      </c>
    </row>
    <row r="88" spans="1:27" x14ac:dyDescent="0.25">
      <c r="A88" s="34" t="s">
        <v>37</v>
      </c>
      <c r="B88" s="34" t="s">
        <v>38</v>
      </c>
      <c r="C88" s="34" t="s">
        <v>17</v>
      </c>
      <c r="D88" s="34">
        <v>24081.534706900002</v>
      </c>
      <c r="E88" s="34">
        <v>17.015195302991799</v>
      </c>
      <c r="F88" s="34">
        <v>7.6348537406435302</v>
      </c>
      <c r="G88" s="34">
        <v>14.2162833699124</v>
      </c>
      <c r="H88" s="34">
        <v>30082.857808100001</v>
      </c>
      <c r="I88" s="34">
        <v>11.5081767015017</v>
      </c>
      <c r="J88" s="34">
        <v>9.53752417613196</v>
      </c>
      <c r="K88" s="34">
        <v>9.2784365345340802</v>
      </c>
      <c r="L88" s="34">
        <v>43361.570668799999</v>
      </c>
      <c r="M88" s="34">
        <v>9.4021651372714494</v>
      </c>
      <c r="N88" s="34">
        <v>13.7474315507811</v>
      </c>
      <c r="O88" s="34">
        <v>6.1346913327735297</v>
      </c>
      <c r="P88" s="34">
        <v>56652.467600299999</v>
      </c>
      <c r="Q88" s="34">
        <v>8.0944363422528696</v>
      </c>
      <c r="R88" s="34">
        <v>17.961201785486899</v>
      </c>
      <c r="S88" s="34">
        <v>5.9399867477264596</v>
      </c>
      <c r="T88" s="34">
        <v>128640.9215254</v>
      </c>
      <c r="U88" s="34">
        <v>6.1907166439780301</v>
      </c>
      <c r="V88" s="34">
        <v>40.784552681628597</v>
      </c>
      <c r="W88" s="34">
        <v>3.19780754422727</v>
      </c>
      <c r="X88" s="34">
        <v>32596.443787600001</v>
      </c>
      <c r="Y88" s="34">
        <v>9.7024043798282893</v>
      </c>
      <c r="Z88" s="34">
        <v>10.334436065327999</v>
      </c>
      <c r="AA88" s="34">
        <v>9.8423931508254991</v>
      </c>
    </row>
    <row r="89" spans="1:27" x14ac:dyDescent="0.25">
      <c r="A89" s="34" t="s">
        <v>39</v>
      </c>
      <c r="B89" s="34" t="s">
        <v>40</v>
      </c>
      <c r="C89" s="34" t="s">
        <v>16</v>
      </c>
      <c r="D89" s="34">
        <v>1006.6851583</v>
      </c>
      <c r="E89" s="34">
        <v>11.340558179799199</v>
      </c>
      <c r="F89" s="34">
        <v>6.3258949635944504</v>
      </c>
      <c r="G89" s="34">
        <v>10.7452955737993</v>
      </c>
      <c r="H89" s="34">
        <v>1490.4245822</v>
      </c>
      <c r="I89" s="34">
        <v>10.115858991964</v>
      </c>
      <c r="J89" s="34">
        <v>9.3656584488420993</v>
      </c>
      <c r="K89" s="34">
        <v>8.9622362028825506</v>
      </c>
      <c r="L89" s="34">
        <v>1720.3087556999999</v>
      </c>
      <c r="M89" s="34">
        <v>8.6072042371001007</v>
      </c>
      <c r="N89" s="34">
        <v>10.8102244319241</v>
      </c>
      <c r="O89" s="34">
        <v>7.8518378745735697</v>
      </c>
      <c r="P89" s="34">
        <v>2683.7426891999999</v>
      </c>
      <c r="Q89" s="34">
        <v>8.6783369714728593</v>
      </c>
      <c r="R89" s="34">
        <v>16.8643336213112</v>
      </c>
      <c r="S89" s="34">
        <v>7.5732103325921702</v>
      </c>
      <c r="T89" s="34">
        <v>7011.3871268000003</v>
      </c>
      <c r="U89" s="34">
        <v>4.4686726566865396</v>
      </c>
      <c r="V89" s="34">
        <v>44.058758736579499</v>
      </c>
      <c r="W89" s="34">
        <v>2.6249293873988</v>
      </c>
      <c r="X89" s="34">
        <v>2001.1708389</v>
      </c>
      <c r="Y89" s="34">
        <v>9.0437279813377707</v>
      </c>
      <c r="Z89" s="34">
        <v>12.5751297977486</v>
      </c>
      <c r="AA89" s="34">
        <v>8.5955727632349106</v>
      </c>
    </row>
    <row r="90" spans="1:27" x14ac:dyDescent="0.25">
      <c r="A90" s="34" t="s">
        <v>39</v>
      </c>
      <c r="B90" s="34" t="s">
        <v>40</v>
      </c>
      <c r="C90" s="34" t="s">
        <v>17</v>
      </c>
      <c r="D90" s="34">
        <v>344.6508437</v>
      </c>
      <c r="E90" s="34">
        <v>17.693198485355701</v>
      </c>
      <c r="F90" s="34">
        <v>5.3061730724900604</v>
      </c>
      <c r="G90" s="34">
        <v>16.849631756988099</v>
      </c>
      <c r="H90" s="34">
        <v>431.25594699999999</v>
      </c>
      <c r="I90" s="34">
        <v>21.886689648762601</v>
      </c>
      <c r="J90" s="34">
        <v>6.6395273220757298</v>
      </c>
      <c r="K90" s="34">
        <v>19.225901389847301</v>
      </c>
      <c r="L90" s="34">
        <v>952.39308510000001</v>
      </c>
      <c r="M90" s="34">
        <v>11.204120102055599</v>
      </c>
      <c r="N90" s="34">
        <v>14.662846863599199</v>
      </c>
      <c r="O90" s="34">
        <v>9.7834075853624292</v>
      </c>
      <c r="P90" s="34">
        <v>1251.6859621000001</v>
      </c>
      <c r="Q90" s="34">
        <v>10.7222157837978</v>
      </c>
      <c r="R90" s="34">
        <v>19.270698066504799</v>
      </c>
      <c r="S90" s="34">
        <v>8.4741541279087294</v>
      </c>
      <c r="T90" s="34">
        <v>2748.9958301000001</v>
      </c>
      <c r="U90" s="34">
        <v>8.2782139781652404</v>
      </c>
      <c r="V90" s="34">
        <v>42.322970962348698</v>
      </c>
      <c r="W90" s="34">
        <v>3.6291682295725098</v>
      </c>
      <c r="X90" s="34">
        <v>766.29918680000003</v>
      </c>
      <c r="Y90" s="34">
        <v>12.3675328182181</v>
      </c>
      <c r="Z90" s="34">
        <v>11.7977837129815</v>
      </c>
      <c r="AA90" s="34">
        <v>11.627607800058099</v>
      </c>
    </row>
    <row r="91" spans="1:27" x14ac:dyDescent="0.25">
      <c r="A91" s="34" t="s">
        <v>58</v>
      </c>
      <c r="B91" s="34" t="s">
        <v>59</v>
      </c>
      <c r="C91" s="34" t="s">
        <v>16</v>
      </c>
      <c r="D91" s="34">
        <v>479.78147569999999</v>
      </c>
      <c r="E91" s="34">
        <v>12.423393404384001</v>
      </c>
      <c r="F91" s="34">
        <v>7.4036469268811604</v>
      </c>
      <c r="G91" s="34">
        <v>10.9784943871548</v>
      </c>
      <c r="H91" s="34">
        <v>511.1326694</v>
      </c>
      <c r="I91" s="34">
        <v>11.896476898109199</v>
      </c>
      <c r="J91" s="34">
        <v>7.8874362781736602</v>
      </c>
      <c r="K91" s="34">
        <v>9.7727801775090608</v>
      </c>
      <c r="L91" s="34">
        <v>615.06706870000005</v>
      </c>
      <c r="M91" s="34">
        <v>10.7120746061282</v>
      </c>
      <c r="N91" s="34">
        <v>9.4912780998113</v>
      </c>
      <c r="O91" s="34">
        <v>9.0516560496047802</v>
      </c>
      <c r="P91" s="34">
        <v>1232.5850928</v>
      </c>
      <c r="Q91" s="34">
        <v>10.0399551546453</v>
      </c>
      <c r="R91" s="34">
        <v>19.0203776023532</v>
      </c>
      <c r="S91" s="34">
        <v>8.2860365884999503</v>
      </c>
      <c r="T91" s="34">
        <v>2910.7663434000001</v>
      </c>
      <c r="U91" s="34">
        <v>6.4522477876703102</v>
      </c>
      <c r="V91" s="34">
        <v>44.916878588821497</v>
      </c>
      <c r="W91" s="34">
        <v>3.2563778745066099</v>
      </c>
      <c r="X91" s="34">
        <v>731.00711279999996</v>
      </c>
      <c r="Y91" s="34">
        <v>9.4130580341962702</v>
      </c>
      <c r="Z91" s="34">
        <v>11.280382503959199</v>
      </c>
      <c r="AA91" s="34">
        <v>9.9968862051435394</v>
      </c>
    </row>
    <row r="92" spans="1:27" x14ac:dyDescent="0.25">
      <c r="A92" s="34" t="s">
        <v>58</v>
      </c>
      <c r="B92" s="34" t="s">
        <v>59</v>
      </c>
      <c r="C92" s="34" t="s">
        <v>17</v>
      </c>
      <c r="D92" s="34">
        <v>199.2037953</v>
      </c>
      <c r="E92" s="34">
        <v>16.096071450505001</v>
      </c>
      <c r="F92" s="34">
        <v>7.0348763224950703</v>
      </c>
      <c r="G92" s="34">
        <v>15.494436334765201</v>
      </c>
      <c r="H92" s="34">
        <v>280.5795627</v>
      </c>
      <c r="I92" s="34">
        <v>11.7358895651872</v>
      </c>
      <c r="J92" s="34">
        <v>9.9086592162646898</v>
      </c>
      <c r="K92" s="34">
        <v>10.946354416446001</v>
      </c>
      <c r="L92" s="34">
        <v>382.10473580000001</v>
      </c>
      <c r="M92" s="34">
        <v>14.9723030870366</v>
      </c>
      <c r="N92" s="34">
        <v>13.4940177949142</v>
      </c>
      <c r="O92" s="34">
        <v>12.84483744521</v>
      </c>
      <c r="P92" s="34">
        <v>405.93022580000002</v>
      </c>
      <c r="Q92" s="34">
        <v>13.9930542323293</v>
      </c>
      <c r="R92" s="34">
        <v>14.3354142915042</v>
      </c>
      <c r="S92" s="34">
        <v>12.3326967648081</v>
      </c>
      <c r="T92" s="34">
        <v>1190.2009925</v>
      </c>
      <c r="U92" s="34">
        <v>7.8379738024457799</v>
      </c>
      <c r="V92" s="34">
        <v>42.031913942898498</v>
      </c>
      <c r="W92" s="34">
        <v>3.8839046721038599</v>
      </c>
      <c r="X92" s="34">
        <v>373.64092140000002</v>
      </c>
      <c r="Y92" s="34">
        <v>12.2049641233159</v>
      </c>
      <c r="Z92" s="34">
        <v>13.1951184319233</v>
      </c>
      <c r="AA92" s="34">
        <v>10.9529137203857</v>
      </c>
    </row>
    <row r="93" spans="1:27" x14ac:dyDescent="0.25">
      <c r="A93" s="34" t="s">
        <v>60</v>
      </c>
      <c r="B93" s="34" t="s">
        <v>61</v>
      </c>
      <c r="C93" s="34" t="s">
        <v>16</v>
      </c>
      <c r="D93" s="34">
        <v>256.94172659999998</v>
      </c>
      <c r="E93" s="34">
        <v>14.671838316575</v>
      </c>
      <c r="F93" s="34">
        <v>5.8472901626017899</v>
      </c>
      <c r="G93" s="34">
        <v>13.214418639862499</v>
      </c>
      <c r="H93" s="34">
        <v>323.80048929999998</v>
      </c>
      <c r="I93" s="34">
        <v>12.3419838568181</v>
      </c>
      <c r="J93" s="34">
        <v>7.3688125349801998</v>
      </c>
      <c r="K93" s="34">
        <v>11.891443003425699</v>
      </c>
      <c r="L93" s="34">
        <v>413.98600950000002</v>
      </c>
      <c r="M93" s="34">
        <v>12.3050189750846</v>
      </c>
      <c r="N93" s="34">
        <v>9.4211880368212704</v>
      </c>
      <c r="O93" s="34">
        <v>10.303744103473001</v>
      </c>
      <c r="P93" s="34">
        <v>740.75761399999999</v>
      </c>
      <c r="Q93" s="34">
        <v>9.4823996312184295</v>
      </c>
      <c r="R93" s="34">
        <v>16.857615018512</v>
      </c>
      <c r="S93" s="34">
        <v>7.8814032490360697</v>
      </c>
      <c r="T93" s="34">
        <v>1987.3114860000001</v>
      </c>
      <c r="U93" s="34">
        <v>6.2670774847012298</v>
      </c>
      <c r="V93" s="34">
        <v>45.225767943108899</v>
      </c>
      <c r="W93" s="34">
        <v>3.2310952238680399</v>
      </c>
      <c r="X93" s="34">
        <v>671.40442370000005</v>
      </c>
      <c r="Y93" s="34">
        <v>9.0421000208207296</v>
      </c>
      <c r="Z93" s="34">
        <v>15.2793263039758</v>
      </c>
      <c r="AA93" s="34">
        <v>9.2261312777892108</v>
      </c>
    </row>
    <row r="94" spans="1:27" x14ac:dyDescent="0.25">
      <c r="A94" s="34" t="s">
        <v>60</v>
      </c>
      <c r="B94" s="34" t="s">
        <v>61</v>
      </c>
      <c r="C94" s="34" t="s">
        <v>17</v>
      </c>
      <c r="D94" s="34">
        <v>326.4793904</v>
      </c>
      <c r="E94" s="34">
        <v>13.413320807447599</v>
      </c>
      <c r="F94" s="34">
        <v>7.8749464132510196</v>
      </c>
      <c r="G94" s="34">
        <v>10.434113240814</v>
      </c>
      <c r="H94" s="34">
        <v>378.841813</v>
      </c>
      <c r="I94" s="34">
        <v>11.3805324175141</v>
      </c>
      <c r="J94" s="34">
        <v>9.1379703105261196</v>
      </c>
      <c r="K94" s="34">
        <v>8.2671768349027008</v>
      </c>
      <c r="L94" s="34">
        <v>420.8744264</v>
      </c>
      <c r="M94" s="34">
        <v>11.310247514061899</v>
      </c>
      <c r="N94" s="34">
        <v>10.151830872224499</v>
      </c>
      <c r="O94" s="34">
        <v>9.9567504055466198</v>
      </c>
      <c r="P94" s="34">
        <v>792.70246659999998</v>
      </c>
      <c r="Q94" s="34">
        <v>10.2600603118315</v>
      </c>
      <c r="R94" s="34">
        <v>19.120623321670202</v>
      </c>
      <c r="S94" s="34">
        <v>7.8390243095885204</v>
      </c>
      <c r="T94" s="34">
        <v>1591.528065</v>
      </c>
      <c r="U94" s="34">
        <v>7.0518659986020698</v>
      </c>
      <c r="V94" s="34">
        <v>38.388941524622801</v>
      </c>
      <c r="W94" s="34">
        <v>3.7705735475462498</v>
      </c>
      <c r="X94" s="34">
        <v>635.37208620000001</v>
      </c>
      <c r="Y94" s="34">
        <v>9.0791196823716707</v>
      </c>
      <c r="Z94" s="34">
        <v>15.3256875577054</v>
      </c>
      <c r="AA94" s="34">
        <v>9.3982268487653506</v>
      </c>
    </row>
    <row r="95" spans="1:27" x14ac:dyDescent="0.25">
      <c r="A95" s="34" t="s">
        <v>62</v>
      </c>
      <c r="B95" s="34" t="s">
        <v>63</v>
      </c>
      <c r="C95" s="34" t="s">
        <v>16</v>
      </c>
      <c r="D95" s="34">
        <v>485.023101</v>
      </c>
      <c r="E95" s="34">
        <v>16.517820513808299</v>
      </c>
      <c r="F95" s="34">
        <v>7.3711830432181999</v>
      </c>
      <c r="G95" s="34">
        <v>13.579112667901899</v>
      </c>
      <c r="H95" s="34">
        <v>587.9349158</v>
      </c>
      <c r="I95" s="34">
        <v>15.858440414473399</v>
      </c>
      <c r="J95" s="34">
        <v>8.9351947833529692</v>
      </c>
      <c r="K95" s="34">
        <v>12.6176416234358</v>
      </c>
      <c r="L95" s="34">
        <v>682.22169640000004</v>
      </c>
      <c r="M95" s="34">
        <v>12.3530610462272</v>
      </c>
      <c r="N95" s="34">
        <v>10.3681267755105</v>
      </c>
      <c r="O95" s="34">
        <v>9.7726055074985005</v>
      </c>
      <c r="P95" s="34">
        <v>1046.2214543</v>
      </c>
      <c r="Q95" s="34">
        <v>10.527427047969001</v>
      </c>
      <c r="R95" s="34">
        <v>15.900046466832601</v>
      </c>
      <c r="S95" s="34">
        <v>8.1078098413707806</v>
      </c>
      <c r="T95" s="34">
        <v>3078.3118226000001</v>
      </c>
      <c r="U95" s="34">
        <v>7.0004201430547504</v>
      </c>
      <c r="V95" s="34">
        <v>46.782926136310401</v>
      </c>
      <c r="W95" s="34">
        <v>3.1452064233505799</v>
      </c>
      <c r="X95" s="34">
        <v>700.27692679999996</v>
      </c>
      <c r="Y95" s="34">
        <v>9.8332180084445593</v>
      </c>
      <c r="Z95" s="34">
        <v>10.642522794775299</v>
      </c>
      <c r="AA95" s="34">
        <v>11.1817011624325</v>
      </c>
    </row>
    <row r="96" spans="1:27" x14ac:dyDescent="0.25">
      <c r="A96" s="34" t="s">
        <v>62</v>
      </c>
      <c r="B96" s="34" t="s">
        <v>63</v>
      </c>
      <c r="C96" s="34" t="s">
        <v>17</v>
      </c>
      <c r="D96" s="34">
        <v>372.72582169999998</v>
      </c>
      <c r="E96" s="34">
        <v>16.536245922112201</v>
      </c>
      <c r="F96" s="34">
        <v>7.5588128027382497</v>
      </c>
      <c r="G96" s="34">
        <v>14.2808382302964</v>
      </c>
      <c r="H96" s="34">
        <v>408.46604730000001</v>
      </c>
      <c r="I96" s="34">
        <v>19.565809678558502</v>
      </c>
      <c r="J96" s="34">
        <v>8.2836181666539108</v>
      </c>
      <c r="K96" s="34">
        <v>14.4230869572714</v>
      </c>
      <c r="L96" s="34">
        <v>620.65186249999999</v>
      </c>
      <c r="M96" s="34">
        <v>12.5885398382124</v>
      </c>
      <c r="N96" s="34">
        <v>12.5867084360051</v>
      </c>
      <c r="O96" s="34">
        <v>8.9187620931555998</v>
      </c>
      <c r="P96" s="34">
        <v>855.13159889999997</v>
      </c>
      <c r="Q96" s="34">
        <v>12.1264893463474</v>
      </c>
      <c r="R96" s="34">
        <v>17.3419154281023</v>
      </c>
      <c r="S96" s="34">
        <v>9.0634770634909394</v>
      </c>
      <c r="T96" s="34">
        <v>1987.6068184999999</v>
      </c>
      <c r="U96" s="34">
        <v>7.7754403216288397</v>
      </c>
      <c r="V96" s="34">
        <v>40.308309732777602</v>
      </c>
      <c r="W96" s="34">
        <v>4.6899204829975698</v>
      </c>
      <c r="X96" s="34">
        <v>686.42793730000005</v>
      </c>
      <c r="Y96" s="34">
        <v>9.8994034711971306</v>
      </c>
      <c r="Z96" s="34">
        <v>13.920635433722801</v>
      </c>
      <c r="AA96" s="34">
        <v>9.2558982614796204</v>
      </c>
    </row>
    <row r="97" spans="1:27" x14ac:dyDescent="0.25">
      <c r="A97" s="34" t="s">
        <v>64</v>
      </c>
      <c r="B97" s="34" t="s">
        <v>65</v>
      </c>
      <c r="C97" s="34" t="s">
        <v>16</v>
      </c>
      <c r="D97" s="34">
        <v>940.613066</v>
      </c>
      <c r="E97" s="34">
        <v>17.6841854330074</v>
      </c>
      <c r="F97" s="34">
        <v>8.0027307159513796</v>
      </c>
      <c r="G97" s="34">
        <v>15.2851564232122</v>
      </c>
      <c r="H97" s="34">
        <v>873.65797329999998</v>
      </c>
      <c r="I97" s="34">
        <v>14.812796881364299</v>
      </c>
      <c r="J97" s="34">
        <v>7.4330771609372297</v>
      </c>
      <c r="K97" s="34">
        <v>13.2608275851064</v>
      </c>
      <c r="L97" s="34">
        <v>1278.5130915</v>
      </c>
      <c r="M97" s="34">
        <v>11.165863292355301</v>
      </c>
      <c r="N97" s="34">
        <v>10.8775822470799</v>
      </c>
      <c r="O97" s="34">
        <v>8.9790755104800404</v>
      </c>
      <c r="P97" s="34">
        <v>2545.9792179999999</v>
      </c>
      <c r="Q97" s="34">
        <v>9.2410844140861403</v>
      </c>
      <c r="R97" s="34">
        <v>21.661176977593101</v>
      </c>
      <c r="S97" s="34">
        <v>6.4988451444522202</v>
      </c>
      <c r="T97" s="34">
        <v>5314.9250476999996</v>
      </c>
      <c r="U97" s="34">
        <v>5.5586480760987103</v>
      </c>
      <c r="V97" s="34">
        <v>45.219352643149598</v>
      </c>
      <c r="W97" s="34">
        <v>3.0218665092400201</v>
      </c>
      <c r="X97" s="34">
        <v>799.96294309999996</v>
      </c>
      <c r="Y97" s="34">
        <v>12.072286376160701</v>
      </c>
      <c r="Z97" s="34">
        <v>6.8060802552887703</v>
      </c>
      <c r="AA97" s="34">
        <v>12.093621115315701</v>
      </c>
    </row>
    <row r="98" spans="1:27" x14ac:dyDescent="0.25">
      <c r="A98" s="34" t="s">
        <v>64</v>
      </c>
      <c r="B98" s="34" t="s">
        <v>65</v>
      </c>
      <c r="C98" s="34" t="s">
        <v>17</v>
      </c>
      <c r="D98" s="34">
        <v>852.16445220000003</v>
      </c>
      <c r="E98" s="34">
        <v>19.387749464151401</v>
      </c>
      <c r="F98" s="34">
        <v>9.4892134421872196</v>
      </c>
      <c r="G98" s="34">
        <v>15.413117615963801</v>
      </c>
      <c r="H98" s="34">
        <v>995.90575579999995</v>
      </c>
      <c r="I98" s="34">
        <v>17.9460905160966</v>
      </c>
      <c r="J98" s="34">
        <v>11.0898339641971</v>
      </c>
      <c r="K98" s="34">
        <v>12.8317709853895</v>
      </c>
      <c r="L98" s="34">
        <v>1270.0347253</v>
      </c>
      <c r="M98" s="34">
        <v>12.6540872337821</v>
      </c>
      <c r="N98" s="34">
        <v>14.1423765756106</v>
      </c>
      <c r="O98" s="34">
        <v>8.9297367894164896</v>
      </c>
      <c r="P98" s="34">
        <v>1613.8117431999999</v>
      </c>
      <c r="Q98" s="34">
        <v>10.784575637670301</v>
      </c>
      <c r="R98" s="34">
        <v>17.970479814310501</v>
      </c>
      <c r="S98" s="34">
        <v>9.2422058119137898</v>
      </c>
      <c r="T98" s="34">
        <v>3473.3738364999999</v>
      </c>
      <c r="U98" s="34">
        <v>10.296949874105501</v>
      </c>
      <c r="V98" s="34">
        <v>38.677494248870303</v>
      </c>
      <c r="W98" s="34">
        <v>3.94306585538693</v>
      </c>
      <c r="X98" s="34">
        <v>775.05814699999996</v>
      </c>
      <c r="Y98" s="34">
        <v>11.836061730612901</v>
      </c>
      <c r="Z98" s="34">
        <v>8.6306019548243196</v>
      </c>
      <c r="AA98" s="34">
        <v>12.2931211361431</v>
      </c>
    </row>
    <row r="99" spans="1:27" x14ac:dyDescent="0.25">
      <c r="A99" s="34" t="s">
        <v>66</v>
      </c>
      <c r="B99" s="34" t="s">
        <v>67</v>
      </c>
      <c r="C99" s="34" t="s">
        <v>16</v>
      </c>
      <c r="D99" s="34">
        <v>78.418199400000006</v>
      </c>
      <c r="E99" s="34">
        <v>17.652649281308602</v>
      </c>
      <c r="F99" s="34">
        <v>7.2969016873956498</v>
      </c>
      <c r="G99" s="34">
        <v>13.983344851721499</v>
      </c>
      <c r="H99" s="34">
        <v>79.536050700000004</v>
      </c>
      <c r="I99" s="34">
        <v>17.530464765303801</v>
      </c>
      <c r="J99" s="34">
        <v>7.40091900862513</v>
      </c>
      <c r="K99" s="34">
        <v>15.855041489340101</v>
      </c>
      <c r="L99" s="34">
        <v>131.58797709999999</v>
      </c>
      <c r="M99" s="34">
        <v>13.149614083083501</v>
      </c>
      <c r="N99" s="34">
        <v>12.2444093270263</v>
      </c>
      <c r="O99" s="34">
        <v>10.743273935068601</v>
      </c>
      <c r="P99" s="34">
        <v>158.13145019999999</v>
      </c>
      <c r="Q99" s="34">
        <v>12.972457426328001</v>
      </c>
      <c r="R99" s="34">
        <v>14.7143093647047</v>
      </c>
      <c r="S99" s="34">
        <v>10.1911198450103</v>
      </c>
      <c r="T99" s="34">
        <v>443.70453190000001</v>
      </c>
      <c r="U99" s="34">
        <v>7.5970683931958396</v>
      </c>
      <c r="V99" s="34">
        <v>41.287205933042699</v>
      </c>
      <c r="W99" s="34">
        <v>4.8627152150080004</v>
      </c>
      <c r="X99" s="34">
        <v>183.29982200000001</v>
      </c>
      <c r="Y99" s="34">
        <v>10.494114899532899</v>
      </c>
      <c r="Z99" s="34">
        <v>17.056254679205502</v>
      </c>
      <c r="AA99" s="34">
        <v>10.9849087559544</v>
      </c>
    </row>
    <row r="100" spans="1:27" x14ac:dyDescent="0.25">
      <c r="A100" s="34" t="s">
        <v>66</v>
      </c>
      <c r="B100" s="34" t="s">
        <v>67</v>
      </c>
      <c r="C100" s="34" t="s">
        <v>17</v>
      </c>
      <c r="D100" s="34">
        <v>32.220387299999999</v>
      </c>
      <c r="E100" s="34">
        <v>23.485021466855699</v>
      </c>
      <c r="F100" s="34">
        <v>5.8336239763034996</v>
      </c>
      <c r="G100" s="34">
        <v>21.5141675666742</v>
      </c>
      <c r="H100" s="34">
        <v>58.851646600000002</v>
      </c>
      <c r="I100" s="34">
        <v>18.259915103231702</v>
      </c>
      <c r="J100" s="34">
        <v>10.655315016983099</v>
      </c>
      <c r="K100" s="34">
        <v>16.182730812899798</v>
      </c>
      <c r="L100" s="34">
        <v>66.656262600000005</v>
      </c>
      <c r="M100" s="34">
        <v>18.560103221615599</v>
      </c>
      <c r="N100" s="34">
        <v>12.0683705026147</v>
      </c>
      <c r="O100" s="34">
        <v>17.238733165420701</v>
      </c>
      <c r="P100" s="34">
        <v>92.327715999999995</v>
      </c>
      <c r="Q100" s="34">
        <v>13.1815820734078</v>
      </c>
      <c r="R100" s="34">
        <v>16.716285025380198</v>
      </c>
      <c r="S100" s="34">
        <v>12.5057801620041</v>
      </c>
      <c r="T100" s="34">
        <v>190.91417820000001</v>
      </c>
      <c r="U100" s="34">
        <v>10.336710059562</v>
      </c>
      <c r="V100" s="34">
        <v>34.565739914734003</v>
      </c>
      <c r="W100" s="34">
        <v>6.6128535625571896</v>
      </c>
      <c r="X100" s="34">
        <v>111.35178670000001</v>
      </c>
      <c r="Y100" s="34">
        <v>17.798909707044</v>
      </c>
      <c r="Z100" s="34">
        <v>20.160665563984502</v>
      </c>
      <c r="AA100" s="34">
        <v>15.284816206975799</v>
      </c>
    </row>
    <row r="101" spans="1:27" x14ac:dyDescent="0.25">
      <c r="A101" s="34" t="s">
        <v>68</v>
      </c>
      <c r="B101" s="34" t="s">
        <v>69</v>
      </c>
      <c r="C101" s="34" t="s">
        <v>16</v>
      </c>
      <c r="D101" s="34">
        <v>5892.4970426</v>
      </c>
      <c r="E101" s="34">
        <v>13.4246395712725</v>
      </c>
      <c r="F101" s="34">
        <v>7.9267116706950098</v>
      </c>
      <c r="G101" s="34">
        <v>10.5580563481212</v>
      </c>
      <c r="H101" s="34">
        <v>5962.1388411999997</v>
      </c>
      <c r="I101" s="34">
        <v>12.151341932667201</v>
      </c>
      <c r="J101" s="34">
        <v>8.0203952913637799</v>
      </c>
      <c r="K101" s="34">
        <v>9.48737676729057</v>
      </c>
      <c r="L101" s="34">
        <v>7519.3018970000003</v>
      </c>
      <c r="M101" s="34">
        <v>11.7665029747356</v>
      </c>
      <c r="N101" s="34">
        <v>10.1151239740172</v>
      </c>
      <c r="O101" s="34">
        <v>9.1303474069626596</v>
      </c>
      <c r="P101" s="34">
        <v>11988.4551175</v>
      </c>
      <c r="Q101" s="34">
        <v>10.1327007458494</v>
      </c>
      <c r="R101" s="34">
        <v>16.1271234260238</v>
      </c>
      <c r="S101" s="34">
        <v>7.4389322647114797</v>
      </c>
      <c r="T101" s="34">
        <v>33063.462373399998</v>
      </c>
      <c r="U101" s="34">
        <v>6.8247271863219598</v>
      </c>
      <c r="V101" s="34">
        <v>44.477669004170302</v>
      </c>
      <c r="W101" s="34">
        <v>3.2496954425883202</v>
      </c>
      <c r="X101" s="34">
        <v>9911.3640873000004</v>
      </c>
      <c r="Y101" s="34">
        <v>10.358993123982501</v>
      </c>
      <c r="Z101" s="34">
        <v>13.332976633729899</v>
      </c>
      <c r="AA101" s="34">
        <v>10.333628159049001</v>
      </c>
    </row>
    <row r="102" spans="1:27" x14ac:dyDescent="0.25">
      <c r="A102" s="34" t="s">
        <v>68</v>
      </c>
      <c r="B102" s="34" t="s">
        <v>69</v>
      </c>
      <c r="C102" s="34" t="s">
        <v>17</v>
      </c>
      <c r="D102" s="34">
        <v>3923.9146208000002</v>
      </c>
      <c r="E102" s="34">
        <v>13.6169266750635</v>
      </c>
      <c r="F102" s="34">
        <v>7.12302179369558</v>
      </c>
      <c r="G102" s="34">
        <v>11.7533472280893</v>
      </c>
      <c r="H102" s="34">
        <v>5095.1759068000001</v>
      </c>
      <c r="I102" s="34">
        <v>17.111581928617099</v>
      </c>
      <c r="J102" s="34">
        <v>9.2491943719839895</v>
      </c>
      <c r="K102" s="34">
        <v>13.308616496692601</v>
      </c>
      <c r="L102" s="34">
        <v>7140.2147167000003</v>
      </c>
      <c r="M102" s="34">
        <v>10.840990708596101</v>
      </c>
      <c r="N102" s="34">
        <v>12.9615218356486</v>
      </c>
      <c r="O102" s="34">
        <v>7.7532078512010196</v>
      </c>
      <c r="P102" s="34">
        <v>9641.7705762000005</v>
      </c>
      <c r="Q102" s="34">
        <v>8.82389898983776</v>
      </c>
      <c r="R102" s="34">
        <v>17.502557670350999</v>
      </c>
      <c r="S102" s="34">
        <v>6.4421877787434996</v>
      </c>
      <c r="T102" s="34">
        <v>22654.028063400001</v>
      </c>
      <c r="U102" s="34">
        <v>7.9222358172598</v>
      </c>
      <c r="V102" s="34">
        <v>41.123508334055103</v>
      </c>
      <c r="W102" s="34">
        <v>3.2969098205599101</v>
      </c>
      <c r="X102" s="34">
        <v>6632.6767582000002</v>
      </c>
      <c r="Y102" s="34">
        <v>9.3854559884263509</v>
      </c>
      <c r="Z102" s="34">
        <v>12.0401959942657</v>
      </c>
      <c r="AA102" s="34">
        <v>11.048480271619701</v>
      </c>
    </row>
    <row r="103" spans="1:27" x14ac:dyDescent="0.25">
      <c r="A103" t="s">
        <v>20</v>
      </c>
    </row>
    <row r="104" spans="1:27" x14ac:dyDescent="0.25">
      <c r="A104" t="s">
        <v>21</v>
      </c>
    </row>
    <row r="105" spans="1:27" x14ac:dyDescent="0.25">
      <c r="A105" t="s">
        <v>22</v>
      </c>
    </row>
    <row r="106" spans="1:27" x14ac:dyDescent="0.25">
      <c r="A106" t="s">
        <v>23</v>
      </c>
    </row>
    <row r="107" spans="1:27" x14ac:dyDescent="0.25">
      <c r="A107" t="s">
        <v>24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352</v>
      </c>
    </row>
    <row r="112" spans="1:27" x14ac:dyDescent="0.25">
      <c r="A112" s="5" t="s">
        <v>26</v>
      </c>
      <c r="B112" s="5" t="s">
        <v>71</v>
      </c>
      <c r="C112" s="5" t="s">
        <v>11</v>
      </c>
      <c r="D112" s="5" t="s">
        <v>326</v>
      </c>
      <c r="E112" s="5" t="s">
        <v>327</v>
      </c>
      <c r="F112" s="5" t="s">
        <v>328</v>
      </c>
      <c r="G112" s="5" t="s">
        <v>329</v>
      </c>
      <c r="H112" s="5" t="s">
        <v>330</v>
      </c>
      <c r="I112" s="5" t="s">
        <v>331</v>
      </c>
      <c r="J112" s="5" t="s">
        <v>332</v>
      </c>
      <c r="K112" s="5" t="s">
        <v>333</v>
      </c>
      <c r="L112" s="5" t="s">
        <v>334</v>
      </c>
      <c r="M112" s="5" t="s">
        <v>335</v>
      </c>
      <c r="N112" s="5" t="s">
        <v>336</v>
      </c>
      <c r="O112" s="5" t="s">
        <v>337</v>
      </c>
      <c r="P112" s="5" t="s">
        <v>338</v>
      </c>
      <c r="Q112" s="5" t="s">
        <v>339</v>
      </c>
      <c r="R112" s="5" t="s">
        <v>340</v>
      </c>
      <c r="S112" s="5" t="s">
        <v>341</v>
      </c>
      <c r="T112" s="5" t="s">
        <v>342</v>
      </c>
      <c r="U112" s="5" t="s">
        <v>343</v>
      </c>
      <c r="V112" s="5" t="s">
        <v>344</v>
      </c>
      <c r="W112" s="5" t="s">
        <v>345</v>
      </c>
      <c r="X112" s="5" t="s">
        <v>346</v>
      </c>
      <c r="Y112" s="5" t="s">
        <v>347</v>
      </c>
      <c r="Z112" s="5" t="s">
        <v>348</v>
      </c>
      <c r="AA112" s="5" t="s">
        <v>349</v>
      </c>
    </row>
    <row r="113" spans="1:27" x14ac:dyDescent="0.25">
      <c r="A113" s="35" t="s">
        <v>72</v>
      </c>
      <c r="B113" s="35" t="s">
        <v>73</v>
      </c>
      <c r="C113" s="35" t="s">
        <v>16</v>
      </c>
      <c r="D113" s="35">
        <v>18664.294301800001</v>
      </c>
      <c r="E113" s="35">
        <v>5.7375276045078198</v>
      </c>
      <c r="F113" s="35">
        <v>5.5786995275939901</v>
      </c>
      <c r="G113" s="35">
        <v>5.0263127535433902</v>
      </c>
      <c r="H113" s="35">
        <v>22112.829328299998</v>
      </c>
      <c r="I113" s="35">
        <v>6.3013595517756897</v>
      </c>
      <c r="J113" s="35">
        <v>6.6094559233164603</v>
      </c>
      <c r="K113" s="35">
        <v>5.4273795714859903</v>
      </c>
      <c r="L113" s="35">
        <v>25177.710512199999</v>
      </c>
      <c r="M113" s="35">
        <v>5.2163579444838497</v>
      </c>
      <c r="N113" s="35">
        <v>7.5255393785106799</v>
      </c>
      <c r="O113" s="35">
        <v>4.4036413604633298</v>
      </c>
      <c r="P113" s="35">
        <v>48703.7770026</v>
      </c>
      <c r="Q113" s="35">
        <v>3.7693101116986001</v>
      </c>
      <c r="R113" s="35">
        <v>14.5574074949217</v>
      </c>
      <c r="S113" s="35">
        <v>3.2319283699428998</v>
      </c>
      <c r="T113" s="35">
        <v>159536.41072859999</v>
      </c>
      <c r="U113" s="35">
        <v>2.0495023154127798</v>
      </c>
      <c r="V113" s="35">
        <v>47.684937066163201</v>
      </c>
      <c r="W113" s="35">
        <v>1.15372180855288</v>
      </c>
      <c r="X113" s="35">
        <v>60368.512324399999</v>
      </c>
      <c r="Y113" s="35">
        <v>3.36474649424474</v>
      </c>
      <c r="Z113" s="35">
        <v>18.043960609494</v>
      </c>
      <c r="AA113" s="35">
        <v>3.2014497416490801</v>
      </c>
    </row>
    <row r="114" spans="1:27" x14ac:dyDescent="0.25">
      <c r="A114" s="35" t="s">
        <v>72</v>
      </c>
      <c r="B114" s="35" t="s">
        <v>73</v>
      </c>
      <c r="C114" s="35" t="s">
        <v>17</v>
      </c>
      <c r="D114" s="35">
        <v>13980.836476099999</v>
      </c>
      <c r="E114" s="35">
        <v>7.5947854479035604</v>
      </c>
      <c r="F114" s="35">
        <v>5.8440625394222598</v>
      </c>
      <c r="G114" s="35">
        <v>6.7514658436523503</v>
      </c>
      <c r="H114" s="35">
        <v>14342.1368551</v>
      </c>
      <c r="I114" s="35">
        <v>6.97382399488232</v>
      </c>
      <c r="J114" s="35">
        <v>5.9950879815696299</v>
      </c>
      <c r="K114" s="35">
        <v>6.24685626668093</v>
      </c>
      <c r="L114" s="35">
        <v>19008.2581536</v>
      </c>
      <c r="M114" s="35">
        <v>5.5107619931974696</v>
      </c>
      <c r="N114" s="35">
        <v>7.9455510122745698</v>
      </c>
      <c r="O114" s="35">
        <v>4.7654156440535003</v>
      </c>
      <c r="P114" s="35">
        <v>40122.131463799997</v>
      </c>
      <c r="Q114" s="35">
        <v>4.0287856687652903</v>
      </c>
      <c r="R114" s="35">
        <v>16.771260138132799</v>
      </c>
      <c r="S114" s="35">
        <v>3.3689687650590399</v>
      </c>
      <c r="T114" s="35">
        <v>102389.8670404</v>
      </c>
      <c r="U114" s="35">
        <v>2.5785330996192402</v>
      </c>
      <c r="V114" s="35">
        <v>42.799498256784297</v>
      </c>
      <c r="W114" s="35">
        <v>1.4881539991264201</v>
      </c>
      <c r="X114" s="35">
        <v>49388.235824199997</v>
      </c>
      <c r="Y114" s="35">
        <v>3.4531471832120699</v>
      </c>
      <c r="Z114" s="35">
        <v>20.6445400718165</v>
      </c>
      <c r="AA114" s="35">
        <v>3.4313995703653499</v>
      </c>
    </row>
    <row r="115" spans="1:27" x14ac:dyDescent="0.25">
      <c r="A115" s="35" t="s">
        <v>74</v>
      </c>
      <c r="B115" s="35" t="s">
        <v>75</v>
      </c>
      <c r="C115" s="35" t="s">
        <v>16</v>
      </c>
      <c r="D115" s="35">
        <v>4656.4265800000003</v>
      </c>
      <c r="E115" s="35">
        <v>10.622391169579201</v>
      </c>
      <c r="F115" s="35">
        <v>4.64431304041097</v>
      </c>
      <c r="G115" s="35">
        <v>9.07949617838179</v>
      </c>
      <c r="H115" s="35">
        <v>6231.5739277000002</v>
      </c>
      <c r="I115" s="35">
        <v>10.513502210489801</v>
      </c>
      <c r="J115" s="35">
        <v>6.2153626944338303</v>
      </c>
      <c r="K115" s="35">
        <v>8.6676430148114498</v>
      </c>
      <c r="L115" s="35">
        <v>5838.0944670999997</v>
      </c>
      <c r="M115" s="35">
        <v>8.1710008572499806</v>
      </c>
      <c r="N115" s="35">
        <v>5.8229068576237797</v>
      </c>
      <c r="O115" s="35">
        <v>7.3234269822676898</v>
      </c>
      <c r="P115" s="35">
        <v>15957.442412</v>
      </c>
      <c r="Q115" s="35">
        <v>5.6591063852098404</v>
      </c>
      <c r="R115" s="35">
        <v>15.9159296538632</v>
      </c>
      <c r="S115" s="35">
        <v>5.1589318875773804</v>
      </c>
      <c r="T115" s="35">
        <v>52647.129556</v>
      </c>
      <c r="U115" s="35">
        <v>3.6428814018697602</v>
      </c>
      <c r="V115" s="35">
        <v>52.510169791431899</v>
      </c>
      <c r="W115" s="35">
        <v>1.8247002554098899</v>
      </c>
      <c r="X115" s="35">
        <v>14930.158274699999</v>
      </c>
      <c r="Y115" s="35">
        <v>5.63081403198637</v>
      </c>
      <c r="Z115" s="35">
        <v>14.8913179622364</v>
      </c>
      <c r="AA115" s="35">
        <v>5.2888200671417902</v>
      </c>
    </row>
    <row r="116" spans="1:27" x14ac:dyDescent="0.25">
      <c r="A116" s="35" t="s">
        <v>74</v>
      </c>
      <c r="B116" s="35" t="s">
        <v>75</v>
      </c>
      <c r="C116" s="35" t="s">
        <v>17</v>
      </c>
      <c r="D116" s="35">
        <v>3780.5542101999999</v>
      </c>
      <c r="E116" s="35">
        <v>11.7829051780404</v>
      </c>
      <c r="F116" s="35">
        <v>5.10091789074262</v>
      </c>
      <c r="G116" s="35">
        <v>10.126270822862301</v>
      </c>
      <c r="H116" s="35">
        <v>4784.4193679999998</v>
      </c>
      <c r="I116" s="35">
        <v>11.349155499749701</v>
      </c>
      <c r="J116" s="35">
        <v>6.4553843151360697</v>
      </c>
      <c r="K116" s="35">
        <v>9.8697867765065102</v>
      </c>
      <c r="L116" s="35">
        <v>4553.0084359000002</v>
      </c>
      <c r="M116" s="35">
        <v>9.4333130709354105</v>
      </c>
      <c r="N116" s="35">
        <v>6.1431528014395997</v>
      </c>
      <c r="O116" s="35">
        <v>7.7477123662454899</v>
      </c>
      <c r="P116" s="35">
        <v>12741.4147089</v>
      </c>
      <c r="Q116" s="35">
        <v>5.9903965202344498</v>
      </c>
      <c r="R116" s="35">
        <v>17.1913710605305</v>
      </c>
      <c r="S116" s="35">
        <v>5.1096156599665203</v>
      </c>
      <c r="T116" s="35">
        <v>34305.974923000002</v>
      </c>
      <c r="U116" s="35">
        <v>4.1571748515651601</v>
      </c>
      <c r="V116" s="35">
        <v>46.287383149266098</v>
      </c>
      <c r="W116" s="35">
        <v>2.1030513318956698</v>
      </c>
      <c r="X116" s="35">
        <v>13949.803135800001</v>
      </c>
      <c r="Y116" s="35">
        <v>6.0095214640966104</v>
      </c>
      <c r="Z116" s="35">
        <v>18.821790782885099</v>
      </c>
      <c r="AA116" s="35">
        <v>5.1657210178560398</v>
      </c>
    </row>
    <row r="117" spans="1:27" x14ac:dyDescent="0.25">
      <c r="A117" s="35" t="s">
        <v>76</v>
      </c>
      <c r="B117" s="35" t="s">
        <v>77</v>
      </c>
      <c r="C117" s="35" t="s">
        <v>16</v>
      </c>
      <c r="D117" s="35">
        <v>3538.7801669999999</v>
      </c>
      <c r="E117" s="35">
        <v>7.6881685456507398</v>
      </c>
      <c r="F117" s="35">
        <v>6.2862450799128897</v>
      </c>
      <c r="G117" s="35">
        <v>6.7984238889180597</v>
      </c>
      <c r="H117" s="35">
        <v>4258.2356151000004</v>
      </c>
      <c r="I117" s="35">
        <v>7.9828522086569702</v>
      </c>
      <c r="J117" s="35">
        <v>7.5642767906730599</v>
      </c>
      <c r="K117" s="35">
        <v>6.4523373635678798</v>
      </c>
      <c r="L117" s="35">
        <v>5013.4029403000004</v>
      </c>
      <c r="M117" s="35">
        <v>6.7390416084799298</v>
      </c>
      <c r="N117" s="35">
        <v>8.9057466357959605</v>
      </c>
      <c r="O117" s="35">
        <v>5.2376187305855</v>
      </c>
      <c r="P117" s="35">
        <v>10573.392346000001</v>
      </c>
      <c r="Q117" s="35">
        <v>4.9465985953543798</v>
      </c>
      <c r="R117" s="35">
        <v>18.782442671305699</v>
      </c>
      <c r="S117" s="35">
        <v>3.5427529651319301</v>
      </c>
      <c r="T117" s="35">
        <v>25702.681958500001</v>
      </c>
      <c r="U117" s="35">
        <v>3.4167768034641202</v>
      </c>
      <c r="V117" s="35">
        <v>45.657924589071101</v>
      </c>
      <c r="W117" s="35">
        <v>1.70487958701112</v>
      </c>
      <c r="X117" s="35">
        <v>7207.5286348999998</v>
      </c>
      <c r="Y117" s="35">
        <v>4.8766742201502398</v>
      </c>
      <c r="Z117" s="35">
        <v>12.8033642332413</v>
      </c>
      <c r="AA117" s="35">
        <v>5.2745101226656796</v>
      </c>
    </row>
    <row r="118" spans="1:27" x14ac:dyDescent="0.25">
      <c r="A118" s="35" t="s">
        <v>76</v>
      </c>
      <c r="B118" s="35" t="s">
        <v>77</v>
      </c>
      <c r="C118" s="35" t="s">
        <v>17</v>
      </c>
      <c r="D118" s="35">
        <v>3806.1483849000001</v>
      </c>
      <c r="E118" s="35">
        <v>7.4662406817402402</v>
      </c>
      <c r="F118" s="35">
        <v>7.3997783405264803</v>
      </c>
      <c r="G118" s="35">
        <v>6.2392318363110597</v>
      </c>
      <c r="H118" s="35">
        <v>4342.0644585</v>
      </c>
      <c r="I118" s="35">
        <v>7.8704707198832597</v>
      </c>
      <c r="J118" s="35">
        <v>8.4416873132554802</v>
      </c>
      <c r="K118" s="35">
        <v>6.6283081763559304</v>
      </c>
      <c r="L118" s="35">
        <v>5450.5057180000003</v>
      </c>
      <c r="M118" s="35">
        <v>6.1534693663379203</v>
      </c>
      <c r="N118" s="35">
        <v>10.5966793930005</v>
      </c>
      <c r="O118" s="35">
        <v>5.03102388205778</v>
      </c>
      <c r="P118" s="35">
        <v>9938.4720766999999</v>
      </c>
      <c r="Q118" s="35">
        <v>5.5240314322685604</v>
      </c>
      <c r="R118" s="35">
        <v>19.322023992247502</v>
      </c>
      <c r="S118" s="35">
        <v>4.12666911336113</v>
      </c>
      <c r="T118" s="35">
        <v>20884.435700900001</v>
      </c>
      <c r="U118" s="35">
        <v>3.3036630236860001</v>
      </c>
      <c r="V118" s="35">
        <v>40.602777224014702</v>
      </c>
      <c r="W118" s="35">
        <v>2.0900933017574701</v>
      </c>
      <c r="X118" s="35">
        <v>7014.3520072000001</v>
      </c>
      <c r="Y118" s="35">
        <v>4.98710198318458</v>
      </c>
      <c r="Z118" s="35">
        <v>13.6370537369553</v>
      </c>
      <c r="AA118" s="35">
        <v>5.0996727679853304</v>
      </c>
    </row>
    <row r="119" spans="1:27" x14ac:dyDescent="0.25">
      <c r="A119" s="35" t="s">
        <v>78</v>
      </c>
      <c r="B119" s="35" t="s">
        <v>79</v>
      </c>
      <c r="C119" s="35" t="s">
        <v>16</v>
      </c>
      <c r="D119" s="35">
        <v>16853.744854699999</v>
      </c>
      <c r="E119" s="35">
        <v>5.8006963732576997</v>
      </c>
      <c r="F119" s="35">
        <v>7.2652929448421997</v>
      </c>
      <c r="G119" s="35">
        <v>4.7089391789962001</v>
      </c>
      <c r="H119" s="35">
        <v>20583.516215299998</v>
      </c>
      <c r="I119" s="35">
        <v>5.4944365949096401</v>
      </c>
      <c r="J119" s="35">
        <v>8.8731184925562996</v>
      </c>
      <c r="K119" s="35">
        <v>4.4094493681662801</v>
      </c>
      <c r="L119" s="35">
        <v>24108.2870865</v>
      </c>
      <c r="M119" s="35">
        <v>5.0328383268896504</v>
      </c>
      <c r="N119" s="35">
        <v>10.3925726651151</v>
      </c>
      <c r="O119" s="35">
        <v>3.7881847630024299</v>
      </c>
      <c r="P119" s="35">
        <v>37996.361597499999</v>
      </c>
      <c r="Q119" s="35">
        <v>4.1305529476124097</v>
      </c>
      <c r="R119" s="35">
        <v>16.3794278496513</v>
      </c>
      <c r="S119" s="35">
        <v>3.2164550488555901</v>
      </c>
      <c r="T119" s="35">
        <v>101578.55260530001</v>
      </c>
      <c r="U119" s="35">
        <v>2.4552223672135902</v>
      </c>
      <c r="V119" s="35">
        <v>43.788365609721701</v>
      </c>
      <c r="W119" s="35">
        <v>1.24306370970795</v>
      </c>
      <c r="X119" s="35">
        <v>30855.660044200002</v>
      </c>
      <c r="Y119" s="35">
        <v>3.9322914962608899</v>
      </c>
      <c r="Z119" s="35">
        <v>13.3012224381135</v>
      </c>
      <c r="AA119" s="35">
        <v>4.26765873187398</v>
      </c>
    </row>
    <row r="120" spans="1:27" x14ac:dyDescent="0.25">
      <c r="A120" s="35" t="s">
        <v>78</v>
      </c>
      <c r="B120" s="35" t="s">
        <v>79</v>
      </c>
      <c r="C120" s="35" t="s">
        <v>17</v>
      </c>
      <c r="D120" s="35">
        <v>11598.462078500001</v>
      </c>
      <c r="E120" s="35">
        <v>6.2794990073115402</v>
      </c>
      <c r="F120" s="35">
        <v>6.82439598009839</v>
      </c>
      <c r="G120" s="35">
        <v>5.5201009542792798</v>
      </c>
      <c r="H120" s="35">
        <v>15416.4299978</v>
      </c>
      <c r="I120" s="35">
        <v>5.8932023448755002</v>
      </c>
      <c r="J120" s="35">
        <v>9.0708425127739698</v>
      </c>
      <c r="K120" s="35">
        <v>4.7751694776817901</v>
      </c>
      <c r="L120" s="35">
        <v>22504.9758282</v>
      </c>
      <c r="M120" s="35">
        <v>5.41156291791168</v>
      </c>
      <c r="N120" s="35">
        <v>13.2416578624571</v>
      </c>
      <c r="O120" s="35">
        <v>4.3802912986386398</v>
      </c>
      <c r="P120" s="35">
        <v>29802.576190600001</v>
      </c>
      <c r="Q120" s="35">
        <v>4.0628335366027004</v>
      </c>
      <c r="R120" s="35">
        <v>17.535478391460099</v>
      </c>
      <c r="S120" s="35">
        <v>3.1846025784289602</v>
      </c>
      <c r="T120" s="35">
        <v>67879.411274300001</v>
      </c>
      <c r="U120" s="35">
        <v>2.7427024009809799</v>
      </c>
      <c r="V120" s="35">
        <v>39.939431477771201</v>
      </c>
      <c r="W120" s="35">
        <v>1.44119104814091</v>
      </c>
      <c r="X120" s="35">
        <v>22754.022225100001</v>
      </c>
      <c r="Y120" s="35">
        <v>3.9745472147671199</v>
      </c>
      <c r="Z120" s="35">
        <v>13.3881937754392</v>
      </c>
      <c r="AA120" s="35">
        <v>3.8791851794104799</v>
      </c>
    </row>
    <row r="121" spans="1:27" x14ac:dyDescent="0.25">
      <c r="A121" s="35" t="s">
        <v>80</v>
      </c>
      <c r="B121" s="35" t="s">
        <v>81</v>
      </c>
      <c r="C121" s="35" t="s">
        <v>16</v>
      </c>
      <c r="D121" s="35">
        <v>19774.148733000002</v>
      </c>
      <c r="E121" s="35">
        <v>5.5655981224860698</v>
      </c>
      <c r="F121" s="35">
        <v>8.7248686325384508</v>
      </c>
      <c r="G121" s="35">
        <v>4.5970278090288996</v>
      </c>
      <c r="H121" s="35">
        <v>20665.573160600001</v>
      </c>
      <c r="I121" s="35">
        <v>5.1671869187178796</v>
      </c>
      <c r="J121" s="35">
        <v>9.1181882708026407</v>
      </c>
      <c r="K121" s="35">
        <v>4.3391649233320999</v>
      </c>
      <c r="L121" s="35">
        <v>24327.806831800001</v>
      </c>
      <c r="M121" s="35">
        <v>4.6461008203381802</v>
      </c>
      <c r="N121" s="35">
        <v>10.734061000107801</v>
      </c>
      <c r="O121" s="35">
        <v>4.0453714415473101</v>
      </c>
      <c r="P121" s="35">
        <v>39649.730598800001</v>
      </c>
      <c r="Q121" s="35">
        <v>3.9855586396837199</v>
      </c>
      <c r="R121" s="35">
        <v>17.494492200958899</v>
      </c>
      <c r="S121" s="35">
        <v>3.0379612285812301</v>
      </c>
      <c r="T121" s="35">
        <v>95014.051159399998</v>
      </c>
      <c r="U121" s="35">
        <v>2.66286024333355</v>
      </c>
      <c r="V121" s="35">
        <v>41.922670138897303</v>
      </c>
      <c r="W121" s="35">
        <v>1.4821102973877001</v>
      </c>
      <c r="X121" s="35">
        <v>27209.909755000001</v>
      </c>
      <c r="Y121" s="35">
        <v>5.3550597647402798</v>
      </c>
      <c r="Z121" s="35">
        <v>12.0057197566949</v>
      </c>
      <c r="AA121" s="35">
        <v>4.9412029186337802</v>
      </c>
    </row>
    <row r="122" spans="1:27" x14ac:dyDescent="0.25">
      <c r="A122" s="35" t="s">
        <v>80</v>
      </c>
      <c r="B122" s="35" t="s">
        <v>81</v>
      </c>
      <c r="C122" s="35" t="s">
        <v>17</v>
      </c>
      <c r="D122" s="35">
        <v>14321.8555658</v>
      </c>
      <c r="E122" s="35">
        <v>6.4847456902159299</v>
      </c>
      <c r="F122" s="35">
        <v>8.46851874442976</v>
      </c>
      <c r="G122" s="35">
        <v>5.4334998669181402</v>
      </c>
      <c r="H122" s="35">
        <v>18363.5505314</v>
      </c>
      <c r="I122" s="35">
        <v>5.2002955857634197</v>
      </c>
      <c r="J122" s="35">
        <v>10.8583745433658</v>
      </c>
      <c r="K122" s="35">
        <v>4.3637264943493896</v>
      </c>
      <c r="L122" s="35">
        <v>23615.439940100001</v>
      </c>
      <c r="M122" s="35">
        <v>5.1136384629096803</v>
      </c>
      <c r="N122" s="35">
        <v>13.9638187853433</v>
      </c>
      <c r="O122" s="35">
        <v>3.9527667711024299</v>
      </c>
      <c r="P122" s="35">
        <v>33186.398808500002</v>
      </c>
      <c r="Q122" s="35">
        <v>4.2100195973693504</v>
      </c>
      <c r="R122" s="35">
        <v>19.623130472074799</v>
      </c>
      <c r="S122" s="35">
        <v>3.18258929450203</v>
      </c>
      <c r="T122" s="35">
        <v>60880.619832600001</v>
      </c>
      <c r="U122" s="35">
        <v>2.8691857067602</v>
      </c>
      <c r="V122" s="35">
        <v>35.9987340925314</v>
      </c>
      <c r="W122" s="35">
        <v>1.6344627318337399</v>
      </c>
      <c r="X122" s="35">
        <v>18750.915099000002</v>
      </c>
      <c r="Y122" s="35">
        <v>4.5946614169389397</v>
      </c>
      <c r="Z122" s="35">
        <v>11.087423362255</v>
      </c>
      <c r="AA122" s="35">
        <v>4.7114600420791097</v>
      </c>
    </row>
    <row r="123" spans="1:27" x14ac:dyDescent="0.25">
      <c r="A123" s="35" t="s">
        <v>82</v>
      </c>
      <c r="B123" s="35" t="s">
        <v>83</v>
      </c>
      <c r="C123" s="35" t="s">
        <v>16</v>
      </c>
      <c r="D123" s="35">
        <v>6287.4488818</v>
      </c>
      <c r="E123" s="35">
        <v>15.1474845841537</v>
      </c>
      <c r="F123" s="35">
        <v>6.7446505250415996</v>
      </c>
      <c r="G123" s="35">
        <v>12.1346542555358</v>
      </c>
      <c r="H123" s="35">
        <v>5796.6506179999997</v>
      </c>
      <c r="I123" s="35">
        <v>12.239295245516599</v>
      </c>
      <c r="J123" s="35">
        <v>6.2181631006729896</v>
      </c>
      <c r="K123" s="35">
        <v>10.161292473304901</v>
      </c>
      <c r="L123" s="35">
        <v>8897.9304499999998</v>
      </c>
      <c r="M123" s="35">
        <v>11.4431877490382</v>
      </c>
      <c r="N123" s="35">
        <v>9.5449573284157196</v>
      </c>
      <c r="O123" s="35">
        <v>9.1096515833822505</v>
      </c>
      <c r="P123" s="35">
        <v>14822.201269900001</v>
      </c>
      <c r="Q123" s="35">
        <v>7.0804979026293502</v>
      </c>
      <c r="R123" s="35">
        <v>15.900020732841901</v>
      </c>
      <c r="S123" s="35">
        <v>6.25896843782904</v>
      </c>
      <c r="T123" s="35">
        <v>43391.5794112</v>
      </c>
      <c r="U123" s="35">
        <v>5.2724925180462101</v>
      </c>
      <c r="V123" s="35">
        <v>46.546865725666201</v>
      </c>
      <c r="W123" s="35">
        <v>2.0789380085484899</v>
      </c>
      <c r="X123" s="35">
        <v>14025.4594476</v>
      </c>
      <c r="Y123" s="35">
        <v>7.1515349844147202</v>
      </c>
      <c r="Z123" s="35">
        <v>15.0453425873617</v>
      </c>
      <c r="AA123" s="35">
        <v>6.9382586623343796</v>
      </c>
    </row>
    <row r="124" spans="1:27" x14ac:dyDescent="0.25">
      <c r="A124" s="35" t="s">
        <v>82</v>
      </c>
      <c r="B124" s="35" t="s">
        <v>83</v>
      </c>
      <c r="C124" s="35" t="s">
        <v>17</v>
      </c>
      <c r="D124" s="35">
        <v>6493.7764890999997</v>
      </c>
      <c r="E124" s="35">
        <v>13.6778140731526</v>
      </c>
      <c r="F124" s="35">
        <v>7.4333751878907197</v>
      </c>
      <c r="G124" s="35">
        <v>11.629731656043299</v>
      </c>
      <c r="H124" s="35">
        <v>7993.3139703999996</v>
      </c>
      <c r="I124" s="35">
        <v>10.859554850465001</v>
      </c>
      <c r="J124" s="35">
        <v>9.14988402146661</v>
      </c>
      <c r="K124" s="35">
        <v>8.8977320048247801</v>
      </c>
      <c r="L124" s="35">
        <v>10227.4481148</v>
      </c>
      <c r="M124" s="35">
        <v>9.3376101089397192</v>
      </c>
      <c r="N124" s="35">
        <v>11.707279913252901</v>
      </c>
      <c r="O124" s="35">
        <v>8.0707868704833601</v>
      </c>
      <c r="P124" s="35">
        <v>16771.2242529</v>
      </c>
      <c r="Q124" s="35">
        <v>7.5968927278669103</v>
      </c>
      <c r="R124" s="35">
        <v>19.197889308527198</v>
      </c>
      <c r="S124" s="35">
        <v>6.02957081950969</v>
      </c>
      <c r="T124" s="35">
        <v>34742.015667599997</v>
      </c>
      <c r="U124" s="35">
        <v>4.1986384501918899</v>
      </c>
      <c r="V124" s="35">
        <v>39.768913770643302</v>
      </c>
      <c r="W124" s="35">
        <v>2.7864183525950499</v>
      </c>
      <c r="X124" s="35">
        <v>11131.9514389</v>
      </c>
      <c r="Y124" s="35">
        <v>6.2251785684033898</v>
      </c>
      <c r="Z124" s="35">
        <v>12.742657798219399</v>
      </c>
      <c r="AA124" s="35">
        <v>7.10073684473935</v>
      </c>
    </row>
    <row r="125" spans="1:27" x14ac:dyDescent="0.25">
      <c r="A125" s="35" t="s">
        <v>84</v>
      </c>
      <c r="B125" s="35" t="s">
        <v>85</v>
      </c>
      <c r="C125" s="35" t="s">
        <v>16</v>
      </c>
      <c r="D125" s="35">
        <v>31078.4385023</v>
      </c>
      <c r="E125" s="35">
        <v>6.8783621424731098</v>
      </c>
      <c r="F125" s="35">
        <v>8.0398807524790694</v>
      </c>
      <c r="G125" s="35">
        <v>5.8784285645917196</v>
      </c>
      <c r="H125" s="35">
        <v>33977.131363499997</v>
      </c>
      <c r="I125" s="35">
        <v>5.7755670805663799</v>
      </c>
      <c r="J125" s="35">
        <v>8.7897622158088904</v>
      </c>
      <c r="K125" s="35">
        <v>4.7199111142230699</v>
      </c>
      <c r="L125" s="35">
        <v>39151.628538600002</v>
      </c>
      <c r="M125" s="35">
        <v>5.2379977803383202</v>
      </c>
      <c r="N125" s="35">
        <v>10.1283861057693</v>
      </c>
      <c r="O125" s="35">
        <v>4.3074462199444499</v>
      </c>
      <c r="P125" s="35">
        <v>70230.616034899998</v>
      </c>
      <c r="Q125" s="35">
        <v>4.4295064511715596</v>
      </c>
      <c r="R125" s="35">
        <v>18.168408881030299</v>
      </c>
      <c r="S125" s="35">
        <v>3.4722484416769501</v>
      </c>
      <c r="T125" s="35">
        <v>167225.5436764</v>
      </c>
      <c r="U125" s="35">
        <v>2.92200389257974</v>
      </c>
      <c r="V125" s="35">
        <v>43.260649334979902</v>
      </c>
      <c r="W125" s="35">
        <v>1.48171355944804</v>
      </c>
      <c r="X125" s="35">
        <v>44890.117726800003</v>
      </c>
      <c r="Y125" s="35">
        <v>5.037686777007</v>
      </c>
      <c r="Z125" s="35">
        <v>11.612912709932599</v>
      </c>
      <c r="AA125" s="35">
        <v>4.7659768616624598</v>
      </c>
    </row>
    <row r="126" spans="1:27" x14ac:dyDescent="0.25">
      <c r="A126" s="35" t="s">
        <v>84</v>
      </c>
      <c r="B126" s="35" t="s">
        <v>85</v>
      </c>
      <c r="C126" s="35" t="s">
        <v>17</v>
      </c>
      <c r="D126" s="35">
        <v>24187.699526199998</v>
      </c>
      <c r="E126" s="35">
        <v>5.7424960783264396</v>
      </c>
      <c r="F126" s="35">
        <v>7.1659290582605504</v>
      </c>
      <c r="G126" s="35">
        <v>4.9012631507789397</v>
      </c>
      <c r="H126" s="35">
        <v>33279.910072799998</v>
      </c>
      <c r="I126" s="35">
        <v>5.3638627624862201</v>
      </c>
      <c r="J126" s="35">
        <v>9.8596178767911908</v>
      </c>
      <c r="K126" s="35">
        <v>4.4236481006541899</v>
      </c>
      <c r="L126" s="35">
        <v>44968.706022999999</v>
      </c>
      <c r="M126" s="35">
        <v>4.9664145793745798</v>
      </c>
      <c r="N126" s="35">
        <v>13.3225798035708</v>
      </c>
      <c r="O126" s="35">
        <v>3.7573529033753799</v>
      </c>
      <c r="P126" s="35">
        <v>62129.360064699998</v>
      </c>
      <c r="Q126" s="35">
        <v>3.7017997832963299</v>
      </c>
      <c r="R126" s="35">
        <v>18.406652777231301</v>
      </c>
      <c r="S126" s="35">
        <v>3.12333591458155</v>
      </c>
      <c r="T126" s="35">
        <v>136811.6986606</v>
      </c>
      <c r="U126" s="35">
        <v>3.1600629853651099</v>
      </c>
      <c r="V126" s="35">
        <v>40.532293113697399</v>
      </c>
      <c r="W126" s="35">
        <v>1.4582423070763499</v>
      </c>
      <c r="X126" s="35">
        <v>36160.149811099996</v>
      </c>
      <c r="Y126" s="35">
        <v>4.6322239770853004</v>
      </c>
      <c r="Z126" s="35">
        <v>10.7129273704487</v>
      </c>
      <c r="AA126" s="35">
        <v>4.7086411624924702</v>
      </c>
    </row>
    <row r="127" spans="1:27" x14ac:dyDescent="0.25">
      <c r="A127" s="35" t="s">
        <v>86</v>
      </c>
      <c r="B127" s="35" t="s">
        <v>87</v>
      </c>
      <c r="C127" s="35" t="s">
        <v>16</v>
      </c>
      <c r="D127" s="35">
        <v>31330.655641000001</v>
      </c>
      <c r="E127" s="35">
        <v>4.4983405889024999</v>
      </c>
      <c r="F127" s="35">
        <v>5.8481638493092003</v>
      </c>
      <c r="G127" s="35">
        <v>4.0022713411817996</v>
      </c>
      <c r="H127" s="35">
        <v>38253.526889200002</v>
      </c>
      <c r="I127" s="35">
        <v>4.1592498579137001</v>
      </c>
      <c r="J127" s="35">
        <v>7.1403833876122702</v>
      </c>
      <c r="K127" s="35">
        <v>3.60029424934977</v>
      </c>
      <c r="L127" s="35">
        <v>48410.730965499999</v>
      </c>
      <c r="M127" s="35">
        <v>3.8473790327983499</v>
      </c>
      <c r="N127" s="35">
        <v>9.0363218055539694</v>
      </c>
      <c r="O127" s="35">
        <v>3.20000853459912</v>
      </c>
      <c r="P127" s="35">
        <v>92879.836727899994</v>
      </c>
      <c r="Q127" s="35">
        <v>3.22914095763569</v>
      </c>
      <c r="R127" s="35">
        <v>17.3369019054626</v>
      </c>
      <c r="S127" s="35">
        <v>2.4261162802792202</v>
      </c>
      <c r="T127" s="35">
        <v>250518.6838952</v>
      </c>
      <c r="U127" s="35">
        <v>1.9125658526412099</v>
      </c>
      <c r="V127" s="35">
        <v>46.761686940735402</v>
      </c>
      <c r="W127" s="35">
        <v>0.91577349498538996</v>
      </c>
      <c r="X127" s="35">
        <v>74341.481117899995</v>
      </c>
      <c r="Y127" s="35">
        <v>3.2976987291855702</v>
      </c>
      <c r="Z127" s="35">
        <v>13.876542111326501</v>
      </c>
      <c r="AA127" s="35">
        <v>3.1333720239014</v>
      </c>
    </row>
    <row r="128" spans="1:27" x14ac:dyDescent="0.25">
      <c r="A128" s="35" t="s">
        <v>86</v>
      </c>
      <c r="B128" s="35" t="s">
        <v>87</v>
      </c>
      <c r="C128" s="35" t="s">
        <v>17</v>
      </c>
      <c r="D128" s="35">
        <v>32319.1602447</v>
      </c>
      <c r="E128" s="35">
        <v>4.4176414575794096</v>
      </c>
      <c r="F128" s="35">
        <v>6.4795113679074996</v>
      </c>
      <c r="G128" s="35">
        <v>3.6958201157233801</v>
      </c>
      <c r="H128" s="35">
        <v>42693.334852100001</v>
      </c>
      <c r="I128" s="35">
        <v>3.7970197165740598</v>
      </c>
      <c r="J128" s="35">
        <v>8.5593792169593303</v>
      </c>
      <c r="K128" s="35">
        <v>3.1891418655928798</v>
      </c>
      <c r="L128" s="35">
        <v>58010.729043799998</v>
      </c>
      <c r="M128" s="35">
        <v>3.7007492931983701</v>
      </c>
      <c r="N128" s="35">
        <v>11.630289136659901</v>
      </c>
      <c r="O128" s="35">
        <v>2.9372349011754402</v>
      </c>
      <c r="P128" s="35">
        <v>90338.736683099996</v>
      </c>
      <c r="Q128" s="35">
        <v>2.8838305920303799</v>
      </c>
      <c r="R128" s="35">
        <v>18.111574275712801</v>
      </c>
      <c r="S128" s="35">
        <v>2.2033562537107301</v>
      </c>
      <c r="T128" s="35">
        <v>208093.67838870001</v>
      </c>
      <c r="U128" s="35">
        <v>1.9908894469366401</v>
      </c>
      <c r="V128" s="35">
        <v>41.719690254958998</v>
      </c>
      <c r="W128" s="35">
        <v>0.96094794176119402</v>
      </c>
      <c r="X128" s="35">
        <v>67334.445558099993</v>
      </c>
      <c r="Y128" s="35">
        <v>2.9495570698155902</v>
      </c>
      <c r="Z128" s="35">
        <v>13.4995557478015</v>
      </c>
      <c r="AA128" s="35">
        <v>2.9054625731759498</v>
      </c>
    </row>
    <row r="129" spans="1:27" x14ac:dyDescent="0.25">
      <c r="A129" s="35" t="s">
        <v>88</v>
      </c>
      <c r="B129" s="35" t="s">
        <v>89</v>
      </c>
      <c r="C129" s="35" t="s">
        <v>16</v>
      </c>
      <c r="D129" s="35">
        <v>12195.263437699999</v>
      </c>
      <c r="E129" s="35">
        <v>6.2095851666393198</v>
      </c>
      <c r="F129" s="35">
        <v>5.5433706221918904</v>
      </c>
      <c r="G129" s="35">
        <v>5.7791985406412003</v>
      </c>
      <c r="H129" s="35">
        <v>15203.1603055</v>
      </c>
      <c r="I129" s="35">
        <v>5.3366424640653403</v>
      </c>
      <c r="J129" s="35">
        <v>6.9106135043751804</v>
      </c>
      <c r="K129" s="35">
        <v>4.4453379064098897</v>
      </c>
      <c r="L129" s="35">
        <v>18612.003999100001</v>
      </c>
      <c r="M129" s="35">
        <v>5.1539156328017501</v>
      </c>
      <c r="N129" s="35">
        <v>8.4601072142306304</v>
      </c>
      <c r="O129" s="35">
        <v>4.1860244333743601</v>
      </c>
      <c r="P129" s="35">
        <v>35383.485801199997</v>
      </c>
      <c r="Q129" s="35">
        <v>3.9140794708781499</v>
      </c>
      <c r="R129" s="35">
        <v>16.0836030072761</v>
      </c>
      <c r="S129" s="35">
        <v>3.20500595570986</v>
      </c>
      <c r="T129" s="35">
        <v>106447.1425326</v>
      </c>
      <c r="U129" s="35">
        <v>2.2669251028772401</v>
      </c>
      <c r="V129" s="35">
        <v>48.385667578721403</v>
      </c>
      <c r="W129" s="35">
        <v>1.1191186909872699</v>
      </c>
      <c r="X129" s="35">
        <v>32156.203152400001</v>
      </c>
      <c r="Y129" s="35">
        <v>4.3168607489730402</v>
      </c>
      <c r="Z129" s="35">
        <v>14.6166380732048</v>
      </c>
      <c r="AA129" s="35">
        <v>3.7201940943946901</v>
      </c>
    </row>
    <row r="130" spans="1:27" x14ac:dyDescent="0.25">
      <c r="A130" s="35" t="s">
        <v>88</v>
      </c>
      <c r="B130" s="35" t="s">
        <v>89</v>
      </c>
      <c r="C130" s="35" t="s">
        <v>17</v>
      </c>
      <c r="D130" s="35">
        <v>9583.2395130999994</v>
      </c>
      <c r="E130" s="35">
        <v>7.5482683167334699</v>
      </c>
      <c r="F130" s="35">
        <v>5.4626288519242703</v>
      </c>
      <c r="G130" s="35">
        <v>6.4498069346701001</v>
      </c>
      <c r="H130" s="35">
        <v>12155.0971295</v>
      </c>
      <c r="I130" s="35">
        <v>5.9971884457874696</v>
      </c>
      <c r="J130" s="35">
        <v>6.9286366250977398</v>
      </c>
      <c r="K130" s="35">
        <v>5.0883205683191699</v>
      </c>
      <c r="L130" s="35">
        <v>17419.817033800002</v>
      </c>
      <c r="M130" s="35">
        <v>5.1021260401662403</v>
      </c>
      <c r="N130" s="35">
        <v>9.9296271364187003</v>
      </c>
      <c r="O130" s="35">
        <v>4.2173330675673002</v>
      </c>
      <c r="P130" s="35">
        <v>31434.600946300001</v>
      </c>
      <c r="Q130" s="35">
        <v>4.5135735223066096</v>
      </c>
      <c r="R130" s="35">
        <v>17.918320609983098</v>
      </c>
      <c r="S130" s="35">
        <v>3.4252923148963399</v>
      </c>
      <c r="T130" s="35">
        <v>76834.572262200003</v>
      </c>
      <c r="U130" s="35">
        <v>2.3857523449608999</v>
      </c>
      <c r="V130" s="35">
        <v>43.797168033942</v>
      </c>
      <c r="W130" s="35">
        <v>1.4351973160028899</v>
      </c>
      <c r="X130" s="35">
        <v>28005.413886499999</v>
      </c>
      <c r="Y130" s="35">
        <v>3.6742544384132398</v>
      </c>
      <c r="Z130" s="35">
        <v>15.9636187426342</v>
      </c>
      <c r="AA130" s="35">
        <v>3.5478221117237099</v>
      </c>
    </row>
    <row r="131" spans="1:27" x14ac:dyDescent="0.25">
      <c r="A131" s="35" t="s">
        <v>90</v>
      </c>
      <c r="B131" s="35" t="s">
        <v>91</v>
      </c>
      <c r="C131" s="35" t="s">
        <v>16</v>
      </c>
      <c r="D131" s="35">
        <v>26439.1613063</v>
      </c>
      <c r="E131" s="35">
        <v>5.4845281603652003</v>
      </c>
      <c r="F131" s="35">
        <v>5.6627642952338304</v>
      </c>
      <c r="G131" s="35">
        <v>4.7855509416178501</v>
      </c>
      <c r="H131" s="35">
        <v>30793.031695500002</v>
      </c>
      <c r="I131" s="35">
        <v>5.1393770249228803</v>
      </c>
      <c r="J131" s="35">
        <v>6.59528032705526</v>
      </c>
      <c r="K131" s="35">
        <v>4.30165021015278</v>
      </c>
      <c r="L131" s="35">
        <v>39466.295094100002</v>
      </c>
      <c r="M131" s="35">
        <v>4.9491307103395297</v>
      </c>
      <c r="N131" s="35">
        <v>8.4529279932483394</v>
      </c>
      <c r="O131" s="35">
        <v>4.11044553360506</v>
      </c>
      <c r="P131" s="35">
        <v>73639.396171900007</v>
      </c>
      <c r="Q131" s="35">
        <v>3.59279168250045</v>
      </c>
      <c r="R131" s="35">
        <v>15.772154741741</v>
      </c>
      <c r="S131" s="35">
        <v>2.9304639282261902</v>
      </c>
      <c r="T131" s="35">
        <v>222954.53714530001</v>
      </c>
      <c r="U131" s="35">
        <v>1.99194000799749</v>
      </c>
      <c r="V131" s="35">
        <v>47.7526112791614</v>
      </c>
      <c r="W131" s="35">
        <v>0.947651618339171</v>
      </c>
      <c r="X131" s="35">
        <v>73602.542386700006</v>
      </c>
      <c r="Y131" s="35">
        <v>3.40053975091858</v>
      </c>
      <c r="Z131" s="35">
        <v>15.764261363560101</v>
      </c>
      <c r="AA131" s="35">
        <v>3.3762660212234001</v>
      </c>
    </row>
    <row r="132" spans="1:27" x14ac:dyDescent="0.25">
      <c r="A132" s="35" t="s">
        <v>90</v>
      </c>
      <c r="B132" s="35" t="s">
        <v>91</v>
      </c>
      <c r="C132" s="35" t="s">
        <v>17</v>
      </c>
      <c r="D132" s="35">
        <v>17280.161385899999</v>
      </c>
      <c r="E132" s="35">
        <v>6.5478807263676604</v>
      </c>
      <c r="F132" s="35">
        <v>4.9716776916655601</v>
      </c>
      <c r="G132" s="35">
        <v>5.8502152465405102</v>
      </c>
      <c r="H132" s="35">
        <v>22668.8325783</v>
      </c>
      <c r="I132" s="35">
        <v>5.8231587887494403</v>
      </c>
      <c r="J132" s="35">
        <v>6.5220530473515499</v>
      </c>
      <c r="K132" s="35">
        <v>5.0516205211382896</v>
      </c>
      <c r="L132" s="35">
        <v>34526.045382800003</v>
      </c>
      <c r="M132" s="35">
        <v>4.9265078128727202</v>
      </c>
      <c r="N132" s="35">
        <v>9.9334934308635496</v>
      </c>
      <c r="O132" s="35">
        <v>4.0163567024042903</v>
      </c>
      <c r="P132" s="35">
        <v>64125.236006500003</v>
      </c>
      <c r="Q132" s="35">
        <v>3.6714832356121501</v>
      </c>
      <c r="R132" s="35">
        <v>18.449480777792001</v>
      </c>
      <c r="S132" s="35">
        <v>2.7625462253978501</v>
      </c>
      <c r="T132" s="35">
        <v>149201.79613169999</v>
      </c>
      <c r="U132" s="35">
        <v>2.4172382641113699</v>
      </c>
      <c r="V132" s="35">
        <v>42.9268699995866</v>
      </c>
      <c r="W132" s="35">
        <v>1.2940298274445801</v>
      </c>
      <c r="X132" s="35">
        <v>59769.964708300002</v>
      </c>
      <c r="Y132" s="35">
        <v>3.2608075082868799</v>
      </c>
      <c r="Z132" s="35">
        <v>17.1964250527407</v>
      </c>
      <c r="AA132" s="35">
        <v>3.1658232645128601</v>
      </c>
    </row>
    <row r="133" spans="1:27" x14ac:dyDescent="0.25">
      <c r="A133" s="35" t="s">
        <v>92</v>
      </c>
      <c r="B133" s="35" t="s">
        <v>93</v>
      </c>
      <c r="C133" s="35" t="s">
        <v>16</v>
      </c>
      <c r="D133" s="35">
        <v>50863.158415799997</v>
      </c>
      <c r="E133" s="35">
        <v>4.9160418285736496</v>
      </c>
      <c r="F133" s="35">
        <v>6.7204633321485199</v>
      </c>
      <c r="G133" s="35">
        <v>4.33660339238918</v>
      </c>
      <c r="H133" s="35">
        <v>54170.679820700003</v>
      </c>
      <c r="I133" s="35">
        <v>4.9085547149013298</v>
      </c>
      <c r="J133" s="35">
        <v>7.1574805566829296</v>
      </c>
      <c r="K133" s="35">
        <v>4.2157225069427096</v>
      </c>
      <c r="L133" s="35">
        <v>68366.749228400004</v>
      </c>
      <c r="M133" s="35">
        <v>4.30870634516892</v>
      </c>
      <c r="N133" s="35">
        <v>9.0331832634469507</v>
      </c>
      <c r="O133" s="35">
        <v>3.6612027475773998</v>
      </c>
      <c r="P133" s="35">
        <v>118714.74799810001</v>
      </c>
      <c r="Q133" s="35">
        <v>3.5678702121016599</v>
      </c>
      <c r="R133" s="35">
        <v>15.6855794204603</v>
      </c>
      <c r="S133" s="35">
        <v>2.8702904897296402</v>
      </c>
      <c r="T133" s="35">
        <v>357189.15364009998</v>
      </c>
      <c r="U133" s="35">
        <v>1.80053684779011</v>
      </c>
      <c r="V133" s="35">
        <v>47.194800410463301</v>
      </c>
      <c r="W133" s="35">
        <v>1.0378570720895</v>
      </c>
      <c r="X133" s="35">
        <v>107535.5664402</v>
      </c>
      <c r="Y133" s="35">
        <v>3.2324297540612998</v>
      </c>
      <c r="Z133" s="35">
        <v>14.208493016798</v>
      </c>
      <c r="AA133" s="35">
        <v>3.26509206208625</v>
      </c>
    </row>
    <row r="134" spans="1:27" x14ac:dyDescent="0.25">
      <c r="A134" s="35" t="s">
        <v>92</v>
      </c>
      <c r="B134" s="35" t="s">
        <v>93</v>
      </c>
      <c r="C134" s="35" t="s">
        <v>17</v>
      </c>
      <c r="D134" s="35">
        <v>28113.011563799999</v>
      </c>
      <c r="E134" s="35">
        <v>6.57314145047709</v>
      </c>
      <c r="F134" s="35">
        <v>5.5866916793988999</v>
      </c>
      <c r="G134" s="35">
        <v>5.76308732831935</v>
      </c>
      <c r="H134" s="35">
        <v>38589.099447200002</v>
      </c>
      <c r="I134" s="35">
        <v>5.5588313994808001</v>
      </c>
      <c r="J134" s="35">
        <v>7.6685274470832399</v>
      </c>
      <c r="K134" s="35">
        <v>4.6847586044976</v>
      </c>
      <c r="L134" s="35">
        <v>50399.306559600001</v>
      </c>
      <c r="M134" s="35">
        <v>5.0210937001855296</v>
      </c>
      <c r="N134" s="35">
        <v>10.0154829006848</v>
      </c>
      <c r="O134" s="35">
        <v>3.9861013146902402</v>
      </c>
      <c r="P134" s="35">
        <v>87503.336098500004</v>
      </c>
      <c r="Q134" s="35">
        <v>4.2688300064512301</v>
      </c>
      <c r="R134" s="35">
        <v>17.388893345407801</v>
      </c>
      <c r="S134" s="35">
        <v>3.1708415712870099</v>
      </c>
      <c r="T134" s="35">
        <v>211244.2855888</v>
      </c>
      <c r="U134" s="35">
        <v>2.40305837663613</v>
      </c>
      <c r="V134" s="35">
        <v>41.979020637517003</v>
      </c>
      <c r="W134" s="35">
        <v>1.36745290519635</v>
      </c>
      <c r="X134" s="35">
        <v>87364.905185600001</v>
      </c>
      <c r="Y134" s="35">
        <v>2.9572758480850498</v>
      </c>
      <c r="Z134" s="35">
        <v>17.361383989908301</v>
      </c>
      <c r="AA134" s="35">
        <v>3.16769218838304</v>
      </c>
    </row>
    <row r="135" spans="1:27" x14ac:dyDescent="0.25">
      <c r="A135" s="35" t="s">
        <v>94</v>
      </c>
      <c r="B135" s="35" t="s">
        <v>95</v>
      </c>
      <c r="C135" s="35" t="s">
        <v>16</v>
      </c>
      <c r="D135" s="35">
        <v>4530.4207654000002</v>
      </c>
      <c r="E135" s="35">
        <v>8.5726123439984896</v>
      </c>
      <c r="F135" s="35">
        <v>5.26930521765492</v>
      </c>
      <c r="G135" s="35">
        <v>7.8091733601777102</v>
      </c>
      <c r="H135" s="35">
        <v>4687.5392044</v>
      </c>
      <c r="I135" s="35">
        <v>8.4795808486918691</v>
      </c>
      <c r="J135" s="35">
        <v>5.4520487316206498</v>
      </c>
      <c r="K135" s="35">
        <v>7.8877083010211297</v>
      </c>
      <c r="L135" s="35">
        <v>6799.1326600000002</v>
      </c>
      <c r="M135" s="35">
        <v>7.8176497647302403</v>
      </c>
      <c r="N135" s="35">
        <v>7.9080304139703399</v>
      </c>
      <c r="O135" s="35">
        <v>6.4796392137733703</v>
      </c>
      <c r="P135" s="35">
        <v>13077.7444889</v>
      </c>
      <c r="Q135" s="35">
        <v>5.9150910977843196</v>
      </c>
      <c r="R135" s="35">
        <v>15.2106461715007</v>
      </c>
      <c r="S135" s="35">
        <v>4.9605523318184304</v>
      </c>
      <c r="T135" s="35">
        <v>41439.568672599999</v>
      </c>
      <c r="U135" s="35">
        <v>3.2959143076303099</v>
      </c>
      <c r="V135" s="35">
        <v>48.198113758341201</v>
      </c>
      <c r="W135" s="35">
        <v>1.89084074625291</v>
      </c>
      <c r="X135" s="35">
        <v>15443.1676888</v>
      </c>
      <c r="Y135" s="35">
        <v>5.4657761711045199</v>
      </c>
      <c r="Z135" s="35">
        <v>17.9618557069122</v>
      </c>
      <c r="AA135" s="35">
        <v>5.1568453127885103</v>
      </c>
    </row>
    <row r="136" spans="1:27" x14ac:dyDescent="0.25">
      <c r="A136" s="35" t="s">
        <v>94</v>
      </c>
      <c r="B136" s="35" t="s">
        <v>95</v>
      </c>
      <c r="C136" s="35" t="s">
        <v>17</v>
      </c>
      <c r="D136" s="35">
        <v>3072.4405333</v>
      </c>
      <c r="E136" s="35">
        <v>13.171995982697901</v>
      </c>
      <c r="F136" s="35">
        <v>4.9543165456910598</v>
      </c>
      <c r="G136" s="35">
        <v>11.0226317595738</v>
      </c>
      <c r="H136" s="35">
        <v>3965.2754522999999</v>
      </c>
      <c r="I136" s="35">
        <v>10.3473219804828</v>
      </c>
      <c r="J136" s="35">
        <v>6.3940146501231796</v>
      </c>
      <c r="K136" s="35">
        <v>7.8653106374076103</v>
      </c>
      <c r="L136" s="35">
        <v>5449.4999035999999</v>
      </c>
      <c r="M136" s="35">
        <v>9.6481913764869098</v>
      </c>
      <c r="N136" s="35">
        <v>8.7873295660336606</v>
      </c>
      <c r="O136" s="35">
        <v>7.4725507239636801</v>
      </c>
      <c r="P136" s="35">
        <v>10508.563445899999</v>
      </c>
      <c r="Q136" s="35">
        <v>6.9801506923189898</v>
      </c>
      <c r="R136" s="35">
        <v>16.945079713405502</v>
      </c>
      <c r="S136" s="35">
        <v>4.9785228534406798</v>
      </c>
      <c r="T136" s="35">
        <v>27143.680643600001</v>
      </c>
      <c r="U136" s="35">
        <v>4.2371455821910198</v>
      </c>
      <c r="V136" s="35">
        <v>43.769239686179702</v>
      </c>
      <c r="W136" s="35">
        <v>2.2721733146588399</v>
      </c>
      <c r="X136" s="35">
        <v>11875.9664674</v>
      </c>
      <c r="Y136" s="35">
        <v>5.0424674909526104</v>
      </c>
      <c r="Z136" s="35">
        <v>19.150019838566902</v>
      </c>
      <c r="AA136" s="35">
        <v>5.0995495558989301</v>
      </c>
    </row>
    <row r="137" spans="1:27" x14ac:dyDescent="0.25">
      <c r="A137" s="35" t="s">
        <v>96</v>
      </c>
      <c r="B137" s="35" t="s">
        <v>97</v>
      </c>
      <c r="C137" s="35" t="s">
        <v>16</v>
      </c>
      <c r="D137" s="35">
        <v>4037.0146076999999</v>
      </c>
      <c r="E137" s="35">
        <v>7.8729398610550998</v>
      </c>
      <c r="F137" s="35">
        <v>4.4155945028349102</v>
      </c>
      <c r="G137" s="35">
        <v>7.1409334246178204</v>
      </c>
      <c r="H137" s="35">
        <v>4577.6379342999999</v>
      </c>
      <c r="I137" s="35">
        <v>7.9050645894577096</v>
      </c>
      <c r="J137" s="35">
        <v>5.00691596708874</v>
      </c>
      <c r="K137" s="35">
        <v>7.0428969976726199</v>
      </c>
      <c r="L137" s="35">
        <v>5729.0105567000001</v>
      </c>
      <c r="M137" s="35">
        <v>6.5163193291105399</v>
      </c>
      <c r="N137" s="35">
        <v>6.2662610812944504</v>
      </c>
      <c r="O137" s="35">
        <v>5.6228939965967504</v>
      </c>
      <c r="P137" s="35">
        <v>12599.6278408</v>
      </c>
      <c r="Q137" s="35">
        <v>4.5942747476618404</v>
      </c>
      <c r="R137" s="35">
        <v>13.7811855635813</v>
      </c>
      <c r="S137" s="35">
        <v>3.9741762096390598</v>
      </c>
      <c r="T137" s="35">
        <v>47475.042560000002</v>
      </c>
      <c r="U137" s="35">
        <v>2.4431002291394202</v>
      </c>
      <c r="V137" s="35">
        <v>51.927118755020302</v>
      </c>
      <c r="W137" s="35">
        <v>1.1482547163774</v>
      </c>
      <c r="X137" s="35">
        <v>17007.964932300001</v>
      </c>
      <c r="Y137" s="35">
        <v>3.4819747789764</v>
      </c>
      <c r="Z137" s="35">
        <v>18.602924130180298</v>
      </c>
      <c r="AA137" s="35">
        <v>3.2901134000681602</v>
      </c>
    </row>
    <row r="138" spans="1:27" x14ac:dyDescent="0.25">
      <c r="A138" s="35" t="s">
        <v>96</v>
      </c>
      <c r="B138" s="35" t="s">
        <v>97</v>
      </c>
      <c r="C138" s="35" t="s">
        <v>17</v>
      </c>
      <c r="D138" s="35">
        <v>2484.2135207000001</v>
      </c>
      <c r="E138" s="35">
        <v>9.4823180412412196</v>
      </c>
      <c r="F138" s="35">
        <v>3.2273535897975001</v>
      </c>
      <c r="G138" s="35">
        <v>9.0162346801723192</v>
      </c>
      <c r="H138" s="35">
        <v>3516.0080766999999</v>
      </c>
      <c r="I138" s="35">
        <v>8.5287501686470595</v>
      </c>
      <c r="J138" s="35">
        <v>4.56780433466818</v>
      </c>
      <c r="K138" s="35">
        <v>7.8376926556386701</v>
      </c>
      <c r="L138" s="35">
        <v>4354.4742628000004</v>
      </c>
      <c r="M138" s="35">
        <v>8.1594745627287004</v>
      </c>
      <c r="N138" s="35">
        <v>5.6570934932229404</v>
      </c>
      <c r="O138" s="35">
        <v>7.2303001765661499</v>
      </c>
      <c r="P138" s="35">
        <v>12962.2050301</v>
      </c>
      <c r="Q138" s="35">
        <v>4.57060416352377</v>
      </c>
      <c r="R138" s="35">
        <v>16.839783934432798</v>
      </c>
      <c r="S138" s="35">
        <v>3.85060275855886</v>
      </c>
      <c r="T138" s="35">
        <v>36884.832551400003</v>
      </c>
      <c r="U138" s="35">
        <v>2.6990553481033901</v>
      </c>
      <c r="V138" s="35">
        <v>47.9187460143512</v>
      </c>
      <c r="W138" s="35">
        <v>1.5081067267341901</v>
      </c>
      <c r="X138" s="35">
        <v>16771.9681246</v>
      </c>
      <c r="Y138" s="35">
        <v>3.46795883272276</v>
      </c>
      <c r="Z138" s="35">
        <v>21.789218633527401</v>
      </c>
      <c r="AA138" s="35">
        <v>3.1221785480206599</v>
      </c>
    </row>
    <row r="139" spans="1:27" x14ac:dyDescent="0.25">
      <c r="A139" s="35" t="s">
        <v>98</v>
      </c>
      <c r="B139" s="35" t="s">
        <v>99</v>
      </c>
      <c r="C139" s="35" t="s">
        <v>16</v>
      </c>
      <c r="D139" s="35">
        <v>3355.8230497999998</v>
      </c>
      <c r="E139" s="35">
        <v>10.1231457582335</v>
      </c>
      <c r="F139" s="35">
        <v>7.8544385988658103</v>
      </c>
      <c r="G139" s="35">
        <v>8.7169737662143607</v>
      </c>
      <c r="H139" s="35">
        <v>3175.5204395999999</v>
      </c>
      <c r="I139" s="35">
        <v>10.3543008753939</v>
      </c>
      <c r="J139" s="35">
        <v>7.4324330997631298</v>
      </c>
      <c r="K139" s="35">
        <v>8.4431723348778593</v>
      </c>
      <c r="L139" s="35">
        <v>3378.5757509</v>
      </c>
      <c r="M139" s="35">
        <v>9.6999019976805698</v>
      </c>
      <c r="N139" s="35">
        <v>7.90769220940971</v>
      </c>
      <c r="O139" s="35">
        <v>8.1527285603248991</v>
      </c>
      <c r="P139" s="35">
        <v>8345.7717154000002</v>
      </c>
      <c r="Q139" s="35">
        <v>6.6978506201474</v>
      </c>
      <c r="R139" s="35">
        <v>19.533613818722401</v>
      </c>
      <c r="S139" s="35">
        <v>5.6042264044916204</v>
      </c>
      <c r="T139" s="35">
        <v>19131.729461800001</v>
      </c>
      <c r="U139" s="35">
        <v>4.5542284826897497</v>
      </c>
      <c r="V139" s="35">
        <v>44.778581027022803</v>
      </c>
      <c r="W139" s="35">
        <v>2.3977169213992702</v>
      </c>
      <c r="X139" s="35">
        <v>5337.7598428000001</v>
      </c>
      <c r="Y139" s="35">
        <v>6.0391721045767399</v>
      </c>
      <c r="Z139" s="35">
        <v>12.493241246216099</v>
      </c>
      <c r="AA139" s="35">
        <v>6.4961089493973301</v>
      </c>
    </row>
    <row r="140" spans="1:27" x14ac:dyDescent="0.25">
      <c r="A140" s="35" t="s">
        <v>98</v>
      </c>
      <c r="B140" s="35" t="s">
        <v>99</v>
      </c>
      <c r="C140" s="35" t="s">
        <v>17</v>
      </c>
      <c r="D140" s="35">
        <v>2261.4945975000001</v>
      </c>
      <c r="E140" s="35">
        <v>12.075839437059299</v>
      </c>
      <c r="F140" s="35">
        <v>5.5596642309347102</v>
      </c>
      <c r="G140" s="35">
        <v>10.2841854060065</v>
      </c>
      <c r="H140" s="35">
        <v>2458.9758016999999</v>
      </c>
      <c r="I140" s="35">
        <v>9.6804821055205004</v>
      </c>
      <c r="J140" s="35">
        <v>6.0451525396339099</v>
      </c>
      <c r="K140" s="35">
        <v>8.8648329659626395</v>
      </c>
      <c r="L140" s="35">
        <v>3580.6752286999999</v>
      </c>
      <c r="M140" s="35">
        <v>9.1317229399046695</v>
      </c>
      <c r="N140" s="35">
        <v>8.8027413435363506</v>
      </c>
      <c r="O140" s="35">
        <v>7.6563299249224901</v>
      </c>
      <c r="P140" s="35">
        <v>8524.7812489000007</v>
      </c>
      <c r="Q140" s="35">
        <v>7.0406501057690001</v>
      </c>
      <c r="R140" s="35">
        <v>20.957344509443299</v>
      </c>
      <c r="S140" s="35">
        <v>5.0955435533344504</v>
      </c>
      <c r="T140" s="35">
        <v>17666.1592461</v>
      </c>
      <c r="U140" s="35">
        <v>3.9832639277926898</v>
      </c>
      <c r="V140" s="35">
        <v>43.430532076934803</v>
      </c>
      <c r="W140" s="35">
        <v>2.3860405429593499</v>
      </c>
      <c r="X140" s="35">
        <v>6184.7336194999998</v>
      </c>
      <c r="Y140" s="35">
        <v>6.9803256218214296</v>
      </c>
      <c r="Z140" s="35">
        <v>15.204565299516901</v>
      </c>
      <c r="AA140" s="35">
        <v>6.7798025610288901</v>
      </c>
    </row>
    <row r="141" spans="1:27" x14ac:dyDescent="0.25">
      <c r="A141" s="35" t="s">
        <v>100</v>
      </c>
      <c r="B141" s="35" t="s">
        <v>101</v>
      </c>
      <c r="C141" s="35" t="s">
        <v>16</v>
      </c>
      <c r="D141" s="35">
        <v>2047.5057710000001</v>
      </c>
      <c r="E141" s="35">
        <v>13.9583743884649</v>
      </c>
      <c r="F141" s="35">
        <v>4.7469186551333999</v>
      </c>
      <c r="G141" s="35">
        <v>11.9591182817591</v>
      </c>
      <c r="H141" s="35">
        <v>3315.6445270999998</v>
      </c>
      <c r="I141" s="35">
        <v>11.470134592170499</v>
      </c>
      <c r="J141" s="35">
        <v>7.6869599502007704</v>
      </c>
      <c r="K141" s="35">
        <v>9.4587990905382995</v>
      </c>
      <c r="L141" s="35">
        <v>4423.0934035999999</v>
      </c>
      <c r="M141" s="35">
        <v>7.8819614198086301</v>
      </c>
      <c r="N141" s="35">
        <v>10.2544592979056</v>
      </c>
      <c r="O141" s="35">
        <v>6.2679387039246599</v>
      </c>
      <c r="P141" s="35">
        <v>6770.8511570999999</v>
      </c>
      <c r="Q141" s="35">
        <v>8.6143839861633804</v>
      </c>
      <c r="R141" s="35">
        <v>15.6974794034754</v>
      </c>
      <c r="S141" s="35">
        <v>6.7510541993702997</v>
      </c>
      <c r="T141" s="35">
        <v>19619.518086700002</v>
      </c>
      <c r="U141" s="35">
        <v>4.33861825656754</v>
      </c>
      <c r="V141" s="35">
        <v>45.485711312548702</v>
      </c>
      <c r="W141" s="35">
        <v>1.95380446007944</v>
      </c>
      <c r="X141" s="35">
        <v>6956.7525016999998</v>
      </c>
      <c r="Y141" s="35">
        <v>5.4968912835969199</v>
      </c>
      <c r="Z141" s="35">
        <v>16.128471380736201</v>
      </c>
      <c r="AA141" s="35">
        <v>6.2011601009178703</v>
      </c>
    </row>
    <row r="142" spans="1:27" x14ac:dyDescent="0.25">
      <c r="A142" s="35" t="s">
        <v>100</v>
      </c>
      <c r="B142" s="35" t="s">
        <v>101</v>
      </c>
      <c r="C142" s="35" t="s">
        <v>17</v>
      </c>
      <c r="D142" s="35">
        <v>2387.5779388000001</v>
      </c>
      <c r="E142" s="35">
        <v>11.3668990255305</v>
      </c>
      <c r="F142" s="35">
        <v>6.0770193875697398</v>
      </c>
      <c r="G142" s="35">
        <v>9.9664490456747696</v>
      </c>
      <c r="H142" s="35">
        <v>2892.9463872000001</v>
      </c>
      <c r="I142" s="35">
        <v>11.337217279040599</v>
      </c>
      <c r="J142" s="35">
        <v>7.3633161860467702</v>
      </c>
      <c r="K142" s="35">
        <v>9.7691183871164196</v>
      </c>
      <c r="L142" s="35">
        <v>3990.7651477999998</v>
      </c>
      <c r="M142" s="35">
        <v>9.3220358279265003</v>
      </c>
      <c r="N142" s="35">
        <v>10.157556233162101</v>
      </c>
      <c r="O142" s="35">
        <v>7.8908114818079698</v>
      </c>
      <c r="P142" s="35">
        <v>6822.4687366999997</v>
      </c>
      <c r="Q142" s="35">
        <v>7.50378692406961</v>
      </c>
      <c r="R142" s="35">
        <v>17.364993247027702</v>
      </c>
      <c r="S142" s="35">
        <v>5.6221109025458702</v>
      </c>
      <c r="T142" s="35">
        <v>16330.472063699999</v>
      </c>
      <c r="U142" s="35">
        <v>4.2214719211686704</v>
      </c>
      <c r="V142" s="35">
        <v>41.565384621181998</v>
      </c>
      <c r="W142" s="35">
        <v>2.3916883668442601</v>
      </c>
      <c r="X142" s="35">
        <v>6864.4042772000003</v>
      </c>
      <c r="Y142" s="35">
        <v>5.4326708450794996</v>
      </c>
      <c r="Z142" s="35">
        <v>17.471730325011801</v>
      </c>
      <c r="AA142" s="35">
        <v>5.5603369725873399</v>
      </c>
    </row>
    <row r="143" spans="1:27" x14ac:dyDescent="0.25">
      <c r="A143" s="35" t="s">
        <v>102</v>
      </c>
      <c r="B143" s="35" t="s">
        <v>103</v>
      </c>
      <c r="C143" s="35" t="s">
        <v>16</v>
      </c>
      <c r="D143" s="35">
        <v>8004.5654193</v>
      </c>
      <c r="E143" s="35">
        <v>8.6087790947204503</v>
      </c>
      <c r="F143" s="35">
        <v>5.3082787972614103</v>
      </c>
      <c r="G143" s="35">
        <v>7.6732958125995401</v>
      </c>
      <c r="H143" s="35">
        <v>9375.9792608000007</v>
      </c>
      <c r="I143" s="35">
        <v>7.76065147456793</v>
      </c>
      <c r="J143" s="35">
        <v>6.2177406650540901</v>
      </c>
      <c r="K143" s="35">
        <v>6.9589340730925802</v>
      </c>
      <c r="L143" s="35">
        <v>12820.1404702</v>
      </c>
      <c r="M143" s="35">
        <v>5.9215956234970504</v>
      </c>
      <c r="N143" s="35">
        <v>8.5017582181028395</v>
      </c>
      <c r="O143" s="35">
        <v>5.0764426257596904</v>
      </c>
      <c r="P143" s="35">
        <v>22538.637186299999</v>
      </c>
      <c r="Q143" s="35">
        <v>5.1704815795863803</v>
      </c>
      <c r="R143" s="35">
        <v>14.946641526188801</v>
      </c>
      <c r="S143" s="35">
        <v>4.5068171313064598</v>
      </c>
      <c r="T143" s="35">
        <v>69894.795580299993</v>
      </c>
      <c r="U143" s="35">
        <v>2.83584518882838</v>
      </c>
      <c r="V143" s="35">
        <v>46.351181105129001</v>
      </c>
      <c r="W143" s="35">
        <v>1.3544827722308099</v>
      </c>
      <c r="X143" s="35">
        <v>28159.872470900002</v>
      </c>
      <c r="Y143" s="35">
        <v>4.3629011809090903</v>
      </c>
      <c r="Z143" s="35">
        <v>18.6743996882639</v>
      </c>
      <c r="AA143" s="35">
        <v>4.27094574385863</v>
      </c>
    </row>
    <row r="144" spans="1:27" x14ac:dyDescent="0.25">
      <c r="A144" s="35" t="s">
        <v>102</v>
      </c>
      <c r="B144" s="35" t="s">
        <v>103</v>
      </c>
      <c r="C144" s="35" t="s">
        <v>17</v>
      </c>
      <c r="D144" s="35">
        <v>5037.6545539999997</v>
      </c>
      <c r="E144" s="35">
        <v>10.139974155169799</v>
      </c>
      <c r="F144" s="35">
        <v>4.8816369675480598</v>
      </c>
      <c r="G144" s="35">
        <v>9.2591556893482103</v>
      </c>
      <c r="H144" s="35">
        <v>7140.3728698000004</v>
      </c>
      <c r="I144" s="35">
        <v>8.86285913828603</v>
      </c>
      <c r="J144" s="35">
        <v>6.91923350234803</v>
      </c>
      <c r="K144" s="35">
        <v>7.6681480357463503</v>
      </c>
      <c r="L144" s="35">
        <v>8898.5579878999997</v>
      </c>
      <c r="M144" s="35">
        <v>6.8365725569388101</v>
      </c>
      <c r="N144" s="35">
        <v>8.62296713003294</v>
      </c>
      <c r="O144" s="35">
        <v>6.1047010711059402</v>
      </c>
      <c r="P144" s="35">
        <v>19566.247501999998</v>
      </c>
      <c r="Q144" s="35">
        <v>5.6006408330486099</v>
      </c>
      <c r="R144" s="35">
        <v>18.960275282495701</v>
      </c>
      <c r="S144" s="35">
        <v>4.1345796504004602</v>
      </c>
      <c r="T144" s="35">
        <v>43887.246005300003</v>
      </c>
      <c r="U144" s="35">
        <v>3.4600518147786699</v>
      </c>
      <c r="V144" s="35">
        <v>42.528045582886698</v>
      </c>
      <c r="W144" s="35">
        <v>1.7888709442012001</v>
      </c>
      <c r="X144" s="35">
        <v>18665.930687799999</v>
      </c>
      <c r="Y144" s="35">
        <v>4.5813439540915004</v>
      </c>
      <c r="Z144" s="35">
        <v>18.0878415346886</v>
      </c>
      <c r="AA144" s="35">
        <v>4.1647535891058203</v>
      </c>
    </row>
    <row r="145" spans="1:27" x14ac:dyDescent="0.25">
      <c r="A145" s="35" t="s">
        <v>104</v>
      </c>
      <c r="B145" s="35" t="s">
        <v>105</v>
      </c>
      <c r="C145" s="35" t="s">
        <v>16</v>
      </c>
      <c r="D145" s="35">
        <v>421.12477530000001</v>
      </c>
      <c r="E145" s="35">
        <v>17.8991283250027</v>
      </c>
      <c r="F145" s="35">
        <v>4.4206757415192</v>
      </c>
      <c r="G145" s="35">
        <v>16.241640529265201</v>
      </c>
      <c r="H145" s="35">
        <v>436.05322840000002</v>
      </c>
      <c r="I145" s="35">
        <v>16.093882131163301</v>
      </c>
      <c r="J145" s="35">
        <v>4.5773842857518803</v>
      </c>
      <c r="K145" s="35">
        <v>15.109466545619499</v>
      </c>
      <c r="L145" s="35">
        <v>594.86930600000005</v>
      </c>
      <c r="M145" s="35">
        <v>15.5685846489112</v>
      </c>
      <c r="N145" s="35">
        <v>6.24452529190477</v>
      </c>
      <c r="O145" s="35">
        <v>13.506960116044599</v>
      </c>
      <c r="P145" s="35">
        <v>2137.7272401</v>
      </c>
      <c r="Q145" s="35">
        <v>10.512730592096901</v>
      </c>
      <c r="R145" s="35">
        <v>22.440377547397301</v>
      </c>
      <c r="S145" s="35">
        <v>8.1265920085454297</v>
      </c>
      <c r="T145" s="35">
        <v>4178.6281178999998</v>
      </c>
      <c r="U145" s="35">
        <v>5.6789553880866501</v>
      </c>
      <c r="V145" s="35">
        <v>43.864339115340002</v>
      </c>
      <c r="W145" s="35">
        <v>4.0101942935269497</v>
      </c>
      <c r="X145" s="35">
        <v>1757.8507814</v>
      </c>
      <c r="Y145" s="35">
        <v>7.1866202786863003</v>
      </c>
      <c r="Z145" s="35">
        <v>18.452698018086799</v>
      </c>
      <c r="AA145" s="35">
        <v>7.9357230146615203</v>
      </c>
    </row>
    <row r="146" spans="1:27" x14ac:dyDescent="0.25">
      <c r="A146" s="35" t="s">
        <v>104</v>
      </c>
      <c r="B146" s="35" t="s">
        <v>105</v>
      </c>
      <c r="C146" s="35" t="s">
        <v>17</v>
      </c>
      <c r="D146" s="35">
        <v>370.08794139999998</v>
      </c>
      <c r="E146" s="35">
        <v>18.33590261098</v>
      </c>
      <c r="F146" s="35">
        <v>4.3829825905572299</v>
      </c>
      <c r="G146" s="35">
        <v>17.529047260460299</v>
      </c>
      <c r="H146" s="35">
        <v>446.8138108</v>
      </c>
      <c r="I146" s="35">
        <v>18.010429033546998</v>
      </c>
      <c r="J146" s="35">
        <v>5.2916535095648198</v>
      </c>
      <c r="K146" s="35">
        <v>15.8393402616994</v>
      </c>
      <c r="L146" s="35">
        <v>930.69723869999996</v>
      </c>
      <c r="M146" s="35">
        <v>11.5695998701232</v>
      </c>
      <c r="N146" s="35">
        <v>11.022325609611901</v>
      </c>
      <c r="O146" s="35">
        <v>8.5702148796673505</v>
      </c>
      <c r="P146" s="35">
        <v>1739.6862222</v>
      </c>
      <c r="Q146" s="35">
        <v>11.470604890431201</v>
      </c>
      <c r="R146" s="35">
        <v>20.603250125065699</v>
      </c>
      <c r="S146" s="35">
        <v>8.0394801784475494</v>
      </c>
      <c r="T146" s="35">
        <v>3485.7354866000001</v>
      </c>
      <c r="U146" s="35">
        <v>5.4571036665405304</v>
      </c>
      <c r="V146" s="35">
        <v>41.281858293628098</v>
      </c>
      <c r="W146" s="35">
        <v>3.9820645590209001</v>
      </c>
      <c r="X146" s="35">
        <v>1470.7258531</v>
      </c>
      <c r="Y146" s="35">
        <v>7.3872446146381003</v>
      </c>
      <c r="Z146" s="35">
        <v>17.417929871572198</v>
      </c>
      <c r="AA146" s="35">
        <v>7.5745507526363802</v>
      </c>
    </row>
    <row r="147" spans="1:27" x14ac:dyDescent="0.25">
      <c r="A147" s="35" t="s">
        <v>106</v>
      </c>
      <c r="B147" s="35" t="s">
        <v>107</v>
      </c>
      <c r="C147" s="35" t="s">
        <v>16</v>
      </c>
      <c r="D147" s="35">
        <v>16558.2814851</v>
      </c>
      <c r="E147" s="35">
        <v>5.8145918148596802</v>
      </c>
      <c r="F147" s="35">
        <v>7.67815166172932</v>
      </c>
      <c r="G147" s="35">
        <v>4.8810077689347304</v>
      </c>
      <c r="H147" s="35">
        <v>18370.1932351</v>
      </c>
      <c r="I147" s="35">
        <v>5.5882666968655599</v>
      </c>
      <c r="J147" s="35">
        <v>8.5183435153759799</v>
      </c>
      <c r="K147" s="35">
        <v>4.7614241002304496</v>
      </c>
      <c r="L147" s="35">
        <v>21090.565662000001</v>
      </c>
      <c r="M147" s="35">
        <v>5.4926662642155701</v>
      </c>
      <c r="N147" s="35">
        <v>9.7797927840649095</v>
      </c>
      <c r="O147" s="35">
        <v>4.35082807134925</v>
      </c>
      <c r="P147" s="35">
        <v>35424.6417373</v>
      </c>
      <c r="Q147" s="35">
        <v>3.9838818078854601</v>
      </c>
      <c r="R147" s="35">
        <v>16.426570116359699</v>
      </c>
      <c r="S147" s="35">
        <v>3.3567036293894201</v>
      </c>
      <c r="T147" s="35">
        <v>95434.470809499995</v>
      </c>
      <c r="U147" s="35">
        <v>2.6370094957690999</v>
      </c>
      <c r="V147" s="35">
        <v>44.253405239643698</v>
      </c>
      <c r="W147" s="35">
        <v>1.3427456653404299</v>
      </c>
      <c r="X147" s="35">
        <v>28776.371943599999</v>
      </c>
      <c r="Y147" s="35">
        <v>3.8780556061181102</v>
      </c>
      <c r="Z147" s="35">
        <v>13.3437366828263</v>
      </c>
      <c r="AA147" s="35">
        <v>3.9853126127085901</v>
      </c>
    </row>
    <row r="148" spans="1:27" x14ac:dyDescent="0.25">
      <c r="A148" s="35" t="s">
        <v>106</v>
      </c>
      <c r="B148" s="35" t="s">
        <v>107</v>
      </c>
      <c r="C148" s="35" t="s">
        <v>17</v>
      </c>
      <c r="D148" s="35">
        <v>10830.373530499999</v>
      </c>
      <c r="E148" s="35">
        <v>6.9354835675508797</v>
      </c>
      <c r="F148" s="35">
        <v>6.3980759888798104</v>
      </c>
      <c r="G148" s="35">
        <v>6.0276885981131896</v>
      </c>
      <c r="H148" s="35">
        <v>14462.502287200001</v>
      </c>
      <c r="I148" s="35">
        <v>5.4720016863669203</v>
      </c>
      <c r="J148" s="35">
        <v>8.54376706050523</v>
      </c>
      <c r="K148" s="35">
        <v>4.5466784613921698</v>
      </c>
      <c r="L148" s="35">
        <v>20173.113677099998</v>
      </c>
      <c r="M148" s="35">
        <v>5.14819798257742</v>
      </c>
      <c r="N148" s="35">
        <v>11.917328047358501</v>
      </c>
      <c r="O148" s="35">
        <v>4.0484375170384297</v>
      </c>
      <c r="P148" s="35">
        <v>30447.533061900001</v>
      </c>
      <c r="Q148" s="35">
        <v>4.2073941234307703</v>
      </c>
      <c r="R148" s="35">
        <v>17.9869724396268</v>
      </c>
      <c r="S148" s="35">
        <v>3.1941075149321398</v>
      </c>
      <c r="T148" s="35">
        <v>67801.489713000003</v>
      </c>
      <c r="U148" s="35">
        <v>3.18976244857814</v>
      </c>
      <c r="V148" s="35">
        <v>40.053935547225699</v>
      </c>
      <c r="W148" s="35">
        <v>1.4392421189186499</v>
      </c>
      <c r="X148" s="35">
        <v>25560.4628782</v>
      </c>
      <c r="Y148" s="35">
        <v>3.8775111143093302</v>
      </c>
      <c r="Z148" s="35">
        <v>15.099920916404001</v>
      </c>
      <c r="AA148" s="35">
        <v>3.79154736666296</v>
      </c>
    </row>
    <row r="149" spans="1:27" x14ac:dyDescent="0.25">
      <c r="A149" s="35" t="s">
        <v>108</v>
      </c>
      <c r="B149" s="35" t="s">
        <v>109</v>
      </c>
      <c r="C149" s="35" t="s">
        <v>16</v>
      </c>
      <c r="D149" s="35">
        <v>29392.296273399999</v>
      </c>
      <c r="E149" s="35">
        <v>4.7009927290087301</v>
      </c>
      <c r="F149" s="35">
        <v>8.5793204470442408</v>
      </c>
      <c r="G149" s="35">
        <v>3.9689653089431798</v>
      </c>
      <c r="H149" s="35">
        <v>32668.357105499999</v>
      </c>
      <c r="I149" s="35">
        <v>4.6676419652941599</v>
      </c>
      <c r="J149" s="35">
        <v>9.5355701874917909</v>
      </c>
      <c r="K149" s="35">
        <v>3.8786571903113098</v>
      </c>
      <c r="L149" s="35">
        <v>34470.471749099997</v>
      </c>
      <c r="M149" s="35">
        <v>4.5733190421316001</v>
      </c>
      <c r="N149" s="35">
        <v>10.061589620133001</v>
      </c>
      <c r="O149" s="35">
        <v>3.7321637003920198</v>
      </c>
      <c r="P149" s="35">
        <v>62521.288964400002</v>
      </c>
      <c r="Q149" s="35">
        <v>3.4817112337457301</v>
      </c>
      <c r="R149" s="35">
        <v>18.249345603979599</v>
      </c>
      <c r="S149" s="35">
        <v>2.87781055852478</v>
      </c>
      <c r="T149" s="35">
        <v>145028.76059290001</v>
      </c>
      <c r="U149" s="35">
        <v>2.25181918822254</v>
      </c>
      <c r="V149" s="35">
        <v>42.332460165427499</v>
      </c>
      <c r="W149" s="35">
        <v>1.2439438757816501</v>
      </c>
      <c r="X149" s="35">
        <v>38513.5151252</v>
      </c>
      <c r="Y149" s="35">
        <v>4.1679255437770104</v>
      </c>
      <c r="Z149" s="35">
        <v>11.241713975923901</v>
      </c>
      <c r="AA149" s="35">
        <v>4.2232651880508003</v>
      </c>
    </row>
    <row r="150" spans="1:27" x14ac:dyDescent="0.25">
      <c r="A150" s="35" t="s">
        <v>108</v>
      </c>
      <c r="B150" s="35" t="s">
        <v>109</v>
      </c>
      <c r="C150" s="35" t="s">
        <v>17</v>
      </c>
      <c r="D150" s="35">
        <v>26865.131722099999</v>
      </c>
      <c r="E150" s="35">
        <v>5.6860333554491396</v>
      </c>
      <c r="F150" s="35">
        <v>8.6840070676269292</v>
      </c>
      <c r="G150" s="35">
        <v>4.4627118009729498</v>
      </c>
      <c r="H150" s="35">
        <v>34592.870106499999</v>
      </c>
      <c r="I150" s="35">
        <v>4.8775000931396297</v>
      </c>
      <c r="J150" s="35">
        <v>11.181956284518201</v>
      </c>
      <c r="K150" s="35">
        <v>3.48726933259826</v>
      </c>
      <c r="L150" s="35">
        <v>39369.147448800002</v>
      </c>
      <c r="M150" s="35">
        <v>4.3746313470172398</v>
      </c>
      <c r="N150" s="35">
        <v>12.725861843088801</v>
      </c>
      <c r="O150" s="35">
        <v>3.3100129881445302</v>
      </c>
      <c r="P150" s="35">
        <v>60139.477496899999</v>
      </c>
      <c r="Q150" s="35">
        <v>3.7420995438114102</v>
      </c>
      <c r="R150" s="35">
        <v>19.4397575648904</v>
      </c>
      <c r="S150" s="35">
        <v>2.4304413011771002</v>
      </c>
      <c r="T150" s="35">
        <v>116128.0991321</v>
      </c>
      <c r="U150" s="35">
        <v>2.8201094986706501</v>
      </c>
      <c r="V150" s="35">
        <v>37.5377736481989</v>
      </c>
      <c r="W150" s="35">
        <v>1.5457860361920199</v>
      </c>
      <c r="X150" s="35">
        <v>32268.584289999999</v>
      </c>
      <c r="Y150" s="35">
        <v>4.0149684359503697</v>
      </c>
      <c r="Z150" s="35">
        <v>10.4306435916768</v>
      </c>
      <c r="AA150" s="35">
        <v>4.0577670443517899</v>
      </c>
    </row>
    <row r="151" spans="1:27" x14ac:dyDescent="0.25">
      <c r="A151" s="35" t="s">
        <v>110</v>
      </c>
      <c r="B151" s="35" t="s">
        <v>111</v>
      </c>
      <c r="C151" s="35" t="s">
        <v>16</v>
      </c>
      <c r="D151" s="35">
        <v>180.46324000000001</v>
      </c>
      <c r="E151" s="35">
        <v>10.479417055265101</v>
      </c>
      <c r="F151" s="35">
        <v>7.0175438596491198</v>
      </c>
      <c r="G151" s="35">
        <v>9.5082481302553994</v>
      </c>
      <c r="H151" s="35">
        <v>249.0392712</v>
      </c>
      <c r="I151" s="35">
        <v>10.994017443372</v>
      </c>
      <c r="J151" s="35">
        <v>9.6842105263157894</v>
      </c>
      <c r="K151" s="35">
        <v>6.7607108300546699</v>
      </c>
      <c r="L151" s="35">
        <v>303.1782432</v>
      </c>
      <c r="M151" s="35">
        <v>8.9663702065835391</v>
      </c>
      <c r="N151" s="35">
        <v>11.789473684210501</v>
      </c>
      <c r="O151" s="35">
        <v>5.8528416678192601</v>
      </c>
      <c r="P151" s="35">
        <v>359.12184760000002</v>
      </c>
      <c r="Q151" s="35">
        <v>9.4316230342908103</v>
      </c>
      <c r="R151" s="35">
        <v>13.9649122807018</v>
      </c>
      <c r="S151" s="35">
        <v>6.4834470271393503</v>
      </c>
      <c r="T151" s="35">
        <v>1044.8821596</v>
      </c>
      <c r="U151" s="35">
        <v>9.3006569939570092</v>
      </c>
      <c r="V151" s="35">
        <v>40.631578947368403</v>
      </c>
      <c r="W151" s="35">
        <v>2.7344709771377498</v>
      </c>
      <c r="X151" s="35">
        <v>434.91640840000002</v>
      </c>
      <c r="Y151" s="35">
        <v>10.060928099437501</v>
      </c>
      <c r="Z151" s="35">
        <v>16.912280701754401</v>
      </c>
      <c r="AA151" s="35">
        <v>9.7060981659037004</v>
      </c>
    </row>
    <row r="152" spans="1:27" x14ac:dyDescent="0.25">
      <c r="A152" s="35" t="s">
        <v>110</v>
      </c>
      <c r="B152" s="35" t="s">
        <v>111</v>
      </c>
      <c r="C152" s="35" t="s">
        <v>17</v>
      </c>
      <c r="D152" s="35">
        <v>101.05941439999999</v>
      </c>
      <c r="E152" s="35">
        <v>18.3376899304454</v>
      </c>
      <c r="F152" s="35">
        <v>9.9821746880570394</v>
      </c>
      <c r="G152" s="35">
        <v>16.873500055852599</v>
      </c>
      <c r="H152" s="35">
        <v>120.9103708</v>
      </c>
      <c r="I152" s="35">
        <v>13.127850875915099</v>
      </c>
      <c r="J152" s="35">
        <v>11.9429590017825</v>
      </c>
      <c r="K152" s="35">
        <v>10.6710248207844</v>
      </c>
      <c r="L152" s="35">
        <v>119.10573840000001</v>
      </c>
      <c r="M152" s="35">
        <v>14.9295029254427</v>
      </c>
      <c r="N152" s="35">
        <v>11.764705882352899</v>
      </c>
      <c r="O152" s="35">
        <v>15.849316930305401</v>
      </c>
      <c r="P152" s="35">
        <v>180.46324000000001</v>
      </c>
      <c r="Q152" s="35">
        <v>12.5625706691816</v>
      </c>
      <c r="R152" s="35">
        <v>17.825311942959001</v>
      </c>
      <c r="S152" s="35">
        <v>8.3804554820925201</v>
      </c>
      <c r="T152" s="35">
        <v>368.14500959999998</v>
      </c>
      <c r="U152" s="35">
        <v>8.9562215103979899</v>
      </c>
      <c r="V152" s="35">
        <v>36.363636363636402</v>
      </c>
      <c r="W152" s="35">
        <v>4.8865419471917297</v>
      </c>
      <c r="X152" s="35">
        <v>122.7150032</v>
      </c>
      <c r="Y152" s="35">
        <v>22.081093927339602</v>
      </c>
      <c r="Z152" s="35">
        <v>12.1212121212121</v>
      </c>
      <c r="AA152" s="35">
        <v>19.590009715523198</v>
      </c>
    </row>
    <row r="153" spans="1:27" x14ac:dyDescent="0.25">
      <c r="A153" t="s">
        <v>20</v>
      </c>
    </row>
    <row r="154" spans="1:27" x14ac:dyDescent="0.25">
      <c r="A154" t="s">
        <v>21</v>
      </c>
    </row>
    <row r="155" spans="1:27" x14ac:dyDescent="0.25">
      <c r="A155" t="s">
        <v>22</v>
      </c>
    </row>
    <row r="156" spans="1:27" x14ac:dyDescent="0.25">
      <c r="A156" t="s">
        <v>23</v>
      </c>
    </row>
    <row r="157" spans="1:27" x14ac:dyDescent="0.25">
      <c r="A157" t="s">
        <v>24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353</v>
      </c>
    </row>
    <row r="162" spans="1:27" x14ac:dyDescent="0.25">
      <c r="A162" s="5" t="s">
        <v>26</v>
      </c>
      <c r="B162" s="5" t="s">
        <v>71</v>
      </c>
      <c r="C162" s="5" t="s">
        <v>11</v>
      </c>
      <c r="D162" s="5" t="s">
        <v>326</v>
      </c>
      <c r="E162" s="5" t="s">
        <v>327</v>
      </c>
      <c r="F162" s="5" t="s">
        <v>328</v>
      </c>
      <c r="G162" s="5" t="s">
        <v>329</v>
      </c>
      <c r="H162" s="5" t="s">
        <v>330</v>
      </c>
      <c r="I162" s="5" t="s">
        <v>331</v>
      </c>
      <c r="J162" s="5" t="s">
        <v>332</v>
      </c>
      <c r="K162" s="5" t="s">
        <v>333</v>
      </c>
      <c r="L162" s="5" t="s">
        <v>334</v>
      </c>
      <c r="M162" s="5" t="s">
        <v>335</v>
      </c>
      <c r="N162" s="5" t="s">
        <v>336</v>
      </c>
      <c r="O162" s="5" t="s">
        <v>337</v>
      </c>
      <c r="P162" s="5" t="s">
        <v>338</v>
      </c>
      <c r="Q162" s="5" t="s">
        <v>339</v>
      </c>
      <c r="R162" s="5" t="s">
        <v>340</v>
      </c>
      <c r="S162" s="5" t="s">
        <v>341</v>
      </c>
      <c r="T162" s="5" t="s">
        <v>342</v>
      </c>
      <c r="U162" s="5" t="s">
        <v>343</v>
      </c>
      <c r="V162" s="5" t="s">
        <v>344</v>
      </c>
      <c r="W162" s="5" t="s">
        <v>345</v>
      </c>
      <c r="X162" s="5" t="s">
        <v>346</v>
      </c>
      <c r="Y162" s="5" t="s">
        <v>347</v>
      </c>
      <c r="Z162" s="5" t="s">
        <v>348</v>
      </c>
      <c r="AA162" s="5" t="s">
        <v>349</v>
      </c>
    </row>
    <row r="163" spans="1:27" x14ac:dyDescent="0.25">
      <c r="A163" s="36" t="s">
        <v>72</v>
      </c>
      <c r="B163" s="36" t="s">
        <v>73</v>
      </c>
      <c r="C163" s="36" t="s">
        <v>16</v>
      </c>
      <c r="D163" s="36">
        <v>18598.0002914</v>
      </c>
      <c r="E163" s="36">
        <v>5.75611150372995</v>
      </c>
      <c r="F163" s="36">
        <v>5.5652423873035604</v>
      </c>
      <c r="G163" s="36">
        <v>5.0439377268661598</v>
      </c>
      <c r="H163" s="36">
        <v>22066.387627200002</v>
      </c>
      <c r="I163" s="36">
        <v>6.3137764186265004</v>
      </c>
      <c r="J163" s="36">
        <v>6.60311828333238</v>
      </c>
      <c r="K163" s="36">
        <v>5.4389425407393697</v>
      </c>
      <c r="L163" s="36">
        <v>25144.951252399998</v>
      </c>
      <c r="M163" s="36">
        <v>5.2225121169084696</v>
      </c>
      <c r="N163" s="36">
        <v>7.5243438189022704</v>
      </c>
      <c r="O163" s="36">
        <v>4.4092130967111398</v>
      </c>
      <c r="P163" s="36">
        <v>48639.768085199998</v>
      </c>
      <c r="Q163" s="36">
        <v>3.7738924337516302</v>
      </c>
      <c r="R163" s="36">
        <v>14.554903474302099</v>
      </c>
      <c r="S163" s="36">
        <v>3.2360453084124701</v>
      </c>
      <c r="T163" s="36">
        <v>159401.82522110001</v>
      </c>
      <c r="U163" s="36">
        <v>2.0511147046852298</v>
      </c>
      <c r="V163" s="36">
        <v>47.699203163483801</v>
      </c>
      <c r="W163" s="36">
        <v>1.1545665333281401</v>
      </c>
      <c r="X163" s="36">
        <v>60330.384293900002</v>
      </c>
      <c r="Y163" s="36">
        <v>3.3668631757713698</v>
      </c>
      <c r="Z163" s="36">
        <v>18.0531888726759</v>
      </c>
      <c r="AA163" s="36">
        <v>3.20353478989579</v>
      </c>
    </row>
    <row r="164" spans="1:27" x14ac:dyDescent="0.25">
      <c r="A164" s="36" t="s">
        <v>72</v>
      </c>
      <c r="B164" s="36" t="s">
        <v>73</v>
      </c>
      <c r="C164" s="36" t="s">
        <v>17</v>
      </c>
      <c r="D164" s="36">
        <v>13958.373055800001</v>
      </c>
      <c r="E164" s="36">
        <v>7.6064543661420903</v>
      </c>
      <c r="F164" s="36">
        <v>5.8393538960025699</v>
      </c>
      <c r="G164" s="36">
        <v>6.7622928549588002</v>
      </c>
      <c r="H164" s="36">
        <v>14316.153315899999</v>
      </c>
      <c r="I164" s="36">
        <v>6.9863340029216401</v>
      </c>
      <c r="J164" s="36">
        <v>5.9890278979350304</v>
      </c>
      <c r="K164" s="36">
        <v>6.2583626309957001</v>
      </c>
      <c r="L164" s="36">
        <v>18961.302963499998</v>
      </c>
      <c r="M164" s="36">
        <v>5.5229006721324101</v>
      </c>
      <c r="N164" s="36">
        <v>7.9322825010176699</v>
      </c>
      <c r="O164" s="36">
        <v>4.7766453223131897</v>
      </c>
      <c r="P164" s="36">
        <v>40111.1680433</v>
      </c>
      <c r="Q164" s="36">
        <v>4.0298208776385902</v>
      </c>
      <c r="R164" s="36">
        <v>16.780129349640301</v>
      </c>
      <c r="S164" s="36">
        <v>3.36985464160241</v>
      </c>
      <c r="T164" s="36">
        <v>102319.80393930001</v>
      </c>
      <c r="U164" s="36">
        <v>2.58018236338508</v>
      </c>
      <c r="V164" s="36">
        <v>42.804526242612802</v>
      </c>
      <c r="W164" s="36">
        <v>1.4891759611025901</v>
      </c>
      <c r="X164" s="36">
        <v>49372.881914199999</v>
      </c>
      <c r="Y164" s="36">
        <v>3.4542102700310799</v>
      </c>
      <c r="Z164" s="36">
        <v>20.654680112791599</v>
      </c>
      <c r="AA164" s="36">
        <v>3.4327130767005398</v>
      </c>
    </row>
    <row r="165" spans="1:27" x14ac:dyDescent="0.25">
      <c r="A165" s="36" t="s">
        <v>74</v>
      </c>
      <c r="B165" s="36" t="s">
        <v>75</v>
      </c>
      <c r="C165" s="36" t="s">
        <v>16</v>
      </c>
      <c r="D165" s="36">
        <v>4605.4718050000001</v>
      </c>
      <c r="E165" s="36">
        <v>10.735483536398901</v>
      </c>
      <c r="F165" s="36">
        <v>4.6285404938668604</v>
      </c>
      <c r="G165" s="36">
        <v>9.1820383372041299</v>
      </c>
      <c r="H165" s="36">
        <v>6173.8251827000004</v>
      </c>
      <c r="I165" s="36">
        <v>10.6060112063969</v>
      </c>
      <c r="J165" s="36">
        <v>6.20474971297363</v>
      </c>
      <c r="K165" s="36">
        <v>8.7481565141909705</v>
      </c>
      <c r="L165" s="36">
        <v>5758.2653196000001</v>
      </c>
      <c r="M165" s="36">
        <v>8.2707984113021507</v>
      </c>
      <c r="N165" s="36">
        <v>5.78710832129343</v>
      </c>
      <c r="O165" s="36">
        <v>7.4191036314929502</v>
      </c>
      <c r="P165" s="36">
        <v>15850.437384499999</v>
      </c>
      <c r="Q165" s="36">
        <v>5.6953048181594701</v>
      </c>
      <c r="R165" s="36">
        <v>15.9298318144105</v>
      </c>
      <c r="S165" s="36">
        <v>5.1935588790740601</v>
      </c>
      <c r="T165" s="36">
        <v>52276.858190999999</v>
      </c>
      <c r="U165" s="36">
        <v>3.6655364875576999</v>
      </c>
      <c r="V165" s="36">
        <v>52.538711618315702</v>
      </c>
      <c r="W165" s="36">
        <v>1.8376123450236701</v>
      </c>
      <c r="X165" s="36">
        <v>14836.741187199999</v>
      </c>
      <c r="Y165" s="36">
        <v>5.6657470994757499</v>
      </c>
      <c r="Z165" s="36">
        <v>14.911058039139901</v>
      </c>
      <c r="AA165" s="36">
        <v>5.3205433542189402</v>
      </c>
    </row>
    <row r="166" spans="1:27" x14ac:dyDescent="0.25">
      <c r="A166" s="36" t="s">
        <v>74</v>
      </c>
      <c r="B166" s="36" t="s">
        <v>75</v>
      </c>
      <c r="C166" s="36" t="s">
        <v>17</v>
      </c>
      <c r="D166" s="36">
        <v>3768.6647627000002</v>
      </c>
      <c r="E166" s="36">
        <v>11.8182306302146</v>
      </c>
      <c r="F166" s="36">
        <v>5.1024157957867704</v>
      </c>
      <c r="G166" s="36">
        <v>10.156667272920901</v>
      </c>
      <c r="H166" s="36">
        <v>4767.4344430000001</v>
      </c>
      <c r="I166" s="36">
        <v>11.3884746267429</v>
      </c>
      <c r="J166" s="36">
        <v>6.4546555183416103</v>
      </c>
      <c r="K166" s="36">
        <v>9.9042921653156899</v>
      </c>
      <c r="L166" s="36">
        <v>4515.6416009000004</v>
      </c>
      <c r="M166" s="36">
        <v>9.5030773253868706</v>
      </c>
      <c r="N166" s="36">
        <v>6.1137518148568102</v>
      </c>
      <c r="O166" s="36">
        <v>7.8093785912498701</v>
      </c>
      <c r="P166" s="36">
        <v>12700.6508889</v>
      </c>
      <c r="Q166" s="36">
        <v>6.0085294404230503</v>
      </c>
      <c r="R166" s="36">
        <v>17.195480572771601</v>
      </c>
      <c r="S166" s="36">
        <v>5.1256460474739498</v>
      </c>
      <c r="T166" s="36">
        <v>34215.954820500003</v>
      </c>
      <c r="U166" s="36">
        <v>4.1675903645391097</v>
      </c>
      <c r="V166" s="36">
        <v>46.3251680202427</v>
      </c>
      <c r="W166" s="36">
        <v>2.1085687387229002</v>
      </c>
      <c r="X166" s="36">
        <v>13892.0543908</v>
      </c>
      <c r="Y166" s="36">
        <v>6.0333136670882803</v>
      </c>
      <c r="Z166" s="36">
        <v>18.808528278000502</v>
      </c>
      <c r="AA166" s="36">
        <v>5.1861679790948001</v>
      </c>
    </row>
    <row r="167" spans="1:27" x14ac:dyDescent="0.25">
      <c r="A167" s="36" t="s">
        <v>76</v>
      </c>
      <c r="B167" s="36" t="s">
        <v>77</v>
      </c>
      <c r="C167" s="36" t="s">
        <v>16</v>
      </c>
      <c r="D167" s="36">
        <v>3467.1691132000001</v>
      </c>
      <c r="E167" s="36">
        <v>7.7881137714932001</v>
      </c>
      <c r="F167" s="36">
        <v>6.2403027624182998</v>
      </c>
      <c r="G167" s="36">
        <v>6.9257062949280597</v>
      </c>
      <c r="H167" s="36">
        <v>4135.2304326000003</v>
      </c>
      <c r="I167" s="36">
        <v>8.0802496343450496</v>
      </c>
      <c r="J167" s="36">
        <v>7.4426972118395902</v>
      </c>
      <c r="K167" s="36">
        <v>6.5781517971863499</v>
      </c>
      <c r="L167" s="36">
        <v>4886.8935883000004</v>
      </c>
      <c r="M167" s="36">
        <v>6.8015846776758098</v>
      </c>
      <c r="N167" s="36">
        <v>8.7955604595724406</v>
      </c>
      <c r="O167" s="36">
        <v>5.3394166247282904</v>
      </c>
      <c r="P167" s="36">
        <v>10507.8784865</v>
      </c>
      <c r="Q167" s="36">
        <v>4.9714699518970003</v>
      </c>
      <c r="R167" s="36">
        <v>18.912357893596401</v>
      </c>
      <c r="S167" s="36">
        <v>3.5474185984134898</v>
      </c>
      <c r="T167" s="36">
        <v>25444.090525399999</v>
      </c>
      <c r="U167" s="36">
        <v>3.4271076272346801</v>
      </c>
      <c r="V167" s="36">
        <v>45.794947753884102</v>
      </c>
      <c r="W167" s="36">
        <v>1.7156475602721999</v>
      </c>
      <c r="X167" s="36">
        <v>7119.6496430999996</v>
      </c>
      <c r="Y167" s="36">
        <v>4.87896015045607</v>
      </c>
      <c r="Z167" s="36">
        <v>12.8141339186891</v>
      </c>
      <c r="AA167" s="36">
        <v>5.3045311983727004</v>
      </c>
    </row>
    <row r="168" spans="1:27" x14ac:dyDescent="0.25">
      <c r="A168" s="36" t="s">
        <v>76</v>
      </c>
      <c r="B168" s="36" t="s">
        <v>77</v>
      </c>
      <c r="C168" s="36" t="s">
        <v>17</v>
      </c>
      <c r="D168" s="36">
        <v>3760.8320939</v>
      </c>
      <c r="E168" s="36">
        <v>7.5313994998765397</v>
      </c>
      <c r="F168" s="36">
        <v>7.3536928687198904</v>
      </c>
      <c r="G168" s="36">
        <v>6.3070340585624596</v>
      </c>
      <c r="H168" s="36">
        <v>4311.5116888000002</v>
      </c>
      <c r="I168" s="36">
        <v>7.91831825383285</v>
      </c>
      <c r="J168" s="36">
        <v>8.4304568690415103</v>
      </c>
      <c r="K168" s="36">
        <v>6.6752721454302097</v>
      </c>
      <c r="L168" s="36">
        <v>5410.4424860999998</v>
      </c>
      <c r="M168" s="36">
        <v>6.1910443602237901</v>
      </c>
      <c r="N168" s="36">
        <v>10.5792365448024</v>
      </c>
      <c r="O168" s="36">
        <v>5.06740628239102</v>
      </c>
      <c r="P168" s="36">
        <v>9886.0580876000004</v>
      </c>
      <c r="Q168" s="36">
        <v>5.5455700766287697</v>
      </c>
      <c r="R168" s="36">
        <v>19.330571810544601</v>
      </c>
      <c r="S168" s="36">
        <v>4.14753875150378</v>
      </c>
      <c r="T168" s="36">
        <v>20776.299896799999</v>
      </c>
      <c r="U168" s="36">
        <v>3.3117508008730701</v>
      </c>
      <c r="V168" s="36">
        <v>40.624660866220097</v>
      </c>
      <c r="W168" s="36">
        <v>2.10122102221592</v>
      </c>
      <c r="X168" s="36">
        <v>6996.9439607000004</v>
      </c>
      <c r="Y168" s="36">
        <v>4.9984429473296297</v>
      </c>
      <c r="Z168" s="36">
        <v>13.6813810406715</v>
      </c>
      <c r="AA168" s="36">
        <v>5.1096168636069201</v>
      </c>
    </row>
    <row r="169" spans="1:27" x14ac:dyDescent="0.25">
      <c r="A169" s="36" t="s">
        <v>78</v>
      </c>
      <c r="B169" s="36" t="s">
        <v>79</v>
      </c>
      <c r="C169" s="36" t="s">
        <v>16</v>
      </c>
      <c r="D169" s="36">
        <v>16853.744854699999</v>
      </c>
      <c r="E169" s="36">
        <v>5.8006963732576997</v>
      </c>
      <c r="F169" s="36">
        <v>7.2652929448421997</v>
      </c>
      <c r="G169" s="36">
        <v>4.7089391789962001</v>
      </c>
      <c r="H169" s="36">
        <v>20583.516215299998</v>
      </c>
      <c r="I169" s="36">
        <v>5.4944365949096401</v>
      </c>
      <c r="J169" s="36">
        <v>8.8731184925562996</v>
      </c>
      <c r="K169" s="36">
        <v>4.4094493681662801</v>
      </c>
      <c r="L169" s="36">
        <v>24108.2870865</v>
      </c>
      <c r="M169" s="36">
        <v>5.0328383268896504</v>
      </c>
      <c r="N169" s="36">
        <v>10.3925726651151</v>
      </c>
      <c r="O169" s="36">
        <v>3.7881847630024299</v>
      </c>
      <c r="P169" s="36">
        <v>37996.361597499999</v>
      </c>
      <c r="Q169" s="36">
        <v>4.1305529476124097</v>
      </c>
      <c r="R169" s="36">
        <v>16.3794278496513</v>
      </c>
      <c r="S169" s="36">
        <v>3.2164550488555901</v>
      </c>
      <c r="T169" s="36">
        <v>101578.55260530001</v>
      </c>
      <c r="U169" s="36">
        <v>2.4552223672135902</v>
      </c>
      <c r="V169" s="36">
        <v>43.788365609721701</v>
      </c>
      <c r="W169" s="36">
        <v>1.24306370970795</v>
      </c>
      <c r="X169" s="36">
        <v>30855.660044200002</v>
      </c>
      <c r="Y169" s="36">
        <v>3.9322914962608899</v>
      </c>
      <c r="Z169" s="36">
        <v>13.3012224381135</v>
      </c>
      <c r="AA169" s="36">
        <v>4.26765873187398</v>
      </c>
    </row>
    <row r="170" spans="1:27" x14ac:dyDescent="0.25">
      <c r="A170" s="36" t="s">
        <v>78</v>
      </c>
      <c r="B170" s="36" t="s">
        <v>79</v>
      </c>
      <c r="C170" s="36" t="s">
        <v>17</v>
      </c>
      <c r="D170" s="36">
        <v>11598.462078500001</v>
      </c>
      <c r="E170" s="36">
        <v>6.2794990073115402</v>
      </c>
      <c r="F170" s="36">
        <v>6.82439598009839</v>
      </c>
      <c r="G170" s="36">
        <v>5.5201009542792798</v>
      </c>
      <c r="H170" s="36">
        <v>15416.4299978</v>
      </c>
      <c r="I170" s="36">
        <v>5.8932023448755002</v>
      </c>
      <c r="J170" s="36">
        <v>9.0708425127739698</v>
      </c>
      <c r="K170" s="36">
        <v>4.7751694776817901</v>
      </c>
      <c r="L170" s="36">
        <v>22504.9758282</v>
      </c>
      <c r="M170" s="36">
        <v>5.41156291791168</v>
      </c>
      <c r="N170" s="36">
        <v>13.2416578624571</v>
      </c>
      <c r="O170" s="36">
        <v>4.3802912986386398</v>
      </c>
      <c r="P170" s="36">
        <v>29802.576190600001</v>
      </c>
      <c r="Q170" s="36">
        <v>4.0628335366027004</v>
      </c>
      <c r="R170" s="36">
        <v>17.535478391460099</v>
      </c>
      <c r="S170" s="36">
        <v>3.1846025784289602</v>
      </c>
      <c r="T170" s="36">
        <v>67879.411274300001</v>
      </c>
      <c r="U170" s="36">
        <v>2.7427024009809799</v>
      </c>
      <c r="V170" s="36">
        <v>39.939431477771201</v>
      </c>
      <c r="W170" s="36">
        <v>1.44119104814091</v>
      </c>
      <c r="X170" s="36">
        <v>22754.022225100001</v>
      </c>
      <c r="Y170" s="36">
        <v>3.9745472147671199</v>
      </c>
      <c r="Z170" s="36">
        <v>13.3881937754392</v>
      </c>
      <c r="AA170" s="36">
        <v>3.8791851794104799</v>
      </c>
    </row>
    <row r="171" spans="1:27" x14ac:dyDescent="0.25">
      <c r="A171" s="36" t="s">
        <v>80</v>
      </c>
      <c r="B171" s="36" t="s">
        <v>81</v>
      </c>
      <c r="C171" s="36" t="s">
        <v>16</v>
      </c>
      <c r="D171" s="36">
        <v>19056.673026199998</v>
      </c>
      <c r="E171" s="36">
        <v>5.7599898576566302</v>
      </c>
      <c r="F171" s="36">
        <v>8.6588884124581806</v>
      </c>
      <c r="G171" s="36">
        <v>4.7617781805356199</v>
      </c>
      <c r="H171" s="36">
        <v>20012.0707941</v>
      </c>
      <c r="I171" s="36">
        <v>5.32418681014087</v>
      </c>
      <c r="J171" s="36">
        <v>9.0929979052528598</v>
      </c>
      <c r="K171" s="36">
        <v>4.4722637823227398</v>
      </c>
      <c r="L171" s="36">
        <v>23517.6414707</v>
      </c>
      <c r="M171" s="36">
        <v>4.7938085828535604</v>
      </c>
      <c r="N171" s="36">
        <v>10.6858439004028</v>
      </c>
      <c r="O171" s="36">
        <v>4.1758366320606104</v>
      </c>
      <c r="P171" s="36">
        <v>38635.404219800002</v>
      </c>
      <c r="Q171" s="36">
        <v>4.0851910385219901</v>
      </c>
      <c r="R171" s="36">
        <v>17.5549873500754</v>
      </c>
      <c r="S171" s="36">
        <v>3.11116294172608</v>
      </c>
      <c r="T171" s="36">
        <v>92417.907704099998</v>
      </c>
      <c r="U171" s="36">
        <v>2.73485845481573</v>
      </c>
      <c r="V171" s="36">
        <v>41.9924479484147</v>
      </c>
      <c r="W171" s="36">
        <v>1.5228060121781599</v>
      </c>
      <c r="X171" s="36">
        <v>26442.5133236</v>
      </c>
      <c r="Y171" s="36">
        <v>5.5058990027678201</v>
      </c>
      <c r="Z171" s="36">
        <v>12.0148344833961</v>
      </c>
      <c r="AA171" s="36">
        <v>5.07947996611865</v>
      </c>
    </row>
    <row r="172" spans="1:27" x14ac:dyDescent="0.25">
      <c r="A172" s="36" t="s">
        <v>80</v>
      </c>
      <c r="B172" s="36" t="s">
        <v>81</v>
      </c>
      <c r="C172" s="36" t="s">
        <v>17</v>
      </c>
      <c r="D172" s="36">
        <v>14017.039777100001</v>
      </c>
      <c r="E172" s="36">
        <v>6.6113817191874302</v>
      </c>
      <c r="F172" s="36">
        <v>8.4280683046515001</v>
      </c>
      <c r="G172" s="36">
        <v>5.5428181810807997</v>
      </c>
      <c r="H172" s="36">
        <v>17998.421213000001</v>
      </c>
      <c r="I172" s="36">
        <v>5.2956940724556603</v>
      </c>
      <c r="J172" s="36">
        <v>10.8219656768668</v>
      </c>
      <c r="K172" s="36">
        <v>4.4453030742264001</v>
      </c>
      <c r="L172" s="36">
        <v>23192.866402</v>
      </c>
      <c r="M172" s="36">
        <v>5.2002482955821803</v>
      </c>
      <c r="N172" s="36">
        <v>13.945245595725501</v>
      </c>
      <c r="O172" s="36">
        <v>4.02087528166276</v>
      </c>
      <c r="P172" s="36">
        <v>32696.231080000001</v>
      </c>
      <c r="Q172" s="36">
        <v>4.2663587514303396</v>
      </c>
      <c r="R172" s="36">
        <v>19.6593626920506</v>
      </c>
      <c r="S172" s="36">
        <v>3.2254556844183302</v>
      </c>
      <c r="T172" s="36">
        <v>59980.717463100002</v>
      </c>
      <c r="U172" s="36">
        <v>2.90753615334518</v>
      </c>
      <c r="V172" s="36">
        <v>36.0647891266524</v>
      </c>
      <c r="W172" s="36">
        <v>1.65721976855123</v>
      </c>
      <c r="X172" s="36">
        <v>18428.513540899999</v>
      </c>
      <c r="Y172" s="36">
        <v>4.6679112570480097</v>
      </c>
      <c r="Z172" s="36">
        <v>11.080568604053299</v>
      </c>
      <c r="AA172" s="36">
        <v>4.7868756855892496</v>
      </c>
    </row>
    <row r="173" spans="1:27" x14ac:dyDescent="0.25">
      <c r="A173" s="36" t="s">
        <v>82</v>
      </c>
      <c r="B173" s="36" t="s">
        <v>83</v>
      </c>
      <c r="C173" s="36" t="s">
        <v>16</v>
      </c>
      <c r="D173" s="36">
        <v>6287.4488818</v>
      </c>
      <c r="E173" s="36">
        <v>15.1474845841537</v>
      </c>
      <c r="F173" s="36">
        <v>6.7446505250415996</v>
      </c>
      <c r="G173" s="36">
        <v>12.1346542555358</v>
      </c>
      <c r="H173" s="36">
        <v>5796.6506179999997</v>
      </c>
      <c r="I173" s="36">
        <v>12.239295245516599</v>
      </c>
      <c r="J173" s="36">
        <v>6.2181631006729896</v>
      </c>
      <c r="K173" s="36">
        <v>10.161292473304901</v>
      </c>
      <c r="L173" s="36">
        <v>8897.9304499999998</v>
      </c>
      <c r="M173" s="36">
        <v>11.4431877490382</v>
      </c>
      <c r="N173" s="36">
        <v>9.5449573284157196</v>
      </c>
      <c r="O173" s="36">
        <v>9.1096515833822505</v>
      </c>
      <c r="P173" s="36">
        <v>14822.201269900001</v>
      </c>
      <c r="Q173" s="36">
        <v>7.0804979026293502</v>
      </c>
      <c r="R173" s="36">
        <v>15.900020732841901</v>
      </c>
      <c r="S173" s="36">
        <v>6.25896843782904</v>
      </c>
      <c r="T173" s="36">
        <v>43391.5794112</v>
      </c>
      <c r="U173" s="36">
        <v>5.2724925180462101</v>
      </c>
      <c r="V173" s="36">
        <v>46.546865725666201</v>
      </c>
      <c r="W173" s="36">
        <v>2.0789380085484899</v>
      </c>
      <c r="X173" s="36">
        <v>14025.4594476</v>
      </c>
      <c r="Y173" s="36">
        <v>7.1515349844147202</v>
      </c>
      <c r="Z173" s="36">
        <v>15.0453425873617</v>
      </c>
      <c r="AA173" s="36">
        <v>6.9382586623343796</v>
      </c>
    </row>
    <row r="174" spans="1:27" x14ac:dyDescent="0.25">
      <c r="A174" s="36" t="s">
        <v>82</v>
      </c>
      <c r="B174" s="36" t="s">
        <v>83</v>
      </c>
      <c r="C174" s="36" t="s">
        <v>17</v>
      </c>
      <c r="D174" s="36">
        <v>6493.7764890999997</v>
      </c>
      <c r="E174" s="36">
        <v>13.6778140731526</v>
      </c>
      <c r="F174" s="36">
        <v>7.4333751878907197</v>
      </c>
      <c r="G174" s="36">
        <v>11.629731656043299</v>
      </c>
      <c r="H174" s="36">
        <v>7993.3139703999996</v>
      </c>
      <c r="I174" s="36">
        <v>10.859554850465001</v>
      </c>
      <c r="J174" s="36">
        <v>9.14988402146661</v>
      </c>
      <c r="K174" s="36">
        <v>8.8977320048247801</v>
      </c>
      <c r="L174" s="36">
        <v>10227.4481148</v>
      </c>
      <c r="M174" s="36">
        <v>9.3376101089397192</v>
      </c>
      <c r="N174" s="36">
        <v>11.707279913252901</v>
      </c>
      <c r="O174" s="36">
        <v>8.0707868704833601</v>
      </c>
      <c r="P174" s="36">
        <v>16771.2242529</v>
      </c>
      <c r="Q174" s="36">
        <v>7.5968927278669103</v>
      </c>
      <c r="R174" s="36">
        <v>19.197889308527198</v>
      </c>
      <c r="S174" s="36">
        <v>6.02957081950969</v>
      </c>
      <c r="T174" s="36">
        <v>34742.015667599997</v>
      </c>
      <c r="U174" s="36">
        <v>4.1986384501918899</v>
      </c>
      <c r="V174" s="36">
        <v>39.768913770643302</v>
      </c>
      <c r="W174" s="36">
        <v>2.7864183525950499</v>
      </c>
      <c r="X174" s="36">
        <v>11131.9514389</v>
      </c>
      <c r="Y174" s="36">
        <v>6.2251785684033898</v>
      </c>
      <c r="Z174" s="36">
        <v>12.742657798219399</v>
      </c>
      <c r="AA174" s="36">
        <v>7.10073684473935</v>
      </c>
    </row>
    <row r="175" spans="1:27" x14ac:dyDescent="0.25">
      <c r="A175" s="36" t="s">
        <v>84</v>
      </c>
      <c r="B175" s="36" t="s">
        <v>85</v>
      </c>
      <c r="C175" s="36" t="s">
        <v>16</v>
      </c>
      <c r="D175" s="36">
        <v>31078.4385023</v>
      </c>
      <c r="E175" s="36">
        <v>6.8783621424731098</v>
      </c>
      <c r="F175" s="36">
        <v>8.0398807524790694</v>
      </c>
      <c r="G175" s="36">
        <v>5.8784285645917196</v>
      </c>
      <c r="H175" s="36">
        <v>33977.131363499997</v>
      </c>
      <c r="I175" s="36">
        <v>5.7755670805663799</v>
      </c>
      <c r="J175" s="36">
        <v>8.7897622158088904</v>
      </c>
      <c r="K175" s="36">
        <v>4.7199111142230699</v>
      </c>
      <c r="L175" s="36">
        <v>39151.628538600002</v>
      </c>
      <c r="M175" s="36">
        <v>5.2379977803383202</v>
      </c>
      <c r="N175" s="36">
        <v>10.1283861057693</v>
      </c>
      <c r="O175" s="36">
        <v>4.3074462199444499</v>
      </c>
      <c r="P175" s="36">
        <v>70230.616034899998</v>
      </c>
      <c r="Q175" s="36">
        <v>4.4295064511715596</v>
      </c>
      <c r="R175" s="36">
        <v>18.168408881030299</v>
      </c>
      <c r="S175" s="36">
        <v>3.4722484416769501</v>
      </c>
      <c r="T175" s="36">
        <v>167225.5436764</v>
      </c>
      <c r="U175" s="36">
        <v>2.92200389257974</v>
      </c>
      <c r="V175" s="36">
        <v>43.260649334979902</v>
      </c>
      <c r="W175" s="36">
        <v>1.48171355944804</v>
      </c>
      <c r="X175" s="36">
        <v>44890.117726800003</v>
      </c>
      <c r="Y175" s="36">
        <v>5.037686777007</v>
      </c>
      <c r="Z175" s="36">
        <v>11.612912709932599</v>
      </c>
      <c r="AA175" s="36">
        <v>4.7659768616624598</v>
      </c>
    </row>
    <row r="176" spans="1:27" x14ac:dyDescent="0.25">
      <c r="A176" s="36" t="s">
        <v>84</v>
      </c>
      <c r="B176" s="36" t="s">
        <v>85</v>
      </c>
      <c r="C176" s="36" t="s">
        <v>17</v>
      </c>
      <c r="D176" s="36">
        <v>24187.699526199998</v>
      </c>
      <c r="E176" s="36">
        <v>5.7424960783264396</v>
      </c>
      <c r="F176" s="36">
        <v>7.1659290582605504</v>
      </c>
      <c r="G176" s="36">
        <v>4.9012631507789397</v>
      </c>
      <c r="H176" s="36">
        <v>33279.910072799998</v>
      </c>
      <c r="I176" s="36">
        <v>5.3638627624862201</v>
      </c>
      <c r="J176" s="36">
        <v>9.8596178767911908</v>
      </c>
      <c r="K176" s="36">
        <v>4.4236481006541899</v>
      </c>
      <c r="L176" s="36">
        <v>44968.706022999999</v>
      </c>
      <c r="M176" s="36">
        <v>4.9664145793745798</v>
      </c>
      <c r="N176" s="36">
        <v>13.3225798035708</v>
      </c>
      <c r="O176" s="36">
        <v>3.7573529033753799</v>
      </c>
      <c r="P176" s="36">
        <v>62129.360064699998</v>
      </c>
      <c r="Q176" s="36">
        <v>3.7017997832963299</v>
      </c>
      <c r="R176" s="36">
        <v>18.406652777231301</v>
      </c>
      <c r="S176" s="36">
        <v>3.12333591458155</v>
      </c>
      <c r="T176" s="36">
        <v>136811.6986606</v>
      </c>
      <c r="U176" s="36">
        <v>3.1600629853651099</v>
      </c>
      <c r="V176" s="36">
        <v>40.532293113697399</v>
      </c>
      <c r="W176" s="36">
        <v>1.4582423070763499</v>
      </c>
      <c r="X176" s="36">
        <v>36160.149811099996</v>
      </c>
      <c r="Y176" s="36">
        <v>4.6322239770853004</v>
      </c>
      <c r="Z176" s="36">
        <v>10.7129273704487</v>
      </c>
      <c r="AA176" s="36">
        <v>4.7086411624924702</v>
      </c>
    </row>
    <row r="177" spans="1:27" x14ac:dyDescent="0.25">
      <c r="A177" s="36" t="s">
        <v>86</v>
      </c>
      <c r="B177" s="36" t="s">
        <v>87</v>
      </c>
      <c r="C177" s="36" t="s">
        <v>16</v>
      </c>
      <c r="D177" s="36">
        <v>31330.655641000001</v>
      </c>
      <c r="E177" s="36">
        <v>4.4983405889024999</v>
      </c>
      <c r="F177" s="36">
        <v>5.8481638493092003</v>
      </c>
      <c r="G177" s="36">
        <v>4.0022713411817996</v>
      </c>
      <c r="H177" s="36">
        <v>38253.526889200002</v>
      </c>
      <c r="I177" s="36">
        <v>4.1592498579137001</v>
      </c>
      <c r="J177" s="36">
        <v>7.1403833876122702</v>
      </c>
      <c r="K177" s="36">
        <v>3.60029424934977</v>
      </c>
      <c r="L177" s="36">
        <v>48410.730965499999</v>
      </c>
      <c r="M177" s="36">
        <v>3.8473790327983499</v>
      </c>
      <c r="N177" s="36">
        <v>9.0363218055539694</v>
      </c>
      <c r="O177" s="36">
        <v>3.20000853459912</v>
      </c>
      <c r="P177" s="36">
        <v>92879.836727899994</v>
      </c>
      <c r="Q177" s="36">
        <v>3.22914095763569</v>
      </c>
      <c r="R177" s="36">
        <v>17.3369019054626</v>
      </c>
      <c r="S177" s="36">
        <v>2.4261162802792202</v>
      </c>
      <c r="T177" s="36">
        <v>250518.6838952</v>
      </c>
      <c r="U177" s="36">
        <v>1.9125658526412099</v>
      </c>
      <c r="V177" s="36">
        <v>46.761686940735402</v>
      </c>
      <c r="W177" s="36">
        <v>0.91577349498538996</v>
      </c>
      <c r="X177" s="36">
        <v>74341.481117899995</v>
      </c>
      <c r="Y177" s="36">
        <v>3.2976987291855702</v>
      </c>
      <c r="Z177" s="36">
        <v>13.876542111326501</v>
      </c>
      <c r="AA177" s="36">
        <v>3.1333720239014</v>
      </c>
    </row>
    <row r="178" spans="1:27" x14ac:dyDescent="0.25">
      <c r="A178" s="36" t="s">
        <v>86</v>
      </c>
      <c r="B178" s="36" t="s">
        <v>87</v>
      </c>
      <c r="C178" s="36" t="s">
        <v>17</v>
      </c>
      <c r="D178" s="36">
        <v>32319.1602447</v>
      </c>
      <c r="E178" s="36">
        <v>4.4176414575794096</v>
      </c>
      <c r="F178" s="36">
        <v>6.4795113679074996</v>
      </c>
      <c r="G178" s="36">
        <v>3.6958201157233801</v>
      </c>
      <c r="H178" s="36">
        <v>42693.334852100001</v>
      </c>
      <c r="I178" s="36">
        <v>3.7970197165740598</v>
      </c>
      <c r="J178" s="36">
        <v>8.5593792169593303</v>
      </c>
      <c r="K178" s="36">
        <v>3.1891418655928798</v>
      </c>
      <c r="L178" s="36">
        <v>58010.729043799998</v>
      </c>
      <c r="M178" s="36">
        <v>3.7007492931983701</v>
      </c>
      <c r="N178" s="36">
        <v>11.630289136659901</v>
      </c>
      <c r="O178" s="36">
        <v>2.9372349011754402</v>
      </c>
      <c r="P178" s="36">
        <v>90338.736683099996</v>
      </c>
      <c r="Q178" s="36">
        <v>2.8838305920303799</v>
      </c>
      <c r="R178" s="36">
        <v>18.111574275712801</v>
      </c>
      <c r="S178" s="36">
        <v>2.2033562537107301</v>
      </c>
      <c r="T178" s="36">
        <v>208093.67838870001</v>
      </c>
      <c r="U178" s="36">
        <v>1.9908894469366401</v>
      </c>
      <c r="V178" s="36">
        <v>41.719690254958998</v>
      </c>
      <c r="W178" s="36">
        <v>0.96094794176119402</v>
      </c>
      <c r="X178" s="36">
        <v>67334.445558099993</v>
      </c>
      <c r="Y178" s="36">
        <v>2.9495570698155902</v>
      </c>
      <c r="Z178" s="36">
        <v>13.4995557478015</v>
      </c>
      <c r="AA178" s="36">
        <v>2.9054625731759498</v>
      </c>
    </row>
    <row r="179" spans="1:27" x14ac:dyDescent="0.25">
      <c r="A179" s="36" t="s">
        <v>88</v>
      </c>
      <c r="B179" s="36" t="s">
        <v>89</v>
      </c>
      <c r="C179" s="36" t="s">
        <v>16</v>
      </c>
      <c r="D179" s="36">
        <v>12195.263437699999</v>
      </c>
      <c r="E179" s="36">
        <v>6.2095851666393198</v>
      </c>
      <c r="F179" s="36">
        <v>5.5433706221918904</v>
      </c>
      <c r="G179" s="36">
        <v>5.7791985406412003</v>
      </c>
      <c r="H179" s="36">
        <v>15203.1603055</v>
      </c>
      <c r="I179" s="36">
        <v>5.3366424640653403</v>
      </c>
      <c r="J179" s="36">
        <v>6.9106135043751804</v>
      </c>
      <c r="K179" s="36">
        <v>4.4453379064098897</v>
      </c>
      <c r="L179" s="36">
        <v>18612.003999100001</v>
      </c>
      <c r="M179" s="36">
        <v>5.1539156328017501</v>
      </c>
      <c r="N179" s="36">
        <v>8.4601072142306304</v>
      </c>
      <c r="O179" s="36">
        <v>4.1860244333743601</v>
      </c>
      <c r="P179" s="36">
        <v>35383.485801199997</v>
      </c>
      <c r="Q179" s="36">
        <v>3.9140794708781499</v>
      </c>
      <c r="R179" s="36">
        <v>16.0836030072761</v>
      </c>
      <c r="S179" s="36">
        <v>3.20500595570986</v>
      </c>
      <c r="T179" s="36">
        <v>106447.1425326</v>
      </c>
      <c r="U179" s="36">
        <v>2.2669251028772401</v>
      </c>
      <c r="V179" s="36">
        <v>48.385667578721403</v>
      </c>
      <c r="W179" s="36">
        <v>1.1191186909872699</v>
      </c>
      <c r="X179" s="36">
        <v>32156.203152400001</v>
      </c>
      <c r="Y179" s="36">
        <v>4.3168607489730402</v>
      </c>
      <c r="Z179" s="36">
        <v>14.6166380732048</v>
      </c>
      <c r="AA179" s="36">
        <v>3.7201940943946901</v>
      </c>
    </row>
    <row r="180" spans="1:27" x14ac:dyDescent="0.25">
      <c r="A180" s="36" t="s">
        <v>88</v>
      </c>
      <c r="B180" s="36" t="s">
        <v>89</v>
      </c>
      <c r="C180" s="36" t="s">
        <v>17</v>
      </c>
      <c r="D180" s="36">
        <v>9583.2395130999994</v>
      </c>
      <c r="E180" s="36">
        <v>7.5482683167334699</v>
      </c>
      <c r="F180" s="36">
        <v>5.4626288519242703</v>
      </c>
      <c r="G180" s="36">
        <v>6.4498069346701001</v>
      </c>
      <c r="H180" s="36">
        <v>12155.0971295</v>
      </c>
      <c r="I180" s="36">
        <v>5.9971884457874696</v>
      </c>
      <c r="J180" s="36">
        <v>6.9286366250977398</v>
      </c>
      <c r="K180" s="36">
        <v>5.0883205683191699</v>
      </c>
      <c r="L180" s="36">
        <v>17419.817033800002</v>
      </c>
      <c r="M180" s="36">
        <v>5.1021260401662403</v>
      </c>
      <c r="N180" s="36">
        <v>9.9296271364187003</v>
      </c>
      <c r="O180" s="36">
        <v>4.2173330675673002</v>
      </c>
      <c r="P180" s="36">
        <v>31434.600946300001</v>
      </c>
      <c r="Q180" s="36">
        <v>4.5135735223066096</v>
      </c>
      <c r="R180" s="36">
        <v>17.918320609983098</v>
      </c>
      <c r="S180" s="36">
        <v>3.4252923148963399</v>
      </c>
      <c r="T180" s="36">
        <v>76834.572262200003</v>
      </c>
      <c r="U180" s="36">
        <v>2.3857523449608999</v>
      </c>
      <c r="V180" s="36">
        <v>43.797168033942</v>
      </c>
      <c r="W180" s="36">
        <v>1.4351973160028899</v>
      </c>
      <c r="X180" s="36">
        <v>28005.413886499999</v>
      </c>
      <c r="Y180" s="36">
        <v>3.6742544384132398</v>
      </c>
      <c r="Z180" s="36">
        <v>15.9636187426342</v>
      </c>
      <c r="AA180" s="36">
        <v>3.5478221117237099</v>
      </c>
    </row>
    <row r="181" spans="1:27" x14ac:dyDescent="0.25">
      <c r="A181" s="36" t="s">
        <v>90</v>
      </c>
      <c r="B181" s="36" t="s">
        <v>91</v>
      </c>
      <c r="C181" s="36" t="s">
        <v>16</v>
      </c>
      <c r="D181" s="36">
        <v>26439.1613063</v>
      </c>
      <c r="E181" s="36">
        <v>5.4845281603652003</v>
      </c>
      <c r="F181" s="36">
        <v>5.6627642952338304</v>
      </c>
      <c r="G181" s="36">
        <v>4.7855509416178501</v>
      </c>
      <c r="H181" s="36">
        <v>30793.031695500002</v>
      </c>
      <c r="I181" s="36">
        <v>5.1393770249228803</v>
      </c>
      <c r="J181" s="36">
        <v>6.59528032705526</v>
      </c>
      <c r="K181" s="36">
        <v>4.30165021015278</v>
      </c>
      <c r="L181" s="36">
        <v>39466.295094100002</v>
      </c>
      <c r="M181" s="36">
        <v>4.9491307103395297</v>
      </c>
      <c r="N181" s="36">
        <v>8.4529279932483394</v>
      </c>
      <c r="O181" s="36">
        <v>4.11044553360506</v>
      </c>
      <c r="P181" s="36">
        <v>73639.396171900007</v>
      </c>
      <c r="Q181" s="36">
        <v>3.59279168250045</v>
      </c>
      <c r="R181" s="36">
        <v>15.772154741741</v>
      </c>
      <c r="S181" s="36">
        <v>2.9304639282261902</v>
      </c>
      <c r="T181" s="36">
        <v>222954.53714530001</v>
      </c>
      <c r="U181" s="36">
        <v>1.99194000799749</v>
      </c>
      <c r="V181" s="36">
        <v>47.7526112791614</v>
      </c>
      <c r="W181" s="36">
        <v>0.947651618339171</v>
      </c>
      <c r="X181" s="36">
        <v>73602.542386700006</v>
      </c>
      <c r="Y181" s="36">
        <v>3.40053975091858</v>
      </c>
      <c r="Z181" s="36">
        <v>15.764261363560101</v>
      </c>
      <c r="AA181" s="36">
        <v>3.3762660212234001</v>
      </c>
    </row>
    <row r="182" spans="1:27" x14ac:dyDescent="0.25">
      <c r="A182" s="36" t="s">
        <v>90</v>
      </c>
      <c r="B182" s="36" t="s">
        <v>91</v>
      </c>
      <c r="C182" s="36" t="s">
        <v>17</v>
      </c>
      <c r="D182" s="36">
        <v>17280.161385899999</v>
      </c>
      <c r="E182" s="36">
        <v>6.5478807263676604</v>
      </c>
      <c r="F182" s="36">
        <v>4.9716776916655601</v>
      </c>
      <c r="G182" s="36">
        <v>5.8502152465405102</v>
      </c>
      <c r="H182" s="36">
        <v>22668.8325783</v>
      </c>
      <c r="I182" s="36">
        <v>5.8231587887494403</v>
      </c>
      <c r="J182" s="36">
        <v>6.5220530473515499</v>
      </c>
      <c r="K182" s="36">
        <v>5.0516205211382896</v>
      </c>
      <c r="L182" s="36">
        <v>34526.045382800003</v>
      </c>
      <c r="M182" s="36">
        <v>4.9265078128727202</v>
      </c>
      <c r="N182" s="36">
        <v>9.9334934308635496</v>
      </c>
      <c r="O182" s="36">
        <v>4.0163567024042903</v>
      </c>
      <c r="P182" s="36">
        <v>64125.236006500003</v>
      </c>
      <c r="Q182" s="36">
        <v>3.6714832356121501</v>
      </c>
      <c r="R182" s="36">
        <v>18.449480777792001</v>
      </c>
      <c r="S182" s="36">
        <v>2.7625462253978501</v>
      </c>
      <c r="T182" s="36">
        <v>149201.79613169999</v>
      </c>
      <c r="U182" s="36">
        <v>2.4172382641113699</v>
      </c>
      <c r="V182" s="36">
        <v>42.9268699995866</v>
      </c>
      <c r="W182" s="36">
        <v>1.2940298274445801</v>
      </c>
      <c r="X182" s="36">
        <v>59769.964708300002</v>
      </c>
      <c r="Y182" s="36">
        <v>3.2608075082868799</v>
      </c>
      <c r="Z182" s="36">
        <v>17.1964250527407</v>
      </c>
      <c r="AA182" s="36">
        <v>3.1658232645128601</v>
      </c>
    </row>
    <row r="183" spans="1:27" x14ac:dyDescent="0.25">
      <c r="A183" s="36" t="s">
        <v>92</v>
      </c>
      <c r="B183" s="36" t="s">
        <v>93</v>
      </c>
      <c r="C183" s="36" t="s">
        <v>16</v>
      </c>
      <c r="D183" s="36">
        <v>50588.052479899998</v>
      </c>
      <c r="E183" s="36">
        <v>4.9381802610867496</v>
      </c>
      <c r="F183" s="36">
        <v>6.7102476593096103</v>
      </c>
      <c r="G183" s="36">
        <v>4.3589869580688196</v>
      </c>
      <c r="H183" s="36">
        <v>53848.5854425</v>
      </c>
      <c r="I183" s="36">
        <v>4.9346632448936001</v>
      </c>
      <c r="J183" s="36">
        <v>7.1427407601080999</v>
      </c>
      <c r="K183" s="36">
        <v>4.2408893959864402</v>
      </c>
      <c r="L183" s="36">
        <v>68060.5434159</v>
      </c>
      <c r="M183" s="36">
        <v>4.3253771973641202</v>
      </c>
      <c r="N183" s="36">
        <v>9.0278846438957796</v>
      </c>
      <c r="O183" s="36">
        <v>3.67723034183535</v>
      </c>
      <c r="P183" s="36">
        <v>118219.39630540001</v>
      </c>
      <c r="Q183" s="36">
        <v>3.58073708384036</v>
      </c>
      <c r="R183" s="36">
        <v>15.6812011622408</v>
      </c>
      <c r="S183" s="36">
        <v>2.8820854257542701</v>
      </c>
      <c r="T183" s="36">
        <v>355985.42601649999</v>
      </c>
      <c r="U183" s="36">
        <v>1.80484550168914</v>
      </c>
      <c r="V183" s="36">
        <v>47.2196547322052</v>
      </c>
      <c r="W183" s="36">
        <v>1.04130624720783</v>
      </c>
      <c r="X183" s="36">
        <v>107190.4761459</v>
      </c>
      <c r="Y183" s="36">
        <v>3.24210532395912</v>
      </c>
      <c r="Z183" s="36">
        <v>14.2182710422406</v>
      </c>
      <c r="AA183" s="36">
        <v>3.2750292700202799</v>
      </c>
    </row>
    <row r="184" spans="1:27" x14ac:dyDescent="0.25">
      <c r="A184" s="36" t="s">
        <v>92</v>
      </c>
      <c r="B184" s="36" t="s">
        <v>93</v>
      </c>
      <c r="C184" s="36" t="s">
        <v>17</v>
      </c>
      <c r="D184" s="36">
        <v>27999.288690699999</v>
      </c>
      <c r="E184" s="36">
        <v>6.5967933826860703</v>
      </c>
      <c r="F184" s="36">
        <v>5.5750540974301703</v>
      </c>
      <c r="G184" s="36">
        <v>5.7857962167452301</v>
      </c>
      <c r="H184" s="36">
        <v>38515.5810795</v>
      </c>
      <c r="I184" s="36">
        <v>5.5687880000263501</v>
      </c>
      <c r="J184" s="36">
        <v>7.6689965407403999</v>
      </c>
      <c r="K184" s="36">
        <v>4.6935648729436998</v>
      </c>
      <c r="L184" s="36">
        <v>50257.114199000003</v>
      </c>
      <c r="M184" s="36">
        <v>5.0340278395270603</v>
      </c>
      <c r="N184" s="36">
        <v>10.0069017300863</v>
      </c>
      <c r="O184" s="36">
        <v>3.9975504468080501</v>
      </c>
      <c r="P184" s="36">
        <v>87308.374702000001</v>
      </c>
      <c r="Q184" s="36">
        <v>4.2775050785022604</v>
      </c>
      <c r="R184" s="36">
        <v>17.384331348532701</v>
      </c>
      <c r="S184" s="36">
        <v>3.1779456089348699</v>
      </c>
      <c r="T184" s="36">
        <v>210901.89397179999</v>
      </c>
      <c r="U184" s="36">
        <v>2.4064249615373998</v>
      </c>
      <c r="V184" s="36">
        <v>41.9935478051557</v>
      </c>
      <c r="W184" s="36">
        <v>1.3696853946046901</v>
      </c>
      <c r="X184" s="36">
        <v>87242.267538900007</v>
      </c>
      <c r="Y184" s="36">
        <v>2.96118422289807</v>
      </c>
      <c r="Z184" s="36">
        <v>17.371168478054798</v>
      </c>
      <c r="AA184" s="36">
        <v>3.1722907873990498</v>
      </c>
    </row>
    <row r="185" spans="1:27" x14ac:dyDescent="0.25">
      <c r="A185" s="36" t="s">
        <v>94</v>
      </c>
      <c r="B185" s="36" t="s">
        <v>95</v>
      </c>
      <c r="C185" s="36" t="s">
        <v>16</v>
      </c>
      <c r="D185" s="36">
        <v>4530.4207654000002</v>
      </c>
      <c r="E185" s="36">
        <v>8.5726123439984896</v>
      </c>
      <c r="F185" s="36">
        <v>5.26930521765492</v>
      </c>
      <c r="G185" s="36">
        <v>7.8091733601777102</v>
      </c>
      <c r="H185" s="36">
        <v>4687.5392044</v>
      </c>
      <c r="I185" s="36">
        <v>8.4795808486918691</v>
      </c>
      <c r="J185" s="36">
        <v>5.4520487316206498</v>
      </c>
      <c r="K185" s="36">
        <v>7.8877083010211297</v>
      </c>
      <c r="L185" s="36">
        <v>6799.1326600000002</v>
      </c>
      <c r="M185" s="36">
        <v>7.8176497647302403</v>
      </c>
      <c r="N185" s="36">
        <v>7.9080304139703399</v>
      </c>
      <c r="O185" s="36">
        <v>6.4796392137733703</v>
      </c>
      <c r="P185" s="36">
        <v>13077.7444889</v>
      </c>
      <c r="Q185" s="36">
        <v>5.9150910977843196</v>
      </c>
      <c r="R185" s="36">
        <v>15.2106461715007</v>
      </c>
      <c r="S185" s="36">
        <v>4.9605523318184304</v>
      </c>
      <c r="T185" s="36">
        <v>41439.568672599999</v>
      </c>
      <c r="U185" s="36">
        <v>3.2959143076303099</v>
      </c>
      <c r="V185" s="36">
        <v>48.198113758341201</v>
      </c>
      <c r="W185" s="36">
        <v>1.89084074625291</v>
      </c>
      <c r="X185" s="36">
        <v>15443.1676888</v>
      </c>
      <c r="Y185" s="36">
        <v>5.4657761711045199</v>
      </c>
      <c r="Z185" s="36">
        <v>17.9618557069122</v>
      </c>
      <c r="AA185" s="36">
        <v>5.1568453127885103</v>
      </c>
    </row>
    <row r="186" spans="1:27" x14ac:dyDescent="0.25">
      <c r="A186" s="36" t="s">
        <v>94</v>
      </c>
      <c r="B186" s="36" t="s">
        <v>95</v>
      </c>
      <c r="C186" s="36" t="s">
        <v>17</v>
      </c>
      <c r="D186" s="36">
        <v>3072.4405333</v>
      </c>
      <c r="E186" s="36">
        <v>13.171995982697901</v>
      </c>
      <c r="F186" s="36">
        <v>4.9543165456910598</v>
      </c>
      <c r="G186" s="36">
        <v>11.0226317595738</v>
      </c>
      <c r="H186" s="36">
        <v>3965.2754522999999</v>
      </c>
      <c r="I186" s="36">
        <v>10.3473219804828</v>
      </c>
      <c r="J186" s="36">
        <v>6.3940146501231796</v>
      </c>
      <c r="K186" s="36">
        <v>7.8653106374076103</v>
      </c>
      <c r="L186" s="36">
        <v>5449.4999035999999</v>
      </c>
      <c r="M186" s="36">
        <v>9.6481913764869098</v>
      </c>
      <c r="N186" s="36">
        <v>8.7873295660336606</v>
      </c>
      <c r="O186" s="36">
        <v>7.4725507239636801</v>
      </c>
      <c r="P186" s="36">
        <v>10508.563445899999</v>
      </c>
      <c r="Q186" s="36">
        <v>6.9801506923189898</v>
      </c>
      <c r="R186" s="36">
        <v>16.945079713405502</v>
      </c>
      <c r="S186" s="36">
        <v>4.9785228534406798</v>
      </c>
      <c r="T186" s="36">
        <v>27143.680643600001</v>
      </c>
      <c r="U186" s="36">
        <v>4.2371455821910198</v>
      </c>
      <c r="V186" s="36">
        <v>43.769239686179702</v>
      </c>
      <c r="W186" s="36">
        <v>2.2721733146588399</v>
      </c>
      <c r="X186" s="36">
        <v>11875.9664674</v>
      </c>
      <c r="Y186" s="36">
        <v>5.0424674909526104</v>
      </c>
      <c r="Z186" s="36">
        <v>19.150019838566902</v>
      </c>
      <c r="AA186" s="36">
        <v>5.0995495558989301</v>
      </c>
    </row>
    <row r="187" spans="1:27" x14ac:dyDescent="0.25">
      <c r="A187" s="36" t="s">
        <v>96</v>
      </c>
      <c r="B187" s="36" t="s">
        <v>97</v>
      </c>
      <c r="C187" s="36" t="s">
        <v>16</v>
      </c>
      <c r="D187" s="36">
        <v>4037.0146076999999</v>
      </c>
      <c r="E187" s="36">
        <v>7.8729398610550998</v>
      </c>
      <c r="F187" s="36">
        <v>4.4155945028349102</v>
      </c>
      <c r="G187" s="36">
        <v>7.1409334246178204</v>
      </c>
      <c r="H187" s="36">
        <v>4577.6379342999999</v>
      </c>
      <c r="I187" s="36">
        <v>7.9050645894577096</v>
      </c>
      <c r="J187" s="36">
        <v>5.00691596708874</v>
      </c>
      <c r="K187" s="36">
        <v>7.0428969976726199</v>
      </c>
      <c r="L187" s="36">
        <v>5729.0105567000001</v>
      </c>
      <c r="M187" s="36">
        <v>6.5163193291105399</v>
      </c>
      <c r="N187" s="36">
        <v>6.2662610812944504</v>
      </c>
      <c r="O187" s="36">
        <v>5.6228939965967504</v>
      </c>
      <c r="P187" s="36">
        <v>12599.6278408</v>
      </c>
      <c r="Q187" s="36">
        <v>4.5942747476618404</v>
      </c>
      <c r="R187" s="36">
        <v>13.7811855635813</v>
      </c>
      <c r="S187" s="36">
        <v>3.9741762096390598</v>
      </c>
      <c r="T187" s="36">
        <v>47475.042560000002</v>
      </c>
      <c r="U187" s="36">
        <v>2.4431002291394202</v>
      </c>
      <c r="V187" s="36">
        <v>51.927118755020302</v>
      </c>
      <c r="W187" s="36">
        <v>1.1482547163774</v>
      </c>
      <c r="X187" s="36">
        <v>17007.964932300001</v>
      </c>
      <c r="Y187" s="36">
        <v>3.4819747789764</v>
      </c>
      <c r="Z187" s="36">
        <v>18.602924130180298</v>
      </c>
      <c r="AA187" s="36">
        <v>3.2901134000681602</v>
      </c>
    </row>
    <row r="188" spans="1:27" x14ac:dyDescent="0.25">
      <c r="A188" s="36" t="s">
        <v>96</v>
      </c>
      <c r="B188" s="36" t="s">
        <v>97</v>
      </c>
      <c r="C188" s="36" t="s">
        <v>17</v>
      </c>
      <c r="D188" s="36">
        <v>2484.2135207000001</v>
      </c>
      <c r="E188" s="36">
        <v>9.4823180412412196</v>
      </c>
      <c r="F188" s="36">
        <v>3.2273535897975001</v>
      </c>
      <c r="G188" s="36">
        <v>9.0162346801723192</v>
      </c>
      <c r="H188" s="36">
        <v>3516.0080766999999</v>
      </c>
      <c r="I188" s="36">
        <v>8.5287501686470595</v>
      </c>
      <c r="J188" s="36">
        <v>4.56780433466818</v>
      </c>
      <c r="K188" s="36">
        <v>7.8376926556386701</v>
      </c>
      <c r="L188" s="36">
        <v>4354.4742628000004</v>
      </c>
      <c r="M188" s="36">
        <v>8.1594745627287004</v>
      </c>
      <c r="N188" s="36">
        <v>5.6570934932229404</v>
      </c>
      <c r="O188" s="36">
        <v>7.2303001765661499</v>
      </c>
      <c r="P188" s="36">
        <v>12962.2050301</v>
      </c>
      <c r="Q188" s="36">
        <v>4.57060416352377</v>
      </c>
      <c r="R188" s="36">
        <v>16.839783934432798</v>
      </c>
      <c r="S188" s="36">
        <v>3.85060275855886</v>
      </c>
      <c r="T188" s="36">
        <v>36884.832551400003</v>
      </c>
      <c r="U188" s="36">
        <v>2.6990553481033901</v>
      </c>
      <c r="V188" s="36">
        <v>47.9187460143512</v>
      </c>
      <c r="W188" s="36">
        <v>1.5081067267341901</v>
      </c>
      <c r="X188" s="36">
        <v>16771.9681246</v>
      </c>
      <c r="Y188" s="36">
        <v>3.46795883272276</v>
      </c>
      <c r="Z188" s="36">
        <v>21.789218633527401</v>
      </c>
      <c r="AA188" s="36">
        <v>3.1221785480206599</v>
      </c>
    </row>
    <row r="189" spans="1:27" x14ac:dyDescent="0.25">
      <c r="A189" s="36" t="s">
        <v>98</v>
      </c>
      <c r="B189" s="36" t="s">
        <v>99</v>
      </c>
      <c r="C189" s="36" t="s">
        <v>16</v>
      </c>
      <c r="D189" s="36">
        <v>3355.8230497999998</v>
      </c>
      <c r="E189" s="36">
        <v>10.1231457582335</v>
      </c>
      <c r="F189" s="36">
        <v>7.8544385988658103</v>
      </c>
      <c r="G189" s="36">
        <v>8.7169737662143607</v>
      </c>
      <c r="H189" s="36">
        <v>3175.5204395999999</v>
      </c>
      <c r="I189" s="36">
        <v>10.3543008753939</v>
      </c>
      <c r="J189" s="36">
        <v>7.4324330997631298</v>
      </c>
      <c r="K189" s="36">
        <v>8.4431723348778593</v>
      </c>
      <c r="L189" s="36">
        <v>3378.5757509</v>
      </c>
      <c r="M189" s="36">
        <v>9.6999019976805698</v>
      </c>
      <c r="N189" s="36">
        <v>7.90769220940971</v>
      </c>
      <c r="O189" s="36">
        <v>8.1527285603248991</v>
      </c>
      <c r="P189" s="36">
        <v>8345.7717154000002</v>
      </c>
      <c r="Q189" s="36">
        <v>6.6978506201474</v>
      </c>
      <c r="R189" s="36">
        <v>19.533613818722401</v>
      </c>
      <c r="S189" s="36">
        <v>5.6042264044916204</v>
      </c>
      <c r="T189" s="36">
        <v>19131.729461800001</v>
      </c>
      <c r="U189" s="36">
        <v>4.5542284826897497</v>
      </c>
      <c r="V189" s="36">
        <v>44.778581027022803</v>
      </c>
      <c r="W189" s="36">
        <v>2.3977169213992702</v>
      </c>
      <c r="X189" s="36">
        <v>5337.7598428000001</v>
      </c>
      <c r="Y189" s="36">
        <v>6.0391721045767399</v>
      </c>
      <c r="Z189" s="36">
        <v>12.493241246216099</v>
      </c>
      <c r="AA189" s="36">
        <v>6.4961089493973301</v>
      </c>
    </row>
    <row r="190" spans="1:27" x14ac:dyDescent="0.25">
      <c r="A190" s="36" t="s">
        <v>98</v>
      </c>
      <c r="B190" s="36" t="s">
        <v>99</v>
      </c>
      <c r="C190" s="36" t="s">
        <v>17</v>
      </c>
      <c r="D190" s="36">
        <v>2261.4945975000001</v>
      </c>
      <c r="E190" s="36">
        <v>12.075839437059299</v>
      </c>
      <c r="F190" s="36">
        <v>5.5596642309347102</v>
      </c>
      <c r="G190" s="36">
        <v>10.2841854060065</v>
      </c>
      <c r="H190" s="36">
        <v>2458.9758016999999</v>
      </c>
      <c r="I190" s="36">
        <v>9.6804821055205004</v>
      </c>
      <c r="J190" s="36">
        <v>6.0451525396339099</v>
      </c>
      <c r="K190" s="36">
        <v>8.8648329659626395</v>
      </c>
      <c r="L190" s="36">
        <v>3580.6752286999999</v>
      </c>
      <c r="M190" s="36">
        <v>9.1317229399046695</v>
      </c>
      <c r="N190" s="36">
        <v>8.8027413435363506</v>
      </c>
      <c r="O190" s="36">
        <v>7.6563299249224901</v>
      </c>
      <c r="P190" s="36">
        <v>8524.7812489000007</v>
      </c>
      <c r="Q190" s="36">
        <v>7.0406501057690001</v>
      </c>
      <c r="R190" s="36">
        <v>20.957344509443299</v>
      </c>
      <c r="S190" s="36">
        <v>5.0955435533344504</v>
      </c>
      <c r="T190" s="36">
        <v>17666.1592461</v>
      </c>
      <c r="U190" s="36">
        <v>3.9832639277926898</v>
      </c>
      <c r="V190" s="36">
        <v>43.430532076934803</v>
      </c>
      <c r="W190" s="36">
        <v>2.3860405429593499</v>
      </c>
      <c r="X190" s="36">
        <v>6184.7336194999998</v>
      </c>
      <c r="Y190" s="36">
        <v>6.9803256218214296</v>
      </c>
      <c r="Z190" s="36">
        <v>15.204565299516901</v>
      </c>
      <c r="AA190" s="36">
        <v>6.7798025610288901</v>
      </c>
    </row>
    <row r="191" spans="1:27" x14ac:dyDescent="0.25">
      <c r="A191" s="36" t="s">
        <v>100</v>
      </c>
      <c r="B191" s="36" t="s">
        <v>101</v>
      </c>
      <c r="C191" s="36" t="s">
        <v>16</v>
      </c>
      <c r="D191" s="36">
        <v>2047.5057710000001</v>
      </c>
      <c r="E191" s="36">
        <v>13.9583743884649</v>
      </c>
      <c r="F191" s="36">
        <v>4.7469186551333999</v>
      </c>
      <c r="G191" s="36">
        <v>11.9591182817591</v>
      </c>
      <c r="H191" s="36">
        <v>3315.6445270999998</v>
      </c>
      <c r="I191" s="36">
        <v>11.470134592170499</v>
      </c>
      <c r="J191" s="36">
        <v>7.6869599502007704</v>
      </c>
      <c r="K191" s="36">
        <v>9.4587990905382995</v>
      </c>
      <c r="L191" s="36">
        <v>4423.0934035999999</v>
      </c>
      <c r="M191" s="36">
        <v>7.8819614198086301</v>
      </c>
      <c r="N191" s="36">
        <v>10.2544592979056</v>
      </c>
      <c r="O191" s="36">
        <v>6.2679387039246599</v>
      </c>
      <c r="P191" s="36">
        <v>6770.8511570999999</v>
      </c>
      <c r="Q191" s="36">
        <v>8.6143839861633804</v>
      </c>
      <c r="R191" s="36">
        <v>15.6974794034754</v>
      </c>
      <c r="S191" s="36">
        <v>6.7510541993702997</v>
      </c>
      <c r="T191" s="36">
        <v>19619.518086700002</v>
      </c>
      <c r="U191" s="36">
        <v>4.33861825656754</v>
      </c>
      <c r="V191" s="36">
        <v>45.485711312548702</v>
      </c>
      <c r="W191" s="36">
        <v>1.95380446007944</v>
      </c>
      <c r="X191" s="36">
        <v>6956.7525016999998</v>
      </c>
      <c r="Y191" s="36">
        <v>5.4968912835969199</v>
      </c>
      <c r="Z191" s="36">
        <v>16.128471380736201</v>
      </c>
      <c r="AA191" s="36">
        <v>6.2011601009178703</v>
      </c>
    </row>
    <row r="192" spans="1:27" x14ac:dyDescent="0.25">
      <c r="A192" s="36" t="s">
        <v>100</v>
      </c>
      <c r="B192" s="36" t="s">
        <v>101</v>
      </c>
      <c r="C192" s="36" t="s">
        <v>17</v>
      </c>
      <c r="D192" s="36">
        <v>2387.5779388000001</v>
      </c>
      <c r="E192" s="36">
        <v>11.3668990255305</v>
      </c>
      <c r="F192" s="36">
        <v>6.0770193875697398</v>
      </c>
      <c r="G192" s="36">
        <v>9.9664490456747696</v>
      </c>
      <c r="H192" s="36">
        <v>2892.9463872000001</v>
      </c>
      <c r="I192" s="36">
        <v>11.337217279040599</v>
      </c>
      <c r="J192" s="36">
        <v>7.3633161860467702</v>
      </c>
      <c r="K192" s="36">
        <v>9.7691183871164196</v>
      </c>
      <c r="L192" s="36">
        <v>3990.7651477999998</v>
      </c>
      <c r="M192" s="36">
        <v>9.3220358279265003</v>
      </c>
      <c r="N192" s="36">
        <v>10.157556233162101</v>
      </c>
      <c r="O192" s="36">
        <v>7.8908114818079698</v>
      </c>
      <c r="P192" s="36">
        <v>6822.4687366999997</v>
      </c>
      <c r="Q192" s="36">
        <v>7.50378692406961</v>
      </c>
      <c r="R192" s="36">
        <v>17.364993247027702</v>
      </c>
      <c r="S192" s="36">
        <v>5.6221109025458702</v>
      </c>
      <c r="T192" s="36">
        <v>16330.472063699999</v>
      </c>
      <c r="U192" s="36">
        <v>4.2214719211686704</v>
      </c>
      <c r="V192" s="36">
        <v>41.565384621181998</v>
      </c>
      <c r="W192" s="36">
        <v>2.3916883668442601</v>
      </c>
      <c r="X192" s="36">
        <v>6864.4042772000003</v>
      </c>
      <c r="Y192" s="36">
        <v>5.4326708450794996</v>
      </c>
      <c r="Z192" s="36">
        <v>17.471730325011801</v>
      </c>
      <c r="AA192" s="36">
        <v>5.5603369725873399</v>
      </c>
    </row>
    <row r="193" spans="1:27" x14ac:dyDescent="0.25">
      <c r="A193" s="36" t="s">
        <v>102</v>
      </c>
      <c r="B193" s="36" t="s">
        <v>103</v>
      </c>
      <c r="C193" s="36" t="s">
        <v>16</v>
      </c>
      <c r="D193" s="36">
        <v>8004.5654193</v>
      </c>
      <c r="E193" s="36">
        <v>8.6087790947204503</v>
      </c>
      <c r="F193" s="36">
        <v>5.3082787972614103</v>
      </c>
      <c r="G193" s="36">
        <v>7.6732958125995401</v>
      </c>
      <c r="H193" s="36">
        <v>9375.9792608000007</v>
      </c>
      <c r="I193" s="36">
        <v>7.76065147456793</v>
      </c>
      <c r="J193" s="36">
        <v>6.2177406650540901</v>
      </c>
      <c r="K193" s="36">
        <v>6.9589340730925802</v>
      </c>
      <c r="L193" s="36">
        <v>12820.1404702</v>
      </c>
      <c r="M193" s="36">
        <v>5.9215956234970504</v>
      </c>
      <c r="N193" s="36">
        <v>8.5017582181028395</v>
      </c>
      <c r="O193" s="36">
        <v>5.0764426257596904</v>
      </c>
      <c r="P193" s="36">
        <v>22538.637186299999</v>
      </c>
      <c r="Q193" s="36">
        <v>5.1704815795863803</v>
      </c>
      <c r="R193" s="36">
        <v>14.946641526188801</v>
      </c>
      <c r="S193" s="36">
        <v>4.5068171313064598</v>
      </c>
      <c r="T193" s="36">
        <v>69894.795580299993</v>
      </c>
      <c r="U193" s="36">
        <v>2.83584518882838</v>
      </c>
      <c r="V193" s="36">
        <v>46.351181105129001</v>
      </c>
      <c r="W193" s="36">
        <v>1.3544827722308099</v>
      </c>
      <c r="X193" s="36">
        <v>28159.872470900002</v>
      </c>
      <c r="Y193" s="36">
        <v>4.3629011809090903</v>
      </c>
      <c r="Z193" s="36">
        <v>18.6743996882639</v>
      </c>
      <c r="AA193" s="36">
        <v>4.27094574385863</v>
      </c>
    </row>
    <row r="194" spans="1:27" x14ac:dyDescent="0.25">
      <c r="A194" s="36" t="s">
        <v>102</v>
      </c>
      <c r="B194" s="36" t="s">
        <v>103</v>
      </c>
      <c r="C194" s="36" t="s">
        <v>17</v>
      </c>
      <c r="D194" s="36">
        <v>5037.6545539999997</v>
      </c>
      <c r="E194" s="36">
        <v>10.139974155169799</v>
      </c>
      <c r="F194" s="36">
        <v>4.8816369675480598</v>
      </c>
      <c r="G194" s="36">
        <v>9.2591556893482103</v>
      </c>
      <c r="H194" s="36">
        <v>7140.3728698000004</v>
      </c>
      <c r="I194" s="36">
        <v>8.86285913828603</v>
      </c>
      <c r="J194" s="36">
        <v>6.91923350234803</v>
      </c>
      <c r="K194" s="36">
        <v>7.6681480357463503</v>
      </c>
      <c r="L194" s="36">
        <v>8898.5579878999997</v>
      </c>
      <c r="M194" s="36">
        <v>6.8365725569388101</v>
      </c>
      <c r="N194" s="36">
        <v>8.62296713003294</v>
      </c>
      <c r="O194" s="36">
        <v>6.1047010711059402</v>
      </c>
      <c r="P194" s="36">
        <v>19566.247501999998</v>
      </c>
      <c r="Q194" s="36">
        <v>5.6006408330486099</v>
      </c>
      <c r="R194" s="36">
        <v>18.960275282495701</v>
      </c>
      <c r="S194" s="36">
        <v>4.1345796504004602</v>
      </c>
      <c r="T194" s="36">
        <v>43887.246005300003</v>
      </c>
      <c r="U194" s="36">
        <v>3.4600518147786699</v>
      </c>
      <c r="V194" s="36">
        <v>42.528045582886698</v>
      </c>
      <c r="W194" s="36">
        <v>1.7888709442012001</v>
      </c>
      <c r="X194" s="36">
        <v>18665.930687799999</v>
      </c>
      <c r="Y194" s="36">
        <v>4.5813439540915004</v>
      </c>
      <c r="Z194" s="36">
        <v>18.0878415346886</v>
      </c>
      <c r="AA194" s="36">
        <v>4.1647535891058203</v>
      </c>
    </row>
    <row r="195" spans="1:27" x14ac:dyDescent="0.25">
      <c r="A195" s="36" t="s">
        <v>104</v>
      </c>
      <c r="B195" s="36" t="s">
        <v>105</v>
      </c>
      <c r="C195" s="36" t="s">
        <v>16</v>
      </c>
      <c r="D195" s="36">
        <v>421.12477530000001</v>
      </c>
      <c r="E195" s="36">
        <v>17.8991283250027</v>
      </c>
      <c r="F195" s="36">
        <v>4.4206757415192</v>
      </c>
      <c r="G195" s="36">
        <v>16.241640529265201</v>
      </c>
      <c r="H195" s="36">
        <v>436.05322840000002</v>
      </c>
      <c r="I195" s="36">
        <v>16.093882131163301</v>
      </c>
      <c r="J195" s="36">
        <v>4.5773842857518803</v>
      </c>
      <c r="K195" s="36">
        <v>15.109466545619499</v>
      </c>
      <c r="L195" s="36">
        <v>594.86930600000005</v>
      </c>
      <c r="M195" s="36">
        <v>15.5685846489112</v>
      </c>
      <c r="N195" s="36">
        <v>6.24452529190477</v>
      </c>
      <c r="O195" s="36">
        <v>13.506960116044599</v>
      </c>
      <c r="P195" s="36">
        <v>2137.7272401</v>
      </c>
      <c r="Q195" s="36">
        <v>10.512730592096901</v>
      </c>
      <c r="R195" s="36">
        <v>22.440377547397301</v>
      </c>
      <c r="S195" s="36">
        <v>8.1265920085454297</v>
      </c>
      <c r="T195" s="36">
        <v>4178.6281178999998</v>
      </c>
      <c r="U195" s="36">
        <v>5.6789553880866501</v>
      </c>
      <c r="V195" s="36">
        <v>43.864339115340002</v>
      </c>
      <c r="W195" s="36">
        <v>4.0101942935269497</v>
      </c>
      <c r="X195" s="36">
        <v>1757.8507814</v>
      </c>
      <c r="Y195" s="36">
        <v>7.1866202786863003</v>
      </c>
      <c r="Z195" s="36">
        <v>18.452698018086799</v>
      </c>
      <c r="AA195" s="36">
        <v>7.9357230146615203</v>
      </c>
    </row>
    <row r="196" spans="1:27" x14ac:dyDescent="0.25">
      <c r="A196" s="36" t="s">
        <v>104</v>
      </c>
      <c r="B196" s="36" t="s">
        <v>105</v>
      </c>
      <c r="C196" s="36" t="s">
        <v>17</v>
      </c>
      <c r="D196" s="36">
        <v>370.08794139999998</v>
      </c>
      <c r="E196" s="36">
        <v>18.33590261098</v>
      </c>
      <c r="F196" s="36">
        <v>4.3829825905572299</v>
      </c>
      <c r="G196" s="36">
        <v>17.529047260460299</v>
      </c>
      <c r="H196" s="36">
        <v>446.8138108</v>
      </c>
      <c r="I196" s="36">
        <v>18.010429033546998</v>
      </c>
      <c r="J196" s="36">
        <v>5.2916535095648198</v>
      </c>
      <c r="K196" s="36">
        <v>15.8393402616994</v>
      </c>
      <c r="L196" s="36">
        <v>930.69723869999996</v>
      </c>
      <c r="M196" s="36">
        <v>11.5695998701232</v>
      </c>
      <c r="N196" s="36">
        <v>11.022325609611901</v>
      </c>
      <c r="O196" s="36">
        <v>8.5702148796673505</v>
      </c>
      <c r="P196" s="36">
        <v>1739.6862222</v>
      </c>
      <c r="Q196" s="36">
        <v>11.470604890431201</v>
      </c>
      <c r="R196" s="36">
        <v>20.603250125065699</v>
      </c>
      <c r="S196" s="36">
        <v>8.0394801784475494</v>
      </c>
      <c r="T196" s="36">
        <v>3485.7354866000001</v>
      </c>
      <c r="U196" s="36">
        <v>5.4571036665405304</v>
      </c>
      <c r="V196" s="36">
        <v>41.281858293628098</v>
      </c>
      <c r="W196" s="36">
        <v>3.9820645590209001</v>
      </c>
      <c r="X196" s="36">
        <v>1470.7258531</v>
      </c>
      <c r="Y196" s="36">
        <v>7.3872446146381003</v>
      </c>
      <c r="Z196" s="36">
        <v>17.417929871572198</v>
      </c>
      <c r="AA196" s="36">
        <v>7.5745507526363802</v>
      </c>
    </row>
    <row r="197" spans="1:27" x14ac:dyDescent="0.25">
      <c r="A197" s="36" t="s">
        <v>106</v>
      </c>
      <c r="B197" s="36" t="s">
        <v>107</v>
      </c>
      <c r="C197" s="36" t="s">
        <v>16</v>
      </c>
      <c r="D197" s="36">
        <v>16558.2814851</v>
      </c>
      <c r="E197" s="36">
        <v>5.8145918148596802</v>
      </c>
      <c r="F197" s="36">
        <v>7.67815166172932</v>
      </c>
      <c r="G197" s="36">
        <v>4.8810077689347304</v>
      </c>
      <c r="H197" s="36">
        <v>18370.1932351</v>
      </c>
      <c r="I197" s="36">
        <v>5.5882666968655599</v>
      </c>
      <c r="J197" s="36">
        <v>8.5183435153759799</v>
      </c>
      <c r="K197" s="36">
        <v>4.7614241002304496</v>
      </c>
      <c r="L197" s="36">
        <v>21090.565662000001</v>
      </c>
      <c r="M197" s="36">
        <v>5.4926662642155701</v>
      </c>
      <c r="N197" s="36">
        <v>9.7797927840649095</v>
      </c>
      <c r="O197" s="36">
        <v>4.35082807134925</v>
      </c>
      <c r="P197" s="36">
        <v>35424.6417373</v>
      </c>
      <c r="Q197" s="36">
        <v>3.9838818078854601</v>
      </c>
      <c r="R197" s="36">
        <v>16.426570116359699</v>
      </c>
      <c r="S197" s="36">
        <v>3.3567036293894201</v>
      </c>
      <c r="T197" s="36">
        <v>95434.470809499995</v>
      </c>
      <c r="U197" s="36">
        <v>2.6370094957690999</v>
      </c>
      <c r="V197" s="36">
        <v>44.253405239643698</v>
      </c>
      <c r="W197" s="36">
        <v>1.3427456653404299</v>
      </c>
      <c r="X197" s="36">
        <v>28776.371943599999</v>
      </c>
      <c r="Y197" s="36">
        <v>3.8780556061181102</v>
      </c>
      <c r="Z197" s="36">
        <v>13.3437366828263</v>
      </c>
      <c r="AA197" s="36">
        <v>3.9853126127085901</v>
      </c>
    </row>
    <row r="198" spans="1:27" x14ac:dyDescent="0.25">
      <c r="A198" s="36" t="s">
        <v>106</v>
      </c>
      <c r="B198" s="36" t="s">
        <v>107</v>
      </c>
      <c r="C198" s="36" t="s">
        <v>17</v>
      </c>
      <c r="D198" s="36">
        <v>10830.373530499999</v>
      </c>
      <c r="E198" s="36">
        <v>6.9354835675508797</v>
      </c>
      <c r="F198" s="36">
        <v>6.3980759888798104</v>
      </c>
      <c r="G198" s="36">
        <v>6.0276885981131896</v>
      </c>
      <c r="H198" s="36">
        <v>14462.502287200001</v>
      </c>
      <c r="I198" s="36">
        <v>5.4720016863669203</v>
      </c>
      <c r="J198" s="36">
        <v>8.54376706050523</v>
      </c>
      <c r="K198" s="36">
        <v>4.5466784613921698</v>
      </c>
      <c r="L198" s="36">
        <v>20173.113677099998</v>
      </c>
      <c r="M198" s="36">
        <v>5.14819798257742</v>
      </c>
      <c r="N198" s="36">
        <v>11.917328047358501</v>
      </c>
      <c r="O198" s="36">
        <v>4.0484375170384297</v>
      </c>
      <c r="P198" s="36">
        <v>30447.533061900001</v>
      </c>
      <c r="Q198" s="36">
        <v>4.2073941234307703</v>
      </c>
      <c r="R198" s="36">
        <v>17.9869724396268</v>
      </c>
      <c r="S198" s="36">
        <v>3.1941075149321398</v>
      </c>
      <c r="T198" s="36">
        <v>67801.489713000003</v>
      </c>
      <c r="U198" s="36">
        <v>3.18976244857814</v>
      </c>
      <c r="V198" s="36">
        <v>40.053935547225699</v>
      </c>
      <c r="W198" s="36">
        <v>1.4392421189186499</v>
      </c>
      <c r="X198" s="36">
        <v>25560.4628782</v>
      </c>
      <c r="Y198" s="36">
        <v>3.8775111143093302</v>
      </c>
      <c r="Z198" s="36">
        <v>15.099920916404001</v>
      </c>
      <c r="AA198" s="36">
        <v>3.79154736666296</v>
      </c>
    </row>
    <row r="199" spans="1:27" x14ac:dyDescent="0.25">
      <c r="A199" s="36" t="s">
        <v>108</v>
      </c>
      <c r="B199" s="36" t="s">
        <v>109</v>
      </c>
      <c r="C199" s="36" t="s">
        <v>16</v>
      </c>
      <c r="D199" s="36">
        <v>28653.938213099998</v>
      </c>
      <c r="E199" s="36">
        <v>4.8105076591145304</v>
      </c>
      <c r="F199" s="36">
        <v>8.5340874653596792</v>
      </c>
      <c r="G199" s="36">
        <v>4.0641668748387296</v>
      </c>
      <c r="H199" s="36">
        <v>31846.232513200001</v>
      </c>
      <c r="I199" s="36">
        <v>4.7819945818181999</v>
      </c>
      <c r="J199" s="36">
        <v>9.4848579517624003</v>
      </c>
      <c r="K199" s="36">
        <v>3.9764738311113201</v>
      </c>
      <c r="L199" s="36">
        <v>33681.058946600002</v>
      </c>
      <c r="M199" s="36">
        <v>4.6739519585343201</v>
      </c>
      <c r="N199" s="36">
        <v>10.031329754344499</v>
      </c>
      <c r="O199" s="36">
        <v>3.8152388186768</v>
      </c>
      <c r="P199" s="36">
        <v>61400.944375799998</v>
      </c>
      <c r="Q199" s="36">
        <v>3.54070928639785</v>
      </c>
      <c r="R199" s="36">
        <v>18.287225506726301</v>
      </c>
      <c r="S199" s="36">
        <v>2.9270188516426998</v>
      </c>
      <c r="T199" s="36">
        <v>142375.04402540001</v>
      </c>
      <c r="U199" s="36">
        <v>2.2915963542584699</v>
      </c>
      <c r="V199" s="36">
        <v>42.403981943456102</v>
      </c>
      <c r="W199" s="36">
        <v>1.26567890358586</v>
      </c>
      <c r="X199" s="36">
        <v>37801.447740000003</v>
      </c>
      <c r="Y199" s="36">
        <v>4.2425242734169499</v>
      </c>
      <c r="Z199" s="36">
        <v>11.258517378351</v>
      </c>
      <c r="AA199" s="36">
        <v>4.2988953380046704</v>
      </c>
    </row>
    <row r="200" spans="1:27" x14ac:dyDescent="0.25">
      <c r="A200" s="36" t="s">
        <v>108</v>
      </c>
      <c r="B200" s="36" t="s">
        <v>109</v>
      </c>
      <c r="C200" s="36" t="s">
        <v>17</v>
      </c>
      <c r="D200" s="36">
        <v>26530.6625116</v>
      </c>
      <c r="E200" s="36">
        <v>5.7535384586243099</v>
      </c>
      <c r="F200" s="36">
        <v>8.6628660113809808</v>
      </c>
      <c r="G200" s="36">
        <v>4.5165789220621999</v>
      </c>
      <c r="H200" s="36">
        <v>34049.827641399999</v>
      </c>
      <c r="I200" s="36">
        <v>4.9492649945774199</v>
      </c>
      <c r="J200" s="36">
        <v>11.118044807177199</v>
      </c>
      <c r="K200" s="36">
        <v>3.54205903376308</v>
      </c>
      <c r="L200" s="36">
        <v>38916.919320399997</v>
      </c>
      <c r="M200" s="36">
        <v>4.4192210736050104</v>
      </c>
      <c r="N200" s="36">
        <v>12.707261173781299</v>
      </c>
      <c r="O200" s="36">
        <v>3.3442698235466199</v>
      </c>
      <c r="P200" s="36">
        <v>59702.215688299999</v>
      </c>
      <c r="Q200" s="36">
        <v>3.7680004058597998</v>
      </c>
      <c r="R200" s="36">
        <v>19.494134187722501</v>
      </c>
      <c r="S200" s="36">
        <v>2.4452619952214398</v>
      </c>
      <c r="T200" s="36">
        <v>115095.50768910001</v>
      </c>
      <c r="U200" s="36">
        <v>2.8439408245915399</v>
      </c>
      <c r="V200" s="36">
        <v>37.581306580135298</v>
      </c>
      <c r="W200" s="36">
        <v>1.55949722621002</v>
      </c>
      <c r="X200" s="36">
        <v>31962.2013472</v>
      </c>
      <c r="Y200" s="36">
        <v>4.0517975456770401</v>
      </c>
      <c r="Z200" s="36">
        <v>10.4363872398027</v>
      </c>
      <c r="AA200" s="36">
        <v>4.0949141107339502</v>
      </c>
    </row>
    <row r="201" spans="1:27" x14ac:dyDescent="0.25">
      <c r="A201" t="s">
        <v>20</v>
      </c>
    </row>
    <row r="202" spans="1:27" x14ac:dyDescent="0.25">
      <c r="A202" t="s">
        <v>21</v>
      </c>
    </row>
    <row r="203" spans="1:27" x14ac:dyDescent="0.25">
      <c r="A203" t="s">
        <v>22</v>
      </c>
    </row>
    <row r="204" spans="1:27" x14ac:dyDescent="0.25">
      <c r="A204" t="s">
        <v>23</v>
      </c>
    </row>
    <row r="205" spans="1:27" x14ac:dyDescent="0.25">
      <c r="A205" t="s">
        <v>24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354</v>
      </c>
    </row>
    <row r="210" spans="1:27" x14ac:dyDescent="0.25">
      <c r="A210" s="5" t="s">
        <v>26</v>
      </c>
      <c r="B210" s="5" t="s">
        <v>114</v>
      </c>
      <c r="C210" s="5" t="s">
        <v>11</v>
      </c>
      <c r="D210" s="5" t="s">
        <v>326</v>
      </c>
      <c r="E210" s="5" t="s">
        <v>327</v>
      </c>
      <c r="F210" s="5" t="s">
        <v>328</v>
      </c>
      <c r="G210" s="5" t="s">
        <v>329</v>
      </c>
      <c r="H210" s="5" t="s">
        <v>330</v>
      </c>
      <c r="I210" s="5" t="s">
        <v>331</v>
      </c>
      <c r="J210" s="5" t="s">
        <v>332</v>
      </c>
      <c r="K210" s="5" t="s">
        <v>333</v>
      </c>
      <c r="L210" s="5" t="s">
        <v>334</v>
      </c>
      <c r="M210" s="5" t="s">
        <v>335</v>
      </c>
      <c r="N210" s="5" t="s">
        <v>336</v>
      </c>
      <c r="O210" s="5" t="s">
        <v>337</v>
      </c>
      <c r="P210" s="5" t="s">
        <v>338</v>
      </c>
      <c r="Q210" s="5" t="s">
        <v>339</v>
      </c>
      <c r="R210" s="5" t="s">
        <v>340</v>
      </c>
      <c r="S210" s="5" t="s">
        <v>341</v>
      </c>
      <c r="T210" s="5" t="s">
        <v>342</v>
      </c>
      <c r="U210" s="5" t="s">
        <v>343</v>
      </c>
      <c r="V210" s="5" t="s">
        <v>344</v>
      </c>
      <c r="W210" s="5" t="s">
        <v>345</v>
      </c>
      <c r="X210" s="5" t="s">
        <v>346</v>
      </c>
      <c r="Y210" s="5" t="s">
        <v>347</v>
      </c>
      <c r="Z210" s="5" t="s">
        <v>348</v>
      </c>
      <c r="AA210" s="5" t="s">
        <v>349</v>
      </c>
    </row>
    <row r="211" spans="1:27" x14ac:dyDescent="0.25">
      <c r="A211" s="37" t="s">
        <v>88</v>
      </c>
      <c r="B211" s="37" t="s">
        <v>115</v>
      </c>
      <c r="C211" s="37" t="s">
        <v>16</v>
      </c>
      <c r="D211" s="37">
        <v>4675.6043722000004</v>
      </c>
      <c r="E211" s="37">
        <v>13.6757252647251</v>
      </c>
      <c r="F211" s="37">
        <v>6.8754021746224003</v>
      </c>
      <c r="G211" s="37">
        <v>11.728683725903</v>
      </c>
      <c r="H211" s="37">
        <v>5744.4184814999999</v>
      </c>
      <c r="I211" s="37">
        <v>14.7171710421648</v>
      </c>
      <c r="J211" s="37">
        <v>8.4470763939042701</v>
      </c>
      <c r="K211" s="37">
        <v>12.093493543064501</v>
      </c>
      <c r="L211" s="37">
        <v>6816.7562705999999</v>
      </c>
      <c r="M211" s="37">
        <v>10.6300620694758</v>
      </c>
      <c r="N211" s="37">
        <v>10.0239321285221</v>
      </c>
      <c r="O211" s="37">
        <v>8.6442242812208399</v>
      </c>
      <c r="P211" s="37">
        <v>11534.447185499999</v>
      </c>
      <c r="Q211" s="37">
        <v>8.8544985721151708</v>
      </c>
      <c r="R211" s="37">
        <v>16.961221897595902</v>
      </c>
      <c r="S211" s="37">
        <v>7.2716808512724498</v>
      </c>
      <c r="T211" s="37">
        <v>32240.625913600001</v>
      </c>
      <c r="U211" s="37">
        <v>5.4151543433455398</v>
      </c>
      <c r="V211" s="37">
        <v>47.409329761844702</v>
      </c>
      <c r="W211" s="37">
        <v>2.4926278987894199</v>
      </c>
      <c r="X211" s="37">
        <v>6992.9604908000001</v>
      </c>
      <c r="Y211" s="37">
        <v>9.5934840723923092</v>
      </c>
      <c r="Z211" s="37">
        <v>10.2830376435105</v>
      </c>
      <c r="AA211" s="37">
        <v>9.3092752172936208</v>
      </c>
    </row>
    <row r="212" spans="1:27" x14ac:dyDescent="0.25">
      <c r="A212" s="37" t="s">
        <v>88</v>
      </c>
      <c r="B212" s="37" t="s">
        <v>115</v>
      </c>
      <c r="C212" s="37" t="s">
        <v>17</v>
      </c>
      <c r="D212" s="37">
        <v>5451.3512899999996</v>
      </c>
      <c r="E212" s="37">
        <v>13.860994989918099</v>
      </c>
      <c r="F212" s="37">
        <v>8.9779714352325009</v>
      </c>
      <c r="G212" s="37">
        <v>11.1132062549104</v>
      </c>
      <c r="H212" s="37">
        <v>4660.6570129000002</v>
      </c>
      <c r="I212" s="37">
        <v>14.695606759772501</v>
      </c>
      <c r="J212" s="37">
        <v>7.6757565794722904</v>
      </c>
      <c r="K212" s="37">
        <v>12.894656482133</v>
      </c>
      <c r="L212" s="37">
        <v>6274.6225704999997</v>
      </c>
      <c r="M212" s="37">
        <v>11.6559596207625</v>
      </c>
      <c r="N212" s="37">
        <v>10.333838200475601</v>
      </c>
      <c r="O212" s="37">
        <v>9.7219608186366706</v>
      </c>
      <c r="P212" s="37">
        <v>11431.100565000001</v>
      </c>
      <c r="Q212" s="37">
        <v>8.9973326178423498</v>
      </c>
      <c r="R212" s="37">
        <v>18.826175178639101</v>
      </c>
      <c r="S212" s="37">
        <v>7.3751411279911396</v>
      </c>
      <c r="T212" s="37">
        <v>26056.642607400001</v>
      </c>
      <c r="U212" s="37">
        <v>5.5714790479541296</v>
      </c>
      <c r="V212" s="37">
        <v>42.913358648603896</v>
      </c>
      <c r="W212" s="37">
        <v>3.45487625836678</v>
      </c>
      <c r="X212" s="37">
        <v>6844.8132374999996</v>
      </c>
      <c r="Y212" s="37">
        <v>10.0952001278719</v>
      </c>
      <c r="Z212" s="37">
        <v>11.2728999575766</v>
      </c>
      <c r="AA212" s="37">
        <v>9.7733248868181892</v>
      </c>
    </row>
    <row r="213" spans="1:27" x14ac:dyDescent="0.25">
      <c r="A213" s="37" t="s">
        <v>92</v>
      </c>
      <c r="B213" s="37" t="s">
        <v>116</v>
      </c>
      <c r="C213" s="37" t="s">
        <v>16</v>
      </c>
      <c r="D213" s="37">
        <v>3111.2026292</v>
      </c>
      <c r="E213" s="37">
        <v>11.507850378751501</v>
      </c>
      <c r="F213" s="37">
        <v>7.4866950741966498</v>
      </c>
      <c r="G213" s="37">
        <v>9.1127316177707005</v>
      </c>
      <c r="H213" s="37">
        <v>3502.4415911000001</v>
      </c>
      <c r="I213" s="37">
        <v>10.5456922795121</v>
      </c>
      <c r="J213" s="37">
        <v>8.4281595681514201</v>
      </c>
      <c r="K213" s="37">
        <v>8.30823608176226</v>
      </c>
      <c r="L213" s="37">
        <v>3263.0592112999998</v>
      </c>
      <c r="M213" s="37">
        <v>10.426181316016701</v>
      </c>
      <c r="N213" s="37">
        <v>7.8521177292567996</v>
      </c>
      <c r="O213" s="37">
        <v>8.3475915959999405</v>
      </c>
      <c r="P213" s="37">
        <v>7657.9799677999999</v>
      </c>
      <c r="Q213" s="37">
        <v>10.0408357170498</v>
      </c>
      <c r="R213" s="37">
        <v>18.427909633763502</v>
      </c>
      <c r="S213" s="37">
        <v>7.9416139437537803</v>
      </c>
      <c r="T213" s="37">
        <v>18433.942595199998</v>
      </c>
      <c r="U213" s="37">
        <v>4.64112783113523</v>
      </c>
      <c r="V213" s="37">
        <v>44.358829582563899</v>
      </c>
      <c r="W213" s="37">
        <v>2.85326323482894</v>
      </c>
      <c r="X213" s="37">
        <v>5587.7964103000004</v>
      </c>
      <c r="Y213" s="37">
        <v>7.6695278433332499</v>
      </c>
      <c r="Z213" s="37">
        <v>13.446288412067799</v>
      </c>
      <c r="AA213" s="37">
        <v>7.9063839969015399</v>
      </c>
    </row>
    <row r="214" spans="1:27" x14ac:dyDescent="0.25">
      <c r="A214" s="37" t="s">
        <v>92</v>
      </c>
      <c r="B214" s="37" t="s">
        <v>116</v>
      </c>
      <c r="C214" s="37" t="s">
        <v>17</v>
      </c>
      <c r="D214" s="37">
        <v>1954.4542947</v>
      </c>
      <c r="E214" s="37">
        <v>15.0316640561448</v>
      </c>
      <c r="F214" s="37">
        <v>6.4920006539719504</v>
      </c>
      <c r="G214" s="37">
        <v>13.4749043358024</v>
      </c>
      <c r="H214" s="37">
        <v>2612.5159803000001</v>
      </c>
      <c r="I214" s="37">
        <v>13.1262465736365</v>
      </c>
      <c r="J214" s="37">
        <v>8.6778470586968197</v>
      </c>
      <c r="K214" s="37">
        <v>11.3074458686156</v>
      </c>
      <c r="L214" s="37">
        <v>3304.5093763999998</v>
      </c>
      <c r="M214" s="37">
        <v>11.4044359331272</v>
      </c>
      <c r="N214" s="37">
        <v>10.9764025133871</v>
      </c>
      <c r="O214" s="37">
        <v>8.8217800033807201</v>
      </c>
      <c r="P214" s="37">
        <v>5955.7807237999996</v>
      </c>
      <c r="Q214" s="37">
        <v>8.2702373118459391</v>
      </c>
      <c r="R214" s="37">
        <v>19.782981090257699</v>
      </c>
      <c r="S214" s="37">
        <v>6.9209403939873404</v>
      </c>
      <c r="T214" s="37">
        <v>12110.878362900001</v>
      </c>
      <c r="U214" s="37">
        <v>5.9880872976523003</v>
      </c>
      <c r="V214" s="37">
        <v>40.228021942150299</v>
      </c>
      <c r="W214" s="37">
        <v>3.2847911854681699</v>
      </c>
      <c r="X214" s="37">
        <v>4167.4388623000004</v>
      </c>
      <c r="Y214" s="37">
        <v>11.0161977027114</v>
      </c>
      <c r="Z214" s="37">
        <v>13.8427467415361</v>
      </c>
      <c r="AA214" s="37">
        <v>10.5628192088764</v>
      </c>
    </row>
    <row r="215" spans="1:27" x14ac:dyDescent="0.25">
      <c r="A215" s="37" t="s">
        <v>94</v>
      </c>
      <c r="B215" s="37" t="s">
        <v>117</v>
      </c>
      <c r="C215" s="37" t="s">
        <v>16</v>
      </c>
      <c r="D215" s="37">
        <v>1902.9464152</v>
      </c>
      <c r="E215" s="37">
        <v>16.2840669294864</v>
      </c>
      <c r="F215" s="37">
        <v>5.0392523360680199</v>
      </c>
      <c r="G215" s="37">
        <v>14.1767633325947</v>
      </c>
      <c r="H215" s="37">
        <v>2627.1253333</v>
      </c>
      <c r="I215" s="37">
        <v>10.9061566052002</v>
      </c>
      <c r="J215" s="37">
        <v>6.9569733373622604</v>
      </c>
      <c r="K215" s="37">
        <v>9.7246488784098801</v>
      </c>
      <c r="L215" s="37">
        <v>3096.6627751999999</v>
      </c>
      <c r="M215" s="37">
        <v>8.7501047774088896</v>
      </c>
      <c r="N215" s="37">
        <v>8.2003702255070596</v>
      </c>
      <c r="O215" s="37">
        <v>7.4600829735938996</v>
      </c>
      <c r="P215" s="37">
        <v>6049.2537297999997</v>
      </c>
      <c r="Q215" s="37">
        <v>7.5320402754501998</v>
      </c>
      <c r="R215" s="37">
        <v>16.0192193252898</v>
      </c>
      <c r="S215" s="37">
        <v>6.4928929106944304</v>
      </c>
      <c r="T215" s="37">
        <v>18248.625758499998</v>
      </c>
      <c r="U215" s="37">
        <v>4.7285128182255596</v>
      </c>
      <c r="V215" s="37">
        <v>48.324760618068801</v>
      </c>
      <c r="W215" s="37">
        <v>2.2697157346883801</v>
      </c>
      <c r="X215" s="37">
        <v>5837.8612182999996</v>
      </c>
      <c r="Y215" s="37">
        <v>7.8622393749543598</v>
      </c>
      <c r="Z215" s="37">
        <v>15.459424157703999</v>
      </c>
      <c r="AA215" s="37">
        <v>7.1962663478759801</v>
      </c>
    </row>
    <row r="216" spans="1:27" x14ac:dyDescent="0.25">
      <c r="A216" s="37" t="s">
        <v>94</v>
      </c>
      <c r="B216" s="37" t="s">
        <v>117</v>
      </c>
      <c r="C216" s="37" t="s">
        <v>17</v>
      </c>
      <c r="D216" s="37">
        <v>1219.6824435000001</v>
      </c>
      <c r="E216" s="37">
        <v>17.685353638550598</v>
      </c>
      <c r="F216" s="37">
        <v>5.03802720150731</v>
      </c>
      <c r="G216" s="37">
        <v>15.7338023534509</v>
      </c>
      <c r="H216" s="37">
        <v>1411.1692249</v>
      </c>
      <c r="I216" s="37">
        <v>17.498546829229301</v>
      </c>
      <c r="J216" s="37">
        <v>5.8289835840997704</v>
      </c>
      <c r="K216" s="37">
        <v>15.343715578680699</v>
      </c>
      <c r="L216" s="37">
        <v>1634.3155306000001</v>
      </c>
      <c r="M216" s="37">
        <v>14.7772373857887</v>
      </c>
      <c r="N216" s="37">
        <v>6.7507129768804104</v>
      </c>
      <c r="O216" s="37">
        <v>13.450035153869701</v>
      </c>
      <c r="P216" s="37">
        <v>4070.9686019999999</v>
      </c>
      <c r="Q216" s="37">
        <v>11.3335434387728</v>
      </c>
      <c r="R216" s="37">
        <v>16.815565939035501</v>
      </c>
      <c r="S216" s="37">
        <v>8.7774409944552403</v>
      </c>
      <c r="T216" s="37">
        <v>10281.2682355</v>
      </c>
      <c r="U216" s="37">
        <v>5.9233601313508997</v>
      </c>
      <c r="V216" s="37">
        <v>42.4678647401077</v>
      </c>
      <c r="W216" s="37">
        <v>3.2342645048746599</v>
      </c>
      <c r="X216" s="37">
        <v>5592.1207381000004</v>
      </c>
      <c r="Y216" s="37">
        <v>7.3656054862375697</v>
      </c>
      <c r="Z216" s="37">
        <v>23.098845558369302</v>
      </c>
      <c r="AA216" s="37">
        <v>7.7833214861023503</v>
      </c>
    </row>
    <row r="217" spans="1:27" x14ac:dyDescent="0.25">
      <c r="A217" s="37" t="s">
        <v>96</v>
      </c>
      <c r="B217" s="37" t="s">
        <v>118</v>
      </c>
      <c r="C217" s="37" t="s">
        <v>16</v>
      </c>
      <c r="D217" s="37">
        <v>3062.0008146999999</v>
      </c>
      <c r="E217" s="37">
        <v>14.8281320166809</v>
      </c>
      <c r="F217" s="37">
        <v>3.93908095700391</v>
      </c>
      <c r="G217" s="37">
        <v>13.553707857581299</v>
      </c>
      <c r="H217" s="37">
        <v>3842.9938100999998</v>
      </c>
      <c r="I217" s="37">
        <v>21.538073889822101</v>
      </c>
      <c r="J217" s="37">
        <v>4.9437817464238503</v>
      </c>
      <c r="K217" s="37">
        <v>19.4455268355821</v>
      </c>
      <c r="L217" s="37">
        <v>4859.4103402000001</v>
      </c>
      <c r="M217" s="37">
        <v>16.4485443109714</v>
      </c>
      <c r="N217" s="37">
        <v>6.2513408361797298</v>
      </c>
      <c r="O217" s="37">
        <v>14.3484886949794</v>
      </c>
      <c r="P217" s="37">
        <v>10468.9844665</v>
      </c>
      <c r="Q217" s="37">
        <v>8.95602352862646</v>
      </c>
      <c r="R217" s="37">
        <v>13.4677225274351</v>
      </c>
      <c r="S217" s="37">
        <v>8.1849296122207509</v>
      </c>
      <c r="T217" s="37">
        <v>37789.914231900002</v>
      </c>
      <c r="U217" s="37">
        <v>4.9538133029461804</v>
      </c>
      <c r="V217" s="37">
        <v>48.614465026611299</v>
      </c>
      <c r="W217" s="37">
        <v>3.2241243791718799</v>
      </c>
      <c r="X217" s="37">
        <v>17710.585234099999</v>
      </c>
      <c r="Y217" s="37">
        <v>7.9103882372985197</v>
      </c>
      <c r="Z217" s="37">
        <v>22.7836089063461</v>
      </c>
      <c r="AA217" s="37">
        <v>7.2811141878835404</v>
      </c>
    </row>
    <row r="218" spans="1:27" x14ac:dyDescent="0.25">
      <c r="A218" s="37" t="s">
        <v>96</v>
      </c>
      <c r="B218" s="37" t="s">
        <v>118</v>
      </c>
      <c r="C218" s="37" t="s">
        <v>17</v>
      </c>
      <c r="D218" s="37">
        <v>2452.0727643</v>
      </c>
      <c r="E218" s="37">
        <v>20.106982521335802</v>
      </c>
      <c r="F218" s="37">
        <v>4.5214407382944497</v>
      </c>
      <c r="G218" s="37">
        <v>18.958254201062299</v>
      </c>
      <c r="H218" s="37">
        <v>2068.6012529999998</v>
      </c>
      <c r="I218" s="37">
        <v>21.209223473417801</v>
      </c>
      <c r="J218" s="37">
        <v>3.8143476461112198</v>
      </c>
      <c r="K218" s="37">
        <v>20.0609788680277</v>
      </c>
      <c r="L218" s="37">
        <v>2350.5210210999999</v>
      </c>
      <c r="M218" s="37">
        <v>17.589328210872999</v>
      </c>
      <c r="N218" s="37">
        <v>4.3341868380700097</v>
      </c>
      <c r="O218" s="37">
        <v>16.462959253974201</v>
      </c>
      <c r="P218" s="37">
        <v>8104.8496658000004</v>
      </c>
      <c r="Q218" s="37">
        <v>9.8306880779845205</v>
      </c>
      <c r="R218" s="37">
        <v>14.9447430721582</v>
      </c>
      <c r="S218" s="37">
        <v>8.6990507195119999</v>
      </c>
      <c r="T218" s="37">
        <v>23372.4800889</v>
      </c>
      <c r="U218" s="37">
        <v>6.0948264055364003</v>
      </c>
      <c r="V218" s="37">
        <v>43.097123856802199</v>
      </c>
      <c r="W218" s="37">
        <v>3.7783646929472301</v>
      </c>
      <c r="X218" s="37">
        <v>15883.586302199999</v>
      </c>
      <c r="Y218" s="37">
        <v>7.2879541114492303</v>
      </c>
      <c r="Z218" s="37">
        <v>29.288157848563898</v>
      </c>
      <c r="AA218" s="37">
        <v>6.6808466665863504</v>
      </c>
    </row>
    <row r="219" spans="1:27" x14ac:dyDescent="0.25">
      <c r="A219" s="37" t="s">
        <v>98</v>
      </c>
      <c r="B219" s="37" t="s">
        <v>119</v>
      </c>
      <c r="C219" s="37" t="s">
        <v>16</v>
      </c>
      <c r="D219" s="37">
        <v>1590.2896269</v>
      </c>
      <c r="E219" s="37">
        <v>17.796684572142599</v>
      </c>
      <c r="F219" s="37">
        <v>6.1458775264091301</v>
      </c>
      <c r="G219" s="37">
        <v>14.995552616878699</v>
      </c>
      <c r="H219" s="37">
        <v>1528.1808782000001</v>
      </c>
      <c r="I219" s="37">
        <v>15.7405584313028</v>
      </c>
      <c r="J219" s="37">
        <v>5.9058503286132202</v>
      </c>
      <c r="K219" s="37">
        <v>12.9812607001928</v>
      </c>
      <c r="L219" s="37">
        <v>2051.5148554000002</v>
      </c>
      <c r="M219" s="37">
        <v>14.2219023417372</v>
      </c>
      <c r="N219" s="37">
        <v>7.9283413735617501</v>
      </c>
      <c r="O219" s="37">
        <v>11.3854388616728</v>
      </c>
      <c r="P219" s="37">
        <v>3114.4161282</v>
      </c>
      <c r="Q219" s="37">
        <v>12.2252072816755</v>
      </c>
      <c r="R219" s="37">
        <v>12.0360591972811</v>
      </c>
      <c r="S219" s="37">
        <v>11.235724607865199</v>
      </c>
      <c r="T219" s="37">
        <v>12734.848056999999</v>
      </c>
      <c r="U219" s="37">
        <v>5.7340149617804403</v>
      </c>
      <c r="V219" s="37">
        <v>49.215448023967298</v>
      </c>
      <c r="W219" s="37">
        <v>2.7932615224229802</v>
      </c>
      <c r="X219" s="37">
        <v>4856.4634028</v>
      </c>
      <c r="Y219" s="37">
        <v>7.4012576393384197</v>
      </c>
      <c r="Z219" s="37">
        <v>18.768423550167402</v>
      </c>
      <c r="AA219" s="37">
        <v>8.4807827222190308</v>
      </c>
    </row>
    <row r="220" spans="1:27" x14ac:dyDescent="0.25">
      <c r="A220" s="37" t="s">
        <v>98</v>
      </c>
      <c r="B220" s="37" t="s">
        <v>119</v>
      </c>
      <c r="C220" s="37" t="s">
        <v>17</v>
      </c>
      <c r="D220" s="37">
        <v>762.83024560000001</v>
      </c>
      <c r="E220" s="37">
        <v>23.648936886499499</v>
      </c>
      <c r="F220" s="37">
        <v>4.63887697237399</v>
      </c>
      <c r="G220" s="37">
        <v>21.971100862025299</v>
      </c>
      <c r="H220" s="37">
        <v>776.81138180000005</v>
      </c>
      <c r="I220" s="37">
        <v>23.015336938667399</v>
      </c>
      <c r="J220" s="37">
        <v>4.7238982089333703</v>
      </c>
      <c r="K220" s="37">
        <v>20.0340776814283</v>
      </c>
      <c r="L220" s="37">
        <v>1541.1458823999999</v>
      </c>
      <c r="M220" s="37">
        <v>15.650473083595701</v>
      </c>
      <c r="N220" s="37">
        <v>9.3719227654787094</v>
      </c>
      <c r="O220" s="37">
        <v>11.771336185216001</v>
      </c>
      <c r="P220" s="37">
        <v>2538.2016245999998</v>
      </c>
      <c r="Q220" s="37">
        <v>11.5246466362451</v>
      </c>
      <c r="R220" s="37">
        <v>15.4351576061829</v>
      </c>
      <c r="S220" s="37">
        <v>9.1209576261047296</v>
      </c>
      <c r="T220" s="37">
        <v>7059.7579366</v>
      </c>
      <c r="U220" s="37">
        <v>8.0393024398029507</v>
      </c>
      <c r="V220" s="37">
        <v>42.931371312983899</v>
      </c>
      <c r="W220" s="37">
        <v>3.5908152742703798</v>
      </c>
      <c r="X220" s="37">
        <v>3765.5399868999998</v>
      </c>
      <c r="Y220" s="37">
        <v>7.3433691838546302</v>
      </c>
      <c r="Z220" s="37">
        <v>22.8987731340472</v>
      </c>
      <c r="AA220" s="37">
        <v>9.2209130390235092</v>
      </c>
    </row>
    <row r="221" spans="1:27" x14ac:dyDescent="0.25">
      <c r="A221" s="37" t="s">
        <v>106</v>
      </c>
      <c r="B221" s="37" t="s">
        <v>120</v>
      </c>
      <c r="C221" s="37" t="s">
        <v>16</v>
      </c>
      <c r="D221" s="37">
        <v>3995.2099314000002</v>
      </c>
      <c r="E221" s="37">
        <v>11.1290472039402</v>
      </c>
      <c r="F221" s="37">
        <v>7.1309791321837999</v>
      </c>
      <c r="G221" s="37">
        <v>9.2051666386303399</v>
      </c>
      <c r="H221" s="37">
        <v>3888.7770375</v>
      </c>
      <c r="I221" s="37">
        <v>14.919263529478201</v>
      </c>
      <c r="J221" s="37">
        <v>6.9410089532918802</v>
      </c>
      <c r="K221" s="37">
        <v>12.7916630658543</v>
      </c>
      <c r="L221" s="37">
        <v>3684.7895380999998</v>
      </c>
      <c r="M221" s="37">
        <v>13.192412578154901</v>
      </c>
      <c r="N221" s="37">
        <v>6.5769152945293703</v>
      </c>
      <c r="O221" s="37">
        <v>11.4618531502511</v>
      </c>
      <c r="P221" s="37">
        <v>8289.7671327000007</v>
      </c>
      <c r="Q221" s="37">
        <v>8.1424634691029301</v>
      </c>
      <c r="R221" s="37">
        <v>14.7962578810551</v>
      </c>
      <c r="S221" s="37">
        <v>6.8494947597328499</v>
      </c>
      <c r="T221" s="37">
        <v>28775.898763100002</v>
      </c>
      <c r="U221" s="37">
        <v>5.3057298479295598</v>
      </c>
      <c r="V221" s="37">
        <v>51.361589781990098</v>
      </c>
      <c r="W221" s="37">
        <v>2.44612377361877</v>
      </c>
      <c r="X221" s="37">
        <v>7391.6636527999999</v>
      </c>
      <c r="Y221" s="37">
        <v>10.8354200247734</v>
      </c>
      <c r="Z221" s="37">
        <v>13.1932489569497</v>
      </c>
      <c r="AA221" s="37">
        <v>10.426039477728301</v>
      </c>
    </row>
    <row r="222" spans="1:27" x14ac:dyDescent="0.25">
      <c r="A222" s="37" t="s">
        <v>106</v>
      </c>
      <c r="B222" s="37" t="s">
        <v>120</v>
      </c>
      <c r="C222" s="37" t="s">
        <v>17</v>
      </c>
      <c r="D222" s="37">
        <v>1856.5252479999999</v>
      </c>
      <c r="E222" s="37">
        <v>18.145913174206299</v>
      </c>
      <c r="F222" s="37">
        <v>4.8762388552864504</v>
      </c>
      <c r="G222" s="37">
        <v>16.2013738247432</v>
      </c>
      <c r="H222" s="37">
        <v>1944.8253116000001</v>
      </c>
      <c r="I222" s="37">
        <v>15.315175541572099</v>
      </c>
      <c r="J222" s="37">
        <v>5.1081625533424999</v>
      </c>
      <c r="K222" s="37">
        <v>14.145133435499099</v>
      </c>
      <c r="L222" s="37">
        <v>3401.6736897999999</v>
      </c>
      <c r="M222" s="37">
        <v>13.233960567659199</v>
      </c>
      <c r="N222" s="37">
        <v>8.9346339011966993</v>
      </c>
      <c r="O222" s="37">
        <v>11.187651363665401</v>
      </c>
      <c r="P222" s="37">
        <v>7050.5057645999996</v>
      </c>
      <c r="Q222" s="37">
        <v>10.103681973244701</v>
      </c>
      <c r="R222" s="37">
        <v>18.518439324108598</v>
      </c>
      <c r="S222" s="37">
        <v>7.9913255741673996</v>
      </c>
      <c r="T222" s="37">
        <v>16251.1397714</v>
      </c>
      <c r="U222" s="37">
        <v>5.9408947433287898</v>
      </c>
      <c r="V222" s="37">
        <v>42.684277674844601</v>
      </c>
      <c r="W222" s="37">
        <v>3.46755996908671</v>
      </c>
      <c r="X222" s="37">
        <v>7568.2241621000003</v>
      </c>
      <c r="Y222" s="37">
        <v>7.9015450708938397</v>
      </c>
      <c r="Z222" s="37">
        <v>19.878247691221201</v>
      </c>
      <c r="AA222" s="37">
        <v>7.7891616739821998</v>
      </c>
    </row>
    <row r="223" spans="1:27" x14ac:dyDescent="0.25">
      <c r="A223" s="37" t="s">
        <v>108</v>
      </c>
      <c r="B223" s="37" t="s">
        <v>121</v>
      </c>
      <c r="C223" s="37" t="s">
        <v>16</v>
      </c>
      <c r="D223" s="37">
        <v>2708.2099045</v>
      </c>
      <c r="E223" s="37">
        <v>15.0139625789361</v>
      </c>
      <c r="F223" s="37">
        <v>4.6723526456132296</v>
      </c>
      <c r="G223" s="37">
        <v>13.626463624517299</v>
      </c>
      <c r="H223" s="37">
        <v>3635.6200861000002</v>
      </c>
      <c r="I223" s="37">
        <v>14.4801892135558</v>
      </c>
      <c r="J223" s="37">
        <v>6.2723716871089898</v>
      </c>
      <c r="K223" s="37">
        <v>11.9058345769949</v>
      </c>
      <c r="L223" s="37">
        <v>3972.1305378000002</v>
      </c>
      <c r="M223" s="37">
        <v>11.608125649816801</v>
      </c>
      <c r="N223" s="37">
        <v>6.8529380223344996</v>
      </c>
      <c r="O223" s="37">
        <v>9.9586678631323107</v>
      </c>
      <c r="P223" s="37">
        <v>7468.5094170000002</v>
      </c>
      <c r="Q223" s="37">
        <v>8.7448943624547297</v>
      </c>
      <c r="R223" s="37">
        <v>12.8850831227389</v>
      </c>
      <c r="S223" s="37">
        <v>8.1074145239784894</v>
      </c>
      <c r="T223" s="37">
        <v>28387.0139652</v>
      </c>
      <c r="U223" s="37">
        <v>4.8365092830778096</v>
      </c>
      <c r="V223" s="37">
        <v>48.974837430797102</v>
      </c>
      <c r="W223" s="37">
        <v>2.4627622712469202</v>
      </c>
      <c r="X223" s="37">
        <v>11790.9626321</v>
      </c>
      <c r="Y223" s="37">
        <v>8.3808882484449398</v>
      </c>
      <c r="Z223" s="37">
        <v>20.342417091407299</v>
      </c>
      <c r="AA223" s="37">
        <v>7.3643957718768398</v>
      </c>
    </row>
    <row r="224" spans="1:27" x14ac:dyDescent="0.25">
      <c r="A224" s="37" t="s">
        <v>108</v>
      </c>
      <c r="B224" s="37" t="s">
        <v>121</v>
      </c>
      <c r="C224" s="37" t="s">
        <v>17</v>
      </c>
      <c r="D224" s="37">
        <v>1971.9304063</v>
      </c>
      <c r="E224" s="37">
        <v>20.3265302839533</v>
      </c>
      <c r="F224" s="37">
        <v>4.2224990071493904</v>
      </c>
      <c r="G224" s="37">
        <v>18.808965680159801</v>
      </c>
      <c r="H224" s="37">
        <v>2556.5624621000002</v>
      </c>
      <c r="I224" s="37">
        <v>17.8883814585027</v>
      </c>
      <c r="J224" s="37">
        <v>5.47437294107546</v>
      </c>
      <c r="K224" s="37">
        <v>15.992298822120899</v>
      </c>
      <c r="L224" s="37">
        <v>4099.9602907999997</v>
      </c>
      <c r="M224" s="37">
        <v>11.700468926232199</v>
      </c>
      <c r="N224" s="37">
        <v>8.7792541775032298</v>
      </c>
      <c r="O224" s="37">
        <v>10.0205073586797</v>
      </c>
      <c r="P224" s="37">
        <v>6506.3602387999999</v>
      </c>
      <c r="Q224" s="37">
        <v>10.489619885087601</v>
      </c>
      <c r="R224" s="37">
        <v>13.9320837899335</v>
      </c>
      <c r="S224" s="37">
        <v>9.3114411636735106</v>
      </c>
      <c r="T224" s="37">
        <v>21469.149967699999</v>
      </c>
      <c r="U224" s="37">
        <v>5.3941009235778203</v>
      </c>
      <c r="V224" s="37">
        <v>45.971939036657403</v>
      </c>
      <c r="W224" s="37">
        <v>2.90548188498353</v>
      </c>
      <c r="X224" s="37">
        <v>10096.590097099999</v>
      </c>
      <c r="Y224" s="37">
        <v>8.5920632118051596</v>
      </c>
      <c r="Z224" s="37">
        <v>21.619851047680999</v>
      </c>
      <c r="AA224" s="37">
        <v>8.5335340947954794</v>
      </c>
    </row>
    <row r="225" spans="1:27" x14ac:dyDescent="0.25">
      <c r="A225" s="37" t="s">
        <v>110</v>
      </c>
      <c r="B225" s="37" t="s">
        <v>122</v>
      </c>
      <c r="C225" s="37" t="s">
        <v>16</v>
      </c>
      <c r="D225" s="37">
        <v>1030.4010278000001</v>
      </c>
      <c r="E225" s="37">
        <v>17.042572792094301</v>
      </c>
      <c r="F225" s="37">
        <v>3.92574840450605</v>
      </c>
      <c r="G225" s="37">
        <v>15.3213886283534</v>
      </c>
      <c r="H225" s="37">
        <v>1042.0531097999999</v>
      </c>
      <c r="I225" s="37">
        <v>16.757485088081701</v>
      </c>
      <c r="J225" s="37">
        <v>3.9701419377873002</v>
      </c>
      <c r="K225" s="37">
        <v>15.7441190071617</v>
      </c>
      <c r="L225" s="37">
        <v>1418.4322471</v>
      </c>
      <c r="M225" s="37">
        <v>16.471143783481999</v>
      </c>
      <c r="N225" s="37">
        <v>5.4041174074154501</v>
      </c>
      <c r="O225" s="37">
        <v>14.5622526738565</v>
      </c>
      <c r="P225" s="37">
        <v>3200.3250068000002</v>
      </c>
      <c r="Q225" s="37">
        <v>9.1015137506189792</v>
      </c>
      <c r="R225" s="37">
        <v>12.1929913212242</v>
      </c>
      <c r="S225" s="37">
        <v>7.8825038289270699</v>
      </c>
      <c r="T225" s="37">
        <v>13064.235186399999</v>
      </c>
      <c r="U225" s="37">
        <v>4.9443495918527702</v>
      </c>
      <c r="V225" s="37">
        <v>49.773727951925402</v>
      </c>
      <c r="W225" s="37">
        <v>2.9538216486995998</v>
      </c>
      <c r="X225" s="37">
        <v>6491.8041786000003</v>
      </c>
      <c r="Y225" s="37">
        <v>7.35750843644652</v>
      </c>
      <c r="Z225" s="37">
        <v>24.733272977141599</v>
      </c>
      <c r="AA225" s="37">
        <v>6.4668072152666101</v>
      </c>
    </row>
    <row r="226" spans="1:27" x14ac:dyDescent="0.25">
      <c r="A226" s="37" t="s">
        <v>110</v>
      </c>
      <c r="B226" s="37" t="s">
        <v>122</v>
      </c>
      <c r="C226" s="37" t="s">
        <v>17</v>
      </c>
      <c r="D226" s="37">
        <v>521.59083639999994</v>
      </c>
      <c r="E226" s="37">
        <v>20.233858192873601</v>
      </c>
      <c r="F226" s="37">
        <v>3.1907924240587602</v>
      </c>
      <c r="G226" s="37">
        <v>19.545366306381599</v>
      </c>
      <c r="H226" s="37">
        <v>530.64529489999995</v>
      </c>
      <c r="I226" s="37">
        <v>18.101237621234301</v>
      </c>
      <c r="J226" s="37">
        <v>3.2461823879338101</v>
      </c>
      <c r="K226" s="37">
        <v>17.377845689397201</v>
      </c>
      <c r="L226" s="37">
        <v>690.34602489999997</v>
      </c>
      <c r="M226" s="37">
        <v>16.120644691425699</v>
      </c>
      <c r="N226" s="37">
        <v>4.2231395042008399</v>
      </c>
      <c r="O226" s="37">
        <v>15.001990874431</v>
      </c>
      <c r="P226" s="37">
        <v>1906.2786570000001</v>
      </c>
      <c r="Q226" s="37">
        <v>11.759321367381901</v>
      </c>
      <c r="R226" s="37">
        <v>11.661515257595299</v>
      </c>
      <c r="S226" s="37">
        <v>10.2518130563043</v>
      </c>
      <c r="T226" s="37">
        <v>7769.7264501999998</v>
      </c>
      <c r="U226" s="37">
        <v>5.3759977839453299</v>
      </c>
      <c r="V226" s="37">
        <v>47.5307128963723</v>
      </c>
      <c r="W226" s="37">
        <v>3.7970195827954898</v>
      </c>
      <c r="X226" s="37">
        <v>4928.1619787999998</v>
      </c>
      <c r="Y226" s="37">
        <v>8.7511693692810297</v>
      </c>
      <c r="Z226" s="37">
        <v>30.147657529839002</v>
      </c>
      <c r="AA226" s="37">
        <v>6.6298444565855599</v>
      </c>
    </row>
    <row r="227" spans="1:27" x14ac:dyDescent="0.25">
      <c r="A227" s="37" t="s">
        <v>123</v>
      </c>
      <c r="B227" s="37" t="s">
        <v>124</v>
      </c>
      <c r="C227" s="37" t="s">
        <v>16</v>
      </c>
      <c r="D227" s="37">
        <v>816.66405320000001</v>
      </c>
      <c r="E227" s="37">
        <v>14.742869800581801</v>
      </c>
      <c r="F227" s="37">
        <v>4.6059512869520196</v>
      </c>
      <c r="G227" s="37">
        <v>13.92297163099</v>
      </c>
      <c r="H227" s="37">
        <v>829.69565550000004</v>
      </c>
      <c r="I227" s="37">
        <v>12.7876054426682</v>
      </c>
      <c r="J227" s="37">
        <v>4.6794489818114204</v>
      </c>
      <c r="K227" s="37">
        <v>11.7921305175519</v>
      </c>
      <c r="L227" s="37">
        <v>1533.4211992999999</v>
      </c>
      <c r="M227" s="37">
        <v>13.810532762355001</v>
      </c>
      <c r="N227" s="37">
        <v>8.6484317739716499</v>
      </c>
      <c r="O227" s="37">
        <v>11.1618205635941</v>
      </c>
      <c r="P227" s="37">
        <v>3357.8643321999998</v>
      </c>
      <c r="Q227" s="37">
        <v>9.5886934161349995</v>
      </c>
      <c r="R227" s="37">
        <v>18.938215146980699</v>
      </c>
      <c r="S227" s="37">
        <v>6.8225792477344296</v>
      </c>
      <c r="T227" s="37">
        <v>7900.3536210000002</v>
      </c>
      <c r="U227" s="37">
        <v>6.07837330113097</v>
      </c>
      <c r="V227" s="37">
        <v>44.557665768973798</v>
      </c>
      <c r="W227" s="37">
        <v>2.93622972689856</v>
      </c>
      <c r="X227" s="37">
        <v>3292.6283712999998</v>
      </c>
      <c r="Y227" s="37">
        <v>7.0869573195420603</v>
      </c>
      <c r="Z227" s="37">
        <v>18.570287041310401</v>
      </c>
      <c r="AA227" s="37">
        <v>7.4882418580826497</v>
      </c>
    </row>
    <row r="228" spans="1:27" x14ac:dyDescent="0.25">
      <c r="A228" s="37" t="s">
        <v>123</v>
      </c>
      <c r="B228" s="37" t="s">
        <v>124</v>
      </c>
      <c r="C228" s="37" t="s">
        <v>17</v>
      </c>
      <c r="D228" s="37">
        <v>366.01456889999997</v>
      </c>
      <c r="E228" s="37">
        <v>21.3805350159606</v>
      </c>
      <c r="F228" s="37">
        <v>2.88282785829281</v>
      </c>
      <c r="G228" s="37">
        <v>21.7713231413444</v>
      </c>
      <c r="H228" s="37">
        <v>522.95357709999996</v>
      </c>
      <c r="I228" s="37">
        <v>19.3856046757118</v>
      </c>
      <c r="J228" s="37">
        <v>4.1189211270703501</v>
      </c>
      <c r="K228" s="37">
        <v>17.767506185367701</v>
      </c>
      <c r="L228" s="37">
        <v>1087.315364</v>
      </c>
      <c r="M228" s="37">
        <v>16.693064118000699</v>
      </c>
      <c r="N228" s="37">
        <v>8.5639843012516295</v>
      </c>
      <c r="O228" s="37">
        <v>13.5806607315584</v>
      </c>
      <c r="P228" s="37">
        <v>2028.3666651000001</v>
      </c>
      <c r="Q228" s="37">
        <v>14.7522621438443</v>
      </c>
      <c r="R228" s="37">
        <v>15.9759540352623</v>
      </c>
      <c r="S228" s="37">
        <v>11.462829595798601</v>
      </c>
      <c r="T228" s="37">
        <v>5605.7044691000001</v>
      </c>
      <c r="U228" s="37">
        <v>7.6779907540207297</v>
      </c>
      <c r="V228" s="37">
        <v>44.152015744742599</v>
      </c>
      <c r="W228" s="37">
        <v>3.6206800012707898</v>
      </c>
      <c r="X228" s="37">
        <v>3086.0180458</v>
      </c>
      <c r="Y228" s="37">
        <v>8.1189827621469508</v>
      </c>
      <c r="Z228" s="37">
        <v>24.306296933380299</v>
      </c>
      <c r="AA228" s="37">
        <v>8.3020795197406194</v>
      </c>
    </row>
    <row r="229" spans="1:27" x14ac:dyDescent="0.25">
      <c r="A229" s="37" t="s">
        <v>125</v>
      </c>
      <c r="B229" s="37" t="s">
        <v>126</v>
      </c>
      <c r="C229" s="37" t="s">
        <v>16</v>
      </c>
      <c r="D229" s="37">
        <v>2417.4681873</v>
      </c>
      <c r="E229" s="37">
        <v>14.171643594371099</v>
      </c>
      <c r="F229" s="37">
        <v>5.9903920161715796</v>
      </c>
      <c r="G229" s="37">
        <v>12.980471232619999</v>
      </c>
      <c r="H229" s="37">
        <v>2668.9943493999999</v>
      </c>
      <c r="I229" s="37">
        <v>14.572290518072</v>
      </c>
      <c r="J229" s="37">
        <v>6.6136640497882704</v>
      </c>
      <c r="K229" s="37">
        <v>12.034441607416699</v>
      </c>
      <c r="L229" s="37">
        <v>4182.2873342000003</v>
      </c>
      <c r="M229" s="37">
        <v>11.3333488651012</v>
      </c>
      <c r="N229" s="37">
        <v>10.3635451286367</v>
      </c>
      <c r="O229" s="37">
        <v>8.4258790591453501</v>
      </c>
      <c r="P229" s="37">
        <v>5171.8363123999998</v>
      </c>
      <c r="Q229" s="37">
        <v>8.3356688511163703</v>
      </c>
      <c r="R229" s="37">
        <v>12.815608957133501</v>
      </c>
      <c r="S229" s="37">
        <v>7.3623325444686696</v>
      </c>
      <c r="T229" s="37">
        <v>20295.876303599998</v>
      </c>
      <c r="U229" s="37">
        <v>5.1489396883970899</v>
      </c>
      <c r="V229" s="37">
        <v>50.292391026696798</v>
      </c>
      <c r="W229" s="37">
        <v>2.37601916681984</v>
      </c>
      <c r="X229" s="37">
        <v>5619.2968819999996</v>
      </c>
      <c r="Y229" s="37">
        <v>8.4077231588049095</v>
      </c>
      <c r="Z229" s="37">
        <v>13.924398821573099</v>
      </c>
      <c r="AA229" s="37">
        <v>8.9304935120316795</v>
      </c>
    </row>
    <row r="230" spans="1:27" x14ac:dyDescent="0.25">
      <c r="A230" s="37" t="s">
        <v>125</v>
      </c>
      <c r="B230" s="37" t="s">
        <v>126</v>
      </c>
      <c r="C230" s="37" t="s">
        <v>17</v>
      </c>
      <c r="D230" s="37">
        <v>510.98847380000001</v>
      </c>
      <c r="E230" s="37">
        <v>27.973320692494202</v>
      </c>
      <c r="F230" s="37">
        <v>2.5484132547817202</v>
      </c>
      <c r="G230" s="37">
        <v>25.5432504007182</v>
      </c>
      <c r="H230" s="37">
        <v>1597.0061533999999</v>
      </c>
      <c r="I230" s="37">
        <v>17.1158506829677</v>
      </c>
      <c r="J230" s="37">
        <v>7.9646251490311704</v>
      </c>
      <c r="K230" s="37">
        <v>13.9981244233783</v>
      </c>
      <c r="L230" s="37">
        <v>1813.9845410999999</v>
      </c>
      <c r="M230" s="37">
        <v>13.746434446516201</v>
      </c>
      <c r="N230" s="37">
        <v>9.0467446635943691</v>
      </c>
      <c r="O230" s="37">
        <v>12.3665566175063</v>
      </c>
      <c r="P230" s="37">
        <v>3268.3237951000001</v>
      </c>
      <c r="Q230" s="37">
        <v>13.415824709213</v>
      </c>
      <c r="R230" s="37">
        <v>16.299858230483899</v>
      </c>
      <c r="S230" s="37">
        <v>9.4006578582350908</v>
      </c>
      <c r="T230" s="37">
        <v>8635.1750437999999</v>
      </c>
      <c r="U230" s="37">
        <v>7.4701278861351197</v>
      </c>
      <c r="V230" s="37">
        <v>43.0655399628317</v>
      </c>
      <c r="W230" s="37">
        <v>3.3930518174889999</v>
      </c>
      <c r="X230" s="37">
        <v>4225.7626164000003</v>
      </c>
      <c r="Y230" s="37">
        <v>8.2427106867000806</v>
      </c>
      <c r="Z230" s="37">
        <v>21.074818739277099</v>
      </c>
      <c r="AA230" s="37">
        <v>7.1804911150518898</v>
      </c>
    </row>
    <row r="231" spans="1:27" x14ac:dyDescent="0.25">
      <c r="A231" s="37" t="s">
        <v>127</v>
      </c>
      <c r="B231" s="37" t="s">
        <v>128</v>
      </c>
      <c r="C231" s="37" t="s">
        <v>16</v>
      </c>
      <c r="D231" s="37">
        <v>1954.1266849000001</v>
      </c>
      <c r="E231" s="37">
        <v>17.577690490882802</v>
      </c>
      <c r="F231" s="37">
        <v>3.9555877564673101</v>
      </c>
      <c r="G231" s="37">
        <v>16.112233271466302</v>
      </c>
      <c r="H231" s="37">
        <v>3065.5849499000001</v>
      </c>
      <c r="I231" s="37">
        <v>12.8012237228556</v>
      </c>
      <c r="J231" s="37">
        <v>6.2054268988478798</v>
      </c>
      <c r="K231" s="37">
        <v>10.711805109164301</v>
      </c>
      <c r="L231" s="37">
        <v>4017.5917958999999</v>
      </c>
      <c r="M231" s="37">
        <v>11.9542282307594</v>
      </c>
      <c r="N231" s="37">
        <v>8.1325008461049695</v>
      </c>
      <c r="O231" s="37">
        <v>9.9400243954528005</v>
      </c>
      <c r="P231" s="37">
        <v>5870.7930232999997</v>
      </c>
      <c r="Q231" s="37">
        <v>8.0323610802822092</v>
      </c>
      <c r="R231" s="37">
        <v>11.883792992114801</v>
      </c>
      <c r="S231" s="37">
        <v>7.1978052084097</v>
      </c>
      <c r="T231" s="37">
        <v>22763.654471900001</v>
      </c>
      <c r="U231" s="37">
        <v>6.0090052876372297</v>
      </c>
      <c r="V231" s="37">
        <v>46.078708006644902</v>
      </c>
      <c r="W231" s="37">
        <v>3.2449795774141399</v>
      </c>
      <c r="X231" s="37">
        <v>11729.9260235</v>
      </c>
      <c r="Y231" s="37">
        <v>8.2477594069682301</v>
      </c>
      <c r="Z231" s="37">
        <v>23.7439834998202</v>
      </c>
      <c r="AA231" s="37">
        <v>8.6114371942196009</v>
      </c>
    </row>
    <row r="232" spans="1:27" x14ac:dyDescent="0.25">
      <c r="A232" s="37" t="s">
        <v>127</v>
      </c>
      <c r="B232" s="37" t="s">
        <v>128</v>
      </c>
      <c r="C232" s="37" t="s">
        <v>17</v>
      </c>
      <c r="D232" s="37">
        <v>917.79562739999994</v>
      </c>
      <c r="E232" s="37">
        <v>26.985591037969101</v>
      </c>
      <c r="F232" s="37">
        <v>2.7242922811711598</v>
      </c>
      <c r="G232" s="37">
        <v>24.253517229318302</v>
      </c>
      <c r="H232" s="37">
        <v>2396.4539002000001</v>
      </c>
      <c r="I232" s="37">
        <v>16.557675441924498</v>
      </c>
      <c r="J232" s="37">
        <v>7.1133928595761704</v>
      </c>
      <c r="K232" s="37">
        <v>12.628354565230801</v>
      </c>
      <c r="L232" s="37">
        <v>2299.4083197999998</v>
      </c>
      <c r="M232" s="37">
        <v>18.1727636201922</v>
      </c>
      <c r="N232" s="37">
        <v>6.8253325139908902</v>
      </c>
      <c r="O232" s="37">
        <v>14.926539759722401</v>
      </c>
      <c r="P232" s="37">
        <v>5023.4661938999998</v>
      </c>
      <c r="Q232" s="37">
        <v>12.5833075173139</v>
      </c>
      <c r="R232" s="37">
        <v>14.911152078088501</v>
      </c>
      <c r="S232" s="37">
        <v>8.7300841798396203</v>
      </c>
      <c r="T232" s="37">
        <v>13759.560239300001</v>
      </c>
      <c r="U232" s="37">
        <v>6.5862669846765103</v>
      </c>
      <c r="V232" s="37">
        <v>40.842495467564099</v>
      </c>
      <c r="W232" s="37">
        <v>3.4185551231929301</v>
      </c>
      <c r="X232" s="37">
        <v>9292.6387682999994</v>
      </c>
      <c r="Y232" s="37">
        <v>6.8499271586694404</v>
      </c>
      <c r="Z232" s="37">
        <v>27.583334799609201</v>
      </c>
      <c r="AA232" s="37">
        <v>7.9367193972524896</v>
      </c>
    </row>
    <row r="233" spans="1:27" x14ac:dyDescent="0.25">
      <c r="A233" s="37" t="s">
        <v>129</v>
      </c>
      <c r="B233" s="37" t="s">
        <v>130</v>
      </c>
      <c r="C233" s="37" t="s">
        <v>16</v>
      </c>
      <c r="D233" s="37">
        <v>1649.8137316</v>
      </c>
      <c r="E233" s="37">
        <v>15.526362244299801</v>
      </c>
      <c r="F233" s="37">
        <v>5.8434306171356596</v>
      </c>
      <c r="G233" s="37">
        <v>13.1245772318372</v>
      </c>
      <c r="H233" s="37">
        <v>1711.9225664999999</v>
      </c>
      <c r="I233" s="37">
        <v>13.4784168588914</v>
      </c>
      <c r="J233" s="37">
        <v>6.0634122189964499</v>
      </c>
      <c r="K233" s="37">
        <v>11.437613865312199</v>
      </c>
      <c r="L233" s="37">
        <v>2142.1242671999998</v>
      </c>
      <c r="M233" s="37">
        <v>10.6422846547317</v>
      </c>
      <c r="N233" s="37">
        <v>7.5871319827883603</v>
      </c>
      <c r="O233" s="37">
        <v>9.0458254459468499</v>
      </c>
      <c r="P233" s="37">
        <v>3654.0670019999998</v>
      </c>
      <c r="Q233" s="37">
        <v>8.67696101582853</v>
      </c>
      <c r="R233" s="37">
        <v>12.9422410467176</v>
      </c>
      <c r="S233" s="37">
        <v>7.2664398072611602</v>
      </c>
      <c r="T233" s="37">
        <v>13543.9840666</v>
      </c>
      <c r="U233" s="37">
        <v>5.0326212381408597</v>
      </c>
      <c r="V233" s="37">
        <v>47.971070707487897</v>
      </c>
      <c r="W233" s="37">
        <v>2.9515497084309201</v>
      </c>
      <c r="X233" s="37">
        <v>5531.7380780000003</v>
      </c>
      <c r="Y233" s="37">
        <v>9.1651228921894603</v>
      </c>
      <c r="Z233" s="37">
        <v>19.592713426873999</v>
      </c>
      <c r="AA233" s="37">
        <v>8.9690475979754805</v>
      </c>
    </row>
    <row r="234" spans="1:27" x14ac:dyDescent="0.25">
      <c r="A234" s="37" t="s">
        <v>129</v>
      </c>
      <c r="B234" s="37" t="s">
        <v>130</v>
      </c>
      <c r="C234" s="37" t="s">
        <v>17</v>
      </c>
      <c r="D234" s="37">
        <v>527.42083400000001</v>
      </c>
      <c r="E234" s="37">
        <v>26.0341236672752</v>
      </c>
      <c r="F234" s="37">
        <v>3.1056998876984601</v>
      </c>
      <c r="G234" s="37">
        <v>23.975746723095899</v>
      </c>
      <c r="H234" s="37">
        <v>1121.1294935999999</v>
      </c>
      <c r="I234" s="37">
        <v>16.9641931787156</v>
      </c>
      <c r="J234" s="37">
        <v>6.6017334126944096</v>
      </c>
      <c r="K234" s="37">
        <v>14.2549199260667</v>
      </c>
      <c r="L234" s="37">
        <v>1082.2742287000001</v>
      </c>
      <c r="M234" s="37">
        <v>14.7640701376104</v>
      </c>
      <c r="N234" s="37">
        <v>6.3729354888027201</v>
      </c>
      <c r="O234" s="37">
        <v>13.034036142671299</v>
      </c>
      <c r="P234" s="37">
        <v>2209.5020309000001</v>
      </c>
      <c r="Q234" s="37">
        <v>11.7789250937118</v>
      </c>
      <c r="R234" s="37">
        <v>13.0105785871091</v>
      </c>
      <c r="S234" s="37">
        <v>10.8779062882631</v>
      </c>
      <c r="T234" s="37">
        <v>7539.0179393999997</v>
      </c>
      <c r="U234" s="37">
        <v>7.0119647737780699</v>
      </c>
      <c r="V234" s="37">
        <v>44.393254225810999</v>
      </c>
      <c r="W234" s="37">
        <v>3.67316828854208</v>
      </c>
      <c r="X234" s="37">
        <v>4503.0057671000004</v>
      </c>
      <c r="Y234" s="37">
        <v>9.2799695181982003</v>
      </c>
      <c r="Z234" s="37">
        <v>26.5157983978843</v>
      </c>
      <c r="AA234" s="37">
        <v>8.1142176681236506</v>
      </c>
    </row>
    <row r="235" spans="1:27" x14ac:dyDescent="0.25">
      <c r="A235" s="37" t="s">
        <v>131</v>
      </c>
      <c r="B235" s="37" t="s">
        <v>132</v>
      </c>
      <c r="C235" s="37" t="s">
        <v>16</v>
      </c>
      <c r="D235" s="37">
        <v>3124.6024756000002</v>
      </c>
      <c r="E235" s="37">
        <v>12.556713856335501</v>
      </c>
      <c r="F235" s="37">
        <v>5.3718478934260299</v>
      </c>
      <c r="G235" s="37">
        <v>11.2194714140371</v>
      </c>
      <c r="H235" s="37">
        <v>4165.5009768999998</v>
      </c>
      <c r="I235" s="37">
        <v>11.865999674668499</v>
      </c>
      <c r="J235" s="37">
        <v>7.1613710296147399</v>
      </c>
      <c r="K235" s="37">
        <v>10.155088195629499</v>
      </c>
      <c r="L235" s="37">
        <v>3880.4144362000002</v>
      </c>
      <c r="M235" s="37">
        <v>10.7279579453706</v>
      </c>
      <c r="N235" s="37">
        <v>6.6712473914680004</v>
      </c>
      <c r="O235" s="37">
        <v>9.8780614474767905</v>
      </c>
      <c r="P235" s="37">
        <v>9582.2004491999996</v>
      </c>
      <c r="Q235" s="37">
        <v>10.318652844712499</v>
      </c>
      <c r="R235" s="37">
        <v>16.473815053077001</v>
      </c>
      <c r="S235" s="37">
        <v>8.3754032996512997</v>
      </c>
      <c r="T235" s="37">
        <v>27521.280828499999</v>
      </c>
      <c r="U235" s="37">
        <v>4.5846258194468703</v>
      </c>
      <c r="V235" s="37">
        <v>47.314861841609201</v>
      </c>
      <c r="W235" s="37">
        <v>2.8652302350916301</v>
      </c>
      <c r="X235" s="37">
        <v>9892.2508390000003</v>
      </c>
      <c r="Y235" s="37">
        <v>7.0285017724727403</v>
      </c>
      <c r="Z235" s="37">
        <v>17.006856790804999</v>
      </c>
      <c r="AA235" s="37">
        <v>6.9068493942501297</v>
      </c>
    </row>
    <row r="236" spans="1:27" x14ac:dyDescent="0.25">
      <c r="A236" s="37" t="s">
        <v>131</v>
      </c>
      <c r="B236" s="37" t="s">
        <v>132</v>
      </c>
      <c r="C236" s="37" t="s">
        <v>17</v>
      </c>
      <c r="D236" s="37">
        <v>1966.9321097</v>
      </c>
      <c r="E236" s="37">
        <v>16.268908968889701</v>
      </c>
      <c r="F236" s="37">
        <v>4.5995314018662601</v>
      </c>
      <c r="G236" s="37">
        <v>15.338886390418599</v>
      </c>
      <c r="H236" s="37">
        <v>2515.2779353000001</v>
      </c>
      <c r="I236" s="37">
        <v>13.905133342430499</v>
      </c>
      <c r="J236" s="37">
        <v>5.8817992704375701</v>
      </c>
      <c r="K236" s="37">
        <v>13.0861735027158</v>
      </c>
      <c r="L236" s="37">
        <v>4222.1068396999999</v>
      </c>
      <c r="M236" s="37">
        <v>12.8006471535023</v>
      </c>
      <c r="N236" s="37">
        <v>9.8730977523145906</v>
      </c>
      <c r="O236" s="37">
        <v>10.3692476393385</v>
      </c>
      <c r="P236" s="37">
        <v>7046.3612598</v>
      </c>
      <c r="Q236" s="37">
        <v>9.2765028589478504</v>
      </c>
      <c r="R236" s="37">
        <v>16.477416644689001</v>
      </c>
      <c r="S236" s="37">
        <v>7.8402015783840797</v>
      </c>
      <c r="T236" s="37">
        <v>18671.699344699999</v>
      </c>
      <c r="U236" s="37">
        <v>5.2510836879687197</v>
      </c>
      <c r="V236" s="37">
        <v>43.662446222026503</v>
      </c>
      <c r="W236" s="37">
        <v>3.2941309730371802</v>
      </c>
      <c r="X236" s="37">
        <v>8341.3725071999997</v>
      </c>
      <c r="Y236" s="37">
        <v>8.0344240241088691</v>
      </c>
      <c r="Z236" s="37">
        <v>19.505708708666099</v>
      </c>
      <c r="AA236" s="37">
        <v>8.1590843859288906</v>
      </c>
    </row>
    <row r="237" spans="1:27" x14ac:dyDescent="0.25">
      <c r="A237" s="37" t="s">
        <v>133</v>
      </c>
      <c r="B237" s="37" t="s">
        <v>134</v>
      </c>
      <c r="C237" s="37" t="s">
        <v>16</v>
      </c>
      <c r="D237" s="37">
        <v>7503.4958458999999</v>
      </c>
      <c r="E237" s="37">
        <v>13.2967220450032</v>
      </c>
      <c r="F237" s="37">
        <v>6.3416004940834698</v>
      </c>
      <c r="G237" s="37">
        <v>11.896428159178001</v>
      </c>
      <c r="H237" s="37">
        <v>9451.7841537000004</v>
      </c>
      <c r="I237" s="37">
        <v>12.8379075452193</v>
      </c>
      <c r="J237" s="37">
        <v>7.9882018048728396</v>
      </c>
      <c r="K237" s="37">
        <v>10.681049402382</v>
      </c>
      <c r="L237" s="37">
        <v>10508.809339400001</v>
      </c>
      <c r="M237" s="37">
        <v>10.330631984049001</v>
      </c>
      <c r="N237" s="37">
        <v>8.8815495960302808</v>
      </c>
      <c r="O237" s="37">
        <v>8.7210576591096096</v>
      </c>
      <c r="P237" s="37">
        <v>17107.7083576</v>
      </c>
      <c r="Q237" s="37">
        <v>8.6301397441121797</v>
      </c>
      <c r="R237" s="37">
        <v>14.4586275519127</v>
      </c>
      <c r="S237" s="37">
        <v>7.7155756465045</v>
      </c>
      <c r="T237" s="37">
        <v>58378.666393300002</v>
      </c>
      <c r="U237" s="37">
        <v>4.8681906303316698</v>
      </c>
      <c r="V237" s="37">
        <v>49.338893130190101</v>
      </c>
      <c r="W237" s="37">
        <v>2.49660656310735</v>
      </c>
      <c r="X237" s="37">
        <v>15371.335791699999</v>
      </c>
      <c r="Y237" s="37">
        <v>10.0139021586807</v>
      </c>
      <c r="Z237" s="37">
        <v>12.991127422910701</v>
      </c>
      <c r="AA237" s="37">
        <v>10.200609761182401</v>
      </c>
    </row>
    <row r="238" spans="1:27" x14ac:dyDescent="0.25">
      <c r="A238" s="37" t="s">
        <v>133</v>
      </c>
      <c r="B238" s="37" t="s">
        <v>134</v>
      </c>
      <c r="C238" s="37" t="s">
        <v>17</v>
      </c>
      <c r="D238" s="37">
        <v>2062.2732529</v>
      </c>
      <c r="E238" s="37">
        <v>19.2177821102294</v>
      </c>
      <c r="F238" s="37">
        <v>3.2705320795659101</v>
      </c>
      <c r="G238" s="37">
        <v>19.120966921995102</v>
      </c>
      <c r="H238" s="37">
        <v>6294.6363439999996</v>
      </c>
      <c r="I238" s="37">
        <v>15.4226218068303</v>
      </c>
      <c r="J238" s="37">
        <v>9.9825811459776297</v>
      </c>
      <c r="K238" s="37">
        <v>12.4435910871355</v>
      </c>
      <c r="L238" s="37">
        <v>6089.4478243000003</v>
      </c>
      <c r="M238" s="37">
        <v>15.010856271602901</v>
      </c>
      <c r="N238" s="37">
        <v>9.6571753661694402</v>
      </c>
      <c r="O238" s="37">
        <v>12.8443332447636</v>
      </c>
      <c r="P238" s="37">
        <v>11449.725236800001</v>
      </c>
      <c r="Q238" s="37">
        <v>10.344446991694999</v>
      </c>
      <c r="R238" s="37">
        <v>18.157968948349399</v>
      </c>
      <c r="S238" s="37">
        <v>8.6370581860739808</v>
      </c>
      <c r="T238" s="37">
        <v>27507.987147</v>
      </c>
      <c r="U238" s="37">
        <v>5.9493917868768698</v>
      </c>
      <c r="V238" s="37">
        <v>43.624555709113302</v>
      </c>
      <c r="W238" s="37">
        <v>3.3611247013204801</v>
      </c>
      <c r="X238" s="37">
        <v>9652.1303095000003</v>
      </c>
      <c r="Y238" s="37">
        <v>9.1902563791361604</v>
      </c>
      <c r="Z238" s="37">
        <v>15.3071867508243</v>
      </c>
      <c r="AA238" s="37">
        <v>8.7242325993700902</v>
      </c>
    </row>
    <row r="239" spans="1:27" x14ac:dyDescent="0.25">
      <c r="A239" s="37" t="s">
        <v>135</v>
      </c>
      <c r="B239" s="37" t="s">
        <v>136</v>
      </c>
      <c r="C239" s="37" t="s">
        <v>16</v>
      </c>
      <c r="D239" s="37">
        <v>13755.644062699999</v>
      </c>
      <c r="E239" s="37">
        <v>10.4129183274054</v>
      </c>
      <c r="F239" s="37">
        <v>8.0824699568062108</v>
      </c>
      <c r="G239" s="37">
        <v>9.0865656887254502</v>
      </c>
      <c r="H239" s="37">
        <v>11715.2576644</v>
      </c>
      <c r="I239" s="37">
        <v>12.8701089168661</v>
      </c>
      <c r="J239" s="37">
        <v>6.8835903049799496</v>
      </c>
      <c r="K239" s="37">
        <v>10.912014006542501</v>
      </c>
      <c r="L239" s="37">
        <v>16266.9965171</v>
      </c>
      <c r="M239" s="37">
        <v>10.7708300277232</v>
      </c>
      <c r="N239" s="37">
        <v>9.5580773999123991</v>
      </c>
      <c r="O239" s="37">
        <v>9.0088967317546196</v>
      </c>
      <c r="P239" s="37">
        <v>30236.654677400002</v>
      </c>
      <c r="Q239" s="37">
        <v>8.0700028731540705</v>
      </c>
      <c r="R239" s="37">
        <v>17.766296649612499</v>
      </c>
      <c r="S239" s="37">
        <v>6.7180664172644002</v>
      </c>
      <c r="T239" s="37">
        <v>77550.166427499993</v>
      </c>
      <c r="U239" s="37">
        <v>4.8421174175788302</v>
      </c>
      <c r="V239" s="37">
        <v>45.566524361823397</v>
      </c>
      <c r="W239" s="37">
        <v>2.9992139382668999</v>
      </c>
      <c r="X239" s="37">
        <v>20666.3749106</v>
      </c>
      <c r="Y239" s="37">
        <v>8.23425809292001</v>
      </c>
      <c r="Z239" s="37">
        <v>12.1430413268655</v>
      </c>
      <c r="AA239" s="37">
        <v>8.8427323501986201</v>
      </c>
    </row>
    <row r="240" spans="1:27" x14ac:dyDescent="0.25">
      <c r="A240" s="37" t="s">
        <v>135</v>
      </c>
      <c r="B240" s="37" t="s">
        <v>136</v>
      </c>
      <c r="C240" s="37" t="s">
        <v>17</v>
      </c>
      <c r="D240" s="37">
        <v>8299.2718053999997</v>
      </c>
      <c r="E240" s="37">
        <v>14.1833688283327</v>
      </c>
      <c r="F240" s="37">
        <v>6.9863362243389897</v>
      </c>
      <c r="G240" s="37">
        <v>11.705194593273401</v>
      </c>
      <c r="H240" s="37">
        <v>10150.589492499999</v>
      </c>
      <c r="I240" s="37">
        <v>12.943438544043101</v>
      </c>
      <c r="J240" s="37">
        <v>8.5447775097214809</v>
      </c>
      <c r="K240" s="37">
        <v>9.9929199374936104</v>
      </c>
      <c r="L240" s="37">
        <v>14538.2957004</v>
      </c>
      <c r="M240" s="37">
        <v>12.410724476208699</v>
      </c>
      <c r="N240" s="37">
        <v>12.238353469248899</v>
      </c>
      <c r="O240" s="37">
        <v>8.8482481479750508</v>
      </c>
      <c r="P240" s="37">
        <v>19425.227127999999</v>
      </c>
      <c r="Q240" s="37">
        <v>11.344428550550701</v>
      </c>
      <c r="R240" s="37">
        <v>16.352177773242399</v>
      </c>
      <c r="S240" s="37">
        <v>8.3589906847002098</v>
      </c>
      <c r="T240" s="37">
        <v>48443.338492499999</v>
      </c>
      <c r="U240" s="37">
        <v>6.1969074144275504</v>
      </c>
      <c r="V240" s="37">
        <v>40.779656152225101</v>
      </c>
      <c r="W240" s="37">
        <v>3.8681728015836598</v>
      </c>
      <c r="X240" s="37">
        <v>17936.183117500001</v>
      </c>
      <c r="Y240" s="37">
        <v>8.6313149760324404</v>
      </c>
      <c r="Z240" s="37">
        <v>15.098698871223201</v>
      </c>
      <c r="AA240" s="37">
        <v>9.1240529744439698</v>
      </c>
    </row>
    <row r="241" spans="1:27" x14ac:dyDescent="0.25">
      <c r="A241" s="37" t="s">
        <v>137</v>
      </c>
      <c r="B241" s="37" t="s">
        <v>138</v>
      </c>
      <c r="C241" s="37" t="s">
        <v>16</v>
      </c>
      <c r="D241" s="37">
        <v>3798.0257925000001</v>
      </c>
      <c r="E241" s="37">
        <v>12.9663064533295</v>
      </c>
      <c r="F241" s="37">
        <v>5.7162377160497799</v>
      </c>
      <c r="G241" s="37">
        <v>11.3943515829286</v>
      </c>
      <c r="H241" s="37">
        <v>3744.1172698</v>
      </c>
      <c r="I241" s="37">
        <v>13.3224839069377</v>
      </c>
      <c r="J241" s="37">
        <v>5.6351024243193297</v>
      </c>
      <c r="K241" s="37">
        <v>12.0865851322138</v>
      </c>
      <c r="L241" s="37">
        <v>6074.9516360999996</v>
      </c>
      <c r="M241" s="37">
        <v>11.170751351747001</v>
      </c>
      <c r="N241" s="37">
        <v>9.1431363457369503</v>
      </c>
      <c r="O241" s="37">
        <v>10.0049980561901</v>
      </c>
      <c r="P241" s="37">
        <v>10617.994158199999</v>
      </c>
      <c r="Q241" s="37">
        <v>8.7295861578529692</v>
      </c>
      <c r="R241" s="37">
        <v>15.980665217112</v>
      </c>
      <c r="S241" s="37">
        <v>7.0626002537391699</v>
      </c>
      <c r="T241" s="37">
        <v>30238.5813007</v>
      </c>
      <c r="U241" s="37">
        <v>4.99464267556362</v>
      </c>
      <c r="V241" s="37">
        <v>45.510728034609301</v>
      </c>
      <c r="W241" s="37">
        <v>2.14061160741293</v>
      </c>
      <c r="X241" s="37">
        <v>11969.084346</v>
      </c>
      <c r="Y241" s="37">
        <v>7.3845701206697196</v>
      </c>
      <c r="Z241" s="37">
        <v>18.0141302621726</v>
      </c>
      <c r="AA241" s="37">
        <v>7.1599200230954301</v>
      </c>
    </row>
    <row r="242" spans="1:27" x14ac:dyDescent="0.25">
      <c r="A242" s="37" t="s">
        <v>137</v>
      </c>
      <c r="B242" s="37" t="s">
        <v>138</v>
      </c>
      <c r="C242" s="37" t="s">
        <v>17</v>
      </c>
      <c r="D242" s="37">
        <v>1878.0925949</v>
      </c>
      <c r="E242" s="37">
        <v>22.884291490542999</v>
      </c>
      <c r="F242" s="37">
        <v>4.2571451261478197</v>
      </c>
      <c r="G242" s="37">
        <v>20.940385844033202</v>
      </c>
      <c r="H242" s="37">
        <v>2771.869158</v>
      </c>
      <c r="I242" s="37">
        <v>15.994617332977199</v>
      </c>
      <c r="J242" s="37">
        <v>6.2831030314176202</v>
      </c>
      <c r="K242" s="37">
        <v>13.144808916251501</v>
      </c>
      <c r="L242" s="37">
        <v>3939.8884607</v>
      </c>
      <c r="M242" s="37">
        <v>13.331962786074801</v>
      </c>
      <c r="N242" s="37">
        <v>8.9306975617611197</v>
      </c>
      <c r="O242" s="37">
        <v>11.801127086698299</v>
      </c>
      <c r="P242" s="37">
        <v>8832.9861834999992</v>
      </c>
      <c r="Q242" s="37">
        <v>9.0334869293224198</v>
      </c>
      <c r="R242" s="37">
        <v>20.022071426366601</v>
      </c>
      <c r="S242" s="37">
        <v>5.9523445066130796</v>
      </c>
      <c r="T242" s="37">
        <v>17627.930508699999</v>
      </c>
      <c r="U242" s="37">
        <v>6.5629601200855898</v>
      </c>
      <c r="V242" s="37">
        <v>39.957911901133102</v>
      </c>
      <c r="W242" s="37">
        <v>3.0015795397426599</v>
      </c>
      <c r="X242" s="37">
        <v>9065.4785885000001</v>
      </c>
      <c r="Y242" s="37">
        <v>8.0935102580369591</v>
      </c>
      <c r="Z242" s="37">
        <v>20.5490709531737</v>
      </c>
      <c r="AA242" s="37">
        <v>7.2921776371281899</v>
      </c>
    </row>
    <row r="243" spans="1:27" x14ac:dyDescent="0.25">
      <c r="A243" s="37" t="s">
        <v>139</v>
      </c>
      <c r="B243" s="37" t="s">
        <v>140</v>
      </c>
      <c r="C243" s="37" t="s">
        <v>16</v>
      </c>
      <c r="D243" s="37">
        <v>4442.1964791999999</v>
      </c>
      <c r="E243" s="37">
        <v>15.062856355726399</v>
      </c>
      <c r="F243" s="37">
        <v>6.2748503494075401</v>
      </c>
      <c r="G243" s="37">
        <v>13.5372469878789</v>
      </c>
      <c r="H243" s="37">
        <v>4309.5565672000002</v>
      </c>
      <c r="I243" s="37">
        <v>15.2498538715009</v>
      </c>
      <c r="J243" s="37">
        <v>6.0874890739538996</v>
      </c>
      <c r="K243" s="37">
        <v>12.1721074595012</v>
      </c>
      <c r="L243" s="37">
        <v>5376.6820287</v>
      </c>
      <c r="M243" s="37">
        <v>14.9229496262876</v>
      </c>
      <c r="N243" s="37">
        <v>7.5948633214254704</v>
      </c>
      <c r="O243" s="37">
        <v>12.325167001527999</v>
      </c>
      <c r="P243" s="37">
        <v>10755.7184387</v>
      </c>
      <c r="Q243" s="37">
        <v>9.1533821175880892</v>
      </c>
      <c r="R243" s="37">
        <v>15.193052337784099</v>
      </c>
      <c r="S243" s="37">
        <v>7.4232588102819497</v>
      </c>
      <c r="T243" s="37">
        <v>34389.6424663</v>
      </c>
      <c r="U243" s="37">
        <v>5.4418794071858798</v>
      </c>
      <c r="V243" s="37">
        <v>48.577288522934701</v>
      </c>
      <c r="W243" s="37">
        <v>2.4142318707550801</v>
      </c>
      <c r="X243" s="37">
        <v>11519.868120900001</v>
      </c>
      <c r="Y243" s="37">
        <v>7.5746198597352796</v>
      </c>
      <c r="Z243" s="37">
        <v>16.272456394494299</v>
      </c>
      <c r="AA243" s="37">
        <v>8.6626029566898097</v>
      </c>
    </row>
    <row r="244" spans="1:27" x14ac:dyDescent="0.25">
      <c r="A244" s="37" t="s">
        <v>139</v>
      </c>
      <c r="B244" s="37" t="s">
        <v>140</v>
      </c>
      <c r="C244" s="37" t="s">
        <v>17</v>
      </c>
      <c r="D244" s="37">
        <v>2382.5210032999998</v>
      </c>
      <c r="E244" s="37">
        <v>13.7115902585186</v>
      </c>
      <c r="F244" s="37">
        <v>4.1591142956242999</v>
      </c>
      <c r="G244" s="37">
        <v>13.3992579582427</v>
      </c>
      <c r="H244" s="37">
        <v>4252.9684533999998</v>
      </c>
      <c r="I244" s="37">
        <v>12.1273463031938</v>
      </c>
      <c r="J244" s="37">
        <v>7.42431309897158</v>
      </c>
      <c r="K244" s="37">
        <v>10.819201263267001</v>
      </c>
      <c r="L244" s="37">
        <v>5965.5338174999997</v>
      </c>
      <c r="M244" s="37">
        <v>12.0882178902513</v>
      </c>
      <c r="N244" s="37">
        <v>10.4139006317378</v>
      </c>
      <c r="O244" s="37">
        <v>9.4598120132384</v>
      </c>
      <c r="P244" s="37">
        <v>10138.183343000001</v>
      </c>
      <c r="Q244" s="37">
        <v>8.6781466087283707</v>
      </c>
      <c r="R244" s="37">
        <v>17.698002752180599</v>
      </c>
      <c r="S244" s="37">
        <v>6.5340955639075702</v>
      </c>
      <c r="T244" s="37">
        <v>25069.395432599998</v>
      </c>
      <c r="U244" s="37">
        <v>6.0689298172587698</v>
      </c>
      <c r="V244" s="37">
        <v>43.763089929518799</v>
      </c>
      <c r="W244" s="37">
        <v>3.4274766220007198</v>
      </c>
      <c r="X244" s="37">
        <v>9475.7338436999999</v>
      </c>
      <c r="Y244" s="37">
        <v>8.7409172520271792</v>
      </c>
      <c r="Z244" s="37">
        <v>16.541579291967</v>
      </c>
      <c r="AA244" s="37">
        <v>7.5801341222499996</v>
      </c>
    </row>
    <row r="245" spans="1:27" x14ac:dyDescent="0.25">
      <c r="A245" s="37" t="s">
        <v>141</v>
      </c>
      <c r="B245" s="37" t="s">
        <v>142</v>
      </c>
      <c r="C245" s="37" t="s">
        <v>16</v>
      </c>
      <c r="D245" s="37">
        <v>4549.0281261999999</v>
      </c>
      <c r="E245" s="37">
        <v>12.858538252346699</v>
      </c>
      <c r="F245" s="37">
        <v>7.9209156937901302</v>
      </c>
      <c r="G245" s="37">
        <v>10.646097263663</v>
      </c>
      <c r="H245" s="37">
        <v>4684.3729804000004</v>
      </c>
      <c r="I245" s="37">
        <v>11.8943554435337</v>
      </c>
      <c r="J245" s="37">
        <v>8.1565825549229594</v>
      </c>
      <c r="K245" s="37">
        <v>9.1866819103351105</v>
      </c>
      <c r="L245" s="37">
        <v>5746.7196315000001</v>
      </c>
      <c r="M245" s="37">
        <v>11.107497805030601</v>
      </c>
      <c r="N245" s="37">
        <v>10.006375088075</v>
      </c>
      <c r="O245" s="37">
        <v>8.5628195160257299</v>
      </c>
      <c r="P245" s="37">
        <v>9524.8451669999995</v>
      </c>
      <c r="Q245" s="37">
        <v>9.4596566913746098</v>
      </c>
      <c r="R245" s="37">
        <v>16.584970123549098</v>
      </c>
      <c r="S245" s="37">
        <v>7.1353530016298201</v>
      </c>
      <c r="T245" s="37">
        <v>25260.609097600001</v>
      </c>
      <c r="U245" s="37">
        <v>5.3818277896768301</v>
      </c>
      <c r="V245" s="37">
        <v>43.984593958318499</v>
      </c>
      <c r="W245" s="37">
        <v>2.5575540972162698</v>
      </c>
      <c r="X245" s="37">
        <v>7665.0088093000004</v>
      </c>
      <c r="Y245" s="37">
        <v>9.0621986248631305</v>
      </c>
      <c r="Z245" s="37">
        <v>13.346562581344401</v>
      </c>
      <c r="AA245" s="37">
        <v>10.245011310157601</v>
      </c>
    </row>
    <row r="246" spans="1:27" x14ac:dyDescent="0.25">
      <c r="A246" s="37" t="s">
        <v>141</v>
      </c>
      <c r="B246" s="37" t="s">
        <v>142</v>
      </c>
      <c r="C246" s="37" t="s">
        <v>17</v>
      </c>
      <c r="D246" s="37">
        <v>3539.2077905000001</v>
      </c>
      <c r="E246" s="37">
        <v>11.6419405788282</v>
      </c>
      <c r="F246" s="37">
        <v>7.6743410263971299</v>
      </c>
      <c r="G246" s="37">
        <v>9.7197573055965396</v>
      </c>
      <c r="H246" s="37">
        <v>4362.7126350999997</v>
      </c>
      <c r="I246" s="37">
        <v>13.884528014664999</v>
      </c>
      <c r="J246" s="37">
        <v>9.4600109809317097</v>
      </c>
      <c r="K246" s="37">
        <v>11.064377470727701</v>
      </c>
      <c r="L246" s="37">
        <v>6296.9983255999996</v>
      </c>
      <c r="M246" s="37">
        <v>10.9982555028534</v>
      </c>
      <c r="N246" s="37">
        <v>13.654273909269101</v>
      </c>
      <c r="O246" s="37">
        <v>8.9179825146828797</v>
      </c>
      <c r="P246" s="37">
        <v>8433.6156468999998</v>
      </c>
      <c r="Q246" s="37">
        <v>8.3859821711412099</v>
      </c>
      <c r="R246" s="37">
        <v>18.287268335472799</v>
      </c>
      <c r="S246" s="37">
        <v>6.5218204729073799</v>
      </c>
      <c r="T246" s="37">
        <v>17317.866099499999</v>
      </c>
      <c r="U246" s="37">
        <v>6.2029416801555604</v>
      </c>
      <c r="V246" s="37">
        <v>37.551683360831703</v>
      </c>
      <c r="W246" s="37">
        <v>3.0925770344204602</v>
      </c>
      <c r="X246" s="37">
        <v>6167.0156860999996</v>
      </c>
      <c r="Y246" s="37">
        <v>7.3691325597557</v>
      </c>
      <c r="Z246" s="37">
        <v>13.3724223870974</v>
      </c>
      <c r="AA246" s="37">
        <v>7.2444351008479604</v>
      </c>
    </row>
    <row r="247" spans="1:27" x14ac:dyDescent="0.25">
      <c r="A247" s="37" t="s">
        <v>143</v>
      </c>
      <c r="B247" s="37" t="s">
        <v>144</v>
      </c>
      <c r="C247" s="37" t="s">
        <v>16</v>
      </c>
      <c r="D247" s="37">
        <v>1107.0156267</v>
      </c>
      <c r="E247" s="37">
        <v>16.009886267992002</v>
      </c>
      <c r="F247" s="37">
        <v>4.2908235654401903</v>
      </c>
      <c r="G247" s="37">
        <v>14.9200289114755</v>
      </c>
      <c r="H247" s="37">
        <v>1912.0455038</v>
      </c>
      <c r="I247" s="37">
        <v>12.937572522730401</v>
      </c>
      <c r="J247" s="37">
        <v>7.4111419098534101</v>
      </c>
      <c r="K247" s="37">
        <v>11.4220670683428</v>
      </c>
      <c r="L247" s="37">
        <v>2597.0247663999999</v>
      </c>
      <c r="M247" s="37">
        <v>11.3663555087494</v>
      </c>
      <c r="N247" s="37">
        <v>10.0661407110568</v>
      </c>
      <c r="O247" s="37">
        <v>9.2261487569187803</v>
      </c>
      <c r="P247" s="37">
        <v>4241.9076134999996</v>
      </c>
      <c r="Q247" s="37">
        <v>8.01440615342492</v>
      </c>
      <c r="R247" s="37">
        <v>16.4417526830075</v>
      </c>
      <c r="S247" s="37">
        <v>6.2989424115815904</v>
      </c>
      <c r="T247" s="37">
        <v>12010.0607342</v>
      </c>
      <c r="U247" s="37">
        <v>5.0790107876841502</v>
      </c>
      <c r="V247" s="37">
        <v>46.551331686520697</v>
      </c>
      <c r="W247" s="37">
        <v>2.4536095713497801</v>
      </c>
      <c r="X247" s="37">
        <v>3931.5529827</v>
      </c>
      <c r="Y247" s="37">
        <v>10.127142036549801</v>
      </c>
      <c r="Z247" s="37">
        <v>15.2388094441213</v>
      </c>
      <c r="AA247" s="37">
        <v>9.2133878230158892</v>
      </c>
    </row>
    <row r="248" spans="1:27" x14ac:dyDescent="0.25">
      <c r="A248" s="37" t="s">
        <v>143</v>
      </c>
      <c r="B248" s="37" t="s">
        <v>144</v>
      </c>
      <c r="C248" s="37" t="s">
        <v>17</v>
      </c>
      <c r="D248" s="37">
        <v>1068.9009584999999</v>
      </c>
      <c r="E248" s="37">
        <v>21.954943784535899</v>
      </c>
      <c r="F248" s="37">
        <v>5.8639342026005501</v>
      </c>
      <c r="G248" s="37">
        <v>17.226093607386598</v>
      </c>
      <c r="H248" s="37">
        <v>1310.5237365999999</v>
      </c>
      <c r="I248" s="37">
        <v>15.982377408231301</v>
      </c>
      <c r="J248" s="37">
        <v>7.1894640015598901</v>
      </c>
      <c r="K248" s="37">
        <v>13.323499003659199</v>
      </c>
      <c r="L248" s="37">
        <v>1932.3175248</v>
      </c>
      <c r="M248" s="37">
        <v>13.215622648001499</v>
      </c>
      <c r="N248" s="37">
        <v>10.600591882581901</v>
      </c>
      <c r="O248" s="37">
        <v>10.096811650101699</v>
      </c>
      <c r="P248" s="37">
        <v>3219.0550913000002</v>
      </c>
      <c r="Q248" s="37">
        <v>11.8817503264123</v>
      </c>
      <c r="R248" s="37">
        <v>17.6595662112782</v>
      </c>
      <c r="S248" s="37">
        <v>8.1171206100500406</v>
      </c>
      <c r="T248" s="37">
        <v>7698.7276699000004</v>
      </c>
      <c r="U248" s="37">
        <v>6.6629682401349699</v>
      </c>
      <c r="V248" s="37">
        <v>42.234813376335701</v>
      </c>
      <c r="W248" s="37">
        <v>3.51491927372855</v>
      </c>
      <c r="X248" s="37">
        <v>2998.8677935999999</v>
      </c>
      <c r="Y248" s="37">
        <v>11.7726992885604</v>
      </c>
      <c r="Z248" s="37">
        <v>16.451630325643801</v>
      </c>
      <c r="AA248" s="37">
        <v>12.1858931334581</v>
      </c>
    </row>
    <row r="249" spans="1:27" x14ac:dyDescent="0.25">
      <c r="A249" s="37" t="s">
        <v>145</v>
      </c>
      <c r="B249" s="37" t="s">
        <v>146</v>
      </c>
      <c r="C249" s="37" t="s">
        <v>16</v>
      </c>
      <c r="D249" s="37">
        <v>3419.2022262</v>
      </c>
      <c r="E249" s="37">
        <v>10.532409533535599</v>
      </c>
      <c r="F249" s="37">
        <v>7.00643592789711</v>
      </c>
      <c r="G249" s="37">
        <v>8.9853650791870496</v>
      </c>
      <c r="H249" s="37">
        <v>4370.3854471000004</v>
      </c>
      <c r="I249" s="37">
        <v>11.616700395252201</v>
      </c>
      <c r="J249" s="37">
        <v>8.9555468175250894</v>
      </c>
      <c r="K249" s="37">
        <v>9.8700917084928506</v>
      </c>
      <c r="L249" s="37">
        <v>4948.4175990000003</v>
      </c>
      <c r="M249" s="37">
        <v>9.7262866820374896</v>
      </c>
      <c r="N249" s="37">
        <v>10.1400176293182</v>
      </c>
      <c r="O249" s="37">
        <v>7.8231957157853698</v>
      </c>
      <c r="P249" s="37">
        <v>7575.1488656000001</v>
      </c>
      <c r="Q249" s="37">
        <v>8.0635358912834807</v>
      </c>
      <c r="R249" s="37">
        <v>15.5225668620644</v>
      </c>
      <c r="S249" s="37">
        <v>7.2747949432116803</v>
      </c>
      <c r="T249" s="37">
        <v>21940.130291900001</v>
      </c>
      <c r="U249" s="37">
        <v>4.7948747262670004</v>
      </c>
      <c r="V249" s="37">
        <v>44.958474805029098</v>
      </c>
      <c r="W249" s="37">
        <v>2.5755739544957699</v>
      </c>
      <c r="X249" s="37">
        <v>6547.5932401999999</v>
      </c>
      <c r="Y249" s="37">
        <v>8.4382343342843207</v>
      </c>
      <c r="Z249" s="37">
        <v>13.416957958166201</v>
      </c>
      <c r="AA249" s="37">
        <v>7.8822398685089503</v>
      </c>
    </row>
    <row r="250" spans="1:27" x14ac:dyDescent="0.25">
      <c r="A250" s="37" t="s">
        <v>145</v>
      </c>
      <c r="B250" s="37" t="s">
        <v>146</v>
      </c>
      <c r="C250" s="37" t="s">
        <v>17</v>
      </c>
      <c r="D250" s="37">
        <v>1619.6303519999999</v>
      </c>
      <c r="E250" s="37">
        <v>17.1128643843196</v>
      </c>
      <c r="F250" s="37">
        <v>5.11487160891273</v>
      </c>
      <c r="G250" s="37">
        <v>14.3827666753592</v>
      </c>
      <c r="H250" s="37">
        <v>2063.6668147999999</v>
      </c>
      <c r="I250" s="37">
        <v>14.1491216151204</v>
      </c>
      <c r="J250" s="37">
        <v>6.5171604052996202</v>
      </c>
      <c r="K250" s="37">
        <v>11.4124500200281</v>
      </c>
      <c r="L250" s="37">
        <v>3870.6373942999999</v>
      </c>
      <c r="M250" s="37">
        <v>11.5284273223849</v>
      </c>
      <c r="N250" s="37">
        <v>12.223661585530101</v>
      </c>
      <c r="O250" s="37">
        <v>8.8050684085853597</v>
      </c>
      <c r="P250" s="37">
        <v>5159.4834871000003</v>
      </c>
      <c r="Q250" s="37">
        <v>8.7501512517669493</v>
      </c>
      <c r="R250" s="37">
        <v>16.293900378091902</v>
      </c>
      <c r="S250" s="37">
        <v>6.9679331701772904</v>
      </c>
      <c r="T250" s="37">
        <v>13998.5314072</v>
      </c>
      <c r="U250" s="37">
        <v>5.6451903540442601</v>
      </c>
      <c r="V250" s="37">
        <v>44.208044615084198</v>
      </c>
      <c r="W250" s="37">
        <v>3.0612499585267501</v>
      </c>
      <c r="X250" s="37">
        <v>4953.1728749000004</v>
      </c>
      <c r="Y250" s="37">
        <v>8.3073828316262297</v>
      </c>
      <c r="Z250" s="37">
        <v>15.6423614070815</v>
      </c>
      <c r="AA250" s="37">
        <v>7.46234422474227</v>
      </c>
    </row>
    <row r="251" spans="1:27" x14ac:dyDescent="0.25">
      <c r="A251" s="37" t="s">
        <v>147</v>
      </c>
      <c r="B251" s="37" t="s">
        <v>148</v>
      </c>
      <c r="C251" s="37" t="s">
        <v>16</v>
      </c>
      <c r="D251" s="37">
        <v>795.31770719999997</v>
      </c>
      <c r="E251" s="37">
        <v>15.3788184271645</v>
      </c>
      <c r="F251" s="37">
        <v>5.5615226363339003</v>
      </c>
      <c r="G251" s="37">
        <v>12.964186502130101</v>
      </c>
      <c r="H251" s="37">
        <v>1112.5333287999999</v>
      </c>
      <c r="I251" s="37">
        <v>15.5191635535137</v>
      </c>
      <c r="J251" s="37">
        <v>7.7797579958082803</v>
      </c>
      <c r="K251" s="37">
        <v>13.408203066599301</v>
      </c>
      <c r="L251" s="37">
        <v>1345.6222303</v>
      </c>
      <c r="M251" s="37">
        <v>11.008440085935399</v>
      </c>
      <c r="N251" s="37">
        <v>9.4097093853407898</v>
      </c>
      <c r="O251" s="37">
        <v>8.9712085061470201</v>
      </c>
      <c r="P251" s="37">
        <v>2131.3325162000001</v>
      </c>
      <c r="Q251" s="37">
        <v>10.959672778836</v>
      </c>
      <c r="R251" s="37">
        <v>14.904048944329601</v>
      </c>
      <c r="S251" s="37">
        <v>10.234763679750801</v>
      </c>
      <c r="T251" s="37">
        <v>6641.8754097999999</v>
      </c>
      <c r="U251" s="37">
        <v>5.0306107062277503</v>
      </c>
      <c r="V251" s="37">
        <v>46.4455149242931</v>
      </c>
      <c r="W251" s="37">
        <v>2.5733596624408701</v>
      </c>
      <c r="X251" s="37">
        <v>2273.6778856999999</v>
      </c>
      <c r="Y251" s="37">
        <v>7.7630058424170203</v>
      </c>
      <c r="Z251" s="37">
        <v>15.8994461138943</v>
      </c>
      <c r="AA251" s="37">
        <v>8.2419503223572903</v>
      </c>
    </row>
    <row r="252" spans="1:27" x14ac:dyDescent="0.25">
      <c r="A252" s="37" t="s">
        <v>147</v>
      </c>
      <c r="B252" s="37" t="s">
        <v>148</v>
      </c>
      <c r="C252" s="37" t="s">
        <v>17</v>
      </c>
      <c r="D252" s="37">
        <v>709.37840510000001</v>
      </c>
      <c r="E252" s="37">
        <v>19.006836496992399</v>
      </c>
      <c r="F252" s="37">
        <v>5.8798136607563896</v>
      </c>
      <c r="G252" s="37">
        <v>15.3743785793569</v>
      </c>
      <c r="H252" s="37">
        <v>789.74071760000004</v>
      </c>
      <c r="I252" s="37">
        <v>17.506401022231501</v>
      </c>
      <c r="J252" s="37">
        <v>6.5459115000060404</v>
      </c>
      <c r="K252" s="37">
        <v>14.4570516952181</v>
      </c>
      <c r="L252" s="37">
        <v>1345.5010296999999</v>
      </c>
      <c r="M252" s="37">
        <v>11.8443974826088</v>
      </c>
      <c r="N252" s="37">
        <v>11.152433282595601</v>
      </c>
      <c r="O252" s="37">
        <v>8.5800049525897002</v>
      </c>
      <c r="P252" s="37">
        <v>2197.9992013000001</v>
      </c>
      <c r="Q252" s="37">
        <v>10.1472969503195</v>
      </c>
      <c r="R252" s="37">
        <v>18.218521507309699</v>
      </c>
      <c r="S252" s="37">
        <v>6.7290853467570502</v>
      </c>
      <c r="T252" s="37">
        <v>5120.8526493999998</v>
      </c>
      <c r="U252" s="37">
        <v>6.5955026532465304</v>
      </c>
      <c r="V252" s="37">
        <v>42.445131041757797</v>
      </c>
      <c r="W252" s="37">
        <v>3.3939178574731099</v>
      </c>
      <c r="X252" s="37">
        <v>1901.1689197000001</v>
      </c>
      <c r="Y252" s="37">
        <v>7.4801563809512901</v>
      </c>
      <c r="Z252" s="37">
        <v>15.758189007574501</v>
      </c>
      <c r="AA252" s="37">
        <v>7.6256189042502998</v>
      </c>
    </row>
    <row r="253" spans="1:27" x14ac:dyDescent="0.25">
      <c r="A253" s="37" t="s">
        <v>149</v>
      </c>
      <c r="B253" s="37" t="s">
        <v>150</v>
      </c>
      <c r="C253" s="37" t="s">
        <v>16</v>
      </c>
      <c r="D253" s="37">
        <v>1670.6991425000001</v>
      </c>
      <c r="E253" s="37">
        <v>13.694945523405501</v>
      </c>
      <c r="F253" s="37">
        <v>6.4354745021992601</v>
      </c>
      <c r="G253" s="37">
        <v>12.842927592645401</v>
      </c>
      <c r="H253" s="37">
        <v>1795.3164417</v>
      </c>
      <c r="I253" s="37">
        <v>12.398790321938201</v>
      </c>
      <c r="J253" s="37">
        <v>6.91549596814344</v>
      </c>
      <c r="K253" s="37">
        <v>11.6117801278542</v>
      </c>
      <c r="L253" s="37">
        <v>1956.6446652</v>
      </c>
      <c r="M253" s="37">
        <v>13.843364145949201</v>
      </c>
      <c r="N253" s="37">
        <v>7.5369266269667703</v>
      </c>
      <c r="O253" s="37">
        <v>11.9917399902853</v>
      </c>
      <c r="P253" s="37">
        <v>3986.9107948999999</v>
      </c>
      <c r="Q253" s="37">
        <v>8.4576696007466108</v>
      </c>
      <c r="R253" s="37">
        <v>15.3574405531377</v>
      </c>
      <c r="S253" s="37">
        <v>7.5812914409976297</v>
      </c>
      <c r="T253" s="37">
        <v>12047.9919715</v>
      </c>
      <c r="U253" s="37">
        <v>4.6208360092421303</v>
      </c>
      <c r="V253" s="37">
        <v>46.4084425274011</v>
      </c>
      <c r="W253" s="37">
        <v>2.5647474840099198</v>
      </c>
      <c r="X253" s="37">
        <v>4503.2133329999997</v>
      </c>
      <c r="Y253" s="37">
        <v>7.6030693234215398</v>
      </c>
      <c r="Z253" s="37">
        <v>17.3462198221516</v>
      </c>
      <c r="AA253" s="37">
        <v>7.8346820476184398</v>
      </c>
    </row>
    <row r="254" spans="1:27" x14ac:dyDescent="0.25">
      <c r="A254" s="37" t="s">
        <v>149</v>
      </c>
      <c r="B254" s="37" t="s">
        <v>150</v>
      </c>
      <c r="C254" s="37" t="s">
        <v>17</v>
      </c>
      <c r="D254" s="37">
        <v>1421.6674317</v>
      </c>
      <c r="E254" s="37">
        <v>15.7320545421211</v>
      </c>
      <c r="F254" s="37">
        <v>6.2457317576003204</v>
      </c>
      <c r="G254" s="37">
        <v>13.071707887230501</v>
      </c>
      <c r="H254" s="37">
        <v>1674.7380562000001</v>
      </c>
      <c r="I254" s="37">
        <v>13.5495483597934</v>
      </c>
      <c r="J254" s="37">
        <v>7.3575327323651001</v>
      </c>
      <c r="K254" s="37">
        <v>10.899726740361499</v>
      </c>
      <c r="L254" s="37">
        <v>2580.9801569000001</v>
      </c>
      <c r="M254" s="37">
        <v>10.340557144273999</v>
      </c>
      <c r="N254" s="37">
        <v>11.3388753039173</v>
      </c>
      <c r="O254" s="37">
        <v>9.3158259586193601</v>
      </c>
      <c r="P254" s="37">
        <v>3861.1418488999998</v>
      </c>
      <c r="Q254" s="37">
        <v>8.3651754291848004</v>
      </c>
      <c r="R254" s="37">
        <v>16.9629378352132</v>
      </c>
      <c r="S254" s="37">
        <v>7.0135021791294498</v>
      </c>
      <c r="T254" s="37">
        <v>9415.1921187999997</v>
      </c>
      <c r="U254" s="37">
        <v>6.7091062240042696</v>
      </c>
      <c r="V254" s="37">
        <v>41.363235246924098</v>
      </c>
      <c r="W254" s="37">
        <v>3.3473553731813701</v>
      </c>
      <c r="X254" s="37">
        <v>3808.5040448</v>
      </c>
      <c r="Y254" s="37">
        <v>6.9414440123936103</v>
      </c>
      <c r="Z254" s="37">
        <v>16.731687123979999</v>
      </c>
      <c r="AA254" s="37">
        <v>7.3690323316358404</v>
      </c>
    </row>
    <row r="255" spans="1:27" x14ac:dyDescent="0.25">
      <c r="A255" s="37" t="s">
        <v>151</v>
      </c>
      <c r="B255" s="37" t="s">
        <v>152</v>
      </c>
      <c r="C255" s="37" t="s">
        <v>16</v>
      </c>
      <c r="D255" s="37">
        <v>1767.0562038999999</v>
      </c>
      <c r="E255" s="37">
        <v>14.312090055315901</v>
      </c>
      <c r="F255" s="37">
        <v>7.7551203000806801</v>
      </c>
      <c r="G255" s="37">
        <v>12.332302441188</v>
      </c>
      <c r="H255" s="37">
        <v>1847.5735225999999</v>
      </c>
      <c r="I255" s="37">
        <v>13.404785347522701</v>
      </c>
      <c r="J255" s="37">
        <v>8.1084885129198092</v>
      </c>
      <c r="K255" s="37">
        <v>10.731552013135399</v>
      </c>
      <c r="L255" s="37">
        <v>1639.1664995000001</v>
      </c>
      <c r="M255" s="37">
        <v>13.710951241111101</v>
      </c>
      <c r="N255" s="37">
        <v>7.1938478059886499</v>
      </c>
      <c r="O255" s="37">
        <v>12.3032932745728</v>
      </c>
      <c r="P255" s="37">
        <v>4312.0727563</v>
      </c>
      <c r="Q255" s="37">
        <v>8.3650387142083193</v>
      </c>
      <c r="R255" s="37">
        <v>18.924493116858098</v>
      </c>
      <c r="S255" s="37">
        <v>7.5896206981532996</v>
      </c>
      <c r="T255" s="37">
        <v>10289.4819386</v>
      </c>
      <c r="U255" s="37">
        <v>5.9396003563176398</v>
      </c>
      <c r="V255" s="37">
        <v>45.157686599461499</v>
      </c>
      <c r="W255" s="37">
        <v>2.9456334777775899</v>
      </c>
      <c r="X255" s="37">
        <v>2930.3201650999999</v>
      </c>
      <c r="Y255" s="37">
        <v>7.2054685710350102</v>
      </c>
      <c r="Z255" s="37">
        <v>12.860363664691199</v>
      </c>
      <c r="AA255" s="37">
        <v>7.6096794194250696</v>
      </c>
    </row>
    <row r="256" spans="1:27" x14ac:dyDescent="0.25">
      <c r="A256" s="37" t="s">
        <v>151</v>
      </c>
      <c r="B256" s="37" t="s">
        <v>152</v>
      </c>
      <c r="C256" s="37" t="s">
        <v>17</v>
      </c>
      <c r="D256" s="37">
        <v>1210.9648024000001</v>
      </c>
      <c r="E256" s="37">
        <v>17.1988710443872</v>
      </c>
      <c r="F256" s="37">
        <v>5.6795934584148204</v>
      </c>
      <c r="G256" s="37">
        <v>14.5954328146771</v>
      </c>
      <c r="H256" s="37">
        <v>1084.6598535000001</v>
      </c>
      <c r="I256" s="37">
        <v>13.9619656965556</v>
      </c>
      <c r="J256" s="37">
        <v>5.0872056696730397</v>
      </c>
      <c r="K256" s="37">
        <v>13.512918411133899</v>
      </c>
      <c r="L256" s="37">
        <v>1585.9639342</v>
      </c>
      <c r="M256" s="37">
        <v>14.3517973932858</v>
      </c>
      <c r="N256" s="37">
        <v>7.4383915767923297</v>
      </c>
      <c r="O256" s="37">
        <v>11.6677123343724</v>
      </c>
      <c r="P256" s="37">
        <v>4426.0953550000004</v>
      </c>
      <c r="Q256" s="37">
        <v>9.4759771530114705</v>
      </c>
      <c r="R256" s="37">
        <v>20.759003213600099</v>
      </c>
      <c r="S256" s="37">
        <v>7.1600685082349296</v>
      </c>
      <c r="T256" s="37">
        <v>9369.1855536000003</v>
      </c>
      <c r="U256" s="37">
        <v>5.4377028878159201</v>
      </c>
      <c r="V256" s="37">
        <v>43.942784196071202</v>
      </c>
      <c r="W256" s="37">
        <v>2.98903810925946</v>
      </c>
      <c r="X256" s="37">
        <v>3644.4594179999999</v>
      </c>
      <c r="Y256" s="37">
        <v>9.3198349312292592</v>
      </c>
      <c r="Z256" s="37">
        <v>17.093021885448501</v>
      </c>
      <c r="AA256" s="37">
        <v>9.3848435721336596</v>
      </c>
    </row>
    <row r="257" spans="1:27" x14ac:dyDescent="0.25">
      <c r="A257" s="37" t="s">
        <v>153</v>
      </c>
      <c r="B257" s="37" t="s">
        <v>154</v>
      </c>
      <c r="C257" s="37" t="s">
        <v>16</v>
      </c>
      <c r="D257" s="37">
        <v>1252.1880638</v>
      </c>
      <c r="E257" s="37">
        <v>20.628209494319599</v>
      </c>
      <c r="F257" s="37">
        <v>4.3428980237649197</v>
      </c>
      <c r="G257" s="37">
        <v>17.8355967866922</v>
      </c>
      <c r="H257" s="37">
        <v>2203.1111983000001</v>
      </c>
      <c r="I257" s="37">
        <v>15.3808889705572</v>
      </c>
      <c r="J257" s="37">
        <v>7.6409347332347801</v>
      </c>
      <c r="K257" s="37">
        <v>12.5278998399675</v>
      </c>
      <c r="L257" s="37">
        <v>3077.4711732999999</v>
      </c>
      <c r="M257" s="37">
        <v>10.2548639840216</v>
      </c>
      <c r="N257" s="37">
        <v>10.6734314621711</v>
      </c>
      <c r="O257" s="37">
        <v>8.1132070921028099</v>
      </c>
      <c r="P257" s="37">
        <v>4639.5186408999998</v>
      </c>
      <c r="Q257" s="37">
        <v>11.519530329244599</v>
      </c>
      <c r="R257" s="37">
        <v>16.090998564256601</v>
      </c>
      <c r="S257" s="37">
        <v>8.6184829176471407</v>
      </c>
      <c r="T257" s="37">
        <v>12977.642676900001</v>
      </c>
      <c r="U257" s="37">
        <v>6.0326603980385496</v>
      </c>
      <c r="V257" s="37">
        <v>45.009675753975401</v>
      </c>
      <c r="W257" s="37">
        <v>2.6352786312135899</v>
      </c>
      <c r="X257" s="37">
        <v>4683.0746159999999</v>
      </c>
      <c r="Y257" s="37">
        <v>7.2438210674011403</v>
      </c>
      <c r="Z257" s="37">
        <v>16.2420614625971</v>
      </c>
      <c r="AA257" s="37">
        <v>8.3128110533771693</v>
      </c>
    </row>
    <row r="258" spans="1:27" x14ac:dyDescent="0.25">
      <c r="A258" s="37" t="s">
        <v>153</v>
      </c>
      <c r="B258" s="37" t="s">
        <v>154</v>
      </c>
      <c r="C258" s="37" t="s">
        <v>17</v>
      </c>
      <c r="D258" s="37">
        <v>1678.1995337000001</v>
      </c>
      <c r="E258" s="37">
        <v>14.034792166608201</v>
      </c>
      <c r="F258" s="37">
        <v>6.1644134824399099</v>
      </c>
      <c r="G258" s="37">
        <v>12.613039073811199</v>
      </c>
      <c r="H258" s="37">
        <v>2103.2056696</v>
      </c>
      <c r="I258" s="37">
        <v>14.141068871395399</v>
      </c>
      <c r="J258" s="37">
        <v>7.7255589253095103</v>
      </c>
      <c r="K258" s="37">
        <v>12.2755478800193</v>
      </c>
      <c r="L258" s="37">
        <v>2645.2641180999999</v>
      </c>
      <c r="M258" s="37">
        <v>12.707885329554999</v>
      </c>
      <c r="N258" s="37">
        <v>9.7166644768864305</v>
      </c>
      <c r="O258" s="37">
        <v>11.0765348692373</v>
      </c>
      <c r="P258" s="37">
        <v>4624.4695353999996</v>
      </c>
      <c r="Q258" s="37">
        <v>9.9644751651908106</v>
      </c>
      <c r="R258" s="37">
        <v>16.986741910422001</v>
      </c>
      <c r="S258" s="37">
        <v>7.6655802468743799</v>
      </c>
      <c r="T258" s="37">
        <v>11209.619414299999</v>
      </c>
      <c r="U258" s="37">
        <v>5.3613190373773598</v>
      </c>
      <c r="V258" s="37">
        <v>41.1755143908196</v>
      </c>
      <c r="W258" s="37">
        <v>3.1204681506160798</v>
      </c>
      <c r="X258" s="37">
        <v>4963.2353574999997</v>
      </c>
      <c r="Y258" s="37">
        <v>6.9458790478268204</v>
      </c>
      <c r="Z258" s="37">
        <v>18.231106814122601</v>
      </c>
      <c r="AA258" s="37">
        <v>7.1309562511522397</v>
      </c>
    </row>
    <row r="259" spans="1:27" x14ac:dyDescent="0.25">
      <c r="A259" s="37" t="s">
        <v>155</v>
      </c>
      <c r="B259" s="37" t="s">
        <v>156</v>
      </c>
      <c r="C259" s="37" t="s">
        <v>16</v>
      </c>
      <c r="D259" s="37">
        <v>3456.3175855999998</v>
      </c>
      <c r="E259" s="37">
        <v>13.172095020337499</v>
      </c>
      <c r="F259" s="37">
        <v>7.2692275150703702</v>
      </c>
      <c r="G259" s="37">
        <v>10.8563945940059</v>
      </c>
      <c r="H259" s="37">
        <v>3470.6978130000002</v>
      </c>
      <c r="I259" s="37">
        <v>13.359543022035201</v>
      </c>
      <c r="J259" s="37">
        <v>7.29947159481714</v>
      </c>
      <c r="K259" s="37">
        <v>11.6303475383933</v>
      </c>
      <c r="L259" s="37">
        <v>3892.2295014000001</v>
      </c>
      <c r="M259" s="37">
        <v>12.909322369833101</v>
      </c>
      <c r="N259" s="37">
        <v>8.1860248908908897</v>
      </c>
      <c r="O259" s="37">
        <v>10.685996975467001</v>
      </c>
      <c r="P259" s="37">
        <v>7503.2296210000004</v>
      </c>
      <c r="Q259" s="37">
        <v>9.0615583950737992</v>
      </c>
      <c r="R259" s="37">
        <v>15.780576252629301</v>
      </c>
      <c r="S259" s="37">
        <v>7.2212545830417501</v>
      </c>
      <c r="T259" s="37">
        <v>21078.463190800001</v>
      </c>
      <c r="U259" s="37">
        <v>5.9702934546816699</v>
      </c>
      <c r="V259" s="37">
        <v>44.331616180277102</v>
      </c>
      <c r="W259" s="37">
        <v>2.4673315185212501</v>
      </c>
      <c r="X259" s="37">
        <v>8146.3096186000002</v>
      </c>
      <c r="Y259" s="37">
        <v>6.9306872216742796</v>
      </c>
      <c r="Z259" s="37">
        <v>17.1330835663152</v>
      </c>
      <c r="AA259" s="37">
        <v>7.3390601578297003</v>
      </c>
    </row>
    <row r="260" spans="1:27" x14ac:dyDescent="0.25">
      <c r="A260" s="37" t="s">
        <v>155</v>
      </c>
      <c r="B260" s="37" t="s">
        <v>156</v>
      </c>
      <c r="C260" s="37" t="s">
        <v>17</v>
      </c>
      <c r="D260" s="37">
        <v>2873.5860621000002</v>
      </c>
      <c r="E260" s="37">
        <v>15.5119271239861</v>
      </c>
      <c r="F260" s="37">
        <v>6.3898998607118704</v>
      </c>
      <c r="G260" s="37">
        <v>13.3878984016812</v>
      </c>
      <c r="H260" s="37">
        <v>3431.3898924999999</v>
      </c>
      <c r="I260" s="37">
        <v>11.318132982275699</v>
      </c>
      <c r="J260" s="37">
        <v>7.6302700953770204</v>
      </c>
      <c r="K260" s="37">
        <v>10.0250093828933</v>
      </c>
      <c r="L260" s="37">
        <v>4610.6553338000003</v>
      </c>
      <c r="M260" s="37">
        <v>11.056174511404</v>
      </c>
      <c r="N260" s="37">
        <v>10.2525643006873</v>
      </c>
      <c r="O260" s="37">
        <v>9.1975369256108301</v>
      </c>
      <c r="P260" s="37">
        <v>7469.8056642000001</v>
      </c>
      <c r="Q260" s="37">
        <v>10.518444146835799</v>
      </c>
      <c r="R260" s="37">
        <v>16.610363894351099</v>
      </c>
      <c r="S260" s="37">
        <v>8.4085228734327604</v>
      </c>
      <c r="T260" s="37">
        <v>18947.663895900001</v>
      </c>
      <c r="U260" s="37">
        <v>6.0158464059209198</v>
      </c>
      <c r="V260" s="37">
        <v>42.133303918083001</v>
      </c>
      <c r="W260" s="37">
        <v>2.73433115611176</v>
      </c>
      <c r="X260" s="37">
        <v>7637.6518195999997</v>
      </c>
      <c r="Y260" s="37">
        <v>6.6900357685747798</v>
      </c>
      <c r="Z260" s="37">
        <v>16.983597930789699</v>
      </c>
      <c r="AA260" s="37">
        <v>7.1089335000859002</v>
      </c>
    </row>
    <row r="261" spans="1:27" x14ac:dyDescent="0.25">
      <c r="A261" s="37" t="s">
        <v>157</v>
      </c>
      <c r="B261" s="37" t="s">
        <v>158</v>
      </c>
      <c r="C261" s="37" t="s">
        <v>16</v>
      </c>
      <c r="D261" s="37">
        <v>3136.1097869999999</v>
      </c>
      <c r="E261" s="37">
        <v>18.200690139532998</v>
      </c>
      <c r="F261" s="37">
        <v>4.9912976162627496</v>
      </c>
      <c r="G261" s="37">
        <v>16.231587622076699</v>
      </c>
      <c r="H261" s="37">
        <v>3900.4342102000001</v>
      </c>
      <c r="I261" s="37">
        <v>15.125731284998601</v>
      </c>
      <c r="J261" s="37">
        <v>6.2077635344470004</v>
      </c>
      <c r="K261" s="37">
        <v>13.6926565917299</v>
      </c>
      <c r="L261" s="37">
        <v>4568.4054954000003</v>
      </c>
      <c r="M261" s="37">
        <v>11.4512665101271</v>
      </c>
      <c r="N261" s="37">
        <v>7.2708779373200203</v>
      </c>
      <c r="O261" s="37">
        <v>9.8617292996220893</v>
      </c>
      <c r="P261" s="37">
        <v>9972.6755398000005</v>
      </c>
      <c r="Q261" s="37">
        <v>8.8765141831698706</v>
      </c>
      <c r="R261" s="37">
        <v>15.872081983833199</v>
      </c>
      <c r="S261" s="37">
        <v>7.6746990706864704</v>
      </c>
      <c r="T261" s="37">
        <v>28962.545629100001</v>
      </c>
      <c r="U261" s="37">
        <v>5.1090509353795497</v>
      </c>
      <c r="V261" s="37">
        <v>46.095543452805799</v>
      </c>
      <c r="W261" s="37">
        <v>2.38398920065625</v>
      </c>
      <c r="X261" s="37">
        <v>12291.3819348</v>
      </c>
      <c r="Y261" s="37">
        <v>7.82506618933383</v>
      </c>
      <c r="Z261" s="37">
        <v>19.562435475331199</v>
      </c>
      <c r="AA261" s="37">
        <v>7.8403743246357003</v>
      </c>
    </row>
    <row r="262" spans="1:27" x14ac:dyDescent="0.25">
      <c r="A262" s="37" t="s">
        <v>157</v>
      </c>
      <c r="B262" s="37" t="s">
        <v>158</v>
      </c>
      <c r="C262" s="37" t="s">
        <v>17</v>
      </c>
      <c r="D262" s="37">
        <v>2009.3340760999999</v>
      </c>
      <c r="E262" s="37">
        <v>21.040897455552798</v>
      </c>
      <c r="F262" s="37">
        <v>5.0860915325267504</v>
      </c>
      <c r="G262" s="37">
        <v>19.282814256107802</v>
      </c>
      <c r="H262" s="37">
        <v>3013.0236977</v>
      </c>
      <c r="I262" s="37">
        <v>17.521329455612602</v>
      </c>
      <c r="J262" s="37">
        <v>7.62666323059549</v>
      </c>
      <c r="K262" s="37">
        <v>14.619012628076399</v>
      </c>
      <c r="L262" s="37">
        <v>3034.4937571</v>
      </c>
      <c r="M262" s="37">
        <v>14.5483016528625</v>
      </c>
      <c r="N262" s="37">
        <v>7.6810089407569002</v>
      </c>
      <c r="O262" s="37">
        <v>13.6631501208551</v>
      </c>
      <c r="P262" s="37">
        <v>7982.0930190999998</v>
      </c>
      <c r="Q262" s="37">
        <v>10.659791512857799</v>
      </c>
      <c r="R262" s="37">
        <v>20.2045325360147</v>
      </c>
      <c r="S262" s="37">
        <v>7.5821300192910703</v>
      </c>
      <c r="T262" s="37">
        <v>16762.687704799999</v>
      </c>
      <c r="U262" s="37">
        <v>6.4257865110441799</v>
      </c>
      <c r="V262" s="37">
        <v>42.430258368609202</v>
      </c>
      <c r="W262" s="37">
        <v>3.4171772093418</v>
      </c>
      <c r="X262" s="37">
        <v>6704.8151469000004</v>
      </c>
      <c r="Y262" s="37">
        <v>9.0305156733314895</v>
      </c>
      <c r="Z262" s="37">
        <v>16.971445391496999</v>
      </c>
      <c r="AA262" s="37">
        <v>7.9963597877027004</v>
      </c>
    </row>
    <row r="263" spans="1:27" x14ac:dyDescent="0.25">
      <c r="A263" s="37" t="s">
        <v>159</v>
      </c>
      <c r="B263" s="37" t="s">
        <v>160</v>
      </c>
      <c r="C263" s="37" t="s">
        <v>16</v>
      </c>
      <c r="D263" s="37">
        <v>1881.3033682</v>
      </c>
      <c r="E263" s="37">
        <v>13.3620235040196</v>
      </c>
      <c r="F263" s="37">
        <v>5.4701990659328699</v>
      </c>
      <c r="G263" s="37">
        <v>11.7811407945276</v>
      </c>
      <c r="H263" s="37">
        <v>2035.8846367000001</v>
      </c>
      <c r="I263" s="37">
        <v>13.2647066615742</v>
      </c>
      <c r="J263" s="37">
        <v>5.9196695366993604</v>
      </c>
      <c r="K263" s="37">
        <v>11.7014213855003</v>
      </c>
      <c r="L263" s="37">
        <v>3191.1204041999999</v>
      </c>
      <c r="M263" s="37">
        <v>11.7487189434952</v>
      </c>
      <c r="N263" s="37">
        <v>9.2787075967635406</v>
      </c>
      <c r="O263" s="37">
        <v>10.3732931319232</v>
      </c>
      <c r="P263" s="37">
        <v>4577.5375843000002</v>
      </c>
      <c r="Q263" s="37">
        <v>11.6517223808409</v>
      </c>
      <c r="R263" s="37">
        <v>13.3099436492629</v>
      </c>
      <c r="S263" s="37">
        <v>9.8797909321425994</v>
      </c>
      <c r="T263" s="37">
        <v>16475.286496500001</v>
      </c>
      <c r="U263" s="37">
        <v>5.3408457252560204</v>
      </c>
      <c r="V263" s="37">
        <v>47.9046060978241</v>
      </c>
      <c r="W263" s="37">
        <v>2.6507265558261301</v>
      </c>
      <c r="X263" s="37">
        <v>6230.7305030999996</v>
      </c>
      <c r="Y263" s="37">
        <v>7.8581527532978299</v>
      </c>
      <c r="Z263" s="37">
        <v>18.116874053517201</v>
      </c>
      <c r="AA263" s="37">
        <v>7.3670390161402404</v>
      </c>
    </row>
    <row r="264" spans="1:27" x14ac:dyDescent="0.25">
      <c r="A264" s="37" t="s">
        <v>159</v>
      </c>
      <c r="B264" s="37" t="s">
        <v>160</v>
      </c>
      <c r="C264" s="37" t="s">
        <v>17</v>
      </c>
      <c r="D264" s="37">
        <v>1202.9679365</v>
      </c>
      <c r="E264" s="37">
        <v>16.202403321384899</v>
      </c>
      <c r="F264" s="37">
        <v>4.8124228636653603</v>
      </c>
      <c r="G264" s="37">
        <v>14.902493561929999</v>
      </c>
      <c r="H264" s="37">
        <v>1579.4120029000001</v>
      </c>
      <c r="I264" s="37">
        <v>13.555551218817</v>
      </c>
      <c r="J264" s="37">
        <v>6.3183715902002904</v>
      </c>
      <c r="K264" s="37">
        <v>12.7846488668908</v>
      </c>
      <c r="L264" s="37">
        <v>2375.8521304000001</v>
      </c>
      <c r="M264" s="37">
        <v>11.6628626659134</v>
      </c>
      <c r="N264" s="37">
        <v>9.5044969746166004</v>
      </c>
      <c r="O264" s="37">
        <v>9.6335971289378399</v>
      </c>
      <c r="P264" s="37">
        <v>4550.2229564999998</v>
      </c>
      <c r="Q264" s="37">
        <v>8.5378790460886993</v>
      </c>
      <c r="R264" s="37">
        <v>18.202976427074201</v>
      </c>
      <c r="S264" s="37">
        <v>6.7473456537961498</v>
      </c>
      <c r="T264" s="37">
        <v>10565.4160008</v>
      </c>
      <c r="U264" s="37">
        <v>5.9353310765201401</v>
      </c>
      <c r="V264" s="37">
        <v>42.266504354487203</v>
      </c>
      <c r="W264" s="37">
        <v>3.3432985516668001</v>
      </c>
      <c r="X264" s="37">
        <v>4723.2659781000002</v>
      </c>
      <c r="Y264" s="37">
        <v>8.7063300531354706</v>
      </c>
      <c r="Z264" s="37">
        <v>18.895227789956301</v>
      </c>
      <c r="AA264" s="37">
        <v>7.89943865459691</v>
      </c>
    </row>
    <row r="265" spans="1:27" x14ac:dyDescent="0.25">
      <c r="A265" s="37" t="s">
        <v>161</v>
      </c>
      <c r="B265" s="37" t="s">
        <v>162</v>
      </c>
      <c r="C265" s="37" t="s">
        <v>16</v>
      </c>
      <c r="D265" s="37">
        <v>4743.7920197000003</v>
      </c>
      <c r="E265" s="37">
        <v>19.533068617072399</v>
      </c>
      <c r="F265" s="37">
        <v>6.7484284295221597</v>
      </c>
      <c r="G265" s="37">
        <v>15.5515833627465</v>
      </c>
      <c r="H265" s="37">
        <v>4077.4271463999999</v>
      </c>
      <c r="I265" s="37">
        <v>16.542734504888099</v>
      </c>
      <c r="J265" s="37">
        <v>5.8004704168736501</v>
      </c>
      <c r="K265" s="37">
        <v>13.8028019297961</v>
      </c>
      <c r="L265" s="37">
        <v>6614.8899256000004</v>
      </c>
      <c r="M265" s="37">
        <v>14.554248610753399</v>
      </c>
      <c r="N265" s="37">
        <v>9.4102167731421407</v>
      </c>
      <c r="O265" s="37">
        <v>11.6462813720873</v>
      </c>
      <c r="P265" s="37">
        <v>10775.809754399999</v>
      </c>
      <c r="Q265" s="37">
        <v>9.1720293779176405</v>
      </c>
      <c r="R265" s="37">
        <v>15.329462294241599</v>
      </c>
      <c r="S265" s="37">
        <v>8.2085268606843904</v>
      </c>
      <c r="T265" s="37">
        <v>33290.617672300003</v>
      </c>
      <c r="U265" s="37">
        <v>6.58982070293973</v>
      </c>
      <c r="V265" s="37">
        <v>47.3586004199041</v>
      </c>
      <c r="W265" s="37">
        <v>2.5757799769963001</v>
      </c>
      <c r="X265" s="37">
        <v>10792.230170500001</v>
      </c>
      <c r="Y265" s="37">
        <v>8.9129870864692204</v>
      </c>
      <c r="Z265" s="37">
        <v>15.3528216663164</v>
      </c>
      <c r="AA265" s="37">
        <v>8.6530058515516597</v>
      </c>
    </row>
    <row r="266" spans="1:27" x14ac:dyDescent="0.25">
      <c r="A266" s="37" t="s">
        <v>161</v>
      </c>
      <c r="B266" s="37" t="s">
        <v>162</v>
      </c>
      <c r="C266" s="37" t="s">
        <v>17</v>
      </c>
      <c r="D266" s="37">
        <v>4860.7402373000004</v>
      </c>
      <c r="E266" s="37">
        <v>17.767713311017999</v>
      </c>
      <c r="F266" s="37">
        <v>7.0246749729084002</v>
      </c>
      <c r="G266" s="37">
        <v>15.208784735196399</v>
      </c>
      <c r="H266" s="37">
        <v>6281.1783158999997</v>
      </c>
      <c r="I266" s="37">
        <v>13.3651981884791</v>
      </c>
      <c r="J266" s="37">
        <v>9.0774725580865194</v>
      </c>
      <c r="K266" s="37">
        <v>10.8943854677168</v>
      </c>
      <c r="L266" s="37">
        <v>7969.1878893000003</v>
      </c>
      <c r="M266" s="37">
        <v>11.629682223749599</v>
      </c>
      <c r="N266" s="37">
        <v>11.5169607893851</v>
      </c>
      <c r="O266" s="37">
        <v>10.048218675614701</v>
      </c>
      <c r="P266" s="37">
        <v>13769.2967663</v>
      </c>
      <c r="Q266" s="37">
        <v>9.0871197387636808</v>
      </c>
      <c r="R266" s="37">
        <v>19.8991984073817</v>
      </c>
      <c r="S266" s="37">
        <v>7.1374418694136503</v>
      </c>
      <c r="T266" s="37">
        <v>27867.2264211</v>
      </c>
      <c r="U266" s="37">
        <v>4.9629697419632297</v>
      </c>
      <c r="V266" s="37">
        <v>40.273332547680198</v>
      </c>
      <c r="W266" s="37">
        <v>3.4089590703694301</v>
      </c>
      <c r="X266" s="37">
        <v>8447.6036875999998</v>
      </c>
      <c r="Y266" s="37">
        <v>7.7591374222912997</v>
      </c>
      <c r="Z266" s="37">
        <v>12.2083607245581</v>
      </c>
      <c r="AA266" s="37">
        <v>8.9170599466788403</v>
      </c>
    </row>
    <row r="267" spans="1:27" x14ac:dyDescent="0.25">
      <c r="A267" s="37" t="s">
        <v>163</v>
      </c>
      <c r="B267" s="37" t="s">
        <v>164</v>
      </c>
      <c r="C267" s="37" t="s">
        <v>16</v>
      </c>
      <c r="D267" s="37">
        <v>2581.7224418000001</v>
      </c>
      <c r="E267" s="37">
        <v>11.104346610293801</v>
      </c>
      <c r="F267" s="37">
        <v>5.9687924774647101</v>
      </c>
      <c r="G267" s="37">
        <v>10.065990014879</v>
      </c>
      <c r="H267" s="37">
        <v>2923.9480926000001</v>
      </c>
      <c r="I267" s="37">
        <v>10.994548994127801</v>
      </c>
      <c r="J267" s="37">
        <v>6.7599983240026997</v>
      </c>
      <c r="K267" s="37">
        <v>9.5908828366302199</v>
      </c>
      <c r="L267" s="37">
        <v>4200.2773507000002</v>
      </c>
      <c r="M267" s="37">
        <v>9.1980826233571502</v>
      </c>
      <c r="N267" s="37">
        <v>9.7107975079784801</v>
      </c>
      <c r="O267" s="37">
        <v>7.6078800149546497</v>
      </c>
      <c r="P267" s="37">
        <v>6041.9930027</v>
      </c>
      <c r="Q267" s="37">
        <v>8.2094414912911606</v>
      </c>
      <c r="R267" s="37">
        <v>13.968737227331999</v>
      </c>
      <c r="S267" s="37">
        <v>7.5328209972024602</v>
      </c>
      <c r="T267" s="37">
        <v>19885.480820299999</v>
      </c>
      <c r="U267" s="37">
        <v>4.7051253579075398</v>
      </c>
      <c r="V267" s="37">
        <v>45.974077774302501</v>
      </c>
      <c r="W267" s="37">
        <v>2.2418762356595399</v>
      </c>
      <c r="X267" s="37">
        <v>7620.2590246</v>
      </c>
      <c r="Y267" s="37">
        <v>7.1768369937153702</v>
      </c>
      <c r="Z267" s="37">
        <v>17.617596688919601</v>
      </c>
      <c r="AA267" s="37">
        <v>6.7807531378922699</v>
      </c>
    </row>
    <row r="268" spans="1:27" x14ac:dyDescent="0.25">
      <c r="A268" s="37" t="s">
        <v>163</v>
      </c>
      <c r="B268" s="37" t="s">
        <v>164</v>
      </c>
      <c r="C268" s="37" t="s">
        <v>17</v>
      </c>
      <c r="D268" s="37">
        <v>1509.0737001</v>
      </c>
      <c r="E268" s="37">
        <v>13.476331783752199</v>
      </c>
      <c r="F268" s="37">
        <v>4.9597642314818202</v>
      </c>
      <c r="G268" s="37">
        <v>11.8785167930524</v>
      </c>
      <c r="H268" s="37">
        <v>2087.9590767999998</v>
      </c>
      <c r="I268" s="37">
        <v>12.653848545754901</v>
      </c>
      <c r="J268" s="37">
        <v>6.8623452553869297</v>
      </c>
      <c r="K268" s="37">
        <v>11.1756507138172</v>
      </c>
      <c r="L268" s="37">
        <v>2552.3508651000002</v>
      </c>
      <c r="M268" s="37">
        <v>10.864965667257399</v>
      </c>
      <c r="N268" s="37">
        <v>8.3886284189273095</v>
      </c>
      <c r="O268" s="37">
        <v>9.1276815825273001</v>
      </c>
      <c r="P268" s="37">
        <v>5358.0543792999997</v>
      </c>
      <c r="Q268" s="37">
        <v>10.0214395385354</v>
      </c>
      <c r="R268" s="37">
        <v>17.609932807804999</v>
      </c>
      <c r="S268" s="37">
        <v>7.5495595767900703</v>
      </c>
      <c r="T268" s="37">
        <v>13177.2581918</v>
      </c>
      <c r="U268" s="37">
        <v>6.2408866415972497</v>
      </c>
      <c r="V268" s="37">
        <v>43.308748833380101</v>
      </c>
      <c r="W268" s="37">
        <v>2.8487041655368599</v>
      </c>
      <c r="X268" s="37">
        <v>5741.6230567000002</v>
      </c>
      <c r="Y268" s="37">
        <v>7.2252875988450196</v>
      </c>
      <c r="Z268" s="37">
        <v>18.870580453018899</v>
      </c>
      <c r="AA268" s="37">
        <v>6.8576315474648704</v>
      </c>
    </row>
    <row r="269" spans="1:27" x14ac:dyDescent="0.25">
      <c r="A269" s="37" t="s">
        <v>165</v>
      </c>
      <c r="B269" s="37" t="s">
        <v>166</v>
      </c>
      <c r="C269" s="37" t="s">
        <v>16</v>
      </c>
      <c r="D269" s="37">
        <v>1457.5855197999999</v>
      </c>
      <c r="E269" s="37">
        <v>16.916080306137001</v>
      </c>
      <c r="F269" s="37">
        <v>3.4307340035585199</v>
      </c>
      <c r="G269" s="37">
        <v>15.838721585323</v>
      </c>
      <c r="H269" s="37">
        <v>2490.5301797000002</v>
      </c>
      <c r="I269" s="37">
        <v>14.9827167891419</v>
      </c>
      <c r="J269" s="37">
        <v>5.8619864552152601</v>
      </c>
      <c r="K269" s="37">
        <v>12.7263740844999</v>
      </c>
      <c r="L269" s="37">
        <v>3390.6506278000002</v>
      </c>
      <c r="M269" s="37">
        <v>12.176155946478101</v>
      </c>
      <c r="N269" s="37">
        <v>7.98060919579979</v>
      </c>
      <c r="O269" s="37">
        <v>10.2754840571424</v>
      </c>
      <c r="P269" s="37">
        <v>7093.4801963999998</v>
      </c>
      <c r="Q269" s="37">
        <v>9.5650337062258899</v>
      </c>
      <c r="R269" s="37">
        <v>16.6959971698248</v>
      </c>
      <c r="S269" s="37">
        <v>7.1393507391788402</v>
      </c>
      <c r="T269" s="37">
        <v>20440.567262199998</v>
      </c>
      <c r="U269" s="37">
        <v>5.24411602649886</v>
      </c>
      <c r="V269" s="37">
        <v>48.111173036403898</v>
      </c>
      <c r="W269" s="37">
        <v>2.9873314995986302</v>
      </c>
      <c r="X269" s="37">
        <v>7613.2990485</v>
      </c>
      <c r="Y269" s="37">
        <v>8.3372979515983694</v>
      </c>
      <c r="Z269" s="37">
        <v>17.919500139197702</v>
      </c>
      <c r="AA269" s="37">
        <v>7.9926546802468099</v>
      </c>
    </row>
    <row r="270" spans="1:27" x14ac:dyDescent="0.25">
      <c r="A270" s="37" t="s">
        <v>165</v>
      </c>
      <c r="B270" s="37" t="s">
        <v>166</v>
      </c>
      <c r="C270" s="37" t="s">
        <v>17</v>
      </c>
      <c r="D270" s="37">
        <v>1788.6548581</v>
      </c>
      <c r="E270" s="37">
        <v>15.9875074647603</v>
      </c>
      <c r="F270" s="37">
        <v>4.91133858588318</v>
      </c>
      <c r="G270" s="37">
        <v>14.838484190508799</v>
      </c>
      <c r="H270" s="37">
        <v>2867.5958520999998</v>
      </c>
      <c r="I270" s="37">
        <v>12.996654463773</v>
      </c>
      <c r="J270" s="37">
        <v>7.8739249740431996</v>
      </c>
      <c r="K270" s="37">
        <v>11.7020523977751</v>
      </c>
      <c r="L270" s="37">
        <v>4277.8434158999999</v>
      </c>
      <c r="M270" s="37">
        <v>11.361714655541</v>
      </c>
      <c r="N270" s="37">
        <v>11.7462222170653</v>
      </c>
      <c r="O270" s="37">
        <v>8.0649992579403609</v>
      </c>
      <c r="P270" s="37">
        <v>5389.5513059000004</v>
      </c>
      <c r="Q270" s="37">
        <v>8.6954835586400794</v>
      </c>
      <c r="R270" s="37">
        <v>14.798780865628499</v>
      </c>
      <c r="S270" s="37">
        <v>7.0578127461411997</v>
      </c>
      <c r="T270" s="37">
        <v>16129.095102900001</v>
      </c>
      <c r="U270" s="37">
        <v>5.7976944774544403</v>
      </c>
      <c r="V270" s="37">
        <v>44.287720895689702</v>
      </c>
      <c r="W270" s="37">
        <v>2.7896145670669799</v>
      </c>
      <c r="X270" s="37">
        <v>5966.1466344999999</v>
      </c>
      <c r="Y270" s="37">
        <v>8.9675337817687897</v>
      </c>
      <c r="Z270" s="37">
        <v>16.382012461690199</v>
      </c>
      <c r="AA270" s="37">
        <v>9.1910320476722394</v>
      </c>
    </row>
    <row r="271" spans="1:27" x14ac:dyDescent="0.25">
      <c r="A271" s="37" t="s">
        <v>167</v>
      </c>
      <c r="B271" s="37" t="s">
        <v>168</v>
      </c>
      <c r="C271" s="37" t="s">
        <v>16</v>
      </c>
      <c r="D271" s="37">
        <v>3701.0830882</v>
      </c>
      <c r="E271" s="37">
        <v>10.0596747159434</v>
      </c>
      <c r="F271" s="37">
        <v>6.4166613437981699</v>
      </c>
      <c r="G271" s="37">
        <v>8.3789574608523694</v>
      </c>
      <c r="H271" s="37">
        <v>3801.5651087000001</v>
      </c>
      <c r="I271" s="37">
        <v>11.0977511900089</v>
      </c>
      <c r="J271" s="37">
        <v>6.5908695637499797</v>
      </c>
      <c r="K271" s="37">
        <v>9.1302782293778506</v>
      </c>
      <c r="L271" s="37">
        <v>4886.4307809000002</v>
      </c>
      <c r="M271" s="37">
        <v>9.4937805090533196</v>
      </c>
      <c r="N271" s="37">
        <v>8.4717286139597707</v>
      </c>
      <c r="O271" s="37">
        <v>8.1274853733461594</v>
      </c>
      <c r="P271" s="37">
        <v>9630.8168502000008</v>
      </c>
      <c r="Q271" s="37">
        <v>7.9304825135078501</v>
      </c>
      <c r="R271" s="37">
        <v>16.697190719361402</v>
      </c>
      <c r="S271" s="37">
        <v>6.2887626731258397</v>
      </c>
      <c r="T271" s="37">
        <v>26141.845158399999</v>
      </c>
      <c r="U271" s="37">
        <v>4.6410691058233402</v>
      </c>
      <c r="V271" s="37">
        <v>45.322778031725697</v>
      </c>
      <c r="W271" s="37">
        <v>2.0856247143729498</v>
      </c>
      <c r="X271" s="37">
        <v>9517.5238196999999</v>
      </c>
      <c r="Y271" s="37">
        <v>6.1987437083271297</v>
      </c>
      <c r="Z271" s="37">
        <v>16.500771727404999</v>
      </c>
      <c r="AA271" s="37">
        <v>7.1054290344868596</v>
      </c>
    </row>
    <row r="272" spans="1:27" x14ac:dyDescent="0.25">
      <c r="A272" s="37" t="s">
        <v>167</v>
      </c>
      <c r="B272" s="37" t="s">
        <v>168</v>
      </c>
      <c r="C272" s="37" t="s">
        <v>17</v>
      </c>
      <c r="D272" s="37">
        <v>1538.363284</v>
      </c>
      <c r="E272" s="37">
        <v>15.2037521266826</v>
      </c>
      <c r="F272" s="37">
        <v>4.8376606745066901</v>
      </c>
      <c r="G272" s="37">
        <v>14.069347770833399</v>
      </c>
      <c r="H272" s="37">
        <v>2488.5644090999999</v>
      </c>
      <c r="I272" s="37">
        <v>12.615907284547699</v>
      </c>
      <c r="J272" s="37">
        <v>7.8257394095997297</v>
      </c>
      <c r="K272" s="37">
        <v>12.1116778139587</v>
      </c>
      <c r="L272" s="37">
        <v>3411.2089255999999</v>
      </c>
      <c r="M272" s="37">
        <v>13.012899257759599</v>
      </c>
      <c r="N272" s="37">
        <v>10.7271614211909</v>
      </c>
      <c r="O272" s="37">
        <v>11.1322098467021</v>
      </c>
      <c r="P272" s="37">
        <v>6176.7015879999999</v>
      </c>
      <c r="Q272" s="37">
        <v>8.9764700072469505</v>
      </c>
      <c r="R272" s="37">
        <v>19.423751646448299</v>
      </c>
      <c r="S272" s="37">
        <v>6.9425260814678804</v>
      </c>
      <c r="T272" s="37">
        <v>13177.4475408</v>
      </c>
      <c r="U272" s="37">
        <v>6.5895879744699499</v>
      </c>
      <c r="V272" s="37">
        <v>41.438859352355102</v>
      </c>
      <c r="W272" s="37">
        <v>3.9608403348623198</v>
      </c>
      <c r="X272" s="37">
        <v>5007.4494449000003</v>
      </c>
      <c r="Y272" s="37">
        <v>8.0657707613162195</v>
      </c>
      <c r="Z272" s="37">
        <v>15.7468274958993</v>
      </c>
      <c r="AA272" s="37">
        <v>8.0390400342411095</v>
      </c>
    </row>
    <row r="273" spans="1:27" x14ac:dyDescent="0.25">
      <c r="A273" s="37" t="s">
        <v>169</v>
      </c>
      <c r="B273" s="37" t="s">
        <v>170</v>
      </c>
      <c r="C273" s="37" t="s">
        <v>16</v>
      </c>
      <c r="D273" s="37">
        <v>2491.4441566</v>
      </c>
      <c r="E273" s="37">
        <v>14.9834727589868</v>
      </c>
      <c r="F273" s="37">
        <v>4.7839621059990698</v>
      </c>
      <c r="G273" s="37">
        <v>13.279627704457299</v>
      </c>
      <c r="H273" s="37">
        <v>3624.5417969</v>
      </c>
      <c r="I273" s="37">
        <v>13.384174937165399</v>
      </c>
      <c r="J273" s="37">
        <v>6.9596866387895702</v>
      </c>
      <c r="K273" s="37">
        <v>11.3322984587513</v>
      </c>
      <c r="L273" s="37">
        <v>4333.4219561</v>
      </c>
      <c r="M273" s="37">
        <v>11.578176966113499</v>
      </c>
      <c r="N273" s="37">
        <v>8.3208473175564297</v>
      </c>
      <c r="O273" s="37">
        <v>10.3758649932526</v>
      </c>
      <c r="P273" s="37">
        <v>8820.8262364000002</v>
      </c>
      <c r="Q273" s="37">
        <v>8.2386362706649496</v>
      </c>
      <c r="R273" s="37">
        <v>16.937364759612802</v>
      </c>
      <c r="S273" s="37">
        <v>7.6446856405164896</v>
      </c>
      <c r="T273" s="37">
        <v>22899.437116000001</v>
      </c>
      <c r="U273" s="37">
        <v>5.0371612965269597</v>
      </c>
      <c r="V273" s="37">
        <v>43.970497641477202</v>
      </c>
      <c r="W273" s="37">
        <v>2.3324518393263398</v>
      </c>
      <c r="X273" s="37">
        <v>9909.4234589999996</v>
      </c>
      <c r="Y273" s="37">
        <v>7.4623367495582604</v>
      </c>
      <c r="Z273" s="37">
        <v>19.0276415365649</v>
      </c>
      <c r="AA273" s="37">
        <v>7.3326573784868403</v>
      </c>
    </row>
    <row r="274" spans="1:27" x14ac:dyDescent="0.25">
      <c r="A274" s="37" t="s">
        <v>169</v>
      </c>
      <c r="B274" s="37" t="s">
        <v>170</v>
      </c>
      <c r="C274" s="37" t="s">
        <v>17</v>
      </c>
      <c r="D274" s="37">
        <v>1981.9357884999999</v>
      </c>
      <c r="E274" s="37">
        <v>13.918669826899</v>
      </c>
      <c r="F274" s="37">
        <v>4.7762201474428503</v>
      </c>
      <c r="G274" s="37">
        <v>12.7047242779326</v>
      </c>
      <c r="H274" s="37">
        <v>3127.5408355</v>
      </c>
      <c r="I274" s="37">
        <v>12.7689681621255</v>
      </c>
      <c r="J274" s="37">
        <v>7.5369866355613997</v>
      </c>
      <c r="K274" s="37">
        <v>10.894754554598601</v>
      </c>
      <c r="L274" s="37">
        <v>3849.1228360999999</v>
      </c>
      <c r="M274" s="37">
        <v>13.096411903422201</v>
      </c>
      <c r="N274" s="37">
        <v>9.2759100201107092</v>
      </c>
      <c r="O274" s="37">
        <v>11.325739239449399</v>
      </c>
      <c r="P274" s="37">
        <v>6656.8429569</v>
      </c>
      <c r="Q274" s="37">
        <v>8.5019897517239507</v>
      </c>
      <c r="R274" s="37">
        <v>16.042168284963498</v>
      </c>
      <c r="S274" s="37">
        <v>8.0042530225176893</v>
      </c>
      <c r="T274" s="37">
        <v>16549.223574399999</v>
      </c>
      <c r="U274" s="37">
        <v>5.7000339111253098</v>
      </c>
      <c r="V274" s="37">
        <v>39.881582198183999</v>
      </c>
      <c r="W274" s="37">
        <v>2.4267135187709599</v>
      </c>
      <c r="X274" s="37">
        <v>9331.2392918000005</v>
      </c>
      <c r="Y274" s="37">
        <v>6.8204893607521599</v>
      </c>
      <c r="Z274" s="37">
        <v>22.487132713737498</v>
      </c>
      <c r="AA274" s="37">
        <v>6.73769810881375</v>
      </c>
    </row>
    <row r="275" spans="1:27" x14ac:dyDescent="0.25">
      <c r="A275" s="37" t="s">
        <v>171</v>
      </c>
      <c r="B275" s="37" t="s">
        <v>172</v>
      </c>
      <c r="C275" s="37" t="s">
        <v>16</v>
      </c>
      <c r="D275" s="37">
        <v>2467.1582515</v>
      </c>
      <c r="E275" s="37">
        <v>16.871784901655001</v>
      </c>
      <c r="F275" s="37">
        <v>4.6467761552719802</v>
      </c>
      <c r="G275" s="37">
        <v>14.845990322372</v>
      </c>
      <c r="H275" s="37">
        <v>3881.6687528000002</v>
      </c>
      <c r="I275" s="37">
        <v>15.3591493219424</v>
      </c>
      <c r="J275" s="37">
        <v>7.3109399416145804</v>
      </c>
      <c r="K275" s="37">
        <v>13.7874802041549</v>
      </c>
      <c r="L275" s="37">
        <v>4263.4970987999995</v>
      </c>
      <c r="M275" s="37">
        <v>12.681015098719</v>
      </c>
      <c r="N275" s="37">
        <v>8.0300956149569807</v>
      </c>
      <c r="O275" s="37">
        <v>11.116350002028099</v>
      </c>
      <c r="P275" s="37">
        <v>8617.6659017000002</v>
      </c>
      <c r="Q275" s="37">
        <v>11.115436009673999</v>
      </c>
      <c r="R275" s="37">
        <v>16.230967106294699</v>
      </c>
      <c r="S275" s="37">
        <v>9.2592726744335501</v>
      </c>
      <c r="T275" s="37">
        <v>24203.507139500001</v>
      </c>
      <c r="U275" s="37">
        <v>6.6622246660049003</v>
      </c>
      <c r="V275" s="37">
        <v>45.586163668830103</v>
      </c>
      <c r="W275" s="37">
        <v>3.1469843194410698</v>
      </c>
      <c r="X275" s="37">
        <v>9660.4796055999996</v>
      </c>
      <c r="Y275" s="37">
        <v>10.316209545676999</v>
      </c>
      <c r="Z275" s="37">
        <v>18.195057513031699</v>
      </c>
      <c r="AA275" s="37">
        <v>9.5241263855816705</v>
      </c>
    </row>
    <row r="276" spans="1:27" x14ac:dyDescent="0.25">
      <c r="A276" s="37" t="s">
        <v>171</v>
      </c>
      <c r="B276" s="37" t="s">
        <v>172</v>
      </c>
      <c r="C276" s="37" t="s">
        <v>17</v>
      </c>
      <c r="D276" s="37">
        <v>5044.2563965999998</v>
      </c>
      <c r="E276" s="37">
        <v>10.7735945213284</v>
      </c>
      <c r="F276" s="37">
        <v>5.77727580773605</v>
      </c>
      <c r="G276" s="37">
        <v>9.4945833087058595</v>
      </c>
      <c r="H276" s="37">
        <v>6538.4503094000002</v>
      </c>
      <c r="I276" s="37">
        <v>10.090709276214101</v>
      </c>
      <c r="J276" s="37">
        <v>7.4886024465453698</v>
      </c>
      <c r="K276" s="37">
        <v>8.8514075691800294</v>
      </c>
      <c r="L276" s="37">
        <v>10930.955354600001</v>
      </c>
      <c r="M276" s="37">
        <v>9.6581909332237394</v>
      </c>
      <c r="N276" s="37">
        <v>12.519415937726601</v>
      </c>
      <c r="O276" s="37">
        <v>8.1446917456972603</v>
      </c>
      <c r="P276" s="37">
        <v>13820.850415000001</v>
      </c>
      <c r="Q276" s="37">
        <v>8.2040376176455894</v>
      </c>
      <c r="R276" s="37">
        <v>15.829263714417401</v>
      </c>
      <c r="S276" s="37">
        <v>6.6835666510504996</v>
      </c>
      <c r="T276" s="37">
        <v>36913.809845399999</v>
      </c>
      <c r="U276" s="37">
        <v>4.4034388291237496</v>
      </c>
      <c r="V276" s="37">
        <v>42.278037400109802</v>
      </c>
      <c r="W276" s="37">
        <v>2.6284626309002301</v>
      </c>
      <c r="X276" s="37">
        <v>14063.7009313</v>
      </c>
      <c r="Y276" s="37">
        <v>7.6780111728110603</v>
      </c>
      <c r="Z276" s="37">
        <v>16.107404693464701</v>
      </c>
      <c r="AA276" s="37">
        <v>6.8234280879209104</v>
      </c>
    </row>
    <row r="277" spans="1:27" x14ac:dyDescent="0.25">
      <c r="A277" s="37" t="s">
        <v>173</v>
      </c>
      <c r="B277" s="37" t="s">
        <v>174</v>
      </c>
      <c r="C277" s="37" t="s">
        <v>16</v>
      </c>
      <c r="D277" s="37">
        <v>1285.1526051000001</v>
      </c>
      <c r="E277" s="37">
        <v>15.928869382736</v>
      </c>
      <c r="F277" s="37">
        <v>5.8341596268209601</v>
      </c>
      <c r="G277" s="37">
        <v>13.042362320651099</v>
      </c>
      <c r="H277" s="37">
        <v>1798.0695874</v>
      </c>
      <c r="I277" s="37">
        <v>12.466860230394399</v>
      </c>
      <c r="J277" s="37">
        <v>8.1626298319703796</v>
      </c>
      <c r="K277" s="37">
        <v>9.32054026545919</v>
      </c>
      <c r="L277" s="37">
        <v>1676.7045109000001</v>
      </c>
      <c r="M277" s="37">
        <v>11.3305142111485</v>
      </c>
      <c r="N277" s="37">
        <v>7.6116732945035697</v>
      </c>
      <c r="O277" s="37">
        <v>9.6773474110926898</v>
      </c>
      <c r="P277" s="37">
        <v>3381.7864463999999</v>
      </c>
      <c r="Q277" s="37">
        <v>8.0300696776273899</v>
      </c>
      <c r="R277" s="37">
        <v>15.352170531204701</v>
      </c>
      <c r="S277" s="37">
        <v>5.3499205043647704</v>
      </c>
      <c r="T277" s="37">
        <v>9681.8238440999994</v>
      </c>
      <c r="U277" s="37">
        <v>5.4953871379324699</v>
      </c>
      <c r="V277" s="37">
        <v>43.952216694799098</v>
      </c>
      <c r="W277" s="37">
        <v>2.3549040052377501</v>
      </c>
      <c r="X277" s="37">
        <v>4204.5302394999999</v>
      </c>
      <c r="Y277" s="37">
        <v>6.6459548471862897</v>
      </c>
      <c r="Z277" s="37">
        <v>19.087150020701301</v>
      </c>
      <c r="AA277" s="37">
        <v>7.3855881488971198</v>
      </c>
    </row>
    <row r="278" spans="1:27" x14ac:dyDescent="0.25">
      <c r="A278" s="37" t="s">
        <v>173</v>
      </c>
      <c r="B278" s="37" t="s">
        <v>174</v>
      </c>
      <c r="C278" s="37" t="s">
        <v>17</v>
      </c>
      <c r="D278" s="37">
        <v>795.75727470000004</v>
      </c>
      <c r="E278" s="37">
        <v>13.7887355495838</v>
      </c>
      <c r="F278" s="37">
        <v>5.5846798344819497</v>
      </c>
      <c r="G278" s="37">
        <v>11.573499347897201</v>
      </c>
      <c r="H278" s="37">
        <v>1202.3258149000001</v>
      </c>
      <c r="I278" s="37">
        <v>11.476561796479899</v>
      </c>
      <c r="J278" s="37">
        <v>8.4380060936050008</v>
      </c>
      <c r="K278" s="37">
        <v>10.7222384385935</v>
      </c>
      <c r="L278" s="37">
        <v>1304.270761</v>
      </c>
      <c r="M278" s="37">
        <v>11.582887905688301</v>
      </c>
      <c r="N278" s="37">
        <v>9.1534628073707207</v>
      </c>
      <c r="O278" s="37">
        <v>10.156538601746201</v>
      </c>
      <c r="P278" s="37">
        <v>2608.6697422000002</v>
      </c>
      <c r="Q278" s="37">
        <v>9.1973714324027203</v>
      </c>
      <c r="R278" s="37">
        <v>18.3078254730124</v>
      </c>
      <c r="S278" s="37">
        <v>7.6608986266753796</v>
      </c>
      <c r="T278" s="37">
        <v>5801.2401720999997</v>
      </c>
      <c r="U278" s="37">
        <v>5.5511486788870403</v>
      </c>
      <c r="V278" s="37">
        <v>40.713506535428799</v>
      </c>
      <c r="W278" s="37">
        <v>2.89325089471552</v>
      </c>
      <c r="X278" s="37">
        <v>2536.6689990999998</v>
      </c>
      <c r="Y278" s="37">
        <v>7.4103213120323996</v>
      </c>
      <c r="Z278" s="37">
        <v>17.8025192561011</v>
      </c>
      <c r="AA278" s="37">
        <v>6.5949869243616499</v>
      </c>
    </row>
    <row r="279" spans="1:27" x14ac:dyDescent="0.25">
      <c r="A279" s="37" t="s">
        <v>175</v>
      </c>
      <c r="B279" s="37" t="s">
        <v>176</v>
      </c>
      <c r="C279" s="37" t="s">
        <v>16</v>
      </c>
      <c r="D279" s="37">
        <v>4261.0222051000001</v>
      </c>
      <c r="E279" s="37">
        <v>13.084822398912801</v>
      </c>
      <c r="F279" s="37">
        <v>7.6775799170253496</v>
      </c>
      <c r="G279" s="37">
        <v>9.7721034080380704</v>
      </c>
      <c r="H279" s="37">
        <v>5233.0441442000001</v>
      </c>
      <c r="I279" s="37">
        <v>12.6749664257961</v>
      </c>
      <c r="J279" s="37">
        <v>9.4289850398641892</v>
      </c>
      <c r="K279" s="37">
        <v>9.6917131527429596</v>
      </c>
      <c r="L279" s="37">
        <v>5714.8212541000003</v>
      </c>
      <c r="M279" s="37">
        <v>11.8283512229465</v>
      </c>
      <c r="N279" s="37">
        <v>10.2970589633053</v>
      </c>
      <c r="O279" s="37">
        <v>8.3011569512154306</v>
      </c>
      <c r="P279" s="37">
        <v>9509.1701018999993</v>
      </c>
      <c r="Q279" s="37">
        <v>9.5060338092043697</v>
      </c>
      <c r="R279" s="37">
        <v>17.1337791468308</v>
      </c>
      <c r="S279" s="37">
        <v>6.8455355718653603</v>
      </c>
      <c r="T279" s="37">
        <v>23306.941489299999</v>
      </c>
      <c r="U279" s="37">
        <v>6.0621508110288698</v>
      </c>
      <c r="V279" s="37">
        <v>41.994830651518498</v>
      </c>
      <c r="W279" s="37">
        <v>3.0511111890134401</v>
      </c>
      <c r="X279" s="37">
        <v>7474.5495062999998</v>
      </c>
      <c r="Y279" s="37">
        <v>7.6822317580367399</v>
      </c>
      <c r="Z279" s="37">
        <v>13.4677662814559</v>
      </c>
      <c r="AA279" s="37">
        <v>9.1434245162155907</v>
      </c>
    </row>
    <row r="280" spans="1:27" x14ac:dyDescent="0.25">
      <c r="A280" s="37" t="s">
        <v>175</v>
      </c>
      <c r="B280" s="37" t="s">
        <v>176</v>
      </c>
      <c r="C280" s="37" t="s">
        <v>17</v>
      </c>
      <c r="D280" s="37">
        <v>2820.9184098000001</v>
      </c>
      <c r="E280" s="37">
        <v>11.9432176606071</v>
      </c>
      <c r="F280" s="37">
        <v>6.9384275297865896</v>
      </c>
      <c r="G280" s="37">
        <v>12.2553646997693</v>
      </c>
      <c r="H280" s="37">
        <v>3966.8113403000002</v>
      </c>
      <c r="I280" s="37">
        <v>10.300418260231099</v>
      </c>
      <c r="J280" s="37">
        <v>9.7569050254659899</v>
      </c>
      <c r="K280" s="37">
        <v>8.8295287520669206</v>
      </c>
      <c r="L280" s="37">
        <v>5816.3268694999997</v>
      </c>
      <c r="M280" s="37">
        <v>12.3043023621256</v>
      </c>
      <c r="N280" s="37">
        <v>14.3060367621329</v>
      </c>
      <c r="O280" s="37">
        <v>10.1427046439719</v>
      </c>
      <c r="P280" s="37">
        <v>6911.2108147999998</v>
      </c>
      <c r="Q280" s="37">
        <v>8.4780597123019099</v>
      </c>
      <c r="R280" s="37">
        <v>16.999050810890701</v>
      </c>
      <c r="S280" s="37">
        <v>6.9944423305139001</v>
      </c>
      <c r="T280" s="37">
        <v>15875.407941900001</v>
      </c>
      <c r="U280" s="37">
        <v>5.4536091018748198</v>
      </c>
      <c r="V280" s="37">
        <v>39.047697064900603</v>
      </c>
      <c r="W280" s="37">
        <v>3.2041775907052998</v>
      </c>
      <c r="X280" s="37">
        <v>5265.7759261000001</v>
      </c>
      <c r="Y280" s="37">
        <v>8.8472978357017595</v>
      </c>
      <c r="Z280" s="37">
        <v>12.9518828068232</v>
      </c>
      <c r="AA280" s="37">
        <v>8.8612687755483002</v>
      </c>
    </row>
    <row r="281" spans="1:27" x14ac:dyDescent="0.25">
      <c r="A281" s="37" t="s">
        <v>177</v>
      </c>
      <c r="B281" s="37" t="s">
        <v>178</v>
      </c>
      <c r="C281" s="37" t="s">
        <v>16</v>
      </c>
      <c r="D281" s="37">
        <v>3517.4766705000002</v>
      </c>
      <c r="E281" s="37">
        <v>10.700086621569</v>
      </c>
      <c r="F281" s="37">
        <v>7.9141336588036202</v>
      </c>
      <c r="G281" s="37">
        <v>8.4783852761222303</v>
      </c>
      <c r="H281" s="37">
        <v>4383.6681398000001</v>
      </c>
      <c r="I281" s="37">
        <v>10.446350529058</v>
      </c>
      <c r="J281" s="37">
        <v>9.8630179597707794</v>
      </c>
      <c r="K281" s="37">
        <v>8.6870907016713694</v>
      </c>
      <c r="L281" s="37">
        <v>5101.3038354999999</v>
      </c>
      <c r="M281" s="37">
        <v>10.538365644898199</v>
      </c>
      <c r="N281" s="37">
        <v>11.4776597459496</v>
      </c>
      <c r="O281" s="37">
        <v>7.7702349234207997</v>
      </c>
      <c r="P281" s="37">
        <v>7145.2898494999999</v>
      </c>
      <c r="Q281" s="37">
        <v>8.2271574748249598</v>
      </c>
      <c r="R281" s="37">
        <v>16.0765185378749</v>
      </c>
      <c r="S281" s="37">
        <v>6.6398575750732904</v>
      </c>
      <c r="T281" s="37">
        <v>19060.810992300001</v>
      </c>
      <c r="U281" s="37">
        <v>4.96786907006436</v>
      </c>
      <c r="V281" s="37">
        <v>42.885801376704698</v>
      </c>
      <c r="W281" s="37">
        <v>2.6109502328908398</v>
      </c>
      <c r="X281" s="37">
        <v>5236.9555056999998</v>
      </c>
      <c r="Y281" s="37">
        <v>8.4576713723949108</v>
      </c>
      <c r="Z281" s="37">
        <v>11.782868720896399</v>
      </c>
      <c r="AA281" s="37">
        <v>9.4320096109225595</v>
      </c>
    </row>
    <row r="282" spans="1:27" x14ac:dyDescent="0.25">
      <c r="A282" s="37" t="s">
        <v>177</v>
      </c>
      <c r="B282" s="37" t="s">
        <v>178</v>
      </c>
      <c r="C282" s="37" t="s">
        <v>17</v>
      </c>
      <c r="D282" s="37">
        <v>2549.8045677</v>
      </c>
      <c r="E282" s="37">
        <v>13.316238362593801</v>
      </c>
      <c r="F282" s="37">
        <v>7.6597171708711098</v>
      </c>
      <c r="G282" s="37">
        <v>11.608030251580599</v>
      </c>
      <c r="H282" s="37">
        <v>3712.715471</v>
      </c>
      <c r="I282" s="37">
        <v>10.854494689257701</v>
      </c>
      <c r="J282" s="37">
        <v>11.153149070334299</v>
      </c>
      <c r="K282" s="37">
        <v>8.3080261849646604</v>
      </c>
      <c r="L282" s="37">
        <v>4588.6957140000004</v>
      </c>
      <c r="M282" s="37">
        <v>10.384735796069201</v>
      </c>
      <c r="N282" s="37">
        <v>13.784629535013</v>
      </c>
      <c r="O282" s="37">
        <v>8.3976835442970099</v>
      </c>
      <c r="P282" s="37">
        <v>6079.2111505000003</v>
      </c>
      <c r="Q282" s="37">
        <v>8.5866606570894994</v>
      </c>
      <c r="R282" s="37">
        <v>18.262198846415501</v>
      </c>
      <c r="S282" s="37">
        <v>6.7176374631516103</v>
      </c>
      <c r="T282" s="37">
        <v>12988.878155799999</v>
      </c>
      <c r="U282" s="37">
        <v>6.3248202406802099</v>
      </c>
      <c r="V282" s="37">
        <v>39.019121034078999</v>
      </c>
      <c r="W282" s="37">
        <v>3.0904289598618901</v>
      </c>
      <c r="X282" s="37">
        <v>3369.1899444000001</v>
      </c>
      <c r="Y282" s="37">
        <v>9.4024340036869098</v>
      </c>
      <c r="Z282" s="37">
        <v>10.121184343287</v>
      </c>
      <c r="AA282" s="37">
        <v>8.9354451915713806</v>
      </c>
    </row>
    <row r="283" spans="1:27" x14ac:dyDescent="0.25">
      <c r="A283" s="37" t="s">
        <v>179</v>
      </c>
      <c r="B283" s="37" t="s">
        <v>180</v>
      </c>
      <c r="C283" s="37" t="s">
        <v>16</v>
      </c>
      <c r="D283" s="37">
        <v>1000.9828432</v>
      </c>
      <c r="E283" s="37">
        <v>11.896424591294601</v>
      </c>
      <c r="F283" s="37">
        <v>8.7624366386714296</v>
      </c>
      <c r="G283" s="37">
        <v>9.6770778869663108</v>
      </c>
      <c r="H283" s="37">
        <v>1239.356583</v>
      </c>
      <c r="I283" s="37">
        <v>11.4406430143189</v>
      </c>
      <c r="J283" s="37">
        <v>10.8491205469023</v>
      </c>
      <c r="K283" s="37">
        <v>8.8394845742335395</v>
      </c>
      <c r="L283" s="37">
        <v>1367.8957797</v>
      </c>
      <c r="M283" s="37">
        <v>10.136023361064501</v>
      </c>
      <c r="N283" s="37">
        <v>11.974331207924999</v>
      </c>
      <c r="O283" s="37">
        <v>7.25126212334263</v>
      </c>
      <c r="P283" s="37">
        <v>2145.6294551000001</v>
      </c>
      <c r="Q283" s="37">
        <v>8.9233030448659303</v>
      </c>
      <c r="R283" s="37">
        <v>18.7824819157508</v>
      </c>
      <c r="S283" s="37">
        <v>7.5040577764288496</v>
      </c>
      <c r="T283" s="37">
        <v>4628.3356584000003</v>
      </c>
      <c r="U283" s="37">
        <v>6.2058917987255802</v>
      </c>
      <c r="V283" s="37">
        <v>40.5156773912163</v>
      </c>
      <c r="W283" s="37">
        <v>3.87092221712861</v>
      </c>
      <c r="X283" s="37">
        <v>1041.3669425000001</v>
      </c>
      <c r="Y283" s="37">
        <v>9.3088629289425597</v>
      </c>
      <c r="Z283" s="37">
        <v>9.1159522995341202</v>
      </c>
      <c r="AA283" s="37">
        <v>10.2930997427985</v>
      </c>
    </row>
    <row r="284" spans="1:27" x14ac:dyDescent="0.25">
      <c r="A284" s="37" t="s">
        <v>179</v>
      </c>
      <c r="B284" s="37" t="s">
        <v>180</v>
      </c>
      <c r="C284" s="37" t="s">
        <v>17</v>
      </c>
      <c r="D284" s="37">
        <v>769.94224819999999</v>
      </c>
      <c r="E284" s="37">
        <v>15.473722585640701</v>
      </c>
      <c r="F284" s="37">
        <v>9.3833228797453305</v>
      </c>
      <c r="G284" s="37">
        <v>12.2574507392752</v>
      </c>
      <c r="H284" s="37">
        <v>890.97767409999994</v>
      </c>
      <c r="I284" s="37">
        <v>11.676584843743999</v>
      </c>
      <c r="J284" s="37">
        <v>10.858387384599199</v>
      </c>
      <c r="K284" s="37">
        <v>9.5659285194053805</v>
      </c>
      <c r="L284" s="37">
        <v>1315.870594</v>
      </c>
      <c r="M284" s="37">
        <v>10.307597485090501</v>
      </c>
      <c r="N284" s="37">
        <v>16.036577652843601</v>
      </c>
      <c r="O284" s="37">
        <v>8.8878296280448303</v>
      </c>
      <c r="P284" s="37">
        <v>1426.2688645999999</v>
      </c>
      <c r="Q284" s="37">
        <v>10.3781878014253</v>
      </c>
      <c r="R284" s="37">
        <v>17.382006639013699</v>
      </c>
      <c r="S284" s="37">
        <v>7.2842290540474002</v>
      </c>
      <c r="T284" s="37">
        <v>2934.8851177000001</v>
      </c>
      <c r="U284" s="37">
        <v>6.2195809991307804</v>
      </c>
      <c r="V284" s="37">
        <v>35.767584826940102</v>
      </c>
      <c r="W284" s="37">
        <v>3.71331371178551</v>
      </c>
      <c r="X284" s="37">
        <v>867.488247</v>
      </c>
      <c r="Y284" s="37">
        <v>10.5780669786354</v>
      </c>
      <c r="Z284" s="37">
        <v>10.572120616858101</v>
      </c>
      <c r="AA284" s="37">
        <v>10.931563513614501</v>
      </c>
    </row>
    <row r="285" spans="1:27" x14ac:dyDescent="0.25">
      <c r="A285" s="37" t="s">
        <v>181</v>
      </c>
      <c r="B285" s="37" t="s">
        <v>182</v>
      </c>
      <c r="C285" s="37" t="s">
        <v>16</v>
      </c>
      <c r="D285" s="37">
        <v>1883.8122645999999</v>
      </c>
      <c r="E285" s="37">
        <v>10.716165829469301</v>
      </c>
      <c r="F285" s="37">
        <v>7.90060752193365</v>
      </c>
      <c r="G285" s="37">
        <v>9.5515990497124506</v>
      </c>
      <c r="H285" s="37">
        <v>2058.7402366000001</v>
      </c>
      <c r="I285" s="37">
        <v>11.8755476950237</v>
      </c>
      <c r="J285" s="37">
        <v>8.6342460470407403</v>
      </c>
      <c r="K285" s="37">
        <v>10.193690581786401</v>
      </c>
      <c r="L285" s="37">
        <v>1706.9603383000001</v>
      </c>
      <c r="M285" s="37">
        <v>15.241252159236399</v>
      </c>
      <c r="N285" s="37">
        <v>7.1589000357628203</v>
      </c>
      <c r="O285" s="37">
        <v>12.0370647255032</v>
      </c>
      <c r="P285" s="37">
        <v>4523.6359087000001</v>
      </c>
      <c r="Q285" s="37">
        <v>8.8094096139077305</v>
      </c>
      <c r="R285" s="37">
        <v>18.9718861897064</v>
      </c>
      <c r="S285" s="37">
        <v>6.7636776293774901</v>
      </c>
      <c r="T285" s="37">
        <v>10563.6572555</v>
      </c>
      <c r="U285" s="37">
        <v>6.6018804575380496</v>
      </c>
      <c r="V285" s="37">
        <v>44.303411513064802</v>
      </c>
      <c r="W285" s="37">
        <v>3.3917874510960302</v>
      </c>
      <c r="X285" s="37">
        <v>3107.0852334000001</v>
      </c>
      <c r="Y285" s="37">
        <v>8.7896600497298696</v>
      </c>
      <c r="Z285" s="37">
        <v>13.0309486924916</v>
      </c>
      <c r="AA285" s="37">
        <v>9.1316006545758306</v>
      </c>
    </row>
    <row r="286" spans="1:27" x14ac:dyDescent="0.25">
      <c r="A286" s="37" t="s">
        <v>181</v>
      </c>
      <c r="B286" s="37" t="s">
        <v>182</v>
      </c>
      <c r="C286" s="37" t="s">
        <v>17</v>
      </c>
      <c r="D286" s="37">
        <v>1723.2401795000001</v>
      </c>
      <c r="E286" s="37">
        <v>14.969185225979301</v>
      </c>
      <c r="F286" s="37">
        <v>7.3021409282694902</v>
      </c>
      <c r="G286" s="37">
        <v>13.613493782575601</v>
      </c>
      <c r="H286" s="37">
        <v>2618.1465966000001</v>
      </c>
      <c r="I286" s="37">
        <v>10.805300489879199</v>
      </c>
      <c r="J286" s="37">
        <v>11.094260478994601</v>
      </c>
      <c r="K286" s="37">
        <v>9.1745339840748095</v>
      </c>
      <c r="L286" s="37">
        <v>2615.6999789000001</v>
      </c>
      <c r="M286" s="37">
        <v>11.217069736747201</v>
      </c>
      <c r="N286" s="37">
        <v>11.0838930633229</v>
      </c>
      <c r="O286" s="37">
        <v>9.4448875655401601</v>
      </c>
      <c r="P286" s="37">
        <v>4613.4674991000002</v>
      </c>
      <c r="Q286" s="37">
        <v>7.3940074519440397</v>
      </c>
      <c r="R286" s="37">
        <v>19.549329366376501</v>
      </c>
      <c r="S286" s="37">
        <v>5.7797754195876401</v>
      </c>
      <c r="T286" s="37">
        <v>8810.4841680999998</v>
      </c>
      <c r="U286" s="37">
        <v>5.43505722989544</v>
      </c>
      <c r="V286" s="37">
        <v>37.333969928916297</v>
      </c>
      <c r="W286" s="37">
        <v>3.1971223296350302</v>
      </c>
      <c r="X286" s="37">
        <v>3218.0703382000002</v>
      </c>
      <c r="Y286" s="37">
        <v>8.0308872772816908</v>
      </c>
      <c r="Z286" s="37">
        <v>13.6364062341202</v>
      </c>
      <c r="AA286" s="37">
        <v>8.6229171454940907</v>
      </c>
    </row>
    <row r="287" spans="1:27" x14ac:dyDescent="0.25">
      <c r="A287" s="37" t="s">
        <v>183</v>
      </c>
      <c r="B287" s="37" t="s">
        <v>184</v>
      </c>
      <c r="C287" s="37" t="s">
        <v>16</v>
      </c>
      <c r="D287" s="37">
        <v>5635.1017024000002</v>
      </c>
      <c r="E287" s="37">
        <v>11.213740409106199</v>
      </c>
      <c r="F287" s="37">
        <v>7.4583023183404098</v>
      </c>
      <c r="G287" s="37">
        <v>9.5278264702850102</v>
      </c>
      <c r="H287" s="37">
        <v>6447.4574880999999</v>
      </c>
      <c r="I287" s="37">
        <v>9.8730541471780402</v>
      </c>
      <c r="J287" s="37">
        <v>8.5334905509189092</v>
      </c>
      <c r="K287" s="37">
        <v>8.6053056626120004</v>
      </c>
      <c r="L287" s="37">
        <v>8925.6745515000002</v>
      </c>
      <c r="M287" s="37">
        <v>9.5730646260736307</v>
      </c>
      <c r="N287" s="37">
        <v>11.813518675599401</v>
      </c>
      <c r="O287" s="37">
        <v>7.4208976431409202</v>
      </c>
      <c r="P287" s="37">
        <v>12584.0644539</v>
      </c>
      <c r="Q287" s="37">
        <v>7.6051428765762799</v>
      </c>
      <c r="R287" s="37">
        <v>16.655556908705702</v>
      </c>
      <c r="S287" s="37">
        <v>6.7810695899335602</v>
      </c>
      <c r="T287" s="37">
        <v>34145.976213599999</v>
      </c>
      <c r="U287" s="37">
        <v>5.3807643793399604</v>
      </c>
      <c r="V287" s="37">
        <v>45.193685403659103</v>
      </c>
      <c r="W287" s="37">
        <v>2.5383121842489</v>
      </c>
      <c r="X287" s="37">
        <v>7816.4760133</v>
      </c>
      <c r="Y287" s="37">
        <v>9.4593012916154606</v>
      </c>
      <c r="Z287" s="37">
        <v>10.345446142776501</v>
      </c>
      <c r="AA287" s="37">
        <v>9.4032684377558908</v>
      </c>
    </row>
    <row r="288" spans="1:27" x14ac:dyDescent="0.25">
      <c r="A288" s="37" t="s">
        <v>183</v>
      </c>
      <c r="B288" s="37" t="s">
        <v>184</v>
      </c>
      <c r="C288" s="37" t="s">
        <v>17</v>
      </c>
      <c r="D288" s="37">
        <v>2798.4522823000002</v>
      </c>
      <c r="E288" s="37">
        <v>14.848399205933299</v>
      </c>
      <c r="F288" s="37">
        <v>6.1779739549905797</v>
      </c>
      <c r="G288" s="37">
        <v>13.1178380336498</v>
      </c>
      <c r="H288" s="37">
        <v>3746.1376307</v>
      </c>
      <c r="I288" s="37">
        <v>11.422891661375299</v>
      </c>
      <c r="J288" s="37">
        <v>8.2701216171009602</v>
      </c>
      <c r="K288" s="37">
        <v>8.6508575444461897</v>
      </c>
      <c r="L288" s="37">
        <v>5881.7463760999999</v>
      </c>
      <c r="M288" s="37">
        <v>10.576979137293099</v>
      </c>
      <c r="N288" s="37">
        <v>12.9847759603537</v>
      </c>
      <c r="O288" s="37">
        <v>8.1275714614130496</v>
      </c>
      <c r="P288" s="37">
        <v>8345.3235289999993</v>
      </c>
      <c r="Q288" s="37">
        <v>8.9515672086672406</v>
      </c>
      <c r="R288" s="37">
        <v>18.423466333239801</v>
      </c>
      <c r="S288" s="37">
        <v>6.2701059114109698</v>
      </c>
      <c r="T288" s="37">
        <v>18246.1499946</v>
      </c>
      <c r="U288" s="37">
        <v>7.8664423270765704</v>
      </c>
      <c r="V288" s="37">
        <v>40.280922479351403</v>
      </c>
      <c r="W288" s="37">
        <v>3.1210723083864398</v>
      </c>
      <c r="X288" s="37">
        <v>6279.4397822000001</v>
      </c>
      <c r="Y288" s="37">
        <v>10.663833775688</v>
      </c>
      <c r="Z288" s="37">
        <v>13.8627396549635</v>
      </c>
      <c r="AA288" s="37">
        <v>9.0602159336819508</v>
      </c>
    </row>
    <row r="289" spans="1:27" x14ac:dyDescent="0.25">
      <c r="A289" s="37" t="s">
        <v>185</v>
      </c>
      <c r="B289" s="37" t="s">
        <v>186</v>
      </c>
      <c r="C289" s="37" t="s">
        <v>16</v>
      </c>
      <c r="D289" s="37">
        <v>3912.35079</v>
      </c>
      <c r="E289" s="37">
        <v>12.186007313983399</v>
      </c>
      <c r="F289" s="37">
        <v>9.1521559972705209</v>
      </c>
      <c r="G289" s="37">
        <v>9.5621605747949694</v>
      </c>
      <c r="H289" s="37">
        <v>4597.9812556999996</v>
      </c>
      <c r="I289" s="37">
        <v>12.3859513897222</v>
      </c>
      <c r="J289" s="37">
        <v>10.756050258134501</v>
      </c>
      <c r="K289" s="37">
        <v>9.4586609872451408</v>
      </c>
      <c r="L289" s="37">
        <v>4609.0566055999998</v>
      </c>
      <c r="M289" s="37">
        <v>10.138248997321901</v>
      </c>
      <c r="N289" s="37">
        <v>10.7819588065878</v>
      </c>
      <c r="O289" s="37">
        <v>7.3660529799168701</v>
      </c>
      <c r="P289" s="37">
        <v>6826.8009588000004</v>
      </c>
      <c r="Q289" s="37">
        <v>8.5537431163135391</v>
      </c>
      <c r="R289" s="37">
        <v>15.9699246542393</v>
      </c>
      <c r="S289" s="37">
        <v>6.68329295419933</v>
      </c>
      <c r="T289" s="37">
        <v>17598.382178100001</v>
      </c>
      <c r="U289" s="37">
        <v>4.31874117620172</v>
      </c>
      <c r="V289" s="37">
        <v>41.167867514650098</v>
      </c>
      <c r="W289" s="37">
        <v>3.35442869392871</v>
      </c>
      <c r="X289" s="37">
        <v>5203.2877453000001</v>
      </c>
      <c r="Y289" s="37">
        <v>8.33538577042615</v>
      </c>
      <c r="Z289" s="37">
        <v>12.1720427691178</v>
      </c>
      <c r="AA289" s="37">
        <v>8.6932073774984193</v>
      </c>
    </row>
    <row r="290" spans="1:27" x14ac:dyDescent="0.25">
      <c r="A290" s="37" t="s">
        <v>185</v>
      </c>
      <c r="B290" s="37" t="s">
        <v>186</v>
      </c>
      <c r="C290" s="37" t="s">
        <v>17</v>
      </c>
      <c r="D290" s="37">
        <v>2013.4275749000001</v>
      </c>
      <c r="E290" s="37">
        <v>13.718479377053599</v>
      </c>
      <c r="F290" s="37">
        <v>6.1674291235832799</v>
      </c>
      <c r="G290" s="37">
        <v>11.506406901303301</v>
      </c>
      <c r="H290" s="37">
        <v>2992.0901112000001</v>
      </c>
      <c r="I290" s="37">
        <v>13.4031127964255</v>
      </c>
      <c r="J290" s="37">
        <v>9.1652185170439697</v>
      </c>
      <c r="K290" s="37">
        <v>11.3602298515169</v>
      </c>
      <c r="L290" s="37">
        <v>4484.0318313999996</v>
      </c>
      <c r="M290" s="37">
        <v>11.682055430606599</v>
      </c>
      <c r="N290" s="37">
        <v>13.7352586468994</v>
      </c>
      <c r="O290" s="37">
        <v>8.0373199012011796</v>
      </c>
      <c r="P290" s="37">
        <v>6157.7945207000002</v>
      </c>
      <c r="Q290" s="37">
        <v>8.0381211157052608</v>
      </c>
      <c r="R290" s="37">
        <v>18.862243538058699</v>
      </c>
      <c r="S290" s="37">
        <v>6.0305670619633904</v>
      </c>
      <c r="T290" s="37">
        <v>12381.9995356</v>
      </c>
      <c r="U290" s="37">
        <v>6.7064200182081404</v>
      </c>
      <c r="V290" s="37">
        <v>37.927912330219698</v>
      </c>
      <c r="W290" s="37">
        <v>3.3349472324410598</v>
      </c>
      <c r="X290" s="37">
        <v>4616.7968934</v>
      </c>
      <c r="Y290" s="37">
        <v>7.9917565328898004</v>
      </c>
      <c r="Z290" s="37">
        <v>14.141937844195001</v>
      </c>
      <c r="AA290" s="37">
        <v>8.9625302326980698</v>
      </c>
    </row>
    <row r="291" spans="1:27" x14ac:dyDescent="0.25">
      <c r="A291" s="37" t="s">
        <v>187</v>
      </c>
      <c r="B291" s="37" t="s">
        <v>188</v>
      </c>
      <c r="C291" s="37" t="s">
        <v>16</v>
      </c>
      <c r="D291" s="37">
        <v>5429.7604518999997</v>
      </c>
      <c r="E291" s="37">
        <v>13.142209492378701</v>
      </c>
      <c r="F291" s="37">
        <v>7.9156988014382499</v>
      </c>
      <c r="G291" s="37">
        <v>10.618207344846001</v>
      </c>
      <c r="H291" s="37">
        <v>6110.5169945999996</v>
      </c>
      <c r="I291" s="37">
        <v>12.099379521923</v>
      </c>
      <c r="J291" s="37">
        <v>8.90813001398576</v>
      </c>
      <c r="K291" s="37">
        <v>10.3824207716763</v>
      </c>
      <c r="L291" s="37">
        <v>6124.6711972000003</v>
      </c>
      <c r="M291" s="37">
        <v>11.7924125578293</v>
      </c>
      <c r="N291" s="37">
        <v>8.9287645162899896</v>
      </c>
      <c r="O291" s="37">
        <v>10.544758731443199</v>
      </c>
      <c r="P291" s="37">
        <v>11254.823492</v>
      </c>
      <c r="Q291" s="37">
        <v>9.8220033223865908</v>
      </c>
      <c r="R291" s="37">
        <v>16.407683840794299</v>
      </c>
      <c r="S291" s="37">
        <v>7.29139960267924</v>
      </c>
      <c r="T291" s="37">
        <v>28677.200347400001</v>
      </c>
      <c r="U291" s="37">
        <v>5.9939762469729398</v>
      </c>
      <c r="V291" s="37">
        <v>41.806647352018302</v>
      </c>
      <c r="W291" s="37">
        <v>3.2860500710634999</v>
      </c>
      <c r="X291" s="37">
        <v>10997.861505700001</v>
      </c>
      <c r="Y291" s="37">
        <v>10.691567250520899</v>
      </c>
      <c r="Z291" s="37">
        <v>16.0330754754734</v>
      </c>
      <c r="AA291" s="37">
        <v>9.4003514358840601</v>
      </c>
    </row>
    <row r="292" spans="1:27" x14ac:dyDescent="0.25">
      <c r="A292" s="37" t="s">
        <v>187</v>
      </c>
      <c r="B292" s="37" t="s">
        <v>188</v>
      </c>
      <c r="C292" s="37" t="s">
        <v>17</v>
      </c>
      <c r="D292" s="37">
        <v>5337.1734391</v>
      </c>
      <c r="E292" s="37">
        <v>11.7373137641668</v>
      </c>
      <c r="F292" s="37">
        <v>8.5074668301535894</v>
      </c>
      <c r="G292" s="37">
        <v>10.0425506138139</v>
      </c>
      <c r="H292" s="37">
        <v>6895.9711343999998</v>
      </c>
      <c r="I292" s="37">
        <v>9.0845527294114703</v>
      </c>
      <c r="J292" s="37">
        <v>10.9921939687794</v>
      </c>
      <c r="K292" s="37">
        <v>7.8543687172941397</v>
      </c>
      <c r="L292" s="37">
        <v>8052.3056610000003</v>
      </c>
      <c r="M292" s="37">
        <v>10.189376409931</v>
      </c>
      <c r="N292" s="37">
        <v>12.8353938838396</v>
      </c>
      <c r="O292" s="37">
        <v>8.1482073686163599</v>
      </c>
      <c r="P292" s="37">
        <v>12413.861902099999</v>
      </c>
      <c r="Q292" s="37">
        <v>7.1917295112077602</v>
      </c>
      <c r="R292" s="37">
        <v>19.787724639511101</v>
      </c>
      <c r="S292" s="37">
        <v>5.2431595276292899</v>
      </c>
      <c r="T292" s="37">
        <v>22652.0971699</v>
      </c>
      <c r="U292" s="37">
        <v>5.2539560949005901</v>
      </c>
      <c r="V292" s="37">
        <v>36.1074953822068</v>
      </c>
      <c r="W292" s="37">
        <v>2.7997716112083002</v>
      </c>
      <c r="X292" s="37">
        <v>7383.756703</v>
      </c>
      <c r="Y292" s="37">
        <v>7.9275401771459704</v>
      </c>
      <c r="Z292" s="37">
        <v>11.769725295509501</v>
      </c>
      <c r="AA292" s="37">
        <v>8.0897148539565595</v>
      </c>
    </row>
    <row r="293" spans="1:27" x14ac:dyDescent="0.25">
      <c r="A293" s="37" t="s">
        <v>189</v>
      </c>
      <c r="B293" s="37" t="s">
        <v>190</v>
      </c>
      <c r="C293" s="37" t="s">
        <v>16</v>
      </c>
      <c r="D293" s="37">
        <v>5568.6488458000003</v>
      </c>
      <c r="E293" s="37">
        <v>11.201907246191601</v>
      </c>
      <c r="F293" s="37">
        <v>9.0799594465847306</v>
      </c>
      <c r="G293" s="37">
        <v>9.8605515861266895</v>
      </c>
      <c r="H293" s="37">
        <v>5485.2264717999997</v>
      </c>
      <c r="I293" s="37">
        <v>9.4179515777490508</v>
      </c>
      <c r="J293" s="37">
        <v>8.9439351085751397</v>
      </c>
      <c r="K293" s="37">
        <v>7.6496839141562898</v>
      </c>
      <c r="L293" s="37">
        <v>5956.9761694999997</v>
      </c>
      <c r="M293" s="37">
        <v>9.1024115374101395</v>
      </c>
      <c r="N293" s="37">
        <v>9.7131464994649193</v>
      </c>
      <c r="O293" s="37">
        <v>8.1409028983019205</v>
      </c>
      <c r="P293" s="37">
        <v>11640.435740200001</v>
      </c>
      <c r="Q293" s="37">
        <v>5.93637218638127</v>
      </c>
      <c r="R293" s="37">
        <v>18.980310554383198</v>
      </c>
      <c r="S293" s="37">
        <v>4.90630308557144</v>
      </c>
      <c r="T293" s="37">
        <v>25264.8251857</v>
      </c>
      <c r="U293" s="37">
        <v>5.1424101933207496</v>
      </c>
      <c r="V293" s="37">
        <v>41.195556491989898</v>
      </c>
      <c r="W293" s="37">
        <v>3.0051329421992801</v>
      </c>
      <c r="X293" s="37">
        <v>7412.8932787000003</v>
      </c>
      <c r="Y293" s="37">
        <v>8.1131563309415107</v>
      </c>
      <c r="Z293" s="37">
        <v>12.0870918990021</v>
      </c>
      <c r="AA293" s="37">
        <v>8.2742606952187892</v>
      </c>
    </row>
    <row r="294" spans="1:27" x14ac:dyDescent="0.25">
      <c r="A294" s="37" t="s">
        <v>189</v>
      </c>
      <c r="B294" s="37" t="s">
        <v>190</v>
      </c>
      <c r="C294" s="37" t="s">
        <v>17</v>
      </c>
      <c r="D294" s="37">
        <v>2856.0762318000002</v>
      </c>
      <c r="E294" s="37">
        <v>16.208481725866299</v>
      </c>
      <c r="F294" s="37">
        <v>7.6241335409243796</v>
      </c>
      <c r="G294" s="37">
        <v>13.556287825299499</v>
      </c>
      <c r="H294" s="37">
        <v>3778.0369363</v>
      </c>
      <c r="I294" s="37">
        <v>13.4609775236659</v>
      </c>
      <c r="J294" s="37">
        <v>10.085255359848199</v>
      </c>
      <c r="K294" s="37">
        <v>11.549203408701301</v>
      </c>
      <c r="L294" s="37">
        <v>5514.3774776999999</v>
      </c>
      <c r="M294" s="37">
        <v>11.0383560376831</v>
      </c>
      <c r="N294" s="37">
        <v>14.7203179722391</v>
      </c>
      <c r="O294" s="37">
        <v>8.3057835985341004</v>
      </c>
      <c r="P294" s="37">
        <v>7826.7782711</v>
      </c>
      <c r="Q294" s="37">
        <v>9.2085553218709997</v>
      </c>
      <c r="R294" s="37">
        <v>20.8931407606246</v>
      </c>
      <c r="S294" s="37">
        <v>6.9696262782004998</v>
      </c>
      <c r="T294" s="37">
        <v>12778.741854800001</v>
      </c>
      <c r="U294" s="37">
        <v>6.1851713602528804</v>
      </c>
      <c r="V294" s="37">
        <v>34.1121267357045</v>
      </c>
      <c r="W294" s="37">
        <v>4.0441466793591303</v>
      </c>
      <c r="X294" s="37">
        <v>4706.9835363000002</v>
      </c>
      <c r="Y294" s="37">
        <v>10.1660898463505</v>
      </c>
      <c r="Z294" s="37">
        <v>12.5650256306592</v>
      </c>
      <c r="AA294" s="37">
        <v>10.7830722087291</v>
      </c>
    </row>
    <row r="295" spans="1:27" x14ac:dyDescent="0.25">
      <c r="A295" s="37" t="s">
        <v>191</v>
      </c>
      <c r="B295" s="37" t="s">
        <v>192</v>
      </c>
      <c r="C295" s="37" t="s">
        <v>16</v>
      </c>
      <c r="D295" s="37">
        <v>1543.6568620999999</v>
      </c>
      <c r="E295" s="37">
        <v>14.258453844460099</v>
      </c>
      <c r="F295" s="37">
        <v>6.7330671226570002</v>
      </c>
      <c r="G295" s="37">
        <v>12.5842818670738</v>
      </c>
      <c r="H295" s="37">
        <v>1719.2234716</v>
      </c>
      <c r="I295" s="37">
        <v>12.7927809534254</v>
      </c>
      <c r="J295" s="37">
        <v>7.4988472615491801</v>
      </c>
      <c r="K295" s="37">
        <v>10.6887289540909</v>
      </c>
      <c r="L295" s="37">
        <v>2283.0405243999999</v>
      </c>
      <c r="M295" s="37">
        <v>14.5181425101004</v>
      </c>
      <c r="N295" s="37">
        <v>9.9580842556028006</v>
      </c>
      <c r="O295" s="37">
        <v>11.1234965195874</v>
      </c>
      <c r="P295" s="37">
        <v>4046.3915155</v>
      </c>
      <c r="Q295" s="37">
        <v>8.7222390173165696</v>
      </c>
      <c r="R295" s="37">
        <v>17.649405348639199</v>
      </c>
      <c r="S295" s="37">
        <v>6.3550616967700204</v>
      </c>
      <c r="T295" s="37">
        <v>10100.9617389</v>
      </c>
      <c r="U295" s="37">
        <v>6.4265475613783396</v>
      </c>
      <c r="V295" s="37">
        <v>44.058012542296503</v>
      </c>
      <c r="W295" s="37">
        <v>2.8720661618154502</v>
      </c>
      <c r="X295" s="37">
        <v>3233.2292771000002</v>
      </c>
      <c r="Y295" s="37">
        <v>8.7921416502525993</v>
      </c>
      <c r="Z295" s="37">
        <v>14.1025834692554</v>
      </c>
      <c r="AA295" s="37">
        <v>8.7888359292235592</v>
      </c>
    </row>
    <row r="296" spans="1:27" x14ac:dyDescent="0.25">
      <c r="A296" s="37" t="s">
        <v>191</v>
      </c>
      <c r="B296" s="37" t="s">
        <v>192</v>
      </c>
      <c r="C296" s="37" t="s">
        <v>17</v>
      </c>
      <c r="D296" s="37">
        <v>1633.0362517999999</v>
      </c>
      <c r="E296" s="37">
        <v>12.702949601729401</v>
      </c>
      <c r="F296" s="37">
        <v>8.9902642848003698</v>
      </c>
      <c r="G296" s="37">
        <v>10.740513725999699</v>
      </c>
      <c r="H296" s="37">
        <v>1712.1356545000001</v>
      </c>
      <c r="I296" s="37">
        <v>12.8950071327569</v>
      </c>
      <c r="J296" s="37">
        <v>9.4257258578420107</v>
      </c>
      <c r="K296" s="37">
        <v>11.476997809123599</v>
      </c>
      <c r="L296" s="37">
        <v>2258.2602255000002</v>
      </c>
      <c r="M296" s="37">
        <v>10.2022933336034</v>
      </c>
      <c r="N296" s="37">
        <v>12.432275296227999</v>
      </c>
      <c r="O296" s="37">
        <v>8.9838575342126195</v>
      </c>
      <c r="P296" s="37">
        <v>3001.9274866000001</v>
      </c>
      <c r="Q296" s="37">
        <v>8.0037055149611103</v>
      </c>
      <c r="R296" s="37">
        <v>16.526345596182001</v>
      </c>
      <c r="S296" s="37">
        <v>7.3287432935559496</v>
      </c>
      <c r="T296" s="37">
        <v>6874.7892465000004</v>
      </c>
      <c r="U296" s="37">
        <v>6.7442809058705899</v>
      </c>
      <c r="V296" s="37">
        <v>37.8473975456535</v>
      </c>
      <c r="W296" s="37">
        <v>3.16493804953098</v>
      </c>
      <c r="X296" s="37">
        <v>2684.3477512999998</v>
      </c>
      <c r="Y296" s="37">
        <v>8.37962820705045</v>
      </c>
      <c r="Z296" s="37">
        <v>14.7779914192941</v>
      </c>
      <c r="AA296" s="37">
        <v>7.8898714249768496</v>
      </c>
    </row>
    <row r="297" spans="1:27" x14ac:dyDescent="0.25">
      <c r="A297" s="37" t="s">
        <v>193</v>
      </c>
      <c r="B297" s="37" t="s">
        <v>194</v>
      </c>
      <c r="C297" s="37" t="s">
        <v>16</v>
      </c>
      <c r="D297" s="37">
        <v>3284.7510628999999</v>
      </c>
      <c r="E297" s="37">
        <v>9.8283310014454806</v>
      </c>
      <c r="F297" s="37">
        <v>7.29063490456622</v>
      </c>
      <c r="G297" s="37">
        <v>8.7464491713635599</v>
      </c>
      <c r="H297" s="37">
        <v>3536.1585445000001</v>
      </c>
      <c r="I297" s="37">
        <v>11.277334530873899</v>
      </c>
      <c r="J297" s="37">
        <v>7.8486437537981102</v>
      </c>
      <c r="K297" s="37">
        <v>9.6231835767536804</v>
      </c>
      <c r="L297" s="37">
        <v>4061.1905151999999</v>
      </c>
      <c r="M297" s="37">
        <v>9.5919983332444101</v>
      </c>
      <c r="N297" s="37">
        <v>9.0139729791486491</v>
      </c>
      <c r="O297" s="37">
        <v>8.38901942745618</v>
      </c>
      <c r="P297" s="37">
        <v>6937.8970197999997</v>
      </c>
      <c r="Q297" s="37">
        <v>8.1161260980819101</v>
      </c>
      <c r="R297" s="37">
        <v>15.398936847343</v>
      </c>
      <c r="S297" s="37">
        <v>6.6890660043628696</v>
      </c>
      <c r="T297" s="37">
        <v>21916.528909000001</v>
      </c>
      <c r="U297" s="37">
        <v>4.2879040593917104</v>
      </c>
      <c r="V297" s="37">
        <v>48.644602769325502</v>
      </c>
      <c r="W297" s="37">
        <v>2.4025247157566398</v>
      </c>
      <c r="X297" s="37">
        <v>5317.8636677000004</v>
      </c>
      <c r="Y297" s="37">
        <v>10.1648559238762</v>
      </c>
      <c r="Z297" s="37">
        <v>11.803208745818599</v>
      </c>
      <c r="AA297" s="37">
        <v>9.6479824725226599</v>
      </c>
    </row>
    <row r="298" spans="1:27" x14ac:dyDescent="0.25">
      <c r="A298" s="37" t="s">
        <v>193</v>
      </c>
      <c r="B298" s="37" t="s">
        <v>194</v>
      </c>
      <c r="C298" s="37" t="s">
        <v>17</v>
      </c>
      <c r="D298" s="37">
        <v>2611.9460282</v>
      </c>
      <c r="E298" s="37">
        <v>10.7378436938581</v>
      </c>
      <c r="F298" s="37">
        <v>6.8338679292865203</v>
      </c>
      <c r="G298" s="37">
        <v>10.169781913887601</v>
      </c>
      <c r="H298" s="37">
        <v>3421.2972690000001</v>
      </c>
      <c r="I298" s="37">
        <v>13.179118338974</v>
      </c>
      <c r="J298" s="37">
        <v>8.9514459451856592</v>
      </c>
      <c r="K298" s="37">
        <v>10.2632941999435</v>
      </c>
      <c r="L298" s="37">
        <v>4522.6988278999997</v>
      </c>
      <c r="M298" s="37">
        <v>11.9404006989325</v>
      </c>
      <c r="N298" s="37">
        <v>11.8331413207291</v>
      </c>
      <c r="O298" s="37">
        <v>8.2077331660190591</v>
      </c>
      <c r="P298" s="37">
        <v>6568.3382860000002</v>
      </c>
      <c r="Q298" s="37">
        <v>10.333195974208399</v>
      </c>
      <c r="R298" s="37">
        <v>17.1853307368429</v>
      </c>
      <c r="S298" s="37">
        <v>7.7005218731606799</v>
      </c>
      <c r="T298" s="37">
        <v>16365.8268592</v>
      </c>
      <c r="U298" s="37">
        <v>5.9674385009803199</v>
      </c>
      <c r="V298" s="37">
        <v>42.8193760904079</v>
      </c>
      <c r="W298" s="37">
        <v>3.5765337262899899</v>
      </c>
      <c r="X298" s="37">
        <v>4730.5030082000003</v>
      </c>
      <c r="Y298" s="37">
        <v>10.9563289696766</v>
      </c>
      <c r="Z298" s="37">
        <v>12.376837977548</v>
      </c>
      <c r="AA298" s="37">
        <v>9.9776897251161198</v>
      </c>
    </row>
    <row r="299" spans="1:27" x14ac:dyDescent="0.25">
      <c r="A299" s="37" t="s">
        <v>195</v>
      </c>
      <c r="B299" s="37" t="s">
        <v>196</v>
      </c>
      <c r="C299" s="37" t="s">
        <v>16</v>
      </c>
      <c r="D299" s="37">
        <v>3019.4275275</v>
      </c>
      <c r="E299" s="37">
        <v>9.4869230776381102</v>
      </c>
      <c r="F299" s="37">
        <v>8.1146955137477992</v>
      </c>
      <c r="G299" s="37">
        <v>8.4129057476057305</v>
      </c>
      <c r="H299" s="37">
        <v>2804.9524494000002</v>
      </c>
      <c r="I299" s="37">
        <v>8.8318138963267803</v>
      </c>
      <c r="J299" s="37">
        <v>7.5382948754752199</v>
      </c>
      <c r="K299" s="37">
        <v>7.3426649835033997</v>
      </c>
      <c r="L299" s="37">
        <v>3820.6217889999998</v>
      </c>
      <c r="M299" s="37">
        <v>9.4480348792421402</v>
      </c>
      <c r="N299" s="37">
        <v>10.2679008548998</v>
      </c>
      <c r="O299" s="37">
        <v>7.7042892799662299</v>
      </c>
      <c r="P299" s="37">
        <v>6777.7492879000001</v>
      </c>
      <c r="Q299" s="37">
        <v>7.6846530655719896</v>
      </c>
      <c r="R299" s="37">
        <v>18.215165371221001</v>
      </c>
      <c r="S299" s="37">
        <v>6.1463828217659904</v>
      </c>
      <c r="T299" s="37">
        <v>16016.922482800001</v>
      </c>
      <c r="U299" s="37">
        <v>4.8979376336465901</v>
      </c>
      <c r="V299" s="37">
        <v>43.045394476759299</v>
      </c>
      <c r="W299" s="37">
        <v>2.89728498035891</v>
      </c>
      <c r="X299" s="37">
        <v>4769.7020017000004</v>
      </c>
      <c r="Y299" s="37">
        <v>8.3510063947474205</v>
      </c>
      <c r="Z299" s="37">
        <v>12.818548907896901</v>
      </c>
      <c r="AA299" s="37">
        <v>8.3054995998247598</v>
      </c>
    </row>
    <row r="300" spans="1:27" x14ac:dyDescent="0.25">
      <c r="A300" s="37" t="s">
        <v>195</v>
      </c>
      <c r="B300" s="37" t="s">
        <v>196</v>
      </c>
      <c r="C300" s="37" t="s">
        <v>17</v>
      </c>
      <c r="D300" s="37">
        <v>2438.0604352</v>
      </c>
      <c r="E300" s="37">
        <v>11.440172349025399</v>
      </c>
      <c r="F300" s="37">
        <v>7.1504451656297698</v>
      </c>
      <c r="G300" s="37">
        <v>8.4870771570742196</v>
      </c>
      <c r="H300" s="37">
        <v>3560.3469783999999</v>
      </c>
      <c r="I300" s="37">
        <v>11.7970945687834</v>
      </c>
      <c r="J300" s="37">
        <v>10.4419338717403</v>
      </c>
      <c r="K300" s="37">
        <v>7.86015125378837</v>
      </c>
      <c r="L300" s="37">
        <v>4457.0448268999999</v>
      </c>
      <c r="M300" s="37">
        <v>10.246019934954401</v>
      </c>
      <c r="N300" s="37">
        <v>13.071806660480901</v>
      </c>
      <c r="O300" s="37">
        <v>6.65056767470334</v>
      </c>
      <c r="P300" s="37">
        <v>5813.7848507999997</v>
      </c>
      <c r="Q300" s="37">
        <v>9.1703041357398405</v>
      </c>
      <c r="R300" s="37">
        <v>17.0509102974735</v>
      </c>
      <c r="S300" s="37">
        <v>6.3067099942406504</v>
      </c>
      <c r="T300" s="37">
        <v>13700.186450499999</v>
      </c>
      <c r="U300" s="37">
        <v>7.1617155444887697</v>
      </c>
      <c r="V300" s="37">
        <v>40.180477300255298</v>
      </c>
      <c r="W300" s="37">
        <v>2.3618072293874901</v>
      </c>
      <c r="X300" s="37">
        <v>4127.2009162000004</v>
      </c>
      <c r="Y300" s="37">
        <v>7.2422398298589297</v>
      </c>
      <c r="Z300" s="37">
        <v>12.104426704420099</v>
      </c>
      <c r="AA300" s="37">
        <v>7.6883561303736299</v>
      </c>
    </row>
    <row r="301" spans="1:27" x14ac:dyDescent="0.25">
      <c r="A301" s="37" t="s">
        <v>197</v>
      </c>
      <c r="B301" s="37" t="s">
        <v>198</v>
      </c>
      <c r="C301" s="37" t="s">
        <v>16</v>
      </c>
      <c r="D301" s="37">
        <v>8156.9527937000003</v>
      </c>
      <c r="E301" s="37">
        <v>11.2757711809729</v>
      </c>
      <c r="F301" s="37">
        <v>9.3829275127621194</v>
      </c>
      <c r="G301" s="37">
        <v>9.5630640573089707</v>
      </c>
      <c r="H301" s="37">
        <v>9254.1127476000001</v>
      </c>
      <c r="I301" s="37">
        <v>10.6537916574901</v>
      </c>
      <c r="J301" s="37">
        <v>10.6449885516957</v>
      </c>
      <c r="K301" s="37">
        <v>8.5700901919050203</v>
      </c>
      <c r="L301" s="37">
        <v>8831.8114409000009</v>
      </c>
      <c r="M301" s="37">
        <v>10.6973385301348</v>
      </c>
      <c r="N301" s="37">
        <v>10.159216149975901</v>
      </c>
      <c r="O301" s="37">
        <v>9.0034550518280199</v>
      </c>
      <c r="P301" s="37">
        <v>15512.3955998</v>
      </c>
      <c r="Q301" s="37">
        <v>8.6888445887515395</v>
      </c>
      <c r="R301" s="37">
        <v>17.843879588788301</v>
      </c>
      <c r="S301" s="37">
        <v>7.72665909045062</v>
      </c>
      <c r="T301" s="37">
        <v>33927.970297200001</v>
      </c>
      <c r="U301" s="37">
        <v>5.95781131877522</v>
      </c>
      <c r="V301" s="37">
        <v>39.0272806530946</v>
      </c>
      <c r="W301" s="37">
        <v>3.28126088753752</v>
      </c>
      <c r="X301" s="37">
        <v>11250.742090899999</v>
      </c>
      <c r="Y301" s="37">
        <v>8.3773546974811097</v>
      </c>
      <c r="Z301" s="37">
        <v>12.9417075436834</v>
      </c>
      <c r="AA301" s="37">
        <v>8.7251544012925208</v>
      </c>
    </row>
    <row r="302" spans="1:27" x14ac:dyDescent="0.25">
      <c r="A302" s="37" t="s">
        <v>197</v>
      </c>
      <c r="B302" s="37" t="s">
        <v>198</v>
      </c>
      <c r="C302" s="37" t="s">
        <v>17</v>
      </c>
      <c r="D302" s="37">
        <v>7542.7226001999998</v>
      </c>
      <c r="E302" s="37">
        <v>12.6606931774241</v>
      </c>
      <c r="F302" s="37">
        <v>10.070792001389901</v>
      </c>
      <c r="G302" s="37">
        <v>9.3445277164170708</v>
      </c>
      <c r="H302" s="37">
        <v>9129.8693739999999</v>
      </c>
      <c r="I302" s="37">
        <v>11.1571170613979</v>
      </c>
      <c r="J302" s="37">
        <v>12.189897512998201</v>
      </c>
      <c r="K302" s="37">
        <v>7.4429682859289201</v>
      </c>
      <c r="L302" s="37">
        <v>9256.0789660999999</v>
      </c>
      <c r="M302" s="37">
        <v>10.613325399651799</v>
      </c>
      <c r="N302" s="37">
        <v>12.358408356892401</v>
      </c>
      <c r="O302" s="37">
        <v>8.1439999344352803</v>
      </c>
      <c r="P302" s="37">
        <v>15230.5546822</v>
      </c>
      <c r="Q302" s="37">
        <v>9.4826350022379096</v>
      </c>
      <c r="R302" s="37">
        <v>20.3353293499305</v>
      </c>
      <c r="S302" s="37">
        <v>5.75749475806946</v>
      </c>
      <c r="T302" s="37">
        <v>26382.551319900002</v>
      </c>
      <c r="U302" s="37">
        <v>7.7017411286433903</v>
      </c>
      <c r="V302" s="37">
        <v>35.2251038373944</v>
      </c>
      <c r="W302" s="37">
        <v>3.7904787052123501</v>
      </c>
      <c r="X302" s="37">
        <v>7355.2381003</v>
      </c>
      <c r="Y302" s="37">
        <v>10.2620094333996</v>
      </c>
      <c r="Z302" s="37">
        <v>9.8204689413945996</v>
      </c>
      <c r="AA302" s="37">
        <v>9.9330137951999493</v>
      </c>
    </row>
    <row r="303" spans="1:27" x14ac:dyDescent="0.25">
      <c r="A303" s="37" t="s">
        <v>199</v>
      </c>
      <c r="B303" s="37" t="s">
        <v>200</v>
      </c>
      <c r="C303" s="37" t="s">
        <v>16</v>
      </c>
      <c r="D303" s="37">
        <v>6076.6094137</v>
      </c>
      <c r="E303" s="37">
        <v>11.4957832297849</v>
      </c>
      <c r="F303" s="37">
        <v>7.3306056638390702</v>
      </c>
      <c r="G303" s="37">
        <v>9.5463253074826007</v>
      </c>
      <c r="H303" s="37">
        <v>7176.9728041999997</v>
      </c>
      <c r="I303" s="37">
        <v>11.8845416291564</v>
      </c>
      <c r="J303" s="37">
        <v>8.6580449566286504</v>
      </c>
      <c r="K303" s="37">
        <v>10.3346356451974</v>
      </c>
      <c r="L303" s="37">
        <v>8113.5480768999996</v>
      </c>
      <c r="M303" s="37">
        <v>11.073965907484601</v>
      </c>
      <c r="N303" s="37">
        <v>9.78789608432945</v>
      </c>
      <c r="O303" s="37">
        <v>8.9918401175959097</v>
      </c>
      <c r="P303" s="37">
        <v>16279.820045300001</v>
      </c>
      <c r="Q303" s="37">
        <v>7.5144033797247403</v>
      </c>
      <c r="R303" s="37">
        <v>19.639396397816402</v>
      </c>
      <c r="S303" s="37">
        <v>5.8345079646722704</v>
      </c>
      <c r="T303" s="37">
        <v>37163.398698600002</v>
      </c>
      <c r="U303" s="37">
        <v>4.9653579034158204</v>
      </c>
      <c r="V303" s="37">
        <v>44.832603585358001</v>
      </c>
      <c r="W303" s="37">
        <v>2.5731007256229499</v>
      </c>
      <c r="X303" s="37">
        <v>8083.3393188</v>
      </c>
      <c r="Y303" s="37">
        <v>10.7443473565391</v>
      </c>
      <c r="Z303" s="37">
        <v>9.7514533120284792</v>
      </c>
      <c r="AA303" s="37">
        <v>11.428100314464899</v>
      </c>
    </row>
    <row r="304" spans="1:27" x14ac:dyDescent="0.25">
      <c r="A304" s="37" t="s">
        <v>199</v>
      </c>
      <c r="B304" s="37" t="s">
        <v>200</v>
      </c>
      <c r="C304" s="37" t="s">
        <v>17</v>
      </c>
      <c r="D304" s="37">
        <v>7033.2012008000002</v>
      </c>
      <c r="E304" s="37">
        <v>13.0230072467933</v>
      </c>
      <c r="F304" s="37">
        <v>8.61634080862442</v>
      </c>
      <c r="G304" s="37">
        <v>10.391045447121201</v>
      </c>
      <c r="H304" s="37">
        <v>9091.6718908000003</v>
      </c>
      <c r="I304" s="37">
        <v>10.810902952518401</v>
      </c>
      <c r="J304" s="37">
        <v>11.1381633049845</v>
      </c>
      <c r="K304" s="37">
        <v>8.0918623775285106</v>
      </c>
      <c r="L304" s="37">
        <v>9997.8988344999998</v>
      </c>
      <c r="M304" s="37">
        <v>10.037300079595701</v>
      </c>
      <c r="N304" s="37">
        <v>12.2483775550744</v>
      </c>
      <c r="O304" s="37">
        <v>7.9811160156980696</v>
      </c>
      <c r="P304" s="37">
        <v>17393.668912100002</v>
      </c>
      <c r="Q304" s="37">
        <v>6.8878533674028901</v>
      </c>
      <c r="R304" s="37">
        <v>21.308899742834299</v>
      </c>
      <c r="S304" s="37">
        <v>4.7228377815217604</v>
      </c>
      <c r="T304" s="37">
        <v>30130.031263699999</v>
      </c>
      <c r="U304" s="37">
        <v>5.7774735067006198</v>
      </c>
      <c r="V304" s="37">
        <v>36.9121557212124</v>
      </c>
      <c r="W304" s="37">
        <v>3.7747507113393599</v>
      </c>
      <c r="X304" s="37">
        <v>7979.8395425999997</v>
      </c>
      <c r="Y304" s="37">
        <v>8.6500006554613798</v>
      </c>
      <c r="Z304" s="37">
        <v>9.7760628672699408</v>
      </c>
      <c r="AA304" s="37">
        <v>9.1176983414414305</v>
      </c>
    </row>
    <row r="305" spans="1:27" x14ac:dyDescent="0.25">
      <c r="A305" s="37" t="s">
        <v>201</v>
      </c>
      <c r="B305" s="37" t="s">
        <v>202</v>
      </c>
      <c r="C305" s="37" t="s">
        <v>16</v>
      </c>
      <c r="D305" s="37">
        <v>5520.0008361999999</v>
      </c>
      <c r="E305" s="37">
        <v>10.149698799601699</v>
      </c>
      <c r="F305" s="37">
        <v>10.900727022064199</v>
      </c>
      <c r="G305" s="37">
        <v>8.2548485933136</v>
      </c>
      <c r="H305" s="37">
        <v>5250.5208173999999</v>
      </c>
      <c r="I305" s="37">
        <v>9.9670687441238108</v>
      </c>
      <c r="J305" s="37">
        <v>10.3685662108601</v>
      </c>
      <c r="K305" s="37">
        <v>7.6900227336069404</v>
      </c>
      <c r="L305" s="37">
        <v>4956.7727014000002</v>
      </c>
      <c r="M305" s="37">
        <v>10.2710922636163</v>
      </c>
      <c r="N305" s="37">
        <v>9.7884815114588406</v>
      </c>
      <c r="O305" s="37">
        <v>8.06849590031071</v>
      </c>
      <c r="P305" s="37">
        <v>9817.4805925000001</v>
      </c>
      <c r="Q305" s="37">
        <v>8.0385070172532203</v>
      </c>
      <c r="R305" s="37">
        <v>19.3872572050056</v>
      </c>
      <c r="S305" s="37">
        <v>5.6509881890724802</v>
      </c>
      <c r="T305" s="37">
        <v>19706.7792572</v>
      </c>
      <c r="U305" s="37">
        <v>5.1151399101461204</v>
      </c>
      <c r="V305" s="37">
        <v>38.916338519016598</v>
      </c>
      <c r="W305" s="37">
        <v>3.2542198499266299</v>
      </c>
      <c r="X305" s="37">
        <v>5387.2777285000002</v>
      </c>
      <c r="Y305" s="37">
        <v>10.930745567196601</v>
      </c>
      <c r="Z305" s="37">
        <v>10.638629531594701</v>
      </c>
      <c r="AA305" s="37">
        <v>9.7985731695662093</v>
      </c>
    </row>
    <row r="306" spans="1:27" x14ac:dyDescent="0.25">
      <c r="A306" s="37" t="s">
        <v>201</v>
      </c>
      <c r="B306" s="37" t="s">
        <v>202</v>
      </c>
      <c r="C306" s="37" t="s">
        <v>17</v>
      </c>
      <c r="D306" s="37">
        <v>4256.3723335000004</v>
      </c>
      <c r="E306" s="37">
        <v>13.425883061623001</v>
      </c>
      <c r="F306" s="37">
        <v>8.3971713632102691</v>
      </c>
      <c r="G306" s="37">
        <v>10.425035750863</v>
      </c>
      <c r="H306" s="37">
        <v>5545.4640522999998</v>
      </c>
      <c r="I306" s="37">
        <v>9.4505535784877992</v>
      </c>
      <c r="J306" s="37">
        <v>10.9403520855503</v>
      </c>
      <c r="K306" s="37">
        <v>6.8614949042488496</v>
      </c>
      <c r="L306" s="37">
        <v>6722.1229629999998</v>
      </c>
      <c r="M306" s="37">
        <v>8.2844641096134293</v>
      </c>
      <c r="N306" s="37">
        <v>13.2617200804108</v>
      </c>
      <c r="O306" s="37">
        <v>6.3833530084990597</v>
      </c>
      <c r="P306" s="37">
        <v>9643.2418806000005</v>
      </c>
      <c r="Q306" s="37">
        <v>7.3088813259487404</v>
      </c>
      <c r="R306" s="37">
        <v>19.024640755922299</v>
      </c>
      <c r="S306" s="37">
        <v>4.4184747349332598</v>
      </c>
      <c r="T306" s="37">
        <v>19126.3019351</v>
      </c>
      <c r="U306" s="37">
        <v>6.0049112656318497</v>
      </c>
      <c r="V306" s="37">
        <v>37.733267277740303</v>
      </c>
      <c r="W306" s="37">
        <v>2.85172049613691</v>
      </c>
      <c r="X306" s="37">
        <v>5394.6649029999999</v>
      </c>
      <c r="Y306" s="37">
        <v>8.0718936356121702</v>
      </c>
      <c r="Z306" s="37">
        <v>10.642848437166</v>
      </c>
      <c r="AA306" s="37">
        <v>8.3233909687935093</v>
      </c>
    </row>
    <row r="307" spans="1:27" x14ac:dyDescent="0.25">
      <c r="A307" s="37" t="s">
        <v>203</v>
      </c>
      <c r="B307" s="37" t="s">
        <v>204</v>
      </c>
      <c r="C307" s="37" t="s">
        <v>16</v>
      </c>
      <c r="D307" s="37">
        <v>14023.716174900001</v>
      </c>
      <c r="E307" s="37">
        <v>11.086025138428999</v>
      </c>
      <c r="F307" s="37">
        <v>8.1404664013964201</v>
      </c>
      <c r="G307" s="37">
        <v>9.6211819438413393</v>
      </c>
      <c r="H307" s="37">
        <v>14522.7993057</v>
      </c>
      <c r="I307" s="37">
        <v>10.224198789313499</v>
      </c>
      <c r="J307" s="37">
        <v>8.4301734524456098</v>
      </c>
      <c r="K307" s="37">
        <v>9.1368682955470995</v>
      </c>
      <c r="L307" s="37">
        <v>19231.064072100002</v>
      </c>
      <c r="M307" s="37">
        <v>9.3704564098389405</v>
      </c>
      <c r="N307" s="37">
        <v>11.1632201471839</v>
      </c>
      <c r="O307" s="37">
        <v>8.0763993537606709</v>
      </c>
      <c r="P307" s="37">
        <v>31184.934580000001</v>
      </c>
      <c r="Q307" s="37">
        <v>9.0519239416148203</v>
      </c>
      <c r="R307" s="37">
        <v>18.102185541418802</v>
      </c>
      <c r="S307" s="37">
        <v>6.3889046028040299</v>
      </c>
      <c r="T307" s="37">
        <v>77306.3209336</v>
      </c>
      <c r="U307" s="37">
        <v>4.1329265264261297</v>
      </c>
      <c r="V307" s="37">
        <v>44.874660919185899</v>
      </c>
      <c r="W307" s="37">
        <v>2.4323540298634998</v>
      </c>
      <c r="X307" s="37">
        <v>16002.819694100001</v>
      </c>
      <c r="Y307" s="37">
        <v>11.1643528301827</v>
      </c>
      <c r="Z307" s="37">
        <v>9.2892935383694706</v>
      </c>
      <c r="AA307" s="37">
        <v>10.4051422597582</v>
      </c>
    </row>
    <row r="308" spans="1:27" x14ac:dyDescent="0.25">
      <c r="A308" s="37" t="s">
        <v>203</v>
      </c>
      <c r="B308" s="37" t="s">
        <v>204</v>
      </c>
      <c r="C308" s="37" t="s">
        <v>17</v>
      </c>
      <c r="D308" s="37">
        <v>10416.289792899999</v>
      </c>
      <c r="E308" s="37">
        <v>11.547002782015401</v>
      </c>
      <c r="F308" s="37">
        <v>8.3443571138350592</v>
      </c>
      <c r="G308" s="37">
        <v>9.8998458755667702</v>
      </c>
      <c r="H308" s="37">
        <v>10329.065688999999</v>
      </c>
      <c r="I308" s="37">
        <v>11.004990564531701</v>
      </c>
      <c r="J308" s="37">
        <v>8.27448299489763</v>
      </c>
      <c r="K308" s="37">
        <v>10.0850671127961</v>
      </c>
      <c r="L308" s="37">
        <v>13982.0817159</v>
      </c>
      <c r="M308" s="37">
        <v>8.7209301798574792</v>
      </c>
      <c r="N308" s="37">
        <v>11.2008676171644</v>
      </c>
      <c r="O308" s="37">
        <v>7.22169913846637</v>
      </c>
      <c r="P308" s="37">
        <v>26636.686744099999</v>
      </c>
      <c r="Q308" s="37">
        <v>9.0324964221029003</v>
      </c>
      <c r="R308" s="37">
        <v>21.3383105636739</v>
      </c>
      <c r="S308" s="37">
        <v>6.1048054655667698</v>
      </c>
      <c r="T308" s="37">
        <v>49024.253058100003</v>
      </c>
      <c r="U308" s="37">
        <v>6.3161973304828196</v>
      </c>
      <c r="V308" s="37">
        <v>39.272704858369401</v>
      </c>
      <c r="W308" s="37">
        <v>3.2840708706655701</v>
      </c>
      <c r="X308" s="37">
        <v>14441.9682357</v>
      </c>
      <c r="Y308" s="37">
        <v>7.9036028139753203</v>
      </c>
      <c r="Z308" s="37">
        <v>11.5692768520597</v>
      </c>
      <c r="AA308" s="37">
        <v>8.4613696757852903</v>
      </c>
    </row>
    <row r="309" spans="1:27" x14ac:dyDescent="0.25">
      <c r="A309" s="37" t="s">
        <v>205</v>
      </c>
      <c r="B309" s="37" t="s">
        <v>206</v>
      </c>
      <c r="C309" s="37" t="s">
        <v>16</v>
      </c>
      <c r="D309" s="37">
        <v>2161.3420888999999</v>
      </c>
      <c r="E309" s="37">
        <v>15.840010842593101</v>
      </c>
      <c r="F309" s="37">
        <v>4.0890782076522898</v>
      </c>
      <c r="G309" s="37">
        <v>14.2812439079922</v>
      </c>
      <c r="H309" s="37">
        <v>3179.1839587999998</v>
      </c>
      <c r="I309" s="37">
        <v>12.4163686601946</v>
      </c>
      <c r="J309" s="37">
        <v>6.0147497755262904</v>
      </c>
      <c r="K309" s="37">
        <v>11.4366331089849</v>
      </c>
      <c r="L309" s="37">
        <v>4305.7863126000002</v>
      </c>
      <c r="M309" s="37">
        <v>11.1158753463138</v>
      </c>
      <c r="N309" s="37">
        <v>8.1461870696373495</v>
      </c>
      <c r="O309" s="37">
        <v>9.1666468092347007</v>
      </c>
      <c r="P309" s="37">
        <v>7228.6182282</v>
      </c>
      <c r="Q309" s="37">
        <v>8.1223531495370498</v>
      </c>
      <c r="R309" s="37">
        <v>13.6759402503535</v>
      </c>
      <c r="S309" s="37">
        <v>6.7373503502599501</v>
      </c>
      <c r="T309" s="37">
        <v>26827.549095400002</v>
      </c>
      <c r="U309" s="37">
        <v>3.8572786722495498</v>
      </c>
      <c r="V309" s="37">
        <v>50.7554759304914</v>
      </c>
      <c r="W309" s="37">
        <v>1.9878368862996301</v>
      </c>
      <c r="X309" s="37">
        <v>9153.9828032999994</v>
      </c>
      <c r="Y309" s="37">
        <v>8.8714820411605597</v>
      </c>
      <c r="Z309" s="37">
        <v>17.318568766339201</v>
      </c>
      <c r="AA309" s="37">
        <v>7.7807785253946102</v>
      </c>
    </row>
    <row r="310" spans="1:27" x14ac:dyDescent="0.25">
      <c r="A310" s="37" t="s">
        <v>205</v>
      </c>
      <c r="B310" s="37" t="s">
        <v>206</v>
      </c>
      <c r="C310" s="37" t="s">
        <v>17</v>
      </c>
      <c r="D310" s="37">
        <v>1027.5626468999999</v>
      </c>
      <c r="E310" s="37">
        <v>23.6467357975983</v>
      </c>
      <c r="F310" s="37">
        <v>3.3456343044255599</v>
      </c>
      <c r="G310" s="37">
        <v>21.8112402047601</v>
      </c>
      <c r="H310" s="37">
        <v>1478.6664094</v>
      </c>
      <c r="I310" s="37">
        <v>18.743951483790902</v>
      </c>
      <c r="J310" s="37">
        <v>4.8143800078904997</v>
      </c>
      <c r="K310" s="37">
        <v>17.41912197728</v>
      </c>
      <c r="L310" s="37">
        <v>2584.9559715999999</v>
      </c>
      <c r="M310" s="37">
        <v>13.5955419792217</v>
      </c>
      <c r="N310" s="37">
        <v>8.4163407458467994</v>
      </c>
      <c r="O310" s="37">
        <v>12.2628296252855</v>
      </c>
      <c r="P310" s="37">
        <v>5805.1925829000002</v>
      </c>
      <c r="Q310" s="37">
        <v>10.2891725644993</v>
      </c>
      <c r="R310" s="37">
        <v>18.901087449743699</v>
      </c>
      <c r="S310" s="37">
        <v>8.3958713903189892</v>
      </c>
      <c r="T310" s="37">
        <v>12808.9686143</v>
      </c>
      <c r="U310" s="37">
        <v>5.63599188235718</v>
      </c>
      <c r="V310" s="37">
        <v>41.704634680519703</v>
      </c>
      <c r="W310" s="37">
        <v>3.4097544215508999</v>
      </c>
      <c r="X310" s="37">
        <v>7008.1912807999997</v>
      </c>
      <c r="Y310" s="37">
        <v>7.3190054102636504</v>
      </c>
      <c r="Z310" s="37">
        <v>22.817922811573698</v>
      </c>
      <c r="AA310" s="37">
        <v>6.9203523280816599</v>
      </c>
    </row>
    <row r="311" spans="1:27" x14ac:dyDescent="0.25">
      <c r="A311" s="37" t="s">
        <v>207</v>
      </c>
      <c r="B311" s="37" t="s">
        <v>208</v>
      </c>
      <c r="C311" s="37" t="s">
        <v>16</v>
      </c>
      <c r="D311" s="37">
        <v>4958.6264005000003</v>
      </c>
      <c r="E311" s="37">
        <v>15.771244218180801</v>
      </c>
      <c r="F311" s="37">
        <v>5.1993711197878101</v>
      </c>
      <c r="G311" s="37">
        <v>12.760508652737</v>
      </c>
      <c r="H311" s="37">
        <v>6429.4401392999998</v>
      </c>
      <c r="I311" s="37">
        <v>14.5914855607856</v>
      </c>
      <c r="J311" s="37">
        <v>6.7415938763424803</v>
      </c>
      <c r="K311" s="37">
        <v>11.653827413039</v>
      </c>
      <c r="L311" s="37">
        <v>9459.6177869000003</v>
      </c>
      <c r="M311" s="37">
        <v>11.774166170080299</v>
      </c>
      <c r="N311" s="37">
        <v>9.9188887310565601</v>
      </c>
      <c r="O311" s="37">
        <v>9.0473798636080307</v>
      </c>
      <c r="P311" s="37">
        <v>14345.242162</v>
      </c>
      <c r="Q311" s="37">
        <v>10.5999896361079</v>
      </c>
      <c r="R311" s="37">
        <v>15.0417135269446</v>
      </c>
      <c r="S311" s="37">
        <v>8.5636389899635201</v>
      </c>
      <c r="T311" s="37">
        <v>45281.764703499997</v>
      </c>
      <c r="U311" s="37">
        <v>5.7734149567432604</v>
      </c>
      <c r="V311" s="37">
        <v>47.480225497259703</v>
      </c>
      <c r="W311" s="37">
        <v>2.4889160342594998</v>
      </c>
      <c r="X311" s="37">
        <v>14895.0426902</v>
      </c>
      <c r="Y311" s="37">
        <v>10.699108381648699</v>
      </c>
      <c r="Z311" s="37">
        <v>15.618207248608901</v>
      </c>
      <c r="AA311" s="37">
        <v>10.304733336256</v>
      </c>
    </row>
    <row r="312" spans="1:27" x14ac:dyDescent="0.25">
      <c r="A312" s="37" t="s">
        <v>207</v>
      </c>
      <c r="B312" s="37" t="s">
        <v>208</v>
      </c>
      <c r="C312" s="37" t="s">
        <v>17</v>
      </c>
      <c r="D312" s="37">
        <v>3072.1933395000001</v>
      </c>
      <c r="E312" s="37">
        <v>16.854558676921599</v>
      </c>
      <c r="F312" s="37">
        <v>4.2588749110533604</v>
      </c>
      <c r="G312" s="37">
        <v>14.489946370635399</v>
      </c>
      <c r="H312" s="37">
        <v>4519.7132337000003</v>
      </c>
      <c r="I312" s="37">
        <v>18.528463719800399</v>
      </c>
      <c r="J312" s="37">
        <v>6.26552145943183</v>
      </c>
      <c r="K312" s="37">
        <v>14.816190227331001</v>
      </c>
      <c r="L312" s="37">
        <v>7467.1989899</v>
      </c>
      <c r="M312" s="37">
        <v>12.847720225204601</v>
      </c>
      <c r="N312" s="37">
        <v>10.351518579590399</v>
      </c>
      <c r="O312" s="37">
        <v>10.1012507262519</v>
      </c>
      <c r="P312" s="37">
        <v>12212.1507401</v>
      </c>
      <c r="Q312" s="37">
        <v>9.6158957910460696</v>
      </c>
      <c r="R312" s="37">
        <v>16.929280370576599</v>
      </c>
      <c r="S312" s="37">
        <v>7.1200644283470798</v>
      </c>
      <c r="T312" s="37">
        <v>32876.064363199999</v>
      </c>
      <c r="U312" s="37">
        <v>6.1305158163204299</v>
      </c>
      <c r="V312" s="37">
        <v>45.574946046004797</v>
      </c>
      <c r="W312" s="37">
        <v>3.23656733970566</v>
      </c>
      <c r="X312" s="37">
        <v>11988.9454523</v>
      </c>
      <c r="Y312" s="37">
        <v>8.3920869766328003</v>
      </c>
      <c r="Z312" s="37">
        <v>16.619858633342901</v>
      </c>
      <c r="AA312" s="37">
        <v>8.4672777448078698</v>
      </c>
    </row>
    <row r="313" spans="1:27" x14ac:dyDescent="0.25">
      <c r="A313" s="37" t="s">
        <v>209</v>
      </c>
      <c r="B313" s="37" t="s">
        <v>210</v>
      </c>
      <c r="C313" s="37" t="s">
        <v>16</v>
      </c>
      <c r="D313" s="37">
        <v>5599.3677163000002</v>
      </c>
      <c r="E313" s="37">
        <v>11.638764994538001</v>
      </c>
      <c r="F313" s="37">
        <v>7.2013306217056403</v>
      </c>
      <c r="G313" s="37">
        <v>10.726920943015401</v>
      </c>
      <c r="H313" s="37">
        <v>6453.5501838999999</v>
      </c>
      <c r="I313" s="37">
        <v>9.9177782670617791</v>
      </c>
      <c r="J313" s="37">
        <v>8.2998922222494702</v>
      </c>
      <c r="K313" s="37">
        <v>8.3704233351333492</v>
      </c>
      <c r="L313" s="37">
        <v>7062.8847108999998</v>
      </c>
      <c r="M313" s="37">
        <v>13.280805138385199</v>
      </c>
      <c r="N313" s="37">
        <v>9.0835555947002398</v>
      </c>
      <c r="O313" s="37">
        <v>11.1664500305648</v>
      </c>
      <c r="P313" s="37">
        <v>14236.249519499999</v>
      </c>
      <c r="Q313" s="37">
        <v>7.6810376156259599</v>
      </c>
      <c r="R313" s="37">
        <v>18.309199323448201</v>
      </c>
      <c r="S313" s="37">
        <v>6.3316056734101398</v>
      </c>
      <c r="T313" s="37">
        <v>36361.618742300001</v>
      </c>
      <c r="U313" s="37">
        <v>5.0098175354186898</v>
      </c>
      <c r="V313" s="37">
        <v>46.764572675134097</v>
      </c>
      <c r="W313" s="37">
        <v>2.6656992382401201</v>
      </c>
      <c r="X313" s="37">
        <v>8040.9554655000002</v>
      </c>
      <c r="Y313" s="37">
        <v>9.8793509813017</v>
      </c>
      <c r="Z313" s="37">
        <v>10.341449562762399</v>
      </c>
      <c r="AA313" s="37">
        <v>10.0482877850725</v>
      </c>
    </row>
    <row r="314" spans="1:27" x14ac:dyDescent="0.25">
      <c r="A314" s="37" t="s">
        <v>209</v>
      </c>
      <c r="B314" s="37" t="s">
        <v>210</v>
      </c>
      <c r="C314" s="37" t="s">
        <v>17</v>
      </c>
      <c r="D314" s="37">
        <v>5243.6980415999997</v>
      </c>
      <c r="E314" s="37">
        <v>13.089856211403699</v>
      </c>
      <c r="F314" s="37">
        <v>8.2101637176267399</v>
      </c>
      <c r="G314" s="37">
        <v>10.82173623333</v>
      </c>
      <c r="H314" s="37">
        <v>5280.8453386000001</v>
      </c>
      <c r="I314" s="37">
        <v>10.618401082863301</v>
      </c>
      <c r="J314" s="37">
        <v>8.2683259892941301</v>
      </c>
      <c r="K314" s="37">
        <v>10.762460594066299</v>
      </c>
      <c r="L314" s="37">
        <v>7191.0731156000002</v>
      </c>
      <c r="M314" s="37">
        <v>10.2564546089075</v>
      </c>
      <c r="N314" s="37">
        <v>11.259208122992</v>
      </c>
      <c r="O314" s="37">
        <v>8.5695651720666799</v>
      </c>
      <c r="P314" s="37">
        <v>13623.9211461</v>
      </c>
      <c r="Q314" s="37">
        <v>9.3904701339823191</v>
      </c>
      <c r="R314" s="37">
        <v>21.3312479471812</v>
      </c>
      <c r="S314" s="37">
        <v>6.6089770118402997</v>
      </c>
      <c r="T314" s="37">
        <v>25913.447048800001</v>
      </c>
      <c r="U314" s="37">
        <v>6.4247265115588101</v>
      </c>
      <c r="V314" s="37">
        <v>40.573206365212897</v>
      </c>
      <c r="W314" s="37">
        <v>3.3540558869771302</v>
      </c>
      <c r="X314" s="37">
        <v>6615.3889732999996</v>
      </c>
      <c r="Y314" s="37">
        <v>11.090806073880501</v>
      </c>
      <c r="Z314" s="37">
        <v>10.357847857693001</v>
      </c>
      <c r="AA314" s="37">
        <v>10.897547139265701</v>
      </c>
    </row>
    <row r="315" spans="1:27" x14ac:dyDescent="0.25">
      <c r="A315" s="37" t="s">
        <v>211</v>
      </c>
      <c r="B315" s="37" t="s">
        <v>212</v>
      </c>
      <c r="C315" s="37" t="s">
        <v>16</v>
      </c>
      <c r="D315" s="37">
        <v>4283.0788404000004</v>
      </c>
      <c r="E315" s="37">
        <v>13.126347150607099</v>
      </c>
      <c r="F315" s="37">
        <v>5.5755051326093303</v>
      </c>
      <c r="G315" s="37">
        <v>12.726801522675901</v>
      </c>
      <c r="H315" s="37">
        <v>5455.8527151999997</v>
      </c>
      <c r="I315" s="37">
        <v>11.310760248933001</v>
      </c>
      <c r="J315" s="37">
        <v>7.1021655098735597</v>
      </c>
      <c r="K315" s="37">
        <v>9.2630749814243405</v>
      </c>
      <c r="L315" s="37">
        <v>6173.7575963999998</v>
      </c>
      <c r="M315" s="37">
        <v>11.1782048268647</v>
      </c>
      <c r="N315" s="37">
        <v>8.0366994045338007</v>
      </c>
      <c r="O315" s="37">
        <v>9.2248500264346998</v>
      </c>
      <c r="P315" s="37">
        <v>13261.0528736</v>
      </c>
      <c r="Q315" s="37">
        <v>7.7842161218592798</v>
      </c>
      <c r="R315" s="37">
        <v>17.262598031852999</v>
      </c>
      <c r="S315" s="37">
        <v>6.6282889206687203</v>
      </c>
      <c r="T315" s="37">
        <v>35199.7974608</v>
      </c>
      <c r="U315" s="37">
        <v>5.0602792305336601</v>
      </c>
      <c r="V315" s="37">
        <v>45.821395944971798</v>
      </c>
      <c r="W315" s="37">
        <v>2.60360606894137</v>
      </c>
      <c r="X315" s="37">
        <v>12446.0264279</v>
      </c>
      <c r="Y315" s="37">
        <v>9.4055543688536094</v>
      </c>
      <c r="Z315" s="37">
        <v>16.201635976158499</v>
      </c>
      <c r="AA315" s="37">
        <v>7.61112784677705</v>
      </c>
    </row>
    <row r="316" spans="1:27" x14ac:dyDescent="0.25">
      <c r="A316" s="37" t="s">
        <v>211</v>
      </c>
      <c r="B316" s="37" t="s">
        <v>212</v>
      </c>
      <c r="C316" s="37" t="s">
        <v>17</v>
      </c>
      <c r="D316" s="37">
        <v>3742.4819050000001</v>
      </c>
      <c r="E316" s="37">
        <v>16.060855148921998</v>
      </c>
      <c r="F316" s="37">
        <v>6.20958527585395</v>
      </c>
      <c r="G316" s="37">
        <v>13.426774514995699</v>
      </c>
      <c r="H316" s="37">
        <v>4294.7861308000001</v>
      </c>
      <c r="I316" s="37">
        <v>13.0155294322538</v>
      </c>
      <c r="J316" s="37">
        <v>7.1259771984809204</v>
      </c>
      <c r="K316" s="37">
        <v>10.793043160162201</v>
      </c>
      <c r="L316" s="37">
        <v>6026.3496961000001</v>
      </c>
      <c r="M316" s="37">
        <v>11.2830544158184</v>
      </c>
      <c r="N316" s="37">
        <v>9.99901490239791</v>
      </c>
      <c r="O316" s="37">
        <v>9.4499561927549003</v>
      </c>
      <c r="P316" s="37">
        <v>11828.8481507</v>
      </c>
      <c r="Q316" s="37">
        <v>9.7591392132240102</v>
      </c>
      <c r="R316" s="37">
        <v>19.626612278008899</v>
      </c>
      <c r="S316" s="37">
        <v>7.1718715779926701</v>
      </c>
      <c r="T316" s="37">
        <v>24278.971591000001</v>
      </c>
      <c r="U316" s="37">
        <v>5.5574044971224499</v>
      </c>
      <c r="V316" s="37">
        <v>40.2840543605381</v>
      </c>
      <c r="W316" s="37">
        <v>3.5477986995077799</v>
      </c>
      <c r="X316" s="37">
        <v>10097.996614899999</v>
      </c>
      <c r="Y316" s="37">
        <v>8.1247279711444307</v>
      </c>
      <c r="Z316" s="37">
        <v>16.754755984720301</v>
      </c>
      <c r="AA316" s="37">
        <v>7.6496318510344201</v>
      </c>
    </row>
    <row r="317" spans="1:27" x14ac:dyDescent="0.25">
      <c r="A317" s="37" t="s">
        <v>213</v>
      </c>
      <c r="B317" s="37" t="s">
        <v>214</v>
      </c>
      <c r="C317" s="37" t="s">
        <v>16</v>
      </c>
      <c r="D317" s="37">
        <v>1253.6500082</v>
      </c>
      <c r="E317" s="37">
        <v>12.1008553886816</v>
      </c>
      <c r="F317" s="37">
        <v>7.3298581864886998</v>
      </c>
      <c r="G317" s="37">
        <v>10.0582667792437</v>
      </c>
      <c r="H317" s="37">
        <v>1207.952802</v>
      </c>
      <c r="I317" s="37">
        <v>12.171096134524801</v>
      </c>
      <c r="J317" s="37">
        <v>7.0626751299945898</v>
      </c>
      <c r="K317" s="37">
        <v>9.4567634027691891</v>
      </c>
      <c r="L317" s="37">
        <v>1565.0390539</v>
      </c>
      <c r="M317" s="37">
        <v>13.4670065842946</v>
      </c>
      <c r="N317" s="37">
        <v>9.1504919605706601</v>
      </c>
      <c r="O317" s="37">
        <v>10.642064369101</v>
      </c>
      <c r="P317" s="37">
        <v>3163.9863836</v>
      </c>
      <c r="Q317" s="37">
        <v>9.8328445249861307</v>
      </c>
      <c r="R317" s="37">
        <v>18.499239296514499</v>
      </c>
      <c r="S317" s="37">
        <v>6.8321351510043096</v>
      </c>
      <c r="T317" s="37">
        <v>7809.9436889999997</v>
      </c>
      <c r="U317" s="37">
        <v>7.09949009369178</v>
      </c>
      <c r="V317" s="37">
        <v>45.663286651292999</v>
      </c>
      <c r="W317" s="37">
        <v>2.6082008865690001</v>
      </c>
      <c r="X317" s="37">
        <v>2102.7604375999999</v>
      </c>
      <c r="Y317" s="37">
        <v>10.5725938268282</v>
      </c>
      <c r="Z317" s="37">
        <v>12.2944487751385</v>
      </c>
      <c r="AA317" s="37">
        <v>10.594138032615801</v>
      </c>
    </row>
    <row r="318" spans="1:27" x14ac:dyDescent="0.25">
      <c r="A318" s="37" t="s">
        <v>213</v>
      </c>
      <c r="B318" s="37" t="s">
        <v>214</v>
      </c>
      <c r="C318" s="37" t="s">
        <v>17</v>
      </c>
      <c r="D318" s="37">
        <v>1598.8616214000001</v>
      </c>
      <c r="E318" s="37">
        <v>12.2504417120672</v>
      </c>
      <c r="F318" s="37">
        <v>9.1380922104410995</v>
      </c>
      <c r="G318" s="37">
        <v>9.4690987586022395</v>
      </c>
      <c r="H318" s="37">
        <v>1515.3689666</v>
      </c>
      <c r="I318" s="37">
        <v>9.6233581754808295</v>
      </c>
      <c r="J318" s="37">
        <v>8.66090045835635</v>
      </c>
      <c r="K318" s="37">
        <v>8.2885477351434407</v>
      </c>
      <c r="L318" s="37">
        <v>1898.8875003000001</v>
      </c>
      <c r="M318" s="37">
        <v>10.4453490604074</v>
      </c>
      <c r="N318" s="37">
        <v>10.852852331148799</v>
      </c>
      <c r="O318" s="37">
        <v>8.5955755136549996</v>
      </c>
      <c r="P318" s="37">
        <v>3680.4362722999999</v>
      </c>
      <c r="Q318" s="37">
        <v>9.9444204987826801</v>
      </c>
      <c r="R318" s="37">
        <v>21.0350699402494</v>
      </c>
      <c r="S318" s="37">
        <v>6.4644071276706603</v>
      </c>
      <c r="T318" s="37">
        <v>6927.5003189999998</v>
      </c>
      <c r="U318" s="37">
        <v>5.8547550287033898</v>
      </c>
      <c r="V318" s="37">
        <v>39.593255511037697</v>
      </c>
      <c r="W318" s="37">
        <v>3.1377107349841</v>
      </c>
      <c r="X318" s="37">
        <v>1875.6129461999999</v>
      </c>
      <c r="Y318" s="37">
        <v>10.0580351890542</v>
      </c>
      <c r="Z318" s="37">
        <v>10.7198295487667</v>
      </c>
      <c r="AA318" s="37">
        <v>9.8925194828842695</v>
      </c>
    </row>
    <row r="319" spans="1:27" x14ac:dyDescent="0.25">
      <c r="A319" s="37" t="s">
        <v>215</v>
      </c>
      <c r="B319" s="37" t="s">
        <v>216</v>
      </c>
      <c r="C319" s="37" t="s">
        <v>16</v>
      </c>
      <c r="D319" s="37">
        <v>2316.7374190999999</v>
      </c>
      <c r="E319" s="37">
        <v>13.650481359989101</v>
      </c>
      <c r="F319" s="37">
        <v>7.1921434295576301</v>
      </c>
      <c r="G319" s="37">
        <v>11.1626758759125</v>
      </c>
      <c r="H319" s="37">
        <v>2462.4439636000002</v>
      </c>
      <c r="I319" s="37">
        <v>11.505171576675799</v>
      </c>
      <c r="J319" s="37">
        <v>7.6444788379770801</v>
      </c>
      <c r="K319" s="37">
        <v>9.4077569595960693</v>
      </c>
      <c r="L319" s="37">
        <v>3494.6422197000002</v>
      </c>
      <c r="M319" s="37">
        <v>12.2287658125822</v>
      </c>
      <c r="N319" s="37">
        <v>10.8488635232706</v>
      </c>
      <c r="O319" s="37">
        <v>9.1454873735871693</v>
      </c>
      <c r="P319" s="37">
        <v>5517.1220810000004</v>
      </c>
      <c r="Q319" s="37">
        <v>9.8638907131174598</v>
      </c>
      <c r="R319" s="37">
        <v>17.127505688731102</v>
      </c>
      <c r="S319" s="37">
        <v>7.74863306794657</v>
      </c>
      <c r="T319" s="37">
        <v>15736.9642764</v>
      </c>
      <c r="U319" s="37">
        <v>6.0067086950103503</v>
      </c>
      <c r="V319" s="37">
        <v>48.8542651785122</v>
      </c>
      <c r="W319" s="37">
        <v>2.6968530853763699</v>
      </c>
      <c r="X319" s="37">
        <v>2684.1481254</v>
      </c>
      <c r="Y319" s="37">
        <v>13.019532628731</v>
      </c>
      <c r="Z319" s="37">
        <v>8.3327433419513408</v>
      </c>
      <c r="AA319" s="37">
        <v>11.8904053619049</v>
      </c>
    </row>
    <row r="320" spans="1:27" x14ac:dyDescent="0.25">
      <c r="A320" s="37" t="s">
        <v>215</v>
      </c>
      <c r="B320" s="37" t="s">
        <v>216</v>
      </c>
      <c r="C320" s="37" t="s">
        <v>17</v>
      </c>
      <c r="D320" s="37">
        <v>1788.6994811</v>
      </c>
      <c r="E320" s="37">
        <v>14.8304316067114</v>
      </c>
      <c r="F320" s="37">
        <v>5.7183593435803299</v>
      </c>
      <c r="G320" s="37">
        <v>12.3976121757429</v>
      </c>
      <c r="H320" s="37">
        <v>2529.6026161999998</v>
      </c>
      <c r="I320" s="37">
        <v>12.465066375293899</v>
      </c>
      <c r="J320" s="37">
        <v>8.08697990284921</v>
      </c>
      <c r="K320" s="37">
        <v>11.1657712834641</v>
      </c>
      <c r="L320" s="37">
        <v>3397.1970575</v>
      </c>
      <c r="M320" s="37">
        <v>10.8122964556252</v>
      </c>
      <c r="N320" s="37">
        <v>10.860624571653601</v>
      </c>
      <c r="O320" s="37">
        <v>8.3055884529732307</v>
      </c>
      <c r="P320" s="37">
        <v>5968.7297205000004</v>
      </c>
      <c r="Q320" s="37">
        <v>9.1412419013287707</v>
      </c>
      <c r="R320" s="37">
        <v>19.081652187620101</v>
      </c>
      <c r="S320" s="37">
        <v>6.7713973762399204</v>
      </c>
      <c r="T320" s="37">
        <v>14269.2489365</v>
      </c>
      <c r="U320" s="37">
        <v>5.0680837214142898</v>
      </c>
      <c r="V320" s="37">
        <v>45.617888216598999</v>
      </c>
      <c r="W320" s="37">
        <v>2.7489397028277098</v>
      </c>
      <c r="X320" s="37">
        <v>3326.4641021000002</v>
      </c>
      <c r="Y320" s="37">
        <v>9.1344175344849106</v>
      </c>
      <c r="Z320" s="37">
        <v>10.634495777697699</v>
      </c>
      <c r="AA320" s="37">
        <v>9.9782803648346707</v>
      </c>
    </row>
    <row r="321" spans="1:27" x14ac:dyDescent="0.25">
      <c r="A321" s="37" t="s">
        <v>217</v>
      </c>
      <c r="B321" s="37" t="s">
        <v>218</v>
      </c>
      <c r="C321" s="37" t="s">
        <v>16</v>
      </c>
      <c r="D321" s="37">
        <v>1258.6423801999999</v>
      </c>
      <c r="E321" s="37">
        <v>14.2002791716499</v>
      </c>
      <c r="F321" s="37">
        <v>6.9001517162880104</v>
      </c>
      <c r="G321" s="37">
        <v>12.923843045412699</v>
      </c>
      <c r="H321" s="37">
        <v>1622.1522655000001</v>
      </c>
      <c r="I321" s="37">
        <v>11.8289906697369</v>
      </c>
      <c r="J321" s="37">
        <v>8.8929920960485305</v>
      </c>
      <c r="K321" s="37">
        <v>9.4475273965802398</v>
      </c>
      <c r="L321" s="37">
        <v>1853.8519011000001</v>
      </c>
      <c r="M321" s="37">
        <v>10.567775981414799</v>
      </c>
      <c r="N321" s="37">
        <v>10.1632199728459</v>
      </c>
      <c r="O321" s="37">
        <v>8.8474760109847903</v>
      </c>
      <c r="P321" s="37">
        <v>2951.7255842</v>
      </c>
      <c r="Q321" s="37">
        <v>7.4633140307672301</v>
      </c>
      <c r="R321" s="37">
        <v>16.1820026690921</v>
      </c>
      <c r="S321" s="37">
        <v>6.0122598390719801</v>
      </c>
      <c r="T321" s="37">
        <v>9346.0454143999996</v>
      </c>
      <c r="U321" s="37">
        <v>5.0062284986155001</v>
      </c>
      <c r="V321" s="37">
        <v>51.237056944189703</v>
      </c>
      <c r="W321" s="37">
        <v>1.9445059977024901</v>
      </c>
      <c r="X321" s="37">
        <v>1208.3752944</v>
      </c>
      <c r="Y321" s="37">
        <v>10.852186611338499</v>
      </c>
      <c r="Z321" s="37">
        <v>6.6245766015357503</v>
      </c>
      <c r="AA321" s="37">
        <v>11.124318902970399</v>
      </c>
    </row>
    <row r="322" spans="1:27" x14ac:dyDescent="0.25">
      <c r="A322" s="37" t="s">
        <v>217</v>
      </c>
      <c r="B322" s="37" t="s">
        <v>218</v>
      </c>
      <c r="C322" s="37" t="s">
        <v>17</v>
      </c>
      <c r="D322" s="37">
        <v>622.98543659999996</v>
      </c>
      <c r="E322" s="37">
        <v>16.107402614330098</v>
      </c>
      <c r="F322" s="37">
        <v>5.3487967398421601</v>
      </c>
      <c r="G322" s="37">
        <v>14.494467556769401</v>
      </c>
      <c r="H322" s="37">
        <v>870.09476810000001</v>
      </c>
      <c r="I322" s="37">
        <v>14.240301902913099</v>
      </c>
      <c r="J322" s="37">
        <v>7.4704154953708199</v>
      </c>
      <c r="K322" s="37">
        <v>12.5887317299317</v>
      </c>
      <c r="L322" s="37">
        <v>1335.1843957000001</v>
      </c>
      <c r="M322" s="37">
        <v>12.343311341184901</v>
      </c>
      <c r="N322" s="37">
        <v>11.463558412832899</v>
      </c>
      <c r="O322" s="37">
        <v>9.3516457115787599</v>
      </c>
      <c r="P322" s="37">
        <v>2308.0643983999998</v>
      </c>
      <c r="Q322" s="37">
        <v>9.3830899815071795</v>
      </c>
      <c r="R322" s="37">
        <v>19.816462158222599</v>
      </c>
      <c r="S322" s="37">
        <v>7.5547737514372901</v>
      </c>
      <c r="T322" s="37">
        <v>5119.1680403999999</v>
      </c>
      <c r="U322" s="37">
        <v>6.5587555649101104</v>
      </c>
      <c r="V322" s="37">
        <v>43.9518931206998</v>
      </c>
      <c r="W322" s="37">
        <v>2.8401236797285598</v>
      </c>
      <c r="X322" s="37">
        <v>1391.710116</v>
      </c>
      <c r="Y322" s="37">
        <v>10.9367528169007</v>
      </c>
      <c r="Z322" s="37">
        <v>11.948874073031799</v>
      </c>
      <c r="AA322" s="37">
        <v>9.1305753992638099</v>
      </c>
    </row>
    <row r="323" spans="1:27" x14ac:dyDescent="0.25">
      <c r="A323" s="37" t="s">
        <v>219</v>
      </c>
      <c r="B323" s="37" t="s">
        <v>220</v>
      </c>
      <c r="C323" s="37" t="s">
        <v>16</v>
      </c>
      <c r="D323" s="37">
        <v>3758.7838348</v>
      </c>
      <c r="E323" s="37">
        <v>14.6287181215784</v>
      </c>
      <c r="F323" s="37">
        <v>6.3754847872665596</v>
      </c>
      <c r="G323" s="37">
        <v>13.8677561138344</v>
      </c>
      <c r="H323" s="37">
        <v>4707.2838048000003</v>
      </c>
      <c r="I323" s="37">
        <v>13.7447553016748</v>
      </c>
      <c r="J323" s="37">
        <v>7.9842889630937002</v>
      </c>
      <c r="K323" s="37">
        <v>11.573427109584101</v>
      </c>
      <c r="L323" s="37">
        <v>5451.4997636999997</v>
      </c>
      <c r="M323" s="37">
        <v>13.323373738751201</v>
      </c>
      <c r="N323" s="37">
        <v>9.2465955316384694</v>
      </c>
      <c r="O323" s="37">
        <v>10.782891102761999</v>
      </c>
      <c r="P323" s="37">
        <v>10284.9503654</v>
      </c>
      <c r="Q323" s="37">
        <v>10.3383161768199</v>
      </c>
      <c r="R323" s="37">
        <v>17.444883098974</v>
      </c>
      <c r="S323" s="37">
        <v>7.2175485871671299</v>
      </c>
      <c r="T323" s="37">
        <v>29597.265732700002</v>
      </c>
      <c r="U323" s="37">
        <v>6.53464027098362</v>
      </c>
      <c r="V323" s="37">
        <v>50.20158799144</v>
      </c>
      <c r="W323" s="37">
        <v>2.8161904796310502</v>
      </c>
      <c r="X323" s="37">
        <v>5157.0481784000003</v>
      </c>
      <c r="Y323" s="37">
        <v>14.9821163923167</v>
      </c>
      <c r="Z323" s="37">
        <v>8.7471596275871892</v>
      </c>
      <c r="AA323" s="37">
        <v>13.9440086382094</v>
      </c>
    </row>
    <row r="324" spans="1:27" x14ac:dyDescent="0.25">
      <c r="A324" s="37" t="s">
        <v>219</v>
      </c>
      <c r="B324" s="37" t="s">
        <v>220</v>
      </c>
      <c r="C324" s="37" t="s">
        <v>17</v>
      </c>
      <c r="D324" s="37">
        <v>5116.5805085000002</v>
      </c>
      <c r="E324" s="37">
        <v>12.929744255363399</v>
      </c>
      <c r="F324" s="37">
        <v>7.0613293346903996</v>
      </c>
      <c r="G324" s="37">
        <v>10.436690187903</v>
      </c>
      <c r="H324" s="37">
        <v>6123.4634249000001</v>
      </c>
      <c r="I324" s="37">
        <v>11.233109400024899</v>
      </c>
      <c r="J324" s="37">
        <v>8.4509159663015794</v>
      </c>
      <c r="K324" s="37">
        <v>9.3615070938797906</v>
      </c>
      <c r="L324" s="37">
        <v>8772.5655719000006</v>
      </c>
      <c r="M324" s="37">
        <v>9.79827620146553</v>
      </c>
      <c r="N324" s="37">
        <v>12.106909001127599</v>
      </c>
      <c r="O324" s="37">
        <v>7.6360761449965997</v>
      </c>
      <c r="P324" s="37">
        <v>13942.701451200001</v>
      </c>
      <c r="Q324" s="37">
        <v>8.4556331320495701</v>
      </c>
      <c r="R324" s="37">
        <v>19.242149439187099</v>
      </c>
      <c r="S324" s="37">
        <v>5.5999698920935899</v>
      </c>
      <c r="T324" s="37">
        <v>31886.8162567</v>
      </c>
      <c r="U324" s="37">
        <v>5.5953893022083498</v>
      </c>
      <c r="V324" s="37">
        <v>44.006599847156203</v>
      </c>
      <c r="W324" s="37">
        <v>2.3926981494961601</v>
      </c>
      <c r="X324" s="37">
        <v>6617.0411102999997</v>
      </c>
      <c r="Y324" s="37">
        <v>11.474039625780801</v>
      </c>
      <c r="Z324" s="37">
        <v>9.1320964115371392</v>
      </c>
      <c r="AA324" s="37">
        <v>11.5092934531824</v>
      </c>
    </row>
    <row r="325" spans="1:27" x14ac:dyDescent="0.25">
      <c r="A325" s="37" t="s">
        <v>221</v>
      </c>
      <c r="B325" s="37" t="s">
        <v>222</v>
      </c>
      <c r="C325" s="37" t="s">
        <v>16</v>
      </c>
      <c r="D325" s="37">
        <v>3369.4310820999999</v>
      </c>
      <c r="E325" s="37">
        <v>10.7518598414616</v>
      </c>
      <c r="F325" s="37">
        <v>9.44258966829406</v>
      </c>
      <c r="G325" s="37">
        <v>8.1899163988993209</v>
      </c>
      <c r="H325" s="37">
        <v>2907.4103101000001</v>
      </c>
      <c r="I325" s="37">
        <v>10.494825006198999</v>
      </c>
      <c r="J325" s="37">
        <v>8.1478094926730193</v>
      </c>
      <c r="K325" s="37">
        <v>8.7114217610066493</v>
      </c>
      <c r="L325" s="37">
        <v>3871.7969008</v>
      </c>
      <c r="M325" s="37">
        <v>10.167297735363301</v>
      </c>
      <c r="N325" s="37">
        <v>10.850433952322</v>
      </c>
      <c r="O325" s="37">
        <v>7.6197151325210397</v>
      </c>
      <c r="P325" s="37">
        <v>7946.7078706000002</v>
      </c>
      <c r="Q325" s="37">
        <v>8.0942287242985902</v>
      </c>
      <c r="R325" s="37">
        <v>22.270080558855501</v>
      </c>
      <c r="S325" s="37">
        <v>6.1967498137945096</v>
      </c>
      <c r="T325" s="37">
        <v>14320.075778300001</v>
      </c>
      <c r="U325" s="37">
        <v>5.4546659559949697</v>
      </c>
      <c r="V325" s="37">
        <v>40.130988377150203</v>
      </c>
      <c r="W325" s="37">
        <v>3.5548708273493999</v>
      </c>
      <c r="X325" s="37">
        <v>3267.9149441</v>
      </c>
      <c r="Y325" s="37">
        <v>10.4279187993395</v>
      </c>
      <c r="Z325" s="37">
        <v>9.1580979507051996</v>
      </c>
      <c r="AA325" s="37">
        <v>11.0362339972071</v>
      </c>
    </row>
    <row r="326" spans="1:27" x14ac:dyDescent="0.25">
      <c r="A326" s="37" t="s">
        <v>221</v>
      </c>
      <c r="B326" s="37" t="s">
        <v>222</v>
      </c>
      <c r="C326" s="37" t="s">
        <v>17</v>
      </c>
      <c r="D326" s="37">
        <v>1594.0563457000001</v>
      </c>
      <c r="E326" s="37">
        <v>12.140008389975799</v>
      </c>
      <c r="F326" s="37">
        <v>7.6712328633391396</v>
      </c>
      <c r="G326" s="37">
        <v>11.0150678079549</v>
      </c>
      <c r="H326" s="37">
        <v>2028.066456</v>
      </c>
      <c r="I326" s="37">
        <v>11.6577869908689</v>
      </c>
      <c r="J326" s="37">
        <v>9.7598620577436606</v>
      </c>
      <c r="K326" s="37">
        <v>10.029182012533701</v>
      </c>
      <c r="L326" s="37">
        <v>2797.5171206</v>
      </c>
      <c r="M326" s="37">
        <v>10.225671716523401</v>
      </c>
      <c r="N326" s="37">
        <v>13.4627645560902</v>
      </c>
      <c r="O326" s="37">
        <v>7.7165212469954501</v>
      </c>
      <c r="P326" s="37">
        <v>4007.5981468999998</v>
      </c>
      <c r="Q326" s="37">
        <v>9.3297192676782803</v>
      </c>
      <c r="R326" s="37">
        <v>19.2861555305035</v>
      </c>
      <c r="S326" s="37">
        <v>6.7193034364891897</v>
      </c>
      <c r="T326" s="37">
        <v>8370.4659159000003</v>
      </c>
      <c r="U326" s="37">
        <v>5.7463834980478099</v>
      </c>
      <c r="V326" s="37">
        <v>40.282009722382099</v>
      </c>
      <c r="W326" s="37">
        <v>3.38472783511819</v>
      </c>
      <c r="X326" s="37">
        <v>1981.9591290000001</v>
      </c>
      <c r="Y326" s="37">
        <v>10.417923503905</v>
      </c>
      <c r="Z326" s="37">
        <v>9.5379752699414304</v>
      </c>
      <c r="AA326" s="37">
        <v>9.9058559993281694</v>
      </c>
    </row>
    <row r="327" spans="1:27" x14ac:dyDescent="0.25">
      <c r="A327" s="37" t="s">
        <v>223</v>
      </c>
      <c r="B327" s="37" t="s">
        <v>224</v>
      </c>
      <c r="C327" s="37" t="s">
        <v>16</v>
      </c>
      <c r="D327" s="37">
        <v>1948.8462523000001</v>
      </c>
      <c r="E327" s="37">
        <v>16.037147488373499</v>
      </c>
      <c r="F327" s="37">
        <v>6.2381931356471902</v>
      </c>
      <c r="G327" s="37">
        <v>13.0142777782051</v>
      </c>
      <c r="H327" s="37">
        <v>2423.3596296999999</v>
      </c>
      <c r="I327" s="37">
        <v>13.667099946363299</v>
      </c>
      <c r="J327" s="37">
        <v>7.7570949423833397</v>
      </c>
      <c r="K327" s="37">
        <v>11.121573205791501</v>
      </c>
      <c r="L327" s="37">
        <v>2589.3377283999998</v>
      </c>
      <c r="M327" s="37">
        <v>13.711945433425599</v>
      </c>
      <c r="N327" s="37">
        <v>8.2883854096308909</v>
      </c>
      <c r="O327" s="37">
        <v>11.644371193991301</v>
      </c>
      <c r="P327" s="37">
        <v>6001.9422414000001</v>
      </c>
      <c r="Q327" s="37">
        <v>10.3751237598291</v>
      </c>
      <c r="R327" s="37">
        <v>19.212020879874299</v>
      </c>
      <c r="S327" s="37">
        <v>6.8188600537749</v>
      </c>
      <c r="T327" s="37">
        <v>13646.252924099999</v>
      </c>
      <c r="U327" s="37">
        <v>6.8058340310116696</v>
      </c>
      <c r="V327" s="37">
        <v>43.681209442745498</v>
      </c>
      <c r="W327" s="37">
        <v>3.08970617155728</v>
      </c>
      <c r="X327" s="37">
        <v>4630.8177429999996</v>
      </c>
      <c r="Y327" s="37">
        <v>9.27024501484631</v>
      </c>
      <c r="Z327" s="37">
        <v>14.8230961897188</v>
      </c>
      <c r="AA327" s="37">
        <v>8.8365084062736301</v>
      </c>
    </row>
    <row r="328" spans="1:27" x14ac:dyDescent="0.25">
      <c r="A328" s="37" t="s">
        <v>223</v>
      </c>
      <c r="B328" s="37" t="s">
        <v>224</v>
      </c>
      <c r="C328" s="37" t="s">
        <v>17</v>
      </c>
      <c r="D328" s="37">
        <v>2151.8977848</v>
      </c>
      <c r="E328" s="37">
        <v>12.0905209160845</v>
      </c>
      <c r="F328" s="37">
        <v>6.8769527553285599</v>
      </c>
      <c r="G328" s="37">
        <v>10.081792415851201</v>
      </c>
      <c r="H328" s="37">
        <v>3318.3192650000001</v>
      </c>
      <c r="I328" s="37">
        <v>11.124466654675199</v>
      </c>
      <c r="J328" s="37">
        <v>10.6045579737527</v>
      </c>
      <c r="K328" s="37">
        <v>8.7527556969483093</v>
      </c>
      <c r="L328" s="37">
        <v>3979.0659965</v>
      </c>
      <c r="M328" s="37">
        <v>9.9583105884302707</v>
      </c>
      <c r="N328" s="37">
        <v>12.716147143024299</v>
      </c>
      <c r="O328" s="37">
        <v>8.6216577107566703</v>
      </c>
      <c r="P328" s="37">
        <v>5511.6662091999997</v>
      </c>
      <c r="Q328" s="37">
        <v>8.4332881727014808</v>
      </c>
      <c r="R328" s="37">
        <v>17.613972369664399</v>
      </c>
      <c r="S328" s="37">
        <v>6.6794882681817302</v>
      </c>
      <c r="T328" s="37">
        <v>12448.312777700001</v>
      </c>
      <c r="U328" s="37">
        <v>5.8804668819022696</v>
      </c>
      <c r="V328" s="37">
        <v>39.781842548693398</v>
      </c>
      <c r="W328" s="37">
        <v>3.0114804882798998</v>
      </c>
      <c r="X328" s="37">
        <v>3882.18145</v>
      </c>
      <c r="Y328" s="37">
        <v>10.428966413284201</v>
      </c>
      <c r="Z328" s="37">
        <v>12.4065272095367</v>
      </c>
      <c r="AA328" s="37">
        <v>10.352177046698101</v>
      </c>
    </row>
    <row r="329" spans="1:27" x14ac:dyDescent="0.25">
      <c r="A329" s="37" t="s">
        <v>225</v>
      </c>
      <c r="B329" s="37" t="s">
        <v>226</v>
      </c>
      <c r="C329" s="37" t="s">
        <v>16</v>
      </c>
      <c r="D329" s="37">
        <v>4731.2491198999996</v>
      </c>
      <c r="E329" s="37">
        <v>11.637506409988999</v>
      </c>
      <c r="F329" s="37">
        <v>7.0530287456807601</v>
      </c>
      <c r="G329" s="37">
        <v>10.56164530591</v>
      </c>
      <c r="H329" s="37">
        <v>4948.5673710999999</v>
      </c>
      <c r="I329" s="37">
        <v>11.0775300141625</v>
      </c>
      <c r="J329" s="37">
        <v>7.3769922136426898</v>
      </c>
      <c r="K329" s="37">
        <v>9.6651124643515605</v>
      </c>
      <c r="L329" s="37">
        <v>7263.7348688000002</v>
      </c>
      <c r="M329" s="37">
        <v>10.8982821395629</v>
      </c>
      <c r="N329" s="37">
        <v>10.828288583487801</v>
      </c>
      <c r="O329" s="37">
        <v>8.3255091395841401</v>
      </c>
      <c r="P329" s="37">
        <v>12187.960289299999</v>
      </c>
      <c r="Q329" s="37">
        <v>9.9630440781131409</v>
      </c>
      <c r="R329" s="37">
        <v>18.168993450394598</v>
      </c>
      <c r="S329" s="37">
        <v>6.8406091386696204</v>
      </c>
      <c r="T329" s="37">
        <v>29451.304978700002</v>
      </c>
      <c r="U329" s="37">
        <v>6.5361189155458899</v>
      </c>
      <c r="V329" s="37">
        <v>43.904029432500501</v>
      </c>
      <c r="W329" s="37">
        <v>2.78750841812314</v>
      </c>
      <c r="X329" s="37">
        <v>8498.2813019000005</v>
      </c>
      <c r="Y329" s="37">
        <v>9.8094430175275704</v>
      </c>
      <c r="Z329" s="37">
        <v>12.668667574293501</v>
      </c>
      <c r="AA329" s="37">
        <v>9.5447921029951992</v>
      </c>
    </row>
    <row r="330" spans="1:27" x14ac:dyDescent="0.25">
      <c r="A330" s="37" t="s">
        <v>225</v>
      </c>
      <c r="B330" s="37" t="s">
        <v>226</v>
      </c>
      <c r="C330" s="37" t="s">
        <v>17</v>
      </c>
      <c r="D330" s="37">
        <v>6968.3286163000002</v>
      </c>
      <c r="E330" s="37">
        <v>10.9171700141976</v>
      </c>
      <c r="F330" s="37">
        <v>9.7354431591091704</v>
      </c>
      <c r="G330" s="37">
        <v>7.6698976947053099</v>
      </c>
      <c r="H330" s="37">
        <v>7492.0081579999996</v>
      </c>
      <c r="I330" s="37">
        <v>8.6706530078733</v>
      </c>
      <c r="J330" s="37">
        <v>10.4670751891893</v>
      </c>
      <c r="K330" s="37">
        <v>6.4769272626414596</v>
      </c>
      <c r="L330" s="37">
        <v>8800.2931743000008</v>
      </c>
      <c r="M330" s="37">
        <v>10.281531442218901</v>
      </c>
      <c r="N330" s="37">
        <v>12.2948785425371</v>
      </c>
      <c r="O330" s="37">
        <v>7.7336913731429497</v>
      </c>
      <c r="P330" s="37">
        <v>14685.2953848</v>
      </c>
      <c r="Q330" s="37">
        <v>7.0617755250178504</v>
      </c>
      <c r="R330" s="37">
        <v>20.5168077405283</v>
      </c>
      <c r="S330" s="37">
        <v>4.8669885529156902</v>
      </c>
      <c r="T330" s="37">
        <v>27717.332067899999</v>
      </c>
      <c r="U330" s="37">
        <v>7.1552470825407797</v>
      </c>
      <c r="V330" s="37">
        <v>38.7238498250492</v>
      </c>
      <c r="W330" s="37">
        <v>2.3972251311460799</v>
      </c>
      <c r="X330" s="37">
        <v>5913.644671</v>
      </c>
      <c r="Y330" s="37">
        <v>9.1515187421065693</v>
      </c>
      <c r="Z330" s="37">
        <v>8.26194554358697</v>
      </c>
      <c r="AA330" s="37">
        <v>9.1710392360849209</v>
      </c>
    </row>
    <row r="331" spans="1:27" x14ac:dyDescent="0.25">
      <c r="A331" s="37" t="s">
        <v>227</v>
      </c>
      <c r="B331" s="37" t="s">
        <v>228</v>
      </c>
      <c r="C331" s="37" t="s">
        <v>16</v>
      </c>
      <c r="D331" s="37">
        <v>997.50315699999999</v>
      </c>
      <c r="E331" s="37">
        <v>13.8564229905973</v>
      </c>
      <c r="F331" s="37">
        <v>6.2574382053684197</v>
      </c>
      <c r="G331" s="37">
        <v>12.7722579390908</v>
      </c>
      <c r="H331" s="37">
        <v>1266.3328051000001</v>
      </c>
      <c r="I331" s="37">
        <v>11.472595206443801</v>
      </c>
      <c r="J331" s="37">
        <v>7.9438337811136401</v>
      </c>
      <c r="K331" s="37">
        <v>9.8447147487289008</v>
      </c>
      <c r="L331" s="37">
        <v>2000.1493505000001</v>
      </c>
      <c r="M331" s="37">
        <v>9.7399290782305101</v>
      </c>
      <c r="N331" s="37">
        <v>12.5471391989404</v>
      </c>
      <c r="O331" s="37">
        <v>7.6289940924546604</v>
      </c>
      <c r="P331" s="37">
        <v>2930.8299209000002</v>
      </c>
      <c r="Q331" s="37">
        <v>8.4517818503573707</v>
      </c>
      <c r="R331" s="37">
        <v>18.385392559190201</v>
      </c>
      <c r="S331" s="37">
        <v>5.8916918046641404</v>
      </c>
      <c r="T331" s="37">
        <v>7583.9916509000004</v>
      </c>
      <c r="U331" s="37">
        <v>6.1377856706330398</v>
      </c>
      <c r="V331" s="37">
        <v>47.575146777742702</v>
      </c>
      <c r="W331" s="37">
        <v>2.27813171830564</v>
      </c>
      <c r="X331" s="37">
        <v>1162.2719446999999</v>
      </c>
      <c r="Y331" s="37">
        <v>11.3132825563819</v>
      </c>
      <c r="Z331" s="37">
        <v>7.29104947764454</v>
      </c>
      <c r="AA331" s="37">
        <v>11.778436821263499</v>
      </c>
    </row>
    <row r="332" spans="1:27" x14ac:dyDescent="0.25">
      <c r="A332" s="37" t="s">
        <v>227</v>
      </c>
      <c r="B332" s="37" t="s">
        <v>228</v>
      </c>
      <c r="C332" s="37" t="s">
        <v>17</v>
      </c>
      <c r="D332" s="37">
        <v>984.90252950000001</v>
      </c>
      <c r="E332" s="37">
        <v>14.889709294339299</v>
      </c>
      <c r="F332" s="37">
        <v>6.41048934257919</v>
      </c>
      <c r="G332" s="37">
        <v>12.5893260870538</v>
      </c>
      <c r="H332" s="37">
        <v>1235.1241331000001</v>
      </c>
      <c r="I332" s="37">
        <v>11.8921537162141</v>
      </c>
      <c r="J332" s="37">
        <v>8.0391204762358193</v>
      </c>
      <c r="K332" s="37">
        <v>9.8153934781750607</v>
      </c>
      <c r="L332" s="37">
        <v>2208.4396747999999</v>
      </c>
      <c r="M332" s="37">
        <v>9.8930544749291691</v>
      </c>
      <c r="N332" s="37">
        <v>14.3741929531053</v>
      </c>
      <c r="O332" s="37">
        <v>6.9268595566615803</v>
      </c>
      <c r="P332" s="37">
        <v>3118.258335</v>
      </c>
      <c r="Q332" s="37">
        <v>7.1702956259803701</v>
      </c>
      <c r="R332" s="37">
        <v>20.295979779922199</v>
      </c>
      <c r="S332" s="37">
        <v>5.7307313601701599</v>
      </c>
      <c r="T332" s="37">
        <v>6446.4424067</v>
      </c>
      <c r="U332" s="37">
        <v>6.0498786212842202</v>
      </c>
      <c r="V332" s="37">
        <v>41.958314765096603</v>
      </c>
      <c r="W332" s="37">
        <v>2.45381323021331</v>
      </c>
      <c r="X332" s="37">
        <v>1370.7540954999999</v>
      </c>
      <c r="Y332" s="37">
        <v>10.604413297677601</v>
      </c>
      <c r="Z332" s="37">
        <v>8.9219026830609103</v>
      </c>
      <c r="AA332" s="37">
        <v>9.5267972929372302</v>
      </c>
    </row>
    <row r="333" spans="1:27" x14ac:dyDescent="0.25">
      <c r="A333" s="37" t="s">
        <v>229</v>
      </c>
      <c r="B333" s="37" t="s">
        <v>230</v>
      </c>
      <c r="C333" s="37" t="s">
        <v>16</v>
      </c>
      <c r="D333" s="37">
        <v>8711.6208717999998</v>
      </c>
      <c r="E333" s="37">
        <v>11.5467938153764</v>
      </c>
      <c r="F333" s="37">
        <v>7.9052921179879396</v>
      </c>
      <c r="G333" s="37">
        <v>9.7166114862854496</v>
      </c>
      <c r="H333" s="37">
        <v>9187.7728898000005</v>
      </c>
      <c r="I333" s="37">
        <v>11.362433730661399</v>
      </c>
      <c r="J333" s="37">
        <v>8.3373725368046099</v>
      </c>
      <c r="K333" s="37">
        <v>9.9517588330059201</v>
      </c>
      <c r="L333" s="37">
        <v>12665.762634000001</v>
      </c>
      <c r="M333" s="37">
        <v>9.8899222004661294</v>
      </c>
      <c r="N333" s="37">
        <v>11.493447085488</v>
      </c>
      <c r="O333" s="37">
        <v>8.0291718270269801</v>
      </c>
      <c r="P333" s="37">
        <v>21089.416981400002</v>
      </c>
      <c r="Q333" s="37">
        <v>9.8642279470904892</v>
      </c>
      <c r="R333" s="37">
        <v>19.137426236683201</v>
      </c>
      <c r="S333" s="37">
        <v>7.0440394742818997</v>
      </c>
      <c r="T333" s="37">
        <v>46129.960206399999</v>
      </c>
      <c r="U333" s="37">
        <v>4.9565846532202897</v>
      </c>
      <c r="V333" s="37">
        <v>41.860271032134897</v>
      </c>
      <c r="W333" s="37">
        <v>2.5450732185393599</v>
      </c>
      <c r="X333" s="37">
        <v>12415.3267352</v>
      </c>
      <c r="Y333" s="37">
        <v>9.9516963199350403</v>
      </c>
      <c r="Z333" s="37">
        <v>11.2661909909014</v>
      </c>
      <c r="AA333" s="37">
        <v>9.78569642607766</v>
      </c>
    </row>
    <row r="334" spans="1:27" x14ac:dyDescent="0.25">
      <c r="A334" s="37" t="s">
        <v>229</v>
      </c>
      <c r="B334" s="37" t="s">
        <v>230</v>
      </c>
      <c r="C334" s="37" t="s">
        <v>17</v>
      </c>
      <c r="D334" s="37">
        <v>6970.3015674999997</v>
      </c>
      <c r="E334" s="37">
        <v>10.9486844031417</v>
      </c>
      <c r="F334" s="37">
        <v>7.8343399806195704</v>
      </c>
      <c r="G334" s="37">
        <v>9.1807321345884993</v>
      </c>
      <c r="H334" s="37">
        <v>9216.9474178</v>
      </c>
      <c r="I334" s="37">
        <v>10.563103297029301</v>
      </c>
      <c r="J334" s="37">
        <v>10.3594799959907</v>
      </c>
      <c r="K334" s="37">
        <v>8.5523423334895998</v>
      </c>
      <c r="L334" s="37">
        <v>10655.7558317</v>
      </c>
      <c r="M334" s="37">
        <v>11.236778671327899</v>
      </c>
      <c r="N334" s="37">
        <v>11.976643065954001</v>
      </c>
      <c r="O334" s="37">
        <v>8.5357368056967395</v>
      </c>
      <c r="P334" s="37">
        <v>16735.297787700001</v>
      </c>
      <c r="Q334" s="37">
        <v>7.9898104714310501</v>
      </c>
      <c r="R334" s="37">
        <v>18.809804895253201</v>
      </c>
      <c r="S334" s="37">
        <v>6.22153211253843</v>
      </c>
      <c r="T334" s="37">
        <v>35400.3322988</v>
      </c>
      <c r="U334" s="37">
        <v>6.14914716141742</v>
      </c>
      <c r="V334" s="37">
        <v>39.788556631299201</v>
      </c>
      <c r="W334" s="37">
        <v>3.4215637270602901</v>
      </c>
      <c r="X334" s="37">
        <v>9992.5047807999999</v>
      </c>
      <c r="Y334" s="37">
        <v>8.9149359277225706</v>
      </c>
      <c r="Z334" s="37">
        <v>11.231175430883299</v>
      </c>
      <c r="AA334" s="37">
        <v>9.5639773830612196</v>
      </c>
    </row>
    <row r="335" spans="1:27" x14ac:dyDescent="0.25">
      <c r="A335" s="37" t="s">
        <v>231</v>
      </c>
      <c r="B335" s="37" t="s">
        <v>232</v>
      </c>
      <c r="C335" s="37" t="s">
        <v>16</v>
      </c>
      <c r="D335" s="37">
        <v>9978.7933678000009</v>
      </c>
      <c r="E335" s="37">
        <v>15.6634061330713</v>
      </c>
      <c r="F335" s="37">
        <v>8.0750131556987501</v>
      </c>
      <c r="G335" s="37">
        <v>13.1448597061952</v>
      </c>
      <c r="H335" s="37">
        <v>10150.535865100001</v>
      </c>
      <c r="I335" s="37">
        <v>11.960063854760101</v>
      </c>
      <c r="J335" s="37">
        <v>8.2139901716539097</v>
      </c>
      <c r="K335" s="37">
        <v>9.3111620868430993</v>
      </c>
      <c r="L335" s="37">
        <v>11507.603375299999</v>
      </c>
      <c r="M335" s="37">
        <v>11.3729608314296</v>
      </c>
      <c r="N335" s="37">
        <v>9.3121528045627393</v>
      </c>
      <c r="O335" s="37">
        <v>9.2405608883881403</v>
      </c>
      <c r="P335" s="37">
        <v>20758.422297900001</v>
      </c>
      <c r="Q335" s="37">
        <v>8.3009235479185897</v>
      </c>
      <c r="R335" s="37">
        <v>16.7980763774497</v>
      </c>
      <c r="S335" s="37">
        <v>7.0347658648149096</v>
      </c>
      <c r="T335" s="37">
        <v>52835.661010199998</v>
      </c>
      <c r="U335" s="37">
        <v>6.6731053945658898</v>
      </c>
      <c r="V335" s="37">
        <v>42.755535867105202</v>
      </c>
      <c r="W335" s="37">
        <v>3.2561709147539002</v>
      </c>
      <c r="X335" s="37">
        <v>18345.171210500001</v>
      </c>
      <c r="Y335" s="37">
        <v>8.6943788371542308</v>
      </c>
      <c r="Z335" s="37">
        <v>14.845231623529701</v>
      </c>
      <c r="AA335" s="37">
        <v>8.1945069368756105</v>
      </c>
    </row>
    <row r="336" spans="1:27" x14ac:dyDescent="0.25">
      <c r="A336" s="37" t="s">
        <v>231</v>
      </c>
      <c r="B336" s="37" t="s">
        <v>232</v>
      </c>
      <c r="C336" s="37" t="s">
        <v>17</v>
      </c>
      <c r="D336" s="37">
        <v>7950.9620149000002</v>
      </c>
      <c r="E336" s="37">
        <v>11.9681247605827</v>
      </c>
      <c r="F336" s="37">
        <v>7.0165155978009999</v>
      </c>
      <c r="G336" s="37">
        <v>10.3280853985401</v>
      </c>
      <c r="H336" s="37">
        <v>11554.894397100001</v>
      </c>
      <c r="I336" s="37">
        <v>10.962197236579399</v>
      </c>
      <c r="J336" s="37">
        <v>10.1968914725365</v>
      </c>
      <c r="K336" s="37">
        <v>8.9660324685734096</v>
      </c>
      <c r="L336" s="37">
        <v>14076.921329999999</v>
      </c>
      <c r="M336" s="37">
        <v>10.319915504458301</v>
      </c>
      <c r="N336" s="37">
        <v>12.422514143051799</v>
      </c>
      <c r="O336" s="37">
        <v>7.5598863823087799</v>
      </c>
      <c r="P336" s="37">
        <v>19803.222017399999</v>
      </c>
      <c r="Q336" s="37">
        <v>6.9560919534229697</v>
      </c>
      <c r="R336" s="37">
        <v>17.475824423687801</v>
      </c>
      <c r="S336" s="37">
        <v>6.15822646724172</v>
      </c>
      <c r="T336" s="37">
        <v>46656.1348641</v>
      </c>
      <c r="U336" s="37">
        <v>6.8267277993456403</v>
      </c>
      <c r="V336" s="37">
        <v>41.172816244573902</v>
      </c>
      <c r="W336" s="37">
        <v>2.8105180282633802</v>
      </c>
      <c r="X336" s="37">
        <v>13275.6782435</v>
      </c>
      <c r="Y336" s="37">
        <v>8.3598272066069601</v>
      </c>
      <c r="Z336" s="37">
        <v>11.7154381183491</v>
      </c>
      <c r="AA336" s="37">
        <v>8.9367851261952005</v>
      </c>
    </row>
    <row r="337" spans="1:27" x14ac:dyDescent="0.25">
      <c r="A337" s="37" t="s">
        <v>233</v>
      </c>
      <c r="B337" s="37" t="s">
        <v>234</v>
      </c>
      <c r="C337" s="37" t="s">
        <v>16</v>
      </c>
      <c r="D337" s="37">
        <v>6351.4535299999998</v>
      </c>
      <c r="E337" s="37">
        <v>13.619872601762999</v>
      </c>
      <c r="F337" s="37">
        <v>8.5487377916440508</v>
      </c>
      <c r="G337" s="37">
        <v>12.7604568013373</v>
      </c>
      <c r="H337" s="37">
        <v>6957.1706188999997</v>
      </c>
      <c r="I337" s="37">
        <v>12.555895573786101</v>
      </c>
      <c r="J337" s="37">
        <v>9.3640026037797508</v>
      </c>
      <c r="K337" s="37">
        <v>10.233334861770601</v>
      </c>
      <c r="L337" s="37">
        <v>7567.6653984000004</v>
      </c>
      <c r="M337" s="37">
        <v>10.250118668679599</v>
      </c>
      <c r="N337" s="37">
        <v>10.185697947760801</v>
      </c>
      <c r="O337" s="37">
        <v>8.6378166349118395</v>
      </c>
      <c r="P337" s="37">
        <v>14871.8060934</v>
      </c>
      <c r="Q337" s="37">
        <v>8.6602556467398593</v>
      </c>
      <c r="R337" s="37">
        <v>20.016704866083</v>
      </c>
      <c r="S337" s="37">
        <v>6.8197572216597102</v>
      </c>
      <c r="T337" s="37">
        <v>32628.3648392</v>
      </c>
      <c r="U337" s="37">
        <v>6.37500183413536</v>
      </c>
      <c r="V337" s="37">
        <v>43.916142070934598</v>
      </c>
      <c r="W337" s="37">
        <v>3.3172272421003899</v>
      </c>
      <c r="X337" s="37">
        <v>5920.5139367000002</v>
      </c>
      <c r="Y337" s="37">
        <v>13.1186126754606</v>
      </c>
      <c r="Z337" s="37">
        <v>7.9687147197977897</v>
      </c>
      <c r="AA337" s="37">
        <v>11.766265958884</v>
      </c>
    </row>
    <row r="338" spans="1:27" x14ac:dyDescent="0.25">
      <c r="A338" s="37" t="s">
        <v>233</v>
      </c>
      <c r="B338" s="37" t="s">
        <v>234</v>
      </c>
      <c r="C338" s="37" t="s">
        <v>17</v>
      </c>
      <c r="D338" s="37">
        <v>4583.1346886000001</v>
      </c>
      <c r="E338" s="37">
        <v>11.0603520654933</v>
      </c>
      <c r="F338" s="37">
        <v>6.8173991761600004</v>
      </c>
      <c r="G338" s="37">
        <v>9.6199211856471791</v>
      </c>
      <c r="H338" s="37">
        <v>6622.5639302999998</v>
      </c>
      <c r="I338" s="37">
        <v>9.5300793670352508</v>
      </c>
      <c r="J338" s="37">
        <v>9.8510440888407693</v>
      </c>
      <c r="K338" s="37">
        <v>8.02709493195729</v>
      </c>
      <c r="L338" s="37">
        <v>9697.4214821000005</v>
      </c>
      <c r="M338" s="37">
        <v>10.0226749093236</v>
      </c>
      <c r="N338" s="37">
        <v>14.4248855237418</v>
      </c>
      <c r="O338" s="37">
        <v>7.7987208991071997</v>
      </c>
      <c r="P338" s="37">
        <v>13155.775129400001</v>
      </c>
      <c r="Q338" s="37">
        <v>7.91452531033329</v>
      </c>
      <c r="R338" s="37">
        <v>19.569176256592801</v>
      </c>
      <c r="S338" s="37">
        <v>6.6837207869548001</v>
      </c>
      <c r="T338" s="37">
        <v>27156.637573799999</v>
      </c>
      <c r="U338" s="37">
        <v>6.0177464992624596</v>
      </c>
      <c r="V338" s="37">
        <v>40.395417373049803</v>
      </c>
      <c r="W338" s="37">
        <v>2.6549793066930998</v>
      </c>
      <c r="X338" s="37">
        <v>6011.4927839000002</v>
      </c>
      <c r="Y338" s="37">
        <v>11.338010362057</v>
      </c>
      <c r="Z338" s="37">
        <v>8.9420775816148996</v>
      </c>
      <c r="AA338" s="37">
        <v>10.271686317413799</v>
      </c>
    </row>
    <row r="339" spans="1:27" x14ac:dyDescent="0.25">
      <c r="A339" s="37" t="s">
        <v>235</v>
      </c>
      <c r="B339" s="37" t="s">
        <v>236</v>
      </c>
      <c r="C339" s="37" t="s">
        <v>16</v>
      </c>
      <c r="D339" s="37">
        <v>4751.4181275999999</v>
      </c>
      <c r="E339" s="37">
        <v>11.990587101904101</v>
      </c>
      <c r="F339" s="37">
        <v>8.4166824493812609</v>
      </c>
      <c r="G339" s="37">
        <v>9.8130612397452506</v>
      </c>
      <c r="H339" s="37">
        <v>5883.5824022999996</v>
      </c>
      <c r="I339" s="37">
        <v>11.7007739032482</v>
      </c>
      <c r="J339" s="37">
        <v>10.422203101275</v>
      </c>
      <c r="K339" s="37">
        <v>9.3196464643379002</v>
      </c>
      <c r="L339" s="37">
        <v>5733.8926199999996</v>
      </c>
      <c r="M339" s="37">
        <v>9.3251171118285505</v>
      </c>
      <c r="N339" s="37">
        <v>10.157041978910801</v>
      </c>
      <c r="O339" s="37">
        <v>8.0846429551577295</v>
      </c>
      <c r="P339" s="37">
        <v>10129.1842158</v>
      </c>
      <c r="Q339" s="37">
        <v>7.9477252578059403</v>
      </c>
      <c r="R339" s="37">
        <v>17.942880362485901</v>
      </c>
      <c r="S339" s="37">
        <v>6.5193213103385501</v>
      </c>
      <c r="T339" s="37">
        <v>25949.733776500001</v>
      </c>
      <c r="U339" s="37">
        <v>4.8858697115500203</v>
      </c>
      <c r="V339" s="37">
        <v>45.967469706377003</v>
      </c>
      <c r="W339" s="37">
        <v>2.8234495308420202</v>
      </c>
      <c r="X339" s="37">
        <v>4004.5756049000001</v>
      </c>
      <c r="Y339" s="37">
        <v>15.0273122472399</v>
      </c>
      <c r="Z339" s="37">
        <v>7.0937224015700604</v>
      </c>
      <c r="AA339" s="37">
        <v>14.7414659438976</v>
      </c>
    </row>
    <row r="340" spans="1:27" x14ac:dyDescent="0.25">
      <c r="A340" s="37" t="s">
        <v>235</v>
      </c>
      <c r="B340" s="37" t="s">
        <v>236</v>
      </c>
      <c r="C340" s="37" t="s">
        <v>17</v>
      </c>
      <c r="D340" s="37">
        <v>3887.5439805000001</v>
      </c>
      <c r="E340" s="37">
        <v>10.6788955327905</v>
      </c>
      <c r="F340" s="37">
        <v>7.2295983869419196</v>
      </c>
      <c r="G340" s="37">
        <v>8.7359145442575006</v>
      </c>
      <c r="H340" s="37">
        <v>4683.1785127000003</v>
      </c>
      <c r="I340" s="37">
        <v>9.9429724146693008</v>
      </c>
      <c r="J340" s="37">
        <v>8.7092261826507702</v>
      </c>
      <c r="K340" s="37">
        <v>8.6421401120023305</v>
      </c>
      <c r="L340" s="37">
        <v>9234.3366182000009</v>
      </c>
      <c r="M340" s="37">
        <v>7.4727990424088704</v>
      </c>
      <c r="N340" s="37">
        <v>17.172936294557601</v>
      </c>
      <c r="O340" s="37">
        <v>6.4069986802595498</v>
      </c>
      <c r="P340" s="37">
        <v>9826.3953880000008</v>
      </c>
      <c r="Q340" s="37">
        <v>6.9200303258477103</v>
      </c>
      <c r="R340" s="37">
        <v>18.2739777615073</v>
      </c>
      <c r="S340" s="37">
        <v>5.9949884939256997</v>
      </c>
      <c r="T340" s="37">
        <v>21797.353751800001</v>
      </c>
      <c r="U340" s="37">
        <v>4.6640112086476204</v>
      </c>
      <c r="V340" s="37">
        <v>40.536162243841098</v>
      </c>
      <c r="W340" s="37">
        <v>2.10050004721989</v>
      </c>
      <c r="X340" s="37">
        <v>4343.8050038000001</v>
      </c>
      <c r="Y340" s="37">
        <v>12.193015248264301</v>
      </c>
      <c r="Z340" s="37">
        <v>8.0780991305013305</v>
      </c>
      <c r="AA340" s="37">
        <v>11.157164316675001</v>
      </c>
    </row>
    <row r="341" spans="1:27" x14ac:dyDescent="0.25">
      <c r="A341" s="37" t="s">
        <v>237</v>
      </c>
      <c r="B341" s="37" t="s">
        <v>238</v>
      </c>
      <c r="C341" s="37" t="s">
        <v>16</v>
      </c>
      <c r="D341" s="37">
        <v>900.27343740000003</v>
      </c>
      <c r="E341" s="37">
        <v>9.36241949232992</v>
      </c>
      <c r="F341" s="37">
        <v>8.5811249880739506</v>
      </c>
      <c r="G341" s="37">
        <v>7.67419787828607</v>
      </c>
      <c r="H341" s="37">
        <v>967.90733169999999</v>
      </c>
      <c r="I341" s="37">
        <v>8.5496588003215006</v>
      </c>
      <c r="J341" s="37">
        <v>9.2257901268062597</v>
      </c>
      <c r="K341" s="37">
        <v>7.9796711273734804</v>
      </c>
      <c r="L341" s="37">
        <v>1051.00702</v>
      </c>
      <c r="M341" s="37">
        <v>10.7278102522934</v>
      </c>
      <c r="N341" s="37">
        <v>10.017870379481201</v>
      </c>
      <c r="O341" s="37">
        <v>8.4322160704690106</v>
      </c>
      <c r="P341" s="37">
        <v>1929.1122868</v>
      </c>
      <c r="Q341" s="37">
        <v>7.4963863043348598</v>
      </c>
      <c r="R341" s="37">
        <v>18.3876952949628</v>
      </c>
      <c r="S341" s="37">
        <v>5.6426523696474504</v>
      </c>
      <c r="T341" s="37">
        <v>4610.2019994000002</v>
      </c>
      <c r="U341" s="37">
        <v>5.0568708504208901</v>
      </c>
      <c r="V341" s="37">
        <v>43.943004351402003</v>
      </c>
      <c r="W341" s="37">
        <v>2.8196002396233801</v>
      </c>
      <c r="X341" s="37">
        <v>1032.8197345000001</v>
      </c>
      <c r="Y341" s="37">
        <v>8.9530756655692691</v>
      </c>
      <c r="Z341" s="37">
        <v>9.8445148592738594</v>
      </c>
      <c r="AA341" s="37">
        <v>9.0305166498693392</v>
      </c>
    </row>
    <row r="342" spans="1:27" x14ac:dyDescent="0.25">
      <c r="A342" s="37" t="s">
        <v>237</v>
      </c>
      <c r="B342" s="37" t="s">
        <v>238</v>
      </c>
      <c r="C342" s="37" t="s">
        <v>17</v>
      </c>
      <c r="D342" s="37">
        <v>625.33946800000001</v>
      </c>
      <c r="E342" s="37">
        <v>13.2083211498748</v>
      </c>
      <c r="F342" s="37">
        <v>9.2142201281495506</v>
      </c>
      <c r="G342" s="37">
        <v>11.435501493539499</v>
      </c>
      <c r="H342" s="37">
        <v>681.81507790000001</v>
      </c>
      <c r="I342" s="37">
        <v>11.7406384086439</v>
      </c>
      <c r="J342" s="37">
        <v>10.046374067120301</v>
      </c>
      <c r="K342" s="37">
        <v>9.7785539041382492</v>
      </c>
      <c r="L342" s="37">
        <v>728.49830569999995</v>
      </c>
      <c r="M342" s="37">
        <v>11.4245313590203</v>
      </c>
      <c r="N342" s="37">
        <v>10.7342397133069</v>
      </c>
      <c r="O342" s="37">
        <v>9.8800963769718706</v>
      </c>
      <c r="P342" s="37">
        <v>1388.2946529000001</v>
      </c>
      <c r="Q342" s="37">
        <v>11.378878204468901</v>
      </c>
      <c r="R342" s="37">
        <v>20.456173309300201</v>
      </c>
      <c r="S342" s="37">
        <v>8.0416008256094802</v>
      </c>
      <c r="T342" s="37">
        <v>2616.7174617999999</v>
      </c>
      <c r="U342" s="37">
        <v>7.4064280913413798</v>
      </c>
      <c r="V342" s="37">
        <v>38.556675118094397</v>
      </c>
      <c r="W342" s="37">
        <v>4.5017633678169897</v>
      </c>
      <c r="X342" s="37">
        <v>746.01322570000002</v>
      </c>
      <c r="Y342" s="37">
        <v>10.8611111739134</v>
      </c>
      <c r="Z342" s="37">
        <v>10.9923176640287</v>
      </c>
      <c r="AA342" s="37">
        <v>9.9959277370533197</v>
      </c>
    </row>
    <row r="343" spans="1:27" x14ac:dyDescent="0.25">
      <c r="A343" s="37" t="s">
        <v>239</v>
      </c>
      <c r="B343" s="37" t="s">
        <v>240</v>
      </c>
      <c r="C343" s="37" t="s">
        <v>16</v>
      </c>
      <c r="D343" s="37">
        <v>254.94277790000001</v>
      </c>
      <c r="E343" s="37">
        <v>18.363682476748501</v>
      </c>
      <c r="F343" s="37">
        <v>4.3196667295455597</v>
      </c>
      <c r="G343" s="37">
        <v>15.866480168961299</v>
      </c>
      <c r="H343" s="37">
        <v>283.50663880000002</v>
      </c>
      <c r="I343" s="37">
        <v>19.877088166394099</v>
      </c>
      <c r="J343" s="37">
        <v>4.8036434109540203</v>
      </c>
      <c r="K343" s="37">
        <v>15.892933087403399</v>
      </c>
      <c r="L343" s="37">
        <v>390.68121259999998</v>
      </c>
      <c r="M343" s="37">
        <v>19.543339894315999</v>
      </c>
      <c r="N343" s="37">
        <v>6.6195742033872902</v>
      </c>
      <c r="O343" s="37">
        <v>15.071366004588199</v>
      </c>
      <c r="P343" s="37">
        <v>1117.2944993999999</v>
      </c>
      <c r="Q343" s="37">
        <v>10.0937771320494</v>
      </c>
      <c r="R343" s="37">
        <v>18.931071183571799</v>
      </c>
      <c r="S343" s="37">
        <v>7.4523289031728002</v>
      </c>
      <c r="T343" s="37">
        <v>2865.2854535000001</v>
      </c>
      <c r="U343" s="37">
        <v>6.5650156113955198</v>
      </c>
      <c r="V343" s="37">
        <v>48.548456034277798</v>
      </c>
      <c r="W343" s="37">
        <v>2.9492331815039501</v>
      </c>
      <c r="X343" s="37">
        <v>990.1979182</v>
      </c>
      <c r="Y343" s="37">
        <v>9.6163278290723007</v>
      </c>
      <c r="Z343" s="37">
        <v>16.7775884382635</v>
      </c>
      <c r="AA343" s="37">
        <v>7.7515387599778203</v>
      </c>
    </row>
    <row r="344" spans="1:27" x14ac:dyDescent="0.25">
      <c r="A344" s="37" t="s">
        <v>239</v>
      </c>
      <c r="B344" s="37" t="s">
        <v>240</v>
      </c>
      <c r="C344" s="37" t="s">
        <v>17</v>
      </c>
      <c r="D344" s="37">
        <v>250.39705079999999</v>
      </c>
      <c r="E344" s="37">
        <v>18.466873014010901</v>
      </c>
      <c r="F344" s="37">
        <v>3.9099542968811498</v>
      </c>
      <c r="G344" s="37">
        <v>16.941217827707199</v>
      </c>
      <c r="H344" s="37">
        <v>482.41217669999997</v>
      </c>
      <c r="I344" s="37">
        <v>17.496341034751101</v>
      </c>
      <c r="J344" s="37">
        <v>7.5328745172103799</v>
      </c>
      <c r="K344" s="37">
        <v>13.7280200614849</v>
      </c>
      <c r="L344" s="37">
        <v>675.93403390000003</v>
      </c>
      <c r="M344" s="37">
        <v>16.6371651450192</v>
      </c>
      <c r="N344" s="37">
        <v>10.554721678277501</v>
      </c>
      <c r="O344" s="37">
        <v>11.9705801104166</v>
      </c>
      <c r="P344" s="37">
        <v>1201.3933333</v>
      </c>
      <c r="Q344" s="37">
        <v>11.774607090764301</v>
      </c>
      <c r="R344" s="37">
        <v>18.7597777640466</v>
      </c>
      <c r="S344" s="37">
        <v>8.7093792251319009</v>
      </c>
      <c r="T344" s="37">
        <v>2746.5296677000001</v>
      </c>
      <c r="U344" s="37">
        <v>6.7699546492557401</v>
      </c>
      <c r="V344" s="37">
        <v>42.887108460045702</v>
      </c>
      <c r="W344" s="37">
        <v>3.3062128395091501</v>
      </c>
      <c r="X344" s="37">
        <v>1047.4252380999999</v>
      </c>
      <c r="Y344" s="37">
        <v>9.0988815367691007</v>
      </c>
      <c r="Z344" s="37">
        <v>16.3555632835387</v>
      </c>
      <c r="AA344" s="37">
        <v>9.2442676373191901</v>
      </c>
    </row>
    <row r="345" spans="1:27" x14ac:dyDescent="0.25">
      <c r="A345" s="37" t="s">
        <v>241</v>
      </c>
      <c r="B345" s="37" t="s">
        <v>242</v>
      </c>
      <c r="C345" s="37" t="s">
        <v>16</v>
      </c>
      <c r="D345" s="37">
        <v>421.12477530000001</v>
      </c>
      <c r="E345" s="37">
        <v>17.8991283250027</v>
      </c>
      <c r="F345" s="37">
        <v>4.4206757415192</v>
      </c>
      <c r="G345" s="37">
        <v>16.241640529265201</v>
      </c>
      <c r="H345" s="37">
        <v>436.05322840000002</v>
      </c>
      <c r="I345" s="37">
        <v>16.093882131163301</v>
      </c>
      <c r="J345" s="37">
        <v>4.5773842857518803</v>
      </c>
      <c r="K345" s="37">
        <v>15.109466545619499</v>
      </c>
      <c r="L345" s="37">
        <v>594.86930600000005</v>
      </c>
      <c r="M345" s="37">
        <v>15.5685846489112</v>
      </c>
      <c r="N345" s="37">
        <v>6.24452529190477</v>
      </c>
      <c r="O345" s="37">
        <v>13.506960116044599</v>
      </c>
      <c r="P345" s="37">
        <v>2137.7272401</v>
      </c>
      <c r="Q345" s="37">
        <v>10.512730592096901</v>
      </c>
      <c r="R345" s="37">
        <v>22.440377547397301</v>
      </c>
      <c r="S345" s="37">
        <v>8.1265920085454297</v>
      </c>
      <c r="T345" s="37">
        <v>4178.6281178999998</v>
      </c>
      <c r="U345" s="37">
        <v>5.6789553880866501</v>
      </c>
      <c r="V345" s="37">
        <v>43.864339115340002</v>
      </c>
      <c r="W345" s="37">
        <v>4.0101942935269497</v>
      </c>
      <c r="X345" s="37">
        <v>1757.8507814</v>
      </c>
      <c r="Y345" s="37">
        <v>7.1866202786863003</v>
      </c>
      <c r="Z345" s="37">
        <v>18.452698018086799</v>
      </c>
      <c r="AA345" s="37">
        <v>7.9357230146615203</v>
      </c>
    </row>
    <row r="346" spans="1:27" x14ac:dyDescent="0.25">
      <c r="A346" s="37" t="s">
        <v>241</v>
      </c>
      <c r="B346" s="37" t="s">
        <v>242</v>
      </c>
      <c r="C346" s="37" t="s">
        <v>17</v>
      </c>
      <c r="D346" s="37">
        <v>370.08794139999998</v>
      </c>
      <c r="E346" s="37">
        <v>18.33590261098</v>
      </c>
      <c r="F346" s="37">
        <v>4.3829825905572299</v>
      </c>
      <c r="G346" s="37">
        <v>17.529047260460299</v>
      </c>
      <c r="H346" s="37">
        <v>446.8138108</v>
      </c>
      <c r="I346" s="37">
        <v>18.010429033546998</v>
      </c>
      <c r="J346" s="37">
        <v>5.2916535095648198</v>
      </c>
      <c r="K346" s="37">
        <v>15.8393402616994</v>
      </c>
      <c r="L346" s="37">
        <v>930.69723869999996</v>
      </c>
      <c r="M346" s="37">
        <v>11.5695998701232</v>
      </c>
      <c r="N346" s="37">
        <v>11.022325609611901</v>
      </c>
      <c r="O346" s="37">
        <v>8.5702148796673505</v>
      </c>
      <c r="P346" s="37">
        <v>1739.6862222</v>
      </c>
      <c r="Q346" s="37">
        <v>11.470604890431201</v>
      </c>
      <c r="R346" s="37">
        <v>20.603250125065699</v>
      </c>
      <c r="S346" s="37">
        <v>8.0394801784475494</v>
      </c>
      <c r="T346" s="37">
        <v>3485.7354866000001</v>
      </c>
      <c r="U346" s="37">
        <v>5.4571036665405304</v>
      </c>
      <c r="V346" s="37">
        <v>41.281858293628098</v>
      </c>
      <c r="W346" s="37">
        <v>3.9820645590209001</v>
      </c>
      <c r="X346" s="37">
        <v>1470.7258531</v>
      </c>
      <c r="Y346" s="37">
        <v>7.3872446146381003</v>
      </c>
      <c r="Z346" s="37">
        <v>17.417929871572198</v>
      </c>
      <c r="AA346" s="37">
        <v>7.5745507526363802</v>
      </c>
    </row>
    <row r="347" spans="1:27" x14ac:dyDescent="0.25">
      <c r="A347" s="37" t="s">
        <v>243</v>
      </c>
      <c r="B347" s="37" t="s">
        <v>244</v>
      </c>
      <c r="C347" s="37" t="s">
        <v>16</v>
      </c>
      <c r="D347" s="37">
        <v>766.31273409999994</v>
      </c>
      <c r="E347" s="37">
        <v>13.402305681469199</v>
      </c>
      <c r="F347" s="37">
        <v>6.6751022922495196</v>
      </c>
      <c r="G347" s="37">
        <v>11.3550187536332</v>
      </c>
      <c r="H347" s="37">
        <v>828.97821290000002</v>
      </c>
      <c r="I347" s="37">
        <v>13.4574713364832</v>
      </c>
      <c r="J347" s="37">
        <v>7.2209610031504496</v>
      </c>
      <c r="K347" s="37">
        <v>11.6859597353043</v>
      </c>
      <c r="L347" s="37">
        <v>1033.2004764999999</v>
      </c>
      <c r="M347" s="37">
        <v>10.3364075796332</v>
      </c>
      <c r="N347" s="37">
        <v>8.9998750668528693</v>
      </c>
      <c r="O347" s="37">
        <v>8.5592264022692799</v>
      </c>
      <c r="P347" s="37">
        <v>2256.8563497999999</v>
      </c>
      <c r="Q347" s="37">
        <v>7.9086046695922896</v>
      </c>
      <c r="R347" s="37">
        <v>19.658745474875499</v>
      </c>
      <c r="S347" s="37">
        <v>6.0269143744567097</v>
      </c>
      <c r="T347" s="37">
        <v>5023.3300638999999</v>
      </c>
      <c r="U347" s="37">
        <v>5.2351104774331203</v>
      </c>
      <c r="V347" s="37">
        <v>43.756602927453301</v>
      </c>
      <c r="W347" s="37">
        <v>2.5369579086782799</v>
      </c>
      <c r="X347" s="37">
        <v>1571.4868187</v>
      </c>
      <c r="Y347" s="37">
        <v>7.9420397450941902</v>
      </c>
      <c r="Z347" s="37">
        <v>13.6887132354183</v>
      </c>
      <c r="AA347" s="37">
        <v>8.5874716235539008</v>
      </c>
    </row>
    <row r="348" spans="1:27" x14ac:dyDescent="0.25">
      <c r="A348" s="37" t="s">
        <v>243</v>
      </c>
      <c r="B348" s="37" t="s">
        <v>244</v>
      </c>
      <c r="C348" s="37" t="s">
        <v>17</v>
      </c>
      <c r="D348" s="37">
        <v>854.70034810000004</v>
      </c>
      <c r="E348" s="37">
        <v>15.8391892222508</v>
      </c>
      <c r="F348" s="37">
        <v>9.0927161651154798</v>
      </c>
      <c r="G348" s="37">
        <v>12.965043467635599</v>
      </c>
      <c r="H348" s="37">
        <v>934.94872180000004</v>
      </c>
      <c r="I348" s="37">
        <v>12.1233636425842</v>
      </c>
      <c r="J348" s="37">
        <v>9.9464372223120598</v>
      </c>
      <c r="K348" s="37">
        <v>9.8928638585497097</v>
      </c>
      <c r="L348" s="37">
        <v>1156.2900976999999</v>
      </c>
      <c r="M348" s="37">
        <v>10.5747716977154</v>
      </c>
      <c r="N348" s="37">
        <v>12.301173956804799</v>
      </c>
      <c r="O348" s="37">
        <v>8.8195308671201396</v>
      </c>
      <c r="P348" s="37">
        <v>1784.3085765999999</v>
      </c>
      <c r="Q348" s="37">
        <v>7.7690848992234098</v>
      </c>
      <c r="R348" s="37">
        <v>18.982338633734599</v>
      </c>
      <c r="S348" s="37">
        <v>6.5086149147532604</v>
      </c>
      <c r="T348" s="37">
        <v>3569.2996600000001</v>
      </c>
      <c r="U348" s="37">
        <v>5.3964374627976301</v>
      </c>
      <c r="V348" s="37">
        <v>37.971938105290199</v>
      </c>
      <c r="W348" s="37">
        <v>3.5503466567435802</v>
      </c>
      <c r="X348" s="37">
        <v>1100.2879429</v>
      </c>
      <c r="Y348" s="37">
        <v>8.3643190098980806</v>
      </c>
      <c r="Z348" s="37">
        <v>11.7053959167429</v>
      </c>
      <c r="AA348" s="37">
        <v>8.2523266315264099</v>
      </c>
    </row>
    <row r="349" spans="1:27" x14ac:dyDescent="0.25">
      <c r="A349" s="37" t="s">
        <v>245</v>
      </c>
      <c r="B349" s="37" t="s">
        <v>246</v>
      </c>
      <c r="C349" s="37" t="s">
        <v>16</v>
      </c>
      <c r="D349" s="37">
        <v>1504.9659082999999</v>
      </c>
      <c r="E349" s="37">
        <v>13.2373656792247</v>
      </c>
      <c r="F349" s="37">
        <v>6.9346192770391299</v>
      </c>
      <c r="G349" s="37">
        <v>11.2312635138974</v>
      </c>
      <c r="H349" s="37">
        <v>2334.4779282</v>
      </c>
      <c r="I349" s="37">
        <v>12.2077143682027</v>
      </c>
      <c r="J349" s="37">
        <v>10.7568653571726</v>
      </c>
      <c r="K349" s="37">
        <v>9.0806679664037198</v>
      </c>
      <c r="L349" s="37">
        <v>2358.2144296000001</v>
      </c>
      <c r="M349" s="37">
        <v>11.309444700717901</v>
      </c>
      <c r="N349" s="37">
        <v>10.866238997645199</v>
      </c>
      <c r="O349" s="37">
        <v>8.4132219845213498</v>
      </c>
      <c r="P349" s="37">
        <v>3730.9178090999999</v>
      </c>
      <c r="Q349" s="37">
        <v>10.4831061525186</v>
      </c>
      <c r="R349" s="37">
        <v>17.191415710711301</v>
      </c>
      <c r="S349" s="37">
        <v>6.6283085159564399</v>
      </c>
      <c r="T349" s="37">
        <v>9204.6161114999995</v>
      </c>
      <c r="U349" s="37">
        <v>7.4995800835340596</v>
      </c>
      <c r="V349" s="37">
        <v>42.413258647603101</v>
      </c>
      <c r="W349" s="37">
        <v>3.40898435268433</v>
      </c>
      <c r="X349" s="37">
        <v>2569.0217081999999</v>
      </c>
      <c r="Y349" s="37">
        <v>10.3094586611992</v>
      </c>
      <c r="Z349" s="37">
        <v>11.8376020098287</v>
      </c>
      <c r="AA349" s="37">
        <v>11.404390386671899</v>
      </c>
    </row>
    <row r="350" spans="1:27" x14ac:dyDescent="0.25">
      <c r="A350" s="37" t="s">
        <v>245</v>
      </c>
      <c r="B350" s="37" t="s">
        <v>246</v>
      </c>
      <c r="C350" s="37" t="s">
        <v>17</v>
      </c>
      <c r="D350" s="37">
        <v>1955.9422735000001</v>
      </c>
      <c r="E350" s="37">
        <v>10.705183809877701</v>
      </c>
      <c r="F350" s="37">
        <v>8.2879661070012904</v>
      </c>
      <c r="G350" s="37">
        <v>8.2133714524195298</v>
      </c>
      <c r="H350" s="37">
        <v>2353.6989386</v>
      </c>
      <c r="I350" s="37">
        <v>12.6391275969665</v>
      </c>
      <c r="J350" s="37">
        <v>9.9733909806524306</v>
      </c>
      <c r="K350" s="37">
        <v>10.524793958332999</v>
      </c>
      <c r="L350" s="37">
        <v>2875.3781889000002</v>
      </c>
      <c r="M350" s="37">
        <v>9.3076931041319195</v>
      </c>
      <c r="N350" s="37">
        <v>12.183916313527099</v>
      </c>
      <c r="O350" s="37">
        <v>7.7099298547666804</v>
      </c>
      <c r="P350" s="37">
        <v>4642.3606980000004</v>
      </c>
      <c r="Q350" s="37">
        <v>9.3360507152958494</v>
      </c>
      <c r="R350" s="37">
        <v>19.671198195767602</v>
      </c>
      <c r="S350" s="37">
        <v>6.67549780282671</v>
      </c>
      <c r="T350" s="37">
        <v>8738.8161951999991</v>
      </c>
      <c r="U350" s="37">
        <v>6.3621861698373197</v>
      </c>
      <c r="V350" s="37">
        <v>37.029217795640399</v>
      </c>
      <c r="W350" s="37">
        <v>3.74393761811934</v>
      </c>
      <c r="X350" s="37">
        <v>3033.5898083000002</v>
      </c>
      <c r="Y350" s="37">
        <v>8.9519235006903894</v>
      </c>
      <c r="Z350" s="37">
        <v>12.8543106074112</v>
      </c>
      <c r="AA350" s="37">
        <v>9.6035272698864897</v>
      </c>
    </row>
    <row r="351" spans="1:27" x14ac:dyDescent="0.25">
      <c r="A351" s="37" t="s">
        <v>247</v>
      </c>
      <c r="B351" s="37" t="s">
        <v>248</v>
      </c>
      <c r="C351" s="37" t="s">
        <v>16</v>
      </c>
      <c r="D351" s="37">
        <v>1229.5336692000001</v>
      </c>
      <c r="E351" s="37">
        <v>15.349616074982199</v>
      </c>
      <c r="F351" s="37">
        <v>5.0211796293568103</v>
      </c>
      <c r="G351" s="37">
        <v>13.7001491331681</v>
      </c>
      <c r="H351" s="37">
        <v>1188.5075726</v>
      </c>
      <c r="I351" s="37">
        <v>14.866133647380099</v>
      </c>
      <c r="J351" s="37">
        <v>4.8536369213527397</v>
      </c>
      <c r="K351" s="37">
        <v>13.601401494578299</v>
      </c>
      <c r="L351" s="37">
        <v>1269.7388387000001</v>
      </c>
      <c r="M351" s="37">
        <v>16.582423292609601</v>
      </c>
      <c r="N351" s="37">
        <v>5.1853698285724104</v>
      </c>
      <c r="O351" s="37">
        <v>14.8707839337082</v>
      </c>
      <c r="P351" s="37">
        <v>4317.9491649000001</v>
      </c>
      <c r="Q351" s="37">
        <v>10.006120523041201</v>
      </c>
      <c r="R351" s="37">
        <v>17.6336760273519</v>
      </c>
      <c r="S351" s="37">
        <v>8.6018271804624504</v>
      </c>
      <c r="T351" s="37">
        <v>11968.5153513</v>
      </c>
      <c r="U351" s="37">
        <v>5.1459051167657703</v>
      </c>
      <c r="V351" s="37">
        <v>48.877120636064802</v>
      </c>
      <c r="W351" s="37">
        <v>2.9078900274156601</v>
      </c>
      <c r="X351" s="37">
        <v>4512.7038886999999</v>
      </c>
      <c r="Y351" s="37">
        <v>8.7202185645817494</v>
      </c>
      <c r="Z351" s="37">
        <v>18.4290169573013</v>
      </c>
      <c r="AA351" s="37">
        <v>8.0178337739724892</v>
      </c>
    </row>
    <row r="352" spans="1:27" x14ac:dyDescent="0.25">
      <c r="A352" s="37" t="s">
        <v>247</v>
      </c>
      <c r="B352" s="37" t="s">
        <v>248</v>
      </c>
      <c r="C352" s="37" t="s">
        <v>17</v>
      </c>
      <c r="D352" s="37">
        <v>920.44271389999994</v>
      </c>
      <c r="E352" s="37">
        <v>18.4018844774711</v>
      </c>
      <c r="F352" s="37">
        <v>4.8860823697845204</v>
      </c>
      <c r="G352" s="37">
        <v>16.087202425545001</v>
      </c>
      <c r="H352" s="37">
        <v>1375.9819983</v>
      </c>
      <c r="I352" s="37">
        <v>14.985443886758601</v>
      </c>
      <c r="J352" s="37">
        <v>7.3042692190455396</v>
      </c>
      <c r="K352" s="37">
        <v>11.7137246308831</v>
      </c>
      <c r="L352" s="37">
        <v>1727.2284858</v>
      </c>
      <c r="M352" s="37">
        <v>15.175166171818701</v>
      </c>
      <c r="N352" s="37">
        <v>9.1688277017247195</v>
      </c>
      <c r="O352" s="37">
        <v>11.650298378565999</v>
      </c>
      <c r="P352" s="37">
        <v>3317.9541663</v>
      </c>
      <c r="Q352" s="37">
        <v>9.2602754739181208</v>
      </c>
      <c r="R352" s="37">
        <v>17.6130432789464</v>
      </c>
      <c r="S352" s="37">
        <v>6.8287913919634802</v>
      </c>
      <c r="T352" s="37">
        <v>7821.2256273000003</v>
      </c>
      <c r="U352" s="37">
        <v>6.3116160357224702</v>
      </c>
      <c r="V352" s="37">
        <v>41.518230380396297</v>
      </c>
      <c r="W352" s="37">
        <v>2.9609144296881502</v>
      </c>
      <c r="X352" s="37">
        <v>3675.2185236999999</v>
      </c>
      <c r="Y352" s="37">
        <v>7.2900503402948997</v>
      </c>
      <c r="Z352" s="37">
        <v>19.509547050102501</v>
      </c>
      <c r="AA352" s="37">
        <v>7.9276685148847896</v>
      </c>
    </row>
    <row r="353" spans="1:27" x14ac:dyDescent="0.25">
      <c r="A353" s="37" t="s">
        <v>249</v>
      </c>
      <c r="B353" s="37" t="s">
        <v>250</v>
      </c>
      <c r="C353" s="37" t="s">
        <v>16</v>
      </c>
      <c r="D353" s="37">
        <v>767.75679179999997</v>
      </c>
      <c r="E353" s="37">
        <v>19.560959002981399</v>
      </c>
      <c r="F353" s="37">
        <v>4.1319772244424504</v>
      </c>
      <c r="G353" s="37">
        <v>17.8080670788591</v>
      </c>
      <c r="H353" s="37">
        <v>608.25161119999996</v>
      </c>
      <c r="I353" s="37">
        <v>20.204411319900998</v>
      </c>
      <c r="J353" s="37">
        <v>3.2735390048669601</v>
      </c>
      <c r="K353" s="37">
        <v>18.789230333558798</v>
      </c>
      <c r="L353" s="37">
        <v>747.54443879999997</v>
      </c>
      <c r="M353" s="37">
        <v>17.8577904861483</v>
      </c>
      <c r="N353" s="37">
        <v>4.0231967054807303</v>
      </c>
      <c r="O353" s="37">
        <v>15.6201932257558</v>
      </c>
      <c r="P353" s="37">
        <v>3052.8550903</v>
      </c>
      <c r="Q353" s="37">
        <v>10.1655046180477</v>
      </c>
      <c r="R353" s="37">
        <v>16.430108906061999</v>
      </c>
      <c r="S353" s="37">
        <v>9.5264109125021506</v>
      </c>
      <c r="T353" s="37">
        <v>10092.5671688</v>
      </c>
      <c r="U353" s="37">
        <v>4.9018420820600603</v>
      </c>
      <c r="V353" s="37">
        <v>54.3170156526608</v>
      </c>
      <c r="W353" s="37">
        <v>3.1032380012390099</v>
      </c>
      <c r="X353" s="37">
        <v>3311.8822005000002</v>
      </c>
      <c r="Y353" s="37">
        <v>9.9586300189994503</v>
      </c>
      <c r="Z353" s="37">
        <v>17.824162506486999</v>
      </c>
      <c r="AA353" s="37">
        <v>8.2962768271587404</v>
      </c>
    </row>
    <row r="354" spans="1:27" x14ac:dyDescent="0.25">
      <c r="A354" s="37" t="s">
        <v>249</v>
      </c>
      <c r="B354" s="37" t="s">
        <v>250</v>
      </c>
      <c r="C354" s="37" t="s">
        <v>17</v>
      </c>
      <c r="D354" s="37">
        <v>904.70876840000005</v>
      </c>
      <c r="E354" s="37">
        <v>16.310375765877801</v>
      </c>
      <c r="F354" s="37">
        <v>4.4304723131774004</v>
      </c>
      <c r="G354" s="37">
        <v>15.013350401152399</v>
      </c>
      <c r="H354" s="37">
        <v>1144.9130467</v>
      </c>
      <c r="I354" s="37">
        <v>17.447503588677201</v>
      </c>
      <c r="J354" s="37">
        <v>5.6067827919594304</v>
      </c>
      <c r="K354" s="37">
        <v>15.271627494464401</v>
      </c>
      <c r="L354" s="37">
        <v>1009.0164561</v>
      </c>
      <c r="M354" s="37">
        <v>20.3420181616649</v>
      </c>
      <c r="N354" s="37">
        <v>4.9412801427773001</v>
      </c>
      <c r="O354" s="37">
        <v>18.386618204357401</v>
      </c>
      <c r="P354" s="37">
        <v>3689.5164241000002</v>
      </c>
      <c r="Q354" s="37">
        <v>9.89751313232793</v>
      </c>
      <c r="R354" s="37">
        <v>18.068024691412202</v>
      </c>
      <c r="S354" s="37">
        <v>8.3343243340889703</v>
      </c>
      <c r="T354" s="37">
        <v>9959.8932416999996</v>
      </c>
      <c r="U354" s="37">
        <v>4.76032092618237</v>
      </c>
      <c r="V354" s="37">
        <v>48.774846437704198</v>
      </c>
      <c r="W354" s="37">
        <v>3.5459682761316</v>
      </c>
      <c r="X354" s="37">
        <v>3712.0947577000002</v>
      </c>
      <c r="Y354" s="37">
        <v>8.4528786813049308</v>
      </c>
      <c r="Z354" s="37">
        <v>18.178593622969501</v>
      </c>
      <c r="AA354" s="37">
        <v>8.3159816313645596</v>
      </c>
    </row>
    <row r="355" spans="1:27" x14ac:dyDescent="0.25">
      <c r="A355" s="37" t="s">
        <v>251</v>
      </c>
      <c r="B355" s="37" t="s">
        <v>252</v>
      </c>
      <c r="C355" s="37" t="s">
        <v>16</v>
      </c>
      <c r="D355" s="37">
        <v>571.03165669999998</v>
      </c>
      <c r="E355" s="37">
        <v>19.701765661684298</v>
      </c>
      <c r="F355" s="37">
        <v>4.0762893362175996</v>
      </c>
      <c r="G355" s="37">
        <v>18.0428980687361</v>
      </c>
      <c r="H355" s="37">
        <v>531.33653670000001</v>
      </c>
      <c r="I355" s="37">
        <v>23.785906202516099</v>
      </c>
      <c r="J355" s="37">
        <v>3.79292712248155</v>
      </c>
      <c r="K355" s="37">
        <v>21.6094063259347</v>
      </c>
      <c r="L355" s="37">
        <v>716.35607830000004</v>
      </c>
      <c r="M355" s="37">
        <v>19.144558141524701</v>
      </c>
      <c r="N355" s="37">
        <v>5.1136825929828502</v>
      </c>
      <c r="O355" s="37">
        <v>17.830399649355101</v>
      </c>
      <c r="P355" s="37">
        <v>2414.9945440000001</v>
      </c>
      <c r="Q355" s="37">
        <v>9.3252131375426703</v>
      </c>
      <c r="R355" s="37">
        <v>17.239353354979901</v>
      </c>
      <c r="S355" s="37">
        <v>8.7468135068932202</v>
      </c>
      <c r="T355" s="37">
        <v>7302.2348516000002</v>
      </c>
      <c r="U355" s="37">
        <v>5.4352804172872</v>
      </c>
      <c r="V355" s="37">
        <v>52.126745876317699</v>
      </c>
      <c r="W355" s="37">
        <v>2.88932577033825</v>
      </c>
      <c r="X355" s="37">
        <v>2472.6607758999999</v>
      </c>
      <c r="Y355" s="37">
        <v>7.7728878938032704</v>
      </c>
      <c r="Z355" s="37">
        <v>17.651001717020399</v>
      </c>
      <c r="AA355" s="37">
        <v>6.9598942849192804</v>
      </c>
    </row>
    <row r="356" spans="1:27" x14ac:dyDescent="0.25">
      <c r="A356" s="37" t="s">
        <v>251</v>
      </c>
      <c r="B356" s="37" t="s">
        <v>252</v>
      </c>
      <c r="C356" s="37" t="s">
        <v>17</v>
      </c>
      <c r="D356" s="37">
        <v>398.24185490000002</v>
      </c>
      <c r="E356" s="37">
        <v>23.123210228424</v>
      </c>
      <c r="F356" s="37">
        <v>2.5972206427117501</v>
      </c>
      <c r="G356" s="37">
        <v>22.495528681250601</v>
      </c>
      <c r="H356" s="37">
        <v>639.75265230000002</v>
      </c>
      <c r="I356" s="37">
        <v>19.227299605831099</v>
      </c>
      <c r="J356" s="37">
        <v>4.1722856960888297</v>
      </c>
      <c r="K356" s="37">
        <v>17.888084056923201</v>
      </c>
      <c r="L356" s="37">
        <v>832.41887529999997</v>
      </c>
      <c r="M356" s="37">
        <v>16.0967370910369</v>
      </c>
      <c r="N356" s="37">
        <v>5.4288002622299398</v>
      </c>
      <c r="O356" s="37">
        <v>14.7823948144647</v>
      </c>
      <c r="P356" s="37">
        <v>2401.5868120999999</v>
      </c>
      <c r="Q356" s="37">
        <v>9.0712822950699792</v>
      </c>
      <c r="R356" s="37">
        <v>15.662469343451299</v>
      </c>
      <c r="S356" s="37">
        <v>7.9835670883204202</v>
      </c>
      <c r="T356" s="37">
        <v>7857.3596854999996</v>
      </c>
      <c r="U356" s="37">
        <v>4.8568126497998296</v>
      </c>
      <c r="V356" s="37">
        <v>51.243475594789103</v>
      </c>
      <c r="W356" s="37">
        <v>3.40483177810738</v>
      </c>
      <c r="X356" s="37">
        <v>3204.0256764000001</v>
      </c>
      <c r="Y356" s="37">
        <v>7.8625125151714599</v>
      </c>
      <c r="Z356" s="37">
        <v>20.895748460729099</v>
      </c>
      <c r="AA356" s="37">
        <v>7.5275766458064099</v>
      </c>
    </row>
    <row r="357" spans="1:27" x14ac:dyDescent="0.25">
      <c r="A357" s="37" t="s">
        <v>253</v>
      </c>
      <c r="B357" s="37" t="s">
        <v>254</v>
      </c>
      <c r="C357" s="37" t="s">
        <v>16</v>
      </c>
      <c r="D357" s="37">
        <v>1588.7668458999999</v>
      </c>
      <c r="E357" s="37">
        <v>14.2763576669084</v>
      </c>
      <c r="F357" s="37">
        <v>7.96793357354934</v>
      </c>
      <c r="G357" s="37">
        <v>12.2915599452399</v>
      </c>
      <c r="H357" s="37">
        <v>1327.946917</v>
      </c>
      <c r="I357" s="37">
        <v>16.2863155623082</v>
      </c>
      <c r="J357" s="37">
        <v>6.6598776599355203</v>
      </c>
      <c r="K357" s="37">
        <v>13.517401236502501</v>
      </c>
      <c r="L357" s="37">
        <v>1739.4092513999999</v>
      </c>
      <c r="M357" s="37">
        <v>13.712362967869099</v>
      </c>
      <c r="N357" s="37">
        <v>8.7234306330966298</v>
      </c>
      <c r="O357" s="37">
        <v>10.645998660782499</v>
      </c>
      <c r="P357" s="37">
        <v>4033.6989591000001</v>
      </c>
      <c r="Q357" s="37">
        <v>10.586647676714</v>
      </c>
      <c r="R357" s="37">
        <v>20.229680298745901</v>
      </c>
      <c r="S357" s="37">
        <v>8.2371671728586406</v>
      </c>
      <c r="T357" s="37">
        <v>8842.2475231999997</v>
      </c>
      <c r="U357" s="37">
        <v>7.0232652454838602</v>
      </c>
      <c r="V357" s="37">
        <v>44.345361994149599</v>
      </c>
      <c r="W357" s="37">
        <v>3.8869743253187998</v>
      </c>
      <c r="X357" s="37">
        <v>2407.4396777000002</v>
      </c>
      <c r="Y357" s="37">
        <v>10.117888646894601</v>
      </c>
      <c r="Z357" s="37">
        <v>12.073715840523001</v>
      </c>
      <c r="AA357" s="37">
        <v>10.997494685535001</v>
      </c>
    </row>
    <row r="358" spans="1:27" x14ac:dyDescent="0.25">
      <c r="A358" s="37" t="s">
        <v>253</v>
      </c>
      <c r="B358" s="37" t="s">
        <v>254</v>
      </c>
      <c r="C358" s="37" t="s">
        <v>17</v>
      </c>
      <c r="D358" s="37">
        <v>1050.5297951</v>
      </c>
      <c r="E358" s="37">
        <v>16.8147913779482</v>
      </c>
      <c r="F358" s="37">
        <v>5.4275544059317697</v>
      </c>
      <c r="G358" s="37">
        <v>14.3708605501365</v>
      </c>
      <c r="H358" s="37">
        <v>1374.3159482000001</v>
      </c>
      <c r="I358" s="37">
        <v>13.3634145989343</v>
      </c>
      <c r="J358" s="37">
        <v>7.1003931678921797</v>
      </c>
      <c r="K358" s="37">
        <v>11.5292681936916</v>
      </c>
      <c r="L358" s="37">
        <v>1994.7112944999999</v>
      </c>
      <c r="M358" s="37">
        <v>11.7684426727649</v>
      </c>
      <c r="N358" s="37">
        <v>10.305661129768099</v>
      </c>
      <c r="O358" s="37">
        <v>10.330007037933999</v>
      </c>
      <c r="P358" s="37">
        <v>4098.6858939000003</v>
      </c>
      <c r="Q358" s="37">
        <v>10.474997323094</v>
      </c>
      <c r="R358" s="37">
        <v>21.1758303150743</v>
      </c>
      <c r="S358" s="37">
        <v>7.2393370525071399</v>
      </c>
      <c r="T358" s="37">
        <v>8296.9736924999997</v>
      </c>
      <c r="U358" s="37">
        <v>5.8504249241365596</v>
      </c>
      <c r="V358" s="37">
        <v>42.866253133107698</v>
      </c>
      <c r="W358" s="37">
        <v>3.78533739509027</v>
      </c>
      <c r="X358" s="37">
        <v>2540.2742014999999</v>
      </c>
      <c r="Y358" s="37">
        <v>10.4901006429641</v>
      </c>
      <c r="Z358" s="37">
        <v>13.124307848226</v>
      </c>
      <c r="AA358" s="37">
        <v>9.6682040830184803</v>
      </c>
    </row>
    <row r="359" spans="1:27" x14ac:dyDescent="0.25">
      <c r="A359" s="37" t="s">
        <v>255</v>
      </c>
      <c r="B359" s="37" t="s">
        <v>256</v>
      </c>
      <c r="C359" s="37" t="s">
        <v>16</v>
      </c>
      <c r="D359" s="37">
        <v>674.55601449999995</v>
      </c>
      <c r="E359" s="37">
        <v>17.131730259955901</v>
      </c>
      <c r="F359" s="37">
        <v>4.0683370413667896</v>
      </c>
      <c r="G359" s="37">
        <v>16.004244730479599</v>
      </c>
      <c r="H359" s="37">
        <v>734.25622280000005</v>
      </c>
      <c r="I359" s="37">
        <v>16.326107101409299</v>
      </c>
      <c r="J359" s="37">
        <v>4.4283969379259096</v>
      </c>
      <c r="K359" s="37">
        <v>15.3571015925711</v>
      </c>
      <c r="L359" s="37">
        <v>1153.712135</v>
      </c>
      <c r="M359" s="37">
        <v>13.8709326294709</v>
      </c>
      <c r="N359" s="37">
        <v>6.9581913332637901</v>
      </c>
      <c r="O359" s="37">
        <v>11.4845903995796</v>
      </c>
      <c r="P359" s="37">
        <v>2170.7049535000001</v>
      </c>
      <c r="Q359" s="37">
        <v>12.4023782998587</v>
      </c>
      <c r="R359" s="37">
        <v>13.091810284648201</v>
      </c>
      <c r="S359" s="37">
        <v>9.7521940072744808</v>
      </c>
      <c r="T359" s="37">
        <v>8670.6053157999995</v>
      </c>
      <c r="U359" s="37">
        <v>5.7702846342178402</v>
      </c>
      <c r="V359" s="37">
        <v>52.293573875384901</v>
      </c>
      <c r="W359" s="37">
        <v>2.60033674513544</v>
      </c>
      <c r="X359" s="37">
        <v>3176.7978782999999</v>
      </c>
      <c r="Y359" s="37">
        <v>7.0715452688146998</v>
      </c>
      <c r="Z359" s="37">
        <v>19.159690527410401</v>
      </c>
      <c r="AA359" s="37">
        <v>7.23085950595725</v>
      </c>
    </row>
    <row r="360" spans="1:27" x14ac:dyDescent="0.25">
      <c r="A360" s="37" t="s">
        <v>255</v>
      </c>
      <c r="B360" s="37" t="s">
        <v>256</v>
      </c>
      <c r="C360" s="37" t="s">
        <v>17</v>
      </c>
      <c r="D360" s="37">
        <v>326.6116184</v>
      </c>
      <c r="E360" s="37">
        <v>21.9973554064259</v>
      </c>
      <c r="F360" s="37">
        <v>2.55617300519053</v>
      </c>
      <c r="G360" s="37">
        <v>21.5437914470346</v>
      </c>
      <c r="H360" s="37">
        <v>550.00340289999997</v>
      </c>
      <c r="I360" s="37">
        <v>18.092849305117198</v>
      </c>
      <c r="J360" s="37">
        <v>4.3045126751556797</v>
      </c>
      <c r="K360" s="37">
        <v>17.311260017347401</v>
      </c>
      <c r="L360" s="37">
        <v>582.80526129999998</v>
      </c>
      <c r="M360" s="37">
        <v>17.817316764769199</v>
      </c>
      <c r="N360" s="37">
        <v>4.5612311145452802</v>
      </c>
      <c r="O360" s="37">
        <v>16.528581974386299</v>
      </c>
      <c r="P360" s="37">
        <v>2581.8725663</v>
      </c>
      <c r="Q360" s="37">
        <v>8.7740662094282005</v>
      </c>
      <c r="R360" s="37">
        <v>20.206608047651901</v>
      </c>
      <c r="S360" s="37">
        <v>7.6162196378088103</v>
      </c>
      <c r="T360" s="37">
        <v>5942.4393435000002</v>
      </c>
      <c r="U360" s="37">
        <v>5.6373098625300297</v>
      </c>
      <c r="V360" s="37">
        <v>46.507540390782403</v>
      </c>
      <c r="W360" s="37">
        <v>3.15765531841889</v>
      </c>
      <c r="X360" s="37">
        <v>2793.6352916000001</v>
      </c>
      <c r="Y360" s="37">
        <v>6.7664438729938503</v>
      </c>
      <c r="Z360" s="37">
        <v>21.863934766674198</v>
      </c>
      <c r="AA360" s="37">
        <v>6.7976202598853197</v>
      </c>
    </row>
    <row r="361" spans="1:27" x14ac:dyDescent="0.25">
      <c r="A361" s="37" t="s">
        <v>257</v>
      </c>
      <c r="B361" s="37" t="s">
        <v>258</v>
      </c>
      <c r="C361" s="37" t="s">
        <v>16</v>
      </c>
      <c r="D361" s="37">
        <v>765.38810320000005</v>
      </c>
      <c r="E361" s="37">
        <v>14.3479762677091</v>
      </c>
      <c r="F361" s="37">
        <v>5.1460843012266402</v>
      </c>
      <c r="G361" s="37">
        <v>11.8116532396386</v>
      </c>
      <c r="H361" s="37">
        <v>1003.9757144</v>
      </c>
      <c r="I361" s="37">
        <v>15.747773410651901</v>
      </c>
      <c r="J361" s="37">
        <v>6.7502272913387502</v>
      </c>
      <c r="K361" s="37">
        <v>12.7790015358781</v>
      </c>
      <c r="L361" s="37">
        <v>1111.4615676000001</v>
      </c>
      <c r="M361" s="37">
        <v>11.6622851888082</v>
      </c>
      <c r="N361" s="37">
        <v>7.4729080587087902</v>
      </c>
      <c r="O361" s="37">
        <v>9.2010685317251308</v>
      </c>
      <c r="P361" s="37">
        <v>1713.2316767</v>
      </c>
      <c r="Q361" s="37">
        <v>11.213413673126301</v>
      </c>
      <c r="R361" s="37">
        <v>11.5189073346836</v>
      </c>
      <c r="S361" s="37">
        <v>9.5518462744254293</v>
      </c>
      <c r="T361" s="37">
        <v>8002.3206422000003</v>
      </c>
      <c r="U361" s="37">
        <v>5.8998982780973899</v>
      </c>
      <c r="V361" s="37">
        <v>53.803575542964303</v>
      </c>
      <c r="W361" s="37">
        <v>1.9520243451033099</v>
      </c>
      <c r="X361" s="37">
        <v>2276.8357606999998</v>
      </c>
      <c r="Y361" s="37">
        <v>7.06921913552062</v>
      </c>
      <c r="Z361" s="37">
        <v>15.3082974710779</v>
      </c>
      <c r="AA361" s="37">
        <v>8.0480839231509798</v>
      </c>
    </row>
    <row r="362" spans="1:27" x14ac:dyDescent="0.25">
      <c r="A362" s="37" t="s">
        <v>257</v>
      </c>
      <c r="B362" s="37" t="s">
        <v>258</v>
      </c>
      <c r="C362" s="37" t="s">
        <v>17</v>
      </c>
      <c r="D362" s="37">
        <v>399.24258730000003</v>
      </c>
      <c r="E362" s="37">
        <v>23.8623698686356</v>
      </c>
      <c r="F362" s="37">
        <v>3.6749855686127901</v>
      </c>
      <c r="G362" s="37">
        <v>22.855112798538901</v>
      </c>
      <c r="H362" s="37">
        <v>608.21020980000003</v>
      </c>
      <c r="I362" s="37">
        <v>17.422103956643401</v>
      </c>
      <c r="J362" s="37">
        <v>5.5985103162814802</v>
      </c>
      <c r="K362" s="37">
        <v>15.5902735909398</v>
      </c>
      <c r="L362" s="37">
        <v>937.44672209999999</v>
      </c>
      <c r="M362" s="37">
        <v>14.200946600492401</v>
      </c>
      <c r="N362" s="37">
        <v>8.6290974075672402</v>
      </c>
      <c r="O362" s="37">
        <v>12.8909480021539</v>
      </c>
      <c r="P362" s="37">
        <v>1826.1609063000001</v>
      </c>
      <c r="Q362" s="37">
        <v>9.6414573070290608</v>
      </c>
      <c r="R362" s="37">
        <v>16.8096169850098</v>
      </c>
      <c r="S362" s="37">
        <v>8.5442768273078098</v>
      </c>
      <c r="T362" s="37">
        <v>5258.2481862000004</v>
      </c>
      <c r="U362" s="37">
        <v>6.2833919226066</v>
      </c>
      <c r="V362" s="37">
        <v>48.401615496868096</v>
      </c>
      <c r="W362" s="37">
        <v>2.6446674575947302</v>
      </c>
      <c r="X362" s="37">
        <v>1834.4779215000001</v>
      </c>
      <c r="Y362" s="37">
        <v>8.2228836258498692</v>
      </c>
      <c r="Z362" s="37">
        <v>16.886174225660501</v>
      </c>
      <c r="AA362" s="37">
        <v>7.3921228132214001</v>
      </c>
    </row>
    <row r="363" spans="1:27" x14ac:dyDescent="0.25">
      <c r="A363" s="37" t="s">
        <v>259</v>
      </c>
      <c r="B363" s="37" t="s">
        <v>260</v>
      </c>
      <c r="C363" s="37" t="s">
        <v>16</v>
      </c>
      <c r="D363" s="37">
        <v>968.76944730000002</v>
      </c>
      <c r="E363" s="37">
        <v>14.098970229325699</v>
      </c>
      <c r="F363" s="37">
        <v>3.4374345514833</v>
      </c>
      <c r="G363" s="37">
        <v>13.6304856860932</v>
      </c>
      <c r="H363" s="37">
        <v>1774.5751832999999</v>
      </c>
      <c r="I363" s="37">
        <v>13.8444559754134</v>
      </c>
      <c r="J363" s="37">
        <v>6.2966333902056304</v>
      </c>
      <c r="K363" s="37">
        <v>12.054352481261001</v>
      </c>
      <c r="L363" s="37">
        <v>1957.3238746</v>
      </c>
      <c r="M363" s="37">
        <v>14.3999896784927</v>
      </c>
      <c r="N363" s="37">
        <v>6.9450711247602799</v>
      </c>
      <c r="O363" s="37">
        <v>11.8954169877212</v>
      </c>
      <c r="P363" s="37">
        <v>4620.0793893999999</v>
      </c>
      <c r="Q363" s="37">
        <v>9.8789182591065092</v>
      </c>
      <c r="R363" s="37">
        <v>16.393188872730299</v>
      </c>
      <c r="S363" s="37">
        <v>7.5042945031094002</v>
      </c>
      <c r="T363" s="37">
        <v>13797.2713869</v>
      </c>
      <c r="U363" s="37">
        <v>4.8930327970993899</v>
      </c>
      <c r="V363" s="37">
        <v>48.956144843031097</v>
      </c>
      <c r="W363" s="37">
        <v>2.4253572367930398</v>
      </c>
      <c r="X363" s="37">
        <v>5064.9012306000004</v>
      </c>
      <c r="Y363" s="37">
        <v>7.2125492205019999</v>
      </c>
      <c r="Z363" s="37">
        <v>17.971527217789401</v>
      </c>
      <c r="AA363" s="37">
        <v>6.8731152431773497</v>
      </c>
    </row>
    <row r="364" spans="1:27" x14ac:dyDescent="0.25">
      <c r="A364" s="37" t="s">
        <v>259</v>
      </c>
      <c r="B364" s="37" t="s">
        <v>260</v>
      </c>
      <c r="C364" s="37" t="s">
        <v>17</v>
      </c>
      <c r="D364" s="37">
        <v>632.45379390000005</v>
      </c>
      <c r="E364" s="37">
        <v>20.600797235140899</v>
      </c>
      <c r="F364" s="37">
        <v>3.5853228122712602</v>
      </c>
      <c r="G364" s="37">
        <v>19.154511566191701</v>
      </c>
      <c r="H364" s="37">
        <v>843.31983109999999</v>
      </c>
      <c r="I364" s="37">
        <v>18.538858240217799</v>
      </c>
      <c r="J364" s="37">
        <v>4.7807031243165401</v>
      </c>
      <c r="K364" s="37">
        <v>16.687882502307499</v>
      </c>
      <c r="L364" s="37">
        <v>1370.5918504000001</v>
      </c>
      <c r="M364" s="37">
        <v>14.1749555040671</v>
      </c>
      <c r="N364" s="37">
        <v>7.7697600598616701</v>
      </c>
      <c r="O364" s="37">
        <v>12.2337892989725</v>
      </c>
      <c r="P364" s="37">
        <v>2950.7088595</v>
      </c>
      <c r="Q364" s="37">
        <v>10.3802103015969</v>
      </c>
      <c r="R364" s="37">
        <v>16.7272991139792</v>
      </c>
      <c r="S364" s="37">
        <v>8.4341280474189801</v>
      </c>
      <c r="T364" s="37">
        <v>7948.3056253000004</v>
      </c>
      <c r="U364" s="37">
        <v>5.8263837070480298</v>
      </c>
      <c r="V364" s="37">
        <v>45.058218880410301</v>
      </c>
      <c r="W364" s="37">
        <v>3.1774430261738802</v>
      </c>
      <c r="X364" s="37">
        <v>3894.6995253999999</v>
      </c>
      <c r="Y364" s="37">
        <v>7.8583472974456896</v>
      </c>
      <c r="Z364" s="37">
        <v>22.078696009161</v>
      </c>
      <c r="AA364" s="37">
        <v>7.0208413289198797</v>
      </c>
    </row>
    <row r="365" spans="1:27" x14ac:dyDescent="0.25">
      <c r="A365" s="37" t="s">
        <v>261</v>
      </c>
      <c r="B365" s="37" t="s">
        <v>262</v>
      </c>
      <c r="C365" s="37" t="s">
        <v>16</v>
      </c>
      <c r="D365" s="37">
        <v>1807.4958687000001</v>
      </c>
      <c r="E365" s="37">
        <v>16.049913235605501</v>
      </c>
      <c r="F365" s="37">
        <v>6.2587627304443103</v>
      </c>
      <c r="G365" s="37">
        <v>14.4421961712933</v>
      </c>
      <c r="H365" s="37">
        <v>2078.8019878999999</v>
      </c>
      <c r="I365" s="37">
        <v>11.576322067944201</v>
      </c>
      <c r="J365" s="37">
        <v>7.1982064419321299</v>
      </c>
      <c r="K365" s="37">
        <v>10.351592152077799</v>
      </c>
      <c r="L365" s="37">
        <v>2287.6440483000001</v>
      </c>
      <c r="M365" s="37">
        <v>10.5220635885228</v>
      </c>
      <c r="N365" s="37">
        <v>7.9213576960043302</v>
      </c>
      <c r="O365" s="37">
        <v>9.37012375043183</v>
      </c>
      <c r="P365" s="37">
        <v>3670.7260844000002</v>
      </c>
      <c r="Q365" s="37">
        <v>10.4392322303889</v>
      </c>
      <c r="R365" s="37">
        <v>12.7105151433824</v>
      </c>
      <c r="S365" s="37">
        <v>8.4517069730137404</v>
      </c>
      <c r="T365" s="37">
        <v>15816.2468099</v>
      </c>
      <c r="U365" s="37">
        <v>4.8873048000927799</v>
      </c>
      <c r="V365" s="37">
        <v>54.766452185867102</v>
      </c>
      <c r="W365" s="37">
        <v>2.1902807157461202</v>
      </c>
      <c r="X365" s="37">
        <v>3218.5290549000001</v>
      </c>
      <c r="Y365" s="37">
        <v>10.5166438336338</v>
      </c>
      <c r="Z365" s="37">
        <v>11.144705802369799</v>
      </c>
      <c r="AA365" s="37">
        <v>10.2560738423128</v>
      </c>
    </row>
    <row r="366" spans="1:27" x14ac:dyDescent="0.25">
      <c r="A366" s="37" t="s">
        <v>261</v>
      </c>
      <c r="B366" s="37" t="s">
        <v>262</v>
      </c>
      <c r="C366" s="37" t="s">
        <v>17</v>
      </c>
      <c r="D366" s="37">
        <v>948.94573869999999</v>
      </c>
      <c r="E366" s="37">
        <v>16.307219857238501</v>
      </c>
      <c r="F366" s="37">
        <v>4.3113210415684904</v>
      </c>
      <c r="G366" s="37">
        <v>14.325214871932801</v>
      </c>
      <c r="H366" s="37">
        <v>1567.4924535</v>
      </c>
      <c r="I366" s="37">
        <v>14.2626919846386</v>
      </c>
      <c r="J366" s="37">
        <v>7.1215486003787598</v>
      </c>
      <c r="K366" s="37">
        <v>11.609533371093899</v>
      </c>
      <c r="L366" s="37">
        <v>2265.8254353000002</v>
      </c>
      <c r="M366" s="37">
        <v>11.392450154936</v>
      </c>
      <c r="N366" s="37">
        <v>10.2942670769696</v>
      </c>
      <c r="O366" s="37">
        <v>9.5097778408935998</v>
      </c>
      <c r="P366" s="37">
        <v>2847.6454196999998</v>
      </c>
      <c r="Q366" s="37">
        <v>9.3945778696369295</v>
      </c>
      <c r="R366" s="37">
        <v>12.937635015567601</v>
      </c>
      <c r="S366" s="37">
        <v>8.9253055140545108</v>
      </c>
      <c r="T366" s="37">
        <v>11213.7622629</v>
      </c>
      <c r="U366" s="37">
        <v>5.7309233866994802</v>
      </c>
      <c r="V366" s="37">
        <v>50.9472009067862</v>
      </c>
      <c r="W366" s="37">
        <v>2.4719428691102099</v>
      </c>
      <c r="X366" s="37">
        <v>3166.8848407999999</v>
      </c>
      <c r="Y366" s="37">
        <v>8.6407300755455996</v>
      </c>
      <c r="Z366" s="37">
        <v>14.3880273587295</v>
      </c>
      <c r="AA366" s="37">
        <v>8.7627125620387005</v>
      </c>
    </row>
    <row r="367" spans="1:27" x14ac:dyDescent="0.25">
      <c r="A367" s="37" t="s">
        <v>263</v>
      </c>
      <c r="B367" s="37" t="s">
        <v>264</v>
      </c>
      <c r="C367" s="37" t="s">
        <v>16</v>
      </c>
      <c r="D367" s="37">
        <v>981.81569439999998</v>
      </c>
      <c r="E367" s="37">
        <v>15.544470082472101</v>
      </c>
      <c r="F367" s="37">
        <v>3.6649316178559501</v>
      </c>
      <c r="G367" s="37">
        <v>13.878702505119399</v>
      </c>
      <c r="H367" s="37">
        <v>1676.2968891999999</v>
      </c>
      <c r="I367" s="37">
        <v>13.450235299238599</v>
      </c>
      <c r="J367" s="37">
        <v>6.2572980908571001</v>
      </c>
      <c r="K367" s="37">
        <v>11.5642001797044</v>
      </c>
      <c r="L367" s="37">
        <v>2302.229515</v>
      </c>
      <c r="M367" s="37">
        <v>10.9486701930804</v>
      </c>
      <c r="N367" s="37">
        <v>8.5937857677463096</v>
      </c>
      <c r="O367" s="37">
        <v>8.51714737254024</v>
      </c>
      <c r="P367" s="37">
        <v>3458.8070472999998</v>
      </c>
      <c r="Q367" s="37">
        <v>7.8586943793307498</v>
      </c>
      <c r="R367" s="37">
        <v>12.911070152997899</v>
      </c>
      <c r="S367" s="37">
        <v>6.6749444098042003</v>
      </c>
      <c r="T367" s="37">
        <v>13041.515711</v>
      </c>
      <c r="U367" s="37">
        <v>4.07002161020075</v>
      </c>
      <c r="V367" s="37">
        <v>48.681502594250098</v>
      </c>
      <c r="W367" s="37">
        <v>2.0716291501159501</v>
      </c>
      <c r="X367" s="37">
        <v>5328.8034545</v>
      </c>
      <c r="Y367" s="37">
        <v>6.6288021185483803</v>
      </c>
      <c r="Z367" s="37">
        <v>19.8914117762926</v>
      </c>
      <c r="AA367" s="37">
        <v>6.0545530843454101</v>
      </c>
    </row>
    <row r="368" spans="1:27" x14ac:dyDescent="0.25">
      <c r="A368" s="37" t="s">
        <v>263</v>
      </c>
      <c r="B368" s="37" t="s">
        <v>264</v>
      </c>
      <c r="C368" s="37" t="s">
        <v>17</v>
      </c>
      <c r="D368" s="37">
        <v>506.19504260000002</v>
      </c>
      <c r="E368" s="37">
        <v>19.1242673932197</v>
      </c>
      <c r="F368" s="37">
        <v>2.8636559003147002</v>
      </c>
      <c r="G368" s="37">
        <v>18.599245123994301</v>
      </c>
      <c r="H368" s="37">
        <v>869.91191549999996</v>
      </c>
      <c r="I368" s="37">
        <v>15.1294073664802</v>
      </c>
      <c r="J368" s="37">
        <v>4.9212816798447996</v>
      </c>
      <c r="K368" s="37">
        <v>13.400757583447</v>
      </c>
      <c r="L368" s="37">
        <v>1498.5867771000001</v>
      </c>
      <c r="M368" s="37">
        <v>12.191843251214999</v>
      </c>
      <c r="N368" s="37">
        <v>8.4778326637369705</v>
      </c>
      <c r="O368" s="37">
        <v>9.9416597088146101</v>
      </c>
      <c r="P368" s="37">
        <v>2471.062774</v>
      </c>
      <c r="Q368" s="37">
        <v>9.3460448903596696</v>
      </c>
      <c r="R368" s="37">
        <v>13.979341750300099</v>
      </c>
      <c r="S368" s="37">
        <v>7.7997057362418998</v>
      </c>
      <c r="T368" s="37">
        <v>8048.4430140000004</v>
      </c>
      <c r="U368" s="37">
        <v>5.1298549884507798</v>
      </c>
      <c r="V368" s="37">
        <v>45.531799772287499</v>
      </c>
      <c r="W368" s="37">
        <v>2.4786959682566301</v>
      </c>
      <c r="X368" s="37">
        <v>4282.3321629000002</v>
      </c>
      <c r="Y368" s="37">
        <v>6.2521449824809698</v>
      </c>
      <c r="Z368" s="37">
        <v>24.226088233515998</v>
      </c>
      <c r="AA368" s="37">
        <v>5.5680972302126301</v>
      </c>
    </row>
    <row r="369" spans="1:27" x14ac:dyDescent="0.25">
      <c r="A369" s="37" t="s">
        <v>265</v>
      </c>
      <c r="B369" s="37" t="s">
        <v>266</v>
      </c>
      <c r="C369" s="37" t="s">
        <v>16</v>
      </c>
      <c r="D369" s="37">
        <v>392.00784820000001</v>
      </c>
      <c r="E369" s="37">
        <v>19.171962130483902</v>
      </c>
      <c r="F369" s="37">
        <v>5.4088563022418397</v>
      </c>
      <c r="G369" s="37">
        <v>17.5104280730516</v>
      </c>
      <c r="H369" s="37">
        <v>401.80543319999998</v>
      </c>
      <c r="I369" s="37">
        <v>16.499461646699299</v>
      </c>
      <c r="J369" s="37">
        <v>5.5440416808441704</v>
      </c>
      <c r="K369" s="37">
        <v>14.5597595863878</v>
      </c>
      <c r="L369" s="37">
        <v>619.48025919999998</v>
      </c>
      <c r="M369" s="37">
        <v>13.4727763181947</v>
      </c>
      <c r="N369" s="37">
        <v>8.5474811779248707</v>
      </c>
      <c r="O369" s="37">
        <v>11.0708382775101</v>
      </c>
      <c r="P369" s="37">
        <v>1244.2933892999999</v>
      </c>
      <c r="Q369" s="37">
        <v>10.510246721678801</v>
      </c>
      <c r="R369" s="37">
        <v>17.168544383630401</v>
      </c>
      <c r="S369" s="37">
        <v>8.4497537834747192</v>
      </c>
      <c r="T369" s="37">
        <v>3871.2970061000001</v>
      </c>
      <c r="U369" s="37">
        <v>5.1900460682234097</v>
      </c>
      <c r="V369" s="37">
        <v>53.415484678283399</v>
      </c>
      <c r="W369" s="37">
        <v>2.5172899227669299</v>
      </c>
      <c r="X369" s="37">
        <v>718.63432469999998</v>
      </c>
      <c r="Y369" s="37">
        <v>10.1433281041851</v>
      </c>
      <c r="Z369" s="37">
        <v>9.9155917770752993</v>
      </c>
      <c r="AA369" s="37">
        <v>10.501074094101799</v>
      </c>
    </row>
    <row r="370" spans="1:27" x14ac:dyDescent="0.25">
      <c r="A370" s="37" t="s">
        <v>265</v>
      </c>
      <c r="B370" s="37" t="s">
        <v>266</v>
      </c>
      <c r="C370" s="37" t="s">
        <v>17</v>
      </c>
      <c r="D370" s="37">
        <v>211.5075976</v>
      </c>
      <c r="E370" s="37">
        <v>20.397211478158098</v>
      </c>
      <c r="F370" s="37">
        <v>4.3913297903338098</v>
      </c>
      <c r="G370" s="37">
        <v>18.142218418639999</v>
      </c>
      <c r="H370" s="37">
        <v>341.91869930000001</v>
      </c>
      <c r="I370" s="37">
        <v>12.8425716157113</v>
      </c>
      <c r="J370" s="37">
        <v>7.0989306632277502</v>
      </c>
      <c r="K370" s="37">
        <v>10.831015207824301</v>
      </c>
      <c r="L370" s="37">
        <v>355.82622689999999</v>
      </c>
      <c r="M370" s="37">
        <v>14.1502066741908</v>
      </c>
      <c r="N370" s="37">
        <v>7.3876793462668804</v>
      </c>
      <c r="O370" s="37">
        <v>12.8808227303248</v>
      </c>
      <c r="P370" s="37">
        <v>1056.2329007999999</v>
      </c>
      <c r="Q370" s="37">
        <v>10.4264222884684</v>
      </c>
      <c r="R370" s="37">
        <v>21.929552675386901</v>
      </c>
      <c r="S370" s="37">
        <v>7.3260003141073096</v>
      </c>
      <c r="T370" s="37">
        <v>2121.5488252999999</v>
      </c>
      <c r="U370" s="37">
        <v>6.6005760429294797</v>
      </c>
      <c r="V370" s="37">
        <v>44.047687477433598</v>
      </c>
      <c r="W370" s="37">
        <v>3.7525665553224301</v>
      </c>
      <c r="X370" s="37">
        <v>729.44749249999995</v>
      </c>
      <c r="Y370" s="37">
        <v>8.8344940189343006</v>
      </c>
      <c r="Z370" s="37">
        <v>15.1448200473511</v>
      </c>
      <c r="AA370" s="37">
        <v>9.1293192002432608</v>
      </c>
    </row>
    <row r="371" spans="1:27" x14ac:dyDescent="0.25">
      <c r="A371" s="37" t="s">
        <v>267</v>
      </c>
      <c r="B371" s="37" t="s">
        <v>268</v>
      </c>
      <c r="C371" s="37" t="s">
        <v>16</v>
      </c>
      <c r="D371" s="37">
        <v>5148.9287985999999</v>
      </c>
      <c r="E371" s="37">
        <v>14.902443218901199</v>
      </c>
      <c r="F371" s="37">
        <v>4.9867221254126797</v>
      </c>
      <c r="G371" s="37">
        <v>13.340555093992901</v>
      </c>
      <c r="H371" s="37">
        <v>6580.1148647999999</v>
      </c>
      <c r="I371" s="37">
        <v>12.1921860361097</v>
      </c>
      <c r="J371" s="37">
        <v>6.3728215455177804</v>
      </c>
      <c r="K371" s="37">
        <v>10.938612846874401</v>
      </c>
      <c r="L371" s="37">
        <v>8506.3599885999993</v>
      </c>
      <c r="M371" s="37">
        <v>11.9182157935145</v>
      </c>
      <c r="N371" s="37">
        <v>8.2383841806883193</v>
      </c>
      <c r="O371" s="37">
        <v>10.100555482974899</v>
      </c>
      <c r="P371" s="37">
        <v>16412.931271400001</v>
      </c>
      <c r="Q371" s="37">
        <v>10.5344275657369</v>
      </c>
      <c r="R371" s="37">
        <v>15.895874795592899</v>
      </c>
      <c r="S371" s="37">
        <v>7.8572093406379304</v>
      </c>
      <c r="T371" s="37">
        <v>52888.390740000003</v>
      </c>
      <c r="U371" s="37">
        <v>5.0206201851526302</v>
      </c>
      <c r="V371" s="37">
        <v>51.2222480824245</v>
      </c>
      <c r="W371" s="37">
        <v>2.6672802622375702</v>
      </c>
      <c r="X371" s="37">
        <v>13716.045778600001</v>
      </c>
      <c r="Y371" s="37">
        <v>10.545983439895201</v>
      </c>
      <c r="Z371" s="37">
        <v>13.2839492703638</v>
      </c>
      <c r="AA371" s="37">
        <v>9.5053893320907594</v>
      </c>
    </row>
    <row r="372" spans="1:27" x14ac:dyDescent="0.25">
      <c r="A372" s="37" t="s">
        <v>267</v>
      </c>
      <c r="B372" s="37" t="s">
        <v>268</v>
      </c>
      <c r="C372" s="37" t="s">
        <v>17</v>
      </c>
      <c r="D372" s="37">
        <v>4527.1986961000002</v>
      </c>
      <c r="E372" s="37">
        <v>13.5703171701223</v>
      </c>
      <c r="F372" s="37">
        <v>5.7564823442588002</v>
      </c>
      <c r="G372" s="37">
        <v>11.8174005486261</v>
      </c>
      <c r="H372" s="37">
        <v>6604.1072408999999</v>
      </c>
      <c r="I372" s="37">
        <v>12.4072853516916</v>
      </c>
      <c r="J372" s="37">
        <v>8.3973400073166999</v>
      </c>
      <c r="K372" s="37">
        <v>10.4958396117752</v>
      </c>
      <c r="L372" s="37">
        <v>7648.5325777999997</v>
      </c>
      <c r="M372" s="37">
        <v>12.6468654339387</v>
      </c>
      <c r="N372" s="37">
        <v>9.7253612441448301</v>
      </c>
      <c r="O372" s="37">
        <v>9.81818641570813</v>
      </c>
      <c r="P372" s="37">
        <v>14721.2064918</v>
      </c>
      <c r="Q372" s="37">
        <v>8.9502340022350904</v>
      </c>
      <c r="R372" s="37">
        <v>18.718499218785499</v>
      </c>
      <c r="S372" s="37">
        <v>7.1294728358860597</v>
      </c>
      <c r="T372" s="37">
        <v>33335.564859899998</v>
      </c>
      <c r="U372" s="37">
        <v>5.8895771233672303</v>
      </c>
      <c r="V372" s="37">
        <v>42.387269354273897</v>
      </c>
      <c r="W372" s="37">
        <v>3.2769741037700699</v>
      </c>
      <c r="X372" s="37">
        <v>11808.618683799999</v>
      </c>
      <c r="Y372" s="37">
        <v>7.5926396325914398</v>
      </c>
      <c r="Z372" s="37">
        <v>15.015047831220199</v>
      </c>
      <c r="AA372" s="37">
        <v>7.5763869701354398</v>
      </c>
    </row>
    <row r="373" spans="1:27" x14ac:dyDescent="0.25">
      <c r="A373" s="37" t="s">
        <v>269</v>
      </c>
      <c r="B373" s="37" t="s">
        <v>270</v>
      </c>
      <c r="C373" s="37" t="s">
        <v>16</v>
      </c>
      <c r="D373" s="37">
        <v>2828.7570909000001</v>
      </c>
      <c r="E373" s="37">
        <v>15.5245313924143</v>
      </c>
      <c r="F373" s="37">
        <v>4.7012749939411398</v>
      </c>
      <c r="G373" s="37">
        <v>13.9580080499563</v>
      </c>
      <c r="H373" s="37">
        <v>2830.5534213999999</v>
      </c>
      <c r="I373" s="37">
        <v>16.6202827322019</v>
      </c>
      <c r="J373" s="37">
        <v>4.70426041947933</v>
      </c>
      <c r="K373" s="37">
        <v>14.802627680285401</v>
      </c>
      <c r="L373" s="37">
        <v>2998.1747934</v>
      </c>
      <c r="M373" s="37">
        <v>16.004926235298001</v>
      </c>
      <c r="N373" s="37">
        <v>4.9828400710050103</v>
      </c>
      <c r="O373" s="37">
        <v>14.2163118117859</v>
      </c>
      <c r="P373" s="37">
        <v>6859.8204603000004</v>
      </c>
      <c r="Q373" s="37">
        <v>9.7179317527948097</v>
      </c>
      <c r="R373" s="37">
        <v>11.400732320453001</v>
      </c>
      <c r="S373" s="37">
        <v>8.1038052304473496</v>
      </c>
      <c r="T373" s="37">
        <v>28508.5727013</v>
      </c>
      <c r="U373" s="37">
        <v>4.5878896787757997</v>
      </c>
      <c r="V373" s="37">
        <v>47.380045598377201</v>
      </c>
      <c r="W373" s="37">
        <v>2.63339326064821</v>
      </c>
      <c r="X373" s="37">
        <v>16144.119980900001</v>
      </c>
      <c r="Y373" s="37">
        <v>6.3573391555311796</v>
      </c>
      <c r="Z373" s="37">
        <v>26.830846596744401</v>
      </c>
      <c r="AA373" s="37">
        <v>5.8298973434404902</v>
      </c>
    </row>
    <row r="374" spans="1:27" x14ac:dyDescent="0.25">
      <c r="A374" s="37" t="s">
        <v>269</v>
      </c>
      <c r="B374" s="37" t="s">
        <v>270</v>
      </c>
      <c r="C374" s="37" t="s">
        <v>17</v>
      </c>
      <c r="D374" s="37">
        <v>1548.1215172</v>
      </c>
      <c r="E374" s="37">
        <v>23.372816920830299</v>
      </c>
      <c r="F374" s="37">
        <v>4.0547968942507797</v>
      </c>
      <c r="G374" s="37">
        <v>21.872076696063999</v>
      </c>
      <c r="H374" s="37">
        <v>1806.2479949999999</v>
      </c>
      <c r="I374" s="37">
        <v>18.151728527387199</v>
      </c>
      <c r="J374" s="37">
        <v>4.7308745980219697</v>
      </c>
      <c r="K374" s="37">
        <v>16.188196431564201</v>
      </c>
      <c r="L374" s="37">
        <v>2444.6085383999998</v>
      </c>
      <c r="M374" s="37">
        <v>13.2506008176916</v>
      </c>
      <c r="N374" s="37">
        <v>6.4028508092124801</v>
      </c>
      <c r="O374" s="37">
        <v>11.710434937169699</v>
      </c>
      <c r="P374" s="37">
        <v>5464.8454511999998</v>
      </c>
      <c r="Q374" s="37">
        <v>10.115438457477</v>
      </c>
      <c r="R374" s="37">
        <v>14.3133714743296</v>
      </c>
      <c r="S374" s="37">
        <v>8.4135687110950297</v>
      </c>
      <c r="T374" s="37">
        <v>16397.513004199998</v>
      </c>
      <c r="U374" s="37">
        <v>7.1818372310854004</v>
      </c>
      <c r="V374" s="37">
        <v>42.9479107835935</v>
      </c>
      <c r="W374" s="37">
        <v>3.5360418477343898</v>
      </c>
      <c r="X374" s="37">
        <v>10518.665047099999</v>
      </c>
      <c r="Y374" s="37">
        <v>7.1569629561150796</v>
      </c>
      <c r="Z374" s="37">
        <v>27.5501954405917</v>
      </c>
      <c r="AA374" s="37">
        <v>7.7939134477570402</v>
      </c>
    </row>
    <row r="375" spans="1:27" x14ac:dyDescent="0.25">
      <c r="A375" s="37" t="s">
        <v>271</v>
      </c>
      <c r="B375" s="37" t="s">
        <v>272</v>
      </c>
      <c r="C375" s="37" t="s">
        <v>16</v>
      </c>
      <c r="D375" s="37">
        <v>1427.1993422999999</v>
      </c>
      <c r="E375" s="37">
        <v>12.889405026958601</v>
      </c>
      <c r="F375" s="37">
        <v>6.1842402433247896</v>
      </c>
      <c r="G375" s="37">
        <v>11.794275118352299</v>
      </c>
      <c r="H375" s="37">
        <v>1990.6741116000001</v>
      </c>
      <c r="I375" s="37">
        <v>10.4824580338615</v>
      </c>
      <c r="J375" s="37">
        <v>8.6258496535333897</v>
      </c>
      <c r="K375" s="37">
        <v>9.0644603635271199</v>
      </c>
      <c r="L375" s="37">
        <v>2059.3730062999998</v>
      </c>
      <c r="M375" s="37">
        <v>11.4880290095248</v>
      </c>
      <c r="N375" s="37">
        <v>8.9235308930657808</v>
      </c>
      <c r="O375" s="37">
        <v>9.76509876318101</v>
      </c>
      <c r="P375" s="37">
        <v>2954.8661471</v>
      </c>
      <c r="Q375" s="37">
        <v>8.2251674071463192</v>
      </c>
      <c r="R375" s="37">
        <v>12.803819059421</v>
      </c>
      <c r="S375" s="37">
        <v>7.7505747815022303</v>
      </c>
      <c r="T375" s="37">
        <v>11445.2959636</v>
      </c>
      <c r="U375" s="37">
        <v>5.6395765916837304</v>
      </c>
      <c r="V375" s="37">
        <v>49.5939549557189</v>
      </c>
      <c r="W375" s="37">
        <v>2.7703806816474899</v>
      </c>
      <c r="X375" s="37">
        <v>3200.5975567</v>
      </c>
      <c r="Y375" s="37">
        <v>11.532862887727999</v>
      </c>
      <c r="Z375" s="37">
        <v>13.8686051949361</v>
      </c>
      <c r="AA375" s="37">
        <v>10.4133251164812</v>
      </c>
    </row>
    <row r="376" spans="1:27" x14ac:dyDescent="0.25">
      <c r="A376" s="37" t="s">
        <v>271</v>
      </c>
      <c r="B376" s="37" t="s">
        <v>272</v>
      </c>
      <c r="C376" s="37" t="s">
        <v>17</v>
      </c>
      <c r="D376" s="37">
        <v>569.86050049999994</v>
      </c>
      <c r="E376" s="37">
        <v>22.838854279335202</v>
      </c>
      <c r="F376" s="37">
        <v>3.7617052689308701</v>
      </c>
      <c r="G376" s="37">
        <v>20.7273882315267</v>
      </c>
      <c r="H376" s="37">
        <v>980.15046800000005</v>
      </c>
      <c r="I376" s="37">
        <v>14.6868298493432</v>
      </c>
      <c r="J376" s="37">
        <v>6.4700697391477799</v>
      </c>
      <c r="K376" s="37">
        <v>12.304686324837601</v>
      </c>
      <c r="L376" s="37">
        <v>1411.5800440999999</v>
      </c>
      <c r="M376" s="37">
        <v>11.7206367192207</v>
      </c>
      <c r="N376" s="37">
        <v>9.3179788470154499</v>
      </c>
      <c r="O376" s="37">
        <v>10.2001484891041</v>
      </c>
      <c r="P376" s="37">
        <v>2545.4214109</v>
      </c>
      <c r="Q376" s="37">
        <v>10.6514775695432</v>
      </c>
      <c r="R376" s="37">
        <v>16.8025773406486</v>
      </c>
      <c r="S376" s="37">
        <v>9.1492535917338706</v>
      </c>
      <c r="T376" s="37">
        <v>7041.2637038000003</v>
      </c>
      <c r="U376" s="37">
        <v>6.7701340997705897</v>
      </c>
      <c r="V376" s="37">
        <v>46.480074950406497</v>
      </c>
      <c r="W376" s="37">
        <v>3.339029280099</v>
      </c>
      <c r="X376" s="37">
        <v>2600.7177400999999</v>
      </c>
      <c r="Y376" s="37">
        <v>9.9846122730948395</v>
      </c>
      <c r="Z376" s="37">
        <v>17.1675938538508</v>
      </c>
      <c r="AA376" s="37">
        <v>9.7330449057330597</v>
      </c>
    </row>
    <row r="377" spans="1:27" x14ac:dyDescent="0.25">
      <c r="A377" s="37" t="s">
        <v>273</v>
      </c>
      <c r="B377" s="37" t="s">
        <v>274</v>
      </c>
      <c r="C377" s="37" t="s">
        <v>16</v>
      </c>
      <c r="D377" s="37">
        <v>1549.9669289000001</v>
      </c>
      <c r="E377" s="37">
        <v>18.440710186534101</v>
      </c>
      <c r="F377" s="37">
        <v>4.44357983989081</v>
      </c>
      <c r="G377" s="37">
        <v>17.431459928665799</v>
      </c>
      <c r="H377" s="37">
        <v>2145.7922195000001</v>
      </c>
      <c r="I377" s="37">
        <v>15.2958583533766</v>
      </c>
      <c r="J377" s="37">
        <v>6.1517435432842804</v>
      </c>
      <c r="K377" s="37">
        <v>13.193802684361501</v>
      </c>
      <c r="L377" s="37">
        <v>2636.317767</v>
      </c>
      <c r="M377" s="37">
        <v>15.165931444602499</v>
      </c>
      <c r="N377" s="37">
        <v>7.5580247956006197</v>
      </c>
      <c r="O377" s="37">
        <v>12.644227752097301</v>
      </c>
      <c r="P377" s="37">
        <v>6034.8007962000001</v>
      </c>
      <c r="Q377" s="37">
        <v>9.6804490148445996</v>
      </c>
      <c r="R377" s="37">
        <v>17.301091175398501</v>
      </c>
      <c r="S377" s="37">
        <v>7.5525005626529298</v>
      </c>
      <c r="T377" s="37">
        <v>15919.609505300001</v>
      </c>
      <c r="U377" s="37">
        <v>5.7363407949882497</v>
      </c>
      <c r="V377" s="37">
        <v>45.639719491878999</v>
      </c>
      <c r="W377" s="37">
        <v>2.9859748095626202</v>
      </c>
      <c r="X377" s="37">
        <v>6594.5543024999997</v>
      </c>
      <c r="Y377" s="37">
        <v>9.0689732116284496</v>
      </c>
      <c r="Z377" s="37">
        <v>18.905841153946799</v>
      </c>
      <c r="AA377" s="37">
        <v>8.7724657047356391</v>
      </c>
    </row>
    <row r="378" spans="1:27" x14ac:dyDescent="0.25">
      <c r="A378" s="37" t="s">
        <v>273</v>
      </c>
      <c r="B378" s="37" t="s">
        <v>274</v>
      </c>
      <c r="C378" s="37" t="s">
        <v>17</v>
      </c>
      <c r="D378" s="37">
        <v>915.2024136</v>
      </c>
      <c r="E378" s="37">
        <v>20.837119598505499</v>
      </c>
      <c r="F378" s="37">
        <v>3.8612944769930402</v>
      </c>
      <c r="G378" s="37">
        <v>18.522763416116799</v>
      </c>
      <c r="H378" s="37">
        <v>1594.6669382</v>
      </c>
      <c r="I378" s="37">
        <v>15.892887842713</v>
      </c>
      <c r="J378" s="37">
        <v>6.7279965061436702</v>
      </c>
      <c r="K378" s="37">
        <v>13.6631377665096</v>
      </c>
      <c r="L378" s="37">
        <v>2259.6418632999998</v>
      </c>
      <c r="M378" s="37">
        <v>15.024916441160199</v>
      </c>
      <c r="N378" s="37">
        <v>9.5335660364155999</v>
      </c>
      <c r="O378" s="37">
        <v>12.7696238021552</v>
      </c>
      <c r="P378" s="37">
        <v>3832.2989127999999</v>
      </c>
      <c r="Q378" s="37">
        <v>12.145561818669799</v>
      </c>
      <c r="R378" s="37">
        <v>16.1687014875471</v>
      </c>
      <c r="S378" s="37">
        <v>9.4064188845510692</v>
      </c>
      <c r="T378" s="37">
        <v>10502.5458624</v>
      </c>
      <c r="U378" s="37">
        <v>6.83094447061944</v>
      </c>
      <c r="V378" s="37">
        <v>44.310877823553803</v>
      </c>
      <c r="W378" s="37">
        <v>3.3829010169711098</v>
      </c>
      <c r="X378" s="37">
        <v>4597.6024864000001</v>
      </c>
      <c r="Y378" s="37">
        <v>9.4865745821231293</v>
      </c>
      <c r="Z378" s="37">
        <v>19.397563669346699</v>
      </c>
      <c r="AA378" s="37">
        <v>9.3923496496057997</v>
      </c>
    </row>
    <row r="379" spans="1:27" x14ac:dyDescent="0.25">
      <c r="A379" s="37" t="s">
        <v>275</v>
      </c>
      <c r="B379" s="37" t="s">
        <v>276</v>
      </c>
      <c r="C379" s="37" t="s">
        <v>16</v>
      </c>
      <c r="D379" s="37">
        <v>2484.223043</v>
      </c>
      <c r="E379" s="37">
        <v>12.775240816105001</v>
      </c>
      <c r="F379" s="37">
        <v>5.6769268053890896</v>
      </c>
      <c r="G379" s="37">
        <v>11.6376475502519</v>
      </c>
      <c r="H379" s="37">
        <v>2669.3359762999999</v>
      </c>
      <c r="I379" s="37">
        <v>12.732776462061899</v>
      </c>
      <c r="J379" s="37">
        <v>6.0999454131731703</v>
      </c>
      <c r="K379" s="37">
        <v>11.902654150738099</v>
      </c>
      <c r="L379" s="37">
        <v>3995.9726219999998</v>
      </c>
      <c r="M379" s="37">
        <v>11.003856136494299</v>
      </c>
      <c r="N379" s="37">
        <v>9.1315649596575899</v>
      </c>
      <c r="O379" s="37">
        <v>8.8336038988541805</v>
      </c>
      <c r="P379" s="37">
        <v>5401.9309917999999</v>
      </c>
      <c r="Q379" s="37">
        <v>10.274564016062699</v>
      </c>
      <c r="R379" s="37">
        <v>12.344449881270799</v>
      </c>
      <c r="S379" s="37">
        <v>8.7910429175669407</v>
      </c>
      <c r="T379" s="37">
        <v>21570.6997003</v>
      </c>
      <c r="U379" s="37">
        <v>5.1945482833436403</v>
      </c>
      <c r="V379" s="37">
        <v>49.2931919638552</v>
      </c>
      <c r="W379" s="37">
        <v>3.0808532567444602</v>
      </c>
      <c r="X379" s="37">
        <v>7637.8354288</v>
      </c>
      <c r="Y379" s="37">
        <v>9.28733328315721</v>
      </c>
      <c r="Z379" s="37">
        <v>17.4539209766541</v>
      </c>
      <c r="AA379" s="37">
        <v>8.7080778546765796</v>
      </c>
    </row>
    <row r="380" spans="1:27" x14ac:dyDescent="0.25">
      <c r="A380" s="37" t="s">
        <v>275</v>
      </c>
      <c r="B380" s="37" t="s">
        <v>276</v>
      </c>
      <c r="C380" s="37" t="s">
        <v>17</v>
      </c>
      <c r="D380" s="37">
        <v>1785.9832504999999</v>
      </c>
      <c r="E380" s="37">
        <v>20.107938157341401</v>
      </c>
      <c r="F380" s="37">
        <v>5.8593324339886399</v>
      </c>
      <c r="G380" s="37">
        <v>15.8692894140731</v>
      </c>
      <c r="H380" s="37">
        <v>2066.3398769</v>
      </c>
      <c r="I380" s="37">
        <v>16.450747949510401</v>
      </c>
      <c r="J380" s="37">
        <v>6.7791073947500502</v>
      </c>
      <c r="K380" s="37">
        <v>11.7840136927133</v>
      </c>
      <c r="L380" s="37">
        <v>2634.9560538000001</v>
      </c>
      <c r="M380" s="37">
        <v>15.8669390469446</v>
      </c>
      <c r="N380" s="37">
        <v>8.64458469240558</v>
      </c>
      <c r="O380" s="37">
        <v>12.209069346784</v>
      </c>
      <c r="P380" s="37">
        <v>5162.2426144999999</v>
      </c>
      <c r="Q380" s="37">
        <v>11.5272187221093</v>
      </c>
      <c r="R380" s="37">
        <v>16.935934631408301</v>
      </c>
      <c r="S380" s="37">
        <v>7.9678704475551001</v>
      </c>
      <c r="T380" s="37">
        <v>13716.750547199999</v>
      </c>
      <c r="U380" s="37">
        <v>6.8925095426549401</v>
      </c>
      <c r="V380" s="37">
        <v>45.000982706663102</v>
      </c>
      <c r="W380" s="37">
        <v>3.95002759633079</v>
      </c>
      <c r="X380" s="37">
        <v>5114.7298978999997</v>
      </c>
      <c r="Y380" s="37">
        <v>9.2544432004299804</v>
      </c>
      <c r="Z380" s="37">
        <v>16.780058140784298</v>
      </c>
      <c r="AA380" s="37">
        <v>8.8480575933047803</v>
      </c>
    </row>
    <row r="381" spans="1:27" x14ac:dyDescent="0.25">
      <c r="A381" s="37" t="s">
        <v>277</v>
      </c>
      <c r="B381" s="37" t="s">
        <v>278</v>
      </c>
      <c r="C381" s="37" t="s">
        <v>16</v>
      </c>
      <c r="D381" s="37">
        <v>1258.2820415000001</v>
      </c>
      <c r="E381" s="37">
        <v>15.972192162591099</v>
      </c>
      <c r="F381" s="37">
        <v>4.5951244503675301</v>
      </c>
      <c r="G381" s="37">
        <v>14.612153338548</v>
      </c>
      <c r="H381" s="37">
        <v>1699.8178492</v>
      </c>
      <c r="I381" s="37">
        <v>14.470696572812599</v>
      </c>
      <c r="J381" s="37">
        <v>6.2075705624143804</v>
      </c>
      <c r="K381" s="37">
        <v>12.6328421004168</v>
      </c>
      <c r="L381" s="37">
        <v>1999.9363370000001</v>
      </c>
      <c r="M381" s="37">
        <v>12.281221049388201</v>
      </c>
      <c r="N381" s="37">
        <v>7.30357428480169</v>
      </c>
      <c r="O381" s="37">
        <v>10.630644480356899</v>
      </c>
      <c r="P381" s="37">
        <v>3247.8415762999998</v>
      </c>
      <c r="Q381" s="37">
        <v>8.63586137587391</v>
      </c>
      <c r="R381" s="37">
        <v>11.860803656058801</v>
      </c>
      <c r="S381" s="37">
        <v>7.0496973188123899</v>
      </c>
      <c r="T381" s="37">
        <v>13407.3145816</v>
      </c>
      <c r="U381" s="37">
        <v>5.1121766729965001</v>
      </c>
      <c r="V381" s="37">
        <v>48.962217544037998</v>
      </c>
      <c r="W381" s="37">
        <v>2.1250659877997902</v>
      </c>
      <c r="X381" s="37">
        <v>5769.7883168999997</v>
      </c>
      <c r="Y381" s="37">
        <v>6.2158388485583798</v>
      </c>
      <c r="Z381" s="37">
        <v>21.070709502319598</v>
      </c>
      <c r="AA381" s="37">
        <v>6.0872605061485698</v>
      </c>
    </row>
    <row r="382" spans="1:27" x14ac:dyDescent="0.25">
      <c r="A382" s="37" t="s">
        <v>277</v>
      </c>
      <c r="B382" s="37" t="s">
        <v>278</v>
      </c>
      <c r="C382" s="37" t="s">
        <v>17</v>
      </c>
      <c r="D382" s="37">
        <v>455.40869170000002</v>
      </c>
      <c r="E382" s="37">
        <v>23.026680931319401</v>
      </c>
      <c r="F382" s="37">
        <v>2.5906376458350202</v>
      </c>
      <c r="G382" s="37">
        <v>21.758894914929101</v>
      </c>
      <c r="H382" s="37">
        <v>573.12876500000004</v>
      </c>
      <c r="I382" s="37">
        <v>20.465622577238801</v>
      </c>
      <c r="J382" s="37">
        <v>3.26029999334756</v>
      </c>
      <c r="K382" s="37">
        <v>19.463614595855599</v>
      </c>
      <c r="L382" s="37">
        <v>992.78694800000005</v>
      </c>
      <c r="M382" s="37">
        <v>19.5448413108438</v>
      </c>
      <c r="N382" s="37">
        <v>5.6475673140571496</v>
      </c>
      <c r="O382" s="37">
        <v>16.3155551020186</v>
      </c>
      <c r="P382" s="37">
        <v>2463.0683213000002</v>
      </c>
      <c r="Q382" s="37">
        <v>12.034929702898999</v>
      </c>
      <c r="R382" s="37">
        <v>14.0114091665753</v>
      </c>
      <c r="S382" s="37">
        <v>9.3942624918297799</v>
      </c>
      <c r="T382" s="37">
        <v>7866.8920945</v>
      </c>
      <c r="U382" s="37">
        <v>8.0323928718337001</v>
      </c>
      <c r="V382" s="37">
        <v>44.751598261455797</v>
      </c>
      <c r="W382" s="37">
        <v>3.1969174940382699</v>
      </c>
      <c r="X382" s="37">
        <v>5227.7344774000003</v>
      </c>
      <c r="Y382" s="37">
        <v>6.5682793872199303</v>
      </c>
      <c r="Z382" s="37">
        <v>29.738487618729199</v>
      </c>
      <c r="AA382" s="37">
        <v>5.0478048180160204</v>
      </c>
    </row>
    <row r="383" spans="1:27" x14ac:dyDescent="0.25">
      <c r="A383" s="37" t="s">
        <v>279</v>
      </c>
      <c r="B383" s="37" t="s">
        <v>280</v>
      </c>
      <c r="C383" s="37" t="s">
        <v>16</v>
      </c>
      <c r="D383" s="37">
        <v>405.42982230000001</v>
      </c>
      <c r="E383" s="37">
        <v>14.937541359875899</v>
      </c>
      <c r="F383" s="37">
        <v>3.9297662621542302</v>
      </c>
      <c r="G383" s="37">
        <v>14.5625130487786</v>
      </c>
      <c r="H383" s="37">
        <v>515.71232129999999</v>
      </c>
      <c r="I383" s="37">
        <v>13.870365377968501</v>
      </c>
      <c r="J383" s="37">
        <v>4.9987168425966599</v>
      </c>
      <c r="K383" s="37">
        <v>12.9367761858083</v>
      </c>
      <c r="L383" s="37">
        <v>860.33721990000004</v>
      </c>
      <c r="M383" s="37">
        <v>13.160139245733699</v>
      </c>
      <c r="N383" s="37">
        <v>8.3391107286055792</v>
      </c>
      <c r="O383" s="37">
        <v>10.892871032688999</v>
      </c>
      <c r="P383" s="37">
        <v>1946.4310594999999</v>
      </c>
      <c r="Q383" s="37">
        <v>10.7675542742058</v>
      </c>
      <c r="R383" s="37">
        <v>18.866444174825101</v>
      </c>
      <c r="S383" s="37">
        <v>9.5916789224420498</v>
      </c>
      <c r="T383" s="37">
        <v>4571.4826344000003</v>
      </c>
      <c r="U383" s="37">
        <v>6.5453693351674698</v>
      </c>
      <c r="V383" s="37">
        <v>44.310648197447698</v>
      </c>
      <c r="W383" s="37">
        <v>3.91597218352045</v>
      </c>
      <c r="X383" s="37">
        <v>2017.5010084</v>
      </c>
      <c r="Y383" s="37">
        <v>10.576363433345101</v>
      </c>
      <c r="Z383" s="37">
        <v>19.555313794370701</v>
      </c>
      <c r="AA383" s="37">
        <v>10.8973766392781</v>
      </c>
    </row>
    <row r="384" spans="1:27" x14ac:dyDescent="0.25">
      <c r="A384" s="37" t="s">
        <v>279</v>
      </c>
      <c r="B384" s="37" t="s">
        <v>280</v>
      </c>
      <c r="C384" s="37" t="s">
        <v>17</v>
      </c>
      <c r="D384" s="37">
        <v>316.27884130000001</v>
      </c>
      <c r="E384" s="37">
        <v>16.852749969720399</v>
      </c>
      <c r="F384" s="37">
        <v>3.8262132614138098</v>
      </c>
      <c r="G384" s="37">
        <v>15.956608967021401</v>
      </c>
      <c r="H384" s="37">
        <v>459.97809239999998</v>
      </c>
      <c r="I384" s="37">
        <v>17.039556527405502</v>
      </c>
      <c r="J384" s="37">
        <v>5.5646285722645601</v>
      </c>
      <c r="K384" s="37">
        <v>16.0367555471353</v>
      </c>
      <c r="L384" s="37">
        <v>935.86123529999998</v>
      </c>
      <c r="M384" s="37">
        <v>15.675784230308</v>
      </c>
      <c r="N384" s="37">
        <v>11.321670000528</v>
      </c>
      <c r="O384" s="37">
        <v>11.599284934689001</v>
      </c>
      <c r="P384" s="37">
        <v>1675.8771471</v>
      </c>
      <c r="Q384" s="37">
        <v>11.5737633422335</v>
      </c>
      <c r="R384" s="37">
        <v>20.274082636631899</v>
      </c>
      <c r="S384" s="37">
        <v>9.5387532642295003</v>
      </c>
      <c r="T384" s="37">
        <v>3381.8841078999999</v>
      </c>
      <c r="U384" s="37">
        <v>8.1591250956135593</v>
      </c>
      <c r="V384" s="37">
        <v>40.912663550382099</v>
      </c>
      <c r="W384" s="37">
        <v>4.3010200836110304</v>
      </c>
      <c r="X384" s="37">
        <v>1496.2265061000001</v>
      </c>
      <c r="Y384" s="37">
        <v>10.2397162679895</v>
      </c>
      <c r="Z384" s="37">
        <v>18.100741978779599</v>
      </c>
      <c r="AA384" s="37">
        <v>9.3418413157417106</v>
      </c>
    </row>
    <row r="385" spans="1:27" x14ac:dyDescent="0.25">
      <c r="A385" s="37" t="s">
        <v>281</v>
      </c>
      <c r="B385" s="37" t="s">
        <v>282</v>
      </c>
      <c r="C385" s="37" t="s">
        <v>16</v>
      </c>
      <c r="D385" s="37">
        <v>1962.9925051</v>
      </c>
      <c r="E385" s="37">
        <v>16.057421801710799</v>
      </c>
      <c r="F385" s="37">
        <v>5.1301349926928097</v>
      </c>
      <c r="G385" s="37">
        <v>14.131242510543499</v>
      </c>
      <c r="H385" s="37">
        <v>2109.8771664000001</v>
      </c>
      <c r="I385" s="37">
        <v>17.055297755619801</v>
      </c>
      <c r="J385" s="37">
        <v>5.5140071363037597</v>
      </c>
      <c r="K385" s="37">
        <v>15.2012091951734</v>
      </c>
      <c r="L385" s="37">
        <v>2686.4779235000001</v>
      </c>
      <c r="M385" s="37">
        <v>15.840893455836801</v>
      </c>
      <c r="N385" s="37">
        <v>7.0209103532680004</v>
      </c>
      <c r="O385" s="37">
        <v>13.4806570242779</v>
      </c>
      <c r="P385" s="37">
        <v>5629.0798267999999</v>
      </c>
      <c r="Q385" s="37">
        <v>10.111442053094899</v>
      </c>
      <c r="R385" s="37">
        <v>14.7111816887231</v>
      </c>
      <c r="S385" s="37">
        <v>8.5605353793558194</v>
      </c>
      <c r="T385" s="37">
        <v>18462.803002500001</v>
      </c>
      <c r="U385" s="37">
        <v>5.63921173560915</v>
      </c>
      <c r="V385" s="37">
        <v>48.251163211391898</v>
      </c>
      <c r="W385" s="37">
        <v>2.6376935559363401</v>
      </c>
      <c r="X385" s="37">
        <v>7412.7237971000004</v>
      </c>
      <c r="Y385" s="37">
        <v>8.5622784599331698</v>
      </c>
      <c r="Z385" s="37">
        <v>19.372602617620402</v>
      </c>
      <c r="AA385" s="37">
        <v>8.6541696792853404</v>
      </c>
    </row>
    <row r="386" spans="1:27" x14ac:dyDescent="0.25">
      <c r="A386" s="37" t="s">
        <v>281</v>
      </c>
      <c r="B386" s="37" t="s">
        <v>282</v>
      </c>
      <c r="C386" s="37" t="s">
        <v>17</v>
      </c>
      <c r="D386" s="37">
        <v>1497.6540524</v>
      </c>
      <c r="E386" s="37">
        <v>19.610695620995301</v>
      </c>
      <c r="F386" s="37">
        <v>4.6988105963178501</v>
      </c>
      <c r="G386" s="37">
        <v>17.787603764690299</v>
      </c>
      <c r="H386" s="37">
        <v>1507.5733505999999</v>
      </c>
      <c r="I386" s="37">
        <v>16.6666252265967</v>
      </c>
      <c r="J386" s="37">
        <v>4.7299318712314404</v>
      </c>
      <c r="K386" s="37">
        <v>14.1982120243787</v>
      </c>
      <c r="L386" s="37">
        <v>2799.4619609000001</v>
      </c>
      <c r="M386" s="37">
        <v>16.552923997044999</v>
      </c>
      <c r="N386" s="37">
        <v>8.7831642459659296</v>
      </c>
      <c r="O386" s="37">
        <v>13.2341822789642</v>
      </c>
      <c r="P386" s="37">
        <v>5410.2078503000002</v>
      </c>
      <c r="Q386" s="37">
        <v>10.460797917210501</v>
      </c>
      <c r="R386" s="37">
        <v>16.974241771344602</v>
      </c>
      <c r="S386" s="37">
        <v>9.3072091332154407</v>
      </c>
      <c r="T386" s="37">
        <v>14112.741994100001</v>
      </c>
      <c r="U386" s="37">
        <v>7.1494853135474603</v>
      </c>
      <c r="V386" s="37">
        <v>44.277983636280901</v>
      </c>
      <c r="W386" s="37">
        <v>3.7012462919410898</v>
      </c>
      <c r="X386" s="37">
        <v>6545.4065700000001</v>
      </c>
      <c r="Y386" s="37">
        <v>8.46762089788424</v>
      </c>
      <c r="Z386" s="37">
        <v>20.5358678788592</v>
      </c>
      <c r="AA386" s="37">
        <v>8.3104560333095794</v>
      </c>
    </row>
    <row r="387" spans="1:27" x14ac:dyDescent="0.25">
      <c r="A387" s="37" t="s">
        <v>283</v>
      </c>
      <c r="B387" s="37" t="s">
        <v>284</v>
      </c>
      <c r="C387" s="37" t="s">
        <v>16</v>
      </c>
      <c r="D387" s="37">
        <v>4239.6783551999997</v>
      </c>
      <c r="E387" s="37">
        <v>10.030902289511699</v>
      </c>
      <c r="F387" s="37">
        <v>9.2930009226436692</v>
      </c>
      <c r="G387" s="37">
        <v>7.5287275703986696</v>
      </c>
      <c r="H387" s="37">
        <v>4169.0210137000004</v>
      </c>
      <c r="I387" s="37">
        <v>11.0185267224543</v>
      </c>
      <c r="J387" s="37">
        <v>9.1381262635918308</v>
      </c>
      <c r="K387" s="37">
        <v>9.2780327390840895</v>
      </c>
      <c r="L387" s="37">
        <v>6034.1685193000003</v>
      </c>
      <c r="M387" s="37">
        <v>9.4180328661932897</v>
      </c>
      <c r="N387" s="37">
        <v>13.2263650492413</v>
      </c>
      <c r="O387" s="37">
        <v>7.4585411312539103</v>
      </c>
      <c r="P387" s="37">
        <v>7675.3133053000001</v>
      </c>
      <c r="Q387" s="37">
        <v>9.0117986812058994</v>
      </c>
      <c r="R387" s="37">
        <v>16.823609635445401</v>
      </c>
      <c r="S387" s="37">
        <v>6.89200380671004</v>
      </c>
      <c r="T387" s="37">
        <v>19066.1449001</v>
      </c>
      <c r="U387" s="37">
        <v>6.0136396475815799</v>
      </c>
      <c r="V387" s="37">
        <v>41.791307571852101</v>
      </c>
      <c r="W387" s="37">
        <v>2.9820072285975501</v>
      </c>
      <c r="X387" s="37">
        <v>4437.9480296000002</v>
      </c>
      <c r="Y387" s="37">
        <v>11.8961483799539</v>
      </c>
      <c r="Z387" s="37">
        <v>9.7275905572256391</v>
      </c>
      <c r="AA387" s="37">
        <v>11.0382744314653</v>
      </c>
    </row>
    <row r="388" spans="1:27" x14ac:dyDescent="0.25">
      <c r="A388" s="37" t="s">
        <v>283</v>
      </c>
      <c r="B388" s="37" t="s">
        <v>284</v>
      </c>
      <c r="C388" s="37" t="s">
        <v>17</v>
      </c>
      <c r="D388" s="37">
        <v>2896.0497049000001</v>
      </c>
      <c r="E388" s="37">
        <v>12.0782962451821</v>
      </c>
      <c r="F388" s="37">
        <v>8.6233722705192495</v>
      </c>
      <c r="G388" s="37">
        <v>10.095148491148899</v>
      </c>
      <c r="H388" s="37">
        <v>3626.9218157</v>
      </c>
      <c r="I388" s="37">
        <v>11.335971173378301</v>
      </c>
      <c r="J388" s="37">
        <v>10.799640959176401</v>
      </c>
      <c r="K388" s="37">
        <v>8.9976506668899496</v>
      </c>
      <c r="L388" s="37">
        <v>4914.7027711000001</v>
      </c>
      <c r="M388" s="37">
        <v>10.734304359045501</v>
      </c>
      <c r="N388" s="37">
        <v>14.6341796283539</v>
      </c>
      <c r="O388" s="37">
        <v>8.1116382590062504</v>
      </c>
      <c r="P388" s="37">
        <v>6548.1102627</v>
      </c>
      <c r="Q388" s="37">
        <v>10.4774349265781</v>
      </c>
      <c r="R388" s="37">
        <v>19.497867169934999</v>
      </c>
      <c r="S388" s="37">
        <v>8.2932532400666794</v>
      </c>
      <c r="T388" s="37">
        <v>12586.279397300001</v>
      </c>
      <c r="U388" s="37">
        <v>6.8212437859054003</v>
      </c>
      <c r="V388" s="37">
        <v>37.477316967331603</v>
      </c>
      <c r="W388" s="37">
        <v>3.57229819214901</v>
      </c>
      <c r="X388" s="37">
        <v>3011.6619277999998</v>
      </c>
      <c r="Y388" s="37">
        <v>10.499197766536501</v>
      </c>
      <c r="Z388" s="37">
        <v>8.9676230046838299</v>
      </c>
      <c r="AA388" s="37">
        <v>10.535905957409</v>
      </c>
    </row>
    <row r="389" spans="1:27" x14ac:dyDescent="0.25">
      <c r="A389" s="37" t="s">
        <v>285</v>
      </c>
      <c r="B389" s="37" t="s">
        <v>286</v>
      </c>
      <c r="C389" s="37" t="s">
        <v>16</v>
      </c>
      <c r="D389" s="37">
        <v>2817.6025301</v>
      </c>
      <c r="E389" s="37">
        <v>11.850525338176199</v>
      </c>
      <c r="F389" s="37">
        <v>8.5091733399769005</v>
      </c>
      <c r="G389" s="37">
        <v>10.1321493981748</v>
      </c>
      <c r="H389" s="37">
        <v>3007.9497310000002</v>
      </c>
      <c r="I389" s="37">
        <v>10.0089785660949</v>
      </c>
      <c r="J389" s="37">
        <v>9.0840228121556503</v>
      </c>
      <c r="K389" s="37">
        <v>8.2253255536299203</v>
      </c>
      <c r="L389" s="37">
        <v>4033.9298050000002</v>
      </c>
      <c r="M389" s="37">
        <v>8.3394241764716597</v>
      </c>
      <c r="N389" s="37">
        <v>12.1824876239112</v>
      </c>
      <c r="O389" s="37">
        <v>7.2222715118825196</v>
      </c>
      <c r="P389" s="37">
        <v>5919.2022272000004</v>
      </c>
      <c r="Q389" s="37">
        <v>8.8837654971019493</v>
      </c>
      <c r="R389" s="37">
        <v>17.8760195050771</v>
      </c>
      <c r="S389" s="37">
        <v>6.5440911504165404</v>
      </c>
      <c r="T389" s="37">
        <v>14781.4016125</v>
      </c>
      <c r="U389" s="37">
        <v>3.9939163215489999</v>
      </c>
      <c r="V389" s="37">
        <v>44.6399047363549</v>
      </c>
      <c r="W389" s="37">
        <v>2.7967153937147802</v>
      </c>
      <c r="X389" s="37">
        <v>2552.4435671000001</v>
      </c>
      <c r="Y389" s="37">
        <v>11.5693034761967</v>
      </c>
      <c r="Z389" s="37">
        <v>7.7083919825242404</v>
      </c>
      <c r="AA389" s="37">
        <v>11.353975790164</v>
      </c>
    </row>
    <row r="390" spans="1:27" x14ac:dyDescent="0.25">
      <c r="A390" s="37" t="s">
        <v>285</v>
      </c>
      <c r="B390" s="37" t="s">
        <v>286</v>
      </c>
      <c r="C390" s="37" t="s">
        <v>17</v>
      </c>
      <c r="D390" s="37">
        <v>2157.7981531</v>
      </c>
      <c r="E390" s="37">
        <v>15.752124629142999</v>
      </c>
      <c r="F390" s="37">
        <v>8.8694361206502403</v>
      </c>
      <c r="G390" s="37">
        <v>12.5625714457474</v>
      </c>
      <c r="H390" s="37">
        <v>2806.5136524999998</v>
      </c>
      <c r="I390" s="37">
        <v>9.9204445513829107</v>
      </c>
      <c r="J390" s="37">
        <v>11.535923101435699</v>
      </c>
      <c r="K390" s="37">
        <v>7.4216212740136704</v>
      </c>
      <c r="L390" s="37">
        <v>3395.6098981999999</v>
      </c>
      <c r="M390" s="37">
        <v>9.9534627235643605</v>
      </c>
      <c r="N390" s="37">
        <v>13.957350477599</v>
      </c>
      <c r="O390" s="37">
        <v>7.1696286449705697</v>
      </c>
      <c r="P390" s="37">
        <v>4481.2117795000004</v>
      </c>
      <c r="Q390" s="37">
        <v>8.2521311375402995</v>
      </c>
      <c r="R390" s="37">
        <v>18.419619816746899</v>
      </c>
      <c r="S390" s="37">
        <v>6.4132852660902504</v>
      </c>
      <c r="T390" s="37">
        <v>9028.7139234000006</v>
      </c>
      <c r="U390" s="37">
        <v>5.31018136931604</v>
      </c>
      <c r="V390" s="37">
        <v>37.1117202413838</v>
      </c>
      <c r="W390" s="37">
        <v>3.46110541191493</v>
      </c>
      <c r="X390" s="37">
        <v>2458.6231268000001</v>
      </c>
      <c r="Y390" s="37">
        <v>9.9606952651836806</v>
      </c>
      <c r="Z390" s="37">
        <v>10.105950242184401</v>
      </c>
      <c r="AA390" s="37">
        <v>9.9849872957085797</v>
      </c>
    </row>
    <row r="391" spans="1:27" x14ac:dyDescent="0.25">
      <c r="A391" s="37" t="s">
        <v>287</v>
      </c>
      <c r="B391" s="37" t="s">
        <v>288</v>
      </c>
      <c r="C391" s="37" t="s">
        <v>16</v>
      </c>
      <c r="D391" s="37">
        <v>583.71615959999997</v>
      </c>
      <c r="E391" s="37">
        <v>15.562136539764801</v>
      </c>
      <c r="F391" s="37">
        <v>5.8310563767055799</v>
      </c>
      <c r="G391" s="37">
        <v>14.049065224756101</v>
      </c>
      <c r="H391" s="37">
        <v>547.2367643</v>
      </c>
      <c r="I391" s="37">
        <v>14.704336758851101</v>
      </c>
      <c r="J391" s="37">
        <v>5.4666439699492004</v>
      </c>
      <c r="K391" s="37">
        <v>11.943961668257201</v>
      </c>
      <c r="L391" s="37">
        <v>831.36769119999997</v>
      </c>
      <c r="M391" s="37">
        <v>15.180019668369701</v>
      </c>
      <c r="N391" s="37">
        <v>8.3049814493413194</v>
      </c>
      <c r="O391" s="37">
        <v>11.8541289517665</v>
      </c>
      <c r="P391" s="37">
        <v>1691.7119419000001</v>
      </c>
      <c r="Q391" s="37">
        <v>10.3217428209602</v>
      </c>
      <c r="R391" s="37">
        <v>16.899425421295099</v>
      </c>
      <c r="S391" s="37">
        <v>8.1302048397277709</v>
      </c>
      <c r="T391" s="37">
        <v>5045.4031986</v>
      </c>
      <c r="U391" s="37">
        <v>6.69920747701617</v>
      </c>
      <c r="V391" s="37">
        <v>50.401260973154798</v>
      </c>
      <c r="W391" s="37">
        <v>2.7553091484494101</v>
      </c>
      <c r="X391" s="37">
        <v>1311.0344215</v>
      </c>
      <c r="Y391" s="37">
        <v>8.4379705354708197</v>
      </c>
      <c r="Z391" s="37">
        <v>13.096631809553999</v>
      </c>
      <c r="AA391" s="37">
        <v>8.2738854389590593</v>
      </c>
    </row>
    <row r="392" spans="1:27" x14ac:dyDescent="0.25">
      <c r="A392" s="37" t="s">
        <v>287</v>
      </c>
      <c r="B392" s="37" t="s">
        <v>288</v>
      </c>
      <c r="C392" s="37" t="s">
        <v>17</v>
      </c>
      <c r="D392" s="37">
        <v>365.60193040000001</v>
      </c>
      <c r="E392" s="37">
        <v>14.842561892240701</v>
      </c>
      <c r="F392" s="37">
        <v>4.0355508248195902</v>
      </c>
      <c r="G392" s="37">
        <v>13.3925340080678</v>
      </c>
      <c r="H392" s="37">
        <v>534.61521579999999</v>
      </c>
      <c r="I392" s="37">
        <v>15.0599329971914</v>
      </c>
      <c r="J392" s="37">
        <v>5.90113644291303</v>
      </c>
      <c r="K392" s="37">
        <v>12.9492165832167</v>
      </c>
      <c r="L392" s="37">
        <v>962.37871710000002</v>
      </c>
      <c r="M392" s="37">
        <v>12.966165210982201</v>
      </c>
      <c r="N392" s="37">
        <v>10.622832930155999</v>
      </c>
      <c r="O392" s="37">
        <v>10.839002250849401</v>
      </c>
      <c r="P392" s="37">
        <v>1687.1697495999999</v>
      </c>
      <c r="Q392" s="37">
        <v>10.2772422414365</v>
      </c>
      <c r="R392" s="37">
        <v>18.623149136985401</v>
      </c>
      <c r="S392" s="37">
        <v>7.9951639846595999</v>
      </c>
      <c r="T392" s="37">
        <v>4148.3405135000003</v>
      </c>
      <c r="U392" s="37">
        <v>5.6131018808903397</v>
      </c>
      <c r="V392" s="37">
        <v>45.789799202021499</v>
      </c>
      <c r="W392" s="37">
        <v>2.7885507843875699</v>
      </c>
      <c r="X392" s="37">
        <v>1361.4236942</v>
      </c>
      <c r="Y392" s="37">
        <v>9.7325607502934197</v>
      </c>
      <c r="Z392" s="37">
        <v>15.0275314631045</v>
      </c>
      <c r="AA392" s="37">
        <v>8.4774953255879595</v>
      </c>
    </row>
    <row r="393" spans="1:27" x14ac:dyDescent="0.25">
      <c r="A393" s="37" t="s">
        <v>289</v>
      </c>
      <c r="B393" s="37" t="s">
        <v>290</v>
      </c>
      <c r="C393" s="37" t="s">
        <v>16</v>
      </c>
      <c r="D393" s="37">
        <v>940.94769289999999</v>
      </c>
      <c r="E393" s="37">
        <v>15.2115687334291</v>
      </c>
      <c r="F393" s="37">
        <v>5.7108036862404497</v>
      </c>
      <c r="G393" s="37">
        <v>14.851452043257</v>
      </c>
      <c r="H393" s="37">
        <v>688.26765269999999</v>
      </c>
      <c r="I393" s="37">
        <v>17.680994528942499</v>
      </c>
      <c r="J393" s="37">
        <v>4.1772369259392503</v>
      </c>
      <c r="K393" s="37">
        <v>16.2897249277292</v>
      </c>
      <c r="L393" s="37">
        <v>1104.7974696000001</v>
      </c>
      <c r="M393" s="37">
        <v>13.460850557274799</v>
      </c>
      <c r="N393" s="37">
        <v>6.7052414385496899</v>
      </c>
      <c r="O393" s="37">
        <v>11.6252579951566</v>
      </c>
      <c r="P393" s="37">
        <v>3402.8098282000001</v>
      </c>
      <c r="Q393" s="37">
        <v>8.0668452160946895</v>
      </c>
      <c r="R393" s="37">
        <v>20.652347688496899</v>
      </c>
      <c r="S393" s="37">
        <v>6.8551474924552602</v>
      </c>
      <c r="T393" s="37">
        <v>8350.8588964999999</v>
      </c>
      <c r="U393" s="37">
        <v>5.0707693895085297</v>
      </c>
      <c r="V393" s="37">
        <v>50.683067857284598</v>
      </c>
      <c r="W393" s="37">
        <v>3.0817694452890598</v>
      </c>
      <c r="X393" s="37">
        <v>1988.9431979999999</v>
      </c>
      <c r="Y393" s="37">
        <v>8.0870349378917297</v>
      </c>
      <c r="Z393" s="37">
        <v>12.071302403489099</v>
      </c>
      <c r="AA393" s="37">
        <v>8.5381102140655596</v>
      </c>
    </row>
    <row r="394" spans="1:27" x14ac:dyDescent="0.25">
      <c r="A394" s="37" t="s">
        <v>289</v>
      </c>
      <c r="B394" s="37" t="s">
        <v>290</v>
      </c>
      <c r="C394" s="37" t="s">
        <v>17</v>
      </c>
      <c r="D394" s="37">
        <v>699.79242150000005</v>
      </c>
      <c r="E394" s="37">
        <v>18.029408947723201</v>
      </c>
      <c r="F394" s="37">
        <v>5.9615782062965001</v>
      </c>
      <c r="G394" s="37">
        <v>17.110686332827498</v>
      </c>
      <c r="H394" s="37">
        <v>540.45185170000002</v>
      </c>
      <c r="I394" s="37">
        <v>16.6354451218813</v>
      </c>
      <c r="J394" s="37">
        <v>4.60414528888594</v>
      </c>
      <c r="K394" s="37">
        <v>14.8142480181985</v>
      </c>
      <c r="L394" s="37">
        <v>702.84016559999998</v>
      </c>
      <c r="M394" s="37">
        <v>16.207412732152399</v>
      </c>
      <c r="N394" s="37">
        <v>5.9875421410958802</v>
      </c>
      <c r="O394" s="37">
        <v>13.8624065466669</v>
      </c>
      <c r="P394" s="37">
        <v>2257.9954797</v>
      </c>
      <c r="Q394" s="37">
        <v>12.005861461596201</v>
      </c>
      <c r="R394" s="37">
        <v>19.236013749393699</v>
      </c>
      <c r="S394" s="37">
        <v>9.6180624011169709</v>
      </c>
      <c r="T394" s="37">
        <v>5721.6543738999999</v>
      </c>
      <c r="U394" s="37">
        <v>5.31953475172</v>
      </c>
      <c r="V394" s="37">
        <v>48.743154357528702</v>
      </c>
      <c r="W394" s="37">
        <v>4.3580930419280097</v>
      </c>
      <c r="X394" s="37">
        <v>1815.6409713999999</v>
      </c>
      <c r="Y394" s="37">
        <v>9.6999326922492806</v>
      </c>
      <c r="Z394" s="37">
        <v>15.4675662567993</v>
      </c>
      <c r="AA394" s="37">
        <v>8.3539280602640602</v>
      </c>
    </row>
    <row r="395" spans="1:27" x14ac:dyDescent="0.25">
      <c r="A395" s="37" t="s">
        <v>291</v>
      </c>
      <c r="B395" s="37" t="s">
        <v>292</v>
      </c>
      <c r="C395" s="37" t="s">
        <v>16</v>
      </c>
      <c r="D395" s="37">
        <v>2596.1965790999998</v>
      </c>
      <c r="E395" s="37">
        <v>9.8863604915916898</v>
      </c>
      <c r="F395" s="37">
        <v>7.8604986886004697</v>
      </c>
      <c r="G395" s="37">
        <v>8.4585596424768905</v>
      </c>
      <c r="H395" s="37">
        <v>3823.5151501</v>
      </c>
      <c r="I395" s="37">
        <v>9.2602455003835207</v>
      </c>
      <c r="J395" s="37">
        <v>11.5764484342799</v>
      </c>
      <c r="K395" s="37">
        <v>7.8604524360961099</v>
      </c>
      <c r="L395" s="37">
        <v>3897.1144232000001</v>
      </c>
      <c r="M395" s="37">
        <v>12.494530238491301</v>
      </c>
      <c r="N395" s="37">
        <v>11.799284792027899</v>
      </c>
      <c r="O395" s="37">
        <v>8.65709397810285</v>
      </c>
      <c r="P395" s="37">
        <v>6075.6018304999998</v>
      </c>
      <c r="Q395" s="37">
        <v>7.39780143504536</v>
      </c>
      <c r="R395" s="37">
        <v>18.3950863372832</v>
      </c>
      <c r="S395" s="37">
        <v>7.0321092305469799</v>
      </c>
      <c r="T395" s="37">
        <v>13643.4443806</v>
      </c>
      <c r="U395" s="37">
        <v>5.8600395954857101</v>
      </c>
      <c r="V395" s="37">
        <v>41.308226628538698</v>
      </c>
      <c r="W395" s="37">
        <v>3.0105479078534998</v>
      </c>
      <c r="X395" s="37">
        <v>2992.5229324000002</v>
      </c>
      <c r="Y395" s="37">
        <v>12.1277853389948</v>
      </c>
      <c r="Z395" s="37">
        <v>9.0604551192696903</v>
      </c>
      <c r="AA395" s="37">
        <v>11.842588099891801</v>
      </c>
    </row>
    <row r="396" spans="1:27" x14ac:dyDescent="0.25">
      <c r="A396" s="37" t="s">
        <v>291</v>
      </c>
      <c r="B396" s="37" t="s">
        <v>292</v>
      </c>
      <c r="C396" s="37" t="s">
        <v>17</v>
      </c>
      <c r="D396" s="37">
        <v>2648.3599137000001</v>
      </c>
      <c r="E396" s="37">
        <v>11.7084489530796</v>
      </c>
      <c r="F396" s="37">
        <v>9.9083358175678793</v>
      </c>
      <c r="G396" s="37">
        <v>9.8175890848949301</v>
      </c>
      <c r="H396" s="37">
        <v>3301.1780769000002</v>
      </c>
      <c r="I396" s="37">
        <v>12.9192092038887</v>
      </c>
      <c r="J396" s="37">
        <v>12.3507310355791</v>
      </c>
      <c r="K396" s="37">
        <v>9.1830507247389601</v>
      </c>
      <c r="L396" s="37">
        <v>3961.0749019999998</v>
      </c>
      <c r="M396" s="37">
        <v>10.5722986839799</v>
      </c>
      <c r="N396" s="37">
        <v>14.819609723182699</v>
      </c>
      <c r="O396" s="37">
        <v>7.1682889120586699</v>
      </c>
      <c r="P396" s="37">
        <v>5052.6270765999998</v>
      </c>
      <c r="Q396" s="37">
        <v>10.79947505228</v>
      </c>
      <c r="R396" s="37">
        <v>18.9034449498015</v>
      </c>
      <c r="S396" s="37">
        <v>6.5357148041117696</v>
      </c>
      <c r="T396" s="37">
        <v>9390.6098607000004</v>
      </c>
      <c r="U396" s="37">
        <v>6.0208722859870898</v>
      </c>
      <c r="V396" s="37">
        <v>35.133183956702901</v>
      </c>
      <c r="W396" s="37">
        <v>4.0363449280372699</v>
      </c>
      <c r="X396" s="37">
        <v>2374.7548769</v>
      </c>
      <c r="Y396" s="37">
        <v>12.1597193893684</v>
      </c>
      <c r="Z396" s="37">
        <v>8.8846945171658795</v>
      </c>
      <c r="AA396" s="37">
        <v>13.4116535911363</v>
      </c>
    </row>
    <row r="397" spans="1:27" x14ac:dyDescent="0.25">
      <c r="A397" s="37" t="s">
        <v>293</v>
      </c>
      <c r="B397" s="37" t="s">
        <v>294</v>
      </c>
      <c r="C397" s="37" t="s">
        <v>16</v>
      </c>
      <c r="D397" s="37">
        <v>2015.5220396</v>
      </c>
      <c r="E397" s="37">
        <v>20.962511518872599</v>
      </c>
      <c r="F397" s="37">
        <v>4.54730138137504</v>
      </c>
      <c r="G397" s="37">
        <v>18.0864162137511</v>
      </c>
      <c r="H397" s="37">
        <v>2158.1339315999999</v>
      </c>
      <c r="I397" s="37">
        <v>22.791769350974</v>
      </c>
      <c r="J397" s="37">
        <v>4.8690538806038797</v>
      </c>
      <c r="K397" s="37">
        <v>19.777227857463501</v>
      </c>
      <c r="L397" s="37">
        <v>2092.3380087</v>
      </c>
      <c r="M397" s="37">
        <v>14.6476646695934</v>
      </c>
      <c r="N397" s="37">
        <v>4.7206090185713201</v>
      </c>
      <c r="O397" s="37">
        <v>13.0309872181213</v>
      </c>
      <c r="P397" s="37">
        <v>8237.5818813999995</v>
      </c>
      <c r="Q397" s="37">
        <v>9.3535254083307393</v>
      </c>
      <c r="R397" s="37">
        <v>18.5851440631799</v>
      </c>
      <c r="S397" s="37">
        <v>8.3745147701278508</v>
      </c>
      <c r="T397" s="37">
        <v>24964.333264299999</v>
      </c>
      <c r="U397" s="37">
        <v>5.4660470828477798</v>
      </c>
      <c r="V397" s="37">
        <v>56.323049268361103</v>
      </c>
      <c r="W397" s="37">
        <v>3.03182378108322</v>
      </c>
      <c r="X397" s="37">
        <v>4855.5669442999997</v>
      </c>
      <c r="Y397" s="37">
        <v>9.7138162944694102</v>
      </c>
      <c r="Z397" s="37">
        <v>10.954842387908799</v>
      </c>
      <c r="AA397" s="37">
        <v>9.5444509787791691</v>
      </c>
    </row>
    <row r="398" spans="1:27" x14ac:dyDescent="0.25">
      <c r="A398" s="37" t="s">
        <v>293</v>
      </c>
      <c r="B398" s="37" t="s">
        <v>294</v>
      </c>
      <c r="C398" s="37" t="s">
        <v>17</v>
      </c>
      <c r="D398" s="37">
        <v>1398.5140369000001</v>
      </c>
      <c r="E398" s="37">
        <v>22.972128884837002</v>
      </c>
      <c r="F398" s="37">
        <v>4.15723024937662</v>
      </c>
      <c r="G398" s="37">
        <v>19.1799282985993</v>
      </c>
      <c r="H398" s="37">
        <v>2004.8471351000001</v>
      </c>
      <c r="I398" s="37">
        <v>21.0299540596118</v>
      </c>
      <c r="J398" s="37">
        <v>5.95961923549127</v>
      </c>
      <c r="K398" s="37">
        <v>18.611994993701</v>
      </c>
      <c r="L398" s="37">
        <v>1817.0258954000001</v>
      </c>
      <c r="M398" s="37">
        <v>16.255955468780002</v>
      </c>
      <c r="N398" s="37">
        <v>5.40130082140724</v>
      </c>
      <c r="O398" s="37">
        <v>12.667491337545201</v>
      </c>
      <c r="P398" s="37">
        <v>7219.0938754999997</v>
      </c>
      <c r="Q398" s="37">
        <v>8.9956609994593801</v>
      </c>
      <c r="R398" s="37">
        <v>21.459516773133501</v>
      </c>
      <c r="S398" s="37">
        <v>7.2367039486956699</v>
      </c>
      <c r="T398" s="37">
        <v>16359.225882500001</v>
      </c>
      <c r="U398" s="37">
        <v>6.2364208866043001</v>
      </c>
      <c r="V398" s="37">
        <v>48.629521692800097</v>
      </c>
      <c r="W398" s="37">
        <v>3.3325646906866302</v>
      </c>
      <c r="X398" s="37">
        <v>4841.8171054000004</v>
      </c>
      <c r="Y398" s="37">
        <v>11.511824098233699</v>
      </c>
      <c r="Z398" s="37">
        <v>14.392811227791301</v>
      </c>
      <c r="AA398" s="37">
        <v>9.3215800346557707</v>
      </c>
    </row>
    <row r="399" spans="1:27" x14ac:dyDescent="0.25">
      <c r="A399" s="37" t="s">
        <v>295</v>
      </c>
      <c r="B399" s="37" t="s">
        <v>296</v>
      </c>
      <c r="C399" s="37" t="s">
        <v>16</v>
      </c>
      <c r="D399" s="37">
        <v>1689.676328</v>
      </c>
      <c r="E399" s="37">
        <v>14.355586382819499</v>
      </c>
      <c r="F399" s="37">
        <v>3.7811530093739898</v>
      </c>
      <c r="G399" s="37">
        <v>12.2265380121002</v>
      </c>
      <c r="H399" s="37">
        <v>3047.7839193999998</v>
      </c>
      <c r="I399" s="37">
        <v>13.919161145263001</v>
      </c>
      <c r="J399" s="37">
        <v>6.8203224178453201</v>
      </c>
      <c r="K399" s="37">
        <v>10.940310659408601</v>
      </c>
      <c r="L399" s="37">
        <v>2614.9202909000001</v>
      </c>
      <c r="M399" s="37">
        <v>13.257192134118499</v>
      </c>
      <c r="N399" s="37">
        <v>5.8516613882571002</v>
      </c>
      <c r="O399" s="37">
        <v>12.0758312903901</v>
      </c>
      <c r="P399" s="37">
        <v>5683.7432163000003</v>
      </c>
      <c r="Q399" s="37">
        <v>7.8748359138350397</v>
      </c>
      <c r="R399" s="37">
        <v>12.7190648354883</v>
      </c>
      <c r="S399" s="37">
        <v>7.3840415792906997</v>
      </c>
      <c r="T399" s="37">
        <v>22702.3229273</v>
      </c>
      <c r="U399" s="37">
        <v>5.8362767932109501</v>
      </c>
      <c r="V399" s="37">
        <v>50.803195401303199</v>
      </c>
      <c r="W399" s="37">
        <v>2.6300868566506899</v>
      </c>
      <c r="X399" s="37">
        <v>8948.3545083999998</v>
      </c>
      <c r="Y399" s="37">
        <v>7.7069817096376596</v>
      </c>
      <c r="Z399" s="37">
        <v>20.024602947732099</v>
      </c>
      <c r="AA399" s="37">
        <v>6.9206278204898704</v>
      </c>
    </row>
    <row r="400" spans="1:27" x14ac:dyDescent="0.25">
      <c r="A400" s="37" t="s">
        <v>295</v>
      </c>
      <c r="B400" s="37" t="s">
        <v>296</v>
      </c>
      <c r="C400" s="37" t="s">
        <v>17</v>
      </c>
      <c r="D400" s="37">
        <v>1744.8112578</v>
      </c>
      <c r="E400" s="37">
        <v>17.0341619229945</v>
      </c>
      <c r="F400" s="37">
        <v>5.2187984436446104</v>
      </c>
      <c r="G400" s="37">
        <v>15.551806159148899</v>
      </c>
      <c r="H400" s="37">
        <v>2080.77223</v>
      </c>
      <c r="I400" s="37">
        <v>15.983652811874601</v>
      </c>
      <c r="J400" s="37">
        <v>6.2236707993247302</v>
      </c>
      <c r="K400" s="37">
        <v>13.6978539726713</v>
      </c>
      <c r="L400" s="37">
        <v>1970.1173997999999</v>
      </c>
      <c r="M400" s="37">
        <v>15.2254061987367</v>
      </c>
      <c r="N400" s="37">
        <v>5.8926978914827401</v>
      </c>
      <c r="O400" s="37">
        <v>13.3036892893518</v>
      </c>
      <c r="P400" s="37">
        <v>4093.2623604999999</v>
      </c>
      <c r="Q400" s="37">
        <v>8.9986559555839492</v>
      </c>
      <c r="R400" s="37">
        <v>12.2431071790202</v>
      </c>
      <c r="S400" s="37">
        <v>8.5775964799334901</v>
      </c>
      <c r="T400" s="37">
        <v>15240.011476199999</v>
      </c>
      <c r="U400" s="37">
        <v>6.41230834926463</v>
      </c>
      <c r="V400" s="37">
        <v>45.5834680212931</v>
      </c>
      <c r="W400" s="37">
        <v>3.1253346745743502</v>
      </c>
      <c r="X400" s="37">
        <v>8304.2240597</v>
      </c>
      <c r="Y400" s="37">
        <v>7.4744100353106697</v>
      </c>
      <c r="Z400" s="37">
        <v>24.8382576652346</v>
      </c>
      <c r="AA400" s="37">
        <v>6.7872582411720996</v>
      </c>
    </row>
    <row r="401" spans="1:27" x14ac:dyDescent="0.25">
      <c r="A401" t="s">
        <v>20</v>
      </c>
    </row>
    <row r="402" spans="1:27" x14ac:dyDescent="0.25">
      <c r="A402" t="s">
        <v>21</v>
      </c>
    </row>
    <row r="403" spans="1:27" x14ac:dyDescent="0.25">
      <c r="A403" t="s">
        <v>22</v>
      </c>
    </row>
    <row r="404" spans="1:27" x14ac:dyDescent="0.25">
      <c r="A404" t="s">
        <v>23</v>
      </c>
    </row>
    <row r="405" spans="1:27" x14ac:dyDescent="0.25">
      <c r="A405" t="s">
        <v>24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355</v>
      </c>
    </row>
    <row r="410" spans="1:27" x14ac:dyDescent="0.25">
      <c r="A410" s="5" t="s">
        <v>26</v>
      </c>
      <c r="B410" s="5" t="s">
        <v>71</v>
      </c>
      <c r="C410" s="5" t="s">
        <v>11</v>
      </c>
      <c r="D410" s="5" t="s">
        <v>326</v>
      </c>
      <c r="E410" s="5" t="s">
        <v>327</v>
      </c>
      <c r="F410" s="5" t="s">
        <v>328</v>
      </c>
      <c r="G410" s="5" t="s">
        <v>329</v>
      </c>
      <c r="H410" s="5" t="s">
        <v>330</v>
      </c>
      <c r="I410" s="5" t="s">
        <v>331</v>
      </c>
      <c r="J410" s="5" t="s">
        <v>332</v>
      </c>
      <c r="K410" s="5" t="s">
        <v>333</v>
      </c>
      <c r="L410" s="5" t="s">
        <v>334</v>
      </c>
      <c r="M410" s="5" t="s">
        <v>335</v>
      </c>
      <c r="N410" s="5" t="s">
        <v>336</v>
      </c>
      <c r="O410" s="5" t="s">
        <v>337</v>
      </c>
      <c r="P410" s="5" t="s">
        <v>338</v>
      </c>
      <c r="Q410" s="5" t="s">
        <v>339</v>
      </c>
      <c r="R410" s="5" t="s">
        <v>340</v>
      </c>
      <c r="S410" s="5" t="s">
        <v>341</v>
      </c>
      <c r="T410" s="5" t="s">
        <v>342</v>
      </c>
      <c r="U410" s="5" t="s">
        <v>343</v>
      </c>
      <c r="V410" s="5" t="s">
        <v>344</v>
      </c>
      <c r="W410" s="5" t="s">
        <v>345</v>
      </c>
      <c r="X410" s="5" t="s">
        <v>346</v>
      </c>
      <c r="Y410" s="5" t="s">
        <v>347</v>
      </c>
      <c r="Z410" s="5" t="s">
        <v>348</v>
      </c>
      <c r="AA410" s="5" t="s">
        <v>349</v>
      </c>
    </row>
    <row r="411" spans="1:27" x14ac:dyDescent="0.25">
      <c r="A411" s="38" t="s">
        <v>72</v>
      </c>
      <c r="B411" s="38" t="s">
        <v>73</v>
      </c>
      <c r="C411" s="38" t="s">
        <v>16</v>
      </c>
      <c r="D411" s="38">
        <v>66.294010400000005</v>
      </c>
      <c r="E411" s="38"/>
      <c r="F411" s="38">
        <v>17.344580798518599</v>
      </c>
      <c r="G411" s="38"/>
      <c r="H411" s="38">
        <v>46.441701100000003</v>
      </c>
      <c r="I411" s="38"/>
      <c r="J411" s="38">
        <v>12.1505975017858</v>
      </c>
      <c r="K411" s="38"/>
      <c r="L411" s="38">
        <v>32.759259800000002</v>
      </c>
      <c r="M411" s="38"/>
      <c r="N411" s="38">
        <v>8.5708441090292098</v>
      </c>
      <c r="O411" s="38"/>
      <c r="P411" s="38">
        <v>64.008917400000001</v>
      </c>
      <c r="Q411" s="38"/>
      <c r="R411" s="38">
        <v>16.746729198781502</v>
      </c>
      <c r="S411" s="38"/>
      <c r="T411" s="38">
        <v>134.58550750000001</v>
      </c>
      <c r="U411" s="38"/>
      <c r="V411" s="38">
        <v>35.2117664183939</v>
      </c>
      <c r="W411" s="38"/>
      <c r="X411" s="38">
        <v>38.128030500000001</v>
      </c>
      <c r="Y411" s="38"/>
      <c r="Z411" s="38">
        <v>9.9754819734910907</v>
      </c>
      <c r="AA411" s="38"/>
    </row>
    <row r="412" spans="1:27" x14ac:dyDescent="0.25">
      <c r="A412" s="38" t="s">
        <v>72</v>
      </c>
      <c r="B412" s="38" t="s">
        <v>73</v>
      </c>
      <c r="C412" s="38" t="s">
        <v>17</v>
      </c>
      <c r="D412" s="38">
        <v>22.463420299999999</v>
      </c>
      <c r="E412" s="38"/>
      <c r="F412" s="38">
        <v>11.712961708745601</v>
      </c>
      <c r="G412" s="38"/>
      <c r="H412" s="38">
        <v>25.983539199999999</v>
      </c>
      <c r="I412" s="38"/>
      <c r="J412" s="38">
        <v>13.548435440496601</v>
      </c>
      <c r="K412" s="38"/>
      <c r="L412" s="38">
        <v>46.955190100000003</v>
      </c>
      <c r="M412" s="38"/>
      <c r="N412" s="38">
        <v>24.483553097573999</v>
      </c>
      <c r="O412" s="38"/>
      <c r="P412" s="38">
        <v>10.9634205</v>
      </c>
      <c r="Q412" s="38"/>
      <c r="R412" s="38">
        <v>5.7165882487350697</v>
      </c>
      <c r="S412" s="38"/>
      <c r="T412" s="38">
        <v>70.063101099999997</v>
      </c>
      <c r="U412" s="38"/>
      <c r="V412" s="38">
        <v>36.532567588573102</v>
      </c>
      <c r="W412" s="38"/>
      <c r="X412" s="38">
        <v>15.353910000000001</v>
      </c>
      <c r="Y412" s="38"/>
      <c r="Z412" s="38">
        <v>8.0058939158756104</v>
      </c>
      <c r="AA412" s="38"/>
    </row>
    <row r="413" spans="1:27" x14ac:dyDescent="0.25">
      <c r="A413" s="38" t="s">
        <v>74</v>
      </c>
      <c r="B413" s="38" t="s">
        <v>75</v>
      </c>
      <c r="C413" s="38" t="s">
        <v>16</v>
      </c>
      <c r="D413" s="38">
        <v>50.954774999999998</v>
      </c>
      <c r="E413" s="38"/>
      <c r="F413" s="38">
        <v>6.71140939597315</v>
      </c>
      <c r="G413" s="38"/>
      <c r="H413" s="38">
        <v>57.748745</v>
      </c>
      <c r="I413" s="38"/>
      <c r="J413" s="38">
        <v>7.6062639821029103</v>
      </c>
      <c r="K413" s="38"/>
      <c r="L413" s="38">
        <v>79.829147500000005</v>
      </c>
      <c r="M413" s="38"/>
      <c r="N413" s="38">
        <v>10.5145413870246</v>
      </c>
      <c r="O413" s="38"/>
      <c r="P413" s="38">
        <v>107.0050275</v>
      </c>
      <c r="Q413" s="38"/>
      <c r="R413" s="38">
        <v>14.093959731543601</v>
      </c>
      <c r="S413" s="38"/>
      <c r="T413" s="38">
        <v>370.271365</v>
      </c>
      <c r="U413" s="38"/>
      <c r="V413" s="38">
        <v>48.7695749440716</v>
      </c>
      <c r="W413" s="38"/>
      <c r="X413" s="38">
        <v>93.417087499999994</v>
      </c>
      <c r="Y413" s="38"/>
      <c r="Z413" s="38">
        <v>12.3042505592841</v>
      </c>
      <c r="AA413" s="38"/>
    </row>
    <row r="414" spans="1:27" x14ac:dyDescent="0.25">
      <c r="A414" s="38" t="s">
        <v>74</v>
      </c>
      <c r="B414" s="38" t="s">
        <v>75</v>
      </c>
      <c r="C414" s="38" t="s">
        <v>17</v>
      </c>
      <c r="D414" s="38">
        <v>11.889447499999999</v>
      </c>
      <c r="E414" s="38"/>
      <c r="F414" s="38">
        <v>4.6666666666666696</v>
      </c>
      <c r="G414" s="38"/>
      <c r="H414" s="38">
        <v>16.984925</v>
      </c>
      <c r="I414" s="38"/>
      <c r="J414" s="38">
        <v>6.6666666666666696</v>
      </c>
      <c r="K414" s="38"/>
      <c r="L414" s="38">
        <v>37.366835000000002</v>
      </c>
      <c r="M414" s="38"/>
      <c r="N414" s="38">
        <v>14.6666666666667</v>
      </c>
      <c r="O414" s="38"/>
      <c r="P414" s="38">
        <v>40.763820000000003</v>
      </c>
      <c r="Q414" s="38"/>
      <c r="R414" s="38">
        <v>16</v>
      </c>
      <c r="S414" s="38"/>
      <c r="T414" s="38">
        <v>90.020102499999993</v>
      </c>
      <c r="U414" s="38"/>
      <c r="V414" s="38">
        <v>35.3333333333333</v>
      </c>
      <c r="W414" s="38"/>
      <c r="X414" s="38">
        <v>57.748745</v>
      </c>
      <c r="Y414" s="38"/>
      <c r="Z414" s="38">
        <v>22.6666666666667</v>
      </c>
      <c r="AA414" s="38"/>
    </row>
    <row r="415" spans="1:27" x14ac:dyDescent="0.25">
      <c r="A415" s="38" t="s">
        <v>76</v>
      </c>
      <c r="B415" s="38" t="s">
        <v>77</v>
      </c>
      <c r="C415" s="38" t="s">
        <v>16</v>
      </c>
      <c r="D415" s="38">
        <v>71.611053799999993</v>
      </c>
      <c r="E415" s="38"/>
      <c r="F415" s="38">
        <v>9.7681202322730591</v>
      </c>
      <c r="G415" s="38"/>
      <c r="H415" s="38">
        <v>123.0051825</v>
      </c>
      <c r="I415" s="38"/>
      <c r="J415" s="38">
        <v>16.778546720013399</v>
      </c>
      <c r="K415" s="38"/>
      <c r="L415" s="38">
        <v>126.50935200000001</v>
      </c>
      <c r="M415" s="38"/>
      <c r="N415" s="38">
        <v>17.256533667194201</v>
      </c>
      <c r="O415" s="38"/>
      <c r="P415" s="38">
        <v>65.513859499999995</v>
      </c>
      <c r="Q415" s="38"/>
      <c r="R415" s="38">
        <v>8.9364312144257898</v>
      </c>
      <c r="S415" s="38"/>
      <c r="T415" s="38">
        <v>258.59143310000002</v>
      </c>
      <c r="U415" s="38"/>
      <c r="V415" s="38">
        <v>35.273216570883598</v>
      </c>
      <c r="W415" s="38"/>
      <c r="X415" s="38">
        <v>87.878991799999994</v>
      </c>
      <c r="Y415" s="38"/>
      <c r="Z415" s="38">
        <v>11.987151595209999</v>
      </c>
      <c r="AA415" s="38"/>
    </row>
    <row r="416" spans="1:27" x14ac:dyDescent="0.25">
      <c r="A416" s="38" t="s">
        <v>76</v>
      </c>
      <c r="B416" s="38" t="s">
        <v>77</v>
      </c>
      <c r="C416" s="38" t="s">
        <v>17</v>
      </c>
      <c r="D416" s="38">
        <v>45.316291</v>
      </c>
      <c r="E416" s="38"/>
      <c r="F416" s="38">
        <v>15.419466671219</v>
      </c>
      <c r="G416" s="38"/>
      <c r="H416" s="38">
        <v>30.552769699999999</v>
      </c>
      <c r="I416" s="38"/>
      <c r="J416" s="38">
        <v>10.395983512917701</v>
      </c>
      <c r="K416" s="38"/>
      <c r="L416" s="38">
        <v>40.063231899999998</v>
      </c>
      <c r="M416" s="38"/>
      <c r="N416" s="38">
        <v>13.632043916024999</v>
      </c>
      <c r="O416" s="38"/>
      <c r="P416" s="38">
        <v>52.413989100000002</v>
      </c>
      <c r="Q416" s="38"/>
      <c r="R416" s="38">
        <v>17.834552215076201</v>
      </c>
      <c r="S416" s="38"/>
      <c r="T416" s="38">
        <v>108.1358041</v>
      </c>
      <c r="U416" s="38"/>
      <c r="V416" s="38">
        <v>36.7946358912167</v>
      </c>
      <c r="W416" s="38"/>
      <c r="X416" s="38">
        <v>17.408046500000001</v>
      </c>
      <c r="Y416" s="38"/>
      <c r="Z416" s="38">
        <v>5.9233177935453902</v>
      </c>
      <c r="AA416" s="38"/>
    </row>
    <row r="417" spans="1:27" x14ac:dyDescent="0.25">
      <c r="A417" s="38" t="s">
        <v>80</v>
      </c>
      <c r="B417" s="38" t="s">
        <v>81</v>
      </c>
      <c r="C417" s="38" t="s">
        <v>16</v>
      </c>
      <c r="D417" s="38">
        <v>717.47570680000001</v>
      </c>
      <c r="E417" s="38"/>
      <c r="F417" s="38">
        <v>10.9387809990441</v>
      </c>
      <c r="G417" s="38"/>
      <c r="H417" s="38">
        <v>653.50236649999999</v>
      </c>
      <c r="I417" s="38"/>
      <c r="J417" s="38">
        <v>9.9634304015442492</v>
      </c>
      <c r="K417" s="38"/>
      <c r="L417" s="38">
        <v>810.16536110000004</v>
      </c>
      <c r="M417" s="38"/>
      <c r="N417" s="38">
        <v>12.351946378241299</v>
      </c>
      <c r="O417" s="38"/>
      <c r="P417" s="38">
        <v>1014.326379</v>
      </c>
      <c r="Q417" s="38"/>
      <c r="R417" s="38">
        <v>15.464626908305</v>
      </c>
      <c r="S417" s="38"/>
      <c r="T417" s="38">
        <v>2596.1434552999999</v>
      </c>
      <c r="U417" s="38"/>
      <c r="V417" s="38">
        <v>39.581332762176302</v>
      </c>
      <c r="W417" s="38"/>
      <c r="X417" s="38">
        <v>767.39643139999998</v>
      </c>
      <c r="Y417" s="38"/>
      <c r="Z417" s="38">
        <v>11.699882550689001</v>
      </c>
      <c r="AA417" s="38"/>
    </row>
    <row r="418" spans="1:27" x14ac:dyDescent="0.25">
      <c r="A418" s="38" t="s">
        <v>80</v>
      </c>
      <c r="B418" s="38" t="s">
        <v>81</v>
      </c>
      <c r="C418" s="38" t="s">
        <v>17</v>
      </c>
      <c r="D418" s="38">
        <v>304.81578869999998</v>
      </c>
      <c r="E418" s="38"/>
      <c r="F418" s="38">
        <v>10.866910611374699</v>
      </c>
      <c r="G418" s="38"/>
      <c r="H418" s="38">
        <v>365.12931839999999</v>
      </c>
      <c r="I418" s="38"/>
      <c r="J418" s="38">
        <v>13.017133008651699</v>
      </c>
      <c r="K418" s="38"/>
      <c r="L418" s="38">
        <v>422.57353810000001</v>
      </c>
      <c r="M418" s="38"/>
      <c r="N418" s="38">
        <v>15.0650623606133</v>
      </c>
      <c r="O418" s="38"/>
      <c r="P418" s="38">
        <v>490.16772850000001</v>
      </c>
      <c r="Q418" s="38"/>
      <c r="R418" s="38">
        <v>17.474845751617298</v>
      </c>
      <c r="S418" s="38"/>
      <c r="T418" s="38">
        <v>899.90236949999996</v>
      </c>
      <c r="U418" s="38"/>
      <c r="V418" s="38">
        <v>32.082191837987203</v>
      </c>
      <c r="W418" s="38"/>
      <c r="X418" s="38">
        <v>322.40155809999999</v>
      </c>
      <c r="Y418" s="38"/>
      <c r="Z418" s="38">
        <v>11.493856429755899</v>
      </c>
      <c r="AA418" s="38"/>
    </row>
    <row r="419" spans="1:27" x14ac:dyDescent="0.25">
      <c r="A419" s="38" t="s">
        <v>92</v>
      </c>
      <c r="B419" s="38" t="s">
        <v>93</v>
      </c>
      <c r="C419" s="38" t="s">
        <v>16</v>
      </c>
      <c r="D419" s="38">
        <v>275.10593590000002</v>
      </c>
      <c r="E419" s="38"/>
      <c r="F419" s="38">
        <v>9.3332948981773196</v>
      </c>
      <c r="G419" s="38"/>
      <c r="H419" s="38">
        <v>322.09437819999999</v>
      </c>
      <c r="I419" s="38"/>
      <c r="J419" s="38">
        <v>10.9274334883068</v>
      </c>
      <c r="K419" s="38"/>
      <c r="L419" s="38">
        <v>306.20581249999998</v>
      </c>
      <c r="M419" s="38"/>
      <c r="N419" s="38">
        <v>10.3883950676998</v>
      </c>
      <c r="O419" s="38"/>
      <c r="P419" s="38">
        <v>495.3516927</v>
      </c>
      <c r="Q419" s="38"/>
      <c r="R419" s="38">
        <v>16.805393206640801</v>
      </c>
      <c r="S419" s="38"/>
      <c r="T419" s="38">
        <v>1203.7276236</v>
      </c>
      <c r="U419" s="38"/>
      <c r="V419" s="38">
        <v>40.837886145156702</v>
      </c>
      <c r="W419" s="38"/>
      <c r="X419" s="38">
        <v>345.09029429999998</v>
      </c>
      <c r="Y419" s="38"/>
      <c r="Z419" s="38">
        <v>11.7075971940186</v>
      </c>
      <c r="AA419" s="38"/>
    </row>
    <row r="420" spans="1:27" x14ac:dyDescent="0.25">
      <c r="A420" s="38" t="s">
        <v>92</v>
      </c>
      <c r="B420" s="38" t="s">
        <v>93</v>
      </c>
      <c r="C420" s="38" t="s">
        <v>17</v>
      </c>
      <c r="D420" s="38">
        <v>113.7228731</v>
      </c>
      <c r="E420" s="38"/>
      <c r="F420" s="38">
        <v>11.4938431887751</v>
      </c>
      <c r="G420" s="38"/>
      <c r="H420" s="38">
        <v>73.518367699999999</v>
      </c>
      <c r="I420" s="38"/>
      <c r="J420" s="38">
        <v>7.4304189368788398</v>
      </c>
      <c r="K420" s="38"/>
      <c r="L420" s="38">
        <v>142.1923606</v>
      </c>
      <c r="M420" s="38"/>
      <c r="N420" s="38">
        <v>14.371222348041099</v>
      </c>
      <c r="O420" s="38"/>
      <c r="P420" s="38">
        <v>194.96139650000001</v>
      </c>
      <c r="Q420" s="38"/>
      <c r="R420" s="38">
        <v>19.704529600348302</v>
      </c>
      <c r="S420" s="38"/>
      <c r="T420" s="38">
        <v>342.391617</v>
      </c>
      <c r="U420" s="38"/>
      <c r="V420" s="38">
        <v>34.605136571678301</v>
      </c>
      <c r="W420" s="38"/>
      <c r="X420" s="38">
        <v>122.6376467</v>
      </c>
      <c r="Y420" s="38"/>
      <c r="Z420" s="38">
        <v>12.3948493542783</v>
      </c>
      <c r="AA420" s="38"/>
    </row>
    <row r="421" spans="1:27" x14ac:dyDescent="0.25">
      <c r="A421" s="38" t="s">
        <v>108</v>
      </c>
      <c r="B421" s="38" t="s">
        <v>109</v>
      </c>
      <c r="C421" s="38" t="s">
        <v>16</v>
      </c>
      <c r="D421" s="38">
        <v>738.35806030000003</v>
      </c>
      <c r="E421" s="38"/>
      <c r="F421" s="38">
        <v>10.800986958045099</v>
      </c>
      <c r="G421" s="38"/>
      <c r="H421" s="38">
        <v>822.12459230000002</v>
      </c>
      <c r="I421" s="38"/>
      <c r="J421" s="38">
        <v>12.026356149904499</v>
      </c>
      <c r="K421" s="38"/>
      <c r="L421" s="38">
        <v>789.4128025</v>
      </c>
      <c r="M421" s="38"/>
      <c r="N421" s="38">
        <v>11.547835451071</v>
      </c>
      <c r="O421" s="38"/>
      <c r="P421" s="38">
        <v>1120.3445886</v>
      </c>
      <c r="Q421" s="38"/>
      <c r="R421" s="38">
        <v>16.388833467963199</v>
      </c>
      <c r="S421" s="38"/>
      <c r="T421" s="38">
        <v>2653.7165675000001</v>
      </c>
      <c r="U421" s="38"/>
      <c r="V421" s="38">
        <v>38.819591167285303</v>
      </c>
      <c r="W421" s="38"/>
      <c r="X421" s="38">
        <v>712.06738519999999</v>
      </c>
      <c r="Y421" s="38"/>
      <c r="Z421" s="38">
        <v>10.4163968057308</v>
      </c>
      <c r="AA421" s="38"/>
    </row>
    <row r="422" spans="1:27" x14ac:dyDescent="0.25">
      <c r="A422" s="38" t="s">
        <v>108</v>
      </c>
      <c r="B422" s="38" t="s">
        <v>109</v>
      </c>
      <c r="C422" s="38" t="s">
        <v>17</v>
      </c>
      <c r="D422" s="38">
        <v>334.46921049999997</v>
      </c>
      <c r="E422" s="38"/>
      <c r="F422" s="38">
        <v>10.768570351873199</v>
      </c>
      <c r="G422" s="38"/>
      <c r="H422" s="38">
        <v>543.04246509999996</v>
      </c>
      <c r="I422" s="38"/>
      <c r="J422" s="38">
        <v>17.483794639100299</v>
      </c>
      <c r="K422" s="38"/>
      <c r="L422" s="38">
        <v>452.2281284</v>
      </c>
      <c r="M422" s="38"/>
      <c r="N422" s="38">
        <v>14.559936349571201</v>
      </c>
      <c r="O422" s="38"/>
      <c r="P422" s="38">
        <v>437.26180859999999</v>
      </c>
      <c r="Q422" s="38"/>
      <c r="R422" s="38">
        <v>14.078080732924199</v>
      </c>
      <c r="S422" s="38"/>
      <c r="T422" s="38">
        <v>1032.591443</v>
      </c>
      <c r="U422" s="38"/>
      <c r="V422" s="38">
        <v>33.245313020188298</v>
      </c>
      <c r="W422" s="38"/>
      <c r="X422" s="38">
        <v>306.38294280000002</v>
      </c>
      <c r="Y422" s="38"/>
      <c r="Z422" s="38">
        <v>9.8643049063427704</v>
      </c>
      <c r="AA422" s="38"/>
    </row>
    <row r="423" spans="1:27" x14ac:dyDescent="0.25">
      <c r="A423" s="38" t="s">
        <v>110</v>
      </c>
      <c r="B423" s="38" t="s">
        <v>111</v>
      </c>
      <c r="C423" s="38" t="s">
        <v>16</v>
      </c>
      <c r="D423" s="38">
        <v>180.46324000000001</v>
      </c>
      <c r="E423" s="38"/>
      <c r="F423" s="38">
        <v>7.0175438596491198</v>
      </c>
      <c r="G423" s="38"/>
      <c r="H423" s="38">
        <v>249.0392712</v>
      </c>
      <c r="I423" s="38"/>
      <c r="J423" s="38">
        <v>9.6842105263157894</v>
      </c>
      <c r="K423" s="38"/>
      <c r="L423" s="38">
        <v>303.1782432</v>
      </c>
      <c r="M423" s="38"/>
      <c r="N423" s="38">
        <v>11.789473684210501</v>
      </c>
      <c r="O423" s="38"/>
      <c r="P423" s="38">
        <v>359.12184760000002</v>
      </c>
      <c r="Q423" s="38"/>
      <c r="R423" s="38">
        <v>13.9649122807018</v>
      </c>
      <c r="S423" s="38"/>
      <c r="T423" s="38">
        <v>1044.8821596</v>
      </c>
      <c r="U423" s="38"/>
      <c r="V423" s="38">
        <v>40.631578947368403</v>
      </c>
      <c r="W423" s="38"/>
      <c r="X423" s="38">
        <v>434.91640840000002</v>
      </c>
      <c r="Y423" s="38"/>
      <c r="Z423" s="38">
        <v>16.912280701754401</v>
      </c>
      <c r="AA423" s="38"/>
    </row>
    <row r="424" spans="1:27" x14ac:dyDescent="0.25">
      <c r="A424" s="38" t="s">
        <v>110</v>
      </c>
      <c r="B424" s="38" t="s">
        <v>111</v>
      </c>
      <c r="C424" s="38" t="s">
        <v>17</v>
      </c>
      <c r="D424" s="38">
        <v>101.05941439999999</v>
      </c>
      <c r="E424" s="38"/>
      <c r="F424" s="38">
        <v>9.9821746880570394</v>
      </c>
      <c r="G424" s="38"/>
      <c r="H424" s="38">
        <v>120.9103708</v>
      </c>
      <c r="I424" s="38"/>
      <c r="J424" s="38">
        <v>11.9429590017825</v>
      </c>
      <c r="K424" s="38"/>
      <c r="L424" s="38">
        <v>119.10573840000001</v>
      </c>
      <c r="M424" s="38"/>
      <c r="N424" s="38">
        <v>11.764705882352899</v>
      </c>
      <c r="O424" s="38"/>
      <c r="P424" s="38">
        <v>180.46324000000001</v>
      </c>
      <c r="Q424" s="38"/>
      <c r="R424" s="38">
        <v>17.825311942959001</v>
      </c>
      <c r="S424" s="38"/>
      <c r="T424" s="38">
        <v>368.14500959999998</v>
      </c>
      <c r="U424" s="38"/>
      <c r="V424" s="38">
        <v>36.363636363636402</v>
      </c>
      <c r="W424" s="38"/>
      <c r="X424" s="38">
        <v>122.7150032</v>
      </c>
      <c r="Y424" s="38"/>
      <c r="Z424" s="38">
        <v>12.1212121212121</v>
      </c>
      <c r="AA424" s="38"/>
    </row>
    <row r="425" spans="1:27" x14ac:dyDescent="0.25">
      <c r="A425" t="s">
        <v>20</v>
      </c>
    </row>
    <row r="426" spans="1:27" x14ac:dyDescent="0.25">
      <c r="A426" t="s">
        <v>21</v>
      </c>
    </row>
    <row r="427" spans="1:27" x14ac:dyDescent="0.25">
      <c r="A427" t="s">
        <v>22</v>
      </c>
    </row>
    <row r="428" spans="1:27" x14ac:dyDescent="0.25">
      <c r="A428" t="s">
        <v>23</v>
      </c>
    </row>
    <row r="429" spans="1:27" x14ac:dyDescent="0.25">
      <c r="A429" t="s">
        <v>24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14" t="s">
        <v>356</v>
      </c>
    </row>
    <row r="434" spans="1:27" x14ac:dyDescent="0.25">
      <c r="A434" s="5" t="s">
        <v>26</v>
      </c>
      <c r="B434" s="5" t="s">
        <v>10</v>
      </c>
      <c r="C434" s="5" t="s">
        <v>11</v>
      </c>
      <c r="D434" s="5" t="s">
        <v>326</v>
      </c>
      <c r="E434" s="5" t="s">
        <v>327</v>
      </c>
      <c r="F434" s="5" t="s">
        <v>328</v>
      </c>
      <c r="G434" s="5" t="s">
        <v>329</v>
      </c>
      <c r="H434" s="5" t="s">
        <v>330</v>
      </c>
      <c r="I434" s="5" t="s">
        <v>331</v>
      </c>
      <c r="J434" s="5" t="s">
        <v>332</v>
      </c>
      <c r="K434" s="5" t="s">
        <v>333</v>
      </c>
      <c r="L434" s="5" t="s">
        <v>334</v>
      </c>
      <c r="M434" s="5" t="s">
        <v>335</v>
      </c>
      <c r="N434" s="5" t="s">
        <v>336</v>
      </c>
      <c r="O434" s="5" t="s">
        <v>337</v>
      </c>
      <c r="P434" s="5" t="s">
        <v>338</v>
      </c>
      <c r="Q434" s="5" t="s">
        <v>339</v>
      </c>
      <c r="R434" s="5" t="s">
        <v>340</v>
      </c>
      <c r="S434" s="5" t="s">
        <v>341</v>
      </c>
      <c r="T434" s="5" t="s">
        <v>342</v>
      </c>
      <c r="U434" s="5" t="s">
        <v>343</v>
      </c>
      <c r="V434" s="5" t="s">
        <v>344</v>
      </c>
      <c r="W434" s="5" t="s">
        <v>345</v>
      </c>
      <c r="X434" s="5" t="s">
        <v>346</v>
      </c>
      <c r="Y434" s="5" t="s">
        <v>347</v>
      </c>
      <c r="Z434" s="5" t="s">
        <v>348</v>
      </c>
      <c r="AA434" s="5" t="s">
        <v>349</v>
      </c>
    </row>
    <row r="435" spans="1:27" x14ac:dyDescent="0.25">
      <c r="A435" s="39" t="s">
        <v>14</v>
      </c>
      <c r="B435" s="39" t="s">
        <v>15</v>
      </c>
      <c r="C435" s="39" t="s">
        <v>16</v>
      </c>
      <c r="D435" s="39">
        <v>2100.2627821999999</v>
      </c>
      <c r="E435" s="39"/>
      <c r="F435" s="39">
        <v>10.102874692732801</v>
      </c>
      <c r="G435" s="39"/>
      <c r="H435" s="39">
        <v>2273.9562368000002</v>
      </c>
      <c r="I435" s="39"/>
      <c r="J435" s="39">
        <v>10.938390715605699</v>
      </c>
      <c r="K435" s="39"/>
      <c r="L435" s="39">
        <v>2448.0599785999998</v>
      </c>
      <c r="M435" s="39"/>
      <c r="N435" s="39">
        <v>11.775880339213099</v>
      </c>
      <c r="O435" s="39"/>
      <c r="P435" s="39">
        <v>3225.6723123000002</v>
      </c>
      <c r="Q435" s="39"/>
      <c r="R435" s="39">
        <v>15.5164217769209</v>
      </c>
      <c r="S435" s="39"/>
      <c r="T435" s="39">
        <v>8261.9181116</v>
      </c>
      <c r="U435" s="39"/>
      <c r="V435" s="39">
        <v>39.742228501369503</v>
      </c>
      <c r="W435" s="39"/>
      <c r="X435" s="39">
        <v>2478.8946291000002</v>
      </c>
      <c r="Y435" s="39"/>
      <c r="Z435" s="39">
        <v>11.9242039741581</v>
      </c>
      <c r="AA435" s="39"/>
    </row>
    <row r="436" spans="1:27" x14ac:dyDescent="0.25">
      <c r="A436" s="39" t="s">
        <v>14</v>
      </c>
      <c r="B436" s="39" t="s">
        <v>15</v>
      </c>
      <c r="C436" s="39" t="s">
        <v>17</v>
      </c>
      <c r="D436" s="39">
        <v>933.73644549999995</v>
      </c>
      <c r="E436" s="39"/>
      <c r="F436" s="39">
        <v>10.790604271783</v>
      </c>
      <c r="G436" s="39"/>
      <c r="H436" s="39">
        <v>1176.1217558999999</v>
      </c>
      <c r="I436" s="39"/>
      <c r="J436" s="39">
        <v>13.5916987116805</v>
      </c>
      <c r="K436" s="39"/>
      <c r="L436" s="39">
        <v>1260.4850225</v>
      </c>
      <c r="M436" s="39"/>
      <c r="N436" s="39">
        <v>14.5666318733266</v>
      </c>
      <c r="O436" s="39"/>
      <c r="P436" s="39">
        <v>1406.9954032000001</v>
      </c>
      <c r="Q436" s="39"/>
      <c r="R436" s="39">
        <v>16.259760108238201</v>
      </c>
      <c r="S436" s="39"/>
      <c r="T436" s="39">
        <v>2911.2494468</v>
      </c>
      <c r="U436" s="39"/>
      <c r="V436" s="39">
        <v>33.643477094914402</v>
      </c>
      <c r="W436" s="39"/>
      <c r="X436" s="39">
        <v>964.64785229999995</v>
      </c>
      <c r="Y436" s="39"/>
      <c r="Z436" s="39">
        <v>11.147827940057301</v>
      </c>
      <c r="AA436" s="39"/>
    </row>
    <row r="437" spans="1:27" x14ac:dyDescent="0.25">
      <c r="A437" s="39" t="s">
        <v>27</v>
      </c>
      <c r="B437" s="39" t="s">
        <v>28</v>
      </c>
      <c r="C437" s="39" t="s">
        <v>16</v>
      </c>
      <c r="D437" s="39">
        <v>1483.1776463000001</v>
      </c>
      <c r="E437" s="39">
        <v>10.3861109894646</v>
      </c>
      <c r="F437" s="39">
        <v>8.9935869711242091</v>
      </c>
      <c r="G437" s="39">
        <v>9.2481051741231308</v>
      </c>
      <c r="H437" s="39">
        <v>1475.9725899</v>
      </c>
      <c r="I437" s="39">
        <v>10.6425137988921</v>
      </c>
      <c r="J437" s="39">
        <v>8.9498974633117694</v>
      </c>
      <c r="K437" s="39">
        <v>8.3678703209780796</v>
      </c>
      <c r="L437" s="39">
        <v>1820.3761744999999</v>
      </c>
      <c r="M437" s="39">
        <v>9.8565379355585296</v>
      </c>
      <c r="N437" s="39">
        <v>11.0382673891895</v>
      </c>
      <c r="O437" s="39">
        <v>8.0665979606215892</v>
      </c>
      <c r="P437" s="39">
        <v>2812.2338408999999</v>
      </c>
      <c r="Q437" s="39">
        <v>8.0154153782811903</v>
      </c>
      <c r="R437" s="39">
        <v>17.052623260853199</v>
      </c>
      <c r="S437" s="39">
        <v>6.5033727266777701</v>
      </c>
      <c r="T437" s="39">
        <v>6913.1703254000004</v>
      </c>
      <c r="U437" s="39">
        <v>4.7391053605681304</v>
      </c>
      <c r="V437" s="39">
        <v>41.919589823095301</v>
      </c>
      <c r="W437" s="39">
        <v>2.7999753726091701</v>
      </c>
      <c r="X437" s="39">
        <v>1986.5722134</v>
      </c>
      <c r="Y437" s="39">
        <v>8.48444940654921</v>
      </c>
      <c r="Z437" s="39">
        <v>12.046035092425999</v>
      </c>
      <c r="AA437" s="39">
        <v>8.2684381731254604</v>
      </c>
    </row>
    <row r="438" spans="1:27" x14ac:dyDescent="0.25">
      <c r="A438" s="39" t="s">
        <v>27</v>
      </c>
      <c r="B438" s="39" t="s">
        <v>28</v>
      </c>
      <c r="C438" s="39" t="s">
        <v>17</v>
      </c>
      <c r="D438" s="39">
        <v>919.81245190000004</v>
      </c>
      <c r="E438" s="39">
        <v>15.9685272904781</v>
      </c>
      <c r="F438" s="39">
        <v>10.372853016291099</v>
      </c>
      <c r="G438" s="39">
        <v>12.058035417970499</v>
      </c>
      <c r="H438" s="39">
        <v>1085.3777964000001</v>
      </c>
      <c r="I438" s="39">
        <v>16.569902728336299</v>
      </c>
      <c r="J438" s="39">
        <v>12.239956445411501</v>
      </c>
      <c r="K438" s="39">
        <v>12.007951950037199</v>
      </c>
      <c r="L438" s="39">
        <v>971.14058569999997</v>
      </c>
      <c r="M438" s="39">
        <v>13.394503948045701</v>
      </c>
      <c r="N438" s="39">
        <v>10.9516875237042</v>
      </c>
      <c r="O438" s="39">
        <v>9.8393037186245795</v>
      </c>
      <c r="P438" s="39">
        <v>1648.746306</v>
      </c>
      <c r="Q438" s="39">
        <v>11.5673365007799</v>
      </c>
      <c r="R438" s="39">
        <v>18.593141523539899</v>
      </c>
      <c r="S438" s="39">
        <v>9.3838033525050406</v>
      </c>
      <c r="T438" s="39">
        <v>3090.9739116000001</v>
      </c>
      <c r="U438" s="39">
        <v>8.9335033614473094</v>
      </c>
      <c r="V438" s="39">
        <v>34.857342924623701</v>
      </c>
      <c r="W438" s="39">
        <v>4.4023985334762497</v>
      </c>
      <c r="X438" s="39">
        <v>1151.4461592</v>
      </c>
      <c r="Y438" s="39">
        <v>10.682899049931001</v>
      </c>
      <c r="Z438" s="39">
        <v>12.985018566429501</v>
      </c>
      <c r="AA438" s="39">
        <v>10.769282695153301</v>
      </c>
    </row>
    <row r="439" spans="1:27" x14ac:dyDescent="0.25">
      <c r="A439" s="39" t="s">
        <v>29</v>
      </c>
      <c r="B439" s="39" t="s">
        <v>30</v>
      </c>
      <c r="C439" s="39" t="s">
        <v>16</v>
      </c>
      <c r="D439" s="39">
        <v>846.82480580000004</v>
      </c>
      <c r="E439" s="39">
        <v>13.649926948272</v>
      </c>
      <c r="F439" s="39">
        <v>10.711278856582799</v>
      </c>
      <c r="G439" s="39">
        <v>11.2561117695967</v>
      </c>
      <c r="H439" s="39">
        <v>670.45036970000001</v>
      </c>
      <c r="I439" s="39">
        <v>11.9400275004527</v>
      </c>
      <c r="J439" s="39">
        <v>8.4803619593682296</v>
      </c>
      <c r="K439" s="39">
        <v>9.7342429640146904</v>
      </c>
      <c r="L439" s="39">
        <v>886.09220000000005</v>
      </c>
      <c r="M439" s="39">
        <v>12.1020816638108</v>
      </c>
      <c r="N439" s="39">
        <v>11.207962475634501</v>
      </c>
      <c r="O439" s="39">
        <v>10.395689529028701</v>
      </c>
      <c r="P439" s="39">
        <v>1349.6223216000001</v>
      </c>
      <c r="Q439" s="39">
        <v>8.9819902037222299</v>
      </c>
      <c r="R439" s="39">
        <v>17.0710410686061</v>
      </c>
      <c r="S439" s="39">
        <v>7.8282471450635898</v>
      </c>
      <c r="T439" s="39">
        <v>3227.4385619999998</v>
      </c>
      <c r="U439" s="39">
        <v>5.7727290241904203</v>
      </c>
      <c r="V439" s="39">
        <v>40.823077209473098</v>
      </c>
      <c r="W439" s="39">
        <v>3.8826092834870498</v>
      </c>
      <c r="X439" s="39">
        <v>925.48864530000003</v>
      </c>
      <c r="Y439" s="39">
        <v>12.8000079150908</v>
      </c>
      <c r="Z439" s="39">
        <v>11.7062784303352</v>
      </c>
      <c r="AA439" s="39">
        <v>12.812884150769801</v>
      </c>
    </row>
    <row r="440" spans="1:27" x14ac:dyDescent="0.25">
      <c r="A440" s="39" t="s">
        <v>29</v>
      </c>
      <c r="B440" s="39" t="s">
        <v>30</v>
      </c>
      <c r="C440" s="39" t="s">
        <v>17</v>
      </c>
      <c r="D440" s="39">
        <v>415.54280660000001</v>
      </c>
      <c r="E440" s="39">
        <v>17.7683969349169</v>
      </c>
      <c r="F440" s="39">
        <v>8.7962636910273595</v>
      </c>
      <c r="G440" s="39">
        <v>13.624904708811</v>
      </c>
      <c r="H440" s="39">
        <v>492.67746080000001</v>
      </c>
      <c r="I440" s="39">
        <v>18.036608200121801</v>
      </c>
      <c r="J440" s="39">
        <v>10.429059993316701</v>
      </c>
      <c r="K440" s="39">
        <v>13.5396640432861</v>
      </c>
      <c r="L440" s="39">
        <v>764.41798700000004</v>
      </c>
      <c r="M440" s="39">
        <v>14.29199889827</v>
      </c>
      <c r="N440" s="39">
        <v>16.1812984776051</v>
      </c>
      <c r="O440" s="39">
        <v>10.2273770497759</v>
      </c>
      <c r="P440" s="39">
        <v>787.10634540000001</v>
      </c>
      <c r="Q440" s="39">
        <v>13.766957179227701</v>
      </c>
      <c r="R440" s="39">
        <v>16.661568572606502</v>
      </c>
      <c r="S440" s="39">
        <v>11.2360887828084</v>
      </c>
      <c r="T440" s="39">
        <v>1730.2406481</v>
      </c>
      <c r="U440" s="39">
        <v>6.8496674377567404</v>
      </c>
      <c r="V440" s="39">
        <v>36.6259570563859</v>
      </c>
      <c r="W440" s="39">
        <v>4.7800623742251798</v>
      </c>
      <c r="X440" s="39">
        <v>534.09785369999997</v>
      </c>
      <c r="Y440" s="39">
        <v>11.2277246908089</v>
      </c>
      <c r="Z440" s="39">
        <v>11.305852209058401</v>
      </c>
      <c r="AA440" s="39">
        <v>12.597991062177099</v>
      </c>
    </row>
    <row r="441" spans="1:27" x14ac:dyDescent="0.25">
      <c r="A441" s="39" t="s">
        <v>31</v>
      </c>
      <c r="B441" s="39" t="s">
        <v>32</v>
      </c>
      <c r="C441" s="39" t="s">
        <v>16</v>
      </c>
      <c r="D441" s="39">
        <v>130.142855</v>
      </c>
      <c r="E441" s="39">
        <v>11.2359132558004</v>
      </c>
      <c r="F441" s="39">
        <v>9.4572368421052602</v>
      </c>
      <c r="G441" s="39">
        <v>8.7312778581870294</v>
      </c>
      <c r="H441" s="39">
        <v>132.40620899999999</v>
      </c>
      <c r="I441" s="39">
        <v>9.4790910311191592</v>
      </c>
      <c r="J441" s="39">
        <v>9.6217105263157894</v>
      </c>
      <c r="K441" s="39">
        <v>7.37864819029042</v>
      </c>
      <c r="L441" s="39">
        <v>160.69813400000001</v>
      </c>
      <c r="M441" s="39">
        <v>11.1694669819193</v>
      </c>
      <c r="N441" s="39">
        <v>11.6776315789474</v>
      </c>
      <c r="O441" s="39">
        <v>8.8633449934729995</v>
      </c>
      <c r="P441" s="39">
        <v>239.915524</v>
      </c>
      <c r="Q441" s="39">
        <v>9.0482469305888191</v>
      </c>
      <c r="R441" s="39">
        <v>17.434210526315798</v>
      </c>
      <c r="S441" s="39">
        <v>6.9140885184870804</v>
      </c>
      <c r="T441" s="39">
        <v>589.60371699999996</v>
      </c>
      <c r="U441" s="39">
        <v>5.8432610532008704</v>
      </c>
      <c r="V441" s="39">
        <v>42.845394736842103</v>
      </c>
      <c r="W441" s="39">
        <v>2.75495335303457</v>
      </c>
      <c r="X441" s="39">
        <v>123.35279300000001</v>
      </c>
      <c r="Y441" s="39">
        <v>11.8671772748772</v>
      </c>
      <c r="Z441" s="39">
        <v>8.9638157894736796</v>
      </c>
      <c r="AA441" s="39">
        <v>13.6668320461728</v>
      </c>
    </row>
    <row r="442" spans="1:27" x14ac:dyDescent="0.25">
      <c r="A442" s="39" t="s">
        <v>31</v>
      </c>
      <c r="B442" s="39" t="s">
        <v>32</v>
      </c>
      <c r="C442" s="39" t="s">
        <v>17</v>
      </c>
      <c r="D442" s="39">
        <v>43.003726</v>
      </c>
      <c r="E442" s="39">
        <v>21.5404020312433</v>
      </c>
      <c r="F442" s="39">
        <v>9.6446700507614196</v>
      </c>
      <c r="G442" s="39">
        <v>16.597717267934801</v>
      </c>
      <c r="H442" s="39">
        <v>28.291924999999999</v>
      </c>
      <c r="I442" s="39">
        <v>20.892103771520901</v>
      </c>
      <c r="J442" s="39">
        <v>6.3451776649746199</v>
      </c>
      <c r="K442" s="39">
        <v>19.113281708920599</v>
      </c>
      <c r="L442" s="39">
        <v>64.505589000000001</v>
      </c>
      <c r="M442" s="39">
        <v>17.296501815952599</v>
      </c>
      <c r="N442" s="39">
        <v>14.467005076142099</v>
      </c>
      <c r="O442" s="39">
        <v>12.2547147222934</v>
      </c>
      <c r="P442" s="39">
        <v>90.53416</v>
      </c>
      <c r="Q442" s="39">
        <v>16.7723731177195</v>
      </c>
      <c r="R442" s="39">
        <v>20.3045685279188</v>
      </c>
      <c r="S442" s="39">
        <v>10.5355471343731</v>
      </c>
      <c r="T442" s="39">
        <v>161.82981100000001</v>
      </c>
      <c r="U442" s="39">
        <v>11.818802482977899</v>
      </c>
      <c r="V442" s="39">
        <v>36.294416243654801</v>
      </c>
      <c r="W442" s="39">
        <v>4.8857553882077998</v>
      </c>
      <c r="X442" s="39">
        <v>57.715527000000002</v>
      </c>
      <c r="Y442" s="39">
        <v>19.4028500029066</v>
      </c>
      <c r="Z442" s="39">
        <v>12.944162436548201</v>
      </c>
      <c r="AA442" s="39">
        <v>15.690163235816</v>
      </c>
    </row>
    <row r="443" spans="1:27" x14ac:dyDescent="0.25">
      <c r="A443" s="39" t="s">
        <v>33</v>
      </c>
      <c r="B443" s="39" t="s">
        <v>34</v>
      </c>
      <c r="C443" s="39" t="s">
        <v>16</v>
      </c>
      <c r="D443" s="39">
        <v>909.84133320000001</v>
      </c>
      <c r="E443" s="39">
        <v>16.983504596152699</v>
      </c>
      <c r="F443" s="39">
        <v>7.9262611869622397</v>
      </c>
      <c r="G443" s="39">
        <v>13.575579344834299</v>
      </c>
      <c r="H443" s="39">
        <v>1072.5298028</v>
      </c>
      <c r="I443" s="39">
        <v>13.8562627678353</v>
      </c>
      <c r="J443" s="39">
        <v>9.3435536918228692</v>
      </c>
      <c r="K443" s="39">
        <v>10.498903391792201</v>
      </c>
      <c r="L443" s="39">
        <v>1123.4570547000001</v>
      </c>
      <c r="M443" s="39">
        <v>12.9896737825458</v>
      </c>
      <c r="N443" s="39">
        <v>9.7872164331866802</v>
      </c>
      <c r="O443" s="39">
        <v>10.510298578840001</v>
      </c>
      <c r="P443" s="39">
        <v>1505.7404489999999</v>
      </c>
      <c r="Q443" s="39">
        <v>8.7952121510074797</v>
      </c>
      <c r="R443" s="39">
        <v>13.1175531854237</v>
      </c>
      <c r="S443" s="39">
        <v>7.86225284270028</v>
      </c>
      <c r="T443" s="39">
        <v>5175.6506688999998</v>
      </c>
      <c r="U443" s="39">
        <v>5.1752789614449304</v>
      </c>
      <c r="V443" s="39">
        <v>45.088695706858502</v>
      </c>
      <c r="W443" s="39">
        <v>2.7024865439714598</v>
      </c>
      <c r="X443" s="39">
        <v>1691.6016858</v>
      </c>
      <c r="Y443" s="39">
        <v>8.6630410238357793</v>
      </c>
      <c r="Z443" s="39">
        <v>14.736719795746099</v>
      </c>
      <c r="AA443" s="39">
        <v>9.1486340299478002</v>
      </c>
    </row>
    <row r="444" spans="1:27" x14ac:dyDescent="0.25">
      <c r="A444" s="39" t="s">
        <v>33</v>
      </c>
      <c r="B444" s="39" t="s">
        <v>34</v>
      </c>
      <c r="C444" s="39" t="s">
        <v>17</v>
      </c>
      <c r="D444" s="39">
        <v>439.63796550000001</v>
      </c>
      <c r="E444" s="39">
        <v>19.6067990917023</v>
      </c>
      <c r="F444" s="39">
        <v>7.5627804512542802</v>
      </c>
      <c r="G444" s="39">
        <v>16.4857958278563</v>
      </c>
      <c r="H444" s="39">
        <v>645.18812820000005</v>
      </c>
      <c r="I444" s="39">
        <v>17.332679935769601</v>
      </c>
      <c r="J444" s="39">
        <v>11.098714274557601</v>
      </c>
      <c r="K444" s="39">
        <v>13.2373297798836</v>
      </c>
      <c r="L444" s="39">
        <v>560.9518243</v>
      </c>
      <c r="M444" s="39">
        <v>15.807260005871299</v>
      </c>
      <c r="N444" s="39">
        <v>9.6496568172556305</v>
      </c>
      <c r="O444" s="39">
        <v>14.376620141375099</v>
      </c>
      <c r="P444" s="39">
        <v>965.0480225</v>
      </c>
      <c r="Q444" s="39">
        <v>10.860174936489299</v>
      </c>
      <c r="R444" s="39">
        <v>16.6010374258376</v>
      </c>
      <c r="S444" s="39">
        <v>9.4164543315963307</v>
      </c>
      <c r="T444" s="39">
        <v>2181.3316596</v>
      </c>
      <c r="U444" s="39">
        <v>8.2793533938601591</v>
      </c>
      <c r="V444" s="39">
        <v>37.523903137353003</v>
      </c>
      <c r="W444" s="39">
        <v>4.1600261400837404</v>
      </c>
      <c r="X444" s="39">
        <v>1021.0214064</v>
      </c>
      <c r="Y444" s="39">
        <v>10.7785436974603</v>
      </c>
      <c r="Z444" s="39">
        <v>17.563907893741899</v>
      </c>
      <c r="AA444" s="39">
        <v>8.8822602975958809</v>
      </c>
    </row>
    <row r="445" spans="1:27" x14ac:dyDescent="0.25">
      <c r="A445" s="39" t="s">
        <v>35</v>
      </c>
      <c r="B445" s="39" t="s">
        <v>36</v>
      </c>
      <c r="C445" s="39" t="s">
        <v>16</v>
      </c>
      <c r="D445" s="39">
        <v>145.70894530000001</v>
      </c>
      <c r="E445" s="39">
        <v>11.389206389224301</v>
      </c>
      <c r="F445" s="39">
        <v>9.6271194647309404</v>
      </c>
      <c r="G445" s="39">
        <v>10.139554060961601</v>
      </c>
      <c r="H445" s="39">
        <v>149.36865109999999</v>
      </c>
      <c r="I445" s="39">
        <v>11.770336533612999</v>
      </c>
      <c r="J445" s="39">
        <v>9.8689194782430096</v>
      </c>
      <c r="K445" s="39">
        <v>9.8199360790778698</v>
      </c>
      <c r="L445" s="39">
        <v>151.44388649999999</v>
      </c>
      <c r="M445" s="39">
        <v>10.410114303972801</v>
      </c>
      <c r="N445" s="39">
        <v>10.0060321247734</v>
      </c>
      <c r="O445" s="39">
        <v>9.2880647769537106</v>
      </c>
      <c r="P445" s="39">
        <v>297.92715029999999</v>
      </c>
      <c r="Q445" s="39">
        <v>8.3608589211315998</v>
      </c>
      <c r="R445" s="39">
        <v>19.684311500708901</v>
      </c>
      <c r="S445" s="39">
        <v>7.3844500371523401</v>
      </c>
      <c r="T445" s="39">
        <v>583.54154960000005</v>
      </c>
      <c r="U445" s="39">
        <v>4.3720809193422197</v>
      </c>
      <c r="V445" s="39">
        <v>38.555108604120903</v>
      </c>
      <c r="W445" s="39">
        <v>4.5541225564999603</v>
      </c>
      <c r="X445" s="39">
        <v>185.53570450000001</v>
      </c>
      <c r="Y445" s="39">
        <v>13.0538210072701</v>
      </c>
      <c r="Z445" s="39">
        <v>12.2585088274228</v>
      </c>
      <c r="AA445" s="39">
        <v>12.5374564704801</v>
      </c>
    </row>
    <row r="446" spans="1:27" x14ac:dyDescent="0.25">
      <c r="A446" s="39" t="s">
        <v>35</v>
      </c>
      <c r="B446" s="39" t="s">
        <v>36</v>
      </c>
      <c r="C446" s="39" t="s">
        <v>17</v>
      </c>
      <c r="D446" s="39">
        <v>47.392331599999999</v>
      </c>
      <c r="E446" s="39">
        <v>17.00416850793</v>
      </c>
      <c r="F446" s="39">
        <v>10.686607225105901</v>
      </c>
      <c r="G446" s="39">
        <v>12.8691722458172</v>
      </c>
      <c r="H446" s="39">
        <v>42.347577600000001</v>
      </c>
      <c r="I446" s="39">
        <v>24.0358838164004</v>
      </c>
      <c r="J446" s="39">
        <v>9.5490538968522003</v>
      </c>
      <c r="K446" s="39">
        <v>19.076802816620301</v>
      </c>
      <c r="L446" s="39">
        <v>59.754938699999997</v>
      </c>
      <c r="M446" s="39">
        <v>16.193903024192601</v>
      </c>
      <c r="N446" s="39">
        <v>13.474280291522501</v>
      </c>
      <c r="O446" s="39">
        <v>12.6058182567013</v>
      </c>
      <c r="P446" s="39">
        <v>69.090382199999993</v>
      </c>
      <c r="Q446" s="39">
        <v>15.873877275866301</v>
      </c>
      <c r="R446" s="39">
        <v>15.579351187774099</v>
      </c>
      <c r="S446" s="39">
        <v>10.9863234894976</v>
      </c>
      <c r="T446" s="39">
        <v>181.57530779999999</v>
      </c>
      <c r="U446" s="39">
        <v>12.0605839008443</v>
      </c>
      <c r="V446" s="39">
        <v>40.943839028934903</v>
      </c>
      <c r="W446" s="39">
        <v>5.9903309693111897</v>
      </c>
      <c r="X446" s="39">
        <v>43.313528300000002</v>
      </c>
      <c r="Y446" s="39">
        <v>22.8389755162823</v>
      </c>
      <c r="Z446" s="39">
        <v>9.7668683698104406</v>
      </c>
      <c r="AA446" s="39">
        <v>20.176541946153002</v>
      </c>
    </row>
    <row r="447" spans="1:27" x14ac:dyDescent="0.25">
      <c r="A447" s="39" t="s">
        <v>37</v>
      </c>
      <c r="B447" s="39" t="s">
        <v>38</v>
      </c>
      <c r="C447" s="39" t="s">
        <v>16</v>
      </c>
      <c r="D447" s="39">
        <v>364.72305660000001</v>
      </c>
      <c r="E447" s="39">
        <v>11.2228001867028</v>
      </c>
      <c r="F447" s="39">
        <v>11.2073087022004</v>
      </c>
      <c r="G447" s="39">
        <v>9.7505293230933905</v>
      </c>
      <c r="H447" s="39">
        <v>320.76438189999999</v>
      </c>
      <c r="I447" s="39">
        <v>14.223040323487</v>
      </c>
      <c r="J447" s="39">
        <v>9.8565346598485597</v>
      </c>
      <c r="K447" s="39">
        <v>10.542177357407001</v>
      </c>
      <c r="L447" s="39">
        <v>312.61284749999999</v>
      </c>
      <c r="M447" s="39">
        <v>15.485790722604101</v>
      </c>
      <c r="N447" s="39">
        <v>9.6060521066778204</v>
      </c>
      <c r="O447" s="39">
        <v>11.4653560520961</v>
      </c>
      <c r="P447" s="39">
        <v>600.14166120000004</v>
      </c>
      <c r="Q447" s="39">
        <v>8.7322757489117606</v>
      </c>
      <c r="R447" s="39">
        <v>18.441315240172202</v>
      </c>
      <c r="S447" s="39">
        <v>6.88782796690605</v>
      </c>
      <c r="T447" s="39">
        <v>1303.0258639000001</v>
      </c>
      <c r="U447" s="39">
        <v>5.9355276087756597</v>
      </c>
      <c r="V447" s="39">
        <v>40.0397310765428</v>
      </c>
      <c r="W447" s="39">
        <v>4.3384597471794404</v>
      </c>
      <c r="X447" s="39">
        <v>353.06439560000001</v>
      </c>
      <c r="Y447" s="39">
        <v>11.446038718624401</v>
      </c>
      <c r="Z447" s="39">
        <v>10.8490582145582</v>
      </c>
      <c r="AA447" s="39">
        <v>10.879626892943399</v>
      </c>
    </row>
    <row r="448" spans="1:27" x14ac:dyDescent="0.25">
      <c r="A448" s="39" t="s">
        <v>37</v>
      </c>
      <c r="B448" s="39" t="s">
        <v>38</v>
      </c>
      <c r="C448" s="39" t="s">
        <v>17</v>
      </c>
      <c r="D448" s="39">
        <v>131.5466198</v>
      </c>
      <c r="E448" s="39">
        <v>22.3350478677478</v>
      </c>
      <c r="F448" s="39">
        <v>10.295839068708499</v>
      </c>
      <c r="G448" s="39">
        <v>14.9077992268213</v>
      </c>
      <c r="H448" s="39">
        <v>214.9543007</v>
      </c>
      <c r="I448" s="39">
        <v>18.588852077457101</v>
      </c>
      <c r="J448" s="39">
        <v>16.823958612534302</v>
      </c>
      <c r="K448" s="39">
        <v>12.1666265612738</v>
      </c>
      <c r="L448" s="39">
        <v>174.9683086</v>
      </c>
      <c r="M448" s="39">
        <v>16.307840118770699</v>
      </c>
      <c r="N448" s="39">
        <v>13.6943507192249</v>
      </c>
      <c r="O448" s="39">
        <v>11.079540448165099</v>
      </c>
      <c r="P448" s="39">
        <v>180.59265020000001</v>
      </c>
      <c r="Q448" s="39">
        <v>14.4907468408979</v>
      </c>
      <c r="R448" s="39">
        <v>14.134554474130001</v>
      </c>
      <c r="S448" s="39">
        <v>10.630916459086199</v>
      </c>
      <c r="T448" s="39">
        <v>437.83299950000003</v>
      </c>
      <c r="U448" s="39">
        <v>11.433557098323201</v>
      </c>
      <c r="V448" s="39">
        <v>34.268140896935002</v>
      </c>
      <c r="W448" s="39">
        <v>5.9022011976965203</v>
      </c>
      <c r="X448" s="39">
        <v>137.7729142</v>
      </c>
      <c r="Y448" s="39">
        <v>16.901603943089899</v>
      </c>
      <c r="Z448" s="39">
        <v>10.7831562284673</v>
      </c>
      <c r="AA448" s="39">
        <v>17.656436189117102</v>
      </c>
    </row>
    <row r="449" spans="1:27" x14ac:dyDescent="0.25">
      <c r="A449" s="39" t="s">
        <v>39</v>
      </c>
      <c r="B449" s="39" t="s">
        <v>40</v>
      </c>
      <c r="C449" s="39" t="s">
        <v>16</v>
      </c>
      <c r="D449" s="39">
        <v>489.00365349999998</v>
      </c>
      <c r="E449" s="39">
        <v>13.380912050718001</v>
      </c>
      <c r="F449" s="39">
        <v>8.1593961102003902</v>
      </c>
      <c r="G449" s="39">
        <v>12.206858075809899</v>
      </c>
      <c r="H449" s="39">
        <v>545.19709939999996</v>
      </c>
      <c r="I449" s="39">
        <v>11.0524026618275</v>
      </c>
      <c r="J449" s="39">
        <v>9.0970262906980395</v>
      </c>
      <c r="K449" s="39">
        <v>9.1098269538916892</v>
      </c>
      <c r="L449" s="39">
        <v>662.51061549999997</v>
      </c>
      <c r="M449" s="39">
        <v>11.638915758968</v>
      </c>
      <c r="N449" s="39">
        <v>11.0544911073495</v>
      </c>
      <c r="O449" s="39">
        <v>9.8847972507008901</v>
      </c>
      <c r="P449" s="39">
        <v>916.90803200000005</v>
      </c>
      <c r="Q449" s="39">
        <v>9.9288845148604707</v>
      </c>
      <c r="R449" s="39">
        <v>15.299304567899901</v>
      </c>
      <c r="S449" s="39">
        <v>8.8615717099369604</v>
      </c>
      <c r="T449" s="39">
        <v>2708.0357355000001</v>
      </c>
      <c r="U449" s="39">
        <v>4.2587447251666903</v>
      </c>
      <c r="V449" s="39">
        <v>45.185626095781998</v>
      </c>
      <c r="W449" s="39">
        <v>3.2109542920958498</v>
      </c>
      <c r="X449" s="39">
        <v>671.48022479999997</v>
      </c>
      <c r="Y449" s="39">
        <v>9.5094497172473798</v>
      </c>
      <c r="Z449" s="39">
        <v>11.2041558280701</v>
      </c>
      <c r="AA449" s="39">
        <v>9.10930999060799</v>
      </c>
    </row>
    <row r="450" spans="1:27" x14ac:dyDescent="0.25">
      <c r="A450" s="39" t="s">
        <v>39</v>
      </c>
      <c r="B450" s="39" t="s">
        <v>40</v>
      </c>
      <c r="C450" s="39" t="s">
        <v>17</v>
      </c>
      <c r="D450" s="39">
        <v>136.60760089999999</v>
      </c>
      <c r="E450" s="39">
        <v>26.572363806892898</v>
      </c>
      <c r="F450" s="39">
        <v>6.5210705291794602</v>
      </c>
      <c r="G450" s="39">
        <v>22.525881891005</v>
      </c>
      <c r="H450" s="39">
        <v>212.25016400000001</v>
      </c>
      <c r="I450" s="39">
        <v>17.4473223326899</v>
      </c>
      <c r="J450" s="39">
        <v>10.131927360960701</v>
      </c>
      <c r="K450" s="39">
        <v>13.8288664199401</v>
      </c>
      <c r="L450" s="39">
        <v>334.14284420000001</v>
      </c>
      <c r="M450" s="39">
        <v>15.370279304896</v>
      </c>
      <c r="N450" s="39">
        <v>15.9505696571297</v>
      </c>
      <c r="O450" s="39">
        <v>10.6387256847778</v>
      </c>
      <c r="P450" s="39">
        <v>305.9494646</v>
      </c>
      <c r="Q450" s="39">
        <v>18.5479879063246</v>
      </c>
      <c r="R450" s="39">
        <v>14.6047366608961</v>
      </c>
      <c r="S450" s="39">
        <v>15.078298067680899</v>
      </c>
      <c r="T450" s="39">
        <v>793.08939429999998</v>
      </c>
      <c r="U450" s="39">
        <v>7.9703653395005096</v>
      </c>
      <c r="V450" s="39">
        <v>37.858741695935301</v>
      </c>
      <c r="W450" s="39">
        <v>5.3725418176405801</v>
      </c>
      <c r="X450" s="39">
        <v>312.82517560000002</v>
      </c>
      <c r="Y450" s="39">
        <v>11.792732539247901</v>
      </c>
      <c r="Z450" s="39">
        <v>14.932954095898699</v>
      </c>
      <c r="AA450" s="39">
        <v>12.5292762886112</v>
      </c>
    </row>
    <row r="451" spans="1:27" x14ac:dyDescent="0.25">
      <c r="A451" t="s">
        <v>20</v>
      </c>
    </row>
    <row r="452" spans="1:27" x14ac:dyDescent="0.25">
      <c r="A452" t="s">
        <v>21</v>
      </c>
    </row>
    <row r="453" spans="1:27" x14ac:dyDescent="0.25">
      <c r="A453" t="s">
        <v>22</v>
      </c>
    </row>
    <row r="454" spans="1:27" x14ac:dyDescent="0.25">
      <c r="A454" t="s">
        <v>23</v>
      </c>
    </row>
    <row r="455" spans="1:27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323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357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358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359</v>
      </c>
      <c r="E16" s="5" t="s">
        <v>360</v>
      </c>
      <c r="F16" s="5" t="s">
        <v>361</v>
      </c>
      <c r="G16" s="5" t="s">
        <v>362</v>
      </c>
      <c r="H16" s="5" t="s">
        <v>363</v>
      </c>
      <c r="I16" s="5" t="s">
        <v>364</v>
      </c>
      <c r="J16" s="5" t="s">
        <v>365</v>
      </c>
      <c r="K16" s="5" t="s">
        <v>366</v>
      </c>
      <c r="L16" s="5" t="s">
        <v>342</v>
      </c>
      <c r="M16" s="5" t="s">
        <v>343</v>
      </c>
      <c r="N16" s="5" t="s">
        <v>344</v>
      </c>
      <c r="O16" s="5" t="s">
        <v>345</v>
      </c>
      <c r="P16" s="5" t="s">
        <v>346</v>
      </c>
      <c r="Q16" s="5" t="s">
        <v>347</v>
      </c>
      <c r="R16" s="5" t="s">
        <v>348</v>
      </c>
      <c r="S16" s="5" t="s">
        <v>349</v>
      </c>
    </row>
    <row r="17" spans="1:19" x14ac:dyDescent="0.25">
      <c r="A17" s="40" t="s">
        <v>14</v>
      </c>
      <c r="B17" s="40" t="s">
        <v>15</v>
      </c>
      <c r="C17" s="40" t="s">
        <v>16</v>
      </c>
      <c r="D17" s="40">
        <v>732319.67697290005</v>
      </c>
      <c r="E17" s="40">
        <v>1.22374696072894</v>
      </c>
      <c r="F17" s="40">
        <v>16.6687035226484</v>
      </c>
      <c r="G17" s="40">
        <v>0.89782244550581602</v>
      </c>
      <c r="H17" s="40">
        <v>1006097.2904353</v>
      </c>
      <c r="I17" s="40">
        <v>0.99017359318037201</v>
      </c>
      <c r="J17" s="40">
        <v>22.9002961091083</v>
      </c>
      <c r="K17" s="40">
        <v>0.70023827979960696</v>
      </c>
      <c r="L17" s="40">
        <v>2025452.8623499</v>
      </c>
      <c r="M17" s="40">
        <v>0.64830310018010495</v>
      </c>
      <c r="N17" s="40">
        <v>46.102370758582602</v>
      </c>
      <c r="O17" s="40">
        <v>0.33929594938391999</v>
      </c>
      <c r="P17" s="40">
        <v>629511.31099989999</v>
      </c>
      <c r="Q17" s="40">
        <v>1.0961874985814499</v>
      </c>
      <c r="R17" s="40">
        <v>14.3286296096607</v>
      </c>
      <c r="S17" s="40">
        <v>1.0764637875518901</v>
      </c>
    </row>
    <row r="18" spans="1:19" x14ac:dyDescent="0.25">
      <c r="A18" s="40" t="s">
        <v>14</v>
      </c>
      <c r="B18" s="40" t="s">
        <v>15</v>
      </c>
      <c r="C18" s="40" t="s">
        <v>17</v>
      </c>
      <c r="D18" s="40">
        <v>610099.83595690003</v>
      </c>
      <c r="E18" s="40">
        <v>1.31284759916967</v>
      </c>
      <c r="F18" s="40">
        <v>17.612536825410402</v>
      </c>
      <c r="G18" s="40">
        <v>0.940746852421942</v>
      </c>
      <c r="H18" s="40">
        <v>899535.15781070001</v>
      </c>
      <c r="I18" s="40">
        <v>1.01947742488672</v>
      </c>
      <c r="J18" s="40">
        <v>25.968038604441599</v>
      </c>
      <c r="K18" s="40">
        <v>0.65944998611942796</v>
      </c>
      <c r="L18" s="40">
        <v>1432964.2153222</v>
      </c>
      <c r="M18" s="40">
        <v>0.75531865466717896</v>
      </c>
      <c r="N18" s="40">
        <v>41.367221435608599</v>
      </c>
      <c r="O18" s="40">
        <v>0.402442899362141</v>
      </c>
      <c r="P18" s="40">
        <v>521409.6500808</v>
      </c>
      <c r="Q18" s="40">
        <v>1.0235732345234401</v>
      </c>
      <c r="R18" s="40">
        <v>15.052203134539401</v>
      </c>
      <c r="S18" s="40">
        <v>1.0375715339909299</v>
      </c>
    </row>
    <row r="19" spans="1:19" x14ac:dyDescent="0.25">
      <c r="A19" s="40" t="s">
        <v>14</v>
      </c>
      <c r="B19" s="40" t="s">
        <v>18</v>
      </c>
      <c r="C19" s="40" t="s">
        <v>16</v>
      </c>
      <c r="D19" s="40">
        <v>5060.6830516999999</v>
      </c>
      <c r="E19" s="40"/>
      <c r="F19" s="40">
        <v>24.3433570143096</v>
      </c>
      <c r="G19" s="40"/>
      <c r="H19" s="40">
        <v>4987.2682581999998</v>
      </c>
      <c r="I19" s="40"/>
      <c r="J19" s="40">
        <v>23.9902105101629</v>
      </c>
      <c r="K19" s="40"/>
      <c r="L19" s="40">
        <v>8261.9181116</v>
      </c>
      <c r="M19" s="40"/>
      <c r="N19" s="40">
        <v>39.742228501369503</v>
      </c>
      <c r="O19" s="40"/>
      <c r="P19" s="40">
        <v>2478.8946291000002</v>
      </c>
      <c r="Q19" s="40"/>
      <c r="R19" s="40">
        <v>11.9242039741581</v>
      </c>
      <c r="S19" s="40"/>
    </row>
    <row r="20" spans="1:19" x14ac:dyDescent="0.25">
      <c r="A20" s="40" t="s">
        <v>14</v>
      </c>
      <c r="B20" s="40" t="s">
        <v>18</v>
      </c>
      <c r="C20" s="40" t="s">
        <v>17</v>
      </c>
      <c r="D20" s="40">
        <v>2503.3794770999998</v>
      </c>
      <c r="E20" s="40"/>
      <c r="F20" s="40">
        <v>28.929980627482301</v>
      </c>
      <c r="G20" s="40"/>
      <c r="H20" s="40">
        <v>2273.9591500000001</v>
      </c>
      <c r="I20" s="40"/>
      <c r="J20" s="40">
        <v>26.278714337545999</v>
      </c>
      <c r="K20" s="40"/>
      <c r="L20" s="40">
        <v>2911.2494468</v>
      </c>
      <c r="M20" s="40"/>
      <c r="N20" s="40">
        <v>33.643477094914402</v>
      </c>
      <c r="O20" s="40"/>
      <c r="P20" s="40">
        <v>964.64785229999995</v>
      </c>
      <c r="Q20" s="40"/>
      <c r="R20" s="40">
        <v>11.147827940057301</v>
      </c>
      <c r="S20" s="40"/>
    </row>
    <row r="21" spans="1:19" x14ac:dyDescent="0.25">
      <c r="A21" s="40" t="s">
        <v>14</v>
      </c>
      <c r="B21" s="40" t="s">
        <v>19</v>
      </c>
      <c r="C21" s="40" t="s">
        <v>16</v>
      </c>
      <c r="D21" s="40">
        <v>727258.99392120005</v>
      </c>
      <c r="E21" s="40">
        <v>1.2313605388150599</v>
      </c>
      <c r="F21" s="40">
        <v>16.632215657587398</v>
      </c>
      <c r="G21" s="40">
        <v>0.90402504940006601</v>
      </c>
      <c r="H21" s="40">
        <v>1001110.0221770999</v>
      </c>
      <c r="I21" s="40">
        <v>0.99468261638672395</v>
      </c>
      <c r="J21" s="40">
        <v>22.8951142921523</v>
      </c>
      <c r="K21" s="40">
        <v>0.70361162113195297</v>
      </c>
      <c r="L21" s="40">
        <v>2017190.9442383</v>
      </c>
      <c r="M21" s="40">
        <v>0.65068877255591495</v>
      </c>
      <c r="N21" s="40">
        <v>46.132608998354897</v>
      </c>
      <c r="O21" s="40">
        <v>0.34066295569306498</v>
      </c>
      <c r="P21" s="40">
        <v>627032.4163708</v>
      </c>
      <c r="Q21" s="40">
        <v>1.10030544911574</v>
      </c>
      <c r="R21" s="40">
        <v>14.3400610519053</v>
      </c>
      <c r="S21" s="40">
        <v>1.0805813543604601</v>
      </c>
    </row>
    <row r="22" spans="1:19" x14ac:dyDescent="0.25">
      <c r="A22" s="40" t="s">
        <v>14</v>
      </c>
      <c r="B22" s="40" t="s">
        <v>19</v>
      </c>
      <c r="C22" s="40" t="s">
        <v>17</v>
      </c>
      <c r="D22" s="40">
        <v>607596.45647980005</v>
      </c>
      <c r="E22" s="40">
        <v>1.3178085595764299</v>
      </c>
      <c r="F22" s="40">
        <v>17.584194587453201</v>
      </c>
      <c r="G22" s="40">
        <v>0.94469897307195505</v>
      </c>
      <c r="H22" s="40">
        <v>897261.1986607</v>
      </c>
      <c r="I22" s="40">
        <v>1.02185467037586</v>
      </c>
      <c r="J22" s="40">
        <v>25.967260580206698</v>
      </c>
      <c r="K22" s="40">
        <v>0.66105371404598701</v>
      </c>
      <c r="L22" s="40">
        <v>1430052.9658754</v>
      </c>
      <c r="M22" s="40">
        <v>0.75673616019430501</v>
      </c>
      <c r="N22" s="40">
        <v>41.386563983612596</v>
      </c>
      <c r="O22" s="40">
        <v>0.40324306836966101</v>
      </c>
      <c r="P22" s="40">
        <v>520445.00222849997</v>
      </c>
      <c r="Q22" s="40">
        <v>1.0253653339772699</v>
      </c>
      <c r="R22" s="40">
        <v>15.061980848727501</v>
      </c>
      <c r="S22" s="40">
        <v>1.03951216098218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367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359</v>
      </c>
      <c r="E32" s="5" t="s">
        <v>360</v>
      </c>
      <c r="F32" s="5" t="s">
        <v>361</v>
      </c>
      <c r="G32" s="5" t="s">
        <v>362</v>
      </c>
      <c r="H32" s="5" t="s">
        <v>363</v>
      </c>
      <c r="I32" s="5" t="s">
        <v>364</v>
      </c>
      <c r="J32" s="5" t="s">
        <v>365</v>
      </c>
      <c r="K32" s="5" t="s">
        <v>366</v>
      </c>
      <c r="L32" s="5" t="s">
        <v>342</v>
      </c>
      <c r="M32" s="5" t="s">
        <v>343</v>
      </c>
      <c r="N32" s="5" t="s">
        <v>344</v>
      </c>
      <c r="O32" s="5" t="s">
        <v>345</v>
      </c>
      <c r="P32" s="5" t="s">
        <v>346</v>
      </c>
      <c r="Q32" s="5" t="s">
        <v>347</v>
      </c>
      <c r="R32" s="5" t="s">
        <v>348</v>
      </c>
      <c r="S32" s="5" t="s">
        <v>349</v>
      </c>
    </row>
    <row r="33" spans="1:19" x14ac:dyDescent="0.25">
      <c r="A33" s="41" t="s">
        <v>14</v>
      </c>
      <c r="B33" s="41" t="s">
        <v>15</v>
      </c>
      <c r="C33" s="41" t="s">
        <v>16</v>
      </c>
      <c r="D33" s="41">
        <v>732319.67697290005</v>
      </c>
      <c r="E33" s="41">
        <v>1.22374696072894</v>
      </c>
      <c r="F33" s="41">
        <v>16.6687035226484</v>
      </c>
      <c r="G33" s="41">
        <v>0.89782244550581602</v>
      </c>
      <c r="H33" s="41">
        <v>1006097.2904353</v>
      </c>
      <c r="I33" s="41">
        <v>0.99017359318037201</v>
      </c>
      <c r="J33" s="41">
        <v>22.9002961091083</v>
      </c>
      <c r="K33" s="41">
        <v>0.70023827979960696</v>
      </c>
      <c r="L33" s="41">
        <v>2025452.8623499</v>
      </c>
      <c r="M33" s="41">
        <v>0.64830310018010495</v>
      </c>
      <c r="N33" s="41">
        <v>46.102370758582602</v>
      </c>
      <c r="O33" s="41">
        <v>0.33929594938391999</v>
      </c>
      <c r="P33" s="41">
        <v>629511.31099989999</v>
      </c>
      <c r="Q33" s="41">
        <v>1.0961874985814499</v>
      </c>
      <c r="R33" s="41">
        <v>14.3286296096607</v>
      </c>
      <c r="S33" s="41">
        <v>1.0764637875518901</v>
      </c>
    </row>
    <row r="34" spans="1:19" x14ac:dyDescent="0.25">
      <c r="A34" s="41" t="s">
        <v>14</v>
      </c>
      <c r="B34" s="41" t="s">
        <v>15</v>
      </c>
      <c r="C34" s="41" t="s">
        <v>17</v>
      </c>
      <c r="D34" s="41">
        <v>610099.83595690003</v>
      </c>
      <c r="E34" s="41">
        <v>1.31284759916967</v>
      </c>
      <c r="F34" s="41">
        <v>17.612536825410402</v>
      </c>
      <c r="G34" s="41">
        <v>0.940746852421942</v>
      </c>
      <c r="H34" s="41">
        <v>899535.15781070001</v>
      </c>
      <c r="I34" s="41">
        <v>1.01947742488672</v>
      </c>
      <c r="J34" s="41">
        <v>25.968038604441599</v>
      </c>
      <c r="K34" s="41">
        <v>0.65944998611942796</v>
      </c>
      <c r="L34" s="41">
        <v>1432964.2153222</v>
      </c>
      <c r="M34" s="41">
        <v>0.75531865466717896</v>
      </c>
      <c r="N34" s="41">
        <v>41.367221435608599</v>
      </c>
      <c r="O34" s="41">
        <v>0.402442899362141</v>
      </c>
      <c r="P34" s="41">
        <v>521409.6500808</v>
      </c>
      <c r="Q34" s="41">
        <v>1.0235732345234401</v>
      </c>
      <c r="R34" s="41">
        <v>15.052203134539401</v>
      </c>
      <c r="S34" s="41">
        <v>1.0375715339909299</v>
      </c>
    </row>
    <row r="35" spans="1:19" x14ac:dyDescent="0.25">
      <c r="A35" s="41" t="s">
        <v>27</v>
      </c>
      <c r="B35" s="41" t="s">
        <v>28</v>
      </c>
      <c r="C35" s="41" t="s">
        <v>16</v>
      </c>
      <c r="D35" s="41">
        <v>17990.937991899998</v>
      </c>
      <c r="E35" s="41">
        <v>6.7844160744655904</v>
      </c>
      <c r="F35" s="41">
        <v>17.056085900089801</v>
      </c>
      <c r="G35" s="41">
        <v>5.0151481670683999</v>
      </c>
      <c r="H35" s="41">
        <v>24168.926931099999</v>
      </c>
      <c r="I35" s="41">
        <v>5.7503641464812798</v>
      </c>
      <c r="J35" s="41">
        <v>22.9130517839276</v>
      </c>
      <c r="K35" s="41">
        <v>4.18020605085231</v>
      </c>
      <c r="L35" s="41">
        <v>48733.705426699998</v>
      </c>
      <c r="M35" s="41">
        <v>4.0091035460285296</v>
      </c>
      <c r="N35" s="41">
        <v>46.201385739959697</v>
      </c>
      <c r="O35" s="41">
        <v>1.92305539315649</v>
      </c>
      <c r="P35" s="41">
        <v>14587.4766929</v>
      </c>
      <c r="Q35" s="41">
        <v>6.9648043653723004</v>
      </c>
      <c r="R35" s="41">
        <v>13.829476576022801</v>
      </c>
      <c r="S35" s="41">
        <v>7.6174168626654399</v>
      </c>
    </row>
    <row r="36" spans="1:19" x14ac:dyDescent="0.25">
      <c r="A36" s="41" t="s">
        <v>27</v>
      </c>
      <c r="B36" s="41" t="s">
        <v>28</v>
      </c>
      <c r="C36" s="41" t="s">
        <v>17</v>
      </c>
      <c r="D36" s="41">
        <v>9724.2669103000007</v>
      </c>
      <c r="E36" s="41">
        <v>8.9402221971652693</v>
      </c>
      <c r="F36" s="41">
        <v>18.766212008173401</v>
      </c>
      <c r="G36" s="41">
        <v>7.4332473022977004</v>
      </c>
      <c r="H36" s="41">
        <v>14954.2834559</v>
      </c>
      <c r="I36" s="41">
        <v>7.5338371350382296</v>
      </c>
      <c r="J36" s="41">
        <v>28.859270971520601</v>
      </c>
      <c r="K36" s="41">
        <v>4.9194375609573502</v>
      </c>
      <c r="L36" s="41">
        <v>19163.6821064</v>
      </c>
      <c r="M36" s="41">
        <v>5.9498992670125501</v>
      </c>
      <c r="N36" s="41">
        <v>36.982707754043602</v>
      </c>
      <c r="O36" s="41">
        <v>3.1459030266466201</v>
      </c>
      <c r="P36" s="41">
        <v>7975.7204849</v>
      </c>
      <c r="Q36" s="41">
        <v>8.2557301575253597</v>
      </c>
      <c r="R36" s="41">
        <v>15.391809266262401</v>
      </c>
      <c r="S36" s="41">
        <v>7.8347697532033198</v>
      </c>
    </row>
    <row r="37" spans="1:19" x14ac:dyDescent="0.25">
      <c r="A37" s="41" t="s">
        <v>29</v>
      </c>
      <c r="B37" s="41" t="s">
        <v>30</v>
      </c>
      <c r="C37" s="41" t="s">
        <v>16</v>
      </c>
      <c r="D37" s="41">
        <v>4930.1279365999999</v>
      </c>
      <c r="E37" s="41">
        <v>7.0847357924012</v>
      </c>
      <c r="F37" s="41">
        <v>20.939036240737899</v>
      </c>
      <c r="G37" s="41">
        <v>4.6658643053687197</v>
      </c>
      <c r="H37" s="41">
        <v>5637.8030792999998</v>
      </c>
      <c r="I37" s="41">
        <v>5.6226172841268998</v>
      </c>
      <c r="J37" s="41">
        <v>23.944644949116299</v>
      </c>
      <c r="K37" s="41">
        <v>4.5313297990814503</v>
      </c>
      <c r="L37" s="41">
        <v>10288.2077075</v>
      </c>
      <c r="M37" s="41">
        <v>4.0675782318990796</v>
      </c>
      <c r="N37" s="41">
        <v>43.695651879603403</v>
      </c>
      <c r="O37" s="41">
        <v>2.1783517820981602</v>
      </c>
      <c r="P37" s="41">
        <v>2689.0134026000001</v>
      </c>
      <c r="Q37" s="41">
        <v>8.1380130531672208</v>
      </c>
      <c r="R37" s="41">
        <v>11.420666930542501</v>
      </c>
      <c r="S37" s="41">
        <v>8.4746907181538997</v>
      </c>
    </row>
    <row r="38" spans="1:19" x14ac:dyDescent="0.25">
      <c r="A38" s="41" t="s">
        <v>29</v>
      </c>
      <c r="B38" s="41" t="s">
        <v>30</v>
      </c>
      <c r="C38" s="41" t="s">
        <v>17</v>
      </c>
      <c r="D38" s="41">
        <v>2986.8472809999998</v>
      </c>
      <c r="E38" s="41">
        <v>9.1355216080680304</v>
      </c>
      <c r="F38" s="41">
        <v>19.452145040323401</v>
      </c>
      <c r="G38" s="41">
        <v>6.6243396742402902</v>
      </c>
      <c r="H38" s="41">
        <v>4374.4724876</v>
      </c>
      <c r="I38" s="41">
        <v>7.6287995495338796</v>
      </c>
      <c r="J38" s="41">
        <v>28.489194558086201</v>
      </c>
      <c r="K38" s="41">
        <v>4.8307657565722897</v>
      </c>
      <c r="L38" s="41">
        <v>6097.7411836000001</v>
      </c>
      <c r="M38" s="41">
        <v>5.9565941645892</v>
      </c>
      <c r="N38" s="41">
        <v>39.712156251265903</v>
      </c>
      <c r="O38" s="41">
        <v>3.3510714244169</v>
      </c>
      <c r="P38" s="41">
        <v>1895.7869312</v>
      </c>
      <c r="Q38" s="41">
        <v>7.7271844381201298</v>
      </c>
      <c r="R38" s="41">
        <v>12.346504150324501</v>
      </c>
      <c r="S38" s="41">
        <v>8.5195111475185996</v>
      </c>
    </row>
    <row r="39" spans="1:19" x14ac:dyDescent="0.25">
      <c r="A39" s="41" t="s">
        <v>31</v>
      </c>
      <c r="B39" s="41" t="s">
        <v>32</v>
      </c>
      <c r="C39" s="41" t="s">
        <v>16</v>
      </c>
      <c r="D39" s="41">
        <v>13123.001979799999</v>
      </c>
      <c r="E39" s="41">
        <v>9.1219649068714599</v>
      </c>
      <c r="F39" s="41">
        <v>19.055295012533801</v>
      </c>
      <c r="G39" s="41">
        <v>6.1598369557743098</v>
      </c>
      <c r="H39" s="41">
        <v>15876.8988752</v>
      </c>
      <c r="I39" s="41">
        <v>7.3248489738529399</v>
      </c>
      <c r="J39" s="41">
        <v>23.054099391038299</v>
      </c>
      <c r="K39" s="41">
        <v>5.2065262126078604</v>
      </c>
      <c r="L39" s="41">
        <v>33120.260784300001</v>
      </c>
      <c r="M39" s="41">
        <v>4.9740537306842798</v>
      </c>
      <c r="N39" s="41">
        <v>48.092375594270003</v>
      </c>
      <c r="O39" s="41">
        <v>2.8246614702574</v>
      </c>
      <c r="P39" s="41">
        <v>6747.8457632</v>
      </c>
      <c r="Q39" s="41">
        <v>8.2337195709378896</v>
      </c>
      <c r="R39" s="41">
        <v>9.7982300021577906</v>
      </c>
      <c r="S39" s="41">
        <v>8.8785030150468192</v>
      </c>
    </row>
    <row r="40" spans="1:19" x14ac:dyDescent="0.25">
      <c r="A40" s="41" t="s">
        <v>31</v>
      </c>
      <c r="B40" s="41" t="s">
        <v>32</v>
      </c>
      <c r="C40" s="41" t="s">
        <v>17</v>
      </c>
      <c r="D40" s="41">
        <v>8485.6136721999992</v>
      </c>
      <c r="E40" s="41">
        <v>9.2936834445836194</v>
      </c>
      <c r="F40" s="41">
        <v>20.374115067073198</v>
      </c>
      <c r="G40" s="41">
        <v>7.0014857739948804</v>
      </c>
      <c r="H40" s="41">
        <v>11123.8510501</v>
      </c>
      <c r="I40" s="41">
        <v>9.7695783060230905</v>
      </c>
      <c r="J40" s="41">
        <v>26.708571711933899</v>
      </c>
      <c r="K40" s="41">
        <v>5.97185418416597</v>
      </c>
      <c r="L40" s="41">
        <v>17048.869570800001</v>
      </c>
      <c r="M40" s="41">
        <v>5.9885325802231701</v>
      </c>
      <c r="N40" s="41">
        <v>40.934650552968897</v>
      </c>
      <c r="O40" s="41">
        <v>3.2662201689799399</v>
      </c>
      <c r="P40" s="41">
        <v>4990.6582853</v>
      </c>
      <c r="Q40" s="41">
        <v>8.8251790154239504</v>
      </c>
      <c r="R40" s="41">
        <v>11.982662668023901</v>
      </c>
      <c r="S40" s="41">
        <v>8.3323653784132592</v>
      </c>
    </row>
    <row r="41" spans="1:19" x14ac:dyDescent="0.25">
      <c r="A41" s="41" t="s">
        <v>33</v>
      </c>
      <c r="B41" s="41" t="s">
        <v>34</v>
      </c>
      <c r="C41" s="41" t="s">
        <v>16</v>
      </c>
      <c r="D41" s="41">
        <v>3919.2524499000001</v>
      </c>
      <c r="E41" s="41">
        <v>8.9038365003542506</v>
      </c>
      <c r="F41" s="41">
        <v>19.160176440109499</v>
      </c>
      <c r="G41" s="41">
        <v>5.7246372422849703</v>
      </c>
      <c r="H41" s="41">
        <v>4357.1926841000004</v>
      </c>
      <c r="I41" s="41">
        <v>5.72484165341519</v>
      </c>
      <c r="J41" s="41">
        <v>21.301149052809901</v>
      </c>
      <c r="K41" s="41">
        <v>4.2219645397450396</v>
      </c>
      <c r="L41" s="41">
        <v>9255.5160163</v>
      </c>
      <c r="M41" s="41">
        <v>4.4071393503444201</v>
      </c>
      <c r="N41" s="41">
        <v>45.247741038241202</v>
      </c>
      <c r="O41" s="41">
        <v>2.3708728849715901</v>
      </c>
      <c r="P41" s="41">
        <v>2923.2390518000002</v>
      </c>
      <c r="Q41" s="41">
        <v>6.7254879485748802</v>
      </c>
      <c r="R41" s="41">
        <v>14.290933468839301</v>
      </c>
      <c r="S41" s="41">
        <v>6.8561703533316098</v>
      </c>
    </row>
    <row r="42" spans="1:19" x14ac:dyDescent="0.25">
      <c r="A42" s="41" t="s">
        <v>33</v>
      </c>
      <c r="B42" s="41" t="s">
        <v>34</v>
      </c>
      <c r="C42" s="41" t="s">
        <v>17</v>
      </c>
      <c r="D42" s="41">
        <v>2586.9444739</v>
      </c>
      <c r="E42" s="41">
        <v>9.1980944596747296</v>
      </c>
      <c r="F42" s="41">
        <v>18.285136279316401</v>
      </c>
      <c r="G42" s="41">
        <v>6.2240216687035401</v>
      </c>
      <c r="H42" s="41">
        <v>3690.799978</v>
      </c>
      <c r="I42" s="41">
        <v>6.4752717149638901</v>
      </c>
      <c r="J42" s="41">
        <v>26.087448439002198</v>
      </c>
      <c r="K42" s="41">
        <v>4.5642289649971302</v>
      </c>
      <c r="L42" s="41">
        <v>5793.686995</v>
      </c>
      <c r="M42" s="41">
        <v>5.28286738767871</v>
      </c>
      <c r="N42" s="41">
        <v>40.951151960199901</v>
      </c>
      <c r="O42" s="41">
        <v>2.6017473960581299</v>
      </c>
      <c r="P42" s="41">
        <v>2076.3683528000001</v>
      </c>
      <c r="Q42" s="41">
        <v>6.9063620187313601</v>
      </c>
      <c r="R42" s="41">
        <v>14.6762633214815</v>
      </c>
      <c r="S42" s="41">
        <v>6.6942289221573397</v>
      </c>
    </row>
    <row r="43" spans="1:19" x14ac:dyDescent="0.25">
      <c r="A43" s="41" t="s">
        <v>35</v>
      </c>
      <c r="B43" s="41" t="s">
        <v>36</v>
      </c>
      <c r="C43" s="41" t="s">
        <v>16</v>
      </c>
      <c r="D43" s="41">
        <v>20159.2694988</v>
      </c>
      <c r="E43" s="41">
        <v>8.2212114018693008</v>
      </c>
      <c r="F43" s="41">
        <v>19.597639739115898</v>
      </c>
      <c r="G43" s="41">
        <v>5.9715560288230396</v>
      </c>
      <c r="H43" s="41">
        <v>26636.080706000001</v>
      </c>
      <c r="I43" s="41">
        <v>7.4610438634662</v>
      </c>
      <c r="J43" s="41">
        <v>25.894009392020699</v>
      </c>
      <c r="K43" s="41">
        <v>5.0829404778304799</v>
      </c>
      <c r="L43" s="41">
        <v>48038.066362999998</v>
      </c>
      <c r="M43" s="41">
        <v>5.3513034478703396</v>
      </c>
      <c r="N43" s="41">
        <v>46.699743678800203</v>
      </c>
      <c r="O43" s="41">
        <v>1.9988707050885199</v>
      </c>
      <c r="P43" s="41">
        <v>8032.3864940000003</v>
      </c>
      <c r="Q43" s="41">
        <v>10.763261233443099</v>
      </c>
      <c r="R43" s="41">
        <v>7.8086071900632303</v>
      </c>
      <c r="S43" s="41">
        <v>10.696372866373</v>
      </c>
    </row>
    <row r="44" spans="1:19" x14ac:dyDescent="0.25">
      <c r="A44" s="41" t="s">
        <v>35</v>
      </c>
      <c r="B44" s="41" t="s">
        <v>36</v>
      </c>
      <c r="C44" s="41" t="s">
        <v>17</v>
      </c>
      <c r="D44" s="41">
        <v>12618.642787000001</v>
      </c>
      <c r="E44" s="41">
        <v>17.5102867293079</v>
      </c>
      <c r="F44" s="41">
        <v>22.698586300315199</v>
      </c>
      <c r="G44" s="41">
        <v>9.70462088022499</v>
      </c>
      <c r="H44" s="41">
        <v>16816.7100531</v>
      </c>
      <c r="I44" s="41">
        <v>11.374765805389799</v>
      </c>
      <c r="J44" s="41">
        <v>30.250126806103101</v>
      </c>
      <c r="K44" s="41">
        <v>5.0770712764743902</v>
      </c>
      <c r="L44" s="41">
        <v>21252.567180800001</v>
      </c>
      <c r="M44" s="41">
        <v>9.0882141120862698</v>
      </c>
      <c r="N44" s="41">
        <v>38.229406949661602</v>
      </c>
      <c r="O44" s="41">
        <v>4.3229201332869502</v>
      </c>
      <c r="P44" s="41">
        <v>4904.2768677000004</v>
      </c>
      <c r="Q44" s="41">
        <v>12.9477299128441</v>
      </c>
      <c r="R44" s="41">
        <v>8.8218799439201394</v>
      </c>
      <c r="S44" s="41">
        <v>14.5409787690995</v>
      </c>
    </row>
    <row r="45" spans="1:19" x14ac:dyDescent="0.25">
      <c r="A45" s="41" t="s">
        <v>37</v>
      </c>
      <c r="B45" s="41" t="s">
        <v>38</v>
      </c>
      <c r="C45" s="41" t="s">
        <v>16</v>
      </c>
      <c r="D45" s="41">
        <v>100928.0703662</v>
      </c>
      <c r="E45" s="41">
        <v>7.3975780469519101</v>
      </c>
      <c r="F45" s="41">
        <v>21.2113287663778</v>
      </c>
      <c r="G45" s="41">
        <v>5.1704865190586498</v>
      </c>
      <c r="H45" s="41">
        <v>120800.9909009</v>
      </c>
      <c r="I45" s="41">
        <v>6.3306601000194398</v>
      </c>
      <c r="J45" s="41">
        <v>25.387877961068401</v>
      </c>
      <c r="K45" s="41">
        <v>5.0922242244504696</v>
      </c>
      <c r="L45" s="41">
        <v>209795.6272093</v>
      </c>
      <c r="M45" s="41">
        <v>5.7551260671322799</v>
      </c>
      <c r="N45" s="41">
        <v>44.091242469401102</v>
      </c>
      <c r="O45" s="41">
        <v>2.5730731780483498</v>
      </c>
      <c r="P45" s="41">
        <v>44296.847636799997</v>
      </c>
      <c r="Q45" s="41">
        <v>9.0608642425553008</v>
      </c>
      <c r="R45" s="41">
        <v>9.3095508031527192</v>
      </c>
      <c r="S45" s="41">
        <v>9.5141715083362097</v>
      </c>
    </row>
    <row r="46" spans="1:19" x14ac:dyDescent="0.25">
      <c r="A46" s="41" t="s">
        <v>37</v>
      </c>
      <c r="B46" s="41" t="s">
        <v>38</v>
      </c>
      <c r="C46" s="41" t="s">
        <v>17</v>
      </c>
      <c r="D46" s="41">
        <v>67357.721185600007</v>
      </c>
      <c r="E46" s="41">
        <v>11.028912547562101</v>
      </c>
      <c r="F46" s="41">
        <v>21.269059474171701</v>
      </c>
      <c r="G46" s="41">
        <v>7.2811438698856499</v>
      </c>
      <c r="H46" s="41">
        <v>87522.771477799994</v>
      </c>
      <c r="I46" s="41">
        <v>7.2335224685983004</v>
      </c>
      <c r="J46" s="41">
        <v>27.636431267862399</v>
      </c>
      <c r="K46" s="41">
        <v>4.5602872859494497</v>
      </c>
      <c r="L46" s="41">
        <v>129078.7545249</v>
      </c>
      <c r="M46" s="41">
        <v>6.1698397262643603</v>
      </c>
      <c r="N46" s="41">
        <v>40.758262876461899</v>
      </c>
      <c r="O46" s="41">
        <v>3.1863825810847901</v>
      </c>
      <c r="P46" s="41">
        <v>32734.2167018</v>
      </c>
      <c r="Q46" s="41">
        <v>9.6618304377498596</v>
      </c>
      <c r="R46" s="41">
        <v>10.336246381504001</v>
      </c>
      <c r="S46" s="41">
        <v>9.8015760145801192</v>
      </c>
    </row>
    <row r="47" spans="1:19" x14ac:dyDescent="0.25">
      <c r="A47" s="41" t="s">
        <v>39</v>
      </c>
      <c r="B47" s="41" t="s">
        <v>40</v>
      </c>
      <c r="C47" s="41" t="s">
        <v>16</v>
      </c>
      <c r="D47" s="41">
        <v>4273.6261107999999</v>
      </c>
      <c r="E47" s="41">
        <v>5.5856238386210002</v>
      </c>
      <c r="F47" s="41">
        <v>19.508168589415899</v>
      </c>
      <c r="G47" s="41">
        <v>4.2882581929393098</v>
      </c>
      <c r="H47" s="41">
        <v>5241.1544750000003</v>
      </c>
      <c r="I47" s="41">
        <v>5.4643688662355698</v>
      </c>
      <c r="J47" s="41">
        <v>23.9247239816053</v>
      </c>
      <c r="K47" s="41">
        <v>4.4880828073120496</v>
      </c>
      <c r="L47" s="41">
        <v>9719.4228622999999</v>
      </c>
      <c r="M47" s="41">
        <v>3.4350546883623299</v>
      </c>
      <c r="N47" s="41">
        <v>44.367039809684599</v>
      </c>
      <c r="O47" s="41">
        <v>2.0919944768610099</v>
      </c>
      <c r="P47" s="41">
        <v>2672.6510637000001</v>
      </c>
      <c r="Q47" s="41">
        <v>7.1806879842521898</v>
      </c>
      <c r="R47" s="41">
        <v>12.200067619294201</v>
      </c>
      <c r="S47" s="41">
        <v>6.8286658058687104</v>
      </c>
    </row>
    <row r="48" spans="1:19" x14ac:dyDescent="0.25">
      <c r="A48" s="41" t="s">
        <v>39</v>
      </c>
      <c r="B48" s="41" t="s">
        <v>40</v>
      </c>
      <c r="C48" s="41" t="s">
        <v>17</v>
      </c>
      <c r="D48" s="41">
        <v>1511.2734852000001</v>
      </c>
      <c r="E48" s="41">
        <v>10.4755936885108</v>
      </c>
      <c r="F48" s="41">
        <v>17.593106955888999</v>
      </c>
      <c r="G48" s="41">
        <v>8.3890041819253494</v>
      </c>
      <c r="H48" s="41">
        <v>2457.6624264000002</v>
      </c>
      <c r="I48" s="41">
        <v>7.5167005801478801</v>
      </c>
      <c r="J48" s="41">
        <v>28.610253771112099</v>
      </c>
      <c r="K48" s="41">
        <v>5.0201807827420097</v>
      </c>
      <c r="L48" s="41">
        <v>3542.0852243999998</v>
      </c>
      <c r="M48" s="41">
        <v>6.6679351638906201</v>
      </c>
      <c r="N48" s="41">
        <v>41.234286719121897</v>
      </c>
      <c r="O48" s="41">
        <v>3.1179219869187</v>
      </c>
      <c r="P48" s="41">
        <v>1079.1243624000001</v>
      </c>
      <c r="Q48" s="41">
        <v>9.4242249921031291</v>
      </c>
      <c r="R48" s="41">
        <v>12.562352553877</v>
      </c>
      <c r="S48" s="41">
        <v>9.0212340086296692</v>
      </c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368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359</v>
      </c>
      <c r="E58" s="5" t="s">
        <v>360</v>
      </c>
      <c r="F58" s="5" t="s">
        <v>361</v>
      </c>
      <c r="G58" s="5" t="s">
        <v>362</v>
      </c>
      <c r="H58" s="5" t="s">
        <v>363</v>
      </c>
      <c r="I58" s="5" t="s">
        <v>364</v>
      </c>
      <c r="J58" s="5" t="s">
        <v>365</v>
      </c>
      <c r="K58" s="5" t="s">
        <v>366</v>
      </c>
      <c r="L58" s="5" t="s">
        <v>342</v>
      </c>
      <c r="M58" s="5" t="s">
        <v>343</v>
      </c>
      <c r="N58" s="5" t="s">
        <v>344</v>
      </c>
      <c r="O58" s="5" t="s">
        <v>345</v>
      </c>
      <c r="P58" s="5" t="s">
        <v>346</v>
      </c>
      <c r="Q58" s="5" t="s">
        <v>347</v>
      </c>
      <c r="R58" s="5" t="s">
        <v>348</v>
      </c>
      <c r="S58" s="5" t="s">
        <v>349</v>
      </c>
    </row>
    <row r="59" spans="1:19" x14ac:dyDescent="0.25">
      <c r="A59" s="42" t="s">
        <v>14</v>
      </c>
      <c r="B59" s="42" t="s">
        <v>15</v>
      </c>
      <c r="C59" s="42" t="s">
        <v>16</v>
      </c>
      <c r="D59" s="42">
        <v>727258.99392120005</v>
      </c>
      <c r="E59" s="42">
        <v>1.2313605388150599</v>
      </c>
      <c r="F59" s="42">
        <v>16.632215657587398</v>
      </c>
      <c r="G59" s="42">
        <v>0.90402504940006601</v>
      </c>
      <c r="H59" s="42">
        <v>1001110.0221770999</v>
      </c>
      <c r="I59" s="42">
        <v>0.99468261638672395</v>
      </c>
      <c r="J59" s="42">
        <v>22.8951142921523</v>
      </c>
      <c r="K59" s="42">
        <v>0.70361162113195297</v>
      </c>
      <c r="L59" s="42">
        <v>2017190.9442383</v>
      </c>
      <c r="M59" s="42">
        <v>0.65068877255591495</v>
      </c>
      <c r="N59" s="42">
        <v>46.132608998354897</v>
      </c>
      <c r="O59" s="42">
        <v>0.34066295569306498</v>
      </c>
      <c r="P59" s="42">
        <v>627032.4163708</v>
      </c>
      <c r="Q59" s="42">
        <v>1.10030544911574</v>
      </c>
      <c r="R59" s="42">
        <v>14.3400610519053</v>
      </c>
      <c r="S59" s="42">
        <v>1.0805813543604601</v>
      </c>
    </row>
    <row r="60" spans="1:19" x14ac:dyDescent="0.25">
      <c r="A60" s="42" t="s">
        <v>14</v>
      </c>
      <c r="B60" s="42" t="s">
        <v>15</v>
      </c>
      <c r="C60" s="42" t="s">
        <v>17</v>
      </c>
      <c r="D60" s="42">
        <v>607596.45647980005</v>
      </c>
      <c r="E60" s="42">
        <v>1.3178085595764299</v>
      </c>
      <c r="F60" s="42">
        <v>17.584194587453201</v>
      </c>
      <c r="G60" s="42">
        <v>0.94469897307195505</v>
      </c>
      <c r="H60" s="42">
        <v>897261.1986607</v>
      </c>
      <c r="I60" s="42">
        <v>1.02185467037586</v>
      </c>
      <c r="J60" s="42">
        <v>25.967260580206698</v>
      </c>
      <c r="K60" s="42">
        <v>0.66105371404598701</v>
      </c>
      <c r="L60" s="42">
        <v>1430052.9658754</v>
      </c>
      <c r="M60" s="42">
        <v>0.75673616019430501</v>
      </c>
      <c r="N60" s="42">
        <v>41.386563983612596</v>
      </c>
      <c r="O60" s="42">
        <v>0.40324306836966101</v>
      </c>
      <c r="P60" s="42">
        <v>520445.00222849997</v>
      </c>
      <c r="Q60" s="42">
        <v>1.0253653339772699</v>
      </c>
      <c r="R60" s="42">
        <v>15.061980848727501</v>
      </c>
      <c r="S60" s="42">
        <v>1.03951216098218</v>
      </c>
    </row>
    <row r="61" spans="1:19" x14ac:dyDescent="0.25">
      <c r="A61" s="42" t="s">
        <v>42</v>
      </c>
      <c r="B61" s="42" t="s">
        <v>43</v>
      </c>
      <c r="C61" s="42" t="s">
        <v>16</v>
      </c>
      <c r="D61" s="42">
        <v>895.80650449999996</v>
      </c>
      <c r="E61" s="42">
        <v>14.7390716462998</v>
      </c>
      <c r="F61" s="42">
        <v>19.811057051535101</v>
      </c>
      <c r="G61" s="42">
        <v>9.8952798728262206</v>
      </c>
      <c r="H61" s="42">
        <v>1063.2952981999999</v>
      </c>
      <c r="I61" s="42">
        <v>12.6055260569927</v>
      </c>
      <c r="J61" s="42">
        <v>23.5151271055202</v>
      </c>
      <c r="K61" s="42">
        <v>8.0908770968036396</v>
      </c>
      <c r="L61" s="42">
        <v>1954.1816083000001</v>
      </c>
      <c r="M61" s="42">
        <v>8.9924451578122309</v>
      </c>
      <c r="N61" s="42">
        <v>43.217372431003497</v>
      </c>
      <c r="O61" s="42">
        <v>4.4494103207589903</v>
      </c>
      <c r="P61" s="42">
        <v>608.46675189999996</v>
      </c>
      <c r="Q61" s="42">
        <v>10.622797721797101</v>
      </c>
      <c r="R61" s="42">
        <v>13.456443411941301</v>
      </c>
      <c r="S61" s="42">
        <v>12.8325367185387</v>
      </c>
    </row>
    <row r="62" spans="1:19" x14ac:dyDescent="0.25">
      <c r="A62" s="42" t="s">
        <v>42</v>
      </c>
      <c r="B62" s="42" t="s">
        <v>43</v>
      </c>
      <c r="C62" s="42" t="s">
        <v>17</v>
      </c>
      <c r="D62" s="42">
        <v>1197.6924549</v>
      </c>
      <c r="E62" s="42">
        <v>7.7486399989610604</v>
      </c>
      <c r="F62" s="42">
        <v>23.654618931145901</v>
      </c>
      <c r="G62" s="42">
        <v>5.1918978284274599</v>
      </c>
      <c r="H62" s="42">
        <v>1448.7555024999999</v>
      </c>
      <c r="I62" s="42">
        <v>9.4434529494181607</v>
      </c>
      <c r="J62" s="42">
        <v>28.613154567212899</v>
      </c>
      <c r="K62" s="42">
        <v>6.0693833177637897</v>
      </c>
      <c r="L62" s="42">
        <v>1944.8577465999999</v>
      </c>
      <c r="M62" s="42">
        <v>7.0913734605026999</v>
      </c>
      <c r="N62" s="42">
        <v>38.411253809686301</v>
      </c>
      <c r="O62" s="42">
        <v>4.0634661464565101</v>
      </c>
      <c r="P62" s="42">
        <v>471.94413479999997</v>
      </c>
      <c r="Q62" s="42">
        <v>11.203017874905401</v>
      </c>
      <c r="R62" s="42">
        <v>9.3209726919549301</v>
      </c>
      <c r="S62" s="42">
        <v>11.8291933820979</v>
      </c>
    </row>
    <row r="63" spans="1:19" x14ac:dyDescent="0.25">
      <c r="A63" s="42" t="s">
        <v>44</v>
      </c>
      <c r="B63" s="42" t="s">
        <v>45</v>
      </c>
      <c r="C63" s="42" t="s">
        <v>16</v>
      </c>
      <c r="D63" s="42">
        <v>8378.6304376000007</v>
      </c>
      <c r="E63" s="42">
        <v>8.5508263708224703</v>
      </c>
      <c r="F63" s="42">
        <v>19.816513091620902</v>
      </c>
      <c r="G63" s="42">
        <v>6.1420456126242904</v>
      </c>
      <c r="H63" s="42">
        <v>9676.9425470000006</v>
      </c>
      <c r="I63" s="42">
        <v>8.3578960978056909</v>
      </c>
      <c r="J63" s="42">
        <v>22.887184259724702</v>
      </c>
      <c r="K63" s="42">
        <v>5.1998343722089801</v>
      </c>
      <c r="L63" s="42">
        <v>19190.560213699999</v>
      </c>
      <c r="M63" s="42">
        <v>6.4395937910933698</v>
      </c>
      <c r="N63" s="42">
        <v>45.388084668794299</v>
      </c>
      <c r="O63" s="42">
        <v>2.6528230485087998</v>
      </c>
      <c r="P63" s="42">
        <v>5034.9199761999998</v>
      </c>
      <c r="Q63" s="42">
        <v>9.0750943947554603</v>
      </c>
      <c r="R63" s="42">
        <v>11.908217979860099</v>
      </c>
      <c r="S63" s="42">
        <v>9.8965438398226997</v>
      </c>
    </row>
    <row r="64" spans="1:19" x14ac:dyDescent="0.25">
      <c r="A64" s="42" t="s">
        <v>44</v>
      </c>
      <c r="B64" s="42" t="s">
        <v>45</v>
      </c>
      <c r="C64" s="42" t="s">
        <v>17</v>
      </c>
      <c r="D64" s="42">
        <v>4951.8368016000004</v>
      </c>
      <c r="E64" s="42">
        <v>10.663712761226799</v>
      </c>
      <c r="F64" s="42">
        <v>18.6911513956011</v>
      </c>
      <c r="G64" s="42">
        <v>7.8287890120841404</v>
      </c>
      <c r="H64" s="42">
        <v>6743.7914896000002</v>
      </c>
      <c r="I64" s="42">
        <v>9.1444810427413206</v>
      </c>
      <c r="J64" s="42">
        <v>25.455044817258901</v>
      </c>
      <c r="K64" s="42">
        <v>6.5950962837221798</v>
      </c>
      <c r="L64" s="42">
        <v>11228.3864806</v>
      </c>
      <c r="M64" s="42">
        <v>8.0968522554213198</v>
      </c>
      <c r="N64" s="42">
        <v>42.382550161871997</v>
      </c>
      <c r="O64" s="42">
        <v>3.7955488005527198</v>
      </c>
      <c r="P64" s="42">
        <v>3568.9320606000001</v>
      </c>
      <c r="Q64" s="42">
        <v>9.3150864470662693</v>
      </c>
      <c r="R64" s="42">
        <v>13.471253625268</v>
      </c>
      <c r="S64" s="42">
        <v>9.6799274957809391</v>
      </c>
    </row>
    <row r="65" spans="1:19" x14ac:dyDescent="0.25">
      <c r="A65" s="42" t="s">
        <v>27</v>
      </c>
      <c r="B65" s="42" t="s">
        <v>28</v>
      </c>
      <c r="C65" s="42" t="s">
        <v>16</v>
      </c>
      <c r="D65" s="42">
        <v>14490.850450600001</v>
      </c>
      <c r="E65" s="42">
        <v>8.2092563515650507</v>
      </c>
      <c r="F65" s="42">
        <v>16.2837674609641</v>
      </c>
      <c r="G65" s="42">
        <v>6.1348005441490496</v>
      </c>
      <c r="H65" s="42">
        <v>20077.254220800001</v>
      </c>
      <c r="I65" s="42">
        <v>6.7910547407742996</v>
      </c>
      <c r="J65" s="42">
        <v>22.561363123627501</v>
      </c>
      <c r="K65" s="42">
        <v>4.9582927667236296</v>
      </c>
      <c r="L65" s="42">
        <v>41820.535101300004</v>
      </c>
      <c r="M65" s="42">
        <v>4.6056799460741003</v>
      </c>
      <c r="N65" s="42">
        <v>46.994886256276203</v>
      </c>
      <c r="O65" s="42">
        <v>2.18353710024244</v>
      </c>
      <c r="P65" s="42">
        <v>12600.904479500001</v>
      </c>
      <c r="Q65" s="42">
        <v>7.9511015585488503</v>
      </c>
      <c r="R65" s="42">
        <v>14.159983159132199</v>
      </c>
      <c r="S65" s="42">
        <v>8.7556465363875091</v>
      </c>
    </row>
    <row r="66" spans="1:19" x14ac:dyDescent="0.25">
      <c r="A66" s="42" t="s">
        <v>27</v>
      </c>
      <c r="B66" s="42" t="s">
        <v>28</v>
      </c>
      <c r="C66" s="42" t="s">
        <v>17</v>
      </c>
      <c r="D66" s="42">
        <v>7434.9858320000003</v>
      </c>
      <c r="E66" s="42">
        <v>10.949688111101</v>
      </c>
      <c r="F66" s="42">
        <v>17.310609870702599</v>
      </c>
      <c r="G66" s="42">
        <v>9.3111843767798703</v>
      </c>
      <c r="H66" s="42">
        <v>12618.487394199999</v>
      </c>
      <c r="I66" s="42">
        <v>8.7288335920835909</v>
      </c>
      <c r="J66" s="42">
        <v>29.379169964149899</v>
      </c>
      <c r="K66" s="42">
        <v>5.6708016867406199</v>
      </c>
      <c r="L66" s="42">
        <v>16072.7081948</v>
      </c>
      <c r="M66" s="42">
        <v>6.8829626544401803</v>
      </c>
      <c r="N66" s="42">
        <v>37.421507910390197</v>
      </c>
      <c r="O66" s="42">
        <v>3.6486885754888401</v>
      </c>
      <c r="P66" s="42">
        <v>6824.2743257000002</v>
      </c>
      <c r="Q66" s="42">
        <v>9.4788421313847095</v>
      </c>
      <c r="R66" s="42">
        <v>15.8887122547572</v>
      </c>
      <c r="S66" s="42">
        <v>8.9909219875868107</v>
      </c>
    </row>
    <row r="67" spans="1:19" x14ac:dyDescent="0.25">
      <c r="A67" s="42" t="s">
        <v>29</v>
      </c>
      <c r="B67" s="42" t="s">
        <v>30</v>
      </c>
      <c r="C67" s="42" t="s">
        <v>16</v>
      </c>
      <c r="D67" s="42">
        <v>3171.5988905999998</v>
      </c>
      <c r="E67" s="42">
        <v>9.5247186043532093</v>
      </c>
      <c r="F67" s="42">
        <v>20.2797569424595</v>
      </c>
      <c r="G67" s="42">
        <v>6.2082024140095902</v>
      </c>
      <c r="H67" s="42">
        <v>3643.3424282000001</v>
      </c>
      <c r="I67" s="42">
        <v>7.6338434259532297</v>
      </c>
      <c r="J67" s="42">
        <v>23.296167469672898</v>
      </c>
      <c r="K67" s="42">
        <v>6.2610549806641496</v>
      </c>
      <c r="L67" s="42">
        <v>7060.7691455000004</v>
      </c>
      <c r="M67" s="42">
        <v>5.3070571121479704</v>
      </c>
      <c r="N67" s="42">
        <v>45.147790447886301</v>
      </c>
      <c r="O67" s="42">
        <v>2.6133663251040602</v>
      </c>
      <c r="P67" s="42">
        <v>1763.5247572999999</v>
      </c>
      <c r="Q67" s="42">
        <v>10.433367420981501</v>
      </c>
      <c r="R67" s="42">
        <v>11.276285139981301</v>
      </c>
      <c r="S67" s="42">
        <v>11.0215521023642</v>
      </c>
    </row>
    <row r="68" spans="1:19" x14ac:dyDescent="0.25">
      <c r="A68" s="42" t="s">
        <v>29</v>
      </c>
      <c r="B68" s="42" t="s">
        <v>30</v>
      </c>
      <c r="C68" s="42" t="s">
        <v>17</v>
      </c>
      <c r="D68" s="42">
        <v>1838.1588968999999</v>
      </c>
      <c r="E68" s="42">
        <v>12.125808882433899</v>
      </c>
      <c r="F68" s="42">
        <v>17.290937525463399</v>
      </c>
      <c r="G68" s="42">
        <v>9.3045448249696907</v>
      </c>
      <c r="H68" s="42">
        <v>3063.4162719000001</v>
      </c>
      <c r="I68" s="42">
        <v>9.5688198094869001</v>
      </c>
      <c r="J68" s="42">
        <v>28.8165182353071</v>
      </c>
      <c r="K68" s="42">
        <v>5.9523482915411803</v>
      </c>
      <c r="L68" s="42">
        <v>4367.5005355000003</v>
      </c>
      <c r="M68" s="42">
        <v>7.8612055572002504</v>
      </c>
      <c r="N68" s="42">
        <v>41.083596760387501</v>
      </c>
      <c r="O68" s="42">
        <v>4.2041660622735204</v>
      </c>
      <c r="P68" s="42">
        <v>1361.6890774999999</v>
      </c>
      <c r="Q68" s="42">
        <v>9.8153542089075696</v>
      </c>
      <c r="R68" s="42">
        <v>12.8089474788421</v>
      </c>
      <c r="S68" s="42">
        <v>10.8224328515668</v>
      </c>
    </row>
    <row r="69" spans="1:19" x14ac:dyDescent="0.25">
      <c r="A69" s="42" t="s">
        <v>46</v>
      </c>
      <c r="B69" s="42" t="s">
        <v>47</v>
      </c>
      <c r="C69" s="42" t="s">
        <v>16</v>
      </c>
      <c r="D69" s="42">
        <v>2783.8184701</v>
      </c>
      <c r="E69" s="42">
        <v>9.0798418364596696</v>
      </c>
      <c r="F69" s="42">
        <v>22.700329282170401</v>
      </c>
      <c r="G69" s="42">
        <v>5.8331914412168704</v>
      </c>
      <c r="H69" s="42">
        <v>3826.6262732</v>
      </c>
      <c r="I69" s="42">
        <v>8.3120089043441396</v>
      </c>
      <c r="J69" s="42">
        <v>31.203786229036801</v>
      </c>
      <c r="K69" s="42">
        <v>4.9199554849264597</v>
      </c>
      <c r="L69" s="42">
        <v>4950.6865415000002</v>
      </c>
      <c r="M69" s="42">
        <v>6.7310246978827903</v>
      </c>
      <c r="N69" s="42">
        <v>40.369807109161997</v>
      </c>
      <c r="O69" s="42">
        <v>3.6804151437349</v>
      </c>
      <c r="P69" s="42">
        <v>702.20831480000004</v>
      </c>
      <c r="Q69" s="42">
        <v>14.0672391145691</v>
      </c>
      <c r="R69" s="42">
        <v>5.7260773796307802</v>
      </c>
      <c r="S69" s="42">
        <v>15.190840001244201</v>
      </c>
    </row>
    <row r="70" spans="1:19" x14ac:dyDescent="0.25">
      <c r="A70" s="42" t="s">
        <v>46</v>
      </c>
      <c r="B70" s="42" t="s">
        <v>47</v>
      </c>
      <c r="C70" s="42" t="s">
        <v>17</v>
      </c>
      <c r="D70" s="42">
        <v>2926.6420247999999</v>
      </c>
      <c r="E70" s="42">
        <v>8.5944456108259306</v>
      </c>
      <c r="F70" s="42">
        <v>25.465313697230901</v>
      </c>
      <c r="G70" s="42">
        <v>5.3683317261997399</v>
      </c>
      <c r="H70" s="42">
        <v>3536.2091627</v>
      </c>
      <c r="I70" s="42">
        <v>8.7411642308397308</v>
      </c>
      <c r="J70" s="42">
        <v>30.769282633167801</v>
      </c>
      <c r="K70" s="42">
        <v>4.6861632151258803</v>
      </c>
      <c r="L70" s="42">
        <v>4209.9817562999997</v>
      </c>
      <c r="M70" s="42">
        <v>6.6390819788668898</v>
      </c>
      <c r="N70" s="42">
        <v>36.631916433689902</v>
      </c>
      <c r="O70" s="42">
        <v>3.8564175828158098</v>
      </c>
      <c r="P70" s="42">
        <v>819.82746320000001</v>
      </c>
      <c r="Q70" s="42">
        <v>12.461654743871099</v>
      </c>
      <c r="R70" s="42">
        <v>7.1334872359114998</v>
      </c>
      <c r="S70" s="42">
        <v>11.931069936367599</v>
      </c>
    </row>
    <row r="71" spans="1:19" x14ac:dyDescent="0.25">
      <c r="A71" s="42" t="s">
        <v>48</v>
      </c>
      <c r="B71" s="42" t="s">
        <v>49</v>
      </c>
      <c r="C71" s="42" t="s">
        <v>16</v>
      </c>
      <c r="D71" s="42">
        <v>19205.125621800002</v>
      </c>
      <c r="E71" s="42">
        <v>7.3292077626890597</v>
      </c>
      <c r="F71" s="42">
        <v>19.825023499325201</v>
      </c>
      <c r="G71" s="42">
        <v>5.0005381546028396</v>
      </c>
      <c r="H71" s="42">
        <v>24529.8392833</v>
      </c>
      <c r="I71" s="42">
        <v>6.3013462398334497</v>
      </c>
      <c r="J71" s="42">
        <v>25.321606835733601</v>
      </c>
      <c r="K71" s="42">
        <v>4.4223210272987998</v>
      </c>
      <c r="L71" s="42">
        <v>43877.899401399998</v>
      </c>
      <c r="M71" s="42">
        <v>4.2753927330889603</v>
      </c>
      <c r="N71" s="42">
        <v>45.2941784325727</v>
      </c>
      <c r="O71" s="42">
        <v>2.13736945207499</v>
      </c>
      <c r="P71" s="42">
        <v>9260.2900807000005</v>
      </c>
      <c r="Q71" s="42">
        <v>10.6991416964135</v>
      </c>
      <c r="R71" s="42">
        <v>9.5591912323684802</v>
      </c>
      <c r="S71" s="42">
        <v>11.8680744462413</v>
      </c>
    </row>
    <row r="72" spans="1:19" x14ac:dyDescent="0.25">
      <c r="A72" s="42" t="s">
        <v>48</v>
      </c>
      <c r="B72" s="42" t="s">
        <v>49</v>
      </c>
      <c r="C72" s="42" t="s">
        <v>17</v>
      </c>
      <c r="D72" s="42">
        <v>11966.445823</v>
      </c>
      <c r="E72" s="42">
        <v>9.0326187832470204</v>
      </c>
      <c r="F72" s="42">
        <v>21.281306558845301</v>
      </c>
      <c r="G72" s="42">
        <v>6.104767295017</v>
      </c>
      <c r="H72" s="42">
        <v>16147.541556599999</v>
      </c>
      <c r="I72" s="42">
        <v>7.74010479028526</v>
      </c>
      <c r="J72" s="42">
        <v>28.7170298617161</v>
      </c>
      <c r="K72" s="42">
        <v>4.6473033176602998</v>
      </c>
      <c r="L72" s="42">
        <v>21867.135732399998</v>
      </c>
      <c r="M72" s="42">
        <v>5.94517869156528</v>
      </c>
      <c r="N72" s="42">
        <v>38.888841847312897</v>
      </c>
      <c r="O72" s="42">
        <v>3.0760609261335699</v>
      </c>
      <c r="P72" s="42">
        <v>6248.7225035000001</v>
      </c>
      <c r="Q72" s="42">
        <v>10.0200004058727</v>
      </c>
      <c r="R72" s="42">
        <v>11.112821732125701</v>
      </c>
      <c r="S72" s="42">
        <v>11.0618450302063</v>
      </c>
    </row>
    <row r="73" spans="1:19" x14ac:dyDescent="0.25">
      <c r="A73" s="42" t="s">
        <v>31</v>
      </c>
      <c r="B73" s="42" t="s">
        <v>32</v>
      </c>
      <c r="C73" s="42" t="s">
        <v>16</v>
      </c>
      <c r="D73" s="42">
        <v>12811.790804800001</v>
      </c>
      <c r="E73" s="42">
        <v>9.3411776892623699</v>
      </c>
      <c r="F73" s="42">
        <v>18.982712074130301</v>
      </c>
      <c r="G73" s="42">
        <v>6.3154870925465403</v>
      </c>
      <c r="H73" s="42">
        <v>15524.9473282</v>
      </c>
      <c r="I73" s="42">
        <v>7.4888685551787804</v>
      </c>
      <c r="J73" s="42">
        <v>23.002686321325601</v>
      </c>
      <c r="K73" s="42">
        <v>5.3243425998092597</v>
      </c>
      <c r="L73" s="42">
        <v>32530.657067299999</v>
      </c>
      <c r="M73" s="42">
        <v>5.0630987266057703</v>
      </c>
      <c r="N73" s="42">
        <v>48.1993583956639</v>
      </c>
      <c r="O73" s="42">
        <v>2.8774074578933</v>
      </c>
      <c r="P73" s="42">
        <v>6624.4929701999999</v>
      </c>
      <c r="Q73" s="42">
        <v>8.3841257624459207</v>
      </c>
      <c r="R73" s="42">
        <v>9.8152432088801707</v>
      </c>
      <c r="S73" s="42">
        <v>9.0433763693054701</v>
      </c>
    </row>
    <row r="74" spans="1:19" x14ac:dyDescent="0.25">
      <c r="A74" s="42" t="s">
        <v>31</v>
      </c>
      <c r="B74" s="42" t="s">
        <v>32</v>
      </c>
      <c r="C74" s="42" t="s">
        <v>17</v>
      </c>
      <c r="D74" s="42">
        <v>8397.3428662000006</v>
      </c>
      <c r="E74" s="42">
        <v>9.39014632748016</v>
      </c>
      <c r="F74" s="42">
        <v>20.3803608298496</v>
      </c>
      <c r="G74" s="42">
        <v>7.0744793493218001</v>
      </c>
      <c r="H74" s="42">
        <v>10985.786456100001</v>
      </c>
      <c r="I74" s="42">
        <v>9.8907049378841396</v>
      </c>
      <c r="J74" s="42">
        <v>26.662516410540501</v>
      </c>
      <c r="K74" s="42">
        <v>6.0499275964467598</v>
      </c>
      <c r="L74" s="42">
        <v>16887.039759800002</v>
      </c>
      <c r="M74" s="42">
        <v>6.0448601834033697</v>
      </c>
      <c r="N74" s="42">
        <v>40.984864990809101</v>
      </c>
      <c r="O74" s="42">
        <v>3.29896521880584</v>
      </c>
      <c r="P74" s="42">
        <v>4932.9427582999997</v>
      </c>
      <c r="Q74" s="42">
        <v>8.9255472989066895</v>
      </c>
      <c r="R74" s="42">
        <v>11.972257768800899</v>
      </c>
      <c r="S74" s="42">
        <v>8.4264603135540295</v>
      </c>
    </row>
    <row r="75" spans="1:19" x14ac:dyDescent="0.25">
      <c r="A75" s="42" t="s">
        <v>50</v>
      </c>
      <c r="B75" s="42" t="s">
        <v>51</v>
      </c>
      <c r="C75" s="42" t="s">
        <v>16</v>
      </c>
      <c r="D75" s="42">
        <v>12428.4871226</v>
      </c>
      <c r="E75" s="42">
        <v>12.1540320425632</v>
      </c>
      <c r="F75" s="42">
        <v>15.852405836569901</v>
      </c>
      <c r="G75" s="42">
        <v>8.8202530791501701</v>
      </c>
      <c r="H75" s="42">
        <v>17358.879964899999</v>
      </c>
      <c r="I75" s="42">
        <v>9.7960135949290592</v>
      </c>
      <c r="J75" s="42">
        <v>22.1410705387874</v>
      </c>
      <c r="K75" s="42">
        <v>6.9695661713900101</v>
      </c>
      <c r="L75" s="42">
        <v>29904.013089200002</v>
      </c>
      <c r="M75" s="42">
        <v>6.5092558971393997</v>
      </c>
      <c r="N75" s="42">
        <v>38.142257135229499</v>
      </c>
      <c r="O75" s="42">
        <v>3.22166272575656</v>
      </c>
      <c r="P75" s="42">
        <v>18709.887433600001</v>
      </c>
      <c r="Q75" s="42">
        <v>7.5039824795432901</v>
      </c>
      <c r="R75" s="42">
        <v>23.8642664894132</v>
      </c>
      <c r="S75" s="42">
        <v>7.9113020114106796</v>
      </c>
    </row>
    <row r="76" spans="1:19" x14ac:dyDescent="0.25">
      <c r="A76" s="42" t="s">
        <v>50</v>
      </c>
      <c r="B76" s="42" t="s">
        <v>51</v>
      </c>
      <c r="C76" s="42" t="s">
        <v>17</v>
      </c>
      <c r="D76" s="42">
        <v>12124.185646399999</v>
      </c>
      <c r="E76" s="42">
        <v>13.144390707153599</v>
      </c>
      <c r="F76" s="42">
        <v>19.520903390737701</v>
      </c>
      <c r="G76" s="42">
        <v>9.6523305724812207</v>
      </c>
      <c r="H76" s="42">
        <v>15432.246765100001</v>
      </c>
      <c r="I76" s="42">
        <v>9.5275995175591301</v>
      </c>
      <c r="J76" s="42">
        <v>24.8471449538544</v>
      </c>
      <c r="K76" s="42">
        <v>6.5464715967132898</v>
      </c>
      <c r="L76" s="42">
        <v>22088.716427899999</v>
      </c>
      <c r="M76" s="42">
        <v>6.5272480569275304</v>
      </c>
      <c r="N76" s="42">
        <v>35.564590644689503</v>
      </c>
      <c r="O76" s="42">
        <v>4.0930321817279003</v>
      </c>
      <c r="P76" s="42">
        <v>12463.5835472</v>
      </c>
      <c r="Q76" s="42">
        <v>7.3679318814543002</v>
      </c>
      <c r="R76" s="42">
        <v>20.0673610107184</v>
      </c>
      <c r="S76" s="42">
        <v>8.6234298473025</v>
      </c>
    </row>
    <row r="77" spans="1:19" x14ac:dyDescent="0.25">
      <c r="A77" s="42" t="s">
        <v>52</v>
      </c>
      <c r="B77" s="42" t="s">
        <v>53</v>
      </c>
      <c r="C77" s="42" t="s">
        <v>16</v>
      </c>
      <c r="D77" s="42">
        <v>2012.4738318</v>
      </c>
      <c r="E77" s="42">
        <v>8.9497749014975394</v>
      </c>
      <c r="F77" s="42">
        <v>22.485152741431101</v>
      </c>
      <c r="G77" s="42">
        <v>5.82714681443335</v>
      </c>
      <c r="H77" s="42">
        <v>2598.0395660999998</v>
      </c>
      <c r="I77" s="42">
        <v>8.2452018209145006</v>
      </c>
      <c r="J77" s="42">
        <v>29.0276154397447</v>
      </c>
      <c r="K77" s="42">
        <v>5.2527886706828104</v>
      </c>
      <c r="L77" s="42">
        <v>3762.9959442999998</v>
      </c>
      <c r="M77" s="42">
        <v>5.0927849643774596</v>
      </c>
      <c r="N77" s="42">
        <v>42.043547218347101</v>
      </c>
      <c r="O77" s="42">
        <v>3.7111608018245299</v>
      </c>
      <c r="P77" s="42">
        <v>576.72486319999996</v>
      </c>
      <c r="Q77" s="42">
        <v>13.552615611753099</v>
      </c>
      <c r="R77" s="42">
        <v>6.4436846004771704</v>
      </c>
      <c r="S77" s="42">
        <v>13.1534999215488</v>
      </c>
    </row>
    <row r="78" spans="1:19" x14ac:dyDescent="0.25">
      <c r="A78" s="42" t="s">
        <v>52</v>
      </c>
      <c r="B78" s="42" t="s">
        <v>53</v>
      </c>
      <c r="C78" s="42" t="s">
        <v>17</v>
      </c>
      <c r="D78" s="42">
        <v>1338.417175</v>
      </c>
      <c r="E78" s="42">
        <v>10.924637528550701</v>
      </c>
      <c r="F78" s="42">
        <v>23.8970388058164</v>
      </c>
      <c r="G78" s="42">
        <v>6.0703369927820798</v>
      </c>
      <c r="H78" s="42">
        <v>1662.1102317</v>
      </c>
      <c r="I78" s="42">
        <v>8.9644529302997906</v>
      </c>
      <c r="J78" s="42">
        <v>29.676481629488499</v>
      </c>
      <c r="K78" s="42">
        <v>4.9047530254379801</v>
      </c>
      <c r="L78" s="42">
        <v>2200.6620306</v>
      </c>
      <c r="M78" s="42">
        <v>8.8890222771361191</v>
      </c>
      <c r="N78" s="42">
        <v>39.2921631058231</v>
      </c>
      <c r="O78" s="42">
        <v>3.2447666661172501</v>
      </c>
      <c r="P78" s="42">
        <v>399.57635579999999</v>
      </c>
      <c r="Q78" s="42">
        <v>14.544550068432599</v>
      </c>
      <c r="R78" s="42">
        <v>7.1343164588718899</v>
      </c>
      <c r="S78" s="42">
        <v>15.843578234581001</v>
      </c>
    </row>
    <row r="79" spans="1:19" x14ac:dyDescent="0.25">
      <c r="A79" s="42" t="s">
        <v>33</v>
      </c>
      <c r="B79" s="42" t="s">
        <v>34</v>
      </c>
      <c r="C79" s="42" t="s">
        <v>16</v>
      </c>
      <c r="D79" s="42">
        <v>1586.4015919000001</v>
      </c>
      <c r="E79" s="42">
        <v>12.3089632570618</v>
      </c>
      <c r="F79" s="42">
        <v>17.6730678951171</v>
      </c>
      <c r="G79" s="42">
        <v>7.7790142941970801</v>
      </c>
      <c r="H79" s="42">
        <v>2078.4749023999998</v>
      </c>
      <c r="I79" s="42">
        <v>9.1222470151360202</v>
      </c>
      <c r="J79" s="42">
        <v>23.154936464995501</v>
      </c>
      <c r="K79" s="42">
        <v>6.95660638649343</v>
      </c>
      <c r="L79" s="42">
        <v>4079.8653473999998</v>
      </c>
      <c r="M79" s="42">
        <v>7.5403225578018196</v>
      </c>
      <c r="N79" s="42">
        <v>45.451125147434297</v>
      </c>
      <c r="O79" s="42">
        <v>4.1378658564084203</v>
      </c>
      <c r="P79" s="42">
        <v>1231.6373659999999</v>
      </c>
      <c r="Q79" s="42">
        <v>10.641265053877399</v>
      </c>
      <c r="R79" s="42">
        <v>13.720870492453001</v>
      </c>
      <c r="S79" s="42">
        <v>10.368879443812901</v>
      </c>
    </row>
    <row r="80" spans="1:19" x14ac:dyDescent="0.25">
      <c r="A80" s="42" t="s">
        <v>33</v>
      </c>
      <c r="B80" s="42" t="s">
        <v>34</v>
      </c>
      <c r="C80" s="42" t="s">
        <v>17</v>
      </c>
      <c r="D80" s="42">
        <v>1384.375585</v>
      </c>
      <c r="E80" s="42">
        <v>11.7561696845254</v>
      </c>
      <c r="F80" s="42">
        <v>16.609940864129999</v>
      </c>
      <c r="G80" s="42">
        <v>8.0389891671489995</v>
      </c>
      <c r="H80" s="42">
        <v>2282.5429263999999</v>
      </c>
      <c r="I80" s="42">
        <v>8.7849638151592107</v>
      </c>
      <c r="J80" s="42">
        <v>27.386284067803899</v>
      </c>
      <c r="K80" s="42">
        <v>5.6149543986733201</v>
      </c>
      <c r="L80" s="42">
        <v>3612.3553354000001</v>
      </c>
      <c r="M80" s="42">
        <v>6.84073345123024</v>
      </c>
      <c r="N80" s="42">
        <v>43.341567961282998</v>
      </c>
      <c r="O80" s="42">
        <v>3.27705058492226</v>
      </c>
      <c r="P80" s="42">
        <v>1055.3469464</v>
      </c>
      <c r="Q80" s="42">
        <v>8.7117011917698601</v>
      </c>
      <c r="R80" s="42">
        <v>12.6622071067832</v>
      </c>
      <c r="S80" s="42">
        <v>9.5740791082638808</v>
      </c>
    </row>
    <row r="81" spans="1:19" x14ac:dyDescent="0.25">
      <c r="A81" s="42" t="s">
        <v>54</v>
      </c>
      <c r="B81" s="42" t="s">
        <v>55</v>
      </c>
      <c r="C81" s="42" t="s">
        <v>16</v>
      </c>
      <c r="D81" s="42">
        <v>20347.496100699998</v>
      </c>
      <c r="E81" s="42">
        <v>6.6588719101406504</v>
      </c>
      <c r="F81" s="42">
        <v>22.4993773955945</v>
      </c>
      <c r="G81" s="42">
        <v>4.3007822931834898</v>
      </c>
      <c r="H81" s="42">
        <v>21427.911462100001</v>
      </c>
      <c r="I81" s="42">
        <v>6.9100895321730498</v>
      </c>
      <c r="J81" s="42">
        <v>23.694053774438999</v>
      </c>
      <c r="K81" s="42">
        <v>4.8746482167000504</v>
      </c>
      <c r="L81" s="42">
        <v>41972.1455718</v>
      </c>
      <c r="M81" s="42">
        <v>3.8979887277078702</v>
      </c>
      <c r="N81" s="42">
        <v>46.410975515079301</v>
      </c>
      <c r="O81" s="42">
        <v>2.5749783291476098</v>
      </c>
      <c r="P81" s="42">
        <v>6688.2653458000004</v>
      </c>
      <c r="Q81" s="42">
        <v>10.172055056547199</v>
      </c>
      <c r="R81" s="42">
        <v>7.3955933148872104</v>
      </c>
      <c r="S81" s="42">
        <v>10.3467828246722</v>
      </c>
    </row>
    <row r="82" spans="1:19" x14ac:dyDescent="0.25">
      <c r="A82" s="42" t="s">
        <v>54</v>
      </c>
      <c r="B82" s="42" t="s">
        <v>55</v>
      </c>
      <c r="C82" s="42" t="s">
        <v>17</v>
      </c>
      <c r="D82" s="42">
        <v>6937.2197133999998</v>
      </c>
      <c r="E82" s="42">
        <v>10.3382884295756</v>
      </c>
      <c r="F82" s="42">
        <v>18.779603748208299</v>
      </c>
      <c r="G82" s="42">
        <v>7.9029520776773898</v>
      </c>
      <c r="H82" s="42">
        <v>10762.8899277</v>
      </c>
      <c r="I82" s="42">
        <v>9.0707444257910907</v>
      </c>
      <c r="J82" s="42">
        <v>29.135996318145502</v>
      </c>
      <c r="K82" s="42">
        <v>6.1360874742099396</v>
      </c>
      <c r="L82" s="42">
        <v>15377.9762202</v>
      </c>
      <c r="M82" s="42">
        <v>6.4701656354055999</v>
      </c>
      <c r="N82" s="42">
        <v>41.629400796819603</v>
      </c>
      <c r="O82" s="42">
        <v>4.1411189924784901</v>
      </c>
      <c r="P82" s="42">
        <v>3862.0956590999999</v>
      </c>
      <c r="Q82" s="42">
        <v>10.3797620733764</v>
      </c>
      <c r="R82" s="42">
        <v>10.454999136826601</v>
      </c>
      <c r="S82" s="42">
        <v>10.442450030925199</v>
      </c>
    </row>
    <row r="83" spans="1:19" x14ac:dyDescent="0.25">
      <c r="A83" s="42" t="s">
        <v>35</v>
      </c>
      <c r="B83" s="42" t="s">
        <v>36</v>
      </c>
      <c r="C83" s="42" t="s">
        <v>16</v>
      </c>
      <c r="D83" s="42">
        <v>19814.3566512</v>
      </c>
      <c r="E83" s="42">
        <v>8.3627470747008505</v>
      </c>
      <c r="F83" s="42">
        <v>19.549986644192799</v>
      </c>
      <c r="G83" s="42">
        <v>6.0754683640078397</v>
      </c>
      <c r="H83" s="42">
        <v>26236.5449204</v>
      </c>
      <c r="I83" s="42">
        <v>7.5739148059418904</v>
      </c>
      <c r="J83" s="42">
        <v>25.886487853872399</v>
      </c>
      <c r="K83" s="42">
        <v>5.1596949885324497</v>
      </c>
      <c r="L83" s="42">
        <v>47454.524813399999</v>
      </c>
      <c r="M83" s="42">
        <v>5.4168408709435898</v>
      </c>
      <c r="N83" s="42">
        <v>46.821370112579402</v>
      </c>
      <c r="O83" s="42">
        <v>2.0232134466405101</v>
      </c>
      <c r="P83" s="42">
        <v>7846.8507895000002</v>
      </c>
      <c r="Q83" s="42">
        <v>11.013430158144001</v>
      </c>
      <c r="R83" s="42">
        <v>7.7421553893554202</v>
      </c>
      <c r="S83" s="42">
        <v>10.935463767461201</v>
      </c>
    </row>
    <row r="84" spans="1:19" x14ac:dyDescent="0.25">
      <c r="A84" s="42" t="s">
        <v>35</v>
      </c>
      <c r="B84" s="42" t="s">
        <v>36</v>
      </c>
      <c r="C84" s="42" t="s">
        <v>17</v>
      </c>
      <c r="D84" s="42">
        <v>12518.236915699999</v>
      </c>
      <c r="E84" s="42">
        <v>17.6502652129575</v>
      </c>
      <c r="F84" s="42">
        <v>22.699051356118499</v>
      </c>
      <c r="G84" s="42">
        <v>9.7820575381743797</v>
      </c>
      <c r="H84" s="42">
        <v>16698.5306943</v>
      </c>
      <c r="I84" s="42">
        <v>11.454887831554901</v>
      </c>
      <c r="J84" s="42">
        <v>30.279088689099201</v>
      </c>
      <c r="K84" s="42">
        <v>5.1123501939733202</v>
      </c>
      <c r="L84" s="42">
        <v>21070.991872999999</v>
      </c>
      <c r="M84" s="42">
        <v>9.1659408918713599</v>
      </c>
      <c r="N84" s="42">
        <v>38.207579060092897</v>
      </c>
      <c r="O84" s="42">
        <v>4.3574603840265302</v>
      </c>
      <c r="P84" s="42">
        <v>4860.9633394000002</v>
      </c>
      <c r="Q84" s="42">
        <v>13.0615151531926</v>
      </c>
      <c r="R84" s="42">
        <v>8.8142808946893698</v>
      </c>
      <c r="S84" s="42">
        <v>14.665144283277099</v>
      </c>
    </row>
    <row r="85" spans="1:19" x14ac:dyDescent="0.25">
      <c r="A85" s="42" t="s">
        <v>56</v>
      </c>
      <c r="B85" s="42" t="s">
        <v>57</v>
      </c>
      <c r="C85" s="42" t="s">
        <v>16</v>
      </c>
      <c r="D85" s="42">
        <v>2923.0114428000002</v>
      </c>
      <c r="E85" s="42">
        <v>11.7208415892277</v>
      </c>
      <c r="F85" s="42">
        <v>19.589899104583299</v>
      </c>
      <c r="G85" s="42">
        <v>7.4340452054832298</v>
      </c>
      <c r="H85" s="42">
        <v>3556.9582706000001</v>
      </c>
      <c r="I85" s="42">
        <v>9.4611602399612504</v>
      </c>
      <c r="J85" s="42">
        <v>23.838583941196902</v>
      </c>
      <c r="K85" s="42">
        <v>6.41431191649556</v>
      </c>
      <c r="L85" s="42">
        <v>6626.2803821999996</v>
      </c>
      <c r="M85" s="42">
        <v>6.6129897399940303</v>
      </c>
      <c r="N85" s="42">
        <v>44.409050962055801</v>
      </c>
      <c r="O85" s="42">
        <v>3.26377394906245</v>
      </c>
      <c r="P85" s="42">
        <v>1814.7631633000001</v>
      </c>
      <c r="Q85" s="42">
        <v>13.2864603128165</v>
      </c>
      <c r="R85" s="42">
        <v>12.162465992164</v>
      </c>
      <c r="S85" s="42">
        <v>11.9154122508124</v>
      </c>
    </row>
    <row r="86" spans="1:19" x14ac:dyDescent="0.25">
      <c r="A86" s="42" t="s">
        <v>56</v>
      </c>
      <c r="B86" s="42" t="s">
        <v>57</v>
      </c>
      <c r="C86" s="42" t="s">
        <v>17</v>
      </c>
      <c r="D86" s="42">
        <v>2839.0369381999999</v>
      </c>
      <c r="E86" s="42">
        <v>11.2411224788836</v>
      </c>
      <c r="F86" s="42">
        <v>21.141110588737799</v>
      </c>
      <c r="G86" s="42">
        <v>7.3005275459865402</v>
      </c>
      <c r="H86" s="42">
        <v>3635.4700641999998</v>
      </c>
      <c r="I86" s="42">
        <v>7.9261437692388501</v>
      </c>
      <c r="J86" s="42">
        <v>27.0718121469836</v>
      </c>
      <c r="K86" s="42">
        <v>5.2486890359094298</v>
      </c>
      <c r="L86" s="42">
        <v>5520.7968914000003</v>
      </c>
      <c r="M86" s="42">
        <v>6.3389288051639197</v>
      </c>
      <c r="N86" s="42">
        <v>41.111045808740698</v>
      </c>
      <c r="O86" s="42">
        <v>2.8690369412299099</v>
      </c>
      <c r="P86" s="42">
        <v>1433.6828488000001</v>
      </c>
      <c r="Q86" s="42">
        <v>11.194797336209099</v>
      </c>
      <c r="R86" s="42">
        <v>10.676031455538</v>
      </c>
      <c r="S86" s="42">
        <v>11.2308103467702</v>
      </c>
    </row>
    <row r="87" spans="1:19" x14ac:dyDescent="0.25">
      <c r="A87" s="42" t="s">
        <v>37</v>
      </c>
      <c r="B87" s="42" t="s">
        <v>38</v>
      </c>
      <c r="C87" s="42" t="s">
        <v>16</v>
      </c>
      <c r="D87" s="42">
        <v>100140.29583639999</v>
      </c>
      <c r="E87" s="42">
        <v>7.4553576067235801</v>
      </c>
      <c r="F87" s="42">
        <v>21.1906994409653</v>
      </c>
      <c r="G87" s="42">
        <v>5.2116752683295404</v>
      </c>
      <c r="H87" s="42">
        <v>119990.5234835</v>
      </c>
      <c r="I87" s="42">
        <v>6.3731827661290303</v>
      </c>
      <c r="J87" s="42">
        <v>25.3912083808594</v>
      </c>
      <c r="K87" s="42">
        <v>5.1266052666208397</v>
      </c>
      <c r="L87" s="42">
        <v>208492.60134540001</v>
      </c>
      <c r="M87" s="42">
        <v>5.7909753338090804</v>
      </c>
      <c r="N87" s="42">
        <v>44.1191431868072</v>
      </c>
      <c r="O87" s="42">
        <v>2.5882444800200601</v>
      </c>
      <c r="P87" s="42">
        <v>43943.783241199999</v>
      </c>
      <c r="Q87" s="42">
        <v>9.1332003812115605</v>
      </c>
      <c r="R87" s="42">
        <v>9.2989489913681194</v>
      </c>
      <c r="S87" s="42">
        <v>9.5884838642721597</v>
      </c>
    </row>
    <row r="88" spans="1:19" x14ac:dyDescent="0.25">
      <c r="A88" s="42" t="s">
        <v>37</v>
      </c>
      <c r="B88" s="42" t="s">
        <v>38</v>
      </c>
      <c r="C88" s="42" t="s">
        <v>17</v>
      </c>
      <c r="D88" s="42">
        <v>66965.252953899995</v>
      </c>
      <c r="E88" s="42">
        <v>11.0930437024443</v>
      </c>
      <c r="F88" s="42">
        <v>21.230786086973598</v>
      </c>
      <c r="G88" s="42">
        <v>7.32775150181293</v>
      </c>
      <c r="H88" s="42">
        <v>87213.177830200002</v>
      </c>
      <c r="I88" s="42">
        <v>7.2590691348737302</v>
      </c>
      <c r="J88" s="42">
        <v>27.650225166069902</v>
      </c>
      <c r="K88" s="42">
        <v>4.5765480154317597</v>
      </c>
      <c r="L88" s="42">
        <v>128640.9215254</v>
      </c>
      <c r="M88" s="42">
        <v>6.1907166439780301</v>
      </c>
      <c r="N88" s="42">
        <v>40.784552681628597</v>
      </c>
      <c r="O88" s="42">
        <v>3.19780754422727</v>
      </c>
      <c r="P88" s="42">
        <v>32596.443787600001</v>
      </c>
      <c r="Q88" s="42">
        <v>9.7024043798282893</v>
      </c>
      <c r="R88" s="42">
        <v>10.334436065327999</v>
      </c>
      <c r="S88" s="42">
        <v>9.8423931508254991</v>
      </c>
    </row>
    <row r="89" spans="1:19" x14ac:dyDescent="0.25">
      <c r="A89" s="42" t="s">
        <v>39</v>
      </c>
      <c r="B89" s="42" t="s">
        <v>40</v>
      </c>
      <c r="C89" s="42" t="s">
        <v>16</v>
      </c>
      <c r="D89" s="42">
        <v>3053.3373778999999</v>
      </c>
      <c r="E89" s="42">
        <v>7.0554380529518301</v>
      </c>
      <c r="F89" s="42">
        <v>19.186824581411202</v>
      </c>
      <c r="G89" s="42">
        <v>5.5009049796474896</v>
      </c>
      <c r="H89" s="42">
        <v>3847.8238074999999</v>
      </c>
      <c r="I89" s="42">
        <v>6.7723764642712299</v>
      </c>
      <c r="J89" s="42">
        <v>24.179286884260701</v>
      </c>
      <c r="K89" s="42">
        <v>5.5950427008177499</v>
      </c>
      <c r="L89" s="42">
        <v>7011.3871268000003</v>
      </c>
      <c r="M89" s="42">
        <v>4.4686726566865396</v>
      </c>
      <c r="N89" s="42">
        <v>44.058758736579499</v>
      </c>
      <c r="O89" s="42">
        <v>2.6249293873988</v>
      </c>
      <c r="P89" s="42">
        <v>2001.1708389</v>
      </c>
      <c r="Q89" s="42">
        <v>9.0437279813377707</v>
      </c>
      <c r="R89" s="42">
        <v>12.5751297977486</v>
      </c>
      <c r="S89" s="42">
        <v>8.5955727632349106</v>
      </c>
    </row>
    <row r="90" spans="1:19" x14ac:dyDescent="0.25">
      <c r="A90" s="42" t="s">
        <v>39</v>
      </c>
      <c r="B90" s="42" t="s">
        <v>40</v>
      </c>
      <c r="C90" s="42" t="s">
        <v>17</v>
      </c>
      <c r="D90" s="42">
        <v>1023.2453346</v>
      </c>
      <c r="E90" s="42">
        <v>13.319345005871</v>
      </c>
      <c r="F90" s="42">
        <v>15.753673435750301</v>
      </c>
      <c r="G90" s="42">
        <v>10.989388388242</v>
      </c>
      <c r="H90" s="42">
        <v>1956.7405033</v>
      </c>
      <c r="I90" s="42">
        <v>8.6505915572122998</v>
      </c>
      <c r="J90" s="42">
        <v>30.125571888919499</v>
      </c>
      <c r="K90" s="42">
        <v>5.7524816903672003</v>
      </c>
      <c r="L90" s="42">
        <v>2748.9958301000001</v>
      </c>
      <c r="M90" s="42">
        <v>8.2782139781652404</v>
      </c>
      <c r="N90" s="42">
        <v>42.322970962348698</v>
      </c>
      <c r="O90" s="42">
        <v>3.6291682295725098</v>
      </c>
      <c r="P90" s="42">
        <v>766.29918680000003</v>
      </c>
      <c r="Q90" s="42">
        <v>12.3675328182181</v>
      </c>
      <c r="R90" s="42">
        <v>11.7977837129815</v>
      </c>
      <c r="S90" s="42">
        <v>11.627607800058099</v>
      </c>
    </row>
    <row r="91" spans="1:19" x14ac:dyDescent="0.25">
      <c r="A91" s="42" t="s">
        <v>58</v>
      </c>
      <c r="B91" s="42" t="s">
        <v>59</v>
      </c>
      <c r="C91" s="42" t="s">
        <v>16</v>
      </c>
      <c r="D91" s="42">
        <v>1141.0594441999999</v>
      </c>
      <c r="E91" s="42">
        <v>9.0532659712485302</v>
      </c>
      <c r="F91" s="42">
        <v>17.608018807133899</v>
      </c>
      <c r="G91" s="42">
        <v>6.8840415918703304</v>
      </c>
      <c r="H91" s="42">
        <v>1697.5068624</v>
      </c>
      <c r="I91" s="42">
        <v>8.3502392195013506</v>
      </c>
      <c r="J91" s="42">
        <v>26.194720100085402</v>
      </c>
      <c r="K91" s="42">
        <v>5.8585291500577199</v>
      </c>
      <c r="L91" s="42">
        <v>2910.7663434000001</v>
      </c>
      <c r="M91" s="42">
        <v>6.4522477876703102</v>
      </c>
      <c r="N91" s="42">
        <v>44.916878588821497</v>
      </c>
      <c r="O91" s="42">
        <v>3.2563778745066099</v>
      </c>
      <c r="P91" s="42">
        <v>731.00711279999996</v>
      </c>
      <c r="Q91" s="42">
        <v>9.4130580341962702</v>
      </c>
      <c r="R91" s="42">
        <v>11.280382503959199</v>
      </c>
      <c r="S91" s="42">
        <v>9.9968862051435394</v>
      </c>
    </row>
    <row r="92" spans="1:19" x14ac:dyDescent="0.25">
      <c r="A92" s="42" t="s">
        <v>58</v>
      </c>
      <c r="B92" s="42" t="s">
        <v>59</v>
      </c>
      <c r="C92" s="42" t="s">
        <v>17</v>
      </c>
      <c r="D92" s="42">
        <v>605.42332290000002</v>
      </c>
      <c r="E92" s="42">
        <v>9.2769807440318495</v>
      </c>
      <c r="F92" s="42">
        <v>21.3805072987758</v>
      </c>
      <c r="G92" s="42">
        <v>7.6457745935274097</v>
      </c>
      <c r="H92" s="42">
        <v>662.39499669999998</v>
      </c>
      <c r="I92" s="42">
        <v>11.303847823784499</v>
      </c>
      <c r="J92" s="42">
        <v>23.3924603264024</v>
      </c>
      <c r="K92" s="42">
        <v>8.8758716108273195</v>
      </c>
      <c r="L92" s="42">
        <v>1190.2009925</v>
      </c>
      <c r="M92" s="42">
        <v>7.8379738024457799</v>
      </c>
      <c r="N92" s="42">
        <v>42.031913942898498</v>
      </c>
      <c r="O92" s="42">
        <v>3.8839046721038599</v>
      </c>
      <c r="P92" s="42">
        <v>373.64092140000002</v>
      </c>
      <c r="Q92" s="42">
        <v>12.2049641233159</v>
      </c>
      <c r="R92" s="42">
        <v>13.1951184319233</v>
      </c>
      <c r="S92" s="42">
        <v>10.9529137203857</v>
      </c>
    </row>
    <row r="93" spans="1:19" x14ac:dyDescent="0.25">
      <c r="A93" s="42" t="s">
        <v>60</v>
      </c>
      <c r="B93" s="42" t="s">
        <v>61</v>
      </c>
      <c r="C93" s="42" t="s">
        <v>16</v>
      </c>
      <c r="D93" s="42">
        <v>715.07690849999994</v>
      </c>
      <c r="E93" s="42">
        <v>9.5358316780173809</v>
      </c>
      <c r="F93" s="42">
        <v>16.273192477938899</v>
      </c>
      <c r="G93" s="42">
        <v>7.7903117612233697</v>
      </c>
      <c r="H93" s="42">
        <v>1020.4089309</v>
      </c>
      <c r="I93" s="42">
        <v>8.5869887870553594</v>
      </c>
      <c r="J93" s="42">
        <v>23.221713274976398</v>
      </c>
      <c r="K93" s="42">
        <v>6.5340793145462301</v>
      </c>
      <c r="L93" s="42">
        <v>1987.3114860000001</v>
      </c>
      <c r="M93" s="42">
        <v>6.2670774847012298</v>
      </c>
      <c r="N93" s="42">
        <v>45.225767943108899</v>
      </c>
      <c r="O93" s="42">
        <v>3.2310952238680399</v>
      </c>
      <c r="P93" s="42">
        <v>671.40442370000005</v>
      </c>
      <c r="Q93" s="42">
        <v>9.0421000208207296</v>
      </c>
      <c r="R93" s="42">
        <v>15.2793263039758</v>
      </c>
      <c r="S93" s="42">
        <v>9.2261312777892108</v>
      </c>
    </row>
    <row r="94" spans="1:19" x14ac:dyDescent="0.25">
      <c r="A94" s="42" t="s">
        <v>60</v>
      </c>
      <c r="B94" s="42" t="s">
        <v>61</v>
      </c>
      <c r="C94" s="42" t="s">
        <v>17</v>
      </c>
      <c r="D94" s="42">
        <v>808.45913489999998</v>
      </c>
      <c r="E94" s="42">
        <v>9.8516277770903198</v>
      </c>
      <c r="F94" s="42">
        <v>19.500686879010999</v>
      </c>
      <c r="G94" s="42">
        <v>5.7231145933227099</v>
      </c>
      <c r="H94" s="42">
        <v>1110.4389615</v>
      </c>
      <c r="I94" s="42">
        <v>8.2872437633789708</v>
      </c>
      <c r="J94" s="42">
        <v>26.784684038660899</v>
      </c>
      <c r="K94" s="42">
        <v>5.6164779934924898</v>
      </c>
      <c r="L94" s="42">
        <v>1591.528065</v>
      </c>
      <c r="M94" s="42">
        <v>7.0518659986020698</v>
      </c>
      <c r="N94" s="42">
        <v>38.388941524622801</v>
      </c>
      <c r="O94" s="42">
        <v>3.7705735475462498</v>
      </c>
      <c r="P94" s="42">
        <v>635.37208620000001</v>
      </c>
      <c r="Q94" s="42">
        <v>9.0791196823716707</v>
      </c>
      <c r="R94" s="42">
        <v>15.3256875577054</v>
      </c>
      <c r="S94" s="42">
        <v>9.3982268487653506</v>
      </c>
    </row>
    <row r="95" spans="1:19" x14ac:dyDescent="0.25">
      <c r="A95" s="42" t="s">
        <v>62</v>
      </c>
      <c r="B95" s="42" t="s">
        <v>63</v>
      </c>
      <c r="C95" s="42" t="s">
        <v>16</v>
      </c>
      <c r="D95" s="42">
        <v>1335.3798327</v>
      </c>
      <c r="E95" s="42">
        <v>12.0508104156789</v>
      </c>
      <c r="F95" s="42">
        <v>20.294557431922801</v>
      </c>
      <c r="G95" s="42">
        <v>7.8101960279274598</v>
      </c>
      <c r="H95" s="42">
        <v>1466.0213348</v>
      </c>
      <c r="I95" s="42">
        <v>9.7262976012799101</v>
      </c>
      <c r="J95" s="42">
        <v>22.279993636991499</v>
      </c>
      <c r="K95" s="42">
        <v>6.8043230472762399</v>
      </c>
      <c r="L95" s="42">
        <v>3078.3118226000001</v>
      </c>
      <c r="M95" s="42">
        <v>7.0004201430547504</v>
      </c>
      <c r="N95" s="42">
        <v>46.782926136310401</v>
      </c>
      <c r="O95" s="42">
        <v>3.1452064233505799</v>
      </c>
      <c r="P95" s="42">
        <v>700.27692679999996</v>
      </c>
      <c r="Q95" s="42">
        <v>9.8332180084445593</v>
      </c>
      <c r="R95" s="42">
        <v>10.642522794775299</v>
      </c>
      <c r="S95" s="42">
        <v>11.1817011624325</v>
      </c>
    </row>
    <row r="96" spans="1:19" x14ac:dyDescent="0.25">
      <c r="A96" s="42" t="s">
        <v>62</v>
      </c>
      <c r="B96" s="42" t="s">
        <v>63</v>
      </c>
      <c r="C96" s="42" t="s">
        <v>17</v>
      </c>
      <c r="D96" s="42">
        <v>983.95486210000001</v>
      </c>
      <c r="E96" s="42">
        <v>13.969267752471699</v>
      </c>
      <c r="F96" s="42">
        <v>19.954428096866199</v>
      </c>
      <c r="G96" s="42">
        <v>8.5861201801122</v>
      </c>
      <c r="H96" s="42">
        <v>1273.0204682999999</v>
      </c>
      <c r="I96" s="42">
        <v>10.2976901491908</v>
      </c>
      <c r="J96" s="42">
        <v>25.816626736633399</v>
      </c>
      <c r="K96" s="42">
        <v>6.4323870216890899</v>
      </c>
      <c r="L96" s="42">
        <v>1987.6068184999999</v>
      </c>
      <c r="M96" s="42">
        <v>7.7754403216288397</v>
      </c>
      <c r="N96" s="42">
        <v>40.308309732777602</v>
      </c>
      <c r="O96" s="42">
        <v>4.6899204829975698</v>
      </c>
      <c r="P96" s="42">
        <v>686.42793730000005</v>
      </c>
      <c r="Q96" s="42">
        <v>9.8994034711971306</v>
      </c>
      <c r="R96" s="42">
        <v>13.920635433722801</v>
      </c>
      <c r="S96" s="42">
        <v>9.2558982614796204</v>
      </c>
    </row>
    <row r="97" spans="1:19" x14ac:dyDescent="0.25">
      <c r="A97" s="42" t="s">
        <v>64</v>
      </c>
      <c r="B97" s="42" t="s">
        <v>65</v>
      </c>
      <c r="C97" s="42" t="s">
        <v>16</v>
      </c>
      <c r="D97" s="42">
        <v>2216.9130633999998</v>
      </c>
      <c r="E97" s="42">
        <v>12.045021451204301</v>
      </c>
      <c r="F97" s="42">
        <v>18.861483970779801</v>
      </c>
      <c r="G97" s="42">
        <v>8.9149216692007691</v>
      </c>
      <c r="H97" s="42">
        <v>3421.8502853999998</v>
      </c>
      <c r="I97" s="42">
        <v>8.6501238425443105</v>
      </c>
      <c r="J97" s="42">
        <v>29.113083130781799</v>
      </c>
      <c r="K97" s="42">
        <v>5.9907709299279102</v>
      </c>
      <c r="L97" s="42">
        <v>5314.9250476999996</v>
      </c>
      <c r="M97" s="42">
        <v>5.5586480760987103</v>
      </c>
      <c r="N97" s="42">
        <v>45.219352643149598</v>
      </c>
      <c r="O97" s="42">
        <v>3.0218665092400201</v>
      </c>
      <c r="P97" s="42">
        <v>799.96294309999996</v>
      </c>
      <c r="Q97" s="42">
        <v>12.072286376160701</v>
      </c>
      <c r="R97" s="42">
        <v>6.8060802552887703</v>
      </c>
      <c r="S97" s="42">
        <v>12.093621115315701</v>
      </c>
    </row>
    <row r="98" spans="1:19" x14ac:dyDescent="0.25">
      <c r="A98" s="42" t="s">
        <v>64</v>
      </c>
      <c r="B98" s="42" t="s">
        <v>65</v>
      </c>
      <c r="C98" s="42" t="s">
        <v>17</v>
      </c>
      <c r="D98" s="42">
        <v>2293.9813656000001</v>
      </c>
      <c r="E98" s="42">
        <v>13.4763123160978</v>
      </c>
      <c r="F98" s="42">
        <v>25.544457709284501</v>
      </c>
      <c r="G98" s="42">
        <v>6.6257448329256698</v>
      </c>
      <c r="H98" s="42">
        <v>2437.9353108999999</v>
      </c>
      <c r="I98" s="42">
        <v>9.6398593969831001</v>
      </c>
      <c r="J98" s="42">
        <v>27.147446087020899</v>
      </c>
      <c r="K98" s="42">
        <v>6.8943046957897103</v>
      </c>
      <c r="L98" s="42">
        <v>3473.3738364999999</v>
      </c>
      <c r="M98" s="42">
        <v>10.296949874105501</v>
      </c>
      <c r="N98" s="42">
        <v>38.677494248870303</v>
      </c>
      <c r="O98" s="42">
        <v>3.94306585538693</v>
      </c>
      <c r="P98" s="42">
        <v>775.05814699999996</v>
      </c>
      <c r="Q98" s="42">
        <v>11.836061730612901</v>
      </c>
      <c r="R98" s="42">
        <v>8.6306019548243196</v>
      </c>
      <c r="S98" s="42">
        <v>12.2931211361431</v>
      </c>
    </row>
    <row r="99" spans="1:19" x14ac:dyDescent="0.25">
      <c r="A99" s="42" t="s">
        <v>66</v>
      </c>
      <c r="B99" s="42" t="s">
        <v>67</v>
      </c>
      <c r="C99" s="42" t="s">
        <v>16</v>
      </c>
      <c r="D99" s="42">
        <v>184.0675134</v>
      </c>
      <c r="E99" s="42">
        <v>12.9921895856028</v>
      </c>
      <c r="F99" s="42">
        <v>17.127689227753201</v>
      </c>
      <c r="G99" s="42">
        <v>9.4050755735838294</v>
      </c>
      <c r="H99" s="42">
        <v>263.60616399999998</v>
      </c>
      <c r="I99" s="42">
        <v>10.460584451277199</v>
      </c>
      <c r="J99" s="42">
        <v>24.528850159998601</v>
      </c>
      <c r="K99" s="42">
        <v>6.8386125339081802</v>
      </c>
      <c r="L99" s="42">
        <v>443.70453190000001</v>
      </c>
      <c r="M99" s="42">
        <v>7.5970683931958396</v>
      </c>
      <c r="N99" s="42">
        <v>41.287205933042699</v>
      </c>
      <c r="O99" s="42">
        <v>4.8627152150080004</v>
      </c>
      <c r="P99" s="42">
        <v>183.29982200000001</v>
      </c>
      <c r="Q99" s="42">
        <v>10.494114899532899</v>
      </c>
      <c r="R99" s="42">
        <v>17.056254679205502</v>
      </c>
      <c r="S99" s="42">
        <v>10.9849087559544</v>
      </c>
    </row>
    <row r="100" spans="1:19" x14ac:dyDescent="0.25">
      <c r="A100" s="42" t="s">
        <v>66</v>
      </c>
      <c r="B100" s="42" t="s">
        <v>67</v>
      </c>
      <c r="C100" s="42" t="s">
        <v>17</v>
      </c>
      <c r="D100" s="42">
        <v>105.32090030000001</v>
      </c>
      <c r="E100" s="42">
        <v>15.3747911225924</v>
      </c>
      <c r="F100" s="42">
        <v>19.068750585625299</v>
      </c>
      <c r="G100" s="42">
        <v>12.2374553653853</v>
      </c>
      <c r="H100" s="42">
        <v>144.7351122</v>
      </c>
      <c r="I100" s="42">
        <v>10.854275815125501</v>
      </c>
      <c r="J100" s="42">
        <v>26.2048439356561</v>
      </c>
      <c r="K100" s="42">
        <v>9.9579376524883294</v>
      </c>
      <c r="L100" s="42">
        <v>190.91417820000001</v>
      </c>
      <c r="M100" s="42">
        <v>10.336710059562</v>
      </c>
      <c r="N100" s="42">
        <v>34.565739914734003</v>
      </c>
      <c r="O100" s="42">
        <v>6.6128535625571896</v>
      </c>
      <c r="P100" s="42">
        <v>111.35178670000001</v>
      </c>
      <c r="Q100" s="42">
        <v>17.798909707044</v>
      </c>
      <c r="R100" s="42">
        <v>20.160665563984502</v>
      </c>
      <c r="S100" s="42">
        <v>15.284816206975799</v>
      </c>
    </row>
    <row r="101" spans="1:19" x14ac:dyDescent="0.25">
      <c r="A101" s="42" t="s">
        <v>68</v>
      </c>
      <c r="B101" s="42" t="s">
        <v>69</v>
      </c>
      <c r="C101" s="42" t="s">
        <v>16</v>
      </c>
      <c r="D101" s="42">
        <v>14000.162564599999</v>
      </c>
      <c r="E101" s="42">
        <v>10.7369563090651</v>
      </c>
      <c r="F101" s="42">
        <v>18.833314839217199</v>
      </c>
      <c r="G101" s="42">
        <v>7.0002087632207797</v>
      </c>
      <c r="H101" s="42">
        <v>17362.230333700001</v>
      </c>
      <c r="I101" s="42">
        <v>8.9219671564224505</v>
      </c>
      <c r="J101" s="42">
        <v>23.3560395228826</v>
      </c>
      <c r="K101" s="42">
        <v>5.7773659882181301</v>
      </c>
      <c r="L101" s="42">
        <v>33063.462373399998</v>
      </c>
      <c r="M101" s="42">
        <v>6.8247271863219598</v>
      </c>
      <c r="N101" s="42">
        <v>44.477669004170302</v>
      </c>
      <c r="O101" s="42">
        <v>3.2496954425883202</v>
      </c>
      <c r="P101" s="42">
        <v>9911.3640873000004</v>
      </c>
      <c r="Q101" s="42">
        <v>10.358993123982501</v>
      </c>
      <c r="R101" s="42">
        <v>13.332976633729899</v>
      </c>
      <c r="S101" s="42">
        <v>10.333628159049001</v>
      </c>
    </row>
    <row r="102" spans="1:19" x14ac:dyDescent="0.25">
      <c r="A102" s="42" t="s">
        <v>68</v>
      </c>
      <c r="B102" s="42" t="s">
        <v>69</v>
      </c>
      <c r="C102" s="42" t="s">
        <v>17</v>
      </c>
      <c r="D102" s="42">
        <v>11250.756368799999</v>
      </c>
      <c r="E102" s="42">
        <v>11.531625844139301</v>
      </c>
      <c r="F102" s="42">
        <v>20.423324805722501</v>
      </c>
      <c r="G102" s="42">
        <v>7.3333226379331702</v>
      </c>
      <c r="H102" s="42">
        <v>14550.319451699999</v>
      </c>
      <c r="I102" s="42">
        <v>8.3845797147518706</v>
      </c>
      <c r="J102" s="42">
        <v>26.412970865956702</v>
      </c>
      <c r="K102" s="42">
        <v>5.1002002717731596</v>
      </c>
      <c r="L102" s="42">
        <v>22654.028063400001</v>
      </c>
      <c r="M102" s="42">
        <v>7.9222358172598</v>
      </c>
      <c r="N102" s="42">
        <v>41.123508334055103</v>
      </c>
      <c r="O102" s="42">
        <v>3.2969098205599101</v>
      </c>
      <c r="P102" s="42">
        <v>6632.6767582000002</v>
      </c>
      <c r="Q102" s="42">
        <v>9.3854559884263509</v>
      </c>
      <c r="R102" s="42">
        <v>12.0401959942657</v>
      </c>
      <c r="S102" s="42">
        <v>11.048480271619701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369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359</v>
      </c>
      <c r="E112" s="5" t="s">
        <v>360</v>
      </c>
      <c r="F112" s="5" t="s">
        <v>361</v>
      </c>
      <c r="G112" s="5" t="s">
        <v>362</v>
      </c>
      <c r="H112" s="5" t="s">
        <v>363</v>
      </c>
      <c r="I112" s="5" t="s">
        <v>364</v>
      </c>
      <c r="J112" s="5" t="s">
        <v>365</v>
      </c>
      <c r="K112" s="5" t="s">
        <v>366</v>
      </c>
      <c r="L112" s="5" t="s">
        <v>342</v>
      </c>
      <c r="M112" s="5" t="s">
        <v>343</v>
      </c>
      <c r="N112" s="5" t="s">
        <v>344</v>
      </c>
      <c r="O112" s="5" t="s">
        <v>345</v>
      </c>
      <c r="P112" s="5" t="s">
        <v>346</v>
      </c>
      <c r="Q112" s="5" t="s">
        <v>347</v>
      </c>
      <c r="R112" s="5" t="s">
        <v>348</v>
      </c>
      <c r="S112" s="5" t="s">
        <v>349</v>
      </c>
    </row>
    <row r="113" spans="1:19" x14ac:dyDescent="0.25">
      <c r="A113" s="43" t="s">
        <v>72</v>
      </c>
      <c r="B113" s="43" t="s">
        <v>73</v>
      </c>
      <c r="C113" s="43" t="s">
        <v>16</v>
      </c>
      <c r="D113" s="43">
        <v>48562.719811199997</v>
      </c>
      <c r="E113" s="43">
        <v>4.6355245587638203</v>
      </c>
      <c r="F113" s="43">
        <v>14.515245939049199</v>
      </c>
      <c r="G113" s="43">
        <v>3.4908496163073202</v>
      </c>
      <c r="H113" s="43">
        <v>66095.891333699998</v>
      </c>
      <c r="I113" s="43">
        <v>3.3374628422268202</v>
      </c>
      <c r="J113" s="43">
        <v>19.755856385293701</v>
      </c>
      <c r="K113" s="43">
        <v>2.5751573712872902</v>
      </c>
      <c r="L113" s="43">
        <v>159536.41072859999</v>
      </c>
      <c r="M113" s="43">
        <v>2.0495023154127798</v>
      </c>
      <c r="N113" s="43">
        <v>47.684937066163201</v>
      </c>
      <c r="O113" s="43">
        <v>1.15372180855288</v>
      </c>
      <c r="P113" s="43">
        <v>60368.512324399999</v>
      </c>
      <c r="Q113" s="43">
        <v>3.36474649424474</v>
      </c>
      <c r="R113" s="43">
        <v>18.043960609494</v>
      </c>
      <c r="S113" s="43">
        <v>3.2014497416490801</v>
      </c>
    </row>
    <row r="114" spans="1:19" x14ac:dyDescent="0.25">
      <c r="A114" s="43" t="s">
        <v>72</v>
      </c>
      <c r="B114" s="43" t="s">
        <v>73</v>
      </c>
      <c r="C114" s="43" t="s">
        <v>17</v>
      </c>
      <c r="D114" s="43">
        <v>33879.328968900001</v>
      </c>
      <c r="E114" s="43">
        <v>5.2578408356297004</v>
      </c>
      <c r="F114" s="43">
        <v>14.1617361469307</v>
      </c>
      <c r="G114" s="43">
        <v>4.1452101491406799</v>
      </c>
      <c r="H114" s="43">
        <v>53574.033979699998</v>
      </c>
      <c r="I114" s="43">
        <v>3.5742170713096799</v>
      </c>
      <c r="J114" s="43">
        <v>22.394225524468599</v>
      </c>
      <c r="K114" s="43">
        <v>2.6995946010979899</v>
      </c>
      <c r="L114" s="43">
        <v>102389.8670404</v>
      </c>
      <c r="M114" s="43">
        <v>2.5785330996192402</v>
      </c>
      <c r="N114" s="43">
        <v>42.799498256784297</v>
      </c>
      <c r="O114" s="43">
        <v>1.4881539991264201</v>
      </c>
      <c r="P114" s="43">
        <v>49388.235824199997</v>
      </c>
      <c r="Q114" s="43">
        <v>3.4531471832120699</v>
      </c>
      <c r="R114" s="43">
        <v>20.6445400718165</v>
      </c>
      <c r="S114" s="43">
        <v>3.4313995703653499</v>
      </c>
    </row>
    <row r="115" spans="1:19" x14ac:dyDescent="0.25">
      <c r="A115" s="43" t="s">
        <v>74</v>
      </c>
      <c r="B115" s="43" t="s">
        <v>75</v>
      </c>
      <c r="C115" s="43" t="s">
        <v>16</v>
      </c>
      <c r="D115" s="43">
        <v>12335.375269</v>
      </c>
      <c r="E115" s="43">
        <v>8.82542402533036</v>
      </c>
      <c r="F115" s="43">
        <v>12.303285198621101</v>
      </c>
      <c r="G115" s="43">
        <v>6.7097973727361202</v>
      </c>
      <c r="H115" s="43">
        <v>20348.162117799999</v>
      </c>
      <c r="I115" s="43">
        <v>5.1072603117634303</v>
      </c>
      <c r="J115" s="43">
        <v>20.2952270477107</v>
      </c>
      <c r="K115" s="43">
        <v>4.4942289219882401</v>
      </c>
      <c r="L115" s="43">
        <v>52647.129556</v>
      </c>
      <c r="M115" s="43">
        <v>3.6428814018697602</v>
      </c>
      <c r="N115" s="43">
        <v>52.510169791431899</v>
      </c>
      <c r="O115" s="43">
        <v>1.8247002554098899</v>
      </c>
      <c r="P115" s="43">
        <v>14930.158274699999</v>
      </c>
      <c r="Q115" s="43">
        <v>5.63081403198637</v>
      </c>
      <c r="R115" s="43">
        <v>14.8913179622364</v>
      </c>
      <c r="S115" s="43">
        <v>5.2888200671417902</v>
      </c>
    </row>
    <row r="116" spans="1:19" x14ac:dyDescent="0.25">
      <c r="A116" s="43" t="s">
        <v>74</v>
      </c>
      <c r="B116" s="43" t="s">
        <v>75</v>
      </c>
      <c r="C116" s="43" t="s">
        <v>17</v>
      </c>
      <c r="D116" s="43">
        <v>9640.2801698999992</v>
      </c>
      <c r="E116" s="43">
        <v>8.6793461180946299</v>
      </c>
      <c r="F116" s="43">
        <v>13.007161081764499</v>
      </c>
      <c r="G116" s="43">
        <v>6.53070489694574</v>
      </c>
      <c r="H116" s="43">
        <v>16219.116553100001</v>
      </c>
      <c r="I116" s="43">
        <v>5.7657802182997502</v>
      </c>
      <c r="J116" s="43">
        <v>21.883664986084401</v>
      </c>
      <c r="K116" s="43">
        <v>4.3748085437371502</v>
      </c>
      <c r="L116" s="43">
        <v>34305.974923000002</v>
      </c>
      <c r="M116" s="43">
        <v>4.1571748515651601</v>
      </c>
      <c r="N116" s="43">
        <v>46.287383149266098</v>
      </c>
      <c r="O116" s="43">
        <v>2.1030513318956698</v>
      </c>
      <c r="P116" s="43">
        <v>13949.803135800001</v>
      </c>
      <c r="Q116" s="43">
        <v>6.0095214640966104</v>
      </c>
      <c r="R116" s="43">
        <v>18.821790782885099</v>
      </c>
      <c r="S116" s="43">
        <v>5.1657210178560398</v>
      </c>
    </row>
    <row r="117" spans="1:19" x14ac:dyDescent="0.25">
      <c r="A117" s="43" t="s">
        <v>76</v>
      </c>
      <c r="B117" s="43" t="s">
        <v>77</v>
      </c>
      <c r="C117" s="43" t="s">
        <v>16</v>
      </c>
      <c r="D117" s="43">
        <v>9256.0424679999996</v>
      </c>
      <c r="E117" s="43">
        <v>5.8178036573457197</v>
      </c>
      <c r="F117" s="43">
        <v>16.442318730766701</v>
      </c>
      <c r="G117" s="43">
        <v>4.1094713056775198</v>
      </c>
      <c r="H117" s="43">
        <v>14127.768600400001</v>
      </c>
      <c r="I117" s="43">
        <v>4.7597904895866598</v>
      </c>
      <c r="J117" s="43">
        <v>25.096392446920898</v>
      </c>
      <c r="K117" s="43">
        <v>2.9288955555447398</v>
      </c>
      <c r="L117" s="43">
        <v>25702.681958500001</v>
      </c>
      <c r="M117" s="43">
        <v>3.4167768034641202</v>
      </c>
      <c r="N117" s="43">
        <v>45.657924589071101</v>
      </c>
      <c r="O117" s="43">
        <v>1.70487958701112</v>
      </c>
      <c r="P117" s="43">
        <v>7207.5286348999998</v>
      </c>
      <c r="Q117" s="43">
        <v>4.8766742201502398</v>
      </c>
      <c r="R117" s="43">
        <v>12.8033642332413</v>
      </c>
      <c r="S117" s="43">
        <v>5.2745101226656796</v>
      </c>
    </row>
    <row r="118" spans="1:19" x14ac:dyDescent="0.25">
      <c r="A118" s="43" t="s">
        <v>76</v>
      </c>
      <c r="B118" s="43" t="s">
        <v>77</v>
      </c>
      <c r="C118" s="43" t="s">
        <v>17</v>
      </c>
      <c r="D118" s="43">
        <v>9504.0402634999991</v>
      </c>
      <c r="E118" s="43">
        <v>5.8591236644453399</v>
      </c>
      <c r="F118" s="43">
        <v>18.477417109734301</v>
      </c>
      <c r="G118" s="43">
        <v>4.2093891989492302</v>
      </c>
      <c r="H118" s="43">
        <v>14033.1503746</v>
      </c>
      <c r="I118" s="43">
        <v>4.96355869494763</v>
      </c>
      <c r="J118" s="43">
        <v>27.282751929295699</v>
      </c>
      <c r="K118" s="43">
        <v>3.3654309892278902</v>
      </c>
      <c r="L118" s="43">
        <v>20884.435700900001</v>
      </c>
      <c r="M118" s="43">
        <v>3.3036630236860001</v>
      </c>
      <c r="N118" s="43">
        <v>40.602777224014702</v>
      </c>
      <c r="O118" s="43">
        <v>2.0900933017574701</v>
      </c>
      <c r="P118" s="43">
        <v>7014.3520072000001</v>
      </c>
      <c r="Q118" s="43">
        <v>4.98710198318458</v>
      </c>
      <c r="R118" s="43">
        <v>13.6370537369553</v>
      </c>
      <c r="S118" s="43">
        <v>5.0996727679853304</v>
      </c>
    </row>
    <row r="119" spans="1:19" x14ac:dyDescent="0.25">
      <c r="A119" s="43" t="s">
        <v>78</v>
      </c>
      <c r="B119" s="43" t="s">
        <v>79</v>
      </c>
      <c r="C119" s="43" t="s">
        <v>16</v>
      </c>
      <c r="D119" s="43">
        <v>44226.654280399998</v>
      </c>
      <c r="E119" s="43">
        <v>4.4581494626757499</v>
      </c>
      <c r="F119" s="43">
        <v>19.065175252594301</v>
      </c>
      <c r="G119" s="43">
        <v>2.9936905601111801</v>
      </c>
      <c r="H119" s="43">
        <v>55315.255473600002</v>
      </c>
      <c r="I119" s="43">
        <v>3.7649069259564398</v>
      </c>
      <c r="J119" s="43">
        <v>23.845236699570499</v>
      </c>
      <c r="K119" s="43">
        <v>2.4509257391904899</v>
      </c>
      <c r="L119" s="43">
        <v>101578.55260530001</v>
      </c>
      <c r="M119" s="43">
        <v>2.4552223672135902</v>
      </c>
      <c r="N119" s="43">
        <v>43.788365609721701</v>
      </c>
      <c r="O119" s="43">
        <v>1.24306370970795</v>
      </c>
      <c r="P119" s="43">
        <v>30855.660044200002</v>
      </c>
      <c r="Q119" s="43">
        <v>3.9322914962608899</v>
      </c>
      <c r="R119" s="43">
        <v>13.3012224381135</v>
      </c>
      <c r="S119" s="43">
        <v>4.26765873187398</v>
      </c>
    </row>
    <row r="120" spans="1:19" x14ac:dyDescent="0.25">
      <c r="A120" s="43" t="s">
        <v>78</v>
      </c>
      <c r="B120" s="43" t="s">
        <v>79</v>
      </c>
      <c r="C120" s="43" t="s">
        <v>17</v>
      </c>
      <c r="D120" s="43">
        <v>33241.6750694</v>
      </c>
      <c r="E120" s="43">
        <v>4.54643303581841</v>
      </c>
      <c r="F120" s="43">
        <v>19.559002924695399</v>
      </c>
      <c r="G120" s="43">
        <v>3.15286622458426</v>
      </c>
      <c r="H120" s="43">
        <v>46080.769025699999</v>
      </c>
      <c r="I120" s="43">
        <v>3.5814368744317799</v>
      </c>
      <c r="J120" s="43">
        <v>27.113371822094201</v>
      </c>
      <c r="K120" s="43">
        <v>2.2962461571260202</v>
      </c>
      <c r="L120" s="43">
        <v>67879.411274300001</v>
      </c>
      <c r="M120" s="43">
        <v>2.7427024009809799</v>
      </c>
      <c r="N120" s="43">
        <v>39.939431477771201</v>
      </c>
      <c r="O120" s="43">
        <v>1.44119104814091</v>
      </c>
      <c r="P120" s="43">
        <v>22754.022225100001</v>
      </c>
      <c r="Q120" s="43">
        <v>3.9745472147671199</v>
      </c>
      <c r="R120" s="43">
        <v>13.3881937754392</v>
      </c>
      <c r="S120" s="43">
        <v>3.8791851794104799</v>
      </c>
    </row>
    <row r="121" spans="1:19" x14ac:dyDescent="0.25">
      <c r="A121" s="43" t="s">
        <v>80</v>
      </c>
      <c r="B121" s="43" t="s">
        <v>81</v>
      </c>
      <c r="C121" s="43" t="s">
        <v>16</v>
      </c>
      <c r="D121" s="43">
        <v>47480.827504699999</v>
      </c>
      <c r="E121" s="43">
        <v>3.8615433054716299</v>
      </c>
      <c r="F121" s="43">
        <v>20.9497757974978</v>
      </c>
      <c r="G121" s="43">
        <v>2.6127121052087801</v>
      </c>
      <c r="H121" s="43">
        <v>56936.431819500001</v>
      </c>
      <c r="I121" s="43">
        <v>3.4609397876503101</v>
      </c>
      <c r="J121" s="43">
        <v>25.121834306909999</v>
      </c>
      <c r="K121" s="43">
        <v>2.3620594817770302</v>
      </c>
      <c r="L121" s="43">
        <v>95014.051159399998</v>
      </c>
      <c r="M121" s="43">
        <v>2.66286024333355</v>
      </c>
      <c r="N121" s="43">
        <v>41.922670138897303</v>
      </c>
      <c r="O121" s="43">
        <v>1.4821102973877001</v>
      </c>
      <c r="P121" s="43">
        <v>27209.909755000001</v>
      </c>
      <c r="Q121" s="43">
        <v>5.3550597647402798</v>
      </c>
      <c r="R121" s="43">
        <v>12.0057197566949</v>
      </c>
      <c r="S121" s="43">
        <v>4.9412029186337802</v>
      </c>
    </row>
    <row r="122" spans="1:19" x14ac:dyDescent="0.25">
      <c r="A122" s="43" t="s">
        <v>80</v>
      </c>
      <c r="B122" s="43" t="s">
        <v>81</v>
      </c>
      <c r="C122" s="43" t="s">
        <v>17</v>
      </c>
      <c r="D122" s="43">
        <v>39423.414892599998</v>
      </c>
      <c r="E122" s="43">
        <v>4.3278611823856101</v>
      </c>
      <c r="F122" s="43">
        <v>23.311080498860299</v>
      </c>
      <c r="G122" s="43">
        <v>3.0317142569648499</v>
      </c>
      <c r="H122" s="43">
        <v>50063.829953200002</v>
      </c>
      <c r="I122" s="43">
        <v>3.6909464820757298</v>
      </c>
      <c r="J122" s="43">
        <v>29.602762046353298</v>
      </c>
      <c r="K122" s="43">
        <v>2.1485503127502801</v>
      </c>
      <c r="L122" s="43">
        <v>60880.619832600001</v>
      </c>
      <c r="M122" s="43">
        <v>2.8691857067602</v>
      </c>
      <c r="N122" s="43">
        <v>35.9987340925314</v>
      </c>
      <c r="O122" s="43">
        <v>1.6344627318337399</v>
      </c>
      <c r="P122" s="43">
        <v>18750.915099000002</v>
      </c>
      <c r="Q122" s="43">
        <v>4.5946614169389397</v>
      </c>
      <c r="R122" s="43">
        <v>11.087423362255</v>
      </c>
      <c r="S122" s="43">
        <v>4.7114600420791097</v>
      </c>
    </row>
    <row r="123" spans="1:19" x14ac:dyDescent="0.25">
      <c r="A123" s="43" t="s">
        <v>82</v>
      </c>
      <c r="B123" s="43" t="s">
        <v>83</v>
      </c>
      <c r="C123" s="43" t="s">
        <v>16</v>
      </c>
      <c r="D123" s="43">
        <v>15128.342655500001</v>
      </c>
      <c r="E123" s="43">
        <v>10.7411662489886</v>
      </c>
      <c r="F123" s="43">
        <v>16.228423666359301</v>
      </c>
      <c r="G123" s="43">
        <v>7.1225032672661497</v>
      </c>
      <c r="H123" s="43">
        <v>20675.888564199999</v>
      </c>
      <c r="I123" s="43">
        <v>6.3875517584038901</v>
      </c>
      <c r="J123" s="43">
        <v>22.179368020612898</v>
      </c>
      <c r="K123" s="43">
        <v>4.6429635887657703</v>
      </c>
      <c r="L123" s="43">
        <v>43391.5794112</v>
      </c>
      <c r="M123" s="43">
        <v>5.2724925180462101</v>
      </c>
      <c r="N123" s="43">
        <v>46.546865725666201</v>
      </c>
      <c r="O123" s="43">
        <v>2.0789380085484899</v>
      </c>
      <c r="P123" s="43">
        <v>14025.4594476</v>
      </c>
      <c r="Q123" s="43">
        <v>7.1515349844147202</v>
      </c>
      <c r="R123" s="43">
        <v>15.0453425873617</v>
      </c>
      <c r="S123" s="43">
        <v>6.9382586623343796</v>
      </c>
    </row>
    <row r="124" spans="1:19" x14ac:dyDescent="0.25">
      <c r="A124" s="43" t="s">
        <v>82</v>
      </c>
      <c r="B124" s="43" t="s">
        <v>83</v>
      </c>
      <c r="C124" s="43" t="s">
        <v>17</v>
      </c>
      <c r="D124" s="43">
        <v>17891.758330600001</v>
      </c>
      <c r="E124" s="43">
        <v>8.9989982052758606</v>
      </c>
      <c r="F124" s="43">
        <v>20.480555908515999</v>
      </c>
      <c r="G124" s="43">
        <v>6.3665861636413599</v>
      </c>
      <c r="H124" s="43">
        <v>23594.004496599999</v>
      </c>
      <c r="I124" s="43">
        <v>6.2083049186016099</v>
      </c>
      <c r="J124" s="43">
        <v>27.007872522621401</v>
      </c>
      <c r="K124" s="43">
        <v>4.1325553996837696</v>
      </c>
      <c r="L124" s="43">
        <v>34742.015667599997</v>
      </c>
      <c r="M124" s="43">
        <v>4.1986384501918899</v>
      </c>
      <c r="N124" s="43">
        <v>39.768913770643302</v>
      </c>
      <c r="O124" s="43">
        <v>2.7864183525950499</v>
      </c>
      <c r="P124" s="43">
        <v>11131.9514389</v>
      </c>
      <c r="Q124" s="43">
        <v>6.2251785684033898</v>
      </c>
      <c r="R124" s="43">
        <v>12.742657798219399</v>
      </c>
      <c r="S124" s="43">
        <v>7.10073684473935</v>
      </c>
    </row>
    <row r="125" spans="1:19" x14ac:dyDescent="0.25">
      <c r="A125" s="43" t="s">
        <v>84</v>
      </c>
      <c r="B125" s="43" t="s">
        <v>85</v>
      </c>
      <c r="C125" s="43" t="s">
        <v>16</v>
      </c>
      <c r="D125" s="43">
        <v>77137.504023600006</v>
      </c>
      <c r="E125" s="43">
        <v>4.7698392569100196</v>
      </c>
      <c r="F125" s="43">
        <v>19.955196070990599</v>
      </c>
      <c r="G125" s="43">
        <v>3.33636072269374</v>
      </c>
      <c r="H125" s="43">
        <v>97300.310415700005</v>
      </c>
      <c r="I125" s="43">
        <v>3.8032816642542699</v>
      </c>
      <c r="J125" s="43">
        <v>25.171241884097</v>
      </c>
      <c r="K125" s="43">
        <v>2.5884268847037299</v>
      </c>
      <c r="L125" s="43">
        <v>167225.5436764</v>
      </c>
      <c r="M125" s="43">
        <v>2.92200389257974</v>
      </c>
      <c r="N125" s="43">
        <v>43.260649334979902</v>
      </c>
      <c r="O125" s="43">
        <v>1.48171355944804</v>
      </c>
      <c r="P125" s="43">
        <v>44890.117726800003</v>
      </c>
      <c r="Q125" s="43">
        <v>5.037686777007</v>
      </c>
      <c r="R125" s="43">
        <v>11.612912709932599</v>
      </c>
      <c r="S125" s="43">
        <v>4.7659768616624598</v>
      </c>
    </row>
    <row r="126" spans="1:19" x14ac:dyDescent="0.25">
      <c r="A126" s="43" t="s">
        <v>84</v>
      </c>
      <c r="B126" s="43" t="s">
        <v>85</v>
      </c>
      <c r="C126" s="43" t="s">
        <v>17</v>
      </c>
      <c r="D126" s="43">
        <v>68725.108043200002</v>
      </c>
      <c r="E126" s="43">
        <v>4.1870218525615197</v>
      </c>
      <c r="F126" s="43">
        <v>20.360731214864501</v>
      </c>
      <c r="G126" s="43">
        <v>2.8565734208848501</v>
      </c>
      <c r="H126" s="43">
        <v>95840.567643500006</v>
      </c>
      <c r="I126" s="43">
        <v>3.3151228670338302</v>
      </c>
      <c r="J126" s="43">
        <v>28.3940483009894</v>
      </c>
      <c r="K126" s="43">
        <v>2.1786133098389602</v>
      </c>
      <c r="L126" s="43">
        <v>136811.6986606</v>
      </c>
      <c r="M126" s="43">
        <v>3.1600629853651099</v>
      </c>
      <c r="N126" s="43">
        <v>40.532293113697399</v>
      </c>
      <c r="O126" s="43">
        <v>1.4582423070763499</v>
      </c>
      <c r="P126" s="43">
        <v>36160.149811099996</v>
      </c>
      <c r="Q126" s="43">
        <v>4.6322239770853004</v>
      </c>
      <c r="R126" s="43">
        <v>10.7129273704487</v>
      </c>
      <c r="S126" s="43">
        <v>4.7086411624924702</v>
      </c>
    </row>
    <row r="127" spans="1:19" x14ac:dyDescent="0.25">
      <c r="A127" s="43" t="s">
        <v>86</v>
      </c>
      <c r="B127" s="43" t="s">
        <v>87</v>
      </c>
      <c r="C127" s="43" t="s">
        <v>16</v>
      </c>
      <c r="D127" s="43">
        <v>83030.488924499994</v>
      </c>
      <c r="E127" s="43">
        <v>3.0514776375938499</v>
      </c>
      <c r="F127" s="43">
        <v>15.4984277789353</v>
      </c>
      <c r="G127" s="43">
        <v>2.2769855728255899</v>
      </c>
      <c r="H127" s="43">
        <v>127844.26129910001</v>
      </c>
      <c r="I127" s="43">
        <v>2.8695060915295398</v>
      </c>
      <c r="J127" s="43">
        <v>23.8633431690028</v>
      </c>
      <c r="K127" s="43">
        <v>1.8857909323023001</v>
      </c>
      <c r="L127" s="43">
        <v>250518.6838952</v>
      </c>
      <c r="M127" s="43">
        <v>1.9125658526412099</v>
      </c>
      <c r="N127" s="43">
        <v>46.761686940735402</v>
      </c>
      <c r="O127" s="43">
        <v>0.91577349498538996</v>
      </c>
      <c r="P127" s="43">
        <v>74341.481117899995</v>
      </c>
      <c r="Q127" s="43">
        <v>3.2976987291855702</v>
      </c>
      <c r="R127" s="43">
        <v>13.876542111326501</v>
      </c>
      <c r="S127" s="43">
        <v>3.1333720239014</v>
      </c>
    </row>
    <row r="128" spans="1:19" x14ac:dyDescent="0.25">
      <c r="A128" s="43" t="s">
        <v>86</v>
      </c>
      <c r="B128" s="43" t="s">
        <v>87</v>
      </c>
      <c r="C128" s="43" t="s">
        <v>17</v>
      </c>
      <c r="D128" s="43">
        <v>92419.599119899998</v>
      </c>
      <c r="E128" s="43">
        <v>3.1300354581198899</v>
      </c>
      <c r="F128" s="43">
        <v>18.528756272776199</v>
      </c>
      <c r="G128" s="43">
        <v>2.1445338587406901</v>
      </c>
      <c r="H128" s="43">
        <v>130942.36170379999</v>
      </c>
      <c r="I128" s="43">
        <v>2.5707422258564399</v>
      </c>
      <c r="J128" s="43">
        <v>26.251997724463301</v>
      </c>
      <c r="K128" s="43">
        <v>1.67744409133407</v>
      </c>
      <c r="L128" s="43">
        <v>208093.67838870001</v>
      </c>
      <c r="M128" s="43">
        <v>1.9908894469366401</v>
      </c>
      <c r="N128" s="43">
        <v>41.719690254958998</v>
      </c>
      <c r="O128" s="43">
        <v>0.96094794176119402</v>
      </c>
      <c r="P128" s="43">
        <v>67334.445558099993</v>
      </c>
      <c r="Q128" s="43">
        <v>2.9495570698155902</v>
      </c>
      <c r="R128" s="43">
        <v>13.4995557478015</v>
      </c>
      <c r="S128" s="43">
        <v>2.9054625731759498</v>
      </c>
    </row>
    <row r="129" spans="1:19" x14ac:dyDescent="0.25">
      <c r="A129" s="43" t="s">
        <v>88</v>
      </c>
      <c r="B129" s="43" t="s">
        <v>89</v>
      </c>
      <c r="C129" s="43" t="s">
        <v>16</v>
      </c>
      <c r="D129" s="43">
        <v>32843.108007499999</v>
      </c>
      <c r="E129" s="43">
        <v>4.3421616557034204</v>
      </c>
      <c r="F129" s="43">
        <v>14.9288714426153</v>
      </c>
      <c r="G129" s="43">
        <v>3.3368143301233002</v>
      </c>
      <c r="H129" s="43">
        <v>48550.805536</v>
      </c>
      <c r="I129" s="43">
        <v>3.4626222912806202</v>
      </c>
      <c r="J129" s="43">
        <v>22.068822905458401</v>
      </c>
      <c r="K129" s="43">
        <v>2.4579357782081601</v>
      </c>
      <c r="L129" s="43">
        <v>106447.1425326</v>
      </c>
      <c r="M129" s="43">
        <v>2.2669251028772401</v>
      </c>
      <c r="N129" s="43">
        <v>48.385667578721403</v>
      </c>
      <c r="O129" s="43">
        <v>1.1191186909872699</v>
      </c>
      <c r="P129" s="43">
        <v>32156.203152400001</v>
      </c>
      <c r="Q129" s="43">
        <v>4.3168607489730402</v>
      </c>
      <c r="R129" s="43">
        <v>14.6166380732048</v>
      </c>
      <c r="S129" s="43">
        <v>3.7201940943946901</v>
      </c>
    </row>
    <row r="130" spans="1:19" x14ac:dyDescent="0.25">
      <c r="A130" s="43" t="s">
        <v>88</v>
      </c>
      <c r="B130" s="43" t="s">
        <v>89</v>
      </c>
      <c r="C130" s="43" t="s">
        <v>17</v>
      </c>
      <c r="D130" s="43">
        <v>26851.8568897</v>
      </c>
      <c r="E130" s="43">
        <v>5.0007948646087099</v>
      </c>
      <c r="F130" s="43">
        <v>15.3060693070341</v>
      </c>
      <c r="G130" s="43">
        <v>3.58079006446463</v>
      </c>
      <c r="H130" s="43">
        <v>43740.897732999998</v>
      </c>
      <c r="I130" s="43">
        <v>3.79814571003</v>
      </c>
      <c r="J130" s="43">
        <v>24.9331439163897</v>
      </c>
      <c r="K130" s="43">
        <v>2.4990314437866901</v>
      </c>
      <c r="L130" s="43">
        <v>76834.572262200003</v>
      </c>
      <c r="M130" s="43">
        <v>2.3857523449608999</v>
      </c>
      <c r="N130" s="43">
        <v>43.797168033942</v>
      </c>
      <c r="O130" s="43">
        <v>1.4351973160028899</v>
      </c>
      <c r="P130" s="43">
        <v>28005.413886499999</v>
      </c>
      <c r="Q130" s="43">
        <v>3.6742544384132398</v>
      </c>
      <c r="R130" s="43">
        <v>15.9636187426342</v>
      </c>
      <c r="S130" s="43">
        <v>3.5478221117237099</v>
      </c>
    </row>
    <row r="131" spans="1:19" x14ac:dyDescent="0.25">
      <c r="A131" s="43" t="s">
        <v>90</v>
      </c>
      <c r="B131" s="43" t="s">
        <v>91</v>
      </c>
      <c r="C131" s="43" t="s">
        <v>16</v>
      </c>
      <c r="D131" s="43">
        <v>69060.434218599999</v>
      </c>
      <c r="E131" s="43">
        <v>4.0803087423643598</v>
      </c>
      <c r="F131" s="43">
        <v>14.791428388208599</v>
      </c>
      <c r="G131" s="43">
        <v>3.0273854595096101</v>
      </c>
      <c r="H131" s="43">
        <v>101277.45004919999</v>
      </c>
      <c r="I131" s="43">
        <v>3.2415423432711199</v>
      </c>
      <c r="J131" s="43">
        <v>21.691698969069801</v>
      </c>
      <c r="K131" s="43">
        <v>2.28685743360057</v>
      </c>
      <c r="L131" s="43">
        <v>222954.53714530001</v>
      </c>
      <c r="M131" s="43">
        <v>1.99194000799749</v>
      </c>
      <c r="N131" s="43">
        <v>47.7526112791614</v>
      </c>
      <c r="O131" s="43">
        <v>0.947651618339171</v>
      </c>
      <c r="P131" s="43">
        <v>73602.542386700006</v>
      </c>
      <c r="Q131" s="43">
        <v>3.40053975091858</v>
      </c>
      <c r="R131" s="43">
        <v>15.764261363560101</v>
      </c>
      <c r="S131" s="43">
        <v>3.3762660212234001</v>
      </c>
    </row>
    <row r="132" spans="1:19" x14ac:dyDescent="0.25">
      <c r="A132" s="43" t="s">
        <v>90</v>
      </c>
      <c r="B132" s="43" t="s">
        <v>91</v>
      </c>
      <c r="C132" s="43" t="s">
        <v>17</v>
      </c>
      <c r="D132" s="43">
        <v>48464.324430799999</v>
      </c>
      <c r="E132" s="43">
        <v>4.5219370215488404</v>
      </c>
      <c r="F132" s="43">
        <v>13.9436776794722</v>
      </c>
      <c r="G132" s="43">
        <v>3.4539994073477001</v>
      </c>
      <c r="H132" s="43">
        <v>90135.950922699994</v>
      </c>
      <c r="I132" s="43">
        <v>3.3645761861654702</v>
      </c>
      <c r="J132" s="43">
        <v>25.933027268200501</v>
      </c>
      <c r="K132" s="43">
        <v>2.2030856005997999</v>
      </c>
      <c r="L132" s="43">
        <v>149201.79613169999</v>
      </c>
      <c r="M132" s="43">
        <v>2.4172382641113699</v>
      </c>
      <c r="N132" s="43">
        <v>42.9268699995866</v>
      </c>
      <c r="O132" s="43">
        <v>1.2940298274445801</v>
      </c>
      <c r="P132" s="43">
        <v>59769.964708300002</v>
      </c>
      <c r="Q132" s="43">
        <v>3.2608075082868799</v>
      </c>
      <c r="R132" s="43">
        <v>17.1964250527407</v>
      </c>
      <c r="S132" s="43">
        <v>3.1658232645128601</v>
      </c>
    </row>
    <row r="133" spans="1:19" x14ac:dyDescent="0.25">
      <c r="A133" s="43" t="s">
        <v>92</v>
      </c>
      <c r="B133" s="43" t="s">
        <v>93</v>
      </c>
      <c r="C133" s="43" t="s">
        <v>16</v>
      </c>
      <c r="D133" s="43">
        <v>122409.3027281</v>
      </c>
      <c r="E133" s="43">
        <v>3.7279147005634599</v>
      </c>
      <c r="F133" s="43">
        <v>16.1737347054429</v>
      </c>
      <c r="G133" s="43">
        <v>2.8353032714123598</v>
      </c>
      <c r="H133" s="43">
        <v>169706.03273490001</v>
      </c>
      <c r="I133" s="43">
        <v>3.1058026026204999</v>
      </c>
      <c r="J133" s="43">
        <v>22.4229718672958</v>
      </c>
      <c r="K133" s="43">
        <v>2.2419450903757099</v>
      </c>
      <c r="L133" s="43">
        <v>357189.15364009998</v>
      </c>
      <c r="M133" s="43">
        <v>1.80053684779011</v>
      </c>
      <c r="N133" s="43">
        <v>47.194800410463301</v>
      </c>
      <c r="O133" s="43">
        <v>1.0378570720895</v>
      </c>
      <c r="P133" s="43">
        <v>107535.5664402</v>
      </c>
      <c r="Q133" s="43">
        <v>3.2324297540612998</v>
      </c>
      <c r="R133" s="43">
        <v>14.208493016798</v>
      </c>
      <c r="S133" s="43">
        <v>3.26509206208625</v>
      </c>
    </row>
    <row r="134" spans="1:19" x14ac:dyDescent="0.25">
      <c r="A134" s="43" t="s">
        <v>92</v>
      </c>
      <c r="B134" s="43" t="s">
        <v>93</v>
      </c>
      <c r="C134" s="43" t="s">
        <v>17</v>
      </c>
      <c r="D134" s="43">
        <v>81761.3752178</v>
      </c>
      <c r="E134" s="43">
        <v>4.6515386959111398</v>
      </c>
      <c r="F134" s="43">
        <v>16.247835760636399</v>
      </c>
      <c r="G134" s="43">
        <v>3.5062968518377899</v>
      </c>
      <c r="H134" s="43">
        <v>122843.3784513</v>
      </c>
      <c r="I134" s="43">
        <v>3.8492736707750699</v>
      </c>
      <c r="J134" s="43">
        <v>24.411759611938301</v>
      </c>
      <c r="K134" s="43">
        <v>2.5084277064011902</v>
      </c>
      <c r="L134" s="43">
        <v>211244.2855888</v>
      </c>
      <c r="M134" s="43">
        <v>2.40305837663613</v>
      </c>
      <c r="N134" s="43">
        <v>41.979020637517003</v>
      </c>
      <c r="O134" s="43">
        <v>1.36745290519635</v>
      </c>
      <c r="P134" s="43">
        <v>87364.905185600001</v>
      </c>
      <c r="Q134" s="43">
        <v>2.9572758480850498</v>
      </c>
      <c r="R134" s="43">
        <v>17.361383989908301</v>
      </c>
      <c r="S134" s="43">
        <v>3.16769218838304</v>
      </c>
    </row>
    <row r="135" spans="1:19" x14ac:dyDescent="0.25">
      <c r="A135" s="43" t="s">
        <v>94</v>
      </c>
      <c r="B135" s="43" t="s">
        <v>95</v>
      </c>
      <c r="C135" s="43" t="s">
        <v>16</v>
      </c>
      <c r="D135" s="43">
        <v>10997.673614699999</v>
      </c>
      <c r="E135" s="43">
        <v>6.0984967897539599</v>
      </c>
      <c r="F135" s="43">
        <v>12.791328214497099</v>
      </c>
      <c r="G135" s="43">
        <v>5.0676543683268802</v>
      </c>
      <c r="H135" s="43">
        <v>18097.163504</v>
      </c>
      <c r="I135" s="43">
        <v>5.5051160298893702</v>
      </c>
      <c r="J135" s="43">
        <v>21.0487023202495</v>
      </c>
      <c r="K135" s="43">
        <v>4.1197279000226601</v>
      </c>
      <c r="L135" s="43">
        <v>41439.568672599999</v>
      </c>
      <c r="M135" s="43">
        <v>3.2959143076303099</v>
      </c>
      <c r="N135" s="43">
        <v>48.198113758341201</v>
      </c>
      <c r="O135" s="43">
        <v>1.89084074625291</v>
      </c>
      <c r="P135" s="43">
        <v>15443.1676888</v>
      </c>
      <c r="Q135" s="43">
        <v>5.4657761711045199</v>
      </c>
      <c r="R135" s="43">
        <v>17.9618557069122</v>
      </c>
      <c r="S135" s="43">
        <v>5.1568453127885103</v>
      </c>
    </row>
    <row r="136" spans="1:19" x14ac:dyDescent="0.25">
      <c r="A136" s="43" t="s">
        <v>94</v>
      </c>
      <c r="B136" s="43" t="s">
        <v>95</v>
      </c>
      <c r="C136" s="43" t="s">
        <v>17</v>
      </c>
      <c r="D136" s="43">
        <v>8555.2226673999994</v>
      </c>
      <c r="E136" s="43">
        <v>10.1098804479705</v>
      </c>
      <c r="F136" s="43">
        <v>13.795313775413099</v>
      </c>
      <c r="G136" s="43">
        <v>7.31963480183681</v>
      </c>
      <c r="H136" s="43">
        <v>14440.556667700001</v>
      </c>
      <c r="I136" s="43">
        <v>6.2593047903355297</v>
      </c>
      <c r="J136" s="43">
        <v>23.285426699840301</v>
      </c>
      <c r="K136" s="43">
        <v>3.6108353508926201</v>
      </c>
      <c r="L136" s="43">
        <v>27143.680643600001</v>
      </c>
      <c r="M136" s="43">
        <v>4.2371455821910198</v>
      </c>
      <c r="N136" s="43">
        <v>43.769239686179702</v>
      </c>
      <c r="O136" s="43">
        <v>2.2721733146588399</v>
      </c>
      <c r="P136" s="43">
        <v>11875.9664674</v>
      </c>
      <c r="Q136" s="43">
        <v>5.0424674909526104</v>
      </c>
      <c r="R136" s="43">
        <v>19.150019838566902</v>
      </c>
      <c r="S136" s="43">
        <v>5.0995495558989301</v>
      </c>
    </row>
    <row r="137" spans="1:19" x14ac:dyDescent="0.25">
      <c r="A137" s="43" t="s">
        <v>96</v>
      </c>
      <c r="B137" s="43" t="s">
        <v>97</v>
      </c>
      <c r="C137" s="43" t="s">
        <v>16</v>
      </c>
      <c r="D137" s="43">
        <v>10195.8905249</v>
      </c>
      <c r="E137" s="43">
        <v>5.6222115541950197</v>
      </c>
      <c r="F137" s="43">
        <v>11.152032511198801</v>
      </c>
      <c r="G137" s="43">
        <v>4.5134930825709496</v>
      </c>
      <c r="H137" s="43">
        <v>16747.400414600001</v>
      </c>
      <c r="I137" s="43">
        <v>4.19699059473984</v>
      </c>
      <c r="J137" s="43">
        <v>18.317924603600598</v>
      </c>
      <c r="K137" s="43">
        <v>3.2522244339500799</v>
      </c>
      <c r="L137" s="43">
        <v>47475.042560000002</v>
      </c>
      <c r="M137" s="43">
        <v>2.4431002291394202</v>
      </c>
      <c r="N137" s="43">
        <v>51.927118755020302</v>
      </c>
      <c r="O137" s="43">
        <v>1.1482547163774</v>
      </c>
      <c r="P137" s="43">
        <v>17007.964932300001</v>
      </c>
      <c r="Q137" s="43">
        <v>3.4819747789764</v>
      </c>
      <c r="R137" s="43">
        <v>18.602924130180298</v>
      </c>
      <c r="S137" s="43">
        <v>3.2901134000681602</v>
      </c>
    </row>
    <row r="138" spans="1:19" x14ac:dyDescent="0.25">
      <c r="A138" s="43" t="s">
        <v>96</v>
      </c>
      <c r="B138" s="43" t="s">
        <v>97</v>
      </c>
      <c r="C138" s="43" t="s">
        <v>17</v>
      </c>
      <c r="D138" s="43">
        <v>7391.0136775000001</v>
      </c>
      <c r="E138" s="43">
        <v>6.0414520504461802</v>
      </c>
      <c r="F138" s="43">
        <v>9.6019985100156209</v>
      </c>
      <c r="G138" s="43">
        <v>4.9690625128400097</v>
      </c>
      <c r="H138" s="43">
        <v>15925.8872128</v>
      </c>
      <c r="I138" s="43">
        <v>4.22108647960484</v>
      </c>
      <c r="J138" s="43">
        <v>20.690036842105702</v>
      </c>
      <c r="K138" s="43">
        <v>3.2573970631784999</v>
      </c>
      <c r="L138" s="43">
        <v>36884.832551400003</v>
      </c>
      <c r="M138" s="43">
        <v>2.6990553481033901</v>
      </c>
      <c r="N138" s="43">
        <v>47.9187460143512</v>
      </c>
      <c r="O138" s="43">
        <v>1.5081067267341901</v>
      </c>
      <c r="P138" s="43">
        <v>16771.9681246</v>
      </c>
      <c r="Q138" s="43">
        <v>3.46795883272276</v>
      </c>
      <c r="R138" s="43">
        <v>21.789218633527401</v>
      </c>
      <c r="S138" s="43">
        <v>3.1221785480206599</v>
      </c>
    </row>
    <row r="139" spans="1:19" x14ac:dyDescent="0.25">
      <c r="A139" s="43" t="s">
        <v>98</v>
      </c>
      <c r="B139" s="43" t="s">
        <v>99</v>
      </c>
      <c r="C139" s="43" t="s">
        <v>16</v>
      </c>
      <c r="D139" s="43">
        <v>7409.2025682000003</v>
      </c>
      <c r="E139" s="43">
        <v>7.4989807738994196</v>
      </c>
      <c r="F139" s="43">
        <v>17.341536122398999</v>
      </c>
      <c r="G139" s="43">
        <v>5.0262985325237004</v>
      </c>
      <c r="H139" s="43">
        <v>10846.4883875</v>
      </c>
      <c r="I139" s="43">
        <v>6.2056849423380198</v>
      </c>
      <c r="J139" s="43">
        <v>25.386641604362001</v>
      </c>
      <c r="K139" s="43">
        <v>4.6900866875021503</v>
      </c>
      <c r="L139" s="43">
        <v>19131.729461800001</v>
      </c>
      <c r="M139" s="43">
        <v>4.5542284826897497</v>
      </c>
      <c r="N139" s="43">
        <v>44.778581027022803</v>
      </c>
      <c r="O139" s="43">
        <v>2.3977169213992702</v>
      </c>
      <c r="P139" s="43">
        <v>5337.7598428000001</v>
      </c>
      <c r="Q139" s="43">
        <v>6.0391721045767399</v>
      </c>
      <c r="R139" s="43">
        <v>12.493241246216099</v>
      </c>
      <c r="S139" s="43">
        <v>6.4961089493973301</v>
      </c>
    </row>
    <row r="140" spans="1:19" x14ac:dyDescent="0.25">
      <c r="A140" s="43" t="s">
        <v>98</v>
      </c>
      <c r="B140" s="43" t="s">
        <v>99</v>
      </c>
      <c r="C140" s="43" t="s">
        <v>17</v>
      </c>
      <c r="D140" s="43">
        <v>5787.8369919999996</v>
      </c>
      <c r="E140" s="43">
        <v>8.0857889172020005</v>
      </c>
      <c r="F140" s="43">
        <v>14.2288335928263</v>
      </c>
      <c r="G140" s="43">
        <v>6.0810587753121101</v>
      </c>
      <c r="H140" s="43">
        <v>11038.0898848</v>
      </c>
      <c r="I140" s="43">
        <v>6.4079397669411797</v>
      </c>
      <c r="J140" s="43">
        <v>27.136069030721998</v>
      </c>
      <c r="K140" s="43">
        <v>4.2555835919699101</v>
      </c>
      <c r="L140" s="43">
        <v>17666.1592461</v>
      </c>
      <c r="M140" s="43">
        <v>3.9832639277926898</v>
      </c>
      <c r="N140" s="43">
        <v>43.430532076934803</v>
      </c>
      <c r="O140" s="43">
        <v>2.3860405429593499</v>
      </c>
      <c r="P140" s="43">
        <v>6184.7336194999998</v>
      </c>
      <c r="Q140" s="43">
        <v>6.9803256218214296</v>
      </c>
      <c r="R140" s="43">
        <v>15.204565299516901</v>
      </c>
      <c r="S140" s="43">
        <v>6.7798025610288901</v>
      </c>
    </row>
    <row r="141" spans="1:19" x14ac:dyDescent="0.25">
      <c r="A141" s="43" t="s">
        <v>100</v>
      </c>
      <c r="B141" s="43" t="s">
        <v>101</v>
      </c>
      <c r="C141" s="43" t="s">
        <v>16</v>
      </c>
      <c r="D141" s="43">
        <v>6814.1899160000003</v>
      </c>
      <c r="E141" s="43">
        <v>9.3791680324685291</v>
      </c>
      <c r="F141" s="43">
        <v>15.7979555857781</v>
      </c>
      <c r="G141" s="43">
        <v>6.7117358083324499</v>
      </c>
      <c r="H141" s="43">
        <v>9742.9049427999998</v>
      </c>
      <c r="I141" s="43">
        <v>6.8715520620417996</v>
      </c>
      <c r="J141" s="43">
        <v>22.587861720937099</v>
      </c>
      <c r="K141" s="43">
        <v>4.6644874432699597</v>
      </c>
      <c r="L141" s="43">
        <v>19619.518086700002</v>
      </c>
      <c r="M141" s="43">
        <v>4.33861825656754</v>
      </c>
      <c r="N141" s="43">
        <v>45.485711312548702</v>
      </c>
      <c r="O141" s="43">
        <v>1.95380446007944</v>
      </c>
      <c r="P141" s="43">
        <v>6956.7525016999998</v>
      </c>
      <c r="Q141" s="43">
        <v>5.4968912835969199</v>
      </c>
      <c r="R141" s="43">
        <v>16.128471380736201</v>
      </c>
      <c r="S141" s="43">
        <v>6.2011601009178703</v>
      </c>
    </row>
    <row r="142" spans="1:19" x14ac:dyDescent="0.25">
      <c r="A142" s="43" t="s">
        <v>100</v>
      </c>
      <c r="B142" s="43" t="s">
        <v>101</v>
      </c>
      <c r="C142" s="43" t="s">
        <v>17</v>
      </c>
      <c r="D142" s="43">
        <v>6521.5229184</v>
      </c>
      <c r="E142" s="43">
        <v>8.4136454105199103</v>
      </c>
      <c r="F142" s="43">
        <v>16.599006284802599</v>
      </c>
      <c r="G142" s="43">
        <v>6.24191353022493</v>
      </c>
      <c r="H142" s="43">
        <v>9572.2352921000002</v>
      </c>
      <c r="I142" s="43">
        <v>6.7203495384981098</v>
      </c>
      <c r="J142" s="43">
        <v>24.363878769003701</v>
      </c>
      <c r="K142" s="43">
        <v>4.6387894214117802</v>
      </c>
      <c r="L142" s="43">
        <v>16330.472063699999</v>
      </c>
      <c r="M142" s="43">
        <v>4.2214719211686704</v>
      </c>
      <c r="N142" s="43">
        <v>41.565384621181998</v>
      </c>
      <c r="O142" s="43">
        <v>2.3916883668442601</v>
      </c>
      <c r="P142" s="43">
        <v>6864.4042772000003</v>
      </c>
      <c r="Q142" s="43">
        <v>5.4326708450794996</v>
      </c>
      <c r="R142" s="43">
        <v>17.471730325011801</v>
      </c>
      <c r="S142" s="43">
        <v>5.5603369725873399</v>
      </c>
    </row>
    <row r="143" spans="1:19" x14ac:dyDescent="0.25">
      <c r="A143" s="43" t="s">
        <v>102</v>
      </c>
      <c r="B143" s="43" t="s">
        <v>103</v>
      </c>
      <c r="C143" s="43" t="s">
        <v>16</v>
      </c>
      <c r="D143" s="43">
        <v>20860.5881739</v>
      </c>
      <c r="E143" s="43">
        <v>5.5776073857261999</v>
      </c>
      <c r="F143" s="43">
        <v>13.833832581956599</v>
      </c>
      <c r="G143" s="43">
        <v>4.3530403460583704</v>
      </c>
      <c r="H143" s="43">
        <v>31878.734162699999</v>
      </c>
      <c r="I143" s="43">
        <v>4.4236906293579601</v>
      </c>
      <c r="J143" s="43">
        <v>21.140586624650499</v>
      </c>
      <c r="K143" s="43">
        <v>3.4572414165990302</v>
      </c>
      <c r="L143" s="43">
        <v>69894.795580299993</v>
      </c>
      <c r="M143" s="43">
        <v>2.83584518882838</v>
      </c>
      <c r="N143" s="43">
        <v>46.351181105129001</v>
      </c>
      <c r="O143" s="43">
        <v>1.3544827722308099</v>
      </c>
      <c r="P143" s="43">
        <v>28159.872470900002</v>
      </c>
      <c r="Q143" s="43">
        <v>4.3629011809090903</v>
      </c>
      <c r="R143" s="43">
        <v>18.6743996882639</v>
      </c>
      <c r="S143" s="43">
        <v>4.27094574385863</v>
      </c>
    </row>
    <row r="144" spans="1:19" x14ac:dyDescent="0.25">
      <c r="A144" s="43" t="s">
        <v>102</v>
      </c>
      <c r="B144" s="43" t="s">
        <v>103</v>
      </c>
      <c r="C144" s="43" t="s">
        <v>17</v>
      </c>
      <c r="D144" s="43">
        <v>14917.8993309</v>
      </c>
      <c r="E144" s="43">
        <v>6.7193574915023699</v>
      </c>
      <c r="F144" s="43">
        <v>14.455887769052801</v>
      </c>
      <c r="G144" s="43">
        <v>5.2872897425625602</v>
      </c>
      <c r="H144" s="43">
        <v>25724.9335828</v>
      </c>
      <c r="I144" s="43">
        <v>4.9034765712152204</v>
      </c>
      <c r="J144" s="43">
        <v>24.928225113371902</v>
      </c>
      <c r="K144" s="43">
        <v>3.3249506329245602</v>
      </c>
      <c r="L144" s="43">
        <v>43887.246005300003</v>
      </c>
      <c r="M144" s="43">
        <v>3.4600518147786699</v>
      </c>
      <c r="N144" s="43">
        <v>42.528045582886698</v>
      </c>
      <c r="O144" s="43">
        <v>1.7888709442012001</v>
      </c>
      <c r="P144" s="43">
        <v>18665.930687799999</v>
      </c>
      <c r="Q144" s="43">
        <v>4.5813439540915004</v>
      </c>
      <c r="R144" s="43">
        <v>18.0878415346886</v>
      </c>
      <c r="S144" s="43">
        <v>4.1647535891058203</v>
      </c>
    </row>
    <row r="145" spans="1:19" x14ac:dyDescent="0.25">
      <c r="A145" s="43" t="s">
        <v>104</v>
      </c>
      <c r="B145" s="43" t="s">
        <v>105</v>
      </c>
      <c r="C145" s="43" t="s">
        <v>16</v>
      </c>
      <c r="D145" s="43">
        <v>924.36738390000005</v>
      </c>
      <c r="E145" s="43">
        <v>12.2185454691485</v>
      </c>
      <c r="F145" s="43">
        <v>9.7033675288927999</v>
      </c>
      <c r="G145" s="43">
        <v>10.2029624813047</v>
      </c>
      <c r="H145" s="43">
        <v>2665.4071659000001</v>
      </c>
      <c r="I145" s="43">
        <v>9.4856428329207105</v>
      </c>
      <c r="J145" s="43">
        <v>27.979595337680401</v>
      </c>
      <c r="K145" s="43">
        <v>6.5295664425158497</v>
      </c>
      <c r="L145" s="43">
        <v>4178.6281178999998</v>
      </c>
      <c r="M145" s="43">
        <v>5.6789553880866501</v>
      </c>
      <c r="N145" s="43">
        <v>43.864339115340002</v>
      </c>
      <c r="O145" s="43">
        <v>4.0101942935269497</v>
      </c>
      <c r="P145" s="43">
        <v>1757.8507814</v>
      </c>
      <c r="Q145" s="43">
        <v>7.1866202786863003</v>
      </c>
      <c r="R145" s="43">
        <v>18.452698018086799</v>
      </c>
      <c r="S145" s="43">
        <v>7.9357230146615203</v>
      </c>
    </row>
    <row r="146" spans="1:19" x14ac:dyDescent="0.25">
      <c r="A146" s="43" t="s">
        <v>104</v>
      </c>
      <c r="B146" s="43" t="s">
        <v>105</v>
      </c>
      <c r="C146" s="43" t="s">
        <v>17</v>
      </c>
      <c r="D146" s="43">
        <v>1000.1453256</v>
      </c>
      <c r="E146" s="43">
        <v>12.889010617128401</v>
      </c>
      <c r="F146" s="43">
        <v>11.8448051388793</v>
      </c>
      <c r="G146" s="43">
        <v>10.585236115690501</v>
      </c>
      <c r="H146" s="43">
        <v>2487.1398875</v>
      </c>
      <c r="I146" s="43">
        <v>10.435279713697801</v>
      </c>
      <c r="J146" s="43">
        <v>29.455406695920399</v>
      </c>
      <c r="K146" s="43">
        <v>6.6109701826414202</v>
      </c>
      <c r="L146" s="43">
        <v>3485.7354866000001</v>
      </c>
      <c r="M146" s="43">
        <v>5.4571036665405304</v>
      </c>
      <c r="N146" s="43">
        <v>41.281858293628098</v>
      </c>
      <c r="O146" s="43">
        <v>3.9820645590209001</v>
      </c>
      <c r="P146" s="43">
        <v>1470.7258531</v>
      </c>
      <c r="Q146" s="43">
        <v>7.3872446146381003</v>
      </c>
      <c r="R146" s="43">
        <v>17.417929871572198</v>
      </c>
      <c r="S146" s="43">
        <v>7.5745507526363802</v>
      </c>
    </row>
    <row r="147" spans="1:19" x14ac:dyDescent="0.25">
      <c r="A147" s="43" t="s">
        <v>106</v>
      </c>
      <c r="B147" s="43" t="s">
        <v>107</v>
      </c>
      <c r="C147" s="43" t="s">
        <v>16</v>
      </c>
      <c r="D147" s="43">
        <v>41770.136119199997</v>
      </c>
      <c r="E147" s="43">
        <v>4.5891739146701997</v>
      </c>
      <c r="F147" s="43">
        <v>19.3690051919273</v>
      </c>
      <c r="G147" s="43">
        <v>3.2988751652313102</v>
      </c>
      <c r="H147" s="43">
        <v>49673.546000299997</v>
      </c>
      <c r="I147" s="43">
        <v>3.5138032651461302</v>
      </c>
      <c r="J147" s="43">
        <v>23.033852885602599</v>
      </c>
      <c r="K147" s="43">
        <v>2.5212515663198301</v>
      </c>
      <c r="L147" s="43">
        <v>95434.470809499995</v>
      </c>
      <c r="M147" s="43">
        <v>2.6370094957690999</v>
      </c>
      <c r="N147" s="43">
        <v>44.253405239643698</v>
      </c>
      <c r="O147" s="43">
        <v>1.3427456653404299</v>
      </c>
      <c r="P147" s="43">
        <v>28776.371943599999</v>
      </c>
      <c r="Q147" s="43">
        <v>3.8780556061181102</v>
      </c>
      <c r="R147" s="43">
        <v>13.3437366828263</v>
      </c>
      <c r="S147" s="43">
        <v>3.9853126127085901</v>
      </c>
    </row>
    <row r="148" spans="1:19" x14ac:dyDescent="0.25">
      <c r="A148" s="43" t="s">
        <v>106</v>
      </c>
      <c r="B148" s="43" t="s">
        <v>107</v>
      </c>
      <c r="C148" s="43" t="s">
        <v>17</v>
      </c>
      <c r="D148" s="43">
        <v>30898.096225199999</v>
      </c>
      <c r="E148" s="43">
        <v>4.5255800030355298</v>
      </c>
      <c r="F148" s="43">
        <v>18.2531439939564</v>
      </c>
      <c r="G148" s="43">
        <v>3.24487608571203</v>
      </c>
      <c r="H148" s="43">
        <v>45015.426331499999</v>
      </c>
      <c r="I148" s="43">
        <v>3.7029519755021698</v>
      </c>
      <c r="J148" s="43">
        <v>26.592999542413899</v>
      </c>
      <c r="K148" s="43">
        <v>2.2644243806923599</v>
      </c>
      <c r="L148" s="43">
        <v>67801.489713000003</v>
      </c>
      <c r="M148" s="43">
        <v>3.18976244857814</v>
      </c>
      <c r="N148" s="43">
        <v>40.053935547225699</v>
      </c>
      <c r="O148" s="43">
        <v>1.4392421189186499</v>
      </c>
      <c r="P148" s="43">
        <v>25560.4628782</v>
      </c>
      <c r="Q148" s="43">
        <v>3.8775111143093302</v>
      </c>
      <c r="R148" s="43">
        <v>15.099920916404001</v>
      </c>
      <c r="S148" s="43">
        <v>3.79154736666296</v>
      </c>
    </row>
    <row r="149" spans="1:19" x14ac:dyDescent="0.25">
      <c r="A149" s="43" t="s">
        <v>108</v>
      </c>
      <c r="B149" s="43" t="s">
        <v>109</v>
      </c>
      <c r="C149" s="43" t="s">
        <v>16</v>
      </c>
      <c r="D149" s="43">
        <v>71367.922444199998</v>
      </c>
      <c r="E149" s="43">
        <v>3.5962205788422801</v>
      </c>
      <c r="F149" s="43">
        <v>20.831590379779598</v>
      </c>
      <c r="G149" s="43">
        <v>2.4442221966731599</v>
      </c>
      <c r="H149" s="43">
        <v>87684.491648199997</v>
      </c>
      <c r="I149" s="43">
        <v>2.9858034967237601</v>
      </c>
      <c r="J149" s="43">
        <v>25.594235478868899</v>
      </c>
      <c r="K149" s="43">
        <v>2.1105259488075099</v>
      </c>
      <c r="L149" s="43">
        <v>145028.76059290001</v>
      </c>
      <c r="M149" s="43">
        <v>2.25181918822254</v>
      </c>
      <c r="N149" s="43">
        <v>42.332460165427499</v>
      </c>
      <c r="O149" s="43">
        <v>1.2439438757816501</v>
      </c>
      <c r="P149" s="43">
        <v>38513.5151252</v>
      </c>
      <c r="Q149" s="43">
        <v>4.1679255437770104</v>
      </c>
      <c r="R149" s="43">
        <v>11.241713975923901</v>
      </c>
      <c r="S149" s="43">
        <v>4.2232651880508003</v>
      </c>
    </row>
    <row r="150" spans="1:19" x14ac:dyDescent="0.25">
      <c r="A150" s="43" t="s">
        <v>108</v>
      </c>
      <c r="B150" s="43" t="s">
        <v>109</v>
      </c>
      <c r="C150" s="43" t="s">
        <v>17</v>
      </c>
      <c r="D150" s="43">
        <v>72970.884255199999</v>
      </c>
      <c r="E150" s="43">
        <v>4.3381507287858296</v>
      </c>
      <c r="F150" s="43">
        <v>23.587439702812301</v>
      </c>
      <c r="G150" s="43">
        <v>2.5645982023391398</v>
      </c>
      <c r="H150" s="43">
        <v>87995.742519099993</v>
      </c>
      <c r="I150" s="43">
        <v>3.29866988345265</v>
      </c>
      <c r="J150" s="43">
        <v>28.444143057312001</v>
      </c>
      <c r="K150" s="43">
        <v>1.8648877999158799</v>
      </c>
      <c r="L150" s="43">
        <v>116128.0991321</v>
      </c>
      <c r="M150" s="43">
        <v>2.8201094986706501</v>
      </c>
      <c r="N150" s="43">
        <v>37.5377736481989</v>
      </c>
      <c r="O150" s="43">
        <v>1.5457860361920199</v>
      </c>
      <c r="P150" s="43">
        <v>32268.584289999999</v>
      </c>
      <c r="Q150" s="43">
        <v>4.0149684359503697</v>
      </c>
      <c r="R150" s="43">
        <v>10.4306435916768</v>
      </c>
      <c r="S150" s="43">
        <v>4.0577670443517899</v>
      </c>
    </row>
    <row r="151" spans="1:19" x14ac:dyDescent="0.25">
      <c r="A151" s="43" t="s">
        <v>110</v>
      </c>
      <c r="B151" s="43" t="s">
        <v>111</v>
      </c>
      <c r="C151" s="43" t="s">
        <v>16</v>
      </c>
      <c r="D151" s="43">
        <v>508.90633680000002</v>
      </c>
      <c r="E151" s="43">
        <v>7.5451733215080097</v>
      </c>
      <c r="F151" s="43">
        <v>19.789473684210499</v>
      </c>
      <c r="G151" s="43">
        <v>3.25629380197672</v>
      </c>
      <c r="H151" s="43">
        <v>582.89626520000002</v>
      </c>
      <c r="I151" s="43">
        <v>8.7900124322258897</v>
      </c>
      <c r="J151" s="43">
        <v>22.6666666666667</v>
      </c>
      <c r="K151" s="43">
        <v>5.16546114349714</v>
      </c>
      <c r="L151" s="43">
        <v>1044.8821596</v>
      </c>
      <c r="M151" s="43">
        <v>9.3006569939570092</v>
      </c>
      <c r="N151" s="43">
        <v>40.631578947368403</v>
      </c>
      <c r="O151" s="43">
        <v>2.7344709771377498</v>
      </c>
      <c r="P151" s="43">
        <v>434.91640840000002</v>
      </c>
      <c r="Q151" s="43">
        <v>10.060928099437501</v>
      </c>
      <c r="R151" s="43">
        <v>16.912280701754401</v>
      </c>
      <c r="S151" s="43">
        <v>9.7060981659037004</v>
      </c>
    </row>
    <row r="152" spans="1:19" x14ac:dyDescent="0.25">
      <c r="A152" s="43" t="s">
        <v>110</v>
      </c>
      <c r="B152" s="43" t="s">
        <v>111</v>
      </c>
      <c r="C152" s="43" t="s">
        <v>17</v>
      </c>
      <c r="D152" s="43">
        <v>254.45316840000001</v>
      </c>
      <c r="E152" s="43">
        <v>10.791927454207601</v>
      </c>
      <c r="F152" s="43">
        <v>25.133689839572199</v>
      </c>
      <c r="G152" s="43">
        <v>7.2465438168627001</v>
      </c>
      <c r="H152" s="43">
        <v>267.0855952</v>
      </c>
      <c r="I152" s="43">
        <v>8.7197629109657804</v>
      </c>
      <c r="J152" s="43">
        <v>26.381461675579299</v>
      </c>
      <c r="K152" s="43">
        <v>6.6656570696864499</v>
      </c>
      <c r="L152" s="43">
        <v>368.14500959999998</v>
      </c>
      <c r="M152" s="43">
        <v>8.9562215103979899</v>
      </c>
      <c r="N152" s="43">
        <v>36.363636363636402</v>
      </c>
      <c r="O152" s="43">
        <v>4.8865419471917297</v>
      </c>
      <c r="P152" s="43">
        <v>122.7150032</v>
      </c>
      <c r="Q152" s="43">
        <v>22.081093927339602</v>
      </c>
      <c r="R152" s="43">
        <v>12.1212121212121</v>
      </c>
      <c r="S152" s="43">
        <v>19.590009715523198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370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359</v>
      </c>
      <c r="E162" s="5" t="s">
        <v>360</v>
      </c>
      <c r="F162" s="5" t="s">
        <v>361</v>
      </c>
      <c r="G162" s="5" t="s">
        <v>362</v>
      </c>
      <c r="H162" s="5" t="s">
        <v>363</v>
      </c>
      <c r="I162" s="5" t="s">
        <v>364</v>
      </c>
      <c r="J162" s="5" t="s">
        <v>365</v>
      </c>
      <c r="K162" s="5" t="s">
        <v>366</v>
      </c>
      <c r="L162" s="5" t="s">
        <v>342</v>
      </c>
      <c r="M162" s="5" t="s">
        <v>343</v>
      </c>
      <c r="N162" s="5" t="s">
        <v>344</v>
      </c>
      <c r="O162" s="5" t="s">
        <v>345</v>
      </c>
      <c r="P162" s="5" t="s">
        <v>346</v>
      </c>
      <c r="Q162" s="5" t="s">
        <v>347</v>
      </c>
      <c r="R162" s="5" t="s">
        <v>348</v>
      </c>
      <c r="S162" s="5" t="s">
        <v>349</v>
      </c>
    </row>
    <row r="163" spans="1:19" x14ac:dyDescent="0.25">
      <c r="A163" s="44" t="s">
        <v>72</v>
      </c>
      <c r="B163" s="44" t="s">
        <v>73</v>
      </c>
      <c r="C163" s="44" t="s">
        <v>16</v>
      </c>
      <c r="D163" s="44">
        <v>48435.811260100003</v>
      </c>
      <c r="E163" s="44">
        <v>4.6457790831466799</v>
      </c>
      <c r="F163" s="44">
        <v>14.4938716886025</v>
      </c>
      <c r="G163" s="44">
        <v>3.4998071660301</v>
      </c>
      <c r="H163" s="44">
        <v>66013.295996100002</v>
      </c>
      <c r="I163" s="44">
        <v>3.3413014422275098</v>
      </c>
      <c r="J163" s="44">
        <v>19.753736275237799</v>
      </c>
      <c r="K163" s="44">
        <v>2.5783166783808502</v>
      </c>
      <c r="L163" s="44">
        <v>159401.82522110001</v>
      </c>
      <c r="M163" s="44">
        <v>2.0511147046852298</v>
      </c>
      <c r="N163" s="44">
        <v>47.699203163483801</v>
      </c>
      <c r="O163" s="44">
        <v>1.1545665333281401</v>
      </c>
      <c r="P163" s="44">
        <v>60330.384293900002</v>
      </c>
      <c r="Q163" s="44">
        <v>3.3668631757713698</v>
      </c>
      <c r="R163" s="44">
        <v>18.0531888726759</v>
      </c>
      <c r="S163" s="44">
        <v>3.20353478989579</v>
      </c>
    </row>
    <row r="164" spans="1:19" x14ac:dyDescent="0.25">
      <c r="A164" s="44" t="s">
        <v>72</v>
      </c>
      <c r="B164" s="44" t="s">
        <v>73</v>
      </c>
      <c r="C164" s="44" t="s">
        <v>17</v>
      </c>
      <c r="D164" s="44">
        <v>33811.1145196</v>
      </c>
      <c r="E164" s="44">
        <v>5.2683088930933604</v>
      </c>
      <c r="F164" s="44">
        <v>14.144561297290799</v>
      </c>
      <c r="G164" s="44">
        <v>4.1543908094445099</v>
      </c>
      <c r="H164" s="44">
        <v>53535.882858899997</v>
      </c>
      <c r="I164" s="44">
        <v>3.5763965442552901</v>
      </c>
      <c r="J164" s="44">
        <v>22.3962323473047</v>
      </c>
      <c r="K164" s="44">
        <v>2.70138761776114</v>
      </c>
      <c r="L164" s="44">
        <v>102319.80393930001</v>
      </c>
      <c r="M164" s="44">
        <v>2.58018236338508</v>
      </c>
      <c r="N164" s="44">
        <v>42.804526242612802</v>
      </c>
      <c r="O164" s="44">
        <v>1.4891759611025901</v>
      </c>
      <c r="P164" s="44">
        <v>49372.881914199999</v>
      </c>
      <c r="Q164" s="44">
        <v>3.4542102700310799</v>
      </c>
      <c r="R164" s="44">
        <v>20.654680112791599</v>
      </c>
      <c r="S164" s="44">
        <v>3.4327130767005398</v>
      </c>
    </row>
    <row r="165" spans="1:19" x14ac:dyDescent="0.25">
      <c r="A165" s="44" t="s">
        <v>74</v>
      </c>
      <c r="B165" s="44" t="s">
        <v>75</v>
      </c>
      <c r="C165" s="44" t="s">
        <v>16</v>
      </c>
      <c r="D165" s="44">
        <v>12209.686824</v>
      </c>
      <c r="E165" s="44">
        <v>8.9105101253656294</v>
      </c>
      <c r="F165" s="44">
        <v>12.2708448287453</v>
      </c>
      <c r="G165" s="44">
        <v>6.7808118028981896</v>
      </c>
      <c r="H165" s="44">
        <v>20178.312867799999</v>
      </c>
      <c r="I165" s="44">
        <v>5.14551904380951</v>
      </c>
      <c r="J165" s="44">
        <v>20.279385513799099</v>
      </c>
      <c r="K165" s="44">
        <v>4.5308513904021304</v>
      </c>
      <c r="L165" s="44">
        <v>52276.858190999999</v>
      </c>
      <c r="M165" s="44">
        <v>3.6655364875576999</v>
      </c>
      <c r="N165" s="44">
        <v>52.538711618315702</v>
      </c>
      <c r="O165" s="44">
        <v>1.8376123450236701</v>
      </c>
      <c r="P165" s="44">
        <v>14836.741187199999</v>
      </c>
      <c r="Q165" s="44">
        <v>5.6657470994757499</v>
      </c>
      <c r="R165" s="44">
        <v>14.911058039139901</v>
      </c>
      <c r="S165" s="44">
        <v>5.3205433542189402</v>
      </c>
    </row>
    <row r="166" spans="1:19" x14ac:dyDescent="0.25">
      <c r="A166" s="44" t="s">
        <v>74</v>
      </c>
      <c r="B166" s="44" t="s">
        <v>75</v>
      </c>
      <c r="C166" s="44" t="s">
        <v>17</v>
      </c>
      <c r="D166" s="44">
        <v>9597.8178573999994</v>
      </c>
      <c r="E166" s="44">
        <v>8.7159036902125795</v>
      </c>
      <c r="F166" s="44">
        <v>12.994537992707199</v>
      </c>
      <c r="G166" s="44">
        <v>6.5599710364746802</v>
      </c>
      <c r="H166" s="44">
        <v>16154.573838099999</v>
      </c>
      <c r="I166" s="44">
        <v>5.78696373770864</v>
      </c>
      <c r="J166" s="44">
        <v>21.871765709049502</v>
      </c>
      <c r="K166" s="44">
        <v>4.3916596544548501</v>
      </c>
      <c r="L166" s="44">
        <v>34215.954820500003</v>
      </c>
      <c r="M166" s="44">
        <v>4.1675903645391097</v>
      </c>
      <c r="N166" s="44">
        <v>46.3251680202427</v>
      </c>
      <c r="O166" s="44">
        <v>2.1085687387229002</v>
      </c>
      <c r="P166" s="44">
        <v>13892.0543908</v>
      </c>
      <c r="Q166" s="44">
        <v>6.0333136670882803</v>
      </c>
      <c r="R166" s="44">
        <v>18.808528278000502</v>
      </c>
      <c r="S166" s="44">
        <v>5.1861679790948001</v>
      </c>
    </row>
    <row r="167" spans="1:19" x14ac:dyDescent="0.25">
      <c r="A167" s="44" t="s">
        <v>76</v>
      </c>
      <c r="B167" s="44" t="s">
        <v>77</v>
      </c>
      <c r="C167" s="44" t="s">
        <v>16</v>
      </c>
      <c r="D167" s="44">
        <v>9027.6155369000007</v>
      </c>
      <c r="E167" s="44">
        <v>5.82458518325965</v>
      </c>
      <c r="F167" s="44">
        <v>16.248141447295399</v>
      </c>
      <c r="G167" s="44">
        <v>4.1414770392251503</v>
      </c>
      <c r="H167" s="44">
        <v>13969.556083699999</v>
      </c>
      <c r="I167" s="44">
        <v>4.7847592966008099</v>
      </c>
      <c r="J167" s="44">
        <v>25.142776880131301</v>
      </c>
      <c r="K167" s="44">
        <v>2.95487530182089</v>
      </c>
      <c r="L167" s="44">
        <v>25444.090525399999</v>
      </c>
      <c r="M167" s="44">
        <v>3.4271076272346801</v>
      </c>
      <c r="N167" s="44">
        <v>45.794947753884102</v>
      </c>
      <c r="O167" s="44">
        <v>1.7156475602721999</v>
      </c>
      <c r="P167" s="44">
        <v>7119.6496430999996</v>
      </c>
      <c r="Q167" s="44">
        <v>4.87896015045607</v>
      </c>
      <c r="R167" s="44">
        <v>12.8141339186891</v>
      </c>
      <c r="S167" s="44">
        <v>5.3045311983727004</v>
      </c>
    </row>
    <row r="168" spans="1:19" x14ac:dyDescent="0.25">
      <c r="A168" s="44" t="s">
        <v>76</v>
      </c>
      <c r="B168" s="44" t="s">
        <v>77</v>
      </c>
      <c r="C168" s="44" t="s">
        <v>17</v>
      </c>
      <c r="D168" s="44">
        <v>9418.6726397999992</v>
      </c>
      <c r="E168" s="44">
        <v>5.89483236437529</v>
      </c>
      <c r="F168" s="44">
        <v>18.4166759096866</v>
      </c>
      <c r="G168" s="44">
        <v>4.2457694110232298</v>
      </c>
      <c r="H168" s="44">
        <v>13950.1717166</v>
      </c>
      <c r="I168" s="44">
        <v>4.9855032179300096</v>
      </c>
      <c r="J168" s="44">
        <v>27.2772821834218</v>
      </c>
      <c r="K168" s="44">
        <v>3.3855020553352602</v>
      </c>
      <c r="L168" s="44">
        <v>20776.299896799999</v>
      </c>
      <c r="M168" s="44">
        <v>3.3117508008730701</v>
      </c>
      <c r="N168" s="44">
        <v>40.624660866220097</v>
      </c>
      <c r="O168" s="44">
        <v>2.10122102221592</v>
      </c>
      <c r="P168" s="44">
        <v>6996.9439607000004</v>
      </c>
      <c r="Q168" s="44">
        <v>4.9984429473296297</v>
      </c>
      <c r="R168" s="44">
        <v>13.6813810406715</v>
      </c>
      <c r="S168" s="44">
        <v>5.1096168636069201</v>
      </c>
    </row>
    <row r="169" spans="1:19" x14ac:dyDescent="0.25">
      <c r="A169" s="44" t="s">
        <v>78</v>
      </c>
      <c r="B169" s="44" t="s">
        <v>79</v>
      </c>
      <c r="C169" s="44" t="s">
        <v>16</v>
      </c>
      <c r="D169" s="44">
        <v>44226.654280399998</v>
      </c>
      <c r="E169" s="44">
        <v>4.4581494626757499</v>
      </c>
      <c r="F169" s="44">
        <v>19.065175252594301</v>
      </c>
      <c r="G169" s="44">
        <v>2.9936905601111801</v>
      </c>
      <c r="H169" s="44">
        <v>55315.255473600002</v>
      </c>
      <c r="I169" s="44">
        <v>3.7649069259564398</v>
      </c>
      <c r="J169" s="44">
        <v>23.845236699570499</v>
      </c>
      <c r="K169" s="44">
        <v>2.4509257391904899</v>
      </c>
      <c r="L169" s="44">
        <v>101578.55260530001</v>
      </c>
      <c r="M169" s="44">
        <v>2.4552223672135902</v>
      </c>
      <c r="N169" s="44">
        <v>43.788365609721701</v>
      </c>
      <c r="O169" s="44">
        <v>1.24306370970795</v>
      </c>
      <c r="P169" s="44">
        <v>30855.660044200002</v>
      </c>
      <c r="Q169" s="44">
        <v>3.9322914962608899</v>
      </c>
      <c r="R169" s="44">
        <v>13.3012224381135</v>
      </c>
      <c r="S169" s="44">
        <v>4.26765873187398</v>
      </c>
    </row>
    <row r="170" spans="1:19" x14ac:dyDescent="0.25">
      <c r="A170" s="44" t="s">
        <v>78</v>
      </c>
      <c r="B170" s="44" t="s">
        <v>79</v>
      </c>
      <c r="C170" s="44" t="s">
        <v>17</v>
      </c>
      <c r="D170" s="44">
        <v>33241.6750694</v>
      </c>
      <c r="E170" s="44">
        <v>4.54643303581841</v>
      </c>
      <c r="F170" s="44">
        <v>19.559002924695399</v>
      </c>
      <c r="G170" s="44">
        <v>3.15286622458426</v>
      </c>
      <c r="H170" s="44">
        <v>46080.769025699999</v>
      </c>
      <c r="I170" s="44">
        <v>3.5814368744317799</v>
      </c>
      <c r="J170" s="44">
        <v>27.113371822094201</v>
      </c>
      <c r="K170" s="44">
        <v>2.2962461571260202</v>
      </c>
      <c r="L170" s="44">
        <v>67879.411274300001</v>
      </c>
      <c r="M170" s="44">
        <v>2.7427024009809799</v>
      </c>
      <c r="N170" s="44">
        <v>39.939431477771201</v>
      </c>
      <c r="O170" s="44">
        <v>1.44119104814091</v>
      </c>
      <c r="P170" s="44">
        <v>22754.022225100001</v>
      </c>
      <c r="Q170" s="44">
        <v>3.9745472147671199</v>
      </c>
      <c r="R170" s="44">
        <v>13.3881937754392</v>
      </c>
      <c r="S170" s="44">
        <v>3.8791851794104799</v>
      </c>
    </row>
    <row r="171" spans="1:19" x14ac:dyDescent="0.25">
      <c r="A171" s="44" t="s">
        <v>80</v>
      </c>
      <c r="B171" s="44" t="s">
        <v>81</v>
      </c>
      <c r="C171" s="44" t="s">
        <v>16</v>
      </c>
      <c r="D171" s="44">
        <v>45884.559948399998</v>
      </c>
      <c r="E171" s="44">
        <v>3.9838866682564298</v>
      </c>
      <c r="F171" s="44">
        <v>20.848827279646599</v>
      </c>
      <c r="G171" s="44">
        <v>2.6980786486167201</v>
      </c>
      <c r="H171" s="44">
        <v>55337.229562400003</v>
      </c>
      <c r="I171" s="44">
        <v>3.5560979115070599</v>
      </c>
      <c r="J171" s="44">
        <v>25.1438902885427</v>
      </c>
      <c r="K171" s="44">
        <v>2.42595305687454</v>
      </c>
      <c r="L171" s="44">
        <v>92417.907704099998</v>
      </c>
      <c r="M171" s="44">
        <v>2.73485845481573</v>
      </c>
      <c r="N171" s="44">
        <v>41.9924479484147</v>
      </c>
      <c r="O171" s="44">
        <v>1.5228060121781599</v>
      </c>
      <c r="P171" s="44">
        <v>26442.5133236</v>
      </c>
      <c r="Q171" s="44">
        <v>5.5058990027678201</v>
      </c>
      <c r="R171" s="44">
        <v>12.0148344833961</v>
      </c>
      <c r="S171" s="44">
        <v>5.07947996611865</v>
      </c>
    </row>
    <row r="172" spans="1:19" x14ac:dyDescent="0.25">
      <c r="A172" s="44" t="s">
        <v>80</v>
      </c>
      <c r="B172" s="44" t="s">
        <v>81</v>
      </c>
      <c r="C172" s="44" t="s">
        <v>17</v>
      </c>
      <c r="D172" s="44">
        <v>38634.258572999999</v>
      </c>
      <c r="E172" s="44">
        <v>4.4072297804858804</v>
      </c>
      <c r="F172" s="44">
        <v>23.229738613196499</v>
      </c>
      <c r="G172" s="44">
        <v>3.0897540141541802</v>
      </c>
      <c r="H172" s="44">
        <v>49270.299899099999</v>
      </c>
      <c r="I172" s="44">
        <v>3.7444367208354898</v>
      </c>
      <c r="J172" s="44">
        <v>29.6249036560978</v>
      </c>
      <c r="K172" s="44">
        <v>2.17959318179761</v>
      </c>
      <c r="L172" s="44">
        <v>59980.717463100002</v>
      </c>
      <c r="M172" s="44">
        <v>2.90753615334518</v>
      </c>
      <c r="N172" s="44">
        <v>36.0647891266524</v>
      </c>
      <c r="O172" s="44">
        <v>1.65721976855123</v>
      </c>
      <c r="P172" s="44">
        <v>18428.513540899999</v>
      </c>
      <c r="Q172" s="44">
        <v>4.6679112570480097</v>
      </c>
      <c r="R172" s="44">
        <v>11.080568604053299</v>
      </c>
      <c r="S172" s="44">
        <v>4.7868756855892496</v>
      </c>
    </row>
    <row r="173" spans="1:19" x14ac:dyDescent="0.25">
      <c r="A173" s="44" t="s">
        <v>82</v>
      </c>
      <c r="B173" s="44" t="s">
        <v>83</v>
      </c>
      <c r="C173" s="44" t="s">
        <v>16</v>
      </c>
      <c r="D173" s="44">
        <v>15128.342655500001</v>
      </c>
      <c r="E173" s="44">
        <v>10.7411662489886</v>
      </c>
      <c r="F173" s="44">
        <v>16.228423666359301</v>
      </c>
      <c r="G173" s="44">
        <v>7.1225032672661497</v>
      </c>
      <c r="H173" s="44">
        <v>20675.888564199999</v>
      </c>
      <c r="I173" s="44">
        <v>6.3875517584038901</v>
      </c>
      <c r="J173" s="44">
        <v>22.179368020612898</v>
      </c>
      <c r="K173" s="44">
        <v>4.6429635887657703</v>
      </c>
      <c r="L173" s="44">
        <v>43391.5794112</v>
      </c>
      <c r="M173" s="44">
        <v>5.2724925180462101</v>
      </c>
      <c r="N173" s="44">
        <v>46.546865725666201</v>
      </c>
      <c r="O173" s="44">
        <v>2.0789380085484899</v>
      </c>
      <c r="P173" s="44">
        <v>14025.4594476</v>
      </c>
      <c r="Q173" s="44">
        <v>7.1515349844147202</v>
      </c>
      <c r="R173" s="44">
        <v>15.0453425873617</v>
      </c>
      <c r="S173" s="44">
        <v>6.9382586623343796</v>
      </c>
    </row>
    <row r="174" spans="1:19" x14ac:dyDescent="0.25">
      <c r="A174" s="44" t="s">
        <v>82</v>
      </c>
      <c r="B174" s="44" t="s">
        <v>83</v>
      </c>
      <c r="C174" s="44" t="s">
        <v>17</v>
      </c>
      <c r="D174" s="44">
        <v>17891.758330600001</v>
      </c>
      <c r="E174" s="44">
        <v>8.9989982052758606</v>
      </c>
      <c r="F174" s="44">
        <v>20.480555908515999</v>
      </c>
      <c r="G174" s="44">
        <v>6.3665861636413599</v>
      </c>
      <c r="H174" s="44">
        <v>23594.004496599999</v>
      </c>
      <c r="I174" s="44">
        <v>6.2083049186016099</v>
      </c>
      <c r="J174" s="44">
        <v>27.007872522621401</v>
      </c>
      <c r="K174" s="44">
        <v>4.1325553996837696</v>
      </c>
      <c r="L174" s="44">
        <v>34742.015667599997</v>
      </c>
      <c r="M174" s="44">
        <v>4.1986384501918899</v>
      </c>
      <c r="N174" s="44">
        <v>39.768913770643302</v>
      </c>
      <c r="O174" s="44">
        <v>2.7864183525950499</v>
      </c>
      <c r="P174" s="44">
        <v>11131.9514389</v>
      </c>
      <c r="Q174" s="44">
        <v>6.2251785684033898</v>
      </c>
      <c r="R174" s="44">
        <v>12.742657798219399</v>
      </c>
      <c r="S174" s="44">
        <v>7.10073684473935</v>
      </c>
    </row>
    <row r="175" spans="1:19" x14ac:dyDescent="0.25">
      <c r="A175" s="44" t="s">
        <v>84</v>
      </c>
      <c r="B175" s="44" t="s">
        <v>85</v>
      </c>
      <c r="C175" s="44" t="s">
        <v>16</v>
      </c>
      <c r="D175" s="44">
        <v>77137.504023600006</v>
      </c>
      <c r="E175" s="44">
        <v>4.7698392569100196</v>
      </c>
      <c r="F175" s="44">
        <v>19.955196070990599</v>
      </c>
      <c r="G175" s="44">
        <v>3.33636072269374</v>
      </c>
      <c r="H175" s="44">
        <v>97300.310415700005</v>
      </c>
      <c r="I175" s="44">
        <v>3.8032816642542699</v>
      </c>
      <c r="J175" s="44">
        <v>25.171241884097</v>
      </c>
      <c r="K175" s="44">
        <v>2.5884268847037299</v>
      </c>
      <c r="L175" s="44">
        <v>167225.5436764</v>
      </c>
      <c r="M175" s="44">
        <v>2.92200389257974</v>
      </c>
      <c r="N175" s="44">
        <v>43.260649334979902</v>
      </c>
      <c r="O175" s="44">
        <v>1.48171355944804</v>
      </c>
      <c r="P175" s="44">
        <v>44890.117726800003</v>
      </c>
      <c r="Q175" s="44">
        <v>5.037686777007</v>
      </c>
      <c r="R175" s="44">
        <v>11.612912709932599</v>
      </c>
      <c r="S175" s="44">
        <v>4.7659768616624598</v>
      </c>
    </row>
    <row r="176" spans="1:19" x14ac:dyDescent="0.25">
      <c r="A176" s="44" t="s">
        <v>84</v>
      </c>
      <c r="B176" s="44" t="s">
        <v>85</v>
      </c>
      <c r="C176" s="44" t="s">
        <v>17</v>
      </c>
      <c r="D176" s="44">
        <v>68725.108043200002</v>
      </c>
      <c r="E176" s="44">
        <v>4.1870218525615197</v>
      </c>
      <c r="F176" s="44">
        <v>20.360731214864501</v>
      </c>
      <c r="G176" s="44">
        <v>2.8565734208848501</v>
      </c>
      <c r="H176" s="44">
        <v>95840.567643500006</v>
      </c>
      <c r="I176" s="44">
        <v>3.3151228670338302</v>
      </c>
      <c r="J176" s="44">
        <v>28.3940483009894</v>
      </c>
      <c r="K176" s="44">
        <v>2.1786133098389602</v>
      </c>
      <c r="L176" s="44">
        <v>136811.6986606</v>
      </c>
      <c r="M176" s="44">
        <v>3.1600629853651099</v>
      </c>
      <c r="N176" s="44">
        <v>40.532293113697399</v>
      </c>
      <c r="O176" s="44">
        <v>1.4582423070763499</v>
      </c>
      <c r="P176" s="44">
        <v>36160.149811099996</v>
      </c>
      <c r="Q176" s="44">
        <v>4.6322239770853004</v>
      </c>
      <c r="R176" s="44">
        <v>10.7129273704487</v>
      </c>
      <c r="S176" s="44">
        <v>4.7086411624924702</v>
      </c>
    </row>
    <row r="177" spans="1:19" x14ac:dyDescent="0.25">
      <c r="A177" s="44" t="s">
        <v>86</v>
      </c>
      <c r="B177" s="44" t="s">
        <v>87</v>
      </c>
      <c r="C177" s="44" t="s">
        <v>16</v>
      </c>
      <c r="D177" s="44">
        <v>83030.488924499994</v>
      </c>
      <c r="E177" s="44">
        <v>3.0514776375938499</v>
      </c>
      <c r="F177" s="44">
        <v>15.4984277789353</v>
      </c>
      <c r="G177" s="44">
        <v>2.2769855728255899</v>
      </c>
      <c r="H177" s="44">
        <v>127844.26129910001</v>
      </c>
      <c r="I177" s="44">
        <v>2.8695060915295398</v>
      </c>
      <c r="J177" s="44">
        <v>23.8633431690028</v>
      </c>
      <c r="K177" s="44">
        <v>1.8857909323023001</v>
      </c>
      <c r="L177" s="44">
        <v>250518.6838952</v>
      </c>
      <c r="M177" s="44">
        <v>1.9125658526412099</v>
      </c>
      <c r="N177" s="44">
        <v>46.761686940735402</v>
      </c>
      <c r="O177" s="44">
        <v>0.91577349498538996</v>
      </c>
      <c r="P177" s="44">
        <v>74341.481117899995</v>
      </c>
      <c r="Q177" s="44">
        <v>3.2976987291855702</v>
      </c>
      <c r="R177" s="44">
        <v>13.876542111326501</v>
      </c>
      <c r="S177" s="44">
        <v>3.1333720239014</v>
      </c>
    </row>
    <row r="178" spans="1:19" x14ac:dyDescent="0.25">
      <c r="A178" s="44" t="s">
        <v>86</v>
      </c>
      <c r="B178" s="44" t="s">
        <v>87</v>
      </c>
      <c r="C178" s="44" t="s">
        <v>17</v>
      </c>
      <c r="D178" s="44">
        <v>92419.599119899998</v>
      </c>
      <c r="E178" s="44">
        <v>3.1300354581198899</v>
      </c>
      <c r="F178" s="44">
        <v>18.528756272776199</v>
      </c>
      <c r="G178" s="44">
        <v>2.1445338587406901</v>
      </c>
      <c r="H178" s="44">
        <v>130942.36170379999</v>
      </c>
      <c r="I178" s="44">
        <v>2.5707422258564399</v>
      </c>
      <c r="J178" s="44">
        <v>26.251997724463301</v>
      </c>
      <c r="K178" s="44">
        <v>1.67744409133407</v>
      </c>
      <c r="L178" s="44">
        <v>208093.67838870001</v>
      </c>
      <c r="M178" s="44">
        <v>1.9908894469366401</v>
      </c>
      <c r="N178" s="44">
        <v>41.719690254958998</v>
      </c>
      <c r="O178" s="44">
        <v>0.96094794176119402</v>
      </c>
      <c r="P178" s="44">
        <v>67334.445558099993</v>
      </c>
      <c r="Q178" s="44">
        <v>2.9495570698155902</v>
      </c>
      <c r="R178" s="44">
        <v>13.4995557478015</v>
      </c>
      <c r="S178" s="44">
        <v>2.9054625731759498</v>
      </c>
    </row>
    <row r="179" spans="1:19" x14ac:dyDescent="0.25">
      <c r="A179" s="44" t="s">
        <v>88</v>
      </c>
      <c r="B179" s="44" t="s">
        <v>89</v>
      </c>
      <c r="C179" s="44" t="s">
        <v>16</v>
      </c>
      <c r="D179" s="44">
        <v>32843.108007499999</v>
      </c>
      <c r="E179" s="44">
        <v>4.3421616557034204</v>
      </c>
      <c r="F179" s="44">
        <v>14.9288714426153</v>
      </c>
      <c r="G179" s="44">
        <v>3.3368143301233002</v>
      </c>
      <c r="H179" s="44">
        <v>48550.805536</v>
      </c>
      <c r="I179" s="44">
        <v>3.4626222912806202</v>
      </c>
      <c r="J179" s="44">
        <v>22.068822905458401</v>
      </c>
      <c r="K179" s="44">
        <v>2.4579357782081601</v>
      </c>
      <c r="L179" s="44">
        <v>106447.1425326</v>
      </c>
      <c r="M179" s="44">
        <v>2.2669251028772401</v>
      </c>
      <c r="N179" s="44">
        <v>48.385667578721403</v>
      </c>
      <c r="O179" s="44">
        <v>1.1191186909872699</v>
      </c>
      <c r="P179" s="44">
        <v>32156.203152400001</v>
      </c>
      <c r="Q179" s="44">
        <v>4.3168607489730402</v>
      </c>
      <c r="R179" s="44">
        <v>14.6166380732048</v>
      </c>
      <c r="S179" s="44">
        <v>3.7201940943946901</v>
      </c>
    </row>
    <row r="180" spans="1:19" x14ac:dyDescent="0.25">
      <c r="A180" s="44" t="s">
        <v>88</v>
      </c>
      <c r="B180" s="44" t="s">
        <v>89</v>
      </c>
      <c r="C180" s="44" t="s">
        <v>17</v>
      </c>
      <c r="D180" s="44">
        <v>26851.8568897</v>
      </c>
      <c r="E180" s="44">
        <v>5.0007948646087099</v>
      </c>
      <c r="F180" s="44">
        <v>15.3060693070341</v>
      </c>
      <c r="G180" s="44">
        <v>3.58079006446463</v>
      </c>
      <c r="H180" s="44">
        <v>43740.897732999998</v>
      </c>
      <c r="I180" s="44">
        <v>3.79814571003</v>
      </c>
      <c r="J180" s="44">
        <v>24.9331439163897</v>
      </c>
      <c r="K180" s="44">
        <v>2.4990314437866901</v>
      </c>
      <c r="L180" s="44">
        <v>76834.572262200003</v>
      </c>
      <c r="M180" s="44">
        <v>2.3857523449608999</v>
      </c>
      <c r="N180" s="44">
        <v>43.797168033942</v>
      </c>
      <c r="O180" s="44">
        <v>1.4351973160028899</v>
      </c>
      <c r="P180" s="44">
        <v>28005.413886499999</v>
      </c>
      <c r="Q180" s="44">
        <v>3.6742544384132398</v>
      </c>
      <c r="R180" s="44">
        <v>15.9636187426342</v>
      </c>
      <c r="S180" s="44">
        <v>3.5478221117237099</v>
      </c>
    </row>
    <row r="181" spans="1:19" x14ac:dyDescent="0.25">
      <c r="A181" s="44" t="s">
        <v>90</v>
      </c>
      <c r="B181" s="44" t="s">
        <v>91</v>
      </c>
      <c r="C181" s="44" t="s">
        <v>16</v>
      </c>
      <c r="D181" s="44">
        <v>69060.434218599999</v>
      </c>
      <c r="E181" s="44">
        <v>4.0803087423643598</v>
      </c>
      <c r="F181" s="44">
        <v>14.791428388208599</v>
      </c>
      <c r="G181" s="44">
        <v>3.0273854595096101</v>
      </c>
      <c r="H181" s="44">
        <v>101277.45004919999</v>
      </c>
      <c r="I181" s="44">
        <v>3.2415423432711199</v>
      </c>
      <c r="J181" s="44">
        <v>21.691698969069801</v>
      </c>
      <c r="K181" s="44">
        <v>2.28685743360057</v>
      </c>
      <c r="L181" s="44">
        <v>222954.53714530001</v>
      </c>
      <c r="M181" s="44">
        <v>1.99194000799749</v>
      </c>
      <c r="N181" s="44">
        <v>47.7526112791614</v>
      </c>
      <c r="O181" s="44">
        <v>0.947651618339171</v>
      </c>
      <c r="P181" s="44">
        <v>73602.542386700006</v>
      </c>
      <c r="Q181" s="44">
        <v>3.40053975091858</v>
      </c>
      <c r="R181" s="44">
        <v>15.764261363560101</v>
      </c>
      <c r="S181" s="44">
        <v>3.3762660212234001</v>
      </c>
    </row>
    <row r="182" spans="1:19" x14ac:dyDescent="0.25">
      <c r="A182" s="44" t="s">
        <v>90</v>
      </c>
      <c r="B182" s="44" t="s">
        <v>91</v>
      </c>
      <c r="C182" s="44" t="s">
        <v>17</v>
      </c>
      <c r="D182" s="44">
        <v>48464.324430799999</v>
      </c>
      <c r="E182" s="44">
        <v>4.5219370215488404</v>
      </c>
      <c r="F182" s="44">
        <v>13.9436776794722</v>
      </c>
      <c r="G182" s="44">
        <v>3.4539994073477001</v>
      </c>
      <c r="H182" s="44">
        <v>90135.950922699994</v>
      </c>
      <c r="I182" s="44">
        <v>3.3645761861654702</v>
      </c>
      <c r="J182" s="44">
        <v>25.933027268200501</v>
      </c>
      <c r="K182" s="44">
        <v>2.2030856005997999</v>
      </c>
      <c r="L182" s="44">
        <v>149201.79613169999</v>
      </c>
      <c r="M182" s="44">
        <v>2.4172382641113699</v>
      </c>
      <c r="N182" s="44">
        <v>42.9268699995866</v>
      </c>
      <c r="O182" s="44">
        <v>1.2940298274445801</v>
      </c>
      <c r="P182" s="44">
        <v>59769.964708300002</v>
      </c>
      <c r="Q182" s="44">
        <v>3.2608075082868799</v>
      </c>
      <c r="R182" s="44">
        <v>17.1964250527407</v>
      </c>
      <c r="S182" s="44">
        <v>3.1658232645128601</v>
      </c>
    </row>
    <row r="183" spans="1:19" x14ac:dyDescent="0.25">
      <c r="A183" s="44" t="s">
        <v>92</v>
      </c>
      <c r="B183" s="44" t="s">
        <v>93</v>
      </c>
      <c r="C183" s="44" t="s">
        <v>16</v>
      </c>
      <c r="D183" s="44">
        <v>121721.2797116</v>
      </c>
      <c r="E183" s="44">
        <v>3.7443913977296899</v>
      </c>
      <c r="F183" s="44">
        <v>16.1457081708663</v>
      </c>
      <c r="G183" s="44">
        <v>2.8508864718665499</v>
      </c>
      <c r="H183" s="44">
        <v>168995.29793209999</v>
      </c>
      <c r="I183" s="44">
        <v>3.1162764749529801</v>
      </c>
      <c r="J183" s="44">
        <v>22.416366054688002</v>
      </c>
      <c r="K183" s="44">
        <v>2.25116866843618</v>
      </c>
      <c r="L183" s="44">
        <v>355985.42601649999</v>
      </c>
      <c r="M183" s="44">
        <v>1.80484550168914</v>
      </c>
      <c r="N183" s="44">
        <v>47.2196547322052</v>
      </c>
      <c r="O183" s="44">
        <v>1.04130624720783</v>
      </c>
      <c r="P183" s="44">
        <v>107190.4761459</v>
      </c>
      <c r="Q183" s="44">
        <v>3.24210532395912</v>
      </c>
      <c r="R183" s="44">
        <v>14.2182710422406</v>
      </c>
      <c r="S183" s="44">
        <v>3.2750292700202799</v>
      </c>
    </row>
    <row r="184" spans="1:19" x14ac:dyDescent="0.25">
      <c r="A184" s="44" t="s">
        <v>92</v>
      </c>
      <c r="B184" s="44" t="s">
        <v>93</v>
      </c>
      <c r="C184" s="44" t="s">
        <v>17</v>
      </c>
      <c r="D184" s="44">
        <v>81526.161733300003</v>
      </c>
      <c r="E184" s="44">
        <v>4.6631309584501199</v>
      </c>
      <c r="F184" s="44">
        <v>16.233011025382101</v>
      </c>
      <c r="G184" s="44">
        <v>3.5163780883456002</v>
      </c>
      <c r="H184" s="44">
        <v>122554.19693789999</v>
      </c>
      <c r="I184" s="44">
        <v>3.8572973900752001</v>
      </c>
      <c r="J184" s="44">
        <v>24.4022726914075</v>
      </c>
      <c r="K184" s="44">
        <v>2.51446609466573</v>
      </c>
      <c r="L184" s="44">
        <v>210901.89397179999</v>
      </c>
      <c r="M184" s="44">
        <v>2.4064249615373998</v>
      </c>
      <c r="N184" s="44">
        <v>41.9935478051557</v>
      </c>
      <c r="O184" s="44">
        <v>1.3696853946046901</v>
      </c>
      <c r="P184" s="44">
        <v>87242.267538900007</v>
      </c>
      <c r="Q184" s="44">
        <v>2.96118422289807</v>
      </c>
      <c r="R184" s="44">
        <v>17.371168478054798</v>
      </c>
      <c r="S184" s="44">
        <v>3.1722907873990498</v>
      </c>
    </row>
    <row r="185" spans="1:19" x14ac:dyDescent="0.25">
      <c r="A185" s="44" t="s">
        <v>94</v>
      </c>
      <c r="B185" s="44" t="s">
        <v>95</v>
      </c>
      <c r="C185" s="44" t="s">
        <v>16</v>
      </c>
      <c r="D185" s="44">
        <v>10997.673614699999</v>
      </c>
      <c r="E185" s="44">
        <v>6.0984967897539599</v>
      </c>
      <c r="F185" s="44">
        <v>12.791328214497099</v>
      </c>
      <c r="G185" s="44">
        <v>5.0676543683268802</v>
      </c>
      <c r="H185" s="44">
        <v>18097.163504</v>
      </c>
      <c r="I185" s="44">
        <v>5.5051160298893702</v>
      </c>
      <c r="J185" s="44">
        <v>21.0487023202495</v>
      </c>
      <c r="K185" s="44">
        <v>4.1197279000226601</v>
      </c>
      <c r="L185" s="44">
        <v>41439.568672599999</v>
      </c>
      <c r="M185" s="44">
        <v>3.2959143076303099</v>
      </c>
      <c r="N185" s="44">
        <v>48.198113758341201</v>
      </c>
      <c r="O185" s="44">
        <v>1.89084074625291</v>
      </c>
      <c r="P185" s="44">
        <v>15443.1676888</v>
      </c>
      <c r="Q185" s="44">
        <v>5.4657761711045199</v>
      </c>
      <c r="R185" s="44">
        <v>17.9618557069122</v>
      </c>
      <c r="S185" s="44">
        <v>5.1568453127885103</v>
      </c>
    </row>
    <row r="186" spans="1:19" x14ac:dyDescent="0.25">
      <c r="A186" s="44" t="s">
        <v>94</v>
      </c>
      <c r="B186" s="44" t="s">
        <v>95</v>
      </c>
      <c r="C186" s="44" t="s">
        <v>17</v>
      </c>
      <c r="D186" s="44">
        <v>8555.2226673999994</v>
      </c>
      <c r="E186" s="44">
        <v>10.1098804479705</v>
      </c>
      <c r="F186" s="44">
        <v>13.795313775413099</v>
      </c>
      <c r="G186" s="44">
        <v>7.31963480183681</v>
      </c>
      <c r="H186" s="44">
        <v>14440.556667700001</v>
      </c>
      <c r="I186" s="44">
        <v>6.2593047903355297</v>
      </c>
      <c r="J186" s="44">
        <v>23.285426699840301</v>
      </c>
      <c r="K186" s="44">
        <v>3.6108353508926201</v>
      </c>
      <c r="L186" s="44">
        <v>27143.680643600001</v>
      </c>
      <c r="M186" s="44">
        <v>4.2371455821910198</v>
      </c>
      <c r="N186" s="44">
        <v>43.769239686179702</v>
      </c>
      <c r="O186" s="44">
        <v>2.2721733146588399</v>
      </c>
      <c r="P186" s="44">
        <v>11875.9664674</v>
      </c>
      <c r="Q186" s="44">
        <v>5.0424674909526104</v>
      </c>
      <c r="R186" s="44">
        <v>19.150019838566902</v>
      </c>
      <c r="S186" s="44">
        <v>5.0995495558989301</v>
      </c>
    </row>
    <row r="187" spans="1:19" x14ac:dyDescent="0.25">
      <c r="A187" s="44" t="s">
        <v>96</v>
      </c>
      <c r="B187" s="44" t="s">
        <v>97</v>
      </c>
      <c r="C187" s="44" t="s">
        <v>16</v>
      </c>
      <c r="D187" s="44">
        <v>10195.8905249</v>
      </c>
      <c r="E187" s="44">
        <v>5.6222115541950197</v>
      </c>
      <c r="F187" s="44">
        <v>11.152032511198801</v>
      </c>
      <c r="G187" s="44">
        <v>4.5134930825709496</v>
      </c>
      <c r="H187" s="44">
        <v>16747.400414600001</v>
      </c>
      <c r="I187" s="44">
        <v>4.19699059473984</v>
      </c>
      <c r="J187" s="44">
        <v>18.317924603600598</v>
      </c>
      <c r="K187" s="44">
        <v>3.2522244339500799</v>
      </c>
      <c r="L187" s="44">
        <v>47475.042560000002</v>
      </c>
      <c r="M187" s="44">
        <v>2.4431002291394202</v>
      </c>
      <c r="N187" s="44">
        <v>51.927118755020302</v>
      </c>
      <c r="O187" s="44">
        <v>1.1482547163774</v>
      </c>
      <c r="P187" s="44">
        <v>17007.964932300001</v>
      </c>
      <c r="Q187" s="44">
        <v>3.4819747789764</v>
      </c>
      <c r="R187" s="44">
        <v>18.602924130180298</v>
      </c>
      <c r="S187" s="44">
        <v>3.2901134000681602</v>
      </c>
    </row>
    <row r="188" spans="1:19" x14ac:dyDescent="0.25">
      <c r="A188" s="44" t="s">
        <v>96</v>
      </c>
      <c r="B188" s="44" t="s">
        <v>97</v>
      </c>
      <c r="C188" s="44" t="s">
        <v>17</v>
      </c>
      <c r="D188" s="44">
        <v>7391.0136775000001</v>
      </c>
      <c r="E188" s="44">
        <v>6.0414520504461802</v>
      </c>
      <c r="F188" s="44">
        <v>9.6019985100156209</v>
      </c>
      <c r="G188" s="44">
        <v>4.9690625128400097</v>
      </c>
      <c r="H188" s="44">
        <v>15925.8872128</v>
      </c>
      <c r="I188" s="44">
        <v>4.22108647960484</v>
      </c>
      <c r="J188" s="44">
        <v>20.690036842105702</v>
      </c>
      <c r="K188" s="44">
        <v>3.2573970631784999</v>
      </c>
      <c r="L188" s="44">
        <v>36884.832551400003</v>
      </c>
      <c r="M188" s="44">
        <v>2.6990553481033901</v>
      </c>
      <c r="N188" s="44">
        <v>47.9187460143512</v>
      </c>
      <c r="O188" s="44">
        <v>1.5081067267341901</v>
      </c>
      <c r="P188" s="44">
        <v>16771.9681246</v>
      </c>
      <c r="Q188" s="44">
        <v>3.46795883272276</v>
      </c>
      <c r="R188" s="44">
        <v>21.789218633527401</v>
      </c>
      <c r="S188" s="44">
        <v>3.1221785480206599</v>
      </c>
    </row>
    <row r="189" spans="1:19" x14ac:dyDescent="0.25">
      <c r="A189" s="44" t="s">
        <v>98</v>
      </c>
      <c r="B189" s="44" t="s">
        <v>99</v>
      </c>
      <c r="C189" s="44" t="s">
        <v>16</v>
      </c>
      <c r="D189" s="44">
        <v>7409.2025682000003</v>
      </c>
      <c r="E189" s="44">
        <v>7.4989807738994196</v>
      </c>
      <c r="F189" s="44">
        <v>17.341536122398999</v>
      </c>
      <c r="G189" s="44">
        <v>5.0262985325237004</v>
      </c>
      <c r="H189" s="44">
        <v>10846.4883875</v>
      </c>
      <c r="I189" s="44">
        <v>6.2056849423380198</v>
      </c>
      <c r="J189" s="44">
        <v>25.386641604362001</v>
      </c>
      <c r="K189" s="44">
        <v>4.6900866875021503</v>
      </c>
      <c r="L189" s="44">
        <v>19131.729461800001</v>
      </c>
      <c r="M189" s="44">
        <v>4.5542284826897497</v>
      </c>
      <c r="N189" s="44">
        <v>44.778581027022803</v>
      </c>
      <c r="O189" s="44">
        <v>2.3977169213992702</v>
      </c>
      <c r="P189" s="44">
        <v>5337.7598428000001</v>
      </c>
      <c r="Q189" s="44">
        <v>6.0391721045767399</v>
      </c>
      <c r="R189" s="44">
        <v>12.493241246216099</v>
      </c>
      <c r="S189" s="44">
        <v>6.4961089493973301</v>
      </c>
    </row>
    <row r="190" spans="1:19" x14ac:dyDescent="0.25">
      <c r="A190" s="44" t="s">
        <v>98</v>
      </c>
      <c r="B190" s="44" t="s">
        <v>99</v>
      </c>
      <c r="C190" s="44" t="s">
        <v>17</v>
      </c>
      <c r="D190" s="44">
        <v>5787.8369919999996</v>
      </c>
      <c r="E190" s="44">
        <v>8.0857889172020005</v>
      </c>
      <c r="F190" s="44">
        <v>14.2288335928263</v>
      </c>
      <c r="G190" s="44">
        <v>6.0810587753121101</v>
      </c>
      <c r="H190" s="44">
        <v>11038.0898848</v>
      </c>
      <c r="I190" s="44">
        <v>6.4079397669411797</v>
      </c>
      <c r="J190" s="44">
        <v>27.136069030721998</v>
      </c>
      <c r="K190" s="44">
        <v>4.2555835919699101</v>
      </c>
      <c r="L190" s="44">
        <v>17666.1592461</v>
      </c>
      <c r="M190" s="44">
        <v>3.9832639277926898</v>
      </c>
      <c r="N190" s="44">
        <v>43.430532076934803</v>
      </c>
      <c r="O190" s="44">
        <v>2.3860405429593499</v>
      </c>
      <c r="P190" s="44">
        <v>6184.7336194999998</v>
      </c>
      <c r="Q190" s="44">
        <v>6.9803256218214296</v>
      </c>
      <c r="R190" s="44">
        <v>15.204565299516901</v>
      </c>
      <c r="S190" s="44">
        <v>6.7798025610288901</v>
      </c>
    </row>
    <row r="191" spans="1:19" x14ac:dyDescent="0.25">
      <c r="A191" s="44" t="s">
        <v>100</v>
      </c>
      <c r="B191" s="44" t="s">
        <v>101</v>
      </c>
      <c r="C191" s="44" t="s">
        <v>16</v>
      </c>
      <c r="D191" s="44">
        <v>6814.1899160000003</v>
      </c>
      <c r="E191" s="44">
        <v>9.3791680324685291</v>
      </c>
      <c r="F191" s="44">
        <v>15.7979555857781</v>
      </c>
      <c r="G191" s="44">
        <v>6.7117358083324499</v>
      </c>
      <c r="H191" s="44">
        <v>9742.9049427999998</v>
      </c>
      <c r="I191" s="44">
        <v>6.8715520620417996</v>
      </c>
      <c r="J191" s="44">
        <v>22.587861720937099</v>
      </c>
      <c r="K191" s="44">
        <v>4.6644874432699597</v>
      </c>
      <c r="L191" s="44">
        <v>19619.518086700002</v>
      </c>
      <c r="M191" s="44">
        <v>4.33861825656754</v>
      </c>
      <c r="N191" s="44">
        <v>45.485711312548702</v>
      </c>
      <c r="O191" s="44">
        <v>1.95380446007944</v>
      </c>
      <c r="P191" s="44">
        <v>6956.7525016999998</v>
      </c>
      <c r="Q191" s="44">
        <v>5.4968912835969199</v>
      </c>
      <c r="R191" s="44">
        <v>16.128471380736201</v>
      </c>
      <c r="S191" s="44">
        <v>6.2011601009178703</v>
      </c>
    </row>
    <row r="192" spans="1:19" x14ac:dyDescent="0.25">
      <c r="A192" s="44" t="s">
        <v>100</v>
      </c>
      <c r="B192" s="44" t="s">
        <v>101</v>
      </c>
      <c r="C192" s="44" t="s">
        <v>17</v>
      </c>
      <c r="D192" s="44">
        <v>6521.5229184</v>
      </c>
      <c r="E192" s="44">
        <v>8.4136454105199103</v>
      </c>
      <c r="F192" s="44">
        <v>16.599006284802599</v>
      </c>
      <c r="G192" s="44">
        <v>6.24191353022493</v>
      </c>
      <c r="H192" s="44">
        <v>9572.2352921000002</v>
      </c>
      <c r="I192" s="44">
        <v>6.7203495384981098</v>
      </c>
      <c r="J192" s="44">
        <v>24.363878769003701</v>
      </c>
      <c r="K192" s="44">
        <v>4.6387894214117802</v>
      </c>
      <c r="L192" s="44">
        <v>16330.472063699999</v>
      </c>
      <c r="M192" s="44">
        <v>4.2214719211686704</v>
      </c>
      <c r="N192" s="44">
        <v>41.565384621181998</v>
      </c>
      <c r="O192" s="44">
        <v>2.3916883668442601</v>
      </c>
      <c r="P192" s="44">
        <v>6864.4042772000003</v>
      </c>
      <c r="Q192" s="44">
        <v>5.4326708450794996</v>
      </c>
      <c r="R192" s="44">
        <v>17.471730325011801</v>
      </c>
      <c r="S192" s="44">
        <v>5.5603369725873399</v>
      </c>
    </row>
    <row r="193" spans="1:19" x14ac:dyDescent="0.25">
      <c r="A193" s="44" t="s">
        <v>102</v>
      </c>
      <c r="B193" s="44" t="s">
        <v>103</v>
      </c>
      <c r="C193" s="44" t="s">
        <v>16</v>
      </c>
      <c r="D193" s="44">
        <v>20860.5881739</v>
      </c>
      <c r="E193" s="44">
        <v>5.5776073857261999</v>
      </c>
      <c r="F193" s="44">
        <v>13.833832581956599</v>
      </c>
      <c r="G193" s="44">
        <v>4.3530403460583704</v>
      </c>
      <c r="H193" s="44">
        <v>31878.734162699999</v>
      </c>
      <c r="I193" s="44">
        <v>4.4236906293579601</v>
      </c>
      <c r="J193" s="44">
        <v>21.140586624650499</v>
      </c>
      <c r="K193" s="44">
        <v>3.4572414165990302</v>
      </c>
      <c r="L193" s="44">
        <v>69894.795580299993</v>
      </c>
      <c r="M193" s="44">
        <v>2.83584518882838</v>
      </c>
      <c r="N193" s="44">
        <v>46.351181105129001</v>
      </c>
      <c r="O193" s="44">
        <v>1.3544827722308099</v>
      </c>
      <c r="P193" s="44">
        <v>28159.872470900002</v>
      </c>
      <c r="Q193" s="44">
        <v>4.3629011809090903</v>
      </c>
      <c r="R193" s="44">
        <v>18.6743996882639</v>
      </c>
      <c r="S193" s="44">
        <v>4.27094574385863</v>
      </c>
    </row>
    <row r="194" spans="1:19" x14ac:dyDescent="0.25">
      <c r="A194" s="44" t="s">
        <v>102</v>
      </c>
      <c r="B194" s="44" t="s">
        <v>103</v>
      </c>
      <c r="C194" s="44" t="s">
        <v>17</v>
      </c>
      <c r="D194" s="44">
        <v>14917.8993309</v>
      </c>
      <c r="E194" s="44">
        <v>6.7193574915023699</v>
      </c>
      <c r="F194" s="44">
        <v>14.455887769052801</v>
      </c>
      <c r="G194" s="44">
        <v>5.2872897425625602</v>
      </c>
      <c r="H194" s="44">
        <v>25724.9335828</v>
      </c>
      <c r="I194" s="44">
        <v>4.9034765712152204</v>
      </c>
      <c r="J194" s="44">
        <v>24.928225113371902</v>
      </c>
      <c r="K194" s="44">
        <v>3.3249506329245602</v>
      </c>
      <c r="L194" s="44">
        <v>43887.246005300003</v>
      </c>
      <c r="M194" s="44">
        <v>3.4600518147786699</v>
      </c>
      <c r="N194" s="44">
        <v>42.528045582886698</v>
      </c>
      <c r="O194" s="44">
        <v>1.7888709442012001</v>
      </c>
      <c r="P194" s="44">
        <v>18665.930687799999</v>
      </c>
      <c r="Q194" s="44">
        <v>4.5813439540915004</v>
      </c>
      <c r="R194" s="44">
        <v>18.0878415346886</v>
      </c>
      <c r="S194" s="44">
        <v>4.1647535891058203</v>
      </c>
    </row>
    <row r="195" spans="1:19" x14ac:dyDescent="0.25">
      <c r="A195" s="44" t="s">
        <v>104</v>
      </c>
      <c r="B195" s="44" t="s">
        <v>105</v>
      </c>
      <c r="C195" s="44" t="s">
        <v>16</v>
      </c>
      <c r="D195" s="44">
        <v>924.36738390000005</v>
      </c>
      <c r="E195" s="44">
        <v>12.2185454691485</v>
      </c>
      <c r="F195" s="44">
        <v>9.7033675288927999</v>
      </c>
      <c r="G195" s="44">
        <v>10.2029624813047</v>
      </c>
      <c r="H195" s="44">
        <v>2665.4071659000001</v>
      </c>
      <c r="I195" s="44">
        <v>9.4856428329207105</v>
      </c>
      <c r="J195" s="44">
        <v>27.979595337680401</v>
      </c>
      <c r="K195" s="44">
        <v>6.5295664425158497</v>
      </c>
      <c r="L195" s="44">
        <v>4178.6281178999998</v>
      </c>
      <c r="M195" s="44">
        <v>5.6789553880866501</v>
      </c>
      <c r="N195" s="44">
        <v>43.864339115340002</v>
      </c>
      <c r="O195" s="44">
        <v>4.0101942935269497</v>
      </c>
      <c r="P195" s="44">
        <v>1757.8507814</v>
      </c>
      <c r="Q195" s="44">
        <v>7.1866202786863003</v>
      </c>
      <c r="R195" s="44">
        <v>18.452698018086799</v>
      </c>
      <c r="S195" s="44">
        <v>7.9357230146615203</v>
      </c>
    </row>
    <row r="196" spans="1:19" x14ac:dyDescent="0.25">
      <c r="A196" s="44" t="s">
        <v>104</v>
      </c>
      <c r="B196" s="44" t="s">
        <v>105</v>
      </c>
      <c r="C196" s="44" t="s">
        <v>17</v>
      </c>
      <c r="D196" s="44">
        <v>1000.1453256</v>
      </c>
      <c r="E196" s="44">
        <v>12.889010617128401</v>
      </c>
      <c r="F196" s="44">
        <v>11.8448051388793</v>
      </c>
      <c r="G196" s="44">
        <v>10.585236115690501</v>
      </c>
      <c r="H196" s="44">
        <v>2487.1398875</v>
      </c>
      <c r="I196" s="44">
        <v>10.435279713697801</v>
      </c>
      <c r="J196" s="44">
        <v>29.455406695920399</v>
      </c>
      <c r="K196" s="44">
        <v>6.6109701826414202</v>
      </c>
      <c r="L196" s="44">
        <v>3485.7354866000001</v>
      </c>
      <c r="M196" s="44">
        <v>5.4571036665405304</v>
      </c>
      <c r="N196" s="44">
        <v>41.281858293628098</v>
      </c>
      <c r="O196" s="44">
        <v>3.9820645590209001</v>
      </c>
      <c r="P196" s="44">
        <v>1470.7258531</v>
      </c>
      <c r="Q196" s="44">
        <v>7.3872446146381003</v>
      </c>
      <c r="R196" s="44">
        <v>17.417929871572198</v>
      </c>
      <c r="S196" s="44">
        <v>7.5745507526363802</v>
      </c>
    </row>
    <row r="197" spans="1:19" x14ac:dyDescent="0.25">
      <c r="A197" s="44" t="s">
        <v>106</v>
      </c>
      <c r="B197" s="44" t="s">
        <v>107</v>
      </c>
      <c r="C197" s="44" t="s">
        <v>16</v>
      </c>
      <c r="D197" s="44">
        <v>41770.136119199997</v>
      </c>
      <c r="E197" s="44">
        <v>4.5891739146701997</v>
      </c>
      <c r="F197" s="44">
        <v>19.3690051919273</v>
      </c>
      <c r="G197" s="44">
        <v>3.2988751652313102</v>
      </c>
      <c r="H197" s="44">
        <v>49673.546000299997</v>
      </c>
      <c r="I197" s="44">
        <v>3.5138032651461302</v>
      </c>
      <c r="J197" s="44">
        <v>23.033852885602599</v>
      </c>
      <c r="K197" s="44">
        <v>2.5212515663198301</v>
      </c>
      <c r="L197" s="44">
        <v>95434.470809499995</v>
      </c>
      <c r="M197" s="44">
        <v>2.6370094957690999</v>
      </c>
      <c r="N197" s="44">
        <v>44.253405239643698</v>
      </c>
      <c r="O197" s="44">
        <v>1.3427456653404299</v>
      </c>
      <c r="P197" s="44">
        <v>28776.371943599999</v>
      </c>
      <c r="Q197" s="44">
        <v>3.8780556061181102</v>
      </c>
      <c r="R197" s="44">
        <v>13.3437366828263</v>
      </c>
      <c r="S197" s="44">
        <v>3.9853126127085901</v>
      </c>
    </row>
    <row r="198" spans="1:19" x14ac:dyDescent="0.25">
      <c r="A198" s="44" t="s">
        <v>106</v>
      </c>
      <c r="B198" s="44" t="s">
        <v>107</v>
      </c>
      <c r="C198" s="44" t="s">
        <v>17</v>
      </c>
      <c r="D198" s="44">
        <v>30898.096225199999</v>
      </c>
      <c r="E198" s="44">
        <v>4.5255800030355298</v>
      </c>
      <c r="F198" s="44">
        <v>18.2531439939564</v>
      </c>
      <c r="G198" s="44">
        <v>3.24487608571203</v>
      </c>
      <c r="H198" s="44">
        <v>45015.426331499999</v>
      </c>
      <c r="I198" s="44">
        <v>3.7029519755021698</v>
      </c>
      <c r="J198" s="44">
        <v>26.592999542413899</v>
      </c>
      <c r="K198" s="44">
        <v>2.2644243806923599</v>
      </c>
      <c r="L198" s="44">
        <v>67801.489713000003</v>
      </c>
      <c r="M198" s="44">
        <v>3.18976244857814</v>
      </c>
      <c r="N198" s="44">
        <v>40.053935547225699</v>
      </c>
      <c r="O198" s="44">
        <v>1.4392421189186499</v>
      </c>
      <c r="P198" s="44">
        <v>25560.4628782</v>
      </c>
      <c r="Q198" s="44">
        <v>3.8775111143093302</v>
      </c>
      <c r="R198" s="44">
        <v>15.099920916404001</v>
      </c>
      <c r="S198" s="44">
        <v>3.79154736666296</v>
      </c>
    </row>
    <row r="199" spans="1:19" x14ac:dyDescent="0.25">
      <c r="A199" s="44" t="s">
        <v>108</v>
      </c>
      <c r="B199" s="44" t="s">
        <v>109</v>
      </c>
      <c r="C199" s="44" t="s">
        <v>16</v>
      </c>
      <c r="D199" s="44">
        <v>69581.460229300006</v>
      </c>
      <c r="E199" s="44">
        <v>3.6813388589799998</v>
      </c>
      <c r="F199" s="44">
        <v>20.7236528238486</v>
      </c>
      <c r="G199" s="44">
        <v>2.5058530250670401</v>
      </c>
      <c r="H199" s="44">
        <v>86000.7138194</v>
      </c>
      <c r="I199" s="44">
        <v>3.04052453350796</v>
      </c>
      <c r="J199" s="44">
        <v>25.6138478543443</v>
      </c>
      <c r="K199" s="44">
        <v>2.14966068357514</v>
      </c>
      <c r="L199" s="44">
        <v>142375.04402540001</v>
      </c>
      <c r="M199" s="44">
        <v>2.2915963542584699</v>
      </c>
      <c r="N199" s="44">
        <v>42.403981943456102</v>
      </c>
      <c r="O199" s="44">
        <v>1.26567890358586</v>
      </c>
      <c r="P199" s="44">
        <v>37801.447740000003</v>
      </c>
      <c r="Q199" s="44">
        <v>4.2425242734169499</v>
      </c>
      <c r="R199" s="44">
        <v>11.258517378351</v>
      </c>
      <c r="S199" s="44">
        <v>4.2988953380046704</v>
      </c>
    </row>
    <row r="200" spans="1:19" x14ac:dyDescent="0.25">
      <c r="A200" s="44" t="s">
        <v>108</v>
      </c>
      <c r="B200" s="44" t="s">
        <v>109</v>
      </c>
      <c r="C200" s="44" t="s">
        <v>17</v>
      </c>
      <c r="D200" s="44">
        <v>71942.372136100006</v>
      </c>
      <c r="E200" s="44">
        <v>4.3963615262301499</v>
      </c>
      <c r="F200" s="44">
        <v>23.490824252257099</v>
      </c>
      <c r="G200" s="44">
        <v>2.60346411816306</v>
      </c>
      <c r="H200" s="44">
        <v>87257.253025600003</v>
      </c>
      <c r="I200" s="44">
        <v>3.3250996807700401</v>
      </c>
      <c r="J200" s="44">
        <v>28.491481927804799</v>
      </c>
      <c r="K200" s="44">
        <v>1.8796121416930001</v>
      </c>
      <c r="L200" s="44">
        <v>115095.50768910001</v>
      </c>
      <c r="M200" s="44">
        <v>2.8439408245915399</v>
      </c>
      <c r="N200" s="44">
        <v>37.581306580135298</v>
      </c>
      <c r="O200" s="44">
        <v>1.55949722621002</v>
      </c>
      <c r="P200" s="44">
        <v>31962.2013472</v>
      </c>
      <c r="Q200" s="44">
        <v>4.0517975456770401</v>
      </c>
      <c r="R200" s="44">
        <v>10.4363872398027</v>
      </c>
      <c r="S200" s="44">
        <v>4.0949141107339502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371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359</v>
      </c>
      <c r="E210" s="5" t="s">
        <v>360</v>
      </c>
      <c r="F210" s="5" t="s">
        <v>361</v>
      </c>
      <c r="G210" s="5" t="s">
        <v>362</v>
      </c>
      <c r="H210" s="5" t="s">
        <v>363</v>
      </c>
      <c r="I210" s="5" t="s">
        <v>364</v>
      </c>
      <c r="J210" s="5" t="s">
        <v>365</v>
      </c>
      <c r="K210" s="5" t="s">
        <v>366</v>
      </c>
      <c r="L210" s="5" t="s">
        <v>342</v>
      </c>
      <c r="M210" s="5" t="s">
        <v>343</v>
      </c>
      <c r="N210" s="5" t="s">
        <v>344</v>
      </c>
      <c r="O210" s="5" t="s">
        <v>345</v>
      </c>
      <c r="P210" s="5" t="s">
        <v>346</v>
      </c>
      <c r="Q210" s="5" t="s">
        <v>347</v>
      </c>
      <c r="R210" s="5" t="s">
        <v>348</v>
      </c>
      <c r="S210" s="5" t="s">
        <v>349</v>
      </c>
    </row>
    <row r="211" spans="1:19" x14ac:dyDescent="0.25">
      <c r="A211" s="45" t="s">
        <v>88</v>
      </c>
      <c r="B211" s="45" t="s">
        <v>115</v>
      </c>
      <c r="C211" s="45" t="s">
        <v>16</v>
      </c>
      <c r="D211" s="45">
        <v>12319.167176499999</v>
      </c>
      <c r="E211" s="45">
        <v>11.062450014494599</v>
      </c>
      <c r="F211" s="45">
        <v>18.115140215550699</v>
      </c>
      <c r="G211" s="45">
        <v>7.8433536563687802</v>
      </c>
      <c r="H211" s="45">
        <v>16452.059133300001</v>
      </c>
      <c r="I211" s="45">
        <v>7.6828097627872296</v>
      </c>
      <c r="J211" s="45">
        <v>24.192492379093999</v>
      </c>
      <c r="K211" s="45">
        <v>5.6766303152876603</v>
      </c>
      <c r="L211" s="45">
        <v>32240.625913600001</v>
      </c>
      <c r="M211" s="45">
        <v>5.4151543433455398</v>
      </c>
      <c r="N211" s="45">
        <v>47.409329761844702</v>
      </c>
      <c r="O211" s="45">
        <v>2.4926278987894199</v>
      </c>
      <c r="P211" s="45">
        <v>6992.9604908000001</v>
      </c>
      <c r="Q211" s="45">
        <v>9.5934840723923092</v>
      </c>
      <c r="R211" s="45">
        <v>10.2830376435105</v>
      </c>
      <c r="S211" s="45">
        <v>9.3092752172936208</v>
      </c>
    </row>
    <row r="212" spans="1:19" x14ac:dyDescent="0.25">
      <c r="A212" s="45" t="s">
        <v>88</v>
      </c>
      <c r="B212" s="45" t="s">
        <v>115</v>
      </c>
      <c r="C212" s="45" t="s">
        <v>17</v>
      </c>
      <c r="D212" s="45">
        <v>12168.640596699999</v>
      </c>
      <c r="E212" s="45">
        <v>10.4893374026597</v>
      </c>
      <c r="F212" s="45">
        <v>20.0408489328493</v>
      </c>
      <c r="G212" s="45">
        <v>7.4005828960956697</v>
      </c>
      <c r="H212" s="45">
        <v>15649.090841699999</v>
      </c>
      <c r="I212" s="45">
        <v>7.8348492085155401</v>
      </c>
      <c r="J212" s="45">
        <v>25.772892460970201</v>
      </c>
      <c r="K212" s="45">
        <v>5.4471253680768896</v>
      </c>
      <c r="L212" s="45">
        <v>26056.642607400001</v>
      </c>
      <c r="M212" s="45">
        <v>5.5714790479541296</v>
      </c>
      <c r="N212" s="45">
        <v>42.913358648603896</v>
      </c>
      <c r="O212" s="45">
        <v>3.45487625836678</v>
      </c>
      <c r="P212" s="45">
        <v>6844.8132374999996</v>
      </c>
      <c r="Q212" s="45">
        <v>10.0952001278719</v>
      </c>
      <c r="R212" s="45">
        <v>11.2728999575766</v>
      </c>
      <c r="S212" s="45">
        <v>9.7733248868181892</v>
      </c>
    </row>
    <row r="213" spans="1:19" x14ac:dyDescent="0.25">
      <c r="A213" s="45" t="s">
        <v>92</v>
      </c>
      <c r="B213" s="45" t="s">
        <v>116</v>
      </c>
      <c r="C213" s="45" t="s">
        <v>16</v>
      </c>
      <c r="D213" s="45">
        <v>7539.7013863000002</v>
      </c>
      <c r="E213" s="45">
        <v>8.9977774048077794</v>
      </c>
      <c r="F213" s="45">
        <v>18.1432879684344</v>
      </c>
      <c r="G213" s="45">
        <v>5.8634165210604197</v>
      </c>
      <c r="H213" s="45">
        <v>9994.9820130999997</v>
      </c>
      <c r="I213" s="45">
        <v>8.9377986582230697</v>
      </c>
      <c r="J213" s="45">
        <v>24.051594036933899</v>
      </c>
      <c r="K213" s="45">
        <v>6.5729404090293801</v>
      </c>
      <c r="L213" s="45">
        <v>18433.942595199998</v>
      </c>
      <c r="M213" s="45">
        <v>4.64112783113523</v>
      </c>
      <c r="N213" s="45">
        <v>44.358829582563899</v>
      </c>
      <c r="O213" s="45">
        <v>2.85326323482894</v>
      </c>
      <c r="P213" s="45">
        <v>5587.7964103000004</v>
      </c>
      <c r="Q213" s="45">
        <v>7.6695278433332499</v>
      </c>
      <c r="R213" s="45">
        <v>13.446288412067799</v>
      </c>
      <c r="S213" s="45">
        <v>7.9063839969015399</v>
      </c>
    </row>
    <row r="214" spans="1:19" x14ac:dyDescent="0.25">
      <c r="A214" s="45" t="s">
        <v>92</v>
      </c>
      <c r="B214" s="45" t="s">
        <v>116</v>
      </c>
      <c r="C214" s="45" t="s">
        <v>17</v>
      </c>
      <c r="D214" s="45">
        <v>5469.4841881000002</v>
      </c>
      <c r="E214" s="45">
        <v>10.999258738037099</v>
      </c>
      <c r="F214" s="45">
        <v>18.16767730119</v>
      </c>
      <c r="G214" s="45">
        <v>8.4619793232787295</v>
      </c>
      <c r="H214" s="45">
        <v>8357.7761871000002</v>
      </c>
      <c r="I214" s="45">
        <v>7.2587971325852401</v>
      </c>
      <c r="J214" s="45">
        <v>27.7615540151236</v>
      </c>
      <c r="K214" s="45">
        <v>5.0472976118780997</v>
      </c>
      <c r="L214" s="45">
        <v>12110.878362900001</v>
      </c>
      <c r="M214" s="45">
        <v>5.9880872976523003</v>
      </c>
      <c r="N214" s="45">
        <v>40.228021942150299</v>
      </c>
      <c r="O214" s="45">
        <v>3.2847911854681699</v>
      </c>
      <c r="P214" s="45">
        <v>4167.4388623000004</v>
      </c>
      <c r="Q214" s="45">
        <v>11.0161977027114</v>
      </c>
      <c r="R214" s="45">
        <v>13.8427467415361</v>
      </c>
      <c r="S214" s="45">
        <v>10.5628192088764</v>
      </c>
    </row>
    <row r="215" spans="1:19" x14ac:dyDescent="0.25">
      <c r="A215" s="45" t="s">
        <v>94</v>
      </c>
      <c r="B215" s="45" t="s">
        <v>117</v>
      </c>
      <c r="C215" s="45" t="s">
        <v>16</v>
      </c>
      <c r="D215" s="45">
        <v>5346.3092747999999</v>
      </c>
      <c r="E215" s="45">
        <v>9.9285687080764902</v>
      </c>
      <c r="F215" s="45">
        <v>14.1577299745177</v>
      </c>
      <c r="G215" s="45">
        <v>7.7455566277870602</v>
      </c>
      <c r="H215" s="45">
        <v>8329.6789786999998</v>
      </c>
      <c r="I215" s="45">
        <v>6.23140418348585</v>
      </c>
      <c r="J215" s="45">
        <v>22.058085249709499</v>
      </c>
      <c r="K215" s="45">
        <v>4.7837059057473796</v>
      </c>
      <c r="L215" s="45">
        <v>18248.625758499998</v>
      </c>
      <c r="M215" s="45">
        <v>4.7285128182255596</v>
      </c>
      <c r="N215" s="45">
        <v>48.324760618068801</v>
      </c>
      <c r="O215" s="45">
        <v>2.2697157346883801</v>
      </c>
      <c r="P215" s="45">
        <v>5837.8612182999996</v>
      </c>
      <c r="Q215" s="45">
        <v>7.8622393749543598</v>
      </c>
      <c r="R215" s="45">
        <v>15.459424157703999</v>
      </c>
      <c r="S215" s="45">
        <v>7.1962663478759801</v>
      </c>
    </row>
    <row r="216" spans="1:19" x14ac:dyDescent="0.25">
      <c r="A216" s="45" t="s">
        <v>94</v>
      </c>
      <c r="B216" s="45" t="s">
        <v>117</v>
      </c>
      <c r="C216" s="45" t="s">
        <v>17</v>
      </c>
      <c r="D216" s="45">
        <v>3115.2306459000001</v>
      </c>
      <c r="E216" s="45">
        <v>12.3238440281814</v>
      </c>
      <c r="F216" s="45">
        <v>12.8677893304557</v>
      </c>
      <c r="G216" s="45">
        <v>9.5370146263873092</v>
      </c>
      <c r="H216" s="45">
        <v>5220.9051551000002</v>
      </c>
      <c r="I216" s="45">
        <v>9.9576183973819692</v>
      </c>
      <c r="J216" s="45">
        <v>21.565500371067301</v>
      </c>
      <c r="K216" s="45">
        <v>7.0235637264116999</v>
      </c>
      <c r="L216" s="45">
        <v>10281.2682355</v>
      </c>
      <c r="M216" s="45">
        <v>5.9233601313508997</v>
      </c>
      <c r="N216" s="45">
        <v>42.4678647401077</v>
      </c>
      <c r="O216" s="45">
        <v>3.2342645048746599</v>
      </c>
      <c r="P216" s="45">
        <v>5592.1207381000004</v>
      </c>
      <c r="Q216" s="45">
        <v>7.3656054862375697</v>
      </c>
      <c r="R216" s="45">
        <v>23.098845558369302</v>
      </c>
      <c r="S216" s="45">
        <v>7.7833214861023503</v>
      </c>
    </row>
    <row r="217" spans="1:19" x14ac:dyDescent="0.25">
      <c r="A217" s="45" t="s">
        <v>96</v>
      </c>
      <c r="B217" s="45" t="s">
        <v>118</v>
      </c>
      <c r="C217" s="45" t="s">
        <v>16</v>
      </c>
      <c r="D217" s="45">
        <v>8619.0442631999995</v>
      </c>
      <c r="E217" s="45">
        <v>13.8288181510102</v>
      </c>
      <c r="F217" s="45">
        <v>11.0878850723204</v>
      </c>
      <c r="G217" s="45">
        <v>11.1696385437044</v>
      </c>
      <c r="H217" s="45">
        <v>13614.3451683</v>
      </c>
      <c r="I217" s="45">
        <v>7.9756380150846002</v>
      </c>
      <c r="J217" s="45">
        <v>17.514040994722301</v>
      </c>
      <c r="K217" s="45">
        <v>6.3327606746657299</v>
      </c>
      <c r="L217" s="45">
        <v>37789.914231900002</v>
      </c>
      <c r="M217" s="45">
        <v>4.9538133029461804</v>
      </c>
      <c r="N217" s="45">
        <v>48.614465026611299</v>
      </c>
      <c r="O217" s="45">
        <v>3.2241243791718799</v>
      </c>
      <c r="P217" s="45">
        <v>17710.585234099999</v>
      </c>
      <c r="Q217" s="45">
        <v>7.9103882372985197</v>
      </c>
      <c r="R217" s="45">
        <v>22.7836089063461</v>
      </c>
      <c r="S217" s="45">
        <v>7.2811141878835404</v>
      </c>
    </row>
    <row r="218" spans="1:19" x14ac:dyDescent="0.25">
      <c r="A218" s="45" t="s">
        <v>96</v>
      </c>
      <c r="B218" s="45" t="s">
        <v>118</v>
      </c>
      <c r="C218" s="45" t="s">
        <v>17</v>
      </c>
      <c r="D218" s="45">
        <v>5074.6198660999999</v>
      </c>
      <c r="E218" s="45">
        <v>14.0096941845459</v>
      </c>
      <c r="F218" s="45">
        <v>9.3572235408327806</v>
      </c>
      <c r="G218" s="45">
        <v>12.1480254051461</v>
      </c>
      <c r="H218" s="45">
        <v>9901.4248380999998</v>
      </c>
      <c r="I218" s="45">
        <v>9.2894633370760094</v>
      </c>
      <c r="J218" s="45">
        <v>18.257494753801101</v>
      </c>
      <c r="K218" s="45">
        <v>7.9980553961570102</v>
      </c>
      <c r="L218" s="45">
        <v>23372.4800889</v>
      </c>
      <c r="M218" s="45">
        <v>6.0948264055364003</v>
      </c>
      <c r="N218" s="45">
        <v>43.097123856802199</v>
      </c>
      <c r="O218" s="45">
        <v>3.7783646929472301</v>
      </c>
      <c r="P218" s="45">
        <v>15883.586302199999</v>
      </c>
      <c r="Q218" s="45">
        <v>7.2879541114492303</v>
      </c>
      <c r="R218" s="45">
        <v>29.288157848563898</v>
      </c>
      <c r="S218" s="45">
        <v>6.6808466665863504</v>
      </c>
    </row>
    <row r="219" spans="1:19" x14ac:dyDescent="0.25">
      <c r="A219" s="45" t="s">
        <v>98</v>
      </c>
      <c r="B219" s="45" t="s">
        <v>119</v>
      </c>
      <c r="C219" s="45" t="s">
        <v>16</v>
      </c>
      <c r="D219" s="45">
        <v>3795.1923124</v>
      </c>
      <c r="E219" s="45">
        <v>13.0198812623071</v>
      </c>
      <c r="F219" s="45">
        <v>14.667005774694999</v>
      </c>
      <c r="G219" s="45">
        <v>9.2986936277642993</v>
      </c>
      <c r="H219" s="45">
        <v>4489.2091762999999</v>
      </c>
      <c r="I219" s="45">
        <v>11.0702203419754</v>
      </c>
      <c r="J219" s="45">
        <v>17.349122651170202</v>
      </c>
      <c r="K219" s="45">
        <v>9.1622069454729296</v>
      </c>
      <c r="L219" s="45">
        <v>12734.848056999999</v>
      </c>
      <c r="M219" s="45">
        <v>5.7340149617804403</v>
      </c>
      <c r="N219" s="45">
        <v>49.215448023967298</v>
      </c>
      <c r="O219" s="45">
        <v>2.7932615224229802</v>
      </c>
      <c r="P219" s="45">
        <v>4856.4634028</v>
      </c>
      <c r="Q219" s="45">
        <v>7.4012576393384197</v>
      </c>
      <c r="R219" s="45">
        <v>18.768423550167402</v>
      </c>
      <c r="S219" s="45">
        <v>8.4807827222190308</v>
      </c>
    </row>
    <row r="220" spans="1:19" x14ac:dyDescent="0.25">
      <c r="A220" s="45" t="s">
        <v>98</v>
      </c>
      <c r="B220" s="45" t="s">
        <v>119</v>
      </c>
      <c r="C220" s="45" t="s">
        <v>17</v>
      </c>
      <c r="D220" s="45">
        <v>1951.3343397000001</v>
      </c>
      <c r="E220" s="45">
        <v>15.1537681728744</v>
      </c>
      <c r="F220" s="45">
        <v>11.8663359063813</v>
      </c>
      <c r="G220" s="45">
        <v>11.3548927341328</v>
      </c>
      <c r="H220" s="45">
        <v>3667.6547946999999</v>
      </c>
      <c r="I220" s="45">
        <v>11.0880998493144</v>
      </c>
      <c r="J220" s="45">
        <v>22.303519646587699</v>
      </c>
      <c r="K220" s="45">
        <v>7.3742658476380401</v>
      </c>
      <c r="L220" s="45">
        <v>7059.7579366</v>
      </c>
      <c r="M220" s="45">
        <v>8.0393024398029507</v>
      </c>
      <c r="N220" s="45">
        <v>42.931371312983899</v>
      </c>
      <c r="O220" s="45">
        <v>3.5908152742703798</v>
      </c>
      <c r="P220" s="45">
        <v>3765.5399868999998</v>
      </c>
      <c r="Q220" s="45">
        <v>7.3433691838546302</v>
      </c>
      <c r="R220" s="45">
        <v>22.8987731340472</v>
      </c>
      <c r="S220" s="45">
        <v>9.2209130390235092</v>
      </c>
    </row>
    <row r="221" spans="1:19" x14ac:dyDescent="0.25">
      <c r="A221" s="45" t="s">
        <v>106</v>
      </c>
      <c r="B221" s="45" t="s">
        <v>120</v>
      </c>
      <c r="C221" s="45" t="s">
        <v>16</v>
      </c>
      <c r="D221" s="45">
        <v>9096.6892693999998</v>
      </c>
      <c r="E221" s="45">
        <v>9.6630295006540408</v>
      </c>
      <c r="F221" s="45">
        <v>16.236518847789402</v>
      </c>
      <c r="G221" s="45">
        <v>6.7763587307917499</v>
      </c>
      <c r="H221" s="45">
        <v>10761.8543703</v>
      </c>
      <c r="I221" s="45">
        <v>7.6084722107728497</v>
      </c>
      <c r="J221" s="45">
        <v>19.208642413270699</v>
      </c>
      <c r="K221" s="45">
        <v>5.7126232019880598</v>
      </c>
      <c r="L221" s="45">
        <v>28775.898763100002</v>
      </c>
      <c r="M221" s="45">
        <v>5.3057298479295598</v>
      </c>
      <c r="N221" s="45">
        <v>51.361589781990098</v>
      </c>
      <c r="O221" s="45">
        <v>2.44612377361877</v>
      </c>
      <c r="P221" s="45">
        <v>7391.6636527999999</v>
      </c>
      <c r="Q221" s="45">
        <v>10.8354200247734</v>
      </c>
      <c r="R221" s="45">
        <v>13.1932489569497</v>
      </c>
      <c r="S221" s="45">
        <v>10.426039477728301</v>
      </c>
    </row>
    <row r="222" spans="1:19" x14ac:dyDescent="0.25">
      <c r="A222" s="45" t="s">
        <v>106</v>
      </c>
      <c r="B222" s="45" t="s">
        <v>120</v>
      </c>
      <c r="C222" s="45" t="s">
        <v>17</v>
      </c>
      <c r="D222" s="45">
        <v>4615.9701137000002</v>
      </c>
      <c r="E222" s="45">
        <v>11.737263731488699</v>
      </c>
      <c r="F222" s="45">
        <v>12.124032704383101</v>
      </c>
      <c r="G222" s="45">
        <v>9.4144278512836994</v>
      </c>
      <c r="H222" s="45">
        <v>9637.5599003000007</v>
      </c>
      <c r="I222" s="45">
        <v>8.9038622807454608</v>
      </c>
      <c r="J222" s="45">
        <v>25.3134419295511</v>
      </c>
      <c r="K222" s="45">
        <v>6.11451935794297</v>
      </c>
      <c r="L222" s="45">
        <v>16251.1397714</v>
      </c>
      <c r="M222" s="45">
        <v>5.9408947433287898</v>
      </c>
      <c r="N222" s="45">
        <v>42.684277674844601</v>
      </c>
      <c r="O222" s="45">
        <v>3.46755996908671</v>
      </c>
      <c r="P222" s="45">
        <v>7568.2241621000003</v>
      </c>
      <c r="Q222" s="45">
        <v>7.9015450708938397</v>
      </c>
      <c r="R222" s="45">
        <v>19.878247691221201</v>
      </c>
      <c r="S222" s="45">
        <v>7.7891616739821998</v>
      </c>
    </row>
    <row r="223" spans="1:19" x14ac:dyDescent="0.25">
      <c r="A223" s="45" t="s">
        <v>108</v>
      </c>
      <c r="B223" s="45" t="s">
        <v>121</v>
      </c>
      <c r="C223" s="45" t="s">
        <v>16</v>
      </c>
      <c r="D223" s="45">
        <v>7246.1932041999999</v>
      </c>
      <c r="E223" s="45">
        <v>11.9239466196577</v>
      </c>
      <c r="F223" s="45">
        <v>12.501530967748</v>
      </c>
      <c r="G223" s="45">
        <v>9.1162742198621292</v>
      </c>
      <c r="H223" s="45">
        <v>10538.276741199999</v>
      </c>
      <c r="I223" s="45">
        <v>7.8257288205594202</v>
      </c>
      <c r="J223" s="45">
        <v>18.181214510047699</v>
      </c>
      <c r="K223" s="45">
        <v>6.8697201398736398</v>
      </c>
      <c r="L223" s="45">
        <v>28387.0139652</v>
      </c>
      <c r="M223" s="45">
        <v>4.8365092830778096</v>
      </c>
      <c r="N223" s="45">
        <v>48.974837430797102</v>
      </c>
      <c r="O223" s="45">
        <v>2.4627622712469202</v>
      </c>
      <c r="P223" s="45">
        <v>11790.9626321</v>
      </c>
      <c r="Q223" s="45">
        <v>8.3808882484449398</v>
      </c>
      <c r="R223" s="45">
        <v>20.342417091407299</v>
      </c>
      <c r="S223" s="45">
        <v>7.3643957718768398</v>
      </c>
    </row>
    <row r="224" spans="1:19" x14ac:dyDescent="0.25">
      <c r="A224" s="45" t="s">
        <v>108</v>
      </c>
      <c r="B224" s="45" t="s">
        <v>121</v>
      </c>
      <c r="C224" s="45" t="s">
        <v>17</v>
      </c>
      <c r="D224" s="45">
        <v>5673.7853539999996</v>
      </c>
      <c r="E224" s="45">
        <v>13.901681346175501</v>
      </c>
      <c r="F224" s="45">
        <v>12.1492893194928</v>
      </c>
      <c r="G224" s="45">
        <v>11.4575381067595</v>
      </c>
      <c r="H224" s="45">
        <v>9461.0280440000006</v>
      </c>
      <c r="I224" s="45">
        <v>8.51057569736078</v>
      </c>
      <c r="J224" s="45">
        <v>20.258920596168799</v>
      </c>
      <c r="K224" s="45">
        <v>6.9286264761719503</v>
      </c>
      <c r="L224" s="45">
        <v>21469.149967699999</v>
      </c>
      <c r="M224" s="45">
        <v>5.3941009235778203</v>
      </c>
      <c r="N224" s="45">
        <v>45.971939036657403</v>
      </c>
      <c r="O224" s="45">
        <v>2.90548188498353</v>
      </c>
      <c r="P224" s="45">
        <v>10096.590097099999</v>
      </c>
      <c r="Q224" s="45">
        <v>8.5920632118051596</v>
      </c>
      <c r="R224" s="45">
        <v>21.619851047680999</v>
      </c>
      <c r="S224" s="45">
        <v>8.5335340947954794</v>
      </c>
    </row>
    <row r="225" spans="1:19" x14ac:dyDescent="0.25">
      <c r="A225" s="45" t="s">
        <v>110</v>
      </c>
      <c r="B225" s="45" t="s">
        <v>122</v>
      </c>
      <c r="C225" s="45" t="s">
        <v>16</v>
      </c>
      <c r="D225" s="45">
        <v>2482.7834735000001</v>
      </c>
      <c r="E225" s="45">
        <v>12.031534338427001</v>
      </c>
      <c r="F225" s="45">
        <v>9.4592134488033999</v>
      </c>
      <c r="G225" s="45">
        <v>9.7827338411932701</v>
      </c>
      <c r="H225" s="45">
        <v>4208.4279180000003</v>
      </c>
      <c r="I225" s="45">
        <v>8.0281103950058004</v>
      </c>
      <c r="J225" s="45">
        <v>16.033785622129599</v>
      </c>
      <c r="K225" s="45">
        <v>5.9905458503063</v>
      </c>
      <c r="L225" s="45">
        <v>13064.235186399999</v>
      </c>
      <c r="M225" s="45">
        <v>4.9443495918527702</v>
      </c>
      <c r="N225" s="45">
        <v>49.773727951925402</v>
      </c>
      <c r="O225" s="45">
        <v>2.9538216486995998</v>
      </c>
      <c r="P225" s="45">
        <v>6491.8041786000003</v>
      </c>
      <c r="Q225" s="45">
        <v>7.35750843644652</v>
      </c>
      <c r="R225" s="45">
        <v>24.733272977141599</v>
      </c>
      <c r="S225" s="45">
        <v>6.4668072152666101</v>
      </c>
    </row>
    <row r="226" spans="1:19" x14ac:dyDescent="0.25">
      <c r="A226" s="45" t="s">
        <v>110</v>
      </c>
      <c r="B226" s="45" t="s">
        <v>122</v>
      </c>
      <c r="C226" s="45" t="s">
        <v>17</v>
      </c>
      <c r="D226" s="45">
        <v>1199.557245</v>
      </c>
      <c r="E226" s="45">
        <v>15.099763955390401</v>
      </c>
      <c r="F226" s="45">
        <v>7.3382005634690897</v>
      </c>
      <c r="G226" s="45">
        <v>14.1200108304718</v>
      </c>
      <c r="H226" s="45">
        <v>2449.3035682</v>
      </c>
      <c r="I226" s="45">
        <v>10.2326430143052</v>
      </c>
      <c r="J226" s="45">
        <v>14.9834290103196</v>
      </c>
      <c r="K226" s="45">
        <v>8.4673956483366695</v>
      </c>
      <c r="L226" s="45">
        <v>7769.7264501999998</v>
      </c>
      <c r="M226" s="45">
        <v>5.3759977839453299</v>
      </c>
      <c r="N226" s="45">
        <v>47.5307128963723</v>
      </c>
      <c r="O226" s="45">
        <v>3.7970195827954898</v>
      </c>
      <c r="P226" s="45">
        <v>4928.1619787999998</v>
      </c>
      <c r="Q226" s="45">
        <v>8.7511693692810297</v>
      </c>
      <c r="R226" s="45">
        <v>30.147657529839002</v>
      </c>
      <c r="S226" s="45">
        <v>6.6298444565855599</v>
      </c>
    </row>
    <row r="227" spans="1:19" x14ac:dyDescent="0.25">
      <c r="A227" s="45" t="s">
        <v>123</v>
      </c>
      <c r="B227" s="45" t="s">
        <v>124</v>
      </c>
      <c r="C227" s="45" t="s">
        <v>16</v>
      </c>
      <c r="D227" s="45">
        <v>2085.0631594000001</v>
      </c>
      <c r="E227" s="45">
        <v>9.5367882438117508</v>
      </c>
      <c r="F227" s="45">
        <v>11.759669480716999</v>
      </c>
      <c r="G227" s="45">
        <v>7.1381440914629399</v>
      </c>
      <c r="H227" s="45">
        <v>4452.5820807999999</v>
      </c>
      <c r="I227" s="45">
        <v>8.4214674291974294</v>
      </c>
      <c r="J227" s="45">
        <v>25.1123777089988</v>
      </c>
      <c r="K227" s="45">
        <v>4.8751296926384802</v>
      </c>
      <c r="L227" s="45">
        <v>7900.3536210000002</v>
      </c>
      <c r="M227" s="45">
        <v>6.07837330113097</v>
      </c>
      <c r="N227" s="45">
        <v>44.557665768973798</v>
      </c>
      <c r="O227" s="45">
        <v>2.93622972689856</v>
      </c>
      <c r="P227" s="45">
        <v>3292.6283712999998</v>
      </c>
      <c r="Q227" s="45">
        <v>7.0869573195420603</v>
      </c>
      <c r="R227" s="45">
        <v>18.570287041310401</v>
      </c>
      <c r="S227" s="45">
        <v>7.4882418580826497</v>
      </c>
    </row>
    <row r="228" spans="1:19" x14ac:dyDescent="0.25">
      <c r="A228" s="45" t="s">
        <v>123</v>
      </c>
      <c r="B228" s="45" t="s">
        <v>124</v>
      </c>
      <c r="C228" s="45" t="s">
        <v>17</v>
      </c>
      <c r="D228" s="45">
        <v>1118.6246985</v>
      </c>
      <c r="E228" s="45">
        <v>12.6547303898059</v>
      </c>
      <c r="F228" s="45">
        <v>8.8105849269930303</v>
      </c>
      <c r="G228" s="45">
        <v>10.419204141540201</v>
      </c>
      <c r="H228" s="45">
        <v>2886.0254765999998</v>
      </c>
      <c r="I228" s="45">
        <v>12.19013575967</v>
      </c>
      <c r="J228" s="45">
        <v>22.7311023948841</v>
      </c>
      <c r="K228" s="45">
        <v>7.9832646166576602</v>
      </c>
      <c r="L228" s="45">
        <v>5605.7044691000001</v>
      </c>
      <c r="M228" s="45">
        <v>7.6779907540207297</v>
      </c>
      <c r="N228" s="45">
        <v>44.152015744742599</v>
      </c>
      <c r="O228" s="45">
        <v>3.6206800012707898</v>
      </c>
      <c r="P228" s="45">
        <v>3086.0180458</v>
      </c>
      <c r="Q228" s="45">
        <v>8.1189827621469508</v>
      </c>
      <c r="R228" s="45">
        <v>24.306296933380299</v>
      </c>
      <c r="S228" s="45">
        <v>8.3020795197406194</v>
      </c>
    </row>
    <row r="229" spans="1:19" x14ac:dyDescent="0.25">
      <c r="A229" s="45" t="s">
        <v>125</v>
      </c>
      <c r="B229" s="45" t="s">
        <v>126</v>
      </c>
      <c r="C229" s="45" t="s">
        <v>16</v>
      </c>
      <c r="D229" s="45">
        <v>6287.0658108999996</v>
      </c>
      <c r="E229" s="45">
        <v>10.4931695343548</v>
      </c>
      <c r="F229" s="45">
        <v>15.5791042201156</v>
      </c>
      <c r="G229" s="45">
        <v>7.5667657213588804</v>
      </c>
      <c r="H229" s="45">
        <v>8153.5203724000003</v>
      </c>
      <c r="I229" s="45">
        <v>7.3355017910326303</v>
      </c>
      <c r="J229" s="45">
        <v>20.2041059316145</v>
      </c>
      <c r="K229" s="45">
        <v>4.8691921099549003</v>
      </c>
      <c r="L229" s="45">
        <v>20295.876303599998</v>
      </c>
      <c r="M229" s="45">
        <v>5.1489396883970899</v>
      </c>
      <c r="N229" s="45">
        <v>50.292391026696798</v>
      </c>
      <c r="O229" s="45">
        <v>2.37601916681984</v>
      </c>
      <c r="P229" s="45">
        <v>5619.2968819999996</v>
      </c>
      <c r="Q229" s="45">
        <v>8.4077231588049095</v>
      </c>
      <c r="R229" s="45">
        <v>13.924398821573099</v>
      </c>
      <c r="S229" s="45">
        <v>8.9304935120316795</v>
      </c>
    </row>
    <row r="230" spans="1:19" x14ac:dyDescent="0.25">
      <c r="A230" s="45" t="s">
        <v>125</v>
      </c>
      <c r="B230" s="45" t="s">
        <v>126</v>
      </c>
      <c r="C230" s="45" t="s">
        <v>17</v>
      </c>
      <c r="D230" s="45">
        <v>2684.5983080000001</v>
      </c>
      <c r="E230" s="45">
        <v>14.1078360424245</v>
      </c>
      <c r="F230" s="45">
        <v>13.3886893005527</v>
      </c>
      <c r="G230" s="45">
        <v>10.211094640475499</v>
      </c>
      <c r="H230" s="45">
        <v>4505.7046553999999</v>
      </c>
      <c r="I230" s="45">
        <v>10.8061127544443</v>
      </c>
      <c r="J230" s="45">
        <v>22.470951997338499</v>
      </c>
      <c r="K230" s="45">
        <v>6.5684063086198803</v>
      </c>
      <c r="L230" s="45">
        <v>8635.1750437999999</v>
      </c>
      <c r="M230" s="45">
        <v>7.4701278861351197</v>
      </c>
      <c r="N230" s="45">
        <v>43.0655399628317</v>
      </c>
      <c r="O230" s="45">
        <v>3.3930518174889999</v>
      </c>
      <c r="P230" s="45">
        <v>4225.7626164000003</v>
      </c>
      <c r="Q230" s="45">
        <v>8.2427106867000806</v>
      </c>
      <c r="R230" s="45">
        <v>21.074818739277099</v>
      </c>
      <c r="S230" s="45">
        <v>7.1804911150518898</v>
      </c>
    </row>
    <row r="231" spans="1:19" x14ac:dyDescent="0.25">
      <c r="A231" s="45" t="s">
        <v>127</v>
      </c>
      <c r="B231" s="45" t="s">
        <v>128</v>
      </c>
      <c r="C231" s="45" t="s">
        <v>16</v>
      </c>
      <c r="D231" s="45">
        <v>5969.9606719000003</v>
      </c>
      <c r="E231" s="45">
        <v>10.8821846724429</v>
      </c>
      <c r="F231" s="45">
        <v>12.0845304057487</v>
      </c>
      <c r="G231" s="45">
        <v>8.4528493869052603</v>
      </c>
      <c r="H231" s="45">
        <v>8938.1357821000001</v>
      </c>
      <c r="I231" s="45">
        <v>7.2217037274931304</v>
      </c>
      <c r="J231" s="45">
        <v>18.0927780877863</v>
      </c>
      <c r="K231" s="45">
        <v>5.2641600044692902</v>
      </c>
      <c r="L231" s="45">
        <v>22763.654471900001</v>
      </c>
      <c r="M231" s="45">
        <v>6.0090052876372297</v>
      </c>
      <c r="N231" s="45">
        <v>46.078708006644902</v>
      </c>
      <c r="O231" s="45">
        <v>3.2449795774141399</v>
      </c>
      <c r="P231" s="45">
        <v>11729.9260235</v>
      </c>
      <c r="Q231" s="45">
        <v>8.2477594069682301</v>
      </c>
      <c r="R231" s="45">
        <v>23.7439834998202</v>
      </c>
      <c r="S231" s="45">
        <v>8.6114371942196009</v>
      </c>
    </row>
    <row r="232" spans="1:19" x14ac:dyDescent="0.25">
      <c r="A232" s="45" t="s">
        <v>127</v>
      </c>
      <c r="B232" s="45" t="s">
        <v>128</v>
      </c>
      <c r="C232" s="45" t="s">
        <v>17</v>
      </c>
      <c r="D232" s="45">
        <v>3968.5201671</v>
      </c>
      <c r="E232" s="45">
        <v>17.979312474925401</v>
      </c>
      <c r="F232" s="45">
        <v>11.7797563380532</v>
      </c>
      <c r="G232" s="45">
        <v>13.6054120107583</v>
      </c>
      <c r="H232" s="45">
        <v>6668.6038742000001</v>
      </c>
      <c r="I232" s="45">
        <v>11.733955900811701</v>
      </c>
      <c r="J232" s="45">
        <v>19.794413394773599</v>
      </c>
      <c r="K232" s="45">
        <v>7.77852603050989</v>
      </c>
      <c r="L232" s="45">
        <v>13759.560239300001</v>
      </c>
      <c r="M232" s="45">
        <v>6.5862669846765103</v>
      </c>
      <c r="N232" s="45">
        <v>40.842495467564099</v>
      </c>
      <c r="O232" s="45">
        <v>3.4185551231929301</v>
      </c>
      <c r="P232" s="45">
        <v>9292.6387682999994</v>
      </c>
      <c r="Q232" s="45">
        <v>6.8499271586694404</v>
      </c>
      <c r="R232" s="45">
        <v>27.583334799609201</v>
      </c>
      <c r="S232" s="45">
        <v>7.9367193972524896</v>
      </c>
    </row>
    <row r="233" spans="1:19" x14ac:dyDescent="0.25">
      <c r="A233" s="45" t="s">
        <v>129</v>
      </c>
      <c r="B233" s="45" t="s">
        <v>130</v>
      </c>
      <c r="C233" s="45" t="s">
        <v>16</v>
      </c>
      <c r="D233" s="45">
        <v>3901.3777197999998</v>
      </c>
      <c r="E233" s="45">
        <v>11.270589420805001</v>
      </c>
      <c r="F233" s="45">
        <v>13.818184186636101</v>
      </c>
      <c r="G233" s="45">
        <v>8.4874253637082209</v>
      </c>
      <c r="H233" s="45">
        <v>5256.5498475000004</v>
      </c>
      <c r="I233" s="45">
        <v>7.7000616653690797</v>
      </c>
      <c r="J233" s="45">
        <v>18.618031679002002</v>
      </c>
      <c r="K233" s="45">
        <v>5.7883269767227796</v>
      </c>
      <c r="L233" s="45">
        <v>13543.9840666</v>
      </c>
      <c r="M233" s="45">
        <v>5.0326212381408597</v>
      </c>
      <c r="N233" s="45">
        <v>47.971070707487897</v>
      </c>
      <c r="O233" s="45">
        <v>2.9515497084309201</v>
      </c>
      <c r="P233" s="45">
        <v>5531.7380780000003</v>
      </c>
      <c r="Q233" s="45">
        <v>9.1651228921894603</v>
      </c>
      <c r="R233" s="45">
        <v>19.592713426873999</v>
      </c>
      <c r="S233" s="45">
        <v>8.9690475979754805</v>
      </c>
    </row>
    <row r="234" spans="1:19" x14ac:dyDescent="0.25">
      <c r="A234" s="45" t="s">
        <v>129</v>
      </c>
      <c r="B234" s="45" t="s">
        <v>130</v>
      </c>
      <c r="C234" s="45" t="s">
        <v>17</v>
      </c>
      <c r="D234" s="45">
        <v>1958.2324005</v>
      </c>
      <c r="E234" s="45">
        <v>16.2037585437979</v>
      </c>
      <c r="F234" s="45">
        <v>11.5309857978047</v>
      </c>
      <c r="G234" s="45">
        <v>13.1774006887425</v>
      </c>
      <c r="H234" s="45">
        <v>2982.0941867000001</v>
      </c>
      <c r="I234" s="45">
        <v>9.6848822475028697</v>
      </c>
      <c r="J234" s="45">
        <v>17.559961578500001</v>
      </c>
      <c r="K234" s="45">
        <v>8.3428059361773901</v>
      </c>
      <c r="L234" s="45">
        <v>7539.0179393999997</v>
      </c>
      <c r="M234" s="45">
        <v>7.0119647737780699</v>
      </c>
      <c r="N234" s="45">
        <v>44.393254225810999</v>
      </c>
      <c r="O234" s="45">
        <v>3.67316828854208</v>
      </c>
      <c r="P234" s="45">
        <v>4503.0057671000004</v>
      </c>
      <c r="Q234" s="45">
        <v>9.2799695181982003</v>
      </c>
      <c r="R234" s="45">
        <v>26.5157983978843</v>
      </c>
      <c r="S234" s="45">
        <v>8.1142176681236506</v>
      </c>
    </row>
    <row r="235" spans="1:19" x14ac:dyDescent="0.25">
      <c r="A235" s="45" t="s">
        <v>131</v>
      </c>
      <c r="B235" s="45" t="s">
        <v>132</v>
      </c>
      <c r="C235" s="45" t="s">
        <v>16</v>
      </c>
      <c r="D235" s="45">
        <v>8318.9438596</v>
      </c>
      <c r="E235" s="45">
        <v>9.2717935776715006</v>
      </c>
      <c r="F235" s="45">
        <v>14.302011662824601</v>
      </c>
      <c r="G235" s="45">
        <v>7.3011502311734198</v>
      </c>
      <c r="H235" s="45">
        <v>12433.7744783</v>
      </c>
      <c r="I235" s="45">
        <v>8.6969133575309101</v>
      </c>
      <c r="J235" s="45">
        <v>21.376269704761199</v>
      </c>
      <c r="K235" s="45">
        <v>6.58892227044565</v>
      </c>
      <c r="L235" s="45">
        <v>27521.280828499999</v>
      </c>
      <c r="M235" s="45">
        <v>4.5846258194468703</v>
      </c>
      <c r="N235" s="45">
        <v>47.314861841609201</v>
      </c>
      <c r="O235" s="45">
        <v>2.8652302350916301</v>
      </c>
      <c r="P235" s="45">
        <v>9892.2508390000003</v>
      </c>
      <c r="Q235" s="45">
        <v>7.0285017724727403</v>
      </c>
      <c r="R235" s="45">
        <v>17.006856790804999</v>
      </c>
      <c r="S235" s="45">
        <v>6.9068493942501297</v>
      </c>
    </row>
    <row r="236" spans="1:19" x14ac:dyDescent="0.25">
      <c r="A236" s="45" t="s">
        <v>131</v>
      </c>
      <c r="B236" s="45" t="s">
        <v>132</v>
      </c>
      <c r="C236" s="45" t="s">
        <v>17</v>
      </c>
      <c r="D236" s="45">
        <v>5349.8990086000003</v>
      </c>
      <c r="E236" s="45">
        <v>11.0957019164498</v>
      </c>
      <c r="F236" s="45">
        <v>12.510359846950699</v>
      </c>
      <c r="G236" s="45">
        <v>9.3617579304644707</v>
      </c>
      <c r="H236" s="45">
        <v>10400.7791359</v>
      </c>
      <c r="I236" s="45">
        <v>8.6180522812332701</v>
      </c>
      <c r="J236" s="45">
        <v>24.321485222356699</v>
      </c>
      <c r="K236" s="45">
        <v>6.4874706035774299</v>
      </c>
      <c r="L236" s="45">
        <v>18671.699344699999</v>
      </c>
      <c r="M236" s="45">
        <v>5.2510836879687197</v>
      </c>
      <c r="N236" s="45">
        <v>43.662446222026503</v>
      </c>
      <c r="O236" s="45">
        <v>3.2941309730371802</v>
      </c>
      <c r="P236" s="45">
        <v>8341.3725071999997</v>
      </c>
      <c r="Q236" s="45">
        <v>8.0344240241088691</v>
      </c>
      <c r="R236" s="45">
        <v>19.505708708666099</v>
      </c>
      <c r="S236" s="45">
        <v>8.1590843859288906</v>
      </c>
    </row>
    <row r="237" spans="1:19" x14ac:dyDescent="0.25">
      <c r="A237" s="45" t="s">
        <v>133</v>
      </c>
      <c r="B237" s="45" t="s">
        <v>134</v>
      </c>
      <c r="C237" s="45" t="s">
        <v>16</v>
      </c>
      <c r="D237" s="45">
        <v>19233.4636517</v>
      </c>
      <c r="E237" s="45">
        <v>10.556805499783501</v>
      </c>
      <c r="F237" s="45">
        <v>16.255215582374699</v>
      </c>
      <c r="G237" s="45">
        <v>8.1908266671512493</v>
      </c>
      <c r="H237" s="45">
        <v>25338.334044899999</v>
      </c>
      <c r="I237" s="45">
        <v>7.3743683961717403</v>
      </c>
      <c r="J237" s="45">
        <v>21.414763864524598</v>
      </c>
      <c r="K237" s="45">
        <v>5.9891778215995304</v>
      </c>
      <c r="L237" s="45">
        <v>58378.666393300002</v>
      </c>
      <c r="M237" s="45">
        <v>4.8681906303316698</v>
      </c>
      <c r="N237" s="45">
        <v>49.338893130190101</v>
      </c>
      <c r="O237" s="45">
        <v>2.49660656310735</v>
      </c>
      <c r="P237" s="45">
        <v>15371.335791699999</v>
      </c>
      <c r="Q237" s="45">
        <v>10.0139021586807</v>
      </c>
      <c r="R237" s="45">
        <v>12.991127422910701</v>
      </c>
      <c r="S237" s="45">
        <v>10.200609761182401</v>
      </c>
    </row>
    <row r="238" spans="1:19" x14ac:dyDescent="0.25">
      <c r="A238" s="45" t="s">
        <v>133</v>
      </c>
      <c r="B238" s="45" t="s">
        <v>134</v>
      </c>
      <c r="C238" s="45" t="s">
        <v>17</v>
      </c>
      <c r="D238" s="45">
        <v>10151.763178200001</v>
      </c>
      <c r="E238" s="45">
        <v>11.3591247571709</v>
      </c>
      <c r="F238" s="45">
        <v>16.099547958433899</v>
      </c>
      <c r="G238" s="45">
        <v>8.4597011081673994</v>
      </c>
      <c r="H238" s="45">
        <v>15744.3194798</v>
      </c>
      <c r="I238" s="45">
        <v>9.0093865216131999</v>
      </c>
      <c r="J238" s="45">
        <v>24.968709581628499</v>
      </c>
      <c r="K238" s="45">
        <v>6.1347547168878203</v>
      </c>
      <c r="L238" s="45">
        <v>27507.987147</v>
      </c>
      <c r="M238" s="45">
        <v>5.9493917868768698</v>
      </c>
      <c r="N238" s="45">
        <v>43.624555709113302</v>
      </c>
      <c r="O238" s="45">
        <v>3.3611247013204801</v>
      </c>
      <c r="P238" s="45">
        <v>9652.1303095000003</v>
      </c>
      <c r="Q238" s="45">
        <v>9.1902563791361604</v>
      </c>
      <c r="R238" s="45">
        <v>15.3071867508243</v>
      </c>
      <c r="S238" s="45">
        <v>8.7242325993700902</v>
      </c>
    </row>
    <row r="239" spans="1:19" x14ac:dyDescent="0.25">
      <c r="A239" s="45" t="s">
        <v>135</v>
      </c>
      <c r="B239" s="45" t="s">
        <v>136</v>
      </c>
      <c r="C239" s="45" t="s">
        <v>16</v>
      </c>
      <c r="D239" s="45">
        <v>28970.483803700001</v>
      </c>
      <c r="E239" s="45">
        <v>8.6209042519894599</v>
      </c>
      <c r="F239" s="45">
        <v>17.0223265381284</v>
      </c>
      <c r="G239" s="45">
        <v>6.2714511565130202</v>
      </c>
      <c r="H239" s="45">
        <v>43004.069117899999</v>
      </c>
      <c r="I239" s="45">
        <v>7.2287690809721399</v>
      </c>
      <c r="J239" s="45">
        <v>25.268107773182699</v>
      </c>
      <c r="K239" s="45">
        <v>5.2561738346227802</v>
      </c>
      <c r="L239" s="45">
        <v>77550.166427499993</v>
      </c>
      <c r="M239" s="45">
        <v>4.8421174175788302</v>
      </c>
      <c r="N239" s="45">
        <v>45.566524361823397</v>
      </c>
      <c r="O239" s="45">
        <v>2.9992139382668999</v>
      </c>
      <c r="P239" s="45">
        <v>20666.3749106</v>
      </c>
      <c r="Q239" s="45">
        <v>8.23425809292001</v>
      </c>
      <c r="R239" s="45">
        <v>12.1430413268655</v>
      </c>
      <c r="S239" s="45">
        <v>8.8427323501986201</v>
      </c>
    </row>
    <row r="240" spans="1:19" x14ac:dyDescent="0.25">
      <c r="A240" s="45" t="s">
        <v>135</v>
      </c>
      <c r="B240" s="45" t="s">
        <v>136</v>
      </c>
      <c r="C240" s="45" t="s">
        <v>17</v>
      </c>
      <c r="D240" s="45">
        <v>22955.677711200002</v>
      </c>
      <c r="E240" s="45">
        <v>11.555835708907299</v>
      </c>
      <c r="F240" s="45">
        <v>19.324114995686401</v>
      </c>
      <c r="G240" s="45">
        <v>7.8483759185436499</v>
      </c>
      <c r="H240" s="45">
        <v>29457.706415100001</v>
      </c>
      <c r="I240" s="45">
        <v>10.3482244887118</v>
      </c>
      <c r="J240" s="45">
        <v>24.797529980865299</v>
      </c>
      <c r="K240" s="45">
        <v>6.7517117922565397</v>
      </c>
      <c r="L240" s="45">
        <v>48443.338492499999</v>
      </c>
      <c r="M240" s="45">
        <v>6.1969074144275504</v>
      </c>
      <c r="N240" s="45">
        <v>40.779656152225101</v>
      </c>
      <c r="O240" s="45">
        <v>3.8681728015836598</v>
      </c>
      <c r="P240" s="45">
        <v>17936.183117500001</v>
      </c>
      <c r="Q240" s="45">
        <v>8.6313149760324404</v>
      </c>
      <c r="R240" s="45">
        <v>15.098698871223201</v>
      </c>
      <c r="S240" s="45">
        <v>9.1240529744439698</v>
      </c>
    </row>
    <row r="241" spans="1:19" x14ac:dyDescent="0.25">
      <c r="A241" s="45" t="s">
        <v>137</v>
      </c>
      <c r="B241" s="45" t="s">
        <v>138</v>
      </c>
      <c r="C241" s="45" t="s">
        <v>16</v>
      </c>
      <c r="D241" s="45">
        <v>9611.7733368000008</v>
      </c>
      <c r="E241" s="45">
        <v>9.7726154285244693</v>
      </c>
      <c r="F241" s="45">
        <v>14.4662475369269</v>
      </c>
      <c r="G241" s="45">
        <v>7.73282400663087</v>
      </c>
      <c r="H241" s="45">
        <v>14623.3155198</v>
      </c>
      <c r="I241" s="45">
        <v>6.9234852043780304</v>
      </c>
      <c r="J241" s="45">
        <v>22.008894166291199</v>
      </c>
      <c r="K241" s="45">
        <v>4.90394072692912</v>
      </c>
      <c r="L241" s="45">
        <v>30238.5813007</v>
      </c>
      <c r="M241" s="45">
        <v>4.99464267556362</v>
      </c>
      <c r="N241" s="45">
        <v>45.510728034609301</v>
      </c>
      <c r="O241" s="45">
        <v>2.14061160741293</v>
      </c>
      <c r="P241" s="45">
        <v>11969.084346</v>
      </c>
      <c r="Q241" s="45">
        <v>7.3845701206697196</v>
      </c>
      <c r="R241" s="45">
        <v>18.0141302621726</v>
      </c>
      <c r="S241" s="45">
        <v>7.1599200230954301</v>
      </c>
    </row>
    <row r="242" spans="1:19" x14ac:dyDescent="0.25">
      <c r="A242" s="45" t="s">
        <v>137</v>
      </c>
      <c r="B242" s="45" t="s">
        <v>138</v>
      </c>
      <c r="C242" s="45" t="s">
        <v>17</v>
      </c>
      <c r="D242" s="45">
        <v>5916.1815681999997</v>
      </c>
      <c r="E242" s="45">
        <v>14.4556914556848</v>
      </c>
      <c r="F242" s="45">
        <v>13.410437588040899</v>
      </c>
      <c r="G242" s="45">
        <v>11.3695286615537</v>
      </c>
      <c r="H242" s="45">
        <v>11506.6548289</v>
      </c>
      <c r="I242" s="45">
        <v>8.2740691371188895</v>
      </c>
      <c r="J242" s="45">
        <v>26.082579557652299</v>
      </c>
      <c r="K242" s="45">
        <v>5.1876152395967701</v>
      </c>
      <c r="L242" s="45">
        <v>17627.930508699999</v>
      </c>
      <c r="M242" s="45">
        <v>6.5629601200855898</v>
      </c>
      <c r="N242" s="45">
        <v>39.957911901133102</v>
      </c>
      <c r="O242" s="45">
        <v>3.0015795397426599</v>
      </c>
      <c r="P242" s="45">
        <v>9065.4785885000001</v>
      </c>
      <c r="Q242" s="45">
        <v>8.0935102580369591</v>
      </c>
      <c r="R242" s="45">
        <v>20.5490709531737</v>
      </c>
      <c r="S242" s="45">
        <v>7.2921776371281899</v>
      </c>
    </row>
    <row r="243" spans="1:19" x14ac:dyDescent="0.25">
      <c r="A243" s="45" t="s">
        <v>139</v>
      </c>
      <c r="B243" s="45" t="s">
        <v>140</v>
      </c>
      <c r="C243" s="45" t="s">
        <v>16</v>
      </c>
      <c r="D243" s="45">
        <v>10121.7548658</v>
      </c>
      <c r="E243" s="45">
        <v>11.876310136703299</v>
      </c>
      <c r="F243" s="45">
        <v>14.297543423320301</v>
      </c>
      <c r="G243" s="45">
        <v>8.6342733840497097</v>
      </c>
      <c r="H243" s="45">
        <v>14762.398648</v>
      </c>
      <c r="I243" s="45">
        <v>8.6509967442917208</v>
      </c>
      <c r="J243" s="45">
        <v>20.852711659250701</v>
      </c>
      <c r="K243" s="45">
        <v>5.9990181405807803</v>
      </c>
      <c r="L243" s="45">
        <v>34389.6424663</v>
      </c>
      <c r="M243" s="45">
        <v>5.4418794071858798</v>
      </c>
      <c r="N243" s="45">
        <v>48.577288522934701</v>
      </c>
      <c r="O243" s="45">
        <v>2.4142318707550801</v>
      </c>
      <c r="P243" s="45">
        <v>11519.868120900001</v>
      </c>
      <c r="Q243" s="45">
        <v>7.5746198597352796</v>
      </c>
      <c r="R243" s="45">
        <v>16.272456394494299</v>
      </c>
      <c r="S243" s="45">
        <v>8.6626029566898097</v>
      </c>
    </row>
    <row r="244" spans="1:19" x14ac:dyDescent="0.25">
      <c r="A244" s="45" t="s">
        <v>139</v>
      </c>
      <c r="B244" s="45" t="s">
        <v>140</v>
      </c>
      <c r="C244" s="45" t="s">
        <v>17</v>
      </c>
      <c r="D244" s="45">
        <v>8385.7678214999996</v>
      </c>
      <c r="E244" s="45">
        <v>9.2702647229286992</v>
      </c>
      <c r="F244" s="45">
        <v>14.638849679763</v>
      </c>
      <c r="G244" s="45">
        <v>7.5022307078811004</v>
      </c>
      <c r="H244" s="45">
        <v>14353.4387957</v>
      </c>
      <c r="I244" s="45">
        <v>8.83031855145164</v>
      </c>
      <c r="J244" s="45">
        <v>25.056481098751199</v>
      </c>
      <c r="K244" s="45">
        <v>6.1986432418512996</v>
      </c>
      <c r="L244" s="45">
        <v>25069.395432599998</v>
      </c>
      <c r="M244" s="45">
        <v>6.0689298172587698</v>
      </c>
      <c r="N244" s="45">
        <v>43.763089929518799</v>
      </c>
      <c r="O244" s="45">
        <v>3.4274766220007198</v>
      </c>
      <c r="P244" s="45">
        <v>9475.7338436999999</v>
      </c>
      <c r="Q244" s="45">
        <v>8.7409172520271792</v>
      </c>
      <c r="R244" s="45">
        <v>16.541579291967</v>
      </c>
      <c r="S244" s="45">
        <v>7.5801341222499996</v>
      </c>
    </row>
    <row r="245" spans="1:19" x14ac:dyDescent="0.25">
      <c r="A245" s="45" t="s">
        <v>141</v>
      </c>
      <c r="B245" s="45" t="s">
        <v>142</v>
      </c>
      <c r="C245" s="45" t="s">
        <v>16</v>
      </c>
      <c r="D245" s="45">
        <v>10756.7961918</v>
      </c>
      <c r="E245" s="45">
        <v>10.022375680212299</v>
      </c>
      <c r="F245" s="45">
        <v>18.730083307201902</v>
      </c>
      <c r="G245" s="45">
        <v>6.9295729413185398</v>
      </c>
      <c r="H245" s="45">
        <v>13748.1697133</v>
      </c>
      <c r="I245" s="45">
        <v>8.4060578830161408</v>
      </c>
      <c r="J245" s="45">
        <v>23.938760153135298</v>
      </c>
      <c r="K245" s="45">
        <v>5.23276597028718</v>
      </c>
      <c r="L245" s="45">
        <v>25260.609097600001</v>
      </c>
      <c r="M245" s="45">
        <v>5.3818277896768301</v>
      </c>
      <c r="N245" s="45">
        <v>43.984593958318499</v>
      </c>
      <c r="O245" s="45">
        <v>2.5575540972162698</v>
      </c>
      <c r="P245" s="45">
        <v>7665.0088093000004</v>
      </c>
      <c r="Q245" s="45">
        <v>9.0621986248631305</v>
      </c>
      <c r="R245" s="45">
        <v>13.346562581344401</v>
      </c>
      <c r="S245" s="45">
        <v>10.245011310157601</v>
      </c>
    </row>
    <row r="246" spans="1:19" x14ac:dyDescent="0.25">
      <c r="A246" s="45" t="s">
        <v>141</v>
      </c>
      <c r="B246" s="45" t="s">
        <v>142</v>
      </c>
      <c r="C246" s="45" t="s">
        <v>17</v>
      </c>
      <c r="D246" s="45">
        <v>9767.3967558000004</v>
      </c>
      <c r="E246" s="45">
        <v>9.5225654049232702</v>
      </c>
      <c r="F246" s="45">
        <v>21.1794102186762</v>
      </c>
      <c r="G246" s="45">
        <v>6.2869408689905404</v>
      </c>
      <c r="H246" s="45">
        <v>12865.1376423</v>
      </c>
      <c r="I246" s="45">
        <v>7.52243532004392</v>
      </c>
      <c r="J246" s="45">
        <v>27.8964840333946</v>
      </c>
      <c r="K246" s="45">
        <v>4.6659480493999403</v>
      </c>
      <c r="L246" s="45">
        <v>17317.866099499999</v>
      </c>
      <c r="M246" s="45">
        <v>6.2029416801555604</v>
      </c>
      <c r="N246" s="45">
        <v>37.551683360831703</v>
      </c>
      <c r="O246" s="45">
        <v>3.0925770344204602</v>
      </c>
      <c r="P246" s="45">
        <v>6167.0156860999996</v>
      </c>
      <c r="Q246" s="45">
        <v>7.3691325597557</v>
      </c>
      <c r="R246" s="45">
        <v>13.3724223870974</v>
      </c>
      <c r="S246" s="45">
        <v>7.2444351008479604</v>
      </c>
    </row>
    <row r="247" spans="1:19" x14ac:dyDescent="0.25">
      <c r="A247" s="45" t="s">
        <v>143</v>
      </c>
      <c r="B247" s="45" t="s">
        <v>144</v>
      </c>
      <c r="C247" s="45" t="s">
        <v>16</v>
      </c>
      <c r="D247" s="45">
        <v>3770.6567366999998</v>
      </c>
      <c r="E247" s="45">
        <v>9.46605500340997</v>
      </c>
      <c r="F247" s="45">
        <v>14.615171089543001</v>
      </c>
      <c r="G247" s="45">
        <v>7.1633630326216302</v>
      </c>
      <c r="H247" s="45">
        <v>6087.3367736999999</v>
      </c>
      <c r="I247" s="45">
        <v>7.3195551387552698</v>
      </c>
      <c r="J247" s="45">
        <v>23.594687779814901</v>
      </c>
      <c r="K247" s="45">
        <v>4.8638034402894199</v>
      </c>
      <c r="L247" s="45">
        <v>12010.0607342</v>
      </c>
      <c r="M247" s="45">
        <v>5.0790107876841502</v>
      </c>
      <c r="N247" s="45">
        <v>46.551331686520697</v>
      </c>
      <c r="O247" s="45">
        <v>2.4536095713497801</v>
      </c>
      <c r="P247" s="45">
        <v>3931.5529827</v>
      </c>
      <c r="Q247" s="45">
        <v>10.127142036549801</v>
      </c>
      <c r="R247" s="45">
        <v>15.2388094441213</v>
      </c>
      <c r="S247" s="45">
        <v>9.2133878230158892</v>
      </c>
    </row>
    <row r="248" spans="1:19" x14ac:dyDescent="0.25">
      <c r="A248" s="45" t="s">
        <v>143</v>
      </c>
      <c r="B248" s="45" t="s">
        <v>144</v>
      </c>
      <c r="C248" s="45" t="s">
        <v>17</v>
      </c>
      <c r="D248" s="45">
        <v>2970.4899719999999</v>
      </c>
      <c r="E248" s="45">
        <v>14.853507569581</v>
      </c>
      <c r="F248" s="45">
        <v>16.2959510951666</v>
      </c>
      <c r="G248" s="45">
        <v>9.9880622989804806</v>
      </c>
      <c r="H248" s="45">
        <v>4560.3073391999997</v>
      </c>
      <c r="I248" s="45">
        <v>10.5711560492611</v>
      </c>
      <c r="J248" s="45">
        <v>25.0176052028539</v>
      </c>
      <c r="K248" s="45">
        <v>6.3800191701896702</v>
      </c>
      <c r="L248" s="45">
        <v>7698.7276699000004</v>
      </c>
      <c r="M248" s="45">
        <v>6.6629682401349699</v>
      </c>
      <c r="N248" s="45">
        <v>42.234813376335701</v>
      </c>
      <c r="O248" s="45">
        <v>3.51491927372855</v>
      </c>
      <c r="P248" s="45">
        <v>2998.8677935999999</v>
      </c>
      <c r="Q248" s="45">
        <v>11.7726992885604</v>
      </c>
      <c r="R248" s="45">
        <v>16.451630325643801</v>
      </c>
      <c r="S248" s="45">
        <v>12.1858931334581</v>
      </c>
    </row>
    <row r="249" spans="1:19" x14ac:dyDescent="0.25">
      <c r="A249" s="45" t="s">
        <v>145</v>
      </c>
      <c r="B249" s="45" t="s">
        <v>146</v>
      </c>
      <c r="C249" s="45" t="s">
        <v>16</v>
      </c>
      <c r="D249" s="45">
        <v>9280.6573601</v>
      </c>
      <c r="E249" s="45">
        <v>8.2198420964957304</v>
      </c>
      <c r="F249" s="45">
        <v>19.017398463317399</v>
      </c>
      <c r="G249" s="45">
        <v>5.7242355394548996</v>
      </c>
      <c r="H249" s="45">
        <v>11032.496777799999</v>
      </c>
      <c r="I249" s="45">
        <v>6.89291744677121</v>
      </c>
      <c r="J249" s="45">
        <v>22.607168773487299</v>
      </c>
      <c r="K249" s="45">
        <v>5.41054508516899</v>
      </c>
      <c r="L249" s="45">
        <v>21940.130291900001</v>
      </c>
      <c r="M249" s="45">
        <v>4.7948747262670004</v>
      </c>
      <c r="N249" s="45">
        <v>44.958474805029098</v>
      </c>
      <c r="O249" s="45">
        <v>2.5755739544957699</v>
      </c>
      <c r="P249" s="45">
        <v>6547.5932401999999</v>
      </c>
      <c r="Q249" s="45">
        <v>8.4382343342843207</v>
      </c>
      <c r="R249" s="45">
        <v>13.416957958166201</v>
      </c>
      <c r="S249" s="45">
        <v>7.8822398685089503</v>
      </c>
    </row>
    <row r="250" spans="1:19" x14ac:dyDescent="0.25">
      <c r="A250" s="45" t="s">
        <v>145</v>
      </c>
      <c r="B250" s="45" t="s">
        <v>146</v>
      </c>
      <c r="C250" s="45" t="s">
        <v>17</v>
      </c>
      <c r="D250" s="45">
        <v>4742.6430999000004</v>
      </c>
      <c r="E250" s="45">
        <v>13.0262926529014</v>
      </c>
      <c r="F250" s="45">
        <v>14.977498114263801</v>
      </c>
      <c r="G250" s="45">
        <v>9.4982504967599599</v>
      </c>
      <c r="H250" s="45">
        <v>7970.7749482999998</v>
      </c>
      <c r="I250" s="45">
        <v>7.9628988130176097</v>
      </c>
      <c r="J250" s="45">
        <v>25.172095863570501</v>
      </c>
      <c r="K250" s="45">
        <v>5.4849406247686296</v>
      </c>
      <c r="L250" s="45">
        <v>13998.5314072</v>
      </c>
      <c r="M250" s="45">
        <v>5.6451903540442601</v>
      </c>
      <c r="N250" s="45">
        <v>44.208044615084198</v>
      </c>
      <c r="O250" s="45">
        <v>3.0612499585267501</v>
      </c>
      <c r="P250" s="45">
        <v>4953.1728749000004</v>
      </c>
      <c r="Q250" s="45">
        <v>8.3073828316262297</v>
      </c>
      <c r="R250" s="45">
        <v>15.6423614070815</v>
      </c>
      <c r="S250" s="45">
        <v>7.46234422474227</v>
      </c>
    </row>
    <row r="251" spans="1:19" x14ac:dyDescent="0.25">
      <c r="A251" s="45" t="s">
        <v>147</v>
      </c>
      <c r="B251" s="45" t="s">
        <v>148</v>
      </c>
      <c r="C251" s="45" t="s">
        <v>16</v>
      </c>
      <c r="D251" s="45">
        <v>2341.0680652000001</v>
      </c>
      <c r="E251" s="45">
        <v>11.4248517371887</v>
      </c>
      <c r="F251" s="45">
        <v>16.3706942771916</v>
      </c>
      <c r="G251" s="45">
        <v>8.4444326895011095</v>
      </c>
      <c r="H251" s="45">
        <v>3043.7377173</v>
      </c>
      <c r="I251" s="45">
        <v>8.5089762038124608</v>
      </c>
      <c r="J251" s="45">
        <v>21.284344684620901</v>
      </c>
      <c r="K251" s="45">
        <v>6.9996162838363301</v>
      </c>
      <c r="L251" s="45">
        <v>6641.8754097999999</v>
      </c>
      <c r="M251" s="45">
        <v>5.0306107062277503</v>
      </c>
      <c r="N251" s="45">
        <v>46.4455149242931</v>
      </c>
      <c r="O251" s="45">
        <v>2.5733596624408701</v>
      </c>
      <c r="P251" s="45">
        <v>2273.6778856999999</v>
      </c>
      <c r="Q251" s="45">
        <v>7.7630058424170203</v>
      </c>
      <c r="R251" s="45">
        <v>15.8994461138943</v>
      </c>
      <c r="S251" s="45">
        <v>8.2419503223572903</v>
      </c>
    </row>
    <row r="252" spans="1:19" x14ac:dyDescent="0.25">
      <c r="A252" s="45" t="s">
        <v>147</v>
      </c>
      <c r="B252" s="45" t="s">
        <v>148</v>
      </c>
      <c r="C252" s="45" t="s">
        <v>17</v>
      </c>
      <c r="D252" s="45">
        <v>1827.8047431</v>
      </c>
      <c r="E252" s="45">
        <v>14.504107653256799</v>
      </c>
      <c r="F252" s="45">
        <v>15.150096507603299</v>
      </c>
      <c r="G252" s="45">
        <v>10.316591562689</v>
      </c>
      <c r="H252" s="45">
        <v>3214.8146105999999</v>
      </c>
      <c r="I252" s="45">
        <v>9.4042707766601694</v>
      </c>
      <c r="J252" s="45">
        <v>26.646583443064401</v>
      </c>
      <c r="K252" s="45">
        <v>5.3560290333395599</v>
      </c>
      <c r="L252" s="45">
        <v>5120.8526493999998</v>
      </c>
      <c r="M252" s="45">
        <v>6.5955026532465304</v>
      </c>
      <c r="N252" s="45">
        <v>42.445131041757797</v>
      </c>
      <c r="O252" s="45">
        <v>3.3939178574731099</v>
      </c>
      <c r="P252" s="45">
        <v>1901.1689197000001</v>
      </c>
      <c r="Q252" s="45">
        <v>7.4801563809512901</v>
      </c>
      <c r="R252" s="45">
        <v>15.758189007574501</v>
      </c>
      <c r="S252" s="45">
        <v>7.6256189042502998</v>
      </c>
    </row>
    <row r="253" spans="1:19" x14ac:dyDescent="0.25">
      <c r="A253" s="45" t="s">
        <v>149</v>
      </c>
      <c r="B253" s="45" t="s">
        <v>150</v>
      </c>
      <c r="C253" s="45" t="s">
        <v>16</v>
      </c>
      <c r="D253" s="45">
        <v>4126.2656773999997</v>
      </c>
      <c r="E253" s="45">
        <v>8.5870096823330293</v>
      </c>
      <c r="F253" s="45">
        <v>15.8942306730774</v>
      </c>
      <c r="G253" s="45">
        <v>7.0527707354884601</v>
      </c>
      <c r="H253" s="45">
        <v>5283.3053669000001</v>
      </c>
      <c r="I253" s="45">
        <v>7.8094145090629103</v>
      </c>
      <c r="J253" s="45">
        <v>20.351106977369799</v>
      </c>
      <c r="K253" s="45">
        <v>6.1508250109602898</v>
      </c>
      <c r="L253" s="45">
        <v>12047.9919715</v>
      </c>
      <c r="M253" s="45">
        <v>4.6208360092421303</v>
      </c>
      <c r="N253" s="45">
        <v>46.4084425274011</v>
      </c>
      <c r="O253" s="45">
        <v>2.5647474840099198</v>
      </c>
      <c r="P253" s="45">
        <v>4503.2133329999997</v>
      </c>
      <c r="Q253" s="45">
        <v>7.6030693234215398</v>
      </c>
      <c r="R253" s="45">
        <v>17.3462198221516</v>
      </c>
      <c r="S253" s="45">
        <v>7.8346820476184398</v>
      </c>
    </row>
    <row r="254" spans="1:19" x14ac:dyDescent="0.25">
      <c r="A254" s="45" t="s">
        <v>149</v>
      </c>
      <c r="B254" s="45" t="s">
        <v>150</v>
      </c>
      <c r="C254" s="45" t="s">
        <v>17</v>
      </c>
      <c r="D254" s="45">
        <v>3715.5672106000002</v>
      </c>
      <c r="E254" s="45">
        <v>10.6359706194973</v>
      </c>
      <c r="F254" s="45">
        <v>16.323392944996399</v>
      </c>
      <c r="G254" s="45">
        <v>7.21475505630805</v>
      </c>
      <c r="H254" s="45">
        <v>5822.9602831000002</v>
      </c>
      <c r="I254" s="45">
        <v>6.7986770758244397</v>
      </c>
      <c r="J254" s="45">
        <v>25.581684684099599</v>
      </c>
      <c r="K254" s="45">
        <v>5.0137329713777001</v>
      </c>
      <c r="L254" s="45">
        <v>9415.1921187999997</v>
      </c>
      <c r="M254" s="45">
        <v>6.7091062240042696</v>
      </c>
      <c r="N254" s="45">
        <v>41.363235246924098</v>
      </c>
      <c r="O254" s="45">
        <v>3.3473553731813701</v>
      </c>
      <c r="P254" s="45">
        <v>3808.5040448</v>
      </c>
      <c r="Q254" s="45">
        <v>6.9414440123936103</v>
      </c>
      <c r="R254" s="45">
        <v>16.731687123979999</v>
      </c>
      <c r="S254" s="45">
        <v>7.3690323316358404</v>
      </c>
    </row>
    <row r="255" spans="1:19" x14ac:dyDescent="0.25">
      <c r="A255" s="45" t="s">
        <v>151</v>
      </c>
      <c r="B255" s="45" t="s">
        <v>152</v>
      </c>
      <c r="C255" s="45" t="s">
        <v>16</v>
      </c>
      <c r="D255" s="45">
        <v>4159.1327736000003</v>
      </c>
      <c r="E255" s="45">
        <v>10.2305345944667</v>
      </c>
      <c r="F255" s="45">
        <v>18.2532818888773</v>
      </c>
      <c r="G255" s="45">
        <v>6.8859392839899902</v>
      </c>
      <c r="H255" s="45">
        <v>5406.7362087000001</v>
      </c>
      <c r="I255" s="45">
        <v>7.6372749280537402</v>
      </c>
      <c r="J255" s="45">
        <v>23.728667846969898</v>
      </c>
      <c r="K255" s="45">
        <v>6.4891255846256399</v>
      </c>
      <c r="L255" s="45">
        <v>10289.4819386</v>
      </c>
      <c r="M255" s="45">
        <v>5.9396003563176398</v>
      </c>
      <c r="N255" s="45">
        <v>45.157686599461499</v>
      </c>
      <c r="O255" s="45">
        <v>2.9456334777775899</v>
      </c>
      <c r="P255" s="45">
        <v>2930.3201650999999</v>
      </c>
      <c r="Q255" s="45">
        <v>7.2054685710350102</v>
      </c>
      <c r="R255" s="45">
        <v>12.860363664691199</v>
      </c>
      <c r="S255" s="45">
        <v>7.6096794194250696</v>
      </c>
    </row>
    <row r="256" spans="1:19" x14ac:dyDescent="0.25">
      <c r="A256" s="45" t="s">
        <v>151</v>
      </c>
      <c r="B256" s="45" t="s">
        <v>152</v>
      </c>
      <c r="C256" s="45" t="s">
        <v>17</v>
      </c>
      <c r="D256" s="45">
        <v>2847.4396317999999</v>
      </c>
      <c r="E256" s="45">
        <v>12.217266701572999</v>
      </c>
      <c r="F256" s="45">
        <v>13.354888163512801</v>
      </c>
      <c r="G256" s="45">
        <v>9.6225003082827403</v>
      </c>
      <c r="H256" s="45">
        <v>5460.2443132999997</v>
      </c>
      <c r="I256" s="45">
        <v>8.9570307293172604</v>
      </c>
      <c r="J256" s="45">
        <v>25.609305754967501</v>
      </c>
      <c r="K256" s="45">
        <v>6.1201668877353397</v>
      </c>
      <c r="L256" s="45">
        <v>9369.1855536000003</v>
      </c>
      <c r="M256" s="45">
        <v>5.4377028878159201</v>
      </c>
      <c r="N256" s="45">
        <v>43.942784196071202</v>
      </c>
      <c r="O256" s="45">
        <v>2.98903810925946</v>
      </c>
      <c r="P256" s="45">
        <v>3644.4594179999999</v>
      </c>
      <c r="Q256" s="45">
        <v>9.3198349312292592</v>
      </c>
      <c r="R256" s="45">
        <v>17.093021885448501</v>
      </c>
      <c r="S256" s="45">
        <v>9.3848435721336596</v>
      </c>
    </row>
    <row r="257" spans="1:19" x14ac:dyDescent="0.25">
      <c r="A257" s="45" t="s">
        <v>153</v>
      </c>
      <c r="B257" s="45" t="s">
        <v>154</v>
      </c>
      <c r="C257" s="45" t="s">
        <v>16</v>
      </c>
      <c r="D257" s="45">
        <v>4473.1218508000002</v>
      </c>
      <c r="E257" s="45">
        <v>12.9765530456735</v>
      </c>
      <c r="F257" s="45">
        <v>15.5138933260122</v>
      </c>
      <c r="G257" s="45">
        <v>9.2471934738532404</v>
      </c>
      <c r="H257" s="45">
        <v>6699.1672255000003</v>
      </c>
      <c r="I257" s="45">
        <v>9.2155411152852498</v>
      </c>
      <c r="J257" s="45">
        <v>23.234369457415301</v>
      </c>
      <c r="K257" s="45">
        <v>5.9558943004867304</v>
      </c>
      <c r="L257" s="45">
        <v>12977.642676900001</v>
      </c>
      <c r="M257" s="45">
        <v>6.0326603980385496</v>
      </c>
      <c r="N257" s="45">
        <v>45.009675753975401</v>
      </c>
      <c r="O257" s="45">
        <v>2.6352786312135899</v>
      </c>
      <c r="P257" s="45">
        <v>4683.0746159999999</v>
      </c>
      <c r="Q257" s="45">
        <v>7.2438210674011403</v>
      </c>
      <c r="R257" s="45">
        <v>16.2420614625971</v>
      </c>
      <c r="S257" s="45">
        <v>8.3128110533771693</v>
      </c>
    </row>
    <row r="258" spans="1:19" x14ac:dyDescent="0.25">
      <c r="A258" s="45" t="s">
        <v>153</v>
      </c>
      <c r="B258" s="45" t="s">
        <v>154</v>
      </c>
      <c r="C258" s="45" t="s">
        <v>17</v>
      </c>
      <c r="D258" s="45">
        <v>4693.7181753000004</v>
      </c>
      <c r="E258" s="45">
        <v>10.2350345441853</v>
      </c>
      <c r="F258" s="45">
        <v>17.241108117102399</v>
      </c>
      <c r="G258" s="45">
        <v>7.6831812796955203</v>
      </c>
      <c r="H258" s="45">
        <v>6357.4206814999998</v>
      </c>
      <c r="I258" s="45">
        <v>8.9315559707266399</v>
      </c>
      <c r="J258" s="45">
        <v>23.352270677955399</v>
      </c>
      <c r="K258" s="45">
        <v>6.44984705265668</v>
      </c>
      <c r="L258" s="45">
        <v>11209.619414299999</v>
      </c>
      <c r="M258" s="45">
        <v>5.3613190373773598</v>
      </c>
      <c r="N258" s="45">
        <v>41.1755143908196</v>
      </c>
      <c r="O258" s="45">
        <v>3.1204681506160798</v>
      </c>
      <c r="P258" s="45">
        <v>4963.2353574999997</v>
      </c>
      <c r="Q258" s="45">
        <v>6.9458790478268204</v>
      </c>
      <c r="R258" s="45">
        <v>18.231106814122601</v>
      </c>
      <c r="S258" s="45">
        <v>7.1309562511522397</v>
      </c>
    </row>
    <row r="259" spans="1:19" x14ac:dyDescent="0.25">
      <c r="A259" s="45" t="s">
        <v>155</v>
      </c>
      <c r="B259" s="45" t="s">
        <v>156</v>
      </c>
      <c r="C259" s="45" t="s">
        <v>16</v>
      </c>
      <c r="D259" s="45">
        <v>8350.7541889999993</v>
      </c>
      <c r="E259" s="45">
        <v>10.969977854331599</v>
      </c>
      <c r="F259" s="45">
        <v>17.563065493511399</v>
      </c>
      <c r="G259" s="45">
        <v>8.2892884163842595</v>
      </c>
      <c r="H259" s="45">
        <v>9971.7203320000008</v>
      </c>
      <c r="I259" s="45">
        <v>8.0834391648169905</v>
      </c>
      <c r="J259" s="45">
        <v>20.972234759896299</v>
      </c>
      <c r="K259" s="45">
        <v>5.5881045059774399</v>
      </c>
      <c r="L259" s="45">
        <v>21078.463190800001</v>
      </c>
      <c r="M259" s="45">
        <v>5.9702934546816699</v>
      </c>
      <c r="N259" s="45">
        <v>44.331616180277102</v>
      </c>
      <c r="O259" s="45">
        <v>2.4673315185212501</v>
      </c>
      <c r="P259" s="45">
        <v>8146.3096186000002</v>
      </c>
      <c r="Q259" s="45">
        <v>6.9306872216742796</v>
      </c>
      <c r="R259" s="45">
        <v>17.1330835663152</v>
      </c>
      <c r="S259" s="45">
        <v>7.3390601578297003</v>
      </c>
    </row>
    <row r="260" spans="1:19" x14ac:dyDescent="0.25">
      <c r="A260" s="45" t="s">
        <v>155</v>
      </c>
      <c r="B260" s="45" t="s">
        <v>156</v>
      </c>
      <c r="C260" s="45" t="s">
        <v>17</v>
      </c>
      <c r="D260" s="45">
        <v>7622.8716027</v>
      </c>
      <c r="E260" s="45">
        <v>9.9410741146424293</v>
      </c>
      <c r="F260" s="45">
        <v>16.950731643207</v>
      </c>
      <c r="G260" s="45">
        <v>7.5186912473887499</v>
      </c>
      <c r="H260" s="45">
        <v>10762.5653499</v>
      </c>
      <c r="I260" s="45">
        <v>8.6092684145005105</v>
      </c>
      <c r="J260" s="45">
        <v>23.9323665079202</v>
      </c>
      <c r="K260" s="45">
        <v>5.9197388702612397</v>
      </c>
      <c r="L260" s="45">
        <v>18947.663895900001</v>
      </c>
      <c r="M260" s="45">
        <v>6.0158464059209198</v>
      </c>
      <c r="N260" s="45">
        <v>42.133303918083001</v>
      </c>
      <c r="O260" s="45">
        <v>2.73433115611176</v>
      </c>
      <c r="P260" s="45">
        <v>7637.6518195999997</v>
      </c>
      <c r="Q260" s="45">
        <v>6.6900357685747798</v>
      </c>
      <c r="R260" s="45">
        <v>16.983597930789699</v>
      </c>
      <c r="S260" s="45">
        <v>7.1089335000859002</v>
      </c>
    </row>
    <row r="261" spans="1:19" x14ac:dyDescent="0.25">
      <c r="A261" s="45" t="s">
        <v>157</v>
      </c>
      <c r="B261" s="45" t="s">
        <v>158</v>
      </c>
      <c r="C261" s="45" t="s">
        <v>16</v>
      </c>
      <c r="D261" s="45">
        <v>8392.7955103999993</v>
      </c>
      <c r="E261" s="45">
        <v>11.212213504998299</v>
      </c>
      <c r="F261" s="45">
        <v>13.3576127973865</v>
      </c>
      <c r="G261" s="45">
        <v>8.8372208070971698</v>
      </c>
      <c r="H261" s="45">
        <v>13184.829522</v>
      </c>
      <c r="I261" s="45">
        <v>8.1033561296294607</v>
      </c>
      <c r="J261" s="45">
        <v>20.9844082744765</v>
      </c>
      <c r="K261" s="45">
        <v>6.3911766405839199</v>
      </c>
      <c r="L261" s="45">
        <v>28962.545629100001</v>
      </c>
      <c r="M261" s="45">
        <v>5.1090509353795497</v>
      </c>
      <c r="N261" s="45">
        <v>46.095543452805799</v>
      </c>
      <c r="O261" s="45">
        <v>2.38398920065625</v>
      </c>
      <c r="P261" s="45">
        <v>12291.3819348</v>
      </c>
      <c r="Q261" s="45">
        <v>7.82506618933383</v>
      </c>
      <c r="R261" s="45">
        <v>19.562435475331199</v>
      </c>
      <c r="S261" s="45">
        <v>7.8403743246357003</v>
      </c>
    </row>
    <row r="262" spans="1:19" x14ac:dyDescent="0.25">
      <c r="A262" s="45" t="s">
        <v>157</v>
      </c>
      <c r="B262" s="45" t="s">
        <v>158</v>
      </c>
      <c r="C262" s="45" t="s">
        <v>17</v>
      </c>
      <c r="D262" s="45">
        <v>5887.3482295000003</v>
      </c>
      <c r="E262" s="45">
        <v>13.8322664429594</v>
      </c>
      <c r="F262" s="45">
        <v>14.902246637460699</v>
      </c>
      <c r="G262" s="45">
        <v>10.707117481645399</v>
      </c>
      <c r="H262" s="45">
        <v>10151.596320500001</v>
      </c>
      <c r="I262" s="45">
        <v>9.1529411922020394</v>
      </c>
      <c r="J262" s="45">
        <v>25.696049602433199</v>
      </c>
      <c r="K262" s="45">
        <v>5.9097332057953302</v>
      </c>
      <c r="L262" s="45">
        <v>16762.687704799999</v>
      </c>
      <c r="M262" s="45">
        <v>6.4257865110441799</v>
      </c>
      <c r="N262" s="45">
        <v>42.430258368609202</v>
      </c>
      <c r="O262" s="45">
        <v>3.4171772093418</v>
      </c>
      <c r="P262" s="45">
        <v>6704.8151469000004</v>
      </c>
      <c r="Q262" s="45">
        <v>9.0305156733314895</v>
      </c>
      <c r="R262" s="45">
        <v>16.971445391496999</v>
      </c>
      <c r="S262" s="45">
        <v>7.9963597877027004</v>
      </c>
    </row>
    <row r="263" spans="1:19" x14ac:dyDescent="0.25">
      <c r="A263" s="45" t="s">
        <v>159</v>
      </c>
      <c r="B263" s="45" t="s">
        <v>160</v>
      </c>
      <c r="C263" s="45" t="s">
        <v>16</v>
      </c>
      <c r="D263" s="45">
        <v>4817.3331611000003</v>
      </c>
      <c r="E263" s="45">
        <v>9.4201031686514405</v>
      </c>
      <c r="F263" s="45">
        <v>14.007188741361601</v>
      </c>
      <c r="G263" s="45">
        <v>7.5335862957269502</v>
      </c>
      <c r="H263" s="45">
        <v>6868.5128322999999</v>
      </c>
      <c r="I263" s="45">
        <v>9.4443825408431898</v>
      </c>
      <c r="J263" s="45">
        <v>19.9713311072971</v>
      </c>
      <c r="K263" s="45">
        <v>7.0433935604599904</v>
      </c>
      <c r="L263" s="45">
        <v>16475.286496500001</v>
      </c>
      <c r="M263" s="45">
        <v>5.3408457252560204</v>
      </c>
      <c r="N263" s="45">
        <v>47.9046060978241</v>
      </c>
      <c r="O263" s="45">
        <v>2.6507265558261301</v>
      </c>
      <c r="P263" s="45">
        <v>6230.7305030999996</v>
      </c>
      <c r="Q263" s="45">
        <v>7.8581527532978299</v>
      </c>
      <c r="R263" s="45">
        <v>18.116874053517201</v>
      </c>
      <c r="S263" s="45">
        <v>7.3670390161402404</v>
      </c>
    </row>
    <row r="264" spans="1:19" x14ac:dyDescent="0.25">
      <c r="A264" s="45" t="s">
        <v>159</v>
      </c>
      <c r="B264" s="45" t="s">
        <v>160</v>
      </c>
      <c r="C264" s="45" t="s">
        <v>17</v>
      </c>
      <c r="D264" s="45">
        <v>3614.4934668000001</v>
      </c>
      <c r="E264" s="45">
        <v>9.8150310106792205</v>
      </c>
      <c r="F264" s="45">
        <v>14.4596297809949</v>
      </c>
      <c r="G264" s="45">
        <v>8.0465923553516596</v>
      </c>
      <c r="H264" s="45">
        <v>6093.9615594999996</v>
      </c>
      <c r="I264" s="45">
        <v>8.2778338947447807</v>
      </c>
      <c r="J264" s="45">
        <v>24.378638074561501</v>
      </c>
      <c r="K264" s="45">
        <v>6.0604445416927204</v>
      </c>
      <c r="L264" s="45">
        <v>10565.4160008</v>
      </c>
      <c r="M264" s="45">
        <v>5.9353310765201401</v>
      </c>
      <c r="N264" s="45">
        <v>42.266504354487203</v>
      </c>
      <c r="O264" s="45">
        <v>3.3432985516668001</v>
      </c>
      <c r="P264" s="45">
        <v>4723.2659781000002</v>
      </c>
      <c r="Q264" s="45">
        <v>8.7063300531354706</v>
      </c>
      <c r="R264" s="45">
        <v>18.895227789956301</v>
      </c>
      <c r="S264" s="45">
        <v>7.89943865459691</v>
      </c>
    </row>
    <row r="265" spans="1:19" x14ac:dyDescent="0.25">
      <c r="A265" s="45" t="s">
        <v>161</v>
      </c>
      <c r="B265" s="45" t="s">
        <v>162</v>
      </c>
      <c r="C265" s="45" t="s">
        <v>16</v>
      </c>
      <c r="D265" s="45">
        <v>11257.806628599999</v>
      </c>
      <c r="E265" s="45">
        <v>13.9484697610319</v>
      </c>
      <c r="F265" s="45">
        <v>16.0151418930276</v>
      </c>
      <c r="G265" s="45">
        <v>9.2097695488341902</v>
      </c>
      <c r="H265" s="45">
        <v>14954.1122175</v>
      </c>
      <c r="I265" s="45">
        <v>8.1041411265687593</v>
      </c>
      <c r="J265" s="45">
        <v>21.273436020752001</v>
      </c>
      <c r="K265" s="45">
        <v>5.96147760700417</v>
      </c>
      <c r="L265" s="45">
        <v>33290.617672300003</v>
      </c>
      <c r="M265" s="45">
        <v>6.58982070293973</v>
      </c>
      <c r="N265" s="45">
        <v>47.3586004199041</v>
      </c>
      <c r="O265" s="45">
        <v>2.5757799769963001</v>
      </c>
      <c r="P265" s="45">
        <v>10792.230170500001</v>
      </c>
      <c r="Q265" s="45">
        <v>8.9129870864692204</v>
      </c>
      <c r="R265" s="45">
        <v>15.3528216663164</v>
      </c>
      <c r="S265" s="45">
        <v>8.6530058515516597</v>
      </c>
    </row>
    <row r="266" spans="1:19" x14ac:dyDescent="0.25">
      <c r="A266" s="45" t="s">
        <v>161</v>
      </c>
      <c r="B266" s="45" t="s">
        <v>162</v>
      </c>
      <c r="C266" s="45" t="s">
        <v>17</v>
      </c>
      <c r="D266" s="45">
        <v>13782.3622192</v>
      </c>
      <c r="E266" s="45">
        <v>11.405401271394</v>
      </c>
      <c r="F266" s="45">
        <v>19.9180804203089</v>
      </c>
      <c r="G266" s="45">
        <v>8.1304239684613293</v>
      </c>
      <c r="H266" s="45">
        <v>19098.040989599998</v>
      </c>
      <c r="I266" s="45">
        <v>7.5307197005658004</v>
      </c>
      <c r="J266" s="45">
        <v>27.6002263074528</v>
      </c>
      <c r="K266" s="45">
        <v>4.95784326600426</v>
      </c>
      <c r="L266" s="45">
        <v>27867.2264211</v>
      </c>
      <c r="M266" s="45">
        <v>4.9629697419632297</v>
      </c>
      <c r="N266" s="45">
        <v>40.273332547680198</v>
      </c>
      <c r="O266" s="45">
        <v>3.4089590703694301</v>
      </c>
      <c r="P266" s="45">
        <v>8447.6036875999998</v>
      </c>
      <c r="Q266" s="45">
        <v>7.7591374222912997</v>
      </c>
      <c r="R266" s="45">
        <v>12.2083607245581</v>
      </c>
      <c r="S266" s="45">
        <v>8.9170599466788403</v>
      </c>
    </row>
    <row r="267" spans="1:19" x14ac:dyDescent="0.25">
      <c r="A267" s="45" t="s">
        <v>163</v>
      </c>
      <c r="B267" s="45" t="s">
        <v>164</v>
      </c>
      <c r="C267" s="45" t="s">
        <v>16</v>
      </c>
      <c r="D267" s="45">
        <v>6580.4423174000003</v>
      </c>
      <c r="E267" s="45">
        <v>7.5806031799712299</v>
      </c>
      <c r="F267" s="45">
        <v>15.213600798660201</v>
      </c>
      <c r="G267" s="45">
        <v>5.5234729514002403</v>
      </c>
      <c r="H267" s="45">
        <v>9167.4985703999992</v>
      </c>
      <c r="I267" s="45">
        <v>6.5551507104507101</v>
      </c>
      <c r="J267" s="45">
        <v>21.194724738117699</v>
      </c>
      <c r="K267" s="45">
        <v>5.2581732531885699</v>
      </c>
      <c r="L267" s="45">
        <v>19885.480820299999</v>
      </c>
      <c r="M267" s="45">
        <v>4.7051253579075398</v>
      </c>
      <c r="N267" s="45">
        <v>45.974077774302501</v>
      </c>
      <c r="O267" s="45">
        <v>2.2418762356595399</v>
      </c>
      <c r="P267" s="45">
        <v>7620.2590246</v>
      </c>
      <c r="Q267" s="45">
        <v>7.1768369937153702</v>
      </c>
      <c r="R267" s="45">
        <v>17.617596688919601</v>
      </c>
      <c r="S267" s="45">
        <v>6.7807531378922699</v>
      </c>
    </row>
    <row r="268" spans="1:19" x14ac:dyDescent="0.25">
      <c r="A268" s="45" t="s">
        <v>163</v>
      </c>
      <c r="B268" s="45" t="s">
        <v>164</v>
      </c>
      <c r="C268" s="45" t="s">
        <v>17</v>
      </c>
      <c r="D268" s="45">
        <v>4428.6506478000001</v>
      </c>
      <c r="E268" s="45">
        <v>10.124066366104</v>
      </c>
      <c r="F268" s="45">
        <v>14.555328262119801</v>
      </c>
      <c r="G268" s="45">
        <v>7.9536036259719003</v>
      </c>
      <c r="H268" s="45">
        <v>7078.7873735000003</v>
      </c>
      <c r="I268" s="45">
        <v>9.0433926466477299</v>
      </c>
      <c r="J268" s="45">
        <v>23.265342451481299</v>
      </c>
      <c r="K268" s="45">
        <v>6.4734192715672201</v>
      </c>
      <c r="L268" s="45">
        <v>13177.2581918</v>
      </c>
      <c r="M268" s="45">
        <v>6.2408866415972497</v>
      </c>
      <c r="N268" s="45">
        <v>43.308748833380101</v>
      </c>
      <c r="O268" s="45">
        <v>2.8487041655368599</v>
      </c>
      <c r="P268" s="45">
        <v>5741.6230567000002</v>
      </c>
      <c r="Q268" s="45">
        <v>7.2252875988450196</v>
      </c>
      <c r="R268" s="45">
        <v>18.870580453018899</v>
      </c>
      <c r="S268" s="45">
        <v>6.8576315474648704</v>
      </c>
    </row>
    <row r="269" spans="1:19" x14ac:dyDescent="0.25">
      <c r="A269" s="45" t="s">
        <v>165</v>
      </c>
      <c r="B269" s="45" t="s">
        <v>166</v>
      </c>
      <c r="C269" s="45" t="s">
        <v>16</v>
      </c>
      <c r="D269" s="45">
        <v>4961.6401531000001</v>
      </c>
      <c r="E269" s="45">
        <v>11.6728569104373</v>
      </c>
      <c r="F269" s="45">
        <v>11.678263371467301</v>
      </c>
      <c r="G269" s="45">
        <v>9.6159703571967103</v>
      </c>
      <c r="H269" s="45">
        <v>9470.6063706000004</v>
      </c>
      <c r="I269" s="45">
        <v>9.1987956154262598</v>
      </c>
      <c r="J269" s="45">
        <v>22.291063452931098</v>
      </c>
      <c r="K269" s="45">
        <v>6.3292291825860101</v>
      </c>
      <c r="L269" s="45">
        <v>20440.567262199998</v>
      </c>
      <c r="M269" s="45">
        <v>5.24411602649886</v>
      </c>
      <c r="N269" s="45">
        <v>48.111173036403898</v>
      </c>
      <c r="O269" s="45">
        <v>2.9873314995986302</v>
      </c>
      <c r="P269" s="45">
        <v>7613.2990485</v>
      </c>
      <c r="Q269" s="45">
        <v>8.3372979515983694</v>
      </c>
      <c r="R269" s="45">
        <v>17.919500139197702</v>
      </c>
      <c r="S269" s="45">
        <v>7.9926546802468099</v>
      </c>
    </row>
    <row r="270" spans="1:19" x14ac:dyDescent="0.25">
      <c r="A270" s="45" t="s">
        <v>165</v>
      </c>
      <c r="B270" s="45" t="s">
        <v>166</v>
      </c>
      <c r="C270" s="45" t="s">
        <v>17</v>
      </c>
      <c r="D270" s="45">
        <v>5966.7283983999996</v>
      </c>
      <c r="E270" s="45">
        <v>11.0097719130762</v>
      </c>
      <c r="F270" s="45">
        <v>16.383609885294302</v>
      </c>
      <c r="G270" s="45">
        <v>8.6145737353481699</v>
      </c>
      <c r="H270" s="45">
        <v>8356.9170336000007</v>
      </c>
      <c r="I270" s="45">
        <v>7.9768816309349404</v>
      </c>
      <c r="J270" s="45">
        <v>22.946656757325801</v>
      </c>
      <c r="K270" s="45">
        <v>5.4051966572529997</v>
      </c>
      <c r="L270" s="45">
        <v>16129.095102900001</v>
      </c>
      <c r="M270" s="45">
        <v>5.7976944774544403</v>
      </c>
      <c r="N270" s="45">
        <v>44.287720895689702</v>
      </c>
      <c r="O270" s="45">
        <v>2.7896145670669799</v>
      </c>
      <c r="P270" s="45">
        <v>5966.1466344999999</v>
      </c>
      <c r="Q270" s="45">
        <v>8.9675337817687897</v>
      </c>
      <c r="R270" s="45">
        <v>16.382012461690199</v>
      </c>
      <c r="S270" s="45">
        <v>9.1910320476722394</v>
      </c>
    </row>
    <row r="271" spans="1:19" x14ac:dyDescent="0.25">
      <c r="A271" s="45" t="s">
        <v>167</v>
      </c>
      <c r="B271" s="45" t="s">
        <v>168</v>
      </c>
      <c r="C271" s="45" t="s">
        <v>16</v>
      </c>
      <c r="D271" s="45">
        <v>9374.4877371000002</v>
      </c>
      <c r="E271" s="45">
        <v>8.1993238760810705</v>
      </c>
      <c r="F271" s="45">
        <v>16.252786453874101</v>
      </c>
      <c r="G271" s="45">
        <v>5.7099804175109501</v>
      </c>
      <c r="H271" s="45">
        <v>12645.4080909</v>
      </c>
      <c r="I271" s="45">
        <v>6.83467437297102</v>
      </c>
      <c r="J271" s="45">
        <v>21.923663786995199</v>
      </c>
      <c r="K271" s="45">
        <v>4.9259051212921801</v>
      </c>
      <c r="L271" s="45">
        <v>26141.845158399999</v>
      </c>
      <c r="M271" s="45">
        <v>4.6410691058233402</v>
      </c>
      <c r="N271" s="45">
        <v>45.322778031725697</v>
      </c>
      <c r="O271" s="45">
        <v>2.0856247143729498</v>
      </c>
      <c r="P271" s="45">
        <v>9517.5238196999999</v>
      </c>
      <c r="Q271" s="45">
        <v>6.1987437083271297</v>
      </c>
      <c r="R271" s="45">
        <v>16.500771727404999</v>
      </c>
      <c r="S271" s="45">
        <v>7.1054290344868596</v>
      </c>
    </row>
    <row r="272" spans="1:19" x14ac:dyDescent="0.25">
      <c r="A272" s="45" t="s">
        <v>167</v>
      </c>
      <c r="B272" s="45" t="s">
        <v>168</v>
      </c>
      <c r="C272" s="45" t="s">
        <v>17</v>
      </c>
      <c r="D272" s="45">
        <v>4747.2230639999998</v>
      </c>
      <c r="E272" s="45">
        <v>9.0697625777010398</v>
      </c>
      <c r="F272" s="45">
        <v>14.9284987289283</v>
      </c>
      <c r="G272" s="45">
        <v>7.4071494233373203</v>
      </c>
      <c r="H272" s="45">
        <v>8867.6151427000004</v>
      </c>
      <c r="I272" s="45">
        <v>8.5434821359697803</v>
      </c>
      <c r="J272" s="45">
        <v>27.885814422817301</v>
      </c>
      <c r="K272" s="45">
        <v>6.1948006716665498</v>
      </c>
      <c r="L272" s="45">
        <v>13177.4475408</v>
      </c>
      <c r="M272" s="45">
        <v>6.5895879744699499</v>
      </c>
      <c r="N272" s="45">
        <v>41.438859352355102</v>
      </c>
      <c r="O272" s="45">
        <v>3.9608403348623198</v>
      </c>
      <c r="P272" s="45">
        <v>5007.4494449000003</v>
      </c>
      <c r="Q272" s="45">
        <v>8.0657707613162195</v>
      </c>
      <c r="R272" s="45">
        <v>15.7468274958993</v>
      </c>
      <c r="S272" s="45">
        <v>8.0390400342411095</v>
      </c>
    </row>
    <row r="273" spans="1:19" x14ac:dyDescent="0.25">
      <c r="A273" s="45" t="s">
        <v>169</v>
      </c>
      <c r="B273" s="45" t="s">
        <v>170</v>
      </c>
      <c r="C273" s="45" t="s">
        <v>16</v>
      </c>
      <c r="D273" s="45">
        <v>7305.2860430000001</v>
      </c>
      <c r="E273" s="45">
        <v>10.9547780968241</v>
      </c>
      <c r="F273" s="45">
        <v>14.0272907625145</v>
      </c>
      <c r="G273" s="45">
        <v>8.5285763153439103</v>
      </c>
      <c r="H273" s="45">
        <v>11964.948103000001</v>
      </c>
      <c r="I273" s="45">
        <v>6.6925479301931796</v>
      </c>
      <c r="J273" s="45">
        <v>22.974570059443302</v>
      </c>
      <c r="K273" s="45">
        <v>5.6343798540469496</v>
      </c>
      <c r="L273" s="45">
        <v>22899.437116000001</v>
      </c>
      <c r="M273" s="45">
        <v>5.0371612965269597</v>
      </c>
      <c r="N273" s="45">
        <v>43.970497641477202</v>
      </c>
      <c r="O273" s="45">
        <v>2.3324518393263398</v>
      </c>
      <c r="P273" s="45">
        <v>9909.4234589999996</v>
      </c>
      <c r="Q273" s="45">
        <v>7.4623367495582604</v>
      </c>
      <c r="R273" s="45">
        <v>19.0276415365649</v>
      </c>
      <c r="S273" s="45">
        <v>7.3326573784868403</v>
      </c>
    </row>
    <row r="274" spans="1:19" x14ac:dyDescent="0.25">
      <c r="A274" s="45" t="s">
        <v>169</v>
      </c>
      <c r="B274" s="45" t="s">
        <v>170</v>
      </c>
      <c r="C274" s="45" t="s">
        <v>17</v>
      </c>
      <c r="D274" s="45">
        <v>6085.9427490999997</v>
      </c>
      <c r="E274" s="45">
        <v>9.9205213397970997</v>
      </c>
      <c r="F274" s="45">
        <v>14.666369386484901</v>
      </c>
      <c r="G274" s="45">
        <v>7.3953769611937004</v>
      </c>
      <c r="H274" s="45">
        <v>9529.4996678999996</v>
      </c>
      <c r="I274" s="45">
        <v>7.0812433744335399</v>
      </c>
      <c r="J274" s="45">
        <v>22.964915701593601</v>
      </c>
      <c r="K274" s="45">
        <v>5.7952804751347404</v>
      </c>
      <c r="L274" s="45">
        <v>16549.223574399999</v>
      </c>
      <c r="M274" s="45">
        <v>5.7000339111253098</v>
      </c>
      <c r="N274" s="45">
        <v>39.881582198183999</v>
      </c>
      <c r="O274" s="45">
        <v>2.4267135187709599</v>
      </c>
      <c r="P274" s="45">
        <v>9331.2392918000005</v>
      </c>
      <c r="Q274" s="45">
        <v>6.8204893607521599</v>
      </c>
      <c r="R274" s="45">
        <v>22.487132713737498</v>
      </c>
      <c r="S274" s="45">
        <v>6.73769810881375</v>
      </c>
    </row>
    <row r="275" spans="1:19" x14ac:dyDescent="0.25">
      <c r="A275" s="45" t="s">
        <v>171</v>
      </c>
      <c r="B275" s="45" t="s">
        <v>172</v>
      </c>
      <c r="C275" s="45" t="s">
        <v>16</v>
      </c>
      <c r="D275" s="45">
        <v>7398.9964614999999</v>
      </c>
      <c r="E275" s="45">
        <v>11.8238554404032</v>
      </c>
      <c r="F275" s="45">
        <v>13.935660717887201</v>
      </c>
      <c r="G275" s="45">
        <v>9.3646287030859092</v>
      </c>
      <c r="H275" s="45">
        <v>11830.993543299999</v>
      </c>
      <c r="I275" s="45">
        <v>9.1631354167589905</v>
      </c>
      <c r="J275" s="45">
        <v>22.283118100250999</v>
      </c>
      <c r="K275" s="45">
        <v>6.8670606154703098</v>
      </c>
      <c r="L275" s="45">
        <v>24203.507139500001</v>
      </c>
      <c r="M275" s="45">
        <v>6.6622246660049003</v>
      </c>
      <c r="N275" s="45">
        <v>45.586163668830103</v>
      </c>
      <c r="O275" s="45">
        <v>3.1469843194410698</v>
      </c>
      <c r="P275" s="45">
        <v>9660.4796055999996</v>
      </c>
      <c r="Q275" s="45">
        <v>10.316209545676999</v>
      </c>
      <c r="R275" s="45">
        <v>18.195057513031699</v>
      </c>
      <c r="S275" s="45">
        <v>9.5241263855816705</v>
      </c>
    </row>
    <row r="276" spans="1:19" x14ac:dyDescent="0.25">
      <c r="A276" s="45" t="s">
        <v>171</v>
      </c>
      <c r="B276" s="45" t="s">
        <v>172</v>
      </c>
      <c r="C276" s="45" t="s">
        <v>17</v>
      </c>
      <c r="D276" s="45">
        <v>14861.4206772</v>
      </c>
      <c r="E276" s="45">
        <v>7.86851116168563</v>
      </c>
      <c r="F276" s="45">
        <v>17.0210471864292</v>
      </c>
      <c r="G276" s="45">
        <v>5.9739449654105696</v>
      </c>
      <c r="H276" s="45">
        <v>21473.091798400001</v>
      </c>
      <c r="I276" s="45">
        <v>6.66813377544067</v>
      </c>
      <c r="J276" s="45">
        <v>24.5935107199962</v>
      </c>
      <c r="K276" s="45">
        <v>4.5925081031327402</v>
      </c>
      <c r="L276" s="45">
        <v>36913.809845399999</v>
      </c>
      <c r="M276" s="45">
        <v>4.4034388291237496</v>
      </c>
      <c r="N276" s="45">
        <v>42.278037400109802</v>
      </c>
      <c r="O276" s="45">
        <v>2.6284626309002301</v>
      </c>
      <c r="P276" s="45">
        <v>14063.7009313</v>
      </c>
      <c r="Q276" s="45">
        <v>7.6780111728110603</v>
      </c>
      <c r="R276" s="45">
        <v>16.107404693464701</v>
      </c>
      <c r="S276" s="45">
        <v>6.8234280879209104</v>
      </c>
    </row>
    <row r="277" spans="1:19" x14ac:dyDescent="0.25">
      <c r="A277" s="45" t="s">
        <v>173</v>
      </c>
      <c r="B277" s="45" t="s">
        <v>174</v>
      </c>
      <c r="C277" s="45" t="s">
        <v>16</v>
      </c>
      <c r="D277" s="45">
        <v>3647.4027761000002</v>
      </c>
      <c r="E277" s="45">
        <v>10.607102697576</v>
      </c>
      <c r="F277" s="45">
        <v>16.5579791338644</v>
      </c>
      <c r="G277" s="45">
        <v>6.7667264287086697</v>
      </c>
      <c r="H277" s="45">
        <v>4494.3103737000001</v>
      </c>
      <c r="I277" s="45">
        <v>7.5791521445959003</v>
      </c>
      <c r="J277" s="45">
        <v>20.4026541506352</v>
      </c>
      <c r="K277" s="45">
        <v>4.5071300898945204</v>
      </c>
      <c r="L277" s="45">
        <v>9681.8238440999994</v>
      </c>
      <c r="M277" s="45">
        <v>5.4953871379324699</v>
      </c>
      <c r="N277" s="45">
        <v>43.952216694799098</v>
      </c>
      <c r="O277" s="45">
        <v>2.3549040052377501</v>
      </c>
      <c r="P277" s="45">
        <v>4204.5302394999999</v>
      </c>
      <c r="Q277" s="45">
        <v>6.6459548471862897</v>
      </c>
      <c r="R277" s="45">
        <v>19.087150020701301</v>
      </c>
      <c r="S277" s="45">
        <v>7.3855881488971198</v>
      </c>
    </row>
    <row r="278" spans="1:19" x14ac:dyDescent="0.25">
      <c r="A278" s="45" t="s">
        <v>173</v>
      </c>
      <c r="B278" s="45" t="s">
        <v>174</v>
      </c>
      <c r="C278" s="45" t="s">
        <v>17</v>
      </c>
      <c r="D278" s="45">
        <v>2294.0988189999998</v>
      </c>
      <c r="E278" s="45">
        <v>8.9534133363253794</v>
      </c>
      <c r="F278" s="45">
        <v>16.100144880998101</v>
      </c>
      <c r="G278" s="45">
        <v>7.1305184968248403</v>
      </c>
      <c r="H278" s="45">
        <v>3616.9247737999999</v>
      </c>
      <c r="I278" s="45">
        <v>7.9726440725268004</v>
      </c>
      <c r="J278" s="45">
        <v>25.383829327472</v>
      </c>
      <c r="K278" s="45">
        <v>5.86249484650134</v>
      </c>
      <c r="L278" s="45">
        <v>5801.2401720999997</v>
      </c>
      <c r="M278" s="45">
        <v>5.5511486788870403</v>
      </c>
      <c r="N278" s="45">
        <v>40.713506535428799</v>
      </c>
      <c r="O278" s="45">
        <v>2.89325089471552</v>
      </c>
      <c r="P278" s="45">
        <v>2536.6689990999998</v>
      </c>
      <c r="Q278" s="45">
        <v>7.4103213120323996</v>
      </c>
      <c r="R278" s="45">
        <v>17.8025192561011</v>
      </c>
      <c r="S278" s="45">
        <v>6.5949869243616499</v>
      </c>
    </row>
    <row r="279" spans="1:19" x14ac:dyDescent="0.25">
      <c r="A279" s="45" t="s">
        <v>175</v>
      </c>
      <c r="B279" s="45" t="s">
        <v>176</v>
      </c>
      <c r="C279" s="45" t="s">
        <v>16</v>
      </c>
      <c r="D279" s="45">
        <v>10958.5111973</v>
      </c>
      <c r="E279" s="45">
        <v>10.871113825112401</v>
      </c>
      <c r="F279" s="45">
        <v>19.745225778966201</v>
      </c>
      <c r="G279" s="45">
        <v>6.9168413818493404</v>
      </c>
      <c r="H279" s="45">
        <v>13759.546507999999</v>
      </c>
      <c r="I279" s="45">
        <v>9.1547818444262603</v>
      </c>
      <c r="J279" s="45">
        <v>24.792177288059399</v>
      </c>
      <c r="K279" s="45">
        <v>5.60804350332588</v>
      </c>
      <c r="L279" s="45">
        <v>23306.941489299999</v>
      </c>
      <c r="M279" s="45">
        <v>6.0621508110288698</v>
      </c>
      <c r="N279" s="45">
        <v>41.994830651518498</v>
      </c>
      <c r="O279" s="45">
        <v>3.0511111890134401</v>
      </c>
      <c r="P279" s="45">
        <v>7474.5495062999998</v>
      </c>
      <c r="Q279" s="45">
        <v>7.6822317580367399</v>
      </c>
      <c r="R279" s="45">
        <v>13.4677662814559</v>
      </c>
      <c r="S279" s="45">
        <v>9.1434245162155907</v>
      </c>
    </row>
    <row r="280" spans="1:19" x14ac:dyDescent="0.25">
      <c r="A280" s="45" t="s">
        <v>175</v>
      </c>
      <c r="B280" s="45" t="s">
        <v>176</v>
      </c>
      <c r="C280" s="45" t="s">
        <v>17</v>
      </c>
      <c r="D280" s="45">
        <v>8271.5849720999995</v>
      </c>
      <c r="E280" s="45">
        <v>7.9140698895917998</v>
      </c>
      <c r="F280" s="45">
        <v>20.345073677425699</v>
      </c>
      <c r="G280" s="45">
        <v>6.3119027251023399</v>
      </c>
      <c r="H280" s="45">
        <v>11243.682462299999</v>
      </c>
      <c r="I280" s="45">
        <v>7.5164068793130099</v>
      </c>
      <c r="J280" s="45">
        <v>27.655346450850399</v>
      </c>
      <c r="K280" s="45">
        <v>5.1011575000655203</v>
      </c>
      <c r="L280" s="45">
        <v>15875.407941900001</v>
      </c>
      <c r="M280" s="45">
        <v>5.4536091018748198</v>
      </c>
      <c r="N280" s="45">
        <v>39.047697064900603</v>
      </c>
      <c r="O280" s="45">
        <v>3.2041775907052998</v>
      </c>
      <c r="P280" s="45">
        <v>5265.7759261000001</v>
      </c>
      <c r="Q280" s="45">
        <v>8.8472978357017595</v>
      </c>
      <c r="R280" s="45">
        <v>12.9518828068232</v>
      </c>
      <c r="S280" s="45">
        <v>8.8612687755483002</v>
      </c>
    </row>
    <row r="281" spans="1:19" x14ac:dyDescent="0.25">
      <c r="A281" s="45" t="s">
        <v>177</v>
      </c>
      <c r="B281" s="45" t="s">
        <v>178</v>
      </c>
      <c r="C281" s="45" t="s">
        <v>16</v>
      </c>
      <c r="D281" s="45">
        <v>9460.0327945000008</v>
      </c>
      <c r="E281" s="45">
        <v>8.1656744075652892</v>
      </c>
      <c r="F281" s="45">
        <v>21.284565887880099</v>
      </c>
      <c r="G281" s="45">
        <v>5.2015120438034996</v>
      </c>
      <c r="H281" s="45">
        <v>10687.705700799999</v>
      </c>
      <c r="I281" s="45">
        <v>7.4731246271343696</v>
      </c>
      <c r="J281" s="45">
        <v>24.0467640145188</v>
      </c>
      <c r="K281" s="45">
        <v>4.8085750870145203</v>
      </c>
      <c r="L281" s="45">
        <v>19060.810992300001</v>
      </c>
      <c r="M281" s="45">
        <v>4.96786907006436</v>
      </c>
      <c r="N281" s="45">
        <v>42.885801376704698</v>
      </c>
      <c r="O281" s="45">
        <v>2.6109502328908398</v>
      </c>
      <c r="P281" s="45">
        <v>5236.9555056999998</v>
      </c>
      <c r="Q281" s="45">
        <v>8.4576713723949108</v>
      </c>
      <c r="R281" s="45">
        <v>11.782868720896399</v>
      </c>
      <c r="S281" s="45">
        <v>9.4320096109225595</v>
      </c>
    </row>
    <row r="282" spans="1:19" x14ac:dyDescent="0.25">
      <c r="A282" s="45" t="s">
        <v>177</v>
      </c>
      <c r="B282" s="45" t="s">
        <v>178</v>
      </c>
      <c r="C282" s="45" t="s">
        <v>17</v>
      </c>
      <c r="D282" s="45">
        <v>7489.5602695999996</v>
      </c>
      <c r="E282" s="45">
        <v>8.5919654778848997</v>
      </c>
      <c r="F282" s="45">
        <v>22.4989452627253</v>
      </c>
      <c r="G282" s="45">
        <v>5.4290591862126201</v>
      </c>
      <c r="H282" s="45">
        <v>9440.8666336000006</v>
      </c>
      <c r="I282" s="45">
        <v>7.0069724315208504</v>
      </c>
      <c r="J282" s="45">
        <v>28.360749359908699</v>
      </c>
      <c r="K282" s="45">
        <v>4.1268824564116304</v>
      </c>
      <c r="L282" s="45">
        <v>12988.878155799999</v>
      </c>
      <c r="M282" s="45">
        <v>6.3248202406802099</v>
      </c>
      <c r="N282" s="45">
        <v>39.019121034078999</v>
      </c>
      <c r="O282" s="45">
        <v>3.0904289598618901</v>
      </c>
      <c r="P282" s="45">
        <v>3369.1899444000001</v>
      </c>
      <c r="Q282" s="45">
        <v>9.4024340036869098</v>
      </c>
      <c r="R282" s="45">
        <v>10.121184343287</v>
      </c>
      <c r="S282" s="45">
        <v>8.9354451915713806</v>
      </c>
    </row>
    <row r="283" spans="1:19" x14ac:dyDescent="0.25">
      <c r="A283" s="45" t="s">
        <v>179</v>
      </c>
      <c r="B283" s="45" t="s">
        <v>180</v>
      </c>
      <c r="C283" s="45" t="s">
        <v>16</v>
      </c>
      <c r="D283" s="45">
        <v>2596.9951113000002</v>
      </c>
      <c r="E283" s="45">
        <v>9.3466485982333793</v>
      </c>
      <c r="F283" s="45">
        <v>22.733661489100001</v>
      </c>
      <c r="G283" s="45">
        <v>5.74377300815779</v>
      </c>
      <c r="H283" s="45">
        <v>3156.8695496999999</v>
      </c>
      <c r="I283" s="45">
        <v>7.6168839271595203</v>
      </c>
      <c r="J283" s="45">
        <v>27.634708820149601</v>
      </c>
      <c r="K283" s="45">
        <v>5.4103597647072297</v>
      </c>
      <c r="L283" s="45">
        <v>4628.3356584000003</v>
      </c>
      <c r="M283" s="45">
        <v>6.2058917987255802</v>
      </c>
      <c r="N283" s="45">
        <v>40.5156773912163</v>
      </c>
      <c r="O283" s="45">
        <v>3.87092221712861</v>
      </c>
      <c r="P283" s="45">
        <v>1041.3669425000001</v>
      </c>
      <c r="Q283" s="45">
        <v>9.3088629289425597</v>
      </c>
      <c r="R283" s="45">
        <v>9.1159522995341202</v>
      </c>
      <c r="S283" s="45">
        <v>10.2930997427985</v>
      </c>
    </row>
    <row r="284" spans="1:19" x14ac:dyDescent="0.25">
      <c r="A284" s="45" t="s">
        <v>179</v>
      </c>
      <c r="B284" s="45" t="s">
        <v>180</v>
      </c>
      <c r="C284" s="45" t="s">
        <v>17</v>
      </c>
      <c r="D284" s="45">
        <v>2133.9312504</v>
      </c>
      <c r="E284" s="45">
        <v>8.9661549263298905</v>
      </c>
      <c r="F284" s="45">
        <v>26.006321866988401</v>
      </c>
      <c r="G284" s="45">
        <v>5.2014530916977204</v>
      </c>
      <c r="H284" s="45">
        <v>2269.1281305000002</v>
      </c>
      <c r="I284" s="45">
        <v>8.7430980257988704</v>
      </c>
      <c r="J284" s="45">
        <v>27.653972689213401</v>
      </c>
      <c r="K284" s="45">
        <v>5.3460103416038001</v>
      </c>
      <c r="L284" s="45">
        <v>2934.8851177000001</v>
      </c>
      <c r="M284" s="45">
        <v>6.2195809991307804</v>
      </c>
      <c r="N284" s="45">
        <v>35.767584826940102</v>
      </c>
      <c r="O284" s="45">
        <v>3.71331371178551</v>
      </c>
      <c r="P284" s="45">
        <v>867.488247</v>
      </c>
      <c r="Q284" s="45">
        <v>10.5780669786354</v>
      </c>
      <c r="R284" s="45">
        <v>10.572120616858101</v>
      </c>
      <c r="S284" s="45">
        <v>10.931563513614501</v>
      </c>
    </row>
    <row r="285" spans="1:19" x14ac:dyDescent="0.25">
      <c r="A285" s="45" t="s">
        <v>181</v>
      </c>
      <c r="B285" s="45" t="s">
        <v>182</v>
      </c>
      <c r="C285" s="45" t="s">
        <v>16</v>
      </c>
      <c r="D285" s="45">
        <v>4564.3343555000001</v>
      </c>
      <c r="E285" s="45">
        <v>8.7469945588734408</v>
      </c>
      <c r="F285" s="45">
        <v>19.142573291049501</v>
      </c>
      <c r="G285" s="45">
        <v>6.3553376678092999</v>
      </c>
      <c r="H285" s="45">
        <v>5608.8143927000001</v>
      </c>
      <c r="I285" s="45">
        <v>8.9231772029702707</v>
      </c>
      <c r="J285" s="45">
        <v>23.523066503394102</v>
      </c>
      <c r="K285" s="45">
        <v>5.9304300624460398</v>
      </c>
      <c r="L285" s="45">
        <v>10563.6572555</v>
      </c>
      <c r="M285" s="45">
        <v>6.6018804575380496</v>
      </c>
      <c r="N285" s="45">
        <v>44.303411513064802</v>
      </c>
      <c r="O285" s="45">
        <v>3.3917874510960302</v>
      </c>
      <c r="P285" s="45">
        <v>3107.0852334000001</v>
      </c>
      <c r="Q285" s="45">
        <v>8.7896600497298696</v>
      </c>
      <c r="R285" s="45">
        <v>13.0309486924916</v>
      </c>
      <c r="S285" s="45">
        <v>9.1316006545758306</v>
      </c>
    </row>
    <row r="286" spans="1:19" x14ac:dyDescent="0.25">
      <c r="A286" s="45" t="s">
        <v>181</v>
      </c>
      <c r="B286" s="45" t="s">
        <v>182</v>
      </c>
      <c r="C286" s="45" t="s">
        <v>17</v>
      </c>
      <c r="D286" s="45">
        <v>5293.0536460000003</v>
      </c>
      <c r="E286" s="45">
        <v>8.5285063329030297</v>
      </c>
      <c r="F286" s="45">
        <v>22.429040434280701</v>
      </c>
      <c r="G286" s="45">
        <v>6.0774033857897898</v>
      </c>
      <c r="H286" s="45">
        <v>6277.5006081000001</v>
      </c>
      <c r="I286" s="45">
        <v>7.0179081533026402</v>
      </c>
      <c r="J286" s="45">
        <v>26.600583402682702</v>
      </c>
      <c r="K286" s="45">
        <v>4.9320599312263997</v>
      </c>
      <c r="L286" s="45">
        <v>8810.4841680999998</v>
      </c>
      <c r="M286" s="45">
        <v>5.43505722989544</v>
      </c>
      <c r="N286" s="45">
        <v>37.333969928916297</v>
      </c>
      <c r="O286" s="45">
        <v>3.1971223296350302</v>
      </c>
      <c r="P286" s="45">
        <v>3218.0703382000002</v>
      </c>
      <c r="Q286" s="45">
        <v>8.0308872772816908</v>
      </c>
      <c r="R286" s="45">
        <v>13.6364062341202</v>
      </c>
      <c r="S286" s="45">
        <v>8.6229171454940907</v>
      </c>
    </row>
    <row r="287" spans="1:19" x14ac:dyDescent="0.25">
      <c r="A287" s="45" t="s">
        <v>183</v>
      </c>
      <c r="B287" s="45" t="s">
        <v>184</v>
      </c>
      <c r="C287" s="45" t="s">
        <v>16</v>
      </c>
      <c r="D287" s="45">
        <v>14569.69623</v>
      </c>
      <c r="E287" s="45">
        <v>8.4949665878630594</v>
      </c>
      <c r="F287" s="45">
        <v>19.283626970466901</v>
      </c>
      <c r="G287" s="45">
        <v>6.2322690325371202</v>
      </c>
      <c r="H287" s="45">
        <v>19022.601965900001</v>
      </c>
      <c r="I287" s="45">
        <v>6.39331968792537</v>
      </c>
      <c r="J287" s="45">
        <v>25.1772414830975</v>
      </c>
      <c r="K287" s="45">
        <v>4.8057284613421301</v>
      </c>
      <c r="L287" s="45">
        <v>34145.976213599999</v>
      </c>
      <c r="M287" s="45">
        <v>5.3807643793399604</v>
      </c>
      <c r="N287" s="45">
        <v>45.193685403659103</v>
      </c>
      <c r="O287" s="45">
        <v>2.5383121842489</v>
      </c>
      <c r="P287" s="45">
        <v>7816.4760133</v>
      </c>
      <c r="Q287" s="45">
        <v>9.4593012916154606</v>
      </c>
      <c r="R287" s="45">
        <v>10.345446142776501</v>
      </c>
      <c r="S287" s="45">
        <v>9.4032684377558908</v>
      </c>
    </row>
    <row r="288" spans="1:19" x14ac:dyDescent="0.25">
      <c r="A288" s="45" t="s">
        <v>183</v>
      </c>
      <c r="B288" s="45" t="s">
        <v>184</v>
      </c>
      <c r="C288" s="45" t="s">
        <v>17</v>
      </c>
      <c r="D288" s="45">
        <v>7978.8869394000003</v>
      </c>
      <c r="E288" s="45">
        <v>9.8329051854285705</v>
      </c>
      <c r="F288" s="45">
        <v>17.6145064231413</v>
      </c>
      <c r="G288" s="45">
        <v>7.1111338216910802</v>
      </c>
      <c r="H288" s="45">
        <v>12792.7728787</v>
      </c>
      <c r="I288" s="45">
        <v>7.9400584810011701</v>
      </c>
      <c r="J288" s="45">
        <v>28.241831442543798</v>
      </c>
      <c r="K288" s="45">
        <v>4.15159774596997</v>
      </c>
      <c r="L288" s="45">
        <v>18246.1499946</v>
      </c>
      <c r="M288" s="45">
        <v>7.8664423270765704</v>
      </c>
      <c r="N288" s="45">
        <v>40.280922479351403</v>
      </c>
      <c r="O288" s="45">
        <v>3.1210723083864398</v>
      </c>
      <c r="P288" s="45">
        <v>6279.4397822000001</v>
      </c>
      <c r="Q288" s="45">
        <v>10.663833775688</v>
      </c>
      <c r="R288" s="45">
        <v>13.8627396549635</v>
      </c>
      <c r="S288" s="45">
        <v>9.0602159336819508</v>
      </c>
    </row>
    <row r="289" spans="1:19" x14ac:dyDescent="0.25">
      <c r="A289" s="45" t="s">
        <v>185</v>
      </c>
      <c r="B289" s="45" t="s">
        <v>186</v>
      </c>
      <c r="C289" s="45" t="s">
        <v>16</v>
      </c>
      <c r="D289" s="45">
        <v>10159.0856673</v>
      </c>
      <c r="E289" s="45">
        <v>9.9340844384303306</v>
      </c>
      <c r="F289" s="45">
        <v>23.765132987158498</v>
      </c>
      <c r="G289" s="45">
        <v>5.9076395183033199</v>
      </c>
      <c r="H289" s="45">
        <v>9787.1039428000004</v>
      </c>
      <c r="I289" s="45">
        <v>7.2031456346156801</v>
      </c>
      <c r="J289" s="45">
        <v>22.894956729073598</v>
      </c>
      <c r="K289" s="45">
        <v>4.7445780371828903</v>
      </c>
      <c r="L289" s="45">
        <v>17598.382178100001</v>
      </c>
      <c r="M289" s="45">
        <v>4.31874117620172</v>
      </c>
      <c r="N289" s="45">
        <v>41.167867514650098</v>
      </c>
      <c r="O289" s="45">
        <v>3.35442869392871</v>
      </c>
      <c r="P289" s="45">
        <v>5203.2877453000001</v>
      </c>
      <c r="Q289" s="45">
        <v>8.33538577042615</v>
      </c>
      <c r="R289" s="45">
        <v>12.1720427691178</v>
      </c>
      <c r="S289" s="45">
        <v>8.6932073774984193</v>
      </c>
    </row>
    <row r="290" spans="1:19" x14ac:dyDescent="0.25">
      <c r="A290" s="45" t="s">
        <v>185</v>
      </c>
      <c r="B290" s="45" t="s">
        <v>186</v>
      </c>
      <c r="C290" s="45" t="s">
        <v>17</v>
      </c>
      <c r="D290" s="45">
        <v>6287.7168265</v>
      </c>
      <c r="E290" s="45">
        <v>10.128252449387899</v>
      </c>
      <c r="F290" s="45">
        <v>19.260214948892202</v>
      </c>
      <c r="G290" s="45">
        <v>6.6328563461811001</v>
      </c>
      <c r="H290" s="45">
        <v>9359.6272117000008</v>
      </c>
      <c r="I290" s="45">
        <v>7.8326369108373601</v>
      </c>
      <c r="J290" s="45">
        <v>28.669934876693102</v>
      </c>
      <c r="K290" s="45">
        <v>4.4179478697051904</v>
      </c>
      <c r="L290" s="45">
        <v>12381.9995356</v>
      </c>
      <c r="M290" s="45">
        <v>6.7064200182081404</v>
      </c>
      <c r="N290" s="45">
        <v>37.927912330219698</v>
      </c>
      <c r="O290" s="45">
        <v>3.3349472324410598</v>
      </c>
      <c r="P290" s="45">
        <v>4616.7968934</v>
      </c>
      <c r="Q290" s="45">
        <v>7.9917565328898004</v>
      </c>
      <c r="R290" s="45">
        <v>14.141937844195001</v>
      </c>
      <c r="S290" s="45">
        <v>8.9625302326980698</v>
      </c>
    </row>
    <row r="291" spans="1:19" x14ac:dyDescent="0.25">
      <c r="A291" s="45" t="s">
        <v>187</v>
      </c>
      <c r="B291" s="45" t="s">
        <v>188</v>
      </c>
      <c r="C291" s="45" t="s">
        <v>16</v>
      </c>
      <c r="D291" s="45">
        <v>12756.8225066</v>
      </c>
      <c r="E291" s="45">
        <v>9.3239183409478894</v>
      </c>
      <c r="F291" s="45">
        <v>18.5973516732804</v>
      </c>
      <c r="G291" s="45">
        <v>6.4646428773000304</v>
      </c>
      <c r="H291" s="45">
        <v>16162.9496291</v>
      </c>
      <c r="I291" s="45">
        <v>8.6940161989893294</v>
      </c>
      <c r="J291" s="45">
        <v>23.562925499227902</v>
      </c>
      <c r="K291" s="45">
        <v>5.9799365516281799</v>
      </c>
      <c r="L291" s="45">
        <v>28677.200347400001</v>
      </c>
      <c r="M291" s="45">
        <v>5.9939762469729398</v>
      </c>
      <c r="N291" s="45">
        <v>41.806647352018302</v>
      </c>
      <c r="O291" s="45">
        <v>3.2860500710634999</v>
      </c>
      <c r="P291" s="45">
        <v>10997.861505700001</v>
      </c>
      <c r="Q291" s="45">
        <v>10.691567250520899</v>
      </c>
      <c r="R291" s="45">
        <v>16.0330754754734</v>
      </c>
      <c r="S291" s="45">
        <v>9.4003514358840601</v>
      </c>
    </row>
    <row r="292" spans="1:19" x14ac:dyDescent="0.25">
      <c r="A292" s="45" t="s">
        <v>187</v>
      </c>
      <c r="B292" s="45" t="s">
        <v>188</v>
      </c>
      <c r="C292" s="45" t="s">
        <v>17</v>
      </c>
      <c r="D292" s="45">
        <v>14293.025721800001</v>
      </c>
      <c r="E292" s="45">
        <v>7.8799479094659501</v>
      </c>
      <c r="F292" s="45">
        <v>22.783116122838699</v>
      </c>
      <c r="G292" s="45">
        <v>5.7625734565098901</v>
      </c>
      <c r="H292" s="45">
        <v>18406.286414800001</v>
      </c>
      <c r="I292" s="45">
        <v>6.4974394900721997</v>
      </c>
      <c r="J292" s="45">
        <v>29.339663199444999</v>
      </c>
      <c r="K292" s="45">
        <v>3.6634921506543598</v>
      </c>
      <c r="L292" s="45">
        <v>22652.0971699</v>
      </c>
      <c r="M292" s="45">
        <v>5.2539560949005901</v>
      </c>
      <c r="N292" s="45">
        <v>36.1074953822068</v>
      </c>
      <c r="O292" s="45">
        <v>2.7997716112083002</v>
      </c>
      <c r="P292" s="45">
        <v>7383.756703</v>
      </c>
      <c r="Q292" s="45">
        <v>7.9275401771459704</v>
      </c>
      <c r="R292" s="45">
        <v>11.769725295509501</v>
      </c>
      <c r="S292" s="45">
        <v>8.0897148539565595</v>
      </c>
    </row>
    <row r="293" spans="1:19" x14ac:dyDescent="0.25">
      <c r="A293" s="45" t="s">
        <v>189</v>
      </c>
      <c r="B293" s="45" t="s">
        <v>190</v>
      </c>
      <c r="C293" s="45" t="s">
        <v>16</v>
      </c>
      <c r="D293" s="45">
        <v>12967.4236139</v>
      </c>
      <c r="E293" s="45">
        <v>7.5330229924815599</v>
      </c>
      <c r="F293" s="45">
        <v>21.1440304104832</v>
      </c>
      <c r="G293" s="45">
        <v>5.33557900708169</v>
      </c>
      <c r="H293" s="45">
        <v>15683.863613400001</v>
      </c>
      <c r="I293" s="45">
        <v>5.2667083221840301</v>
      </c>
      <c r="J293" s="45">
        <v>25.573321198524798</v>
      </c>
      <c r="K293" s="45">
        <v>3.9932131033502798</v>
      </c>
      <c r="L293" s="45">
        <v>25264.8251857</v>
      </c>
      <c r="M293" s="45">
        <v>5.1424101933207496</v>
      </c>
      <c r="N293" s="45">
        <v>41.195556491989898</v>
      </c>
      <c r="O293" s="45">
        <v>3.0051329421992801</v>
      </c>
      <c r="P293" s="45">
        <v>7412.8932787000003</v>
      </c>
      <c r="Q293" s="45">
        <v>8.1131563309415107</v>
      </c>
      <c r="R293" s="45">
        <v>12.0870918990021</v>
      </c>
      <c r="S293" s="45">
        <v>8.2742606952187892</v>
      </c>
    </row>
    <row r="294" spans="1:19" x14ac:dyDescent="0.25">
      <c r="A294" s="45" t="s">
        <v>189</v>
      </c>
      <c r="B294" s="45" t="s">
        <v>190</v>
      </c>
      <c r="C294" s="45" t="s">
        <v>17</v>
      </c>
      <c r="D294" s="45">
        <v>8203.4845241000003</v>
      </c>
      <c r="E294" s="45">
        <v>10.938627077570899</v>
      </c>
      <c r="F294" s="45">
        <v>21.898736741080299</v>
      </c>
      <c r="G294" s="45">
        <v>7.9613960158961197</v>
      </c>
      <c r="H294" s="45">
        <v>11771.7843928</v>
      </c>
      <c r="I294" s="45">
        <v>8.2876330236497804</v>
      </c>
      <c r="J294" s="45">
        <v>31.424110892556001</v>
      </c>
      <c r="K294" s="45">
        <v>4.95532267278303</v>
      </c>
      <c r="L294" s="45">
        <v>12778.741854800001</v>
      </c>
      <c r="M294" s="45">
        <v>6.1851713602528804</v>
      </c>
      <c r="N294" s="45">
        <v>34.1121267357045</v>
      </c>
      <c r="O294" s="45">
        <v>4.0441466793591303</v>
      </c>
      <c r="P294" s="45">
        <v>4706.9835363000002</v>
      </c>
      <c r="Q294" s="45">
        <v>10.1660898463505</v>
      </c>
      <c r="R294" s="45">
        <v>12.5650256306592</v>
      </c>
      <c r="S294" s="45">
        <v>10.7830722087291</v>
      </c>
    </row>
    <row r="295" spans="1:19" x14ac:dyDescent="0.25">
      <c r="A295" s="45" t="s">
        <v>191</v>
      </c>
      <c r="B295" s="45" t="s">
        <v>192</v>
      </c>
      <c r="C295" s="45" t="s">
        <v>16</v>
      </c>
      <c r="D295" s="45">
        <v>3870.5360268999998</v>
      </c>
      <c r="E295" s="45">
        <v>10.798184859695301</v>
      </c>
      <c r="F295" s="45">
        <v>16.882365187252098</v>
      </c>
      <c r="G295" s="45">
        <v>8.0200485368557803</v>
      </c>
      <c r="H295" s="45">
        <v>5721.7763467000004</v>
      </c>
      <c r="I295" s="45">
        <v>9.1733328063799195</v>
      </c>
      <c r="J295" s="45">
        <v>24.957038801196099</v>
      </c>
      <c r="K295" s="45">
        <v>5.7073832327356202</v>
      </c>
      <c r="L295" s="45">
        <v>10100.9617389</v>
      </c>
      <c r="M295" s="45">
        <v>6.4265475613783396</v>
      </c>
      <c r="N295" s="45">
        <v>44.058012542296503</v>
      </c>
      <c r="O295" s="45">
        <v>2.8720661618154502</v>
      </c>
      <c r="P295" s="45">
        <v>3233.2292771000002</v>
      </c>
      <c r="Q295" s="45">
        <v>8.7921416502525993</v>
      </c>
      <c r="R295" s="45">
        <v>14.1025834692554</v>
      </c>
      <c r="S295" s="45">
        <v>8.7888359292235592</v>
      </c>
    </row>
    <row r="296" spans="1:19" x14ac:dyDescent="0.25">
      <c r="A296" s="45" t="s">
        <v>191</v>
      </c>
      <c r="B296" s="45" t="s">
        <v>192</v>
      </c>
      <c r="C296" s="45" t="s">
        <v>17</v>
      </c>
      <c r="D296" s="45">
        <v>4109.3961114000003</v>
      </c>
      <c r="E296" s="45">
        <v>8.4780005637029507</v>
      </c>
      <c r="F296" s="45">
        <v>22.623231451044099</v>
      </c>
      <c r="G296" s="45">
        <v>6.00010087309707</v>
      </c>
      <c r="H296" s="45">
        <v>4495.9635070000004</v>
      </c>
      <c r="I296" s="45">
        <v>6.1770222241732897</v>
      </c>
      <c r="J296" s="45">
        <v>24.751379584008301</v>
      </c>
      <c r="K296" s="45">
        <v>4.7352951580830904</v>
      </c>
      <c r="L296" s="45">
        <v>6874.7892465000004</v>
      </c>
      <c r="M296" s="45">
        <v>6.7442809058705899</v>
      </c>
      <c r="N296" s="45">
        <v>37.8473975456535</v>
      </c>
      <c r="O296" s="45">
        <v>3.16493804953098</v>
      </c>
      <c r="P296" s="45">
        <v>2684.3477512999998</v>
      </c>
      <c r="Q296" s="45">
        <v>8.37962820705045</v>
      </c>
      <c r="R296" s="45">
        <v>14.7779914192941</v>
      </c>
      <c r="S296" s="45">
        <v>7.8898714249768496</v>
      </c>
    </row>
    <row r="297" spans="1:19" x14ac:dyDescent="0.25">
      <c r="A297" s="45" t="s">
        <v>193</v>
      </c>
      <c r="B297" s="45" t="s">
        <v>194</v>
      </c>
      <c r="C297" s="45" t="s">
        <v>16</v>
      </c>
      <c r="D297" s="45">
        <v>7737.0905143</v>
      </c>
      <c r="E297" s="45">
        <v>8.2137084240752003</v>
      </c>
      <c r="F297" s="45">
        <v>17.172778418569902</v>
      </c>
      <c r="G297" s="45">
        <v>6.2339326054224298</v>
      </c>
      <c r="H297" s="45">
        <v>10082.9066281</v>
      </c>
      <c r="I297" s="45">
        <v>6.74966944370468</v>
      </c>
      <c r="J297" s="45">
        <v>22.379410066285999</v>
      </c>
      <c r="K297" s="45">
        <v>5.0581360469675802</v>
      </c>
      <c r="L297" s="45">
        <v>21916.528909000001</v>
      </c>
      <c r="M297" s="45">
        <v>4.2879040593917104</v>
      </c>
      <c r="N297" s="45">
        <v>48.644602769325502</v>
      </c>
      <c r="O297" s="45">
        <v>2.4025247157566398</v>
      </c>
      <c r="P297" s="45">
        <v>5317.8636677000004</v>
      </c>
      <c r="Q297" s="45">
        <v>10.1648559238762</v>
      </c>
      <c r="R297" s="45">
        <v>11.803208745818599</v>
      </c>
      <c r="S297" s="45">
        <v>9.6479824725226599</v>
      </c>
    </row>
    <row r="298" spans="1:19" x14ac:dyDescent="0.25">
      <c r="A298" s="45" t="s">
        <v>193</v>
      </c>
      <c r="B298" s="45" t="s">
        <v>194</v>
      </c>
      <c r="C298" s="45" t="s">
        <v>17</v>
      </c>
      <c r="D298" s="45">
        <v>7292.3346849</v>
      </c>
      <c r="E298" s="45">
        <v>9.4791756802906608</v>
      </c>
      <c r="F298" s="45">
        <v>19.07958724825</v>
      </c>
      <c r="G298" s="45">
        <v>6.7771392180217598</v>
      </c>
      <c r="H298" s="45">
        <v>9831.9457261999996</v>
      </c>
      <c r="I298" s="45">
        <v>10.030526873424099</v>
      </c>
      <c r="J298" s="45">
        <v>25.724198683794199</v>
      </c>
      <c r="K298" s="45">
        <v>6.3196088535409798</v>
      </c>
      <c r="L298" s="45">
        <v>16365.8268592</v>
      </c>
      <c r="M298" s="45">
        <v>5.9674385009803199</v>
      </c>
      <c r="N298" s="45">
        <v>42.8193760904079</v>
      </c>
      <c r="O298" s="45">
        <v>3.5765337262899899</v>
      </c>
      <c r="P298" s="45">
        <v>4730.5030082000003</v>
      </c>
      <c r="Q298" s="45">
        <v>10.9563289696766</v>
      </c>
      <c r="R298" s="45">
        <v>12.376837977548</v>
      </c>
      <c r="S298" s="45">
        <v>9.9776897251161198</v>
      </c>
    </row>
    <row r="299" spans="1:19" x14ac:dyDescent="0.25">
      <c r="A299" s="45" t="s">
        <v>195</v>
      </c>
      <c r="B299" s="45" t="s">
        <v>196</v>
      </c>
      <c r="C299" s="45" t="s">
        <v>16</v>
      </c>
      <c r="D299" s="45">
        <v>6802.5849482000003</v>
      </c>
      <c r="E299" s="45">
        <v>6.8713660434286004</v>
      </c>
      <c r="F299" s="45">
        <v>18.281911076948901</v>
      </c>
      <c r="G299" s="45">
        <v>4.8708036342400201</v>
      </c>
      <c r="H299" s="45">
        <v>9620.1661055999994</v>
      </c>
      <c r="I299" s="45">
        <v>6.7446883521534096</v>
      </c>
      <c r="J299" s="45">
        <v>25.854145538394899</v>
      </c>
      <c r="K299" s="45">
        <v>4.7092355059774702</v>
      </c>
      <c r="L299" s="45">
        <v>16016.922482800001</v>
      </c>
      <c r="M299" s="45">
        <v>4.8979376336465901</v>
      </c>
      <c r="N299" s="45">
        <v>43.045394476759299</v>
      </c>
      <c r="O299" s="45">
        <v>2.89728498035891</v>
      </c>
      <c r="P299" s="45">
        <v>4769.7020017000004</v>
      </c>
      <c r="Q299" s="45">
        <v>8.3510063947474205</v>
      </c>
      <c r="R299" s="45">
        <v>12.818548907896901</v>
      </c>
      <c r="S299" s="45">
        <v>8.3054995998247598</v>
      </c>
    </row>
    <row r="300" spans="1:19" x14ac:dyDescent="0.25">
      <c r="A300" s="45" t="s">
        <v>195</v>
      </c>
      <c r="B300" s="45" t="s">
        <v>196</v>
      </c>
      <c r="C300" s="45" t="s">
        <v>17</v>
      </c>
      <c r="D300" s="45">
        <v>7500.6945443000004</v>
      </c>
      <c r="E300" s="45">
        <v>9.5228100175278598</v>
      </c>
      <c r="F300" s="45">
        <v>21.998349289793499</v>
      </c>
      <c r="G300" s="45">
        <v>4.9898930855550301</v>
      </c>
      <c r="H300" s="45">
        <v>8768.5425469999991</v>
      </c>
      <c r="I300" s="45">
        <v>8.6493852415471597</v>
      </c>
      <c r="J300" s="45">
        <v>25.716746705531001</v>
      </c>
      <c r="K300" s="45">
        <v>4.7994580006191603</v>
      </c>
      <c r="L300" s="45">
        <v>13700.186450499999</v>
      </c>
      <c r="M300" s="45">
        <v>7.1617155444887697</v>
      </c>
      <c r="N300" s="45">
        <v>40.180477300255298</v>
      </c>
      <c r="O300" s="45">
        <v>2.3618072293874901</v>
      </c>
      <c r="P300" s="45">
        <v>4127.2009162000004</v>
      </c>
      <c r="Q300" s="45">
        <v>7.2422398298589297</v>
      </c>
      <c r="R300" s="45">
        <v>12.104426704420099</v>
      </c>
      <c r="S300" s="45">
        <v>7.6883561303736299</v>
      </c>
    </row>
    <row r="301" spans="1:19" x14ac:dyDescent="0.25">
      <c r="A301" s="45" t="s">
        <v>197</v>
      </c>
      <c r="B301" s="45" t="s">
        <v>198</v>
      </c>
      <c r="C301" s="45" t="s">
        <v>16</v>
      </c>
      <c r="D301" s="45">
        <v>19861.3080267</v>
      </c>
      <c r="E301" s="45">
        <v>8.2561628113977292</v>
      </c>
      <c r="F301" s="45">
        <v>22.8464254037487</v>
      </c>
      <c r="G301" s="45">
        <v>5.4047248213202597</v>
      </c>
      <c r="H301" s="45">
        <v>21893.964555300001</v>
      </c>
      <c r="I301" s="45">
        <v>6.4661092045320903</v>
      </c>
      <c r="J301" s="45">
        <v>25.1845863994733</v>
      </c>
      <c r="K301" s="45">
        <v>4.7187380107109496</v>
      </c>
      <c r="L301" s="45">
        <v>33927.970297200001</v>
      </c>
      <c r="M301" s="45">
        <v>5.95781131877522</v>
      </c>
      <c r="N301" s="45">
        <v>39.0272806530946</v>
      </c>
      <c r="O301" s="45">
        <v>3.28126088753752</v>
      </c>
      <c r="P301" s="45">
        <v>11250.742090899999</v>
      </c>
      <c r="Q301" s="45">
        <v>8.3773546974811097</v>
      </c>
      <c r="R301" s="45">
        <v>12.9417075436834</v>
      </c>
      <c r="S301" s="45">
        <v>8.7251544012925208</v>
      </c>
    </row>
    <row r="302" spans="1:19" x14ac:dyDescent="0.25">
      <c r="A302" s="45" t="s">
        <v>197</v>
      </c>
      <c r="B302" s="45" t="s">
        <v>198</v>
      </c>
      <c r="C302" s="45" t="s">
        <v>17</v>
      </c>
      <c r="D302" s="45">
        <v>19886.746646600001</v>
      </c>
      <c r="E302" s="45">
        <v>10.0194910860082</v>
      </c>
      <c r="F302" s="45">
        <v>26.552121783841802</v>
      </c>
      <c r="G302" s="45">
        <v>5.0448775754304398</v>
      </c>
      <c r="H302" s="45">
        <v>21272.478975900001</v>
      </c>
      <c r="I302" s="45">
        <v>8.2551123377926601</v>
      </c>
      <c r="J302" s="45">
        <v>28.402305437369201</v>
      </c>
      <c r="K302" s="45">
        <v>4.6775489285357796</v>
      </c>
      <c r="L302" s="45">
        <v>26382.551319900002</v>
      </c>
      <c r="M302" s="45">
        <v>7.7017411286433903</v>
      </c>
      <c r="N302" s="45">
        <v>35.2251038373944</v>
      </c>
      <c r="O302" s="45">
        <v>3.7904787052123501</v>
      </c>
      <c r="P302" s="45">
        <v>7355.2381003</v>
      </c>
      <c r="Q302" s="45">
        <v>10.2620094333996</v>
      </c>
      <c r="R302" s="45">
        <v>9.8204689413945996</v>
      </c>
      <c r="S302" s="45">
        <v>9.9330137951999493</v>
      </c>
    </row>
    <row r="303" spans="1:19" x14ac:dyDescent="0.25">
      <c r="A303" s="45" t="s">
        <v>199</v>
      </c>
      <c r="B303" s="45" t="s">
        <v>200</v>
      </c>
      <c r="C303" s="45" t="s">
        <v>16</v>
      </c>
      <c r="D303" s="45">
        <v>15518.3613836</v>
      </c>
      <c r="E303" s="45">
        <v>9.0750200659756199</v>
      </c>
      <c r="F303" s="45">
        <v>18.7207997268419</v>
      </c>
      <c r="G303" s="45">
        <v>6.3184679966365698</v>
      </c>
      <c r="H303" s="45">
        <v>22128.5889565</v>
      </c>
      <c r="I303" s="45">
        <v>7.1372951513493099</v>
      </c>
      <c r="J303" s="45">
        <v>26.6951433757717</v>
      </c>
      <c r="K303" s="45">
        <v>5.1428000552115103</v>
      </c>
      <c r="L303" s="45">
        <v>37163.398698600002</v>
      </c>
      <c r="M303" s="45">
        <v>4.9653579034158204</v>
      </c>
      <c r="N303" s="45">
        <v>44.832603585358001</v>
      </c>
      <c r="O303" s="45">
        <v>2.5731007256229499</v>
      </c>
      <c r="P303" s="45">
        <v>8083.3393188</v>
      </c>
      <c r="Q303" s="45">
        <v>10.7443473565391</v>
      </c>
      <c r="R303" s="45">
        <v>9.7514533120284792</v>
      </c>
      <c r="S303" s="45">
        <v>11.428100314464899</v>
      </c>
    </row>
    <row r="304" spans="1:19" x14ac:dyDescent="0.25">
      <c r="A304" s="45" t="s">
        <v>199</v>
      </c>
      <c r="B304" s="45" t="s">
        <v>200</v>
      </c>
      <c r="C304" s="45" t="s">
        <v>17</v>
      </c>
      <c r="D304" s="45">
        <v>18475.019364399999</v>
      </c>
      <c r="E304" s="45">
        <v>9.9862830735455201</v>
      </c>
      <c r="F304" s="45">
        <v>22.6336569571619</v>
      </c>
      <c r="G304" s="45">
        <v>6.4815798871781398</v>
      </c>
      <c r="H304" s="45">
        <v>25041.421473800001</v>
      </c>
      <c r="I304" s="45">
        <v>6.2631963374425004</v>
      </c>
      <c r="J304" s="45">
        <v>30.6781244543558</v>
      </c>
      <c r="K304" s="45">
        <v>3.68611040979766</v>
      </c>
      <c r="L304" s="45">
        <v>30130.031263699999</v>
      </c>
      <c r="M304" s="45">
        <v>5.7774735067006198</v>
      </c>
      <c r="N304" s="45">
        <v>36.9121557212124</v>
      </c>
      <c r="O304" s="45">
        <v>3.7747507113393599</v>
      </c>
      <c r="P304" s="45">
        <v>7979.8395425999997</v>
      </c>
      <c r="Q304" s="45">
        <v>8.6500006554613798</v>
      </c>
      <c r="R304" s="45">
        <v>9.7760628672699408</v>
      </c>
      <c r="S304" s="45">
        <v>9.1176983414414305</v>
      </c>
    </row>
    <row r="305" spans="1:19" x14ac:dyDescent="0.25">
      <c r="A305" s="45" t="s">
        <v>201</v>
      </c>
      <c r="B305" s="45" t="s">
        <v>202</v>
      </c>
      <c r="C305" s="45" t="s">
        <v>16</v>
      </c>
      <c r="D305" s="45">
        <v>12216.0092393</v>
      </c>
      <c r="E305" s="45">
        <v>7.7861617936473904</v>
      </c>
      <c r="F305" s="45">
        <v>24.123797435562299</v>
      </c>
      <c r="G305" s="45">
        <v>5.0662470867009901</v>
      </c>
      <c r="H305" s="45">
        <v>13328.765708200001</v>
      </c>
      <c r="I305" s="45">
        <v>7.6589793038513996</v>
      </c>
      <c r="J305" s="45">
        <v>26.321234513826401</v>
      </c>
      <c r="K305" s="45">
        <v>4.6175924061801599</v>
      </c>
      <c r="L305" s="45">
        <v>19706.7792572</v>
      </c>
      <c r="M305" s="45">
        <v>5.1151399101461204</v>
      </c>
      <c r="N305" s="45">
        <v>38.916338519016598</v>
      </c>
      <c r="O305" s="45">
        <v>3.2542198499266299</v>
      </c>
      <c r="P305" s="45">
        <v>5387.2777285000002</v>
      </c>
      <c r="Q305" s="45">
        <v>10.930745567196601</v>
      </c>
      <c r="R305" s="45">
        <v>10.638629531594701</v>
      </c>
      <c r="S305" s="45">
        <v>9.7985731695662093</v>
      </c>
    </row>
    <row r="306" spans="1:19" x14ac:dyDescent="0.25">
      <c r="A306" s="45" t="s">
        <v>201</v>
      </c>
      <c r="B306" s="45" t="s">
        <v>202</v>
      </c>
      <c r="C306" s="45" t="s">
        <v>17</v>
      </c>
      <c r="D306" s="45">
        <v>11513.911395200001</v>
      </c>
      <c r="E306" s="45">
        <v>8.7866079244531807</v>
      </c>
      <c r="F306" s="45">
        <v>22.7151854844453</v>
      </c>
      <c r="G306" s="45">
        <v>5.1790850108071096</v>
      </c>
      <c r="H306" s="45">
        <v>14653.289834200001</v>
      </c>
      <c r="I306" s="45">
        <v>6.4895356035763196</v>
      </c>
      <c r="J306" s="45">
        <v>28.908698800648398</v>
      </c>
      <c r="K306" s="45">
        <v>3.1351960040218101</v>
      </c>
      <c r="L306" s="45">
        <v>19126.3019351</v>
      </c>
      <c r="M306" s="45">
        <v>6.0049112656318497</v>
      </c>
      <c r="N306" s="45">
        <v>37.733267277740303</v>
      </c>
      <c r="O306" s="45">
        <v>2.85172049613691</v>
      </c>
      <c r="P306" s="45">
        <v>5394.6649029999999</v>
      </c>
      <c r="Q306" s="45">
        <v>8.0718936356121702</v>
      </c>
      <c r="R306" s="45">
        <v>10.642848437166</v>
      </c>
      <c r="S306" s="45">
        <v>8.3233909687935093</v>
      </c>
    </row>
    <row r="307" spans="1:19" x14ac:dyDescent="0.25">
      <c r="A307" s="45" t="s">
        <v>203</v>
      </c>
      <c r="B307" s="45" t="s">
        <v>204</v>
      </c>
      <c r="C307" s="45" t="s">
        <v>16</v>
      </c>
      <c r="D307" s="45">
        <v>34115.436617599997</v>
      </c>
      <c r="E307" s="45">
        <v>7.9924549782575296</v>
      </c>
      <c r="F307" s="45">
        <v>19.8032791088288</v>
      </c>
      <c r="G307" s="45">
        <v>6.1499012794415799</v>
      </c>
      <c r="H307" s="45">
        <v>44847.077515099998</v>
      </c>
      <c r="I307" s="45">
        <v>7.6066239023006696</v>
      </c>
      <c r="J307" s="45">
        <v>26.032766433615901</v>
      </c>
      <c r="K307" s="45">
        <v>4.8069497363854703</v>
      </c>
      <c r="L307" s="45">
        <v>77306.3209336</v>
      </c>
      <c r="M307" s="45">
        <v>4.1329265264261297</v>
      </c>
      <c r="N307" s="45">
        <v>44.874660919185899</v>
      </c>
      <c r="O307" s="45">
        <v>2.4323540298634998</v>
      </c>
      <c r="P307" s="45">
        <v>16002.819694100001</v>
      </c>
      <c r="Q307" s="45">
        <v>11.1643528301827</v>
      </c>
      <c r="R307" s="45">
        <v>9.2892935383694706</v>
      </c>
      <c r="S307" s="45">
        <v>10.4051422597582</v>
      </c>
    </row>
    <row r="308" spans="1:19" x14ac:dyDescent="0.25">
      <c r="A308" s="45" t="s">
        <v>203</v>
      </c>
      <c r="B308" s="45" t="s">
        <v>204</v>
      </c>
      <c r="C308" s="45" t="s">
        <v>17</v>
      </c>
      <c r="D308" s="45">
        <v>25090.966166499999</v>
      </c>
      <c r="E308" s="45">
        <v>8.1755597941987794</v>
      </c>
      <c r="F308" s="45">
        <v>20.100053491900699</v>
      </c>
      <c r="G308" s="45">
        <v>6.7047922979215704</v>
      </c>
      <c r="H308" s="45">
        <v>36273.157775400003</v>
      </c>
      <c r="I308" s="45">
        <v>7.9632416906456802</v>
      </c>
      <c r="J308" s="45">
        <v>29.057964797670301</v>
      </c>
      <c r="K308" s="45">
        <v>4.5962784786856101</v>
      </c>
      <c r="L308" s="45">
        <v>49024.253058100003</v>
      </c>
      <c r="M308" s="45">
        <v>6.3161973304828196</v>
      </c>
      <c r="N308" s="45">
        <v>39.272704858369401</v>
      </c>
      <c r="O308" s="45">
        <v>3.2840708706655701</v>
      </c>
      <c r="P308" s="45">
        <v>14441.9682357</v>
      </c>
      <c r="Q308" s="45">
        <v>7.9036028139753203</v>
      </c>
      <c r="R308" s="45">
        <v>11.5692768520597</v>
      </c>
      <c r="S308" s="45">
        <v>8.4613696757852903</v>
      </c>
    </row>
    <row r="309" spans="1:19" x14ac:dyDescent="0.25">
      <c r="A309" s="45" t="s">
        <v>205</v>
      </c>
      <c r="B309" s="45" t="s">
        <v>206</v>
      </c>
      <c r="C309" s="45" t="s">
        <v>16</v>
      </c>
      <c r="D309" s="45">
        <v>6557.7585651999998</v>
      </c>
      <c r="E309" s="45">
        <v>8.9924610196203503</v>
      </c>
      <c r="F309" s="45">
        <v>12.406729956224501</v>
      </c>
      <c r="G309" s="45">
        <v>7.0575816507330504</v>
      </c>
      <c r="H309" s="45">
        <v>10317.1720233</v>
      </c>
      <c r="I309" s="45">
        <v>7.6271087920668403</v>
      </c>
      <c r="J309" s="45">
        <v>19.519225346944999</v>
      </c>
      <c r="K309" s="45">
        <v>5.4731327846380999</v>
      </c>
      <c r="L309" s="45">
        <v>26827.549095400002</v>
      </c>
      <c r="M309" s="45">
        <v>3.8572786722495498</v>
      </c>
      <c r="N309" s="45">
        <v>50.7554759304914</v>
      </c>
      <c r="O309" s="45">
        <v>1.9878368862996301</v>
      </c>
      <c r="P309" s="45">
        <v>9153.9828032999994</v>
      </c>
      <c r="Q309" s="45">
        <v>8.8714820411605597</v>
      </c>
      <c r="R309" s="45">
        <v>17.318568766339201</v>
      </c>
      <c r="S309" s="45">
        <v>7.7807785253946102</v>
      </c>
    </row>
    <row r="310" spans="1:19" x14ac:dyDescent="0.25">
      <c r="A310" s="45" t="s">
        <v>205</v>
      </c>
      <c r="B310" s="45" t="s">
        <v>206</v>
      </c>
      <c r="C310" s="45" t="s">
        <v>17</v>
      </c>
      <c r="D310" s="45">
        <v>2997.2666635999999</v>
      </c>
      <c r="E310" s="45">
        <v>14.9204523946199</v>
      </c>
      <c r="F310" s="45">
        <v>9.75878035222817</v>
      </c>
      <c r="G310" s="45">
        <v>12.7975274517241</v>
      </c>
      <c r="H310" s="45">
        <v>7899.1109471999998</v>
      </c>
      <c r="I310" s="45">
        <v>8.7431590431304205</v>
      </c>
      <c r="J310" s="45">
        <v>25.718662155678398</v>
      </c>
      <c r="K310" s="45">
        <v>6.4553643349151404</v>
      </c>
      <c r="L310" s="45">
        <v>12808.9686143</v>
      </c>
      <c r="M310" s="45">
        <v>5.63599188235718</v>
      </c>
      <c r="N310" s="45">
        <v>41.704634680519703</v>
      </c>
      <c r="O310" s="45">
        <v>3.4097544215508999</v>
      </c>
      <c r="P310" s="45">
        <v>7008.1912807999997</v>
      </c>
      <c r="Q310" s="45">
        <v>7.3190054102636504</v>
      </c>
      <c r="R310" s="45">
        <v>22.817922811573698</v>
      </c>
      <c r="S310" s="45">
        <v>6.9203523280816599</v>
      </c>
    </row>
    <row r="311" spans="1:19" x14ac:dyDescent="0.25">
      <c r="A311" s="45" t="s">
        <v>207</v>
      </c>
      <c r="B311" s="45" t="s">
        <v>208</v>
      </c>
      <c r="C311" s="45" t="s">
        <v>16</v>
      </c>
      <c r="D311" s="45">
        <v>14650.039169899999</v>
      </c>
      <c r="E311" s="45">
        <v>11.6469235828867</v>
      </c>
      <c r="F311" s="45">
        <v>15.3613086390331</v>
      </c>
      <c r="G311" s="45">
        <v>8.1710288436017997</v>
      </c>
      <c r="H311" s="45">
        <v>20542.8873188</v>
      </c>
      <c r="I311" s="45">
        <v>9.6958392453015207</v>
      </c>
      <c r="J311" s="45">
        <v>21.540258615098299</v>
      </c>
      <c r="K311" s="45">
        <v>6.6988179264599204</v>
      </c>
      <c r="L311" s="45">
        <v>45281.764703499997</v>
      </c>
      <c r="M311" s="45">
        <v>5.7734149567432604</v>
      </c>
      <c r="N311" s="45">
        <v>47.480225497259703</v>
      </c>
      <c r="O311" s="45">
        <v>2.4889160342594998</v>
      </c>
      <c r="P311" s="45">
        <v>14895.0426902</v>
      </c>
      <c r="Q311" s="45">
        <v>10.699108381648699</v>
      </c>
      <c r="R311" s="45">
        <v>15.618207248608901</v>
      </c>
      <c r="S311" s="45">
        <v>10.304733336256</v>
      </c>
    </row>
    <row r="312" spans="1:19" x14ac:dyDescent="0.25">
      <c r="A312" s="45" t="s">
        <v>207</v>
      </c>
      <c r="B312" s="45" t="s">
        <v>208</v>
      </c>
      <c r="C312" s="45" t="s">
        <v>17</v>
      </c>
      <c r="D312" s="45">
        <v>9258.7281315</v>
      </c>
      <c r="E312" s="45">
        <v>13.8684335418817</v>
      </c>
      <c r="F312" s="45">
        <v>12.835053198158</v>
      </c>
      <c r="G312" s="45">
        <v>9.6923714849884099</v>
      </c>
      <c r="H312" s="45">
        <v>18012.5281717</v>
      </c>
      <c r="I312" s="45">
        <v>8.7399128382296993</v>
      </c>
      <c r="J312" s="45">
        <v>24.970142122494199</v>
      </c>
      <c r="K312" s="45">
        <v>5.3675977609376204</v>
      </c>
      <c r="L312" s="45">
        <v>32876.064363199999</v>
      </c>
      <c r="M312" s="45">
        <v>6.1305158163204299</v>
      </c>
      <c r="N312" s="45">
        <v>45.574946046004797</v>
      </c>
      <c r="O312" s="45">
        <v>3.23656733970566</v>
      </c>
      <c r="P312" s="45">
        <v>11988.9454523</v>
      </c>
      <c r="Q312" s="45">
        <v>8.3920869766328003</v>
      </c>
      <c r="R312" s="45">
        <v>16.619858633342901</v>
      </c>
      <c r="S312" s="45">
        <v>8.4672777448078698</v>
      </c>
    </row>
    <row r="313" spans="1:19" x14ac:dyDescent="0.25">
      <c r="A313" s="45" t="s">
        <v>209</v>
      </c>
      <c r="B313" s="45" t="s">
        <v>210</v>
      </c>
      <c r="C313" s="45" t="s">
        <v>16</v>
      </c>
      <c r="D313" s="45">
        <v>13912.300375299999</v>
      </c>
      <c r="E313" s="45">
        <v>8.3646818422094995</v>
      </c>
      <c r="F313" s="45">
        <v>17.892569266234499</v>
      </c>
      <c r="G313" s="45">
        <v>6.1932725322198703</v>
      </c>
      <c r="H313" s="45">
        <v>19439.7517553</v>
      </c>
      <c r="I313" s="45">
        <v>7.0184447842731901</v>
      </c>
      <c r="J313" s="45">
        <v>25.0014084958691</v>
      </c>
      <c r="K313" s="45">
        <v>4.8974616948696204</v>
      </c>
      <c r="L313" s="45">
        <v>36361.618742300001</v>
      </c>
      <c r="M313" s="45">
        <v>5.0098175354186898</v>
      </c>
      <c r="N313" s="45">
        <v>46.764572675134097</v>
      </c>
      <c r="O313" s="45">
        <v>2.6656992382401201</v>
      </c>
      <c r="P313" s="45">
        <v>8040.9554655000002</v>
      </c>
      <c r="Q313" s="45">
        <v>9.8793509813017</v>
      </c>
      <c r="R313" s="45">
        <v>10.341449562762399</v>
      </c>
      <c r="S313" s="45">
        <v>10.0482877850725</v>
      </c>
    </row>
    <row r="314" spans="1:19" x14ac:dyDescent="0.25">
      <c r="A314" s="45" t="s">
        <v>209</v>
      </c>
      <c r="B314" s="45" t="s">
        <v>210</v>
      </c>
      <c r="C314" s="45" t="s">
        <v>17</v>
      </c>
      <c r="D314" s="45">
        <v>12027.6480995</v>
      </c>
      <c r="E314" s="45">
        <v>8.3780774750987099</v>
      </c>
      <c r="F314" s="45">
        <v>18.8319310630568</v>
      </c>
      <c r="G314" s="45">
        <v>6.8626508492785696</v>
      </c>
      <c r="H314" s="45">
        <v>19311.8895424</v>
      </c>
      <c r="I314" s="45">
        <v>8.0816158653792396</v>
      </c>
      <c r="J314" s="45">
        <v>30.237014714037301</v>
      </c>
      <c r="K314" s="45">
        <v>4.75319949183275</v>
      </c>
      <c r="L314" s="45">
        <v>25913.447048800001</v>
      </c>
      <c r="M314" s="45">
        <v>6.4247265115588101</v>
      </c>
      <c r="N314" s="45">
        <v>40.573206365212897</v>
      </c>
      <c r="O314" s="45">
        <v>3.3540558869771302</v>
      </c>
      <c r="P314" s="45">
        <v>6615.3889732999996</v>
      </c>
      <c r="Q314" s="45">
        <v>11.090806073880501</v>
      </c>
      <c r="R314" s="45">
        <v>10.357847857693001</v>
      </c>
      <c r="S314" s="45">
        <v>10.897547139265701</v>
      </c>
    </row>
    <row r="315" spans="1:19" x14ac:dyDescent="0.25">
      <c r="A315" s="45" t="s">
        <v>211</v>
      </c>
      <c r="B315" s="45" t="s">
        <v>212</v>
      </c>
      <c r="C315" s="45" t="s">
        <v>16</v>
      </c>
      <c r="D315" s="45">
        <v>11951.4633669</v>
      </c>
      <c r="E315" s="45">
        <v>9.1585895219616695</v>
      </c>
      <c r="F315" s="45">
        <v>15.5578376741064</v>
      </c>
      <c r="G315" s="45">
        <v>7.1309315106981597</v>
      </c>
      <c r="H315" s="45">
        <v>17222.278658700001</v>
      </c>
      <c r="I315" s="45">
        <v>6.8188999915546997</v>
      </c>
      <c r="J315" s="45">
        <v>22.419130404763301</v>
      </c>
      <c r="K315" s="45">
        <v>5.1369992074833499</v>
      </c>
      <c r="L315" s="45">
        <v>35199.7974608</v>
      </c>
      <c r="M315" s="45">
        <v>5.0602792305336601</v>
      </c>
      <c r="N315" s="45">
        <v>45.821395944971798</v>
      </c>
      <c r="O315" s="45">
        <v>2.60360606894137</v>
      </c>
      <c r="P315" s="45">
        <v>12446.0264279</v>
      </c>
      <c r="Q315" s="45">
        <v>9.4055543688536094</v>
      </c>
      <c r="R315" s="45">
        <v>16.201635976158499</v>
      </c>
      <c r="S315" s="45">
        <v>7.61112784677705</v>
      </c>
    </row>
    <row r="316" spans="1:19" x14ac:dyDescent="0.25">
      <c r="A316" s="45" t="s">
        <v>211</v>
      </c>
      <c r="B316" s="45" t="s">
        <v>212</v>
      </c>
      <c r="C316" s="45" t="s">
        <v>17</v>
      </c>
      <c r="D316" s="45">
        <v>10084.188180499999</v>
      </c>
      <c r="E316" s="45">
        <v>11.007269537435199</v>
      </c>
      <c r="F316" s="45">
        <v>16.7318448115712</v>
      </c>
      <c r="G316" s="45">
        <v>7.6252132187298596</v>
      </c>
      <c r="H316" s="45">
        <v>15808.2777021</v>
      </c>
      <c r="I316" s="45">
        <v>8.1822457515115197</v>
      </c>
      <c r="J316" s="45">
        <v>26.229344843170502</v>
      </c>
      <c r="K316" s="45">
        <v>5.2074041389921799</v>
      </c>
      <c r="L316" s="45">
        <v>24278.971591000001</v>
      </c>
      <c r="M316" s="45">
        <v>5.5574044971224499</v>
      </c>
      <c r="N316" s="45">
        <v>40.2840543605381</v>
      </c>
      <c r="O316" s="45">
        <v>3.5477986995077799</v>
      </c>
      <c r="P316" s="45">
        <v>10097.996614899999</v>
      </c>
      <c r="Q316" s="45">
        <v>8.1247279711444307</v>
      </c>
      <c r="R316" s="45">
        <v>16.754755984720301</v>
      </c>
      <c r="S316" s="45">
        <v>7.6496318510344201</v>
      </c>
    </row>
    <row r="317" spans="1:19" x14ac:dyDescent="0.25">
      <c r="A317" s="45" t="s">
        <v>213</v>
      </c>
      <c r="B317" s="45" t="s">
        <v>214</v>
      </c>
      <c r="C317" s="45" t="s">
        <v>16</v>
      </c>
      <c r="D317" s="45">
        <v>2811.7760343999998</v>
      </c>
      <c r="E317" s="45">
        <v>9.6575984503685195</v>
      </c>
      <c r="F317" s="45">
        <v>16.439930961203</v>
      </c>
      <c r="G317" s="45">
        <v>6.1771698303898601</v>
      </c>
      <c r="H317" s="45">
        <v>4378.8522132999997</v>
      </c>
      <c r="I317" s="45">
        <v>9.2654180315240104</v>
      </c>
      <c r="J317" s="45">
        <v>25.602333612365499</v>
      </c>
      <c r="K317" s="45">
        <v>5.6221928313928196</v>
      </c>
      <c r="L317" s="45">
        <v>7809.9436889999997</v>
      </c>
      <c r="M317" s="45">
        <v>7.09949009369178</v>
      </c>
      <c r="N317" s="45">
        <v>45.663286651292999</v>
      </c>
      <c r="O317" s="45">
        <v>2.6082008865690001</v>
      </c>
      <c r="P317" s="45">
        <v>2102.7604375999999</v>
      </c>
      <c r="Q317" s="45">
        <v>10.5725938268282</v>
      </c>
      <c r="R317" s="45">
        <v>12.2944487751385</v>
      </c>
      <c r="S317" s="45">
        <v>10.594138032615801</v>
      </c>
    </row>
    <row r="318" spans="1:19" x14ac:dyDescent="0.25">
      <c r="A318" s="45" t="s">
        <v>213</v>
      </c>
      <c r="B318" s="45" t="s">
        <v>214</v>
      </c>
      <c r="C318" s="45" t="s">
        <v>17</v>
      </c>
      <c r="D318" s="45">
        <v>3733.5019492000001</v>
      </c>
      <c r="E318" s="45">
        <v>8.0156704649800208</v>
      </c>
      <c r="F318" s="45">
        <v>21.338360132615801</v>
      </c>
      <c r="G318" s="45">
        <v>4.6319013491944796</v>
      </c>
      <c r="H318" s="45">
        <v>4960.0524114</v>
      </c>
      <c r="I318" s="45">
        <v>8.5918078186160294</v>
      </c>
      <c r="J318" s="45">
        <v>28.348554807579902</v>
      </c>
      <c r="K318" s="45">
        <v>4.8373502019546102</v>
      </c>
      <c r="L318" s="45">
        <v>6927.5003189999998</v>
      </c>
      <c r="M318" s="45">
        <v>5.8547550287033898</v>
      </c>
      <c r="N318" s="45">
        <v>39.593255511037697</v>
      </c>
      <c r="O318" s="45">
        <v>3.1377107349841</v>
      </c>
      <c r="P318" s="45">
        <v>1875.6129461999999</v>
      </c>
      <c r="Q318" s="45">
        <v>10.0580351890542</v>
      </c>
      <c r="R318" s="45">
        <v>10.7198295487667</v>
      </c>
      <c r="S318" s="45">
        <v>9.8925194828842695</v>
      </c>
    </row>
    <row r="319" spans="1:19" x14ac:dyDescent="0.25">
      <c r="A319" s="45" t="s">
        <v>215</v>
      </c>
      <c r="B319" s="45" t="s">
        <v>216</v>
      </c>
      <c r="C319" s="45" t="s">
        <v>16</v>
      </c>
      <c r="D319" s="45">
        <v>5708.9322230999996</v>
      </c>
      <c r="E319" s="45">
        <v>9.0057327300953194</v>
      </c>
      <c r="F319" s="45">
        <v>17.7229663748899</v>
      </c>
      <c r="G319" s="45">
        <v>5.9596212396821802</v>
      </c>
      <c r="H319" s="45">
        <v>8082.0134602999997</v>
      </c>
      <c r="I319" s="45">
        <v>9.1337527409721204</v>
      </c>
      <c r="J319" s="45">
        <v>25.0900251046465</v>
      </c>
      <c r="K319" s="45">
        <v>5.5352332155761204</v>
      </c>
      <c r="L319" s="45">
        <v>15736.9642764</v>
      </c>
      <c r="M319" s="45">
        <v>6.0067086950103503</v>
      </c>
      <c r="N319" s="45">
        <v>48.8542651785122</v>
      </c>
      <c r="O319" s="45">
        <v>2.6968530853763699</v>
      </c>
      <c r="P319" s="45">
        <v>2684.1481254</v>
      </c>
      <c r="Q319" s="45">
        <v>13.019532628731</v>
      </c>
      <c r="R319" s="45">
        <v>8.3327433419513408</v>
      </c>
      <c r="S319" s="45">
        <v>11.8904053619049</v>
      </c>
    </row>
    <row r="320" spans="1:19" x14ac:dyDescent="0.25">
      <c r="A320" s="45" t="s">
        <v>215</v>
      </c>
      <c r="B320" s="45" t="s">
        <v>216</v>
      </c>
      <c r="C320" s="45" t="s">
        <v>17</v>
      </c>
      <c r="D320" s="45">
        <v>5142.5899452000003</v>
      </c>
      <c r="E320" s="45">
        <v>9.4700652335570101</v>
      </c>
      <c r="F320" s="45">
        <v>16.4405354695201</v>
      </c>
      <c r="G320" s="45">
        <v>6.8760914742660999</v>
      </c>
      <c r="H320" s="45">
        <v>8541.6389300999999</v>
      </c>
      <c r="I320" s="45">
        <v>8.31214547783798</v>
      </c>
      <c r="J320" s="45">
        <v>27.3070805361832</v>
      </c>
      <c r="K320" s="45">
        <v>5.1229319888144298</v>
      </c>
      <c r="L320" s="45">
        <v>14269.2489365</v>
      </c>
      <c r="M320" s="45">
        <v>5.0680837214142898</v>
      </c>
      <c r="N320" s="45">
        <v>45.617888216598999</v>
      </c>
      <c r="O320" s="45">
        <v>2.7489397028277098</v>
      </c>
      <c r="P320" s="45">
        <v>3326.4641021000002</v>
      </c>
      <c r="Q320" s="45">
        <v>9.1344175344849106</v>
      </c>
      <c r="R320" s="45">
        <v>10.634495777697699</v>
      </c>
      <c r="S320" s="45">
        <v>9.9782803648346707</v>
      </c>
    </row>
    <row r="321" spans="1:19" x14ac:dyDescent="0.25">
      <c r="A321" s="45" t="s">
        <v>217</v>
      </c>
      <c r="B321" s="45" t="s">
        <v>218</v>
      </c>
      <c r="C321" s="45" t="s">
        <v>16</v>
      </c>
      <c r="D321" s="45">
        <v>3455.6390363999999</v>
      </c>
      <c r="E321" s="45">
        <v>8.8863511709419694</v>
      </c>
      <c r="F321" s="45">
        <v>18.944565988711101</v>
      </c>
      <c r="G321" s="45">
        <v>5.76004040142519</v>
      </c>
      <c r="H321" s="45">
        <v>4230.7330946000002</v>
      </c>
      <c r="I321" s="45">
        <v>6.0891687927874303</v>
      </c>
      <c r="J321" s="45">
        <v>23.193800465563498</v>
      </c>
      <c r="K321" s="45">
        <v>4.0586540860874898</v>
      </c>
      <c r="L321" s="45">
        <v>9346.0454143999996</v>
      </c>
      <c r="M321" s="45">
        <v>5.0062284986155001</v>
      </c>
      <c r="N321" s="45">
        <v>51.237056944189703</v>
      </c>
      <c r="O321" s="45">
        <v>1.9445059977024901</v>
      </c>
      <c r="P321" s="45">
        <v>1208.3752944</v>
      </c>
      <c r="Q321" s="45">
        <v>10.852186611338499</v>
      </c>
      <c r="R321" s="45">
        <v>6.6245766015357503</v>
      </c>
      <c r="S321" s="45">
        <v>11.124318902970399</v>
      </c>
    </row>
    <row r="322" spans="1:19" x14ac:dyDescent="0.25">
      <c r="A322" s="45" t="s">
        <v>217</v>
      </c>
      <c r="B322" s="45" t="s">
        <v>218</v>
      </c>
      <c r="C322" s="45" t="s">
        <v>17</v>
      </c>
      <c r="D322" s="45">
        <v>1905.1769514</v>
      </c>
      <c r="E322" s="45">
        <v>11.324820146075201</v>
      </c>
      <c r="F322" s="45">
        <v>16.3573715656754</v>
      </c>
      <c r="G322" s="45">
        <v>8.9324944462157507</v>
      </c>
      <c r="H322" s="45">
        <v>3231.1520473999999</v>
      </c>
      <c r="I322" s="45">
        <v>8.0203047309688795</v>
      </c>
      <c r="J322" s="45">
        <v>27.741861240593</v>
      </c>
      <c r="K322" s="45">
        <v>4.7445410841151698</v>
      </c>
      <c r="L322" s="45">
        <v>5119.1680403999999</v>
      </c>
      <c r="M322" s="45">
        <v>6.5587555649101104</v>
      </c>
      <c r="N322" s="45">
        <v>43.9518931206998</v>
      </c>
      <c r="O322" s="45">
        <v>2.8401236797285598</v>
      </c>
      <c r="P322" s="45">
        <v>1391.710116</v>
      </c>
      <c r="Q322" s="45">
        <v>10.9367528169007</v>
      </c>
      <c r="R322" s="45">
        <v>11.948874073031799</v>
      </c>
      <c r="S322" s="45">
        <v>9.1305753992638099</v>
      </c>
    </row>
    <row r="323" spans="1:19" x14ac:dyDescent="0.25">
      <c r="A323" s="45" t="s">
        <v>219</v>
      </c>
      <c r="B323" s="45" t="s">
        <v>220</v>
      </c>
      <c r="C323" s="45" t="s">
        <v>16</v>
      </c>
      <c r="D323" s="45">
        <v>10201.424818699999</v>
      </c>
      <c r="E323" s="45">
        <v>9.3984303691249096</v>
      </c>
      <c r="F323" s="45">
        <v>17.303210718827099</v>
      </c>
      <c r="G323" s="45">
        <v>6.9642150927142099</v>
      </c>
      <c r="H323" s="45">
        <v>14001.09295</v>
      </c>
      <c r="I323" s="45">
        <v>9.7709550349427197</v>
      </c>
      <c r="J323" s="45">
        <v>23.748041662145699</v>
      </c>
      <c r="K323" s="45">
        <v>6.0080714626029401</v>
      </c>
      <c r="L323" s="45">
        <v>29597.265732700002</v>
      </c>
      <c r="M323" s="45">
        <v>6.53464027098362</v>
      </c>
      <c r="N323" s="45">
        <v>50.20158799144</v>
      </c>
      <c r="O323" s="45">
        <v>2.8161904796310502</v>
      </c>
      <c r="P323" s="45">
        <v>5157.0481784000003</v>
      </c>
      <c r="Q323" s="45">
        <v>14.9821163923167</v>
      </c>
      <c r="R323" s="45">
        <v>8.7471596275871892</v>
      </c>
      <c r="S323" s="45">
        <v>13.9440086382094</v>
      </c>
    </row>
    <row r="324" spans="1:19" x14ac:dyDescent="0.25">
      <c r="A324" s="45" t="s">
        <v>219</v>
      </c>
      <c r="B324" s="45" t="s">
        <v>220</v>
      </c>
      <c r="C324" s="45" t="s">
        <v>17</v>
      </c>
      <c r="D324" s="45">
        <v>13793.1943288</v>
      </c>
      <c r="E324" s="45">
        <v>9.69291527410968</v>
      </c>
      <c r="F324" s="45">
        <v>19.035816512851898</v>
      </c>
      <c r="G324" s="45">
        <v>6.54292067727937</v>
      </c>
      <c r="H324" s="45">
        <v>20162.116627700001</v>
      </c>
      <c r="I324" s="45">
        <v>7.3799881375295797</v>
      </c>
      <c r="J324" s="45">
        <v>27.825487228454701</v>
      </c>
      <c r="K324" s="45">
        <v>4.3363055248741098</v>
      </c>
      <c r="L324" s="45">
        <v>31886.8162567</v>
      </c>
      <c r="M324" s="45">
        <v>5.5953893022083498</v>
      </c>
      <c r="N324" s="45">
        <v>44.006599847156203</v>
      </c>
      <c r="O324" s="45">
        <v>2.3926981494961601</v>
      </c>
      <c r="P324" s="45">
        <v>6617.0411102999997</v>
      </c>
      <c r="Q324" s="45">
        <v>11.474039625780801</v>
      </c>
      <c r="R324" s="45">
        <v>9.1320964115371392</v>
      </c>
      <c r="S324" s="45">
        <v>11.5092934531824</v>
      </c>
    </row>
    <row r="325" spans="1:19" x14ac:dyDescent="0.25">
      <c r="A325" s="45" t="s">
        <v>221</v>
      </c>
      <c r="B325" s="45" t="s">
        <v>222</v>
      </c>
      <c r="C325" s="45" t="s">
        <v>16</v>
      </c>
      <c r="D325" s="45">
        <v>7391.9676761999999</v>
      </c>
      <c r="E325" s="45">
        <v>9.0537607898969998</v>
      </c>
      <c r="F325" s="45">
        <v>20.715460832084201</v>
      </c>
      <c r="G325" s="45">
        <v>6.1300895148688301</v>
      </c>
      <c r="H325" s="45">
        <v>10703.378487399999</v>
      </c>
      <c r="I325" s="45">
        <v>7.41051596591105</v>
      </c>
      <c r="J325" s="45">
        <v>29.995452840060398</v>
      </c>
      <c r="K325" s="45">
        <v>4.9466053129138396</v>
      </c>
      <c r="L325" s="45">
        <v>14320.075778300001</v>
      </c>
      <c r="M325" s="45">
        <v>5.4546659559949697</v>
      </c>
      <c r="N325" s="45">
        <v>40.130988377150203</v>
      </c>
      <c r="O325" s="45">
        <v>3.5548708273493999</v>
      </c>
      <c r="P325" s="45">
        <v>3267.9149441</v>
      </c>
      <c r="Q325" s="45">
        <v>10.4279187993395</v>
      </c>
      <c r="R325" s="45">
        <v>9.1580979507051996</v>
      </c>
      <c r="S325" s="45">
        <v>11.0362339972071</v>
      </c>
    </row>
    <row r="326" spans="1:19" x14ac:dyDescent="0.25">
      <c r="A326" s="45" t="s">
        <v>221</v>
      </c>
      <c r="B326" s="45" t="s">
        <v>222</v>
      </c>
      <c r="C326" s="45" t="s">
        <v>17</v>
      </c>
      <c r="D326" s="45">
        <v>4539.7606403999998</v>
      </c>
      <c r="E326" s="45">
        <v>8.4994606992966304</v>
      </c>
      <c r="F326" s="45">
        <v>21.847133014007099</v>
      </c>
      <c r="G326" s="45">
        <v>6.2576537987554</v>
      </c>
      <c r="H326" s="45">
        <v>5887.4774287999999</v>
      </c>
      <c r="I326" s="45">
        <v>8.6104597522882091</v>
      </c>
      <c r="J326" s="45">
        <v>28.3328819936694</v>
      </c>
      <c r="K326" s="45">
        <v>5.5245900621228001</v>
      </c>
      <c r="L326" s="45">
        <v>8370.4659159000003</v>
      </c>
      <c r="M326" s="45">
        <v>5.7463834980478099</v>
      </c>
      <c r="N326" s="45">
        <v>40.282009722382099</v>
      </c>
      <c r="O326" s="45">
        <v>3.38472783511819</v>
      </c>
      <c r="P326" s="45">
        <v>1981.9591290000001</v>
      </c>
      <c r="Q326" s="45">
        <v>10.417923503905</v>
      </c>
      <c r="R326" s="45">
        <v>9.5379752699414304</v>
      </c>
      <c r="S326" s="45">
        <v>9.9058559993281694</v>
      </c>
    </row>
    <row r="327" spans="1:19" x14ac:dyDescent="0.25">
      <c r="A327" s="45" t="s">
        <v>223</v>
      </c>
      <c r="B327" s="45" t="s">
        <v>224</v>
      </c>
      <c r="C327" s="45" t="s">
        <v>16</v>
      </c>
      <c r="D327" s="45">
        <v>5093.2214535000003</v>
      </c>
      <c r="E327" s="45">
        <v>11.5138816515193</v>
      </c>
      <c r="F327" s="45">
        <v>16.303235348636299</v>
      </c>
      <c r="G327" s="45">
        <v>7.7808145876042598</v>
      </c>
      <c r="H327" s="45">
        <v>7870.2643982999998</v>
      </c>
      <c r="I327" s="45">
        <v>9.4821346307810508</v>
      </c>
      <c r="J327" s="45">
        <v>25.192459018899399</v>
      </c>
      <c r="K327" s="45">
        <v>5.6097729699288603</v>
      </c>
      <c r="L327" s="45">
        <v>13646.252924099999</v>
      </c>
      <c r="M327" s="45">
        <v>6.8058340310116696</v>
      </c>
      <c r="N327" s="45">
        <v>43.681209442745498</v>
      </c>
      <c r="O327" s="45">
        <v>3.08970617155728</v>
      </c>
      <c r="P327" s="45">
        <v>4630.8177429999996</v>
      </c>
      <c r="Q327" s="45">
        <v>9.27024501484631</v>
      </c>
      <c r="R327" s="45">
        <v>14.8230961897188</v>
      </c>
      <c r="S327" s="45">
        <v>8.8365084062736301</v>
      </c>
    </row>
    <row r="328" spans="1:19" x14ac:dyDescent="0.25">
      <c r="A328" s="45" t="s">
        <v>223</v>
      </c>
      <c r="B328" s="45" t="s">
        <v>224</v>
      </c>
      <c r="C328" s="45" t="s">
        <v>17</v>
      </c>
      <c r="D328" s="45">
        <v>6679.8344515999997</v>
      </c>
      <c r="E328" s="45">
        <v>8.7040998901606805</v>
      </c>
      <c r="F328" s="45">
        <v>21.347159824014899</v>
      </c>
      <c r="G328" s="45">
        <v>5.62115284072609</v>
      </c>
      <c r="H328" s="45">
        <v>8281.1148039</v>
      </c>
      <c r="I328" s="45">
        <v>7.0639280263901201</v>
      </c>
      <c r="J328" s="45">
        <v>26.464470417754999</v>
      </c>
      <c r="K328" s="45">
        <v>5.0482824304041101</v>
      </c>
      <c r="L328" s="45">
        <v>12448.312777700001</v>
      </c>
      <c r="M328" s="45">
        <v>5.8804668819022696</v>
      </c>
      <c r="N328" s="45">
        <v>39.781842548693398</v>
      </c>
      <c r="O328" s="45">
        <v>3.0114804882798998</v>
      </c>
      <c r="P328" s="45">
        <v>3882.18145</v>
      </c>
      <c r="Q328" s="45">
        <v>10.428966413284201</v>
      </c>
      <c r="R328" s="45">
        <v>12.4065272095367</v>
      </c>
      <c r="S328" s="45">
        <v>10.352177046698101</v>
      </c>
    </row>
    <row r="329" spans="1:19" x14ac:dyDescent="0.25">
      <c r="A329" s="45" t="s">
        <v>225</v>
      </c>
      <c r="B329" s="45" t="s">
        <v>226</v>
      </c>
      <c r="C329" s="45" t="s">
        <v>16</v>
      </c>
      <c r="D329" s="45">
        <v>11476.197929600001</v>
      </c>
      <c r="E329" s="45">
        <v>8.1767448023837606</v>
      </c>
      <c r="F329" s="45">
        <v>17.107945880115</v>
      </c>
      <c r="G329" s="45">
        <v>6.1260045937945202</v>
      </c>
      <c r="H329" s="45">
        <v>17655.313719500002</v>
      </c>
      <c r="I329" s="45">
        <v>8.7398142444857001</v>
      </c>
      <c r="J329" s="45">
        <v>26.319357113090899</v>
      </c>
      <c r="K329" s="45">
        <v>4.9264273291701599</v>
      </c>
      <c r="L329" s="45">
        <v>29451.304978700002</v>
      </c>
      <c r="M329" s="45">
        <v>6.5361189155458899</v>
      </c>
      <c r="N329" s="45">
        <v>43.904029432500501</v>
      </c>
      <c r="O329" s="45">
        <v>2.78750841812314</v>
      </c>
      <c r="P329" s="45">
        <v>8498.2813019000005</v>
      </c>
      <c r="Q329" s="45">
        <v>9.8094430175275704</v>
      </c>
      <c r="R329" s="45">
        <v>12.668667574293501</v>
      </c>
      <c r="S329" s="45">
        <v>9.5447921029951992</v>
      </c>
    </row>
    <row r="330" spans="1:19" x14ac:dyDescent="0.25">
      <c r="A330" s="45" t="s">
        <v>225</v>
      </c>
      <c r="B330" s="45" t="s">
        <v>226</v>
      </c>
      <c r="C330" s="45" t="s">
        <v>17</v>
      </c>
      <c r="D330" s="45">
        <v>16875.368393299999</v>
      </c>
      <c r="E330" s="45">
        <v>8.2118087251301493</v>
      </c>
      <c r="F330" s="45">
        <v>23.5765559904425</v>
      </c>
      <c r="G330" s="45">
        <v>4.19954798537416</v>
      </c>
      <c r="H330" s="45">
        <v>21070.556940099999</v>
      </c>
      <c r="I330" s="45">
        <v>6.6917197223113396</v>
      </c>
      <c r="J330" s="45">
        <v>29.437648640921299</v>
      </c>
      <c r="K330" s="45">
        <v>3.9329290069007099</v>
      </c>
      <c r="L330" s="45">
        <v>27717.332067899999</v>
      </c>
      <c r="M330" s="45">
        <v>7.1552470825407797</v>
      </c>
      <c r="N330" s="45">
        <v>38.7238498250492</v>
      </c>
      <c r="O330" s="45">
        <v>2.3972251311460799</v>
      </c>
      <c r="P330" s="45">
        <v>5913.644671</v>
      </c>
      <c r="Q330" s="45">
        <v>9.1515187421065693</v>
      </c>
      <c r="R330" s="45">
        <v>8.26194554358697</v>
      </c>
      <c r="S330" s="45">
        <v>9.1710392360849209</v>
      </c>
    </row>
    <row r="331" spans="1:19" x14ac:dyDescent="0.25">
      <c r="A331" s="45" t="s">
        <v>227</v>
      </c>
      <c r="B331" s="45" t="s">
        <v>228</v>
      </c>
      <c r="C331" s="45" t="s">
        <v>16</v>
      </c>
      <c r="D331" s="45">
        <v>2760.1652868000001</v>
      </c>
      <c r="E331" s="45">
        <v>9.1242890107514008</v>
      </c>
      <c r="F331" s="45">
        <v>17.314796046057999</v>
      </c>
      <c r="G331" s="45">
        <v>7.2068775099068896</v>
      </c>
      <c r="H331" s="45">
        <v>4434.6499467000003</v>
      </c>
      <c r="I331" s="45">
        <v>7.68011770925159</v>
      </c>
      <c r="J331" s="45">
        <v>27.819007698554699</v>
      </c>
      <c r="K331" s="45">
        <v>4.61148160611911</v>
      </c>
      <c r="L331" s="45">
        <v>7583.9916509000004</v>
      </c>
      <c r="M331" s="45">
        <v>6.1377856706330398</v>
      </c>
      <c r="N331" s="45">
        <v>47.575146777742702</v>
      </c>
      <c r="O331" s="45">
        <v>2.27813171830564</v>
      </c>
      <c r="P331" s="45">
        <v>1162.2719446999999</v>
      </c>
      <c r="Q331" s="45">
        <v>11.3132825563819</v>
      </c>
      <c r="R331" s="45">
        <v>7.29104947764454</v>
      </c>
      <c r="S331" s="45">
        <v>11.778436821263499</v>
      </c>
    </row>
    <row r="332" spans="1:19" x14ac:dyDescent="0.25">
      <c r="A332" s="45" t="s">
        <v>227</v>
      </c>
      <c r="B332" s="45" t="s">
        <v>228</v>
      </c>
      <c r="C332" s="45" t="s">
        <v>17</v>
      </c>
      <c r="D332" s="45">
        <v>2808.5121307999998</v>
      </c>
      <c r="E332" s="45">
        <v>9.7138964381068806</v>
      </c>
      <c r="F332" s="45">
        <v>18.279917599701701</v>
      </c>
      <c r="G332" s="45">
        <v>6.63076684287934</v>
      </c>
      <c r="H332" s="45">
        <v>4738.2125415999999</v>
      </c>
      <c r="I332" s="45">
        <v>6.8340068252088297</v>
      </c>
      <c r="J332" s="45">
        <v>30.8398649521408</v>
      </c>
      <c r="K332" s="45">
        <v>4.0256784267143999</v>
      </c>
      <c r="L332" s="45">
        <v>6446.4424067</v>
      </c>
      <c r="M332" s="45">
        <v>6.0498786212842202</v>
      </c>
      <c r="N332" s="45">
        <v>41.958314765096603</v>
      </c>
      <c r="O332" s="45">
        <v>2.45381323021331</v>
      </c>
      <c r="P332" s="45">
        <v>1370.7540954999999</v>
      </c>
      <c r="Q332" s="45">
        <v>10.604413297677601</v>
      </c>
      <c r="R332" s="45">
        <v>8.9219026830609103</v>
      </c>
      <c r="S332" s="45">
        <v>9.5267972929372302</v>
      </c>
    </row>
    <row r="333" spans="1:19" x14ac:dyDescent="0.25">
      <c r="A333" s="45" t="s">
        <v>229</v>
      </c>
      <c r="B333" s="45" t="s">
        <v>230</v>
      </c>
      <c r="C333" s="45" t="s">
        <v>16</v>
      </c>
      <c r="D333" s="45">
        <v>21825.1651523</v>
      </c>
      <c r="E333" s="45">
        <v>8.4452842130964392</v>
      </c>
      <c r="F333" s="45">
        <v>19.805075150913101</v>
      </c>
      <c r="G333" s="45">
        <v>5.9415343843143198</v>
      </c>
      <c r="H333" s="45">
        <v>29829.408224700001</v>
      </c>
      <c r="I333" s="45">
        <v>8.2537378252199805</v>
      </c>
      <c r="J333" s="45">
        <v>27.068462826050698</v>
      </c>
      <c r="K333" s="45">
        <v>5.0973044282034801</v>
      </c>
      <c r="L333" s="45">
        <v>46129.960206399999</v>
      </c>
      <c r="M333" s="45">
        <v>4.9565846532202897</v>
      </c>
      <c r="N333" s="45">
        <v>41.860271032134897</v>
      </c>
      <c r="O333" s="45">
        <v>2.5450732185393599</v>
      </c>
      <c r="P333" s="45">
        <v>12415.3267352</v>
      </c>
      <c r="Q333" s="45">
        <v>9.9516963199350403</v>
      </c>
      <c r="R333" s="45">
        <v>11.2661909909014</v>
      </c>
      <c r="S333" s="45">
        <v>9.78569642607766</v>
      </c>
    </row>
    <row r="334" spans="1:19" x14ac:dyDescent="0.25">
      <c r="A334" s="45" t="s">
        <v>229</v>
      </c>
      <c r="B334" s="45" t="s">
        <v>230</v>
      </c>
      <c r="C334" s="45" t="s">
        <v>17</v>
      </c>
      <c r="D334" s="45">
        <v>19013.844677699999</v>
      </c>
      <c r="E334" s="45">
        <v>8.6191622492398405</v>
      </c>
      <c r="F334" s="45">
        <v>21.3708004024312</v>
      </c>
      <c r="G334" s="45">
        <v>5.8534928730286904</v>
      </c>
      <c r="H334" s="45">
        <v>24564.457926999999</v>
      </c>
      <c r="I334" s="45">
        <v>7.3789342067406798</v>
      </c>
      <c r="J334" s="45">
        <v>27.609467535386301</v>
      </c>
      <c r="K334" s="45">
        <v>4.5412793404004601</v>
      </c>
      <c r="L334" s="45">
        <v>35400.3322988</v>
      </c>
      <c r="M334" s="45">
        <v>6.14914716141742</v>
      </c>
      <c r="N334" s="45">
        <v>39.788556631299201</v>
      </c>
      <c r="O334" s="45">
        <v>3.4215637270602901</v>
      </c>
      <c r="P334" s="45">
        <v>9992.5047807999999</v>
      </c>
      <c r="Q334" s="45">
        <v>8.9149359277225706</v>
      </c>
      <c r="R334" s="45">
        <v>11.231175430883299</v>
      </c>
      <c r="S334" s="45">
        <v>9.5639773830612196</v>
      </c>
    </row>
    <row r="335" spans="1:19" x14ac:dyDescent="0.25">
      <c r="A335" s="45" t="s">
        <v>231</v>
      </c>
      <c r="B335" s="45" t="s">
        <v>232</v>
      </c>
      <c r="C335" s="45" t="s">
        <v>16</v>
      </c>
      <c r="D335" s="45">
        <v>23384.6155745</v>
      </c>
      <c r="E335" s="45">
        <v>11.060707537407501</v>
      </c>
      <c r="F335" s="45">
        <v>18.923237654602001</v>
      </c>
      <c r="G335" s="45">
        <v>7.8177065610164798</v>
      </c>
      <c r="H335" s="45">
        <v>29010.739331600002</v>
      </c>
      <c r="I335" s="45">
        <v>7.2997708203304903</v>
      </c>
      <c r="J335" s="45">
        <v>23.475994854763101</v>
      </c>
      <c r="K335" s="45">
        <v>5.16091446482001</v>
      </c>
      <c r="L335" s="45">
        <v>52835.661010199998</v>
      </c>
      <c r="M335" s="45">
        <v>6.6731053945658898</v>
      </c>
      <c r="N335" s="45">
        <v>42.755535867105202</v>
      </c>
      <c r="O335" s="45">
        <v>3.2561709147539002</v>
      </c>
      <c r="P335" s="45">
        <v>18345.171210500001</v>
      </c>
      <c r="Q335" s="45">
        <v>8.6943788371542308</v>
      </c>
      <c r="R335" s="45">
        <v>14.845231623529701</v>
      </c>
      <c r="S335" s="45">
        <v>8.1945069368756105</v>
      </c>
    </row>
    <row r="336" spans="1:19" x14ac:dyDescent="0.25">
      <c r="A336" s="45" t="s">
        <v>231</v>
      </c>
      <c r="B336" s="45" t="s">
        <v>232</v>
      </c>
      <c r="C336" s="45" t="s">
        <v>17</v>
      </c>
      <c r="D336" s="45">
        <v>22302.304226</v>
      </c>
      <c r="E336" s="45">
        <v>8.8721843807376697</v>
      </c>
      <c r="F336" s="45">
        <v>19.681198976348</v>
      </c>
      <c r="G336" s="45">
        <v>5.9804218720234896</v>
      </c>
      <c r="H336" s="45">
        <v>31083.695533400001</v>
      </c>
      <c r="I336" s="45">
        <v>6.3689223914941602</v>
      </c>
      <c r="J336" s="45">
        <v>27.430546660729</v>
      </c>
      <c r="K336" s="45">
        <v>4.2689178657659097</v>
      </c>
      <c r="L336" s="45">
        <v>46656.1348641</v>
      </c>
      <c r="M336" s="45">
        <v>6.8267277993456403</v>
      </c>
      <c r="N336" s="45">
        <v>41.172816244573902</v>
      </c>
      <c r="O336" s="45">
        <v>2.8105180282633802</v>
      </c>
      <c r="P336" s="45">
        <v>13275.6782435</v>
      </c>
      <c r="Q336" s="45">
        <v>8.3598272066069601</v>
      </c>
      <c r="R336" s="45">
        <v>11.7154381183491</v>
      </c>
      <c r="S336" s="45">
        <v>8.9367851261952005</v>
      </c>
    </row>
    <row r="337" spans="1:19" x14ac:dyDescent="0.25">
      <c r="A337" s="45" t="s">
        <v>233</v>
      </c>
      <c r="B337" s="45" t="s">
        <v>234</v>
      </c>
      <c r="C337" s="45" t="s">
        <v>16</v>
      </c>
      <c r="D337" s="45">
        <v>15825.5573274</v>
      </c>
      <c r="E337" s="45">
        <v>9.1435907791067592</v>
      </c>
      <c r="F337" s="45">
        <v>21.300406176249499</v>
      </c>
      <c r="G337" s="45">
        <v>6.5123858806489903</v>
      </c>
      <c r="H337" s="45">
        <v>19922.5383133</v>
      </c>
      <c r="I337" s="45">
        <v>7.3291939376116604</v>
      </c>
      <c r="J337" s="45">
        <v>26.814737033018101</v>
      </c>
      <c r="K337" s="45">
        <v>5.2813520209797398</v>
      </c>
      <c r="L337" s="45">
        <v>32628.3648392</v>
      </c>
      <c r="M337" s="45">
        <v>6.37500183413536</v>
      </c>
      <c r="N337" s="45">
        <v>43.916142070934598</v>
      </c>
      <c r="O337" s="45">
        <v>3.3172272421003899</v>
      </c>
      <c r="P337" s="45">
        <v>5920.5139367000002</v>
      </c>
      <c r="Q337" s="45">
        <v>13.1186126754606</v>
      </c>
      <c r="R337" s="45">
        <v>7.9687147197977897</v>
      </c>
      <c r="S337" s="45">
        <v>11.766265958884</v>
      </c>
    </row>
    <row r="338" spans="1:19" x14ac:dyDescent="0.25">
      <c r="A338" s="45" t="s">
        <v>233</v>
      </c>
      <c r="B338" s="45" t="s">
        <v>234</v>
      </c>
      <c r="C338" s="45" t="s">
        <v>17</v>
      </c>
      <c r="D338" s="45">
        <v>13804.892062700001</v>
      </c>
      <c r="E338" s="45">
        <v>7.2612591983478598</v>
      </c>
      <c r="F338" s="45">
        <v>20.5347357583282</v>
      </c>
      <c r="G338" s="45">
        <v>5.1276138691503004</v>
      </c>
      <c r="H338" s="45">
        <v>20254.003167700001</v>
      </c>
      <c r="I338" s="45">
        <v>6.9737133691702704</v>
      </c>
      <c r="J338" s="45">
        <v>30.127769287007101</v>
      </c>
      <c r="K338" s="45">
        <v>4.5424097357915398</v>
      </c>
      <c r="L338" s="45">
        <v>27156.637573799999</v>
      </c>
      <c r="M338" s="45">
        <v>6.0177464992624596</v>
      </c>
      <c r="N338" s="45">
        <v>40.395417373049803</v>
      </c>
      <c r="O338" s="45">
        <v>2.6549793066930998</v>
      </c>
      <c r="P338" s="45">
        <v>6011.4927839000002</v>
      </c>
      <c r="Q338" s="45">
        <v>11.338010362057</v>
      </c>
      <c r="R338" s="45">
        <v>8.9420775816148996</v>
      </c>
      <c r="S338" s="45">
        <v>10.271686317413799</v>
      </c>
    </row>
    <row r="339" spans="1:19" x14ac:dyDescent="0.25">
      <c r="A339" s="45" t="s">
        <v>235</v>
      </c>
      <c r="B339" s="45" t="s">
        <v>236</v>
      </c>
      <c r="C339" s="45" t="s">
        <v>16</v>
      </c>
      <c r="D339" s="45">
        <v>12454.763193299999</v>
      </c>
      <c r="E339" s="45">
        <v>8.8194316283484806</v>
      </c>
      <c r="F339" s="45">
        <v>22.062420937304001</v>
      </c>
      <c r="G339" s="45">
        <v>5.7446491257264096</v>
      </c>
      <c r="H339" s="45">
        <v>14043.3141724</v>
      </c>
      <c r="I339" s="45">
        <v>6.7554151595953904</v>
      </c>
      <c r="J339" s="45">
        <v>24.876386954748899</v>
      </c>
      <c r="K339" s="45">
        <v>4.9593231721490403</v>
      </c>
      <c r="L339" s="45">
        <v>25949.733776500001</v>
      </c>
      <c r="M339" s="45">
        <v>4.8858697115500203</v>
      </c>
      <c r="N339" s="45">
        <v>45.967469706377003</v>
      </c>
      <c r="O339" s="45">
        <v>2.8234495308420202</v>
      </c>
      <c r="P339" s="45">
        <v>4004.5756049000001</v>
      </c>
      <c r="Q339" s="45">
        <v>15.0273122472399</v>
      </c>
      <c r="R339" s="45">
        <v>7.0937224015700604</v>
      </c>
      <c r="S339" s="45">
        <v>14.7414659438976</v>
      </c>
    </row>
    <row r="340" spans="1:19" x14ac:dyDescent="0.25">
      <c r="A340" s="45" t="s">
        <v>235</v>
      </c>
      <c r="B340" s="45" t="s">
        <v>236</v>
      </c>
      <c r="C340" s="45" t="s">
        <v>17</v>
      </c>
      <c r="D340" s="45">
        <v>11309.968257799999</v>
      </c>
      <c r="E340" s="45">
        <v>7.0299438336009299</v>
      </c>
      <c r="F340" s="45">
        <v>21.0329526001758</v>
      </c>
      <c r="G340" s="45">
        <v>4.8639765257988401</v>
      </c>
      <c r="H340" s="45">
        <v>16321.4862416</v>
      </c>
      <c r="I340" s="45">
        <v>5.5207388644373996</v>
      </c>
      <c r="J340" s="45">
        <v>30.352786025481802</v>
      </c>
      <c r="K340" s="45">
        <v>4.10438924989489</v>
      </c>
      <c r="L340" s="45">
        <v>21797.353751800001</v>
      </c>
      <c r="M340" s="45">
        <v>4.6640112086476204</v>
      </c>
      <c r="N340" s="45">
        <v>40.536162243841098</v>
      </c>
      <c r="O340" s="45">
        <v>2.10050004721989</v>
      </c>
      <c r="P340" s="45">
        <v>4343.8050038000001</v>
      </c>
      <c r="Q340" s="45">
        <v>12.193015248264301</v>
      </c>
      <c r="R340" s="45">
        <v>8.0780991305013305</v>
      </c>
      <c r="S340" s="45">
        <v>11.157164316675001</v>
      </c>
    </row>
    <row r="341" spans="1:19" x14ac:dyDescent="0.25">
      <c r="A341" s="45" t="s">
        <v>237</v>
      </c>
      <c r="B341" s="45" t="s">
        <v>238</v>
      </c>
      <c r="C341" s="45" t="s">
        <v>16</v>
      </c>
      <c r="D341" s="45">
        <v>2128.1928521999998</v>
      </c>
      <c r="E341" s="45">
        <v>7.2136779085209097</v>
      </c>
      <c r="F341" s="45">
        <v>20.285269013596</v>
      </c>
      <c r="G341" s="45">
        <v>5.6029516591595696</v>
      </c>
      <c r="H341" s="45">
        <v>2720.1072236999998</v>
      </c>
      <c r="I341" s="45">
        <v>7.1549934534778199</v>
      </c>
      <c r="J341" s="45">
        <v>25.9272117757281</v>
      </c>
      <c r="K341" s="45">
        <v>4.4950886733664701</v>
      </c>
      <c r="L341" s="45">
        <v>4610.2019994000002</v>
      </c>
      <c r="M341" s="45">
        <v>5.0568708504208901</v>
      </c>
      <c r="N341" s="45">
        <v>43.943004351402003</v>
      </c>
      <c r="O341" s="45">
        <v>2.8196002396233801</v>
      </c>
      <c r="P341" s="45">
        <v>1032.8197345000001</v>
      </c>
      <c r="Q341" s="45">
        <v>8.9530756655692691</v>
      </c>
      <c r="R341" s="45">
        <v>9.8445148592738594</v>
      </c>
      <c r="S341" s="45">
        <v>9.0305166498693392</v>
      </c>
    </row>
    <row r="342" spans="1:19" x14ac:dyDescent="0.25">
      <c r="A342" s="45" t="s">
        <v>237</v>
      </c>
      <c r="B342" s="45" t="s">
        <v>238</v>
      </c>
      <c r="C342" s="45" t="s">
        <v>17</v>
      </c>
      <c r="D342" s="45">
        <v>1502.7203196999999</v>
      </c>
      <c r="E342" s="45">
        <v>9.7419504753384008</v>
      </c>
      <c r="F342" s="45">
        <v>22.142206793765101</v>
      </c>
      <c r="G342" s="45">
        <v>7.1868582178391298</v>
      </c>
      <c r="H342" s="45">
        <v>1921.2271848</v>
      </c>
      <c r="I342" s="45">
        <v>9.6188406048339594</v>
      </c>
      <c r="J342" s="45">
        <v>28.308800424111801</v>
      </c>
      <c r="K342" s="45">
        <v>6.1514338833918902</v>
      </c>
      <c r="L342" s="45">
        <v>2616.7174617999999</v>
      </c>
      <c r="M342" s="45">
        <v>7.4064280913413798</v>
      </c>
      <c r="N342" s="45">
        <v>38.556675118094397</v>
      </c>
      <c r="O342" s="45">
        <v>4.5017633678169897</v>
      </c>
      <c r="P342" s="45">
        <v>746.01322570000002</v>
      </c>
      <c r="Q342" s="45">
        <v>10.8611111739134</v>
      </c>
      <c r="R342" s="45">
        <v>10.9923176640287</v>
      </c>
      <c r="S342" s="45">
        <v>9.9959277370533197</v>
      </c>
    </row>
    <row r="343" spans="1:19" x14ac:dyDescent="0.25">
      <c r="A343" s="45" t="s">
        <v>239</v>
      </c>
      <c r="B343" s="45" t="s">
        <v>240</v>
      </c>
      <c r="C343" s="45" t="s">
        <v>16</v>
      </c>
      <c r="D343" s="45">
        <v>601.02818009999999</v>
      </c>
      <c r="E343" s="45">
        <v>15.6812972397823</v>
      </c>
      <c r="F343" s="45">
        <v>10.183624162578401</v>
      </c>
      <c r="G343" s="45">
        <v>11.6431651337486</v>
      </c>
      <c r="H343" s="45">
        <v>1445.3969486000001</v>
      </c>
      <c r="I343" s="45">
        <v>10.3959375502497</v>
      </c>
      <c r="J343" s="45">
        <v>24.490331364880301</v>
      </c>
      <c r="K343" s="45">
        <v>5.7671632781924096</v>
      </c>
      <c r="L343" s="45">
        <v>2865.2854535000001</v>
      </c>
      <c r="M343" s="45">
        <v>6.5650156113955198</v>
      </c>
      <c r="N343" s="45">
        <v>48.548456034277798</v>
      </c>
      <c r="O343" s="45">
        <v>2.9492331815039501</v>
      </c>
      <c r="P343" s="45">
        <v>990.1979182</v>
      </c>
      <c r="Q343" s="45">
        <v>9.6163278290723007</v>
      </c>
      <c r="R343" s="45">
        <v>16.7775884382635</v>
      </c>
      <c r="S343" s="45">
        <v>7.7515387599778203</v>
      </c>
    </row>
    <row r="344" spans="1:19" x14ac:dyDescent="0.25">
      <c r="A344" s="45" t="s">
        <v>239</v>
      </c>
      <c r="B344" s="45" t="s">
        <v>240</v>
      </c>
      <c r="C344" s="45" t="s">
        <v>17</v>
      </c>
      <c r="D344" s="45">
        <v>888.6816566</v>
      </c>
      <c r="E344" s="45">
        <v>13.856163809012401</v>
      </c>
      <c r="F344" s="45">
        <v>13.876779501520501</v>
      </c>
      <c r="G344" s="45">
        <v>9.3882902918231608</v>
      </c>
      <c r="H344" s="45">
        <v>1721.4549380999999</v>
      </c>
      <c r="I344" s="45">
        <v>11.17818154886</v>
      </c>
      <c r="J344" s="45">
        <v>26.880548754895202</v>
      </c>
      <c r="K344" s="45">
        <v>6.4416602667066503</v>
      </c>
      <c r="L344" s="45">
        <v>2746.5296677000001</v>
      </c>
      <c r="M344" s="45">
        <v>6.7699546492557401</v>
      </c>
      <c r="N344" s="45">
        <v>42.887108460045702</v>
      </c>
      <c r="O344" s="45">
        <v>3.3062128395091501</v>
      </c>
      <c r="P344" s="45">
        <v>1047.4252380999999</v>
      </c>
      <c r="Q344" s="45">
        <v>9.0988815367691007</v>
      </c>
      <c r="R344" s="45">
        <v>16.3555632835387</v>
      </c>
      <c r="S344" s="45">
        <v>9.2442676373191901</v>
      </c>
    </row>
    <row r="345" spans="1:19" x14ac:dyDescent="0.25">
      <c r="A345" s="45" t="s">
        <v>241</v>
      </c>
      <c r="B345" s="45" t="s">
        <v>242</v>
      </c>
      <c r="C345" s="45" t="s">
        <v>16</v>
      </c>
      <c r="D345" s="45">
        <v>924.36738390000005</v>
      </c>
      <c r="E345" s="45">
        <v>12.2185454691485</v>
      </c>
      <c r="F345" s="45">
        <v>9.7033675288927999</v>
      </c>
      <c r="G345" s="45">
        <v>10.2029624813047</v>
      </c>
      <c r="H345" s="45">
        <v>2665.4071659000001</v>
      </c>
      <c r="I345" s="45">
        <v>9.4856428329207105</v>
      </c>
      <c r="J345" s="45">
        <v>27.979595337680401</v>
      </c>
      <c r="K345" s="45">
        <v>6.5295664425158497</v>
      </c>
      <c r="L345" s="45">
        <v>4178.6281178999998</v>
      </c>
      <c r="M345" s="45">
        <v>5.6789553880866501</v>
      </c>
      <c r="N345" s="45">
        <v>43.864339115340002</v>
      </c>
      <c r="O345" s="45">
        <v>4.0101942935269497</v>
      </c>
      <c r="P345" s="45">
        <v>1757.8507814</v>
      </c>
      <c r="Q345" s="45">
        <v>7.1866202786863003</v>
      </c>
      <c r="R345" s="45">
        <v>18.452698018086799</v>
      </c>
      <c r="S345" s="45">
        <v>7.9357230146615203</v>
      </c>
    </row>
    <row r="346" spans="1:19" x14ac:dyDescent="0.25">
      <c r="A346" s="45" t="s">
        <v>241</v>
      </c>
      <c r="B346" s="45" t="s">
        <v>242</v>
      </c>
      <c r="C346" s="45" t="s">
        <v>17</v>
      </c>
      <c r="D346" s="45">
        <v>1000.1453256</v>
      </c>
      <c r="E346" s="45">
        <v>12.889010617128401</v>
      </c>
      <c r="F346" s="45">
        <v>11.8448051388793</v>
      </c>
      <c r="G346" s="45">
        <v>10.585236115690501</v>
      </c>
      <c r="H346" s="45">
        <v>2487.1398875</v>
      </c>
      <c r="I346" s="45">
        <v>10.435279713697801</v>
      </c>
      <c r="J346" s="45">
        <v>29.455406695920399</v>
      </c>
      <c r="K346" s="45">
        <v>6.6109701826414202</v>
      </c>
      <c r="L346" s="45">
        <v>3485.7354866000001</v>
      </c>
      <c r="M346" s="45">
        <v>5.4571036665405304</v>
      </c>
      <c r="N346" s="45">
        <v>41.281858293628098</v>
      </c>
      <c r="O346" s="45">
        <v>3.9820645590209001</v>
      </c>
      <c r="P346" s="45">
        <v>1470.7258531</v>
      </c>
      <c r="Q346" s="45">
        <v>7.3872446146381003</v>
      </c>
      <c r="R346" s="45">
        <v>17.417929871572198</v>
      </c>
      <c r="S346" s="45">
        <v>7.5745507526363802</v>
      </c>
    </row>
    <row r="347" spans="1:19" x14ac:dyDescent="0.25">
      <c r="A347" s="45" t="s">
        <v>243</v>
      </c>
      <c r="B347" s="45" t="s">
        <v>244</v>
      </c>
      <c r="C347" s="45" t="s">
        <v>16</v>
      </c>
      <c r="D347" s="45">
        <v>1914.0163232</v>
      </c>
      <c r="E347" s="45">
        <v>10.2601025836624</v>
      </c>
      <c r="F347" s="45">
        <v>16.6723769263739</v>
      </c>
      <c r="G347" s="45">
        <v>7.7131662749320604</v>
      </c>
      <c r="H347" s="45">
        <v>2971.3314501</v>
      </c>
      <c r="I347" s="45">
        <v>7.1348835729698497</v>
      </c>
      <c r="J347" s="45">
        <v>25.882306910754501</v>
      </c>
      <c r="K347" s="45">
        <v>4.8271732878217097</v>
      </c>
      <c r="L347" s="45">
        <v>5023.3300638999999</v>
      </c>
      <c r="M347" s="45">
        <v>5.2351104774331203</v>
      </c>
      <c r="N347" s="45">
        <v>43.756602927453301</v>
      </c>
      <c r="O347" s="45">
        <v>2.5369579086782799</v>
      </c>
      <c r="P347" s="45">
        <v>1571.4868187</v>
      </c>
      <c r="Q347" s="45">
        <v>7.9420397450941902</v>
      </c>
      <c r="R347" s="45">
        <v>13.6887132354183</v>
      </c>
      <c r="S347" s="45">
        <v>8.5874716235539008</v>
      </c>
    </row>
    <row r="348" spans="1:19" x14ac:dyDescent="0.25">
      <c r="A348" s="45" t="s">
        <v>243</v>
      </c>
      <c r="B348" s="45" t="s">
        <v>244</v>
      </c>
      <c r="C348" s="45" t="s">
        <v>17</v>
      </c>
      <c r="D348" s="45">
        <v>2128.9589102</v>
      </c>
      <c r="E348" s="45">
        <v>10.9272050907477</v>
      </c>
      <c r="F348" s="45">
        <v>22.648895768762799</v>
      </c>
      <c r="G348" s="45">
        <v>7.6723291823019499</v>
      </c>
      <c r="H348" s="45">
        <v>2601.288834</v>
      </c>
      <c r="I348" s="45">
        <v>6.9580167592638702</v>
      </c>
      <c r="J348" s="45">
        <v>27.6737702092041</v>
      </c>
      <c r="K348" s="45">
        <v>5.0629252055636798</v>
      </c>
      <c r="L348" s="45">
        <v>3569.2996600000001</v>
      </c>
      <c r="M348" s="45">
        <v>5.3964374627976301</v>
      </c>
      <c r="N348" s="45">
        <v>37.971938105290199</v>
      </c>
      <c r="O348" s="45">
        <v>3.5503466567435802</v>
      </c>
      <c r="P348" s="45">
        <v>1100.2879429</v>
      </c>
      <c r="Q348" s="45">
        <v>8.3643190098980806</v>
      </c>
      <c r="R348" s="45">
        <v>11.7053959167429</v>
      </c>
      <c r="S348" s="45">
        <v>8.2523266315264099</v>
      </c>
    </row>
    <row r="349" spans="1:19" x14ac:dyDescent="0.25">
      <c r="A349" s="45" t="s">
        <v>245</v>
      </c>
      <c r="B349" s="45" t="s">
        <v>246</v>
      </c>
      <c r="C349" s="45" t="s">
        <v>16</v>
      </c>
      <c r="D349" s="45">
        <v>4745.2684034000004</v>
      </c>
      <c r="E349" s="45">
        <v>9.0894210097365509</v>
      </c>
      <c r="F349" s="45">
        <v>21.8653655630734</v>
      </c>
      <c r="G349" s="45">
        <v>5.5205526987417404</v>
      </c>
      <c r="H349" s="45">
        <v>5183.3076718000002</v>
      </c>
      <c r="I349" s="45">
        <v>10.1038947322388</v>
      </c>
      <c r="J349" s="45">
        <v>23.883773779494799</v>
      </c>
      <c r="K349" s="45">
        <v>5.6676897557107502</v>
      </c>
      <c r="L349" s="45">
        <v>9204.6161114999995</v>
      </c>
      <c r="M349" s="45">
        <v>7.4995800835340596</v>
      </c>
      <c r="N349" s="45">
        <v>42.413258647603101</v>
      </c>
      <c r="O349" s="45">
        <v>3.40898435268433</v>
      </c>
      <c r="P349" s="45">
        <v>2569.0217081999999</v>
      </c>
      <c r="Q349" s="45">
        <v>10.3094586611992</v>
      </c>
      <c r="R349" s="45">
        <v>11.8376020098287</v>
      </c>
      <c r="S349" s="45">
        <v>11.404390386671899</v>
      </c>
    </row>
    <row r="350" spans="1:19" x14ac:dyDescent="0.25">
      <c r="A350" s="45" t="s">
        <v>245</v>
      </c>
      <c r="B350" s="45" t="s">
        <v>246</v>
      </c>
      <c r="C350" s="45" t="s">
        <v>17</v>
      </c>
      <c r="D350" s="45">
        <v>5015.6943398000003</v>
      </c>
      <c r="E350" s="45">
        <v>9.0209570980664999</v>
      </c>
      <c r="F350" s="45">
        <v>21.253134744592799</v>
      </c>
      <c r="G350" s="45">
        <v>6.0672051594845202</v>
      </c>
      <c r="H350" s="45">
        <v>6811.6857591999997</v>
      </c>
      <c r="I350" s="45">
        <v>8.2331587400319304</v>
      </c>
      <c r="J350" s="45">
        <v>28.863336852355701</v>
      </c>
      <c r="K350" s="45">
        <v>5.4434281941676401</v>
      </c>
      <c r="L350" s="45">
        <v>8738.8161951999991</v>
      </c>
      <c r="M350" s="45">
        <v>6.3621861698373197</v>
      </c>
      <c r="N350" s="45">
        <v>37.029217795640399</v>
      </c>
      <c r="O350" s="45">
        <v>3.74393761811934</v>
      </c>
      <c r="P350" s="45">
        <v>3033.5898083000002</v>
      </c>
      <c r="Q350" s="45">
        <v>8.9519235006903894</v>
      </c>
      <c r="R350" s="45">
        <v>12.8543106074112</v>
      </c>
      <c r="S350" s="45">
        <v>9.6035272698864897</v>
      </c>
    </row>
    <row r="351" spans="1:19" x14ac:dyDescent="0.25">
      <c r="A351" s="45" t="s">
        <v>247</v>
      </c>
      <c r="B351" s="45" t="s">
        <v>248</v>
      </c>
      <c r="C351" s="45" t="s">
        <v>16</v>
      </c>
      <c r="D351" s="45">
        <v>2844.6392083000001</v>
      </c>
      <c r="E351" s="45">
        <v>10.6010013434837</v>
      </c>
      <c r="F351" s="45">
        <v>11.6169608066766</v>
      </c>
      <c r="G351" s="45">
        <v>8.4504590124756493</v>
      </c>
      <c r="H351" s="45">
        <v>5161.0900370999998</v>
      </c>
      <c r="I351" s="45">
        <v>9.3967450534492603</v>
      </c>
      <c r="J351" s="45">
        <v>21.076901599957299</v>
      </c>
      <c r="K351" s="45">
        <v>7.4878196039784504</v>
      </c>
      <c r="L351" s="45">
        <v>11968.5153513</v>
      </c>
      <c r="M351" s="45">
        <v>5.1459051167657703</v>
      </c>
      <c r="N351" s="45">
        <v>48.877120636064802</v>
      </c>
      <c r="O351" s="45">
        <v>2.9078900274156601</v>
      </c>
      <c r="P351" s="45">
        <v>4512.7038886999999</v>
      </c>
      <c r="Q351" s="45">
        <v>8.7202185645817494</v>
      </c>
      <c r="R351" s="45">
        <v>18.4290169573013</v>
      </c>
      <c r="S351" s="45">
        <v>8.0178337739724892</v>
      </c>
    </row>
    <row r="352" spans="1:19" x14ac:dyDescent="0.25">
      <c r="A352" s="45" t="s">
        <v>247</v>
      </c>
      <c r="B352" s="45" t="s">
        <v>248</v>
      </c>
      <c r="C352" s="45" t="s">
        <v>17</v>
      </c>
      <c r="D352" s="45">
        <v>2779.9746574999999</v>
      </c>
      <c r="E352" s="45">
        <v>13.8727470797067</v>
      </c>
      <c r="F352" s="45">
        <v>14.7572303602745</v>
      </c>
      <c r="G352" s="45">
        <v>10.2662673606262</v>
      </c>
      <c r="H352" s="45">
        <v>4561.6327068000001</v>
      </c>
      <c r="I352" s="45">
        <v>9.0827253830604793</v>
      </c>
      <c r="J352" s="45">
        <v>24.2149922092267</v>
      </c>
      <c r="K352" s="45">
        <v>5.3698735197117298</v>
      </c>
      <c r="L352" s="45">
        <v>7821.2256273000003</v>
      </c>
      <c r="M352" s="45">
        <v>6.3116160357224702</v>
      </c>
      <c r="N352" s="45">
        <v>41.518230380396297</v>
      </c>
      <c r="O352" s="45">
        <v>2.9609144296881502</v>
      </c>
      <c r="P352" s="45">
        <v>3675.2185236999999</v>
      </c>
      <c r="Q352" s="45">
        <v>7.2900503402948997</v>
      </c>
      <c r="R352" s="45">
        <v>19.509547050102501</v>
      </c>
      <c r="S352" s="45">
        <v>7.9276685148847896</v>
      </c>
    </row>
    <row r="353" spans="1:19" x14ac:dyDescent="0.25">
      <c r="A353" s="45" t="s">
        <v>249</v>
      </c>
      <c r="B353" s="45" t="s">
        <v>250</v>
      </c>
      <c r="C353" s="45" t="s">
        <v>16</v>
      </c>
      <c r="D353" s="45">
        <v>1505.2470891</v>
      </c>
      <c r="E353" s="45">
        <v>15.2790126753126</v>
      </c>
      <c r="F353" s="45">
        <v>8.10106371672412</v>
      </c>
      <c r="G353" s="45">
        <v>13.1629729270553</v>
      </c>
      <c r="H353" s="45">
        <v>3671.1608430000001</v>
      </c>
      <c r="I353" s="45">
        <v>9.5455758919159397</v>
      </c>
      <c r="J353" s="45">
        <v>19.757758124128099</v>
      </c>
      <c r="K353" s="45">
        <v>8.1996233408847594</v>
      </c>
      <c r="L353" s="45">
        <v>10092.5671688</v>
      </c>
      <c r="M353" s="45">
        <v>4.9018420820600603</v>
      </c>
      <c r="N353" s="45">
        <v>54.3170156526608</v>
      </c>
      <c r="O353" s="45">
        <v>3.1032380012390099</v>
      </c>
      <c r="P353" s="45">
        <v>3311.8822005000002</v>
      </c>
      <c r="Q353" s="45">
        <v>9.9586300189994503</v>
      </c>
      <c r="R353" s="45">
        <v>17.824162506486999</v>
      </c>
      <c r="S353" s="45">
        <v>8.2962768271587404</v>
      </c>
    </row>
    <row r="354" spans="1:19" x14ac:dyDescent="0.25">
      <c r="A354" s="45" t="s">
        <v>249</v>
      </c>
      <c r="B354" s="45" t="s">
        <v>250</v>
      </c>
      <c r="C354" s="45" t="s">
        <v>17</v>
      </c>
      <c r="D354" s="45">
        <v>2318.4952951</v>
      </c>
      <c r="E354" s="45">
        <v>12.587578272007599</v>
      </c>
      <c r="F354" s="45">
        <v>11.3539622605172</v>
      </c>
      <c r="G354" s="45">
        <v>9.9435273923670504</v>
      </c>
      <c r="H354" s="45">
        <v>4429.6594002000002</v>
      </c>
      <c r="I354" s="45">
        <v>9.3674466063711499</v>
      </c>
      <c r="J354" s="45">
        <v>21.692597678809101</v>
      </c>
      <c r="K354" s="45">
        <v>7.1584371998684198</v>
      </c>
      <c r="L354" s="45">
        <v>9959.8932416999996</v>
      </c>
      <c r="M354" s="45">
        <v>4.76032092618237</v>
      </c>
      <c r="N354" s="45">
        <v>48.774846437704198</v>
      </c>
      <c r="O354" s="45">
        <v>3.5459682761316</v>
      </c>
      <c r="P354" s="45">
        <v>3712.0947577000002</v>
      </c>
      <c r="Q354" s="45">
        <v>8.4528786813049308</v>
      </c>
      <c r="R354" s="45">
        <v>18.178593622969501</v>
      </c>
      <c r="S354" s="45">
        <v>8.3159816313645596</v>
      </c>
    </row>
    <row r="355" spans="1:19" x14ac:dyDescent="0.25">
      <c r="A355" s="45" t="s">
        <v>251</v>
      </c>
      <c r="B355" s="45" t="s">
        <v>252</v>
      </c>
      <c r="C355" s="45" t="s">
        <v>16</v>
      </c>
      <c r="D355" s="45">
        <v>1345.6689145</v>
      </c>
      <c r="E355" s="45">
        <v>14.181848980597801</v>
      </c>
      <c r="F355" s="45">
        <v>9.6060100729891094</v>
      </c>
      <c r="G355" s="45">
        <v>11.21943745065</v>
      </c>
      <c r="H355" s="45">
        <v>2888.0499012</v>
      </c>
      <c r="I355" s="45">
        <v>8.7306328183498803</v>
      </c>
      <c r="J355" s="45">
        <v>20.616242333672801</v>
      </c>
      <c r="K355" s="45">
        <v>7.7417652374044197</v>
      </c>
      <c r="L355" s="45">
        <v>7302.2348516000002</v>
      </c>
      <c r="M355" s="45">
        <v>5.4352804172872</v>
      </c>
      <c r="N355" s="45">
        <v>52.126745876317699</v>
      </c>
      <c r="O355" s="45">
        <v>2.88932577033825</v>
      </c>
      <c r="P355" s="45">
        <v>2472.6607758999999</v>
      </c>
      <c r="Q355" s="45">
        <v>7.7728878938032704</v>
      </c>
      <c r="R355" s="45">
        <v>17.651001717020399</v>
      </c>
      <c r="S355" s="45">
        <v>6.9598942849192804</v>
      </c>
    </row>
    <row r="356" spans="1:19" x14ac:dyDescent="0.25">
      <c r="A356" s="45" t="s">
        <v>251</v>
      </c>
      <c r="B356" s="45" t="s">
        <v>252</v>
      </c>
      <c r="C356" s="45" t="s">
        <v>17</v>
      </c>
      <c r="D356" s="45">
        <v>1280.6891456000001</v>
      </c>
      <c r="E356" s="45">
        <v>13.249149549049299</v>
      </c>
      <c r="F356" s="45">
        <v>8.3522920680560393</v>
      </c>
      <c r="G356" s="45">
        <v>11.584244372122299</v>
      </c>
      <c r="H356" s="45">
        <v>2991.3110489999999</v>
      </c>
      <c r="I356" s="45">
        <v>8.1438005471882509</v>
      </c>
      <c r="J356" s="45">
        <v>19.5084838764258</v>
      </c>
      <c r="K356" s="45">
        <v>6.5872957816445501</v>
      </c>
      <c r="L356" s="45">
        <v>7857.3596854999996</v>
      </c>
      <c r="M356" s="45">
        <v>4.8568126497998296</v>
      </c>
      <c r="N356" s="45">
        <v>51.243475594789103</v>
      </c>
      <c r="O356" s="45">
        <v>3.40483177810738</v>
      </c>
      <c r="P356" s="45">
        <v>3204.0256764000001</v>
      </c>
      <c r="Q356" s="45">
        <v>7.8625125151714599</v>
      </c>
      <c r="R356" s="45">
        <v>20.895748460729099</v>
      </c>
      <c r="S356" s="45">
        <v>7.5275766458064099</v>
      </c>
    </row>
    <row r="357" spans="1:19" x14ac:dyDescent="0.25">
      <c r="A357" s="45" t="s">
        <v>253</v>
      </c>
      <c r="B357" s="45" t="s">
        <v>254</v>
      </c>
      <c r="C357" s="45" t="s">
        <v>16</v>
      </c>
      <c r="D357" s="45">
        <v>3250.0697946</v>
      </c>
      <c r="E357" s="45">
        <v>10.9933016462568</v>
      </c>
      <c r="F357" s="45">
        <v>16.299647931098601</v>
      </c>
      <c r="G357" s="45">
        <v>7.2603703077544699</v>
      </c>
      <c r="H357" s="45">
        <v>5439.7521788000004</v>
      </c>
      <c r="I357" s="45">
        <v>9.7717190346956695</v>
      </c>
      <c r="J357" s="45">
        <v>27.2812742342288</v>
      </c>
      <c r="K357" s="45">
        <v>6.6311982499580502</v>
      </c>
      <c r="L357" s="45">
        <v>8842.2475231999997</v>
      </c>
      <c r="M357" s="45">
        <v>7.0232652454838602</v>
      </c>
      <c r="N357" s="45">
        <v>44.345361994149599</v>
      </c>
      <c r="O357" s="45">
        <v>3.8869743253187998</v>
      </c>
      <c r="P357" s="45">
        <v>2407.4396777000002</v>
      </c>
      <c r="Q357" s="45">
        <v>10.117888646894601</v>
      </c>
      <c r="R357" s="45">
        <v>12.073715840523001</v>
      </c>
      <c r="S357" s="45">
        <v>10.997494685535001</v>
      </c>
    </row>
    <row r="358" spans="1:19" x14ac:dyDescent="0.25">
      <c r="A358" s="45" t="s">
        <v>253</v>
      </c>
      <c r="B358" s="45" t="s">
        <v>254</v>
      </c>
      <c r="C358" s="45" t="s">
        <v>17</v>
      </c>
      <c r="D358" s="45">
        <v>2940.3973602000001</v>
      </c>
      <c r="E358" s="45">
        <v>10.646328509963499</v>
      </c>
      <c r="F358" s="45">
        <v>15.191541184250299</v>
      </c>
      <c r="G358" s="45">
        <v>7.5181005057285102</v>
      </c>
      <c r="H358" s="45">
        <v>5577.8455715</v>
      </c>
      <c r="I358" s="45">
        <v>9.1608434132903795</v>
      </c>
      <c r="J358" s="45">
        <v>28.817897834416101</v>
      </c>
      <c r="K358" s="45">
        <v>5.8979925674268996</v>
      </c>
      <c r="L358" s="45">
        <v>8296.9736924999997</v>
      </c>
      <c r="M358" s="45">
        <v>5.8504249241365596</v>
      </c>
      <c r="N358" s="45">
        <v>42.866253133107698</v>
      </c>
      <c r="O358" s="45">
        <v>3.78533739509027</v>
      </c>
      <c r="P358" s="45">
        <v>2540.2742014999999</v>
      </c>
      <c r="Q358" s="45">
        <v>10.4901006429641</v>
      </c>
      <c r="R358" s="45">
        <v>13.124307848226</v>
      </c>
      <c r="S358" s="45">
        <v>9.6682040830184803</v>
      </c>
    </row>
    <row r="359" spans="1:19" x14ac:dyDescent="0.25">
      <c r="A359" s="45" t="s">
        <v>255</v>
      </c>
      <c r="B359" s="45" t="s">
        <v>256</v>
      </c>
      <c r="C359" s="45" t="s">
        <v>16</v>
      </c>
      <c r="D359" s="45">
        <v>1745.9069403000001</v>
      </c>
      <c r="E359" s="45">
        <v>10.6847007743084</v>
      </c>
      <c r="F359" s="45">
        <v>10.529796967664399</v>
      </c>
      <c r="G359" s="45">
        <v>8.8234728894612307</v>
      </c>
      <c r="H359" s="45">
        <v>2987.3223855000001</v>
      </c>
      <c r="I359" s="45">
        <v>11.0988658118531</v>
      </c>
      <c r="J359" s="45">
        <v>18.016938629540402</v>
      </c>
      <c r="K359" s="45">
        <v>7.89882367960639</v>
      </c>
      <c r="L359" s="45">
        <v>8670.6053157999995</v>
      </c>
      <c r="M359" s="45">
        <v>5.7702846342178402</v>
      </c>
      <c r="N359" s="45">
        <v>52.293573875384901</v>
      </c>
      <c r="O359" s="45">
        <v>2.60033674513544</v>
      </c>
      <c r="P359" s="45">
        <v>3176.7978782999999</v>
      </c>
      <c r="Q359" s="45">
        <v>7.0715452688146998</v>
      </c>
      <c r="R359" s="45">
        <v>19.159690527410401</v>
      </c>
      <c r="S359" s="45">
        <v>7.23085950595725</v>
      </c>
    </row>
    <row r="360" spans="1:19" x14ac:dyDescent="0.25">
      <c r="A360" s="45" t="s">
        <v>255</v>
      </c>
      <c r="B360" s="45" t="s">
        <v>256</v>
      </c>
      <c r="C360" s="45" t="s">
        <v>17</v>
      </c>
      <c r="D360" s="45">
        <v>1069.9890611000001</v>
      </c>
      <c r="E360" s="45">
        <v>12.001704062538099</v>
      </c>
      <c r="F360" s="45">
        <v>8.3740963264917898</v>
      </c>
      <c r="G360" s="45">
        <v>10.8839137648124</v>
      </c>
      <c r="H360" s="45">
        <v>2971.3037878</v>
      </c>
      <c r="I360" s="45">
        <v>8.2071787398258902</v>
      </c>
      <c r="J360" s="45">
        <v>23.2544285160516</v>
      </c>
      <c r="K360" s="45">
        <v>6.6411435836219201</v>
      </c>
      <c r="L360" s="45">
        <v>5942.4393435000002</v>
      </c>
      <c r="M360" s="45">
        <v>5.6373098625300297</v>
      </c>
      <c r="N360" s="45">
        <v>46.507540390782403</v>
      </c>
      <c r="O360" s="45">
        <v>3.15765531841889</v>
      </c>
      <c r="P360" s="45">
        <v>2793.6352916000001</v>
      </c>
      <c r="Q360" s="45">
        <v>6.7664438729938503</v>
      </c>
      <c r="R360" s="45">
        <v>21.863934766674198</v>
      </c>
      <c r="S360" s="45">
        <v>6.7976202598853197</v>
      </c>
    </row>
    <row r="361" spans="1:19" x14ac:dyDescent="0.25">
      <c r="A361" s="45" t="s">
        <v>257</v>
      </c>
      <c r="B361" s="45" t="s">
        <v>258</v>
      </c>
      <c r="C361" s="45" t="s">
        <v>16</v>
      </c>
      <c r="D361" s="45">
        <v>2091.9087986</v>
      </c>
      <c r="E361" s="45">
        <v>11.514085490394301</v>
      </c>
      <c r="F361" s="45">
        <v>14.064941672160201</v>
      </c>
      <c r="G361" s="45">
        <v>7.8367757432843597</v>
      </c>
      <c r="H361" s="45">
        <v>2502.1482633000001</v>
      </c>
      <c r="I361" s="45">
        <v>9.3161843487582896</v>
      </c>
      <c r="J361" s="45">
        <v>16.823185313797602</v>
      </c>
      <c r="K361" s="45">
        <v>6.7507596365525497</v>
      </c>
      <c r="L361" s="45">
        <v>8002.3206422000003</v>
      </c>
      <c r="M361" s="45">
        <v>5.8998982780973899</v>
      </c>
      <c r="N361" s="45">
        <v>53.803575542964303</v>
      </c>
      <c r="O361" s="45">
        <v>1.9520243451033099</v>
      </c>
      <c r="P361" s="45">
        <v>2276.8357606999998</v>
      </c>
      <c r="Q361" s="45">
        <v>7.06921913552062</v>
      </c>
      <c r="R361" s="45">
        <v>15.3082974710779</v>
      </c>
      <c r="S361" s="45">
        <v>8.0480839231509798</v>
      </c>
    </row>
    <row r="362" spans="1:19" x14ac:dyDescent="0.25">
      <c r="A362" s="45" t="s">
        <v>257</v>
      </c>
      <c r="B362" s="45" t="s">
        <v>258</v>
      </c>
      <c r="C362" s="45" t="s">
        <v>17</v>
      </c>
      <c r="D362" s="45">
        <v>1350.6040699</v>
      </c>
      <c r="E362" s="45">
        <v>12.545166237466301</v>
      </c>
      <c r="F362" s="45">
        <v>12.432166867164799</v>
      </c>
      <c r="G362" s="45">
        <v>10.3945457979093</v>
      </c>
      <c r="H362" s="45">
        <v>2420.4563555999998</v>
      </c>
      <c r="I362" s="45">
        <v>8.8282304068534803</v>
      </c>
      <c r="J362" s="45">
        <v>22.2800434103066</v>
      </c>
      <c r="K362" s="45">
        <v>7.3286667831882504</v>
      </c>
      <c r="L362" s="45">
        <v>5258.2481862000004</v>
      </c>
      <c r="M362" s="45">
        <v>6.2833919226066</v>
      </c>
      <c r="N362" s="45">
        <v>48.401615496868096</v>
      </c>
      <c r="O362" s="45">
        <v>2.6446674575947302</v>
      </c>
      <c r="P362" s="45">
        <v>1834.4779215000001</v>
      </c>
      <c r="Q362" s="45">
        <v>8.2228836258498692</v>
      </c>
      <c r="R362" s="45">
        <v>16.886174225660501</v>
      </c>
      <c r="S362" s="45">
        <v>7.3921228132214001</v>
      </c>
    </row>
    <row r="363" spans="1:19" x14ac:dyDescent="0.25">
      <c r="A363" s="45" t="s">
        <v>259</v>
      </c>
      <c r="B363" s="45" t="s">
        <v>260</v>
      </c>
      <c r="C363" s="45" t="s">
        <v>16</v>
      </c>
      <c r="D363" s="45">
        <v>3194.5794458</v>
      </c>
      <c r="E363" s="45">
        <v>11.0950821890684</v>
      </c>
      <c r="F363" s="45">
        <v>11.335161110887899</v>
      </c>
      <c r="G363" s="45">
        <v>9.2441923252982505</v>
      </c>
      <c r="H363" s="45">
        <v>6126.1684488000001</v>
      </c>
      <c r="I363" s="45">
        <v>9.3041640495963698</v>
      </c>
      <c r="J363" s="45">
        <v>21.737166828291599</v>
      </c>
      <c r="K363" s="45">
        <v>6.2082207356838399</v>
      </c>
      <c r="L363" s="45">
        <v>13797.2713869</v>
      </c>
      <c r="M363" s="45">
        <v>4.8930327970993899</v>
      </c>
      <c r="N363" s="45">
        <v>48.956144843031097</v>
      </c>
      <c r="O363" s="45">
        <v>2.4253572367930398</v>
      </c>
      <c r="P363" s="45">
        <v>5064.9012306000004</v>
      </c>
      <c r="Q363" s="45">
        <v>7.2125492205019999</v>
      </c>
      <c r="R363" s="45">
        <v>17.971527217789401</v>
      </c>
      <c r="S363" s="45">
        <v>6.8731152431773497</v>
      </c>
    </row>
    <row r="364" spans="1:19" x14ac:dyDescent="0.25">
      <c r="A364" s="45" t="s">
        <v>259</v>
      </c>
      <c r="B364" s="45" t="s">
        <v>260</v>
      </c>
      <c r="C364" s="45" t="s">
        <v>17</v>
      </c>
      <c r="D364" s="45">
        <v>1763.5237030000001</v>
      </c>
      <c r="E364" s="45">
        <v>13.8815644314636</v>
      </c>
      <c r="F364" s="45">
        <v>9.9972548561337504</v>
      </c>
      <c r="G364" s="45">
        <v>11.265276878589299</v>
      </c>
      <c r="H364" s="45">
        <v>4033.5506319000001</v>
      </c>
      <c r="I364" s="45">
        <v>9.6300394304415295</v>
      </c>
      <c r="J364" s="45">
        <v>22.865830254294899</v>
      </c>
      <c r="K364" s="45">
        <v>7.39258438086644</v>
      </c>
      <c r="L364" s="45">
        <v>7948.3056253000004</v>
      </c>
      <c r="M364" s="45">
        <v>5.8263837070480298</v>
      </c>
      <c r="N364" s="45">
        <v>45.058218880410301</v>
      </c>
      <c r="O364" s="45">
        <v>3.1774430261738802</v>
      </c>
      <c r="P364" s="45">
        <v>3894.6995253999999</v>
      </c>
      <c r="Q364" s="45">
        <v>7.8583472974456896</v>
      </c>
      <c r="R364" s="45">
        <v>22.078696009161</v>
      </c>
      <c r="S364" s="45">
        <v>7.0208413289198797</v>
      </c>
    </row>
    <row r="365" spans="1:19" x14ac:dyDescent="0.25">
      <c r="A365" s="45" t="s">
        <v>261</v>
      </c>
      <c r="B365" s="45" t="s">
        <v>262</v>
      </c>
      <c r="C365" s="45" t="s">
        <v>16</v>
      </c>
      <c r="D365" s="45">
        <v>4505.0138740000002</v>
      </c>
      <c r="E365" s="45">
        <v>9.8256262540862398</v>
      </c>
      <c r="F365" s="45">
        <v>15.5993789103401</v>
      </c>
      <c r="G365" s="45">
        <v>7.7199176477294102</v>
      </c>
      <c r="H365" s="45">
        <v>5339.6541152999998</v>
      </c>
      <c r="I365" s="45">
        <v>8.7854600648805796</v>
      </c>
      <c r="J365" s="45">
        <v>18.489463101422999</v>
      </c>
      <c r="K365" s="45">
        <v>6.7584901622285001</v>
      </c>
      <c r="L365" s="45">
        <v>15816.2468099</v>
      </c>
      <c r="M365" s="45">
        <v>4.8873048000927799</v>
      </c>
      <c r="N365" s="45">
        <v>54.766452185867102</v>
      </c>
      <c r="O365" s="45">
        <v>2.1902807157461202</v>
      </c>
      <c r="P365" s="45">
        <v>3218.5290549000001</v>
      </c>
      <c r="Q365" s="45">
        <v>10.5166438336338</v>
      </c>
      <c r="R365" s="45">
        <v>11.144705802369799</v>
      </c>
      <c r="S365" s="45">
        <v>10.2560738423128</v>
      </c>
    </row>
    <row r="366" spans="1:19" x14ac:dyDescent="0.25">
      <c r="A366" s="45" t="s">
        <v>261</v>
      </c>
      <c r="B366" s="45" t="s">
        <v>262</v>
      </c>
      <c r="C366" s="45" t="s">
        <v>17</v>
      </c>
      <c r="D366" s="45">
        <v>3114.6071016000001</v>
      </c>
      <c r="E366" s="45">
        <v>11.127479441839601</v>
      </c>
      <c r="F366" s="45">
        <v>14.150515235720899</v>
      </c>
      <c r="G366" s="45">
        <v>8.0125047851095008</v>
      </c>
      <c r="H366" s="45">
        <v>4515.3019456000002</v>
      </c>
      <c r="I366" s="45">
        <v>7.5152782455982097</v>
      </c>
      <c r="J366" s="45">
        <v>20.514256498763501</v>
      </c>
      <c r="K366" s="45">
        <v>5.98720964159775</v>
      </c>
      <c r="L366" s="45">
        <v>11213.7622629</v>
      </c>
      <c r="M366" s="45">
        <v>5.7309233866994802</v>
      </c>
      <c r="N366" s="45">
        <v>50.9472009067862</v>
      </c>
      <c r="O366" s="45">
        <v>2.4719428691102099</v>
      </c>
      <c r="P366" s="45">
        <v>3166.8848407999999</v>
      </c>
      <c r="Q366" s="45">
        <v>8.6407300755455996</v>
      </c>
      <c r="R366" s="45">
        <v>14.3880273587295</v>
      </c>
      <c r="S366" s="45">
        <v>8.7627125620387005</v>
      </c>
    </row>
    <row r="367" spans="1:19" x14ac:dyDescent="0.25">
      <c r="A367" s="45" t="s">
        <v>263</v>
      </c>
      <c r="B367" s="45" t="s">
        <v>264</v>
      </c>
      <c r="C367" s="45" t="s">
        <v>16</v>
      </c>
      <c r="D367" s="45">
        <v>3318.6769782000001</v>
      </c>
      <c r="E367" s="45">
        <v>11.7104488594457</v>
      </c>
      <c r="F367" s="45">
        <v>12.387991204692099</v>
      </c>
      <c r="G367" s="45">
        <v>9.4389447721663906</v>
      </c>
      <c r="H367" s="45">
        <v>5100.4721676999998</v>
      </c>
      <c r="I367" s="45">
        <v>7.3008370758207697</v>
      </c>
      <c r="J367" s="45">
        <v>19.039094424765199</v>
      </c>
      <c r="K367" s="45">
        <v>5.1565057893916597</v>
      </c>
      <c r="L367" s="45">
        <v>13041.515711</v>
      </c>
      <c r="M367" s="45">
        <v>4.07002161020075</v>
      </c>
      <c r="N367" s="45">
        <v>48.681502594250098</v>
      </c>
      <c r="O367" s="45">
        <v>2.0716291501159501</v>
      </c>
      <c r="P367" s="45">
        <v>5328.8034545</v>
      </c>
      <c r="Q367" s="45">
        <v>6.6288021185483803</v>
      </c>
      <c r="R367" s="45">
        <v>19.8914117762926</v>
      </c>
      <c r="S367" s="45">
        <v>6.0545530843454101</v>
      </c>
    </row>
    <row r="368" spans="1:19" x14ac:dyDescent="0.25">
      <c r="A368" s="45" t="s">
        <v>263</v>
      </c>
      <c r="B368" s="45" t="s">
        <v>264</v>
      </c>
      <c r="C368" s="45" t="s">
        <v>17</v>
      </c>
      <c r="D368" s="45">
        <v>1879.1233999000001</v>
      </c>
      <c r="E368" s="45">
        <v>11.549042161260999</v>
      </c>
      <c r="F368" s="45">
        <v>10.630611441596599</v>
      </c>
      <c r="G368" s="45">
        <v>9.4218796685448396</v>
      </c>
      <c r="H368" s="45">
        <v>3466.6331092999999</v>
      </c>
      <c r="I368" s="45">
        <v>8.3721247885925791</v>
      </c>
      <c r="J368" s="45">
        <v>19.6115005525999</v>
      </c>
      <c r="K368" s="45">
        <v>6.21097375344144</v>
      </c>
      <c r="L368" s="45">
        <v>8048.4430140000004</v>
      </c>
      <c r="M368" s="45">
        <v>5.1298549884507798</v>
      </c>
      <c r="N368" s="45">
        <v>45.531799772287499</v>
      </c>
      <c r="O368" s="45">
        <v>2.4786959682566301</v>
      </c>
      <c r="P368" s="45">
        <v>4282.3321629000002</v>
      </c>
      <c r="Q368" s="45">
        <v>6.2521449824809698</v>
      </c>
      <c r="R368" s="45">
        <v>24.226088233515998</v>
      </c>
      <c r="S368" s="45">
        <v>5.5680972302126301</v>
      </c>
    </row>
    <row r="369" spans="1:19" x14ac:dyDescent="0.25">
      <c r="A369" s="45" t="s">
        <v>265</v>
      </c>
      <c r="B369" s="45" t="s">
        <v>266</v>
      </c>
      <c r="C369" s="45" t="s">
        <v>16</v>
      </c>
      <c r="D369" s="45">
        <v>991.6624478</v>
      </c>
      <c r="E369" s="45">
        <v>11.934950778862801</v>
      </c>
      <c r="F369" s="45">
        <v>13.6827864674358</v>
      </c>
      <c r="G369" s="45">
        <v>8.6693952607275904</v>
      </c>
      <c r="H369" s="45">
        <v>1665.9244821</v>
      </c>
      <c r="I369" s="45">
        <v>9.1656380044250803</v>
      </c>
      <c r="J369" s="45">
        <v>22.986137077205498</v>
      </c>
      <c r="K369" s="45">
        <v>6.6398282085937996</v>
      </c>
      <c r="L369" s="45">
        <v>3871.2970061000001</v>
      </c>
      <c r="M369" s="45">
        <v>5.1900460682234097</v>
      </c>
      <c r="N369" s="45">
        <v>53.415484678283399</v>
      </c>
      <c r="O369" s="45">
        <v>2.5172899227669299</v>
      </c>
      <c r="P369" s="45">
        <v>718.63432469999998</v>
      </c>
      <c r="Q369" s="45">
        <v>10.1433281041851</v>
      </c>
      <c r="R369" s="45">
        <v>9.9155917770752993</v>
      </c>
      <c r="S369" s="45">
        <v>10.501074094101799</v>
      </c>
    </row>
    <row r="370" spans="1:19" x14ac:dyDescent="0.25">
      <c r="A370" s="45" t="s">
        <v>265</v>
      </c>
      <c r="B370" s="45" t="s">
        <v>266</v>
      </c>
      <c r="C370" s="45" t="s">
        <v>17</v>
      </c>
      <c r="D370" s="45">
        <v>679.14405539999996</v>
      </c>
      <c r="E370" s="45">
        <v>10.958089216317701</v>
      </c>
      <c r="F370" s="45">
        <v>14.100417934141101</v>
      </c>
      <c r="G370" s="45">
        <v>7.9084020910884503</v>
      </c>
      <c r="H370" s="45">
        <v>1286.3413691999999</v>
      </c>
      <c r="I370" s="45">
        <v>9.8236339185395192</v>
      </c>
      <c r="J370" s="45">
        <v>26.707074541074199</v>
      </c>
      <c r="K370" s="45">
        <v>6.7266691434302004</v>
      </c>
      <c r="L370" s="45">
        <v>2121.5488252999999</v>
      </c>
      <c r="M370" s="45">
        <v>6.6005760429294797</v>
      </c>
      <c r="N370" s="45">
        <v>44.047687477433598</v>
      </c>
      <c r="O370" s="45">
        <v>3.7525665553224301</v>
      </c>
      <c r="P370" s="45">
        <v>729.44749249999995</v>
      </c>
      <c r="Q370" s="45">
        <v>8.8344940189343006</v>
      </c>
      <c r="R370" s="45">
        <v>15.1448200473511</v>
      </c>
      <c r="S370" s="45">
        <v>9.1293192002432608</v>
      </c>
    </row>
    <row r="371" spans="1:19" x14ac:dyDescent="0.25">
      <c r="A371" s="45" t="s">
        <v>267</v>
      </c>
      <c r="B371" s="45" t="s">
        <v>268</v>
      </c>
      <c r="C371" s="45" t="s">
        <v>16</v>
      </c>
      <c r="D371" s="45">
        <v>13611.462328600001</v>
      </c>
      <c r="E371" s="45">
        <v>8.4982770031979697</v>
      </c>
      <c r="F371" s="45">
        <v>13.1826605121645</v>
      </c>
      <c r="G371" s="45">
        <v>6.2825177855169896</v>
      </c>
      <c r="H371" s="45">
        <v>23036.872594799999</v>
      </c>
      <c r="I371" s="45">
        <v>9.2232641798096804</v>
      </c>
      <c r="J371" s="45">
        <v>22.311142135047199</v>
      </c>
      <c r="K371" s="45">
        <v>6.0348005923814902</v>
      </c>
      <c r="L371" s="45">
        <v>52888.390740000003</v>
      </c>
      <c r="M371" s="45">
        <v>5.0206201851526302</v>
      </c>
      <c r="N371" s="45">
        <v>51.2222480824245</v>
      </c>
      <c r="O371" s="45">
        <v>2.6672802622375702</v>
      </c>
      <c r="P371" s="45">
        <v>13716.045778600001</v>
      </c>
      <c r="Q371" s="45">
        <v>10.545983439895201</v>
      </c>
      <c r="R371" s="45">
        <v>13.2839492703638</v>
      </c>
      <c r="S371" s="45">
        <v>9.5053893320907594</v>
      </c>
    </row>
    <row r="372" spans="1:19" x14ac:dyDescent="0.25">
      <c r="A372" s="45" t="s">
        <v>267</v>
      </c>
      <c r="B372" s="45" t="s">
        <v>268</v>
      </c>
      <c r="C372" s="45" t="s">
        <v>17</v>
      </c>
      <c r="D372" s="45">
        <v>14156.4373349</v>
      </c>
      <c r="E372" s="45">
        <v>9.2196016011830793</v>
      </c>
      <c r="F372" s="45">
        <v>18.0003766227799</v>
      </c>
      <c r="G372" s="45">
        <v>6.4932482056284302</v>
      </c>
      <c r="H372" s="45">
        <v>19344.6076717</v>
      </c>
      <c r="I372" s="45">
        <v>8.7024951304076605</v>
      </c>
      <c r="J372" s="45">
        <v>24.597306191725998</v>
      </c>
      <c r="K372" s="45">
        <v>5.8581056802817999</v>
      </c>
      <c r="L372" s="45">
        <v>33335.564859899998</v>
      </c>
      <c r="M372" s="45">
        <v>5.8895771233672303</v>
      </c>
      <c r="N372" s="45">
        <v>42.387269354273897</v>
      </c>
      <c r="O372" s="45">
        <v>3.2769741037700699</v>
      </c>
      <c r="P372" s="45">
        <v>11808.618683799999</v>
      </c>
      <c r="Q372" s="45">
        <v>7.5926396325914398</v>
      </c>
      <c r="R372" s="45">
        <v>15.015047831220199</v>
      </c>
      <c r="S372" s="45">
        <v>7.5763869701354398</v>
      </c>
    </row>
    <row r="373" spans="1:19" x14ac:dyDescent="0.25">
      <c r="A373" s="45" t="s">
        <v>269</v>
      </c>
      <c r="B373" s="45" t="s">
        <v>270</v>
      </c>
      <c r="C373" s="45" t="s">
        <v>16</v>
      </c>
      <c r="D373" s="45">
        <v>6794.5362400000004</v>
      </c>
      <c r="E373" s="45">
        <v>12.3641268115191</v>
      </c>
      <c r="F373" s="45">
        <v>11.292232699406499</v>
      </c>
      <c r="G373" s="45">
        <v>9.91606334116684</v>
      </c>
      <c r="H373" s="45">
        <v>8722.769526</v>
      </c>
      <c r="I373" s="45">
        <v>9.3043224401665299</v>
      </c>
      <c r="J373" s="45">
        <v>14.496875105472</v>
      </c>
      <c r="K373" s="45">
        <v>7.3717356173468396</v>
      </c>
      <c r="L373" s="45">
        <v>28508.5727013</v>
      </c>
      <c r="M373" s="45">
        <v>4.5878896787757997</v>
      </c>
      <c r="N373" s="45">
        <v>47.380045598377201</v>
      </c>
      <c r="O373" s="45">
        <v>2.63339326064821</v>
      </c>
      <c r="P373" s="45">
        <v>16144.119980900001</v>
      </c>
      <c r="Q373" s="45">
        <v>6.3573391555311796</v>
      </c>
      <c r="R373" s="45">
        <v>26.830846596744401</v>
      </c>
      <c r="S373" s="45">
        <v>5.8298973434404902</v>
      </c>
    </row>
    <row r="374" spans="1:19" x14ac:dyDescent="0.25">
      <c r="A374" s="45" t="s">
        <v>269</v>
      </c>
      <c r="B374" s="45" t="s">
        <v>270</v>
      </c>
      <c r="C374" s="45" t="s">
        <v>17</v>
      </c>
      <c r="D374" s="45">
        <v>3953.8466656000001</v>
      </c>
      <c r="E374" s="45">
        <v>15.548250507037</v>
      </c>
      <c r="F374" s="45">
        <v>10.355805407972699</v>
      </c>
      <c r="G374" s="45">
        <v>13.137562274032801</v>
      </c>
      <c r="H374" s="45">
        <v>7309.9768362000004</v>
      </c>
      <c r="I374" s="45">
        <v>8.8584646540218692</v>
      </c>
      <c r="J374" s="45">
        <v>19.146088367842101</v>
      </c>
      <c r="K374" s="45">
        <v>6.9572904055490801</v>
      </c>
      <c r="L374" s="45">
        <v>16397.513004199998</v>
      </c>
      <c r="M374" s="45">
        <v>7.1818372310854004</v>
      </c>
      <c r="N374" s="45">
        <v>42.9479107835935</v>
      </c>
      <c r="O374" s="45">
        <v>3.5360418477343898</v>
      </c>
      <c r="P374" s="45">
        <v>10518.665047099999</v>
      </c>
      <c r="Q374" s="45">
        <v>7.1569629561150796</v>
      </c>
      <c r="R374" s="45">
        <v>27.5501954405917</v>
      </c>
      <c r="S374" s="45">
        <v>7.7939134477570402</v>
      </c>
    </row>
    <row r="375" spans="1:19" x14ac:dyDescent="0.25">
      <c r="A375" s="45" t="s">
        <v>271</v>
      </c>
      <c r="B375" s="45" t="s">
        <v>272</v>
      </c>
      <c r="C375" s="45" t="s">
        <v>16</v>
      </c>
      <c r="D375" s="45">
        <v>4021.8606069000002</v>
      </c>
      <c r="E375" s="45">
        <v>7.6113674443392201</v>
      </c>
      <c r="F375" s="45">
        <v>17.427244731034499</v>
      </c>
      <c r="G375" s="45">
        <v>5.4845326992219103</v>
      </c>
      <c r="H375" s="45">
        <v>4410.2520003999998</v>
      </c>
      <c r="I375" s="45">
        <v>7.7003380419055798</v>
      </c>
      <c r="J375" s="45">
        <v>19.110195118310401</v>
      </c>
      <c r="K375" s="45">
        <v>6.4232275494726698</v>
      </c>
      <c r="L375" s="45">
        <v>11445.2959636</v>
      </c>
      <c r="M375" s="45">
        <v>5.6395765916837304</v>
      </c>
      <c r="N375" s="45">
        <v>49.5939549557189</v>
      </c>
      <c r="O375" s="45">
        <v>2.7703806816474899</v>
      </c>
      <c r="P375" s="45">
        <v>3200.5975567</v>
      </c>
      <c r="Q375" s="45">
        <v>11.532862887727999</v>
      </c>
      <c r="R375" s="45">
        <v>13.8686051949361</v>
      </c>
      <c r="S375" s="45">
        <v>10.4133251164812</v>
      </c>
    </row>
    <row r="376" spans="1:19" x14ac:dyDescent="0.25">
      <c r="A376" s="45" t="s">
        <v>271</v>
      </c>
      <c r="B376" s="45" t="s">
        <v>272</v>
      </c>
      <c r="C376" s="45" t="s">
        <v>17</v>
      </c>
      <c r="D376" s="45">
        <v>2077.9582175</v>
      </c>
      <c r="E376" s="45">
        <v>12.1366734739255</v>
      </c>
      <c r="F376" s="45">
        <v>13.7168067773245</v>
      </c>
      <c r="G376" s="45">
        <v>9.1336682526285706</v>
      </c>
      <c r="H376" s="45">
        <v>3429.0542059999998</v>
      </c>
      <c r="I376" s="45">
        <v>8.9211683365746595</v>
      </c>
      <c r="J376" s="45">
        <v>22.6355244184182</v>
      </c>
      <c r="K376" s="45">
        <v>6.9877082543496503</v>
      </c>
      <c r="L376" s="45">
        <v>7041.2637038000003</v>
      </c>
      <c r="M376" s="45">
        <v>6.7701340997705897</v>
      </c>
      <c r="N376" s="45">
        <v>46.480074950406497</v>
      </c>
      <c r="O376" s="45">
        <v>3.339029280099</v>
      </c>
      <c r="P376" s="45">
        <v>2600.7177400999999</v>
      </c>
      <c r="Q376" s="45">
        <v>9.9846122730948395</v>
      </c>
      <c r="R376" s="45">
        <v>17.1675938538508</v>
      </c>
      <c r="S376" s="45">
        <v>9.7330449057330597</v>
      </c>
    </row>
    <row r="377" spans="1:19" x14ac:dyDescent="0.25">
      <c r="A377" s="45" t="s">
        <v>273</v>
      </c>
      <c r="B377" s="45" t="s">
        <v>274</v>
      </c>
      <c r="C377" s="45" t="s">
        <v>16</v>
      </c>
      <c r="D377" s="45">
        <v>4417.8254889</v>
      </c>
      <c r="E377" s="45">
        <v>12.780313985098299</v>
      </c>
      <c r="F377" s="45">
        <v>12.665405895185</v>
      </c>
      <c r="G377" s="45">
        <v>10.3200843519461</v>
      </c>
      <c r="H377" s="45">
        <v>7949.0522227000001</v>
      </c>
      <c r="I377" s="45">
        <v>9.2365544636169901</v>
      </c>
      <c r="J377" s="45">
        <v>22.789033458989302</v>
      </c>
      <c r="K377" s="45">
        <v>6.5250099724828097</v>
      </c>
      <c r="L377" s="45">
        <v>15919.609505300001</v>
      </c>
      <c r="M377" s="45">
        <v>5.7363407949882497</v>
      </c>
      <c r="N377" s="45">
        <v>45.639719491878999</v>
      </c>
      <c r="O377" s="45">
        <v>2.9859748095626202</v>
      </c>
      <c r="P377" s="45">
        <v>6594.5543024999997</v>
      </c>
      <c r="Q377" s="45">
        <v>9.0689732116284496</v>
      </c>
      <c r="R377" s="45">
        <v>18.905841153946799</v>
      </c>
      <c r="S377" s="45">
        <v>8.7724657047356391</v>
      </c>
    </row>
    <row r="378" spans="1:19" x14ac:dyDescent="0.25">
      <c r="A378" s="45" t="s">
        <v>273</v>
      </c>
      <c r="B378" s="45" t="s">
        <v>274</v>
      </c>
      <c r="C378" s="45" t="s">
        <v>17</v>
      </c>
      <c r="D378" s="45">
        <v>3227.0910890999999</v>
      </c>
      <c r="E378" s="45">
        <v>13.014164684001001</v>
      </c>
      <c r="F378" s="45">
        <v>13.6152929821068</v>
      </c>
      <c r="G378" s="45">
        <v>9.6931325361305394</v>
      </c>
      <c r="H378" s="45">
        <v>5374.7190387999999</v>
      </c>
      <c r="I378" s="45">
        <v>10.5064428539454</v>
      </c>
      <c r="J378" s="45">
        <v>22.676265524992701</v>
      </c>
      <c r="K378" s="45">
        <v>7.2217138735608701</v>
      </c>
      <c r="L378" s="45">
        <v>10502.5458624</v>
      </c>
      <c r="M378" s="45">
        <v>6.83094447061944</v>
      </c>
      <c r="N378" s="45">
        <v>44.310877823553803</v>
      </c>
      <c r="O378" s="45">
        <v>3.3829010169711098</v>
      </c>
      <c r="P378" s="45">
        <v>4597.6024864000001</v>
      </c>
      <c r="Q378" s="45">
        <v>9.4865745821231293</v>
      </c>
      <c r="R378" s="45">
        <v>19.397563669346699</v>
      </c>
      <c r="S378" s="45">
        <v>9.3923496496057997</v>
      </c>
    </row>
    <row r="379" spans="1:19" x14ac:dyDescent="0.25">
      <c r="A379" s="45" t="s">
        <v>275</v>
      </c>
      <c r="B379" s="45" t="s">
        <v>276</v>
      </c>
      <c r="C379" s="45" t="s">
        <v>16</v>
      </c>
      <c r="D379" s="45">
        <v>6067.9712470000004</v>
      </c>
      <c r="E379" s="45">
        <v>9.3130024842163195</v>
      </c>
      <c r="F379" s="45">
        <v>13.8664797927424</v>
      </c>
      <c r="G379" s="45">
        <v>7.9198308052868702</v>
      </c>
      <c r="H379" s="45">
        <v>8483.4913861000005</v>
      </c>
      <c r="I379" s="45">
        <v>9.25719765846695</v>
      </c>
      <c r="J379" s="45">
        <v>19.386407266748201</v>
      </c>
      <c r="K379" s="45">
        <v>7.0719005303756601</v>
      </c>
      <c r="L379" s="45">
        <v>21570.6997003</v>
      </c>
      <c r="M379" s="45">
        <v>5.1945482833436403</v>
      </c>
      <c r="N379" s="45">
        <v>49.2931919638552</v>
      </c>
      <c r="O379" s="45">
        <v>3.0808532567444602</v>
      </c>
      <c r="P379" s="45">
        <v>7637.8354288</v>
      </c>
      <c r="Q379" s="45">
        <v>9.28733328315721</v>
      </c>
      <c r="R379" s="45">
        <v>17.4539209766541</v>
      </c>
      <c r="S379" s="45">
        <v>8.7080778546765796</v>
      </c>
    </row>
    <row r="380" spans="1:19" x14ac:dyDescent="0.25">
      <c r="A380" s="45" t="s">
        <v>275</v>
      </c>
      <c r="B380" s="45" t="s">
        <v>276</v>
      </c>
      <c r="C380" s="45" t="s">
        <v>17</v>
      </c>
      <c r="D380" s="45">
        <v>4656.6233113999997</v>
      </c>
      <c r="E380" s="45">
        <v>16.345117790300801</v>
      </c>
      <c r="F380" s="45">
        <v>15.2771331946786</v>
      </c>
      <c r="G380" s="45">
        <v>11.2400228088442</v>
      </c>
      <c r="H380" s="45">
        <v>6992.8984842999998</v>
      </c>
      <c r="I380" s="45">
        <v>10.327534230634299</v>
      </c>
      <c r="J380" s="45">
        <v>22.941825957873998</v>
      </c>
      <c r="K380" s="45">
        <v>5.7122982199185204</v>
      </c>
      <c r="L380" s="45">
        <v>13716.750547199999</v>
      </c>
      <c r="M380" s="45">
        <v>6.8925095426549401</v>
      </c>
      <c r="N380" s="45">
        <v>45.000982706663102</v>
      </c>
      <c r="O380" s="45">
        <v>3.95002759633079</v>
      </c>
      <c r="P380" s="45">
        <v>5114.7298978999997</v>
      </c>
      <c r="Q380" s="45">
        <v>9.2544432004299804</v>
      </c>
      <c r="R380" s="45">
        <v>16.780058140784298</v>
      </c>
      <c r="S380" s="45">
        <v>8.8480575933047803</v>
      </c>
    </row>
    <row r="381" spans="1:19" x14ac:dyDescent="0.25">
      <c r="A381" s="45" t="s">
        <v>277</v>
      </c>
      <c r="B381" s="45" t="s">
        <v>278</v>
      </c>
      <c r="C381" s="45" t="s">
        <v>16</v>
      </c>
      <c r="D381" s="45">
        <v>3507.1587823999998</v>
      </c>
      <c r="E381" s="45">
        <v>10.912332806485299</v>
      </c>
      <c r="F381" s="45">
        <v>12.8078050395726</v>
      </c>
      <c r="G381" s="45">
        <v>8.8001469247813304</v>
      </c>
      <c r="H381" s="45">
        <v>4698.7190215999999</v>
      </c>
      <c r="I381" s="45">
        <v>8.0592598197905598</v>
      </c>
      <c r="J381" s="45">
        <v>17.159267914069801</v>
      </c>
      <c r="K381" s="45">
        <v>5.7944918965154102</v>
      </c>
      <c r="L381" s="45">
        <v>13407.3145816</v>
      </c>
      <c r="M381" s="45">
        <v>5.1121766729965001</v>
      </c>
      <c r="N381" s="45">
        <v>48.962217544037998</v>
      </c>
      <c r="O381" s="45">
        <v>2.1250659877997902</v>
      </c>
      <c r="P381" s="45">
        <v>5769.7883168999997</v>
      </c>
      <c r="Q381" s="45">
        <v>6.2158388485583798</v>
      </c>
      <c r="R381" s="45">
        <v>21.070709502319598</v>
      </c>
      <c r="S381" s="45">
        <v>6.0872605061485698</v>
      </c>
    </row>
    <row r="382" spans="1:19" x14ac:dyDescent="0.25">
      <c r="A382" s="45" t="s">
        <v>277</v>
      </c>
      <c r="B382" s="45" t="s">
        <v>278</v>
      </c>
      <c r="C382" s="45" t="s">
        <v>17</v>
      </c>
      <c r="D382" s="45">
        <v>1371.2361057999999</v>
      </c>
      <c r="E382" s="45">
        <v>14.6256952579801</v>
      </c>
      <c r="F382" s="45">
        <v>7.8004129955293298</v>
      </c>
      <c r="G382" s="45">
        <v>11.2468596891933</v>
      </c>
      <c r="H382" s="45">
        <v>3113.1566201999999</v>
      </c>
      <c r="I382" s="45">
        <v>10.9053796702201</v>
      </c>
      <c r="J382" s="45">
        <v>17.709501124285701</v>
      </c>
      <c r="K382" s="45">
        <v>7.7498525236557798</v>
      </c>
      <c r="L382" s="45">
        <v>7866.8920945</v>
      </c>
      <c r="M382" s="45">
        <v>8.0323928718337001</v>
      </c>
      <c r="N382" s="45">
        <v>44.751598261455797</v>
      </c>
      <c r="O382" s="45">
        <v>3.1969174940382699</v>
      </c>
      <c r="P382" s="45">
        <v>5227.7344774000003</v>
      </c>
      <c r="Q382" s="45">
        <v>6.5682793872199303</v>
      </c>
      <c r="R382" s="45">
        <v>29.738487618729199</v>
      </c>
      <c r="S382" s="45">
        <v>5.0478048180160204</v>
      </c>
    </row>
    <row r="383" spans="1:19" x14ac:dyDescent="0.25">
      <c r="A383" s="45" t="s">
        <v>279</v>
      </c>
      <c r="B383" s="45" t="s">
        <v>280</v>
      </c>
      <c r="C383" s="45" t="s">
        <v>16</v>
      </c>
      <c r="D383" s="45">
        <v>1070.0171849999999</v>
      </c>
      <c r="E383" s="45">
        <v>10.857300900313</v>
      </c>
      <c r="F383" s="45">
        <v>10.371505010864199</v>
      </c>
      <c r="G383" s="45">
        <v>10.088947209675</v>
      </c>
      <c r="H383" s="45">
        <v>2657.8932380000001</v>
      </c>
      <c r="I383" s="45">
        <v>9.6123527398596806</v>
      </c>
      <c r="J383" s="45">
        <v>25.762532997317301</v>
      </c>
      <c r="K383" s="45">
        <v>7.5596865922080303</v>
      </c>
      <c r="L383" s="45">
        <v>4571.4826344000003</v>
      </c>
      <c r="M383" s="45">
        <v>6.5453693351674698</v>
      </c>
      <c r="N383" s="45">
        <v>44.310648197447698</v>
      </c>
      <c r="O383" s="45">
        <v>3.91597218352045</v>
      </c>
      <c r="P383" s="45">
        <v>2017.5010084</v>
      </c>
      <c r="Q383" s="45">
        <v>10.576363433345101</v>
      </c>
      <c r="R383" s="45">
        <v>19.555313794370701</v>
      </c>
      <c r="S383" s="45">
        <v>10.8973766392781</v>
      </c>
    </row>
    <row r="384" spans="1:19" x14ac:dyDescent="0.25">
      <c r="A384" s="45" t="s">
        <v>279</v>
      </c>
      <c r="B384" s="45" t="s">
        <v>280</v>
      </c>
      <c r="C384" s="45" t="s">
        <v>17</v>
      </c>
      <c r="D384" s="45">
        <v>987.40698680000003</v>
      </c>
      <c r="E384" s="45">
        <v>12.289093383274899</v>
      </c>
      <c r="F384" s="45">
        <v>11.9452496151118</v>
      </c>
      <c r="G384" s="45">
        <v>10.8606616901289</v>
      </c>
      <c r="H384" s="45">
        <v>2400.5883293000002</v>
      </c>
      <c r="I384" s="45">
        <v>10.5002743951627</v>
      </c>
      <c r="J384" s="45">
        <v>29.0413448557265</v>
      </c>
      <c r="K384" s="45">
        <v>6.3473136729906798</v>
      </c>
      <c r="L384" s="45">
        <v>3381.8841078999999</v>
      </c>
      <c r="M384" s="45">
        <v>8.1591250956135593</v>
      </c>
      <c r="N384" s="45">
        <v>40.912663550382099</v>
      </c>
      <c r="O384" s="45">
        <v>4.3010200836110304</v>
      </c>
      <c r="P384" s="45">
        <v>1496.2265061000001</v>
      </c>
      <c r="Q384" s="45">
        <v>10.2397162679895</v>
      </c>
      <c r="R384" s="45">
        <v>18.100741978779599</v>
      </c>
      <c r="S384" s="45">
        <v>9.3418413157417106</v>
      </c>
    </row>
    <row r="385" spans="1:19" x14ac:dyDescent="0.25">
      <c r="A385" s="45" t="s">
        <v>281</v>
      </c>
      <c r="B385" s="45" t="s">
        <v>282</v>
      </c>
      <c r="C385" s="45" t="s">
        <v>16</v>
      </c>
      <c r="D385" s="45">
        <v>4896.2015982000003</v>
      </c>
      <c r="E385" s="45">
        <v>12.7674807246241</v>
      </c>
      <c r="F385" s="45">
        <v>12.795858916906401</v>
      </c>
      <c r="G385" s="45">
        <v>10.205650705236399</v>
      </c>
      <c r="H385" s="45">
        <v>7492.2258235999998</v>
      </c>
      <c r="I385" s="45">
        <v>9.2578924175527906</v>
      </c>
      <c r="J385" s="45">
        <v>19.5803752540813</v>
      </c>
      <c r="K385" s="45">
        <v>6.7468505532440304</v>
      </c>
      <c r="L385" s="45">
        <v>18462.803002500001</v>
      </c>
      <c r="M385" s="45">
        <v>5.63921173560915</v>
      </c>
      <c r="N385" s="45">
        <v>48.251163211391898</v>
      </c>
      <c r="O385" s="45">
        <v>2.6376935559363401</v>
      </c>
      <c r="P385" s="45">
        <v>7412.7237971000004</v>
      </c>
      <c r="Q385" s="45">
        <v>8.5622784599331698</v>
      </c>
      <c r="R385" s="45">
        <v>19.372602617620402</v>
      </c>
      <c r="S385" s="45">
        <v>8.6541696792853404</v>
      </c>
    </row>
    <row r="386" spans="1:19" x14ac:dyDescent="0.25">
      <c r="A386" s="45" t="s">
        <v>281</v>
      </c>
      <c r="B386" s="45" t="s">
        <v>282</v>
      </c>
      <c r="C386" s="45" t="s">
        <v>17</v>
      </c>
      <c r="D386" s="45">
        <v>3849.6890825</v>
      </c>
      <c r="E386" s="45">
        <v>12.8564708957213</v>
      </c>
      <c r="F386" s="45">
        <v>12.078196446230301</v>
      </c>
      <c r="G386" s="45">
        <v>9.4559327324596296</v>
      </c>
      <c r="H386" s="45">
        <v>7365.2081317000002</v>
      </c>
      <c r="I386" s="45">
        <v>9.3456799975588201</v>
      </c>
      <c r="J386" s="45">
        <v>23.107952038629499</v>
      </c>
      <c r="K386" s="45">
        <v>6.5738940749653203</v>
      </c>
      <c r="L386" s="45">
        <v>14112.741994100001</v>
      </c>
      <c r="M386" s="45">
        <v>7.1494853135474603</v>
      </c>
      <c r="N386" s="45">
        <v>44.277983636280901</v>
      </c>
      <c r="O386" s="45">
        <v>3.7012462919410898</v>
      </c>
      <c r="P386" s="45">
        <v>6545.4065700000001</v>
      </c>
      <c r="Q386" s="45">
        <v>8.46762089788424</v>
      </c>
      <c r="R386" s="45">
        <v>20.5358678788592</v>
      </c>
      <c r="S386" s="45">
        <v>8.3104560333095794</v>
      </c>
    </row>
    <row r="387" spans="1:19" x14ac:dyDescent="0.25">
      <c r="A387" s="45" t="s">
        <v>283</v>
      </c>
      <c r="B387" s="45" t="s">
        <v>284</v>
      </c>
      <c r="C387" s="45" t="s">
        <v>16</v>
      </c>
      <c r="D387" s="45">
        <v>10355.242493</v>
      </c>
      <c r="E387" s="45">
        <v>7.5025775640176198</v>
      </c>
      <c r="F387" s="45">
        <v>22.697777986771001</v>
      </c>
      <c r="G387" s="45">
        <v>4.4121243197442297</v>
      </c>
      <c r="H387" s="45">
        <v>11762.938700500001</v>
      </c>
      <c r="I387" s="45">
        <v>7.5520455336108396</v>
      </c>
      <c r="J387" s="45">
        <v>25.783323884151301</v>
      </c>
      <c r="K387" s="45">
        <v>4.7043192875299003</v>
      </c>
      <c r="L387" s="45">
        <v>19066.1449001</v>
      </c>
      <c r="M387" s="45">
        <v>6.0136396475815799</v>
      </c>
      <c r="N387" s="45">
        <v>41.791307571852101</v>
      </c>
      <c r="O387" s="45">
        <v>2.9820072285975501</v>
      </c>
      <c r="P387" s="45">
        <v>4437.9480296000002</v>
      </c>
      <c r="Q387" s="45">
        <v>11.8961483799539</v>
      </c>
      <c r="R387" s="45">
        <v>9.7275905572256391</v>
      </c>
      <c r="S387" s="45">
        <v>11.0382744314653</v>
      </c>
    </row>
    <row r="388" spans="1:19" x14ac:dyDescent="0.25">
      <c r="A388" s="45" t="s">
        <v>283</v>
      </c>
      <c r="B388" s="45" t="s">
        <v>284</v>
      </c>
      <c r="C388" s="45" t="s">
        <v>17</v>
      </c>
      <c r="D388" s="45">
        <v>8027.8059948999999</v>
      </c>
      <c r="E388" s="45">
        <v>8.0548153196430405</v>
      </c>
      <c r="F388" s="45">
        <v>23.903857552030299</v>
      </c>
      <c r="G388" s="45">
        <v>5.0365383400669703</v>
      </c>
      <c r="H388" s="45">
        <v>9957.9785594999994</v>
      </c>
      <c r="I388" s="45">
        <v>8.5766925002449206</v>
      </c>
      <c r="J388" s="45">
        <v>29.6512024759543</v>
      </c>
      <c r="K388" s="45">
        <v>4.8942907736298302</v>
      </c>
      <c r="L388" s="45">
        <v>12586.279397300001</v>
      </c>
      <c r="M388" s="45">
        <v>6.8212437859054003</v>
      </c>
      <c r="N388" s="45">
        <v>37.477316967331603</v>
      </c>
      <c r="O388" s="45">
        <v>3.57229819214901</v>
      </c>
      <c r="P388" s="45">
        <v>3011.6619277999998</v>
      </c>
      <c r="Q388" s="45">
        <v>10.499197766536501</v>
      </c>
      <c r="R388" s="45">
        <v>8.9676230046838299</v>
      </c>
      <c r="S388" s="45">
        <v>10.535905957409</v>
      </c>
    </row>
    <row r="389" spans="1:19" x14ac:dyDescent="0.25">
      <c r="A389" s="45" t="s">
        <v>285</v>
      </c>
      <c r="B389" s="45" t="s">
        <v>286</v>
      </c>
      <c r="C389" s="45" t="s">
        <v>16</v>
      </c>
      <c r="D389" s="45">
        <v>7208.0762236</v>
      </c>
      <c r="E389" s="45">
        <v>7.7251316766482097</v>
      </c>
      <c r="F389" s="45">
        <v>21.7684252406608</v>
      </c>
      <c r="G389" s="45">
        <v>5.2820990433586896</v>
      </c>
      <c r="H389" s="45">
        <v>8570.6080696999998</v>
      </c>
      <c r="I389" s="45">
        <v>7.0830165211568099</v>
      </c>
      <c r="J389" s="45">
        <v>25.883278040460102</v>
      </c>
      <c r="K389" s="45">
        <v>4.4664815715665602</v>
      </c>
      <c r="L389" s="45">
        <v>14781.4016125</v>
      </c>
      <c r="M389" s="45">
        <v>3.9939163215489999</v>
      </c>
      <c r="N389" s="45">
        <v>44.6399047363549</v>
      </c>
      <c r="O389" s="45">
        <v>2.7967153937147802</v>
      </c>
      <c r="P389" s="45">
        <v>2552.4435671000001</v>
      </c>
      <c r="Q389" s="45">
        <v>11.5693034761967</v>
      </c>
      <c r="R389" s="45">
        <v>7.7083919825242404</v>
      </c>
      <c r="S389" s="45">
        <v>11.353975790164</v>
      </c>
    </row>
    <row r="390" spans="1:19" x14ac:dyDescent="0.25">
      <c r="A390" s="45" t="s">
        <v>285</v>
      </c>
      <c r="B390" s="45" t="s">
        <v>286</v>
      </c>
      <c r="C390" s="45" t="s">
        <v>17</v>
      </c>
      <c r="D390" s="45">
        <v>5976.0110818000003</v>
      </c>
      <c r="E390" s="45">
        <v>10.188390968534099</v>
      </c>
      <c r="F390" s="45">
        <v>24.5638585194705</v>
      </c>
      <c r="G390" s="45">
        <v>6.4306459994977496</v>
      </c>
      <c r="H390" s="45">
        <v>6865.1224014999998</v>
      </c>
      <c r="I390" s="45">
        <v>7.3236551522728304</v>
      </c>
      <c r="J390" s="45">
        <v>28.2184709969614</v>
      </c>
      <c r="K390" s="45">
        <v>4.5514929838210803</v>
      </c>
      <c r="L390" s="45">
        <v>9028.7139234000006</v>
      </c>
      <c r="M390" s="45">
        <v>5.31018136931604</v>
      </c>
      <c r="N390" s="45">
        <v>37.1117202413838</v>
      </c>
      <c r="O390" s="45">
        <v>3.46110541191493</v>
      </c>
      <c r="P390" s="45">
        <v>2458.6231268000001</v>
      </c>
      <c r="Q390" s="45">
        <v>9.9606952651836806</v>
      </c>
      <c r="R390" s="45">
        <v>10.105950242184401</v>
      </c>
      <c r="S390" s="45">
        <v>9.9849872957085797</v>
      </c>
    </row>
    <row r="391" spans="1:19" x14ac:dyDescent="0.25">
      <c r="A391" s="45" t="s">
        <v>287</v>
      </c>
      <c r="B391" s="45" t="s">
        <v>288</v>
      </c>
      <c r="C391" s="45" t="s">
        <v>16</v>
      </c>
      <c r="D391" s="45">
        <v>1352.6660850999999</v>
      </c>
      <c r="E391" s="45">
        <v>11.6837367088948</v>
      </c>
      <c r="F391" s="45">
        <v>13.5125130105713</v>
      </c>
      <c r="G391" s="45">
        <v>8.9108118330357495</v>
      </c>
      <c r="H391" s="45">
        <v>2301.3664718999999</v>
      </c>
      <c r="I391" s="45">
        <v>10.088415097779301</v>
      </c>
      <c r="J391" s="45">
        <v>22.9895942067199</v>
      </c>
      <c r="K391" s="45">
        <v>6.6542988901164204</v>
      </c>
      <c r="L391" s="45">
        <v>5045.4031986</v>
      </c>
      <c r="M391" s="45">
        <v>6.69920747701617</v>
      </c>
      <c r="N391" s="45">
        <v>50.401260973154798</v>
      </c>
      <c r="O391" s="45">
        <v>2.7553091484494101</v>
      </c>
      <c r="P391" s="45">
        <v>1311.0344215</v>
      </c>
      <c r="Q391" s="45">
        <v>8.4379705354708197</v>
      </c>
      <c r="R391" s="45">
        <v>13.096631809553999</v>
      </c>
      <c r="S391" s="45">
        <v>8.2738854389590593</v>
      </c>
    </row>
    <row r="392" spans="1:19" x14ac:dyDescent="0.25">
      <c r="A392" s="45" t="s">
        <v>287</v>
      </c>
      <c r="B392" s="45" t="s">
        <v>288</v>
      </c>
      <c r="C392" s="45" t="s">
        <v>17</v>
      </c>
      <c r="D392" s="45">
        <v>1134.3226103</v>
      </c>
      <c r="E392" s="45">
        <v>11.549843618009</v>
      </c>
      <c r="F392" s="45">
        <v>12.520766891464101</v>
      </c>
      <c r="G392" s="45">
        <v>9.4201126120332699</v>
      </c>
      <c r="H392" s="45">
        <v>2415.4430026</v>
      </c>
      <c r="I392" s="45">
        <v>9.3518180195979603</v>
      </c>
      <c r="J392" s="45">
        <v>26.6619024434099</v>
      </c>
      <c r="K392" s="45">
        <v>6.3123498869166497</v>
      </c>
      <c r="L392" s="45">
        <v>4148.3405135000003</v>
      </c>
      <c r="M392" s="45">
        <v>5.6131018808903397</v>
      </c>
      <c r="N392" s="45">
        <v>45.789799202021499</v>
      </c>
      <c r="O392" s="45">
        <v>2.7885507843875699</v>
      </c>
      <c r="P392" s="45">
        <v>1361.4236942</v>
      </c>
      <c r="Q392" s="45">
        <v>9.7325607502934197</v>
      </c>
      <c r="R392" s="45">
        <v>15.0275314631045</v>
      </c>
      <c r="S392" s="45">
        <v>8.4774953255879595</v>
      </c>
    </row>
    <row r="393" spans="1:19" x14ac:dyDescent="0.25">
      <c r="A393" s="45" t="s">
        <v>289</v>
      </c>
      <c r="B393" s="45" t="s">
        <v>290</v>
      </c>
      <c r="C393" s="45" t="s">
        <v>16</v>
      </c>
      <c r="D393" s="45">
        <v>1767.3026302000001</v>
      </c>
      <c r="E393" s="45">
        <v>11.7340903211342</v>
      </c>
      <c r="F393" s="45">
        <v>10.726120539328701</v>
      </c>
      <c r="G393" s="45">
        <v>10.458961725256399</v>
      </c>
      <c r="H393" s="45">
        <v>4369.5200132</v>
      </c>
      <c r="I393" s="45">
        <v>7.4147817672800498</v>
      </c>
      <c r="J393" s="45">
        <v>26.519509199897598</v>
      </c>
      <c r="K393" s="45">
        <v>5.5610579609853801</v>
      </c>
      <c r="L393" s="45">
        <v>8350.8588964999999</v>
      </c>
      <c r="M393" s="45">
        <v>5.0707693895085297</v>
      </c>
      <c r="N393" s="45">
        <v>50.683067857284598</v>
      </c>
      <c r="O393" s="45">
        <v>3.0817694452890598</v>
      </c>
      <c r="P393" s="45">
        <v>1988.9431979999999</v>
      </c>
      <c r="Q393" s="45">
        <v>8.0870349378917297</v>
      </c>
      <c r="R393" s="45">
        <v>12.071302403489099</v>
      </c>
      <c r="S393" s="45">
        <v>8.5381102140655596</v>
      </c>
    </row>
    <row r="394" spans="1:19" x14ac:dyDescent="0.25">
      <c r="A394" s="45" t="s">
        <v>289</v>
      </c>
      <c r="B394" s="45" t="s">
        <v>290</v>
      </c>
      <c r="C394" s="45" t="s">
        <v>17</v>
      </c>
      <c r="D394" s="45">
        <v>1385.3377332</v>
      </c>
      <c r="E394" s="45">
        <v>13.360615178521501</v>
      </c>
      <c r="F394" s="45">
        <v>11.801784336135899</v>
      </c>
      <c r="G394" s="45">
        <v>11.4628256753091</v>
      </c>
      <c r="H394" s="45">
        <v>2815.7421853000001</v>
      </c>
      <c r="I394" s="45">
        <v>11.196791990618101</v>
      </c>
      <c r="J394" s="45">
        <v>23.987495049536101</v>
      </c>
      <c r="K394" s="45">
        <v>8.3977364978126108</v>
      </c>
      <c r="L394" s="45">
        <v>5721.6543738999999</v>
      </c>
      <c r="M394" s="45">
        <v>5.31953475172</v>
      </c>
      <c r="N394" s="45">
        <v>48.743154357528702</v>
      </c>
      <c r="O394" s="45">
        <v>4.3580930419280097</v>
      </c>
      <c r="P394" s="45">
        <v>1815.6409713999999</v>
      </c>
      <c r="Q394" s="45">
        <v>9.6999326922492806</v>
      </c>
      <c r="R394" s="45">
        <v>15.4675662567993</v>
      </c>
      <c r="S394" s="45">
        <v>8.3539280602640602</v>
      </c>
    </row>
    <row r="395" spans="1:19" x14ac:dyDescent="0.25">
      <c r="A395" s="45" t="s">
        <v>291</v>
      </c>
      <c r="B395" s="45" t="s">
        <v>292</v>
      </c>
      <c r="C395" s="45" t="s">
        <v>16</v>
      </c>
      <c r="D395" s="45">
        <v>7446.1061172</v>
      </c>
      <c r="E395" s="45">
        <v>8.0824696369961302</v>
      </c>
      <c r="F395" s="45">
        <v>22.544559160354702</v>
      </c>
      <c r="G395" s="45">
        <v>5.4679973011233001</v>
      </c>
      <c r="H395" s="45">
        <v>8946.3218656999998</v>
      </c>
      <c r="I395" s="45">
        <v>7.1802468521960296</v>
      </c>
      <c r="J395" s="45">
        <v>27.0867590918368</v>
      </c>
      <c r="K395" s="45">
        <v>4.9251990468538303</v>
      </c>
      <c r="L395" s="45">
        <v>13643.4443806</v>
      </c>
      <c r="M395" s="45">
        <v>5.8600395954857101</v>
      </c>
      <c r="N395" s="45">
        <v>41.308226628538698</v>
      </c>
      <c r="O395" s="45">
        <v>3.0105479078534998</v>
      </c>
      <c r="P395" s="45">
        <v>2992.5229324000002</v>
      </c>
      <c r="Q395" s="45">
        <v>12.1277853389948</v>
      </c>
      <c r="R395" s="45">
        <v>9.0604551192696903</v>
      </c>
      <c r="S395" s="45">
        <v>11.842588099891801</v>
      </c>
    </row>
    <row r="396" spans="1:19" x14ac:dyDescent="0.25">
      <c r="A396" s="45" t="s">
        <v>291</v>
      </c>
      <c r="B396" s="45" t="s">
        <v>292</v>
      </c>
      <c r="C396" s="45" t="s">
        <v>17</v>
      </c>
      <c r="D396" s="45">
        <v>7273.6655006999999</v>
      </c>
      <c r="E396" s="45">
        <v>10.807116666596</v>
      </c>
      <c r="F396" s="45">
        <v>27.213038542372999</v>
      </c>
      <c r="G396" s="45">
        <v>6.2652971929109</v>
      </c>
      <c r="H396" s="45">
        <v>7689.5744685</v>
      </c>
      <c r="I396" s="45">
        <v>8.4517895728113395</v>
      </c>
      <c r="J396" s="45">
        <v>28.769082983758199</v>
      </c>
      <c r="K396" s="45">
        <v>3.9541091324830999</v>
      </c>
      <c r="L396" s="45">
        <v>9390.6098607000004</v>
      </c>
      <c r="M396" s="45">
        <v>6.0208722859870898</v>
      </c>
      <c r="N396" s="45">
        <v>35.133183956702901</v>
      </c>
      <c r="O396" s="45">
        <v>4.0363449280372699</v>
      </c>
      <c r="P396" s="45">
        <v>2374.7548769</v>
      </c>
      <c r="Q396" s="45">
        <v>12.1597193893684</v>
      </c>
      <c r="R396" s="45">
        <v>8.8846945171658795</v>
      </c>
      <c r="S396" s="45">
        <v>13.4116535911363</v>
      </c>
    </row>
    <row r="397" spans="1:19" x14ac:dyDescent="0.25">
      <c r="A397" s="45" t="s">
        <v>293</v>
      </c>
      <c r="B397" s="45" t="s">
        <v>294</v>
      </c>
      <c r="C397" s="45" t="s">
        <v>16</v>
      </c>
      <c r="D397" s="45">
        <v>4680.4793093999997</v>
      </c>
      <c r="E397" s="45">
        <v>18.5236797755467</v>
      </c>
      <c r="F397" s="45">
        <v>10.559820042134501</v>
      </c>
      <c r="G397" s="45">
        <v>14.9594608198611</v>
      </c>
      <c r="H397" s="45">
        <v>9823.0965519000001</v>
      </c>
      <c r="I397" s="45">
        <v>8.5573573372408394</v>
      </c>
      <c r="J397" s="45">
        <v>22.162288301595702</v>
      </c>
      <c r="K397" s="45">
        <v>7.4006062236924803</v>
      </c>
      <c r="L397" s="45">
        <v>24964.333264299999</v>
      </c>
      <c r="M397" s="45">
        <v>5.4660470828477798</v>
      </c>
      <c r="N397" s="45">
        <v>56.323049268361103</v>
      </c>
      <c r="O397" s="45">
        <v>3.03182378108322</v>
      </c>
      <c r="P397" s="45">
        <v>4855.5669442999997</v>
      </c>
      <c r="Q397" s="45">
        <v>9.7138162944694102</v>
      </c>
      <c r="R397" s="45">
        <v>10.954842387908799</v>
      </c>
      <c r="S397" s="45">
        <v>9.5444509787791691</v>
      </c>
    </row>
    <row r="398" spans="1:19" x14ac:dyDescent="0.25">
      <c r="A398" s="45" t="s">
        <v>293</v>
      </c>
      <c r="B398" s="45" t="s">
        <v>294</v>
      </c>
      <c r="C398" s="45" t="s">
        <v>17</v>
      </c>
      <c r="D398" s="45">
        <v>3826.2328587000002</v>
      </c>
      <c r="E398" s="45">
        <v>17.126453307280102</v>
      </c>
      <c r="F398" s="45">
        <v>11.3738801053477</v>
      </c>
      <c r="G398" s="45">
        <v>13.1268771889928</v>
      </c>
      <c r="H398" s="45">
        <v>8613.2480842000004</v>
      </c>
      <c r="I398" s="45">
        <v>8.9898321691445204</v>
      </c>
      <c r="J398" s="45">
        <v>25.603786974060899</v>
      </c>
      <c r="K398" s="45">
        <v>6.36218978581703</v>
      </c>
      <c r="L398" s="45">
        <v>16359.225882500001</v>
      </c>
      <c r="M398" s="45">
        <v>6.2364208866043001</v>
      </c>
      <c r="N398" s="45">
        <v>48.629521692800097</v>
      </c>
      <c r="O398" s="45">
        <v>3.3325646906866302</v>
      </c>
      <c r="P398" s="45">
        <v>4841.8171054000004</v>
      </c>
      <c r="Q398" s="45">
        <v>11.511824098233699</v>
      </c>
      <c r="R398" s="45">
        <v>14.392811227791301</v>
      </c>
      <c r="S398" s="45">
        <v>9.3215800346557707</v>
      </c>
    </row>
    <row r="399" spans="1:19" x14ac:dyDescent="0.25">
      <c r="A399" s="45" t="s">
        <v>295</v>
      </c>
      <c r="B399" s="45" t="s">
        <v>296</v>
      </c>
      <c r="C399" s="45" t="s">
        <v>16</v>
      </c>
      <c r="D399" s="45">
        <v>5401.0146623999999</v>
      </c>
      <c r="E399" s="45">
        <v>11.8318587243823</v>
      </c>
      <c r="F399" s="45">
        <v>12.0863756602305</v>
      </c>
      <c r="G399" s="45">
        <v>8.5205941614428102</v>
      </c>
      <c r="H399" s="45">
        <v>7635.1090922000003</v>
      </c>
      <c r="I399" s="45">
        <v>7.5641335113908701</v>
      </c>
      <c r="J399" s="45">
        <v>17.0858259907342</v>
      </c>
      <c r="K399" s="45">
        <v>6.8541444247907304</v>
      </c>
      <c r="L399" s="45">
        <v>22702.3229273</v>
      </c>
      <c r="M399" s="45">
        <v>5.8362767932109501</v>
      </c>
      <c r="N399" s="45">
        <v>50.803195401303199</v>
      </c>
      <c r="O399" s="45">
        <v>2.6300868566506899</v>
      </c>
      <c r="P399" s="45">
        <v>8948.3545083999998</v>
      </c>
      <c r="Q399" s="45">
        <v>7.7069817096376596</v>
      </c>
      <c r="R399" s="45">
        <v>20.024602947732099</v>
      </c>
      <c r="S399" s="45">
        <v>6.9206278204898704</v>
      </c>
    </row>
    <row r="400" spans="1:19" x14ac:dyDescent="0.25">
      <c r="A400" s="45" t="s">
        <v>295</v>
      </c>
      <c r="B400" s="45" t="s">
        <v>296</v>
      </c>
      <c r="C400" s="45" t="s">
        <v>17</v>
      </c>
      <c r="D400" s="45">
        <v>4268.8646790000003</v>
      </c>
      <c r="E400" s="45">
        <v>11.688015746431599</v>
      </c>
      <c r="F400" s="45">
        <v>12.7683405544878</v>
      </c>
      <c r="G400" s="45">
        <v>8.9594684425858695</v>
      </c>
      <c r="H400" s="45">
        <v>5620.0985690999996</v>
      </c>
      <c r="I400" s="45">
        <v>8.7213386307278604</v>
      </c>
      <c r="J400" s="45">
        <v>16.809933758984499</v>
      </c>
      <c r="K400" s="45">
        <v>7.3572950659010701</v>
      </c>
      <c r="L400" s="45">
        <v>15240.011476199999</v>
      </c>
      <c r="M400" s="45">
        <v>6.41230834926463</v>
      </c>
      <c r="N400" s="45">
        <v>45.5834680212931</v>
      </c>
      <c r="O400" s="45">
        <v>3.1253346745743502</v>
      </c>
      <c r="P400" s="45">
        <v>8304.2240597</v>
      </c>
      <c r="Q400" s="45">
        <v>7.4744100353106697</v>
      </c>
      <c r="R400" s="45">
        <v>24.8382576652346</v>
      </c>
      <c r="S400" s="45">
        <v>6.7872582411720996</v>
      </c>
    </row>
    <row r="401" spans="1:19" x14ac:dyDescent="0.25">
      <c r="A401" t="s">
        <v>20</v>
      </c>
    </row>
    <row r="402" spans="1:19" x14ac:dyDescent="0.25">
      <c r="A402" t="s">
        <v>21</v>
      </c>
    </row>
    <row r="403" spans="1:19" x14ac:dyDescent="0.25">
      <c r="A403" t="s">
        <v>22</v>
      </c>
    </row>
    <row r="404" spans="1:19" x14ac:dyDescent="0.25">
      <c r="A404" t="s">
        <v>23</v>
      </c>
    </row>
    <row r="405" spans="1:19" x14ac:dyDescent="0.25">
      <c r="A405" t="s">
        <v>24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372</v>
      </c>
    </row>
    <row r="410" spans="1:19" x14ac:dyDescent="0.25">
      <c r="A410" s="5" t="s">
        <v>26</v>
      </c>
      <c r="B410" s="5" t="s">
        <v>71</v>
      </c>
      <c r="C410" s="5" t="s">
        <v>11</v>
      </c>
      <c r="D410" s="5" t="s">
        <v>359</v>
      </c>
      <c r="E410" s="5" t="s">
        <v>360</v>
      </c>
      <c r="F410" s="5" t="s">
        <v>361</v>
      </c>
      <c r="G410" s="5" t="s">
        <v>362</v>
      </c>
      <c r="H410" s="5" t="s">
        <v>363</v>
      </c>
      <c r="I410" s="5" t="s">
        <v>364</v>
      </c>
      <c r="J410" s="5" t="s">
        <v>365</v>
      </c>
      <c r="K410" s="5" t="s">
        <v>366</v>
      </c>
      <c r="L410" s="5" t="s">
        <v>342</v>
      </c>
      <c r="M410" s="5" t="s">
        <v>343</v>
      </c>
      <c r="N410" s="5" t="s">
        <v>344</v>
      </c>
      <c r="O410" s="5" t="s">
        <v>345</v>
      </c>
      <c r="P410" s="5" t="s">
        <v>346</v>
      </c>
      <c r="Q410" s="5" t="s">
        <v>347</v>
      </c>
      <c r="R410" s="5" t="s">
        <v>348</v>
      </c>
      <c r="S410" s="5" t="s">
        <v>349</v>
      </c>
    </row>
    <row r="411" spans="1:19" x14ac:dyDescent="0.25">
      <c r="A411" s="46" t="s">
        <v>72</v>
      </c>
      <c r="B411" s="46" t="s">
        <v>73</v>
      </c>
      <c r="C411" s="46" t="s">
        <v>16</v>
      </c>
      <c r="D411" s="46">
        <v>126.9085511</v>
      </c>
      <c r="E411" s="46"/>
      <c r="F411" s="46">
        <v>33.203235183624898</v>
      </c>
      <c r="G411" s="46"/>
      <c r="H411" s="46">
        <v>82.595337599999993</v>
      </c>
      <c r="I411" s="46"/>
      <c r="J411" s="46">
        <v>21.609516424490099</v>
      </c>
      <c r="K411" s="46"/>
      <c r="L411" s="46">
        <v>134.58550750000001</v>
      </c>
      <c r="M411" s="46"/>
      <c r="N411" s="46">
        <v>35.2117664183939</v>
      </c>
      <c r="O411" s="46"/>
      <c r="P411" s="46">
        <v>38.128030500000001</v>
      </c>
      <c r="Q411" s="46"/>
      <c r="R411" s="46">
        <v>9.9754819734910907</v>
      </c>
      <c r="S411" s="46"/>
    </row>
    <row r="412" spans="1:19" x14ac:dyDescent="0.25">
      <c r="A412" s="46" t="s">
        <v>72</v>
      </c>
      <c r="B412" s="46" t="s">
        <v>73</v>
      </c>
      <c r="C412" s="46" t="s">
        <v>17</v>
      </c>
      <c r="D412" s="46">
        <v>68.214449299999998</v>
      </c>
      <c r="E412" s="46"/>
      <c r="F412" s="46">
        <v>35.568636563955103</v>
      </c>
      <c r="G412" s="46"/>
      <c r="H412" s="46">
        <v>38.151120800000001</v>
      </c>
      <c r="I412" s="46"/>
      <c r="J412" s="46">
        <v>19.892901931596299</v>
      </c>
      <c r="K412" s="46"/>
      <c r="L412" s="46">
        <v>70.063101099999997</v>
      </c>
      <c r="M412" s="46"/>
      <c r="N412" s="46">
        <v>36.532567588573102</v>
      </c>
      <c r="O412" s="46"/>
      <c r="P412" s="46">
        <v>15.353910000000001</v>
      </c>
      <c r="Q412" s="46"/>
      <c r="R412" s="46">
        <v>8.0058939158756104</v>
      </c>
      <c r="S412" s="46"/>
    </row>
    <row r="413" spans="1:19" x14ac:dyDescent="0.25">
      <c r="A413" s="46" t="s">
        <v>74</v>
      </c>
      <c r="B413" s="46" t="s">
        <v>75</v>
      </c>
      <c r="C413" s="46" t="s">
        <v>16</v>
      </c>
      <c r="D413" s="46">
        <v>125.688445</v>
      </c>
      <c r="E413" s="46"/>
      <c r="F413" s="46">
        <v>16.554809843400399</v>
      </c>
      <c r="G413" s="46"/>
      <c r="H413" s="46">
        <v>169.84925000000001</v>
      </c>
      <c r="I413" s="46"/>
      <c r="J413" s="46">
        <v>22.371364653243798</v>
      </c>
      <c r="K413" s="46"/>
      <c r="L413" s="46">
        <v>370.271365</v>
      </c>
      <c r="M413" s="46"/>
      <c r="N413" s="46">
        <v>48.7695749440716</v>
      </c>
      <c r="O413" s="46"/>
      <c r="P413" s="46">
        <v>93.417087499999994</v>
      </c>
      <c r="Q413" s="46"/>
      <c r="R413" s="46">
        <v>12.3042505592841</v>
      </c>
      <c r="S413" s="46"/>
    </row>
    <row r="414" spans="1:19" x14ac:dyDescent="0.25">
      <c r="A414" s="46" t="s">
        <v>74</v>
      </c>
      <c r="B414" s="46" t="s">
        <v>75</v>
      </c>
      <c r="C414" s="46" t="s">
        <v>17</v>
      </c>
      <c r="D414" s="46">
        <v>42.462312500000003</v>
      </c>
      <c r="E414" s="46"/>
      <c r="F414" s="46">
        <v>16.6666666666667</v>
      </c>
      <c r="G414" s="46"/>
      <c r="H414" s="46">
        <v>64.542715000000001</v>
      </c>
      <c r="I414" s="46"/>
      <c r="J414" s="46">
        <v>25.3333333333333</v>
      </c>
      <c r="K414" s="46"/>
      <c r="L414" s="46">
        <v>90.020102499999993</v>
      </c>
      <c r="M414" s="46"/>
      <c r="N414" s="46">
        <v>35.3333333333333</v>
      </c>
      <c r="O414" s="46"/>
      <c r="P414" s="46">
        <v>57.748745</v>
      </c>
      <c r="Q414" s="46"/>
      <c r="R414" s="46">
        <v>22.6666666666667</v>
      </c>
      <c r="S414" s="46"/>
    </row>
    <row r="415" spans="1:19" x14ac:dyDescent="0.25">
      <c r="A415" s="46" t="s">
        <v>76</v>
      </c>
      <c r="B415" s="46" t="s">
        <v>77</v>
      </c>
      <c r="C415" s="46" t="s">
        <v>16</v>
      </c>
      <c r="D415" s="46">
        <v>228.42693109999999</v>
      </c>
      <c r="E415" s="46"/>
      <c r="F415" s="46">
        <v>31.1586215936115</v>
      </c>
      <c r="G415" s="46"/>
      <c r="H415" s="46">
        <v>158.21251670000001</v>
      </c>
      <c r="I415" s="46"/>
      <c r="J415" s="46">
        <v>21.581010240294901</v>
      </c>
      <c r="K415" s="46"/>
      <c r="L415" s="46">
        <v>258.59143310000002</v>
      </c>
      <c r="M415" s="46"/>
      <c r="N415" s="46">
        <v>35.273216570883598</v>
      </c>
      <c r="O415" s="46"/>
      <c r="P415" s="46">
        <v>87.878991799999994</v>
      </c>
      <c r="Q415" s="46"/>
      <c r="R415" s="46">
        <v>11.987151595209999</v>
      </c>
      <c r="S415" s="46"/>
    </row>
    <row r="416" spans="1:19" x14ac:dyDescent="0.25">
      <c r="A416" s="46" t="s">
        <v>76</v>
      </c>
      <c r="B416" s="46" t="s">
        <v>77</v>
      </c>
      <c r="C416" s="46" t="s">
        <v>17</v>
      </c>
      <c r="D416" s="46">
        <v>85.367623699999996</v>
      </c>
      <c r="E416" s="46"/>
      <c r="F416" s="46">
        <v>29.0474617272477</v>
      </c>
      <c r="G416" s="46"/>
      <c r="H416" s="46">
        <v>82.978657999999996</v>
      </c>
      <c r="I416" s="46"/>
      <c r="J416" s="46">
        <v>28.234584587990302</v>
      </c>
      <c r="K416" s="46"/>
      <c r="L416" s="46">
        <v>108.1358041</v>
      </c>
      <c r="M416" s="46"/>
      <c r="N416" s="46">
        <v>36.7946358912167</v>
      </c>
      <c r="O416" s="46"/>
      <c r="P416" s="46">
        <v>17.408046500000001</v>
      </c>
      <c r="Q416" s="46"/>
      <c r="R416" s="46">
        <v>5.9233177935453902</v>
      </c>
      <c r="S416" s="46"/>
    </row>
    <row r="417" spans="1:19" x14ac:dyDescent="0.25">
      <c r="A417" s="46" t="s">
        <v>80</v>
      </c>
      <c r="B417" s="46" t="s">
        <v>81</v>
      </c>
      <c r="C417" s="46" t="s">
        <v>16</v>
      </c>
      <c r="D417" s="46">
        <v>1596.2675563</v>
      </c>
      <c r="E417" s="46"/>
      <c r="F417" s="46">
        <v>24.337020820012899</v>
      </c>
      <c r="G417" s="46"/>
      <c r="H417" s="46">
        <v>1599.2022571</v>
      </c>
      <c r="I417" s="46"/>
      <c r="J417" s="46">
        <v>24.381763867121901</v>
      </c>
      <c r="K417" s="46"/>
      <c r="L417" s="46">
        <v>2596.1434552999999</v>
      </c>
      <c r="M417" s="46"/>
      <c r="N417" s="46">
        <v>39.581332762176302</v>
      </c>
      <c r="O417" s="46"/>
      <c r="P417" s="46">
        <v>767.39643139999998</v>
      </c>
      <c r="Q417" s="46"/>
      <c r="R417" s="46">
        <v>11.699882550689001</v>
      </c>
      <c r="S417" s="46"/>
    </row>
    <row r="418" spans="1:19" x14ac:dyDescent="0.25">
      <c r="A418" s="46" t="s">
        <v>80</v>
      </c>
      <c r="B418" s="46" t="s">
        <v>81</v>
      </c>
      <c r="C418" s="46" t="s">
        <v>17</v>
      </c>
      <c r="D418" s="46">
        <v>789.15631959999996</v>
      </c>
      <c r="E418" s="46"/>
      <c r="F418" s="46">
        <v>28.134012414740202</v>
      </c>
      <c r="G418" s="46"/>
      <c r="H418" s="46">
        <v>793.53005410000003</v>
      </c>
      <c r="I418" s="46"/>
      <c r="J418" s="46">
        <v>28.289939317516701</v>
      </c>
      <c r="K418" s="46"/>
      <c r="L418" s="46">
        <v>899.90236949999996</v>
      </c>
      <c r="M418" s="46"/>
      <c r="N418" s="46">
        <v>32.082191837987203</v>
      </c>
      <c r="O418" s="46"/>
      <c r="P418" s="46">
        <v>322.40155809999999</v>
      </c>
      <c r="Q418" s="46"/>
      <c r="R418" s="46">
        <v>11.493856429755899</v>
      </c>
      <c r="S418" s="46"/>
    </row>
    <row r="419" spans="1:19" x14ac:dyDescent="0.25">
      <c r="A419" s="46" t="s">
        <v>92</v>
      </c>
      <c r="B419" s="46" t="s">
        <v>93</v>
      </c>
      <c r="C419" s="46" t="s">
        <v>16</v>
      </c>
      <c r="D419" s="46">
        <v>688.02301650000004</v>
      </c>
      <c r="E419" s="46"/>
      <c r="F419" s="46">
        <v>23.341996197647401</v>
      </c>
      <c r="G419" s="46"/>
      <c r="H419" s="46">
        <v>710.73480280000001</v>
      </c>
      <c r="I419" s="46"/>
      <c r="J419" s="46">
        <v>24.112520463177301</v>
      </c>
      <c r="K419" s="46"/>
      <c r="L419" s="46">
        <v>1203.7276236</v>
      </c>
      <c r="M419" s="46"/>
      <c r="N419" s="46">
        <v>40.837886145156702</v>
      </c>
      <c r="O419" s="46"/>
      <c r="P419" s="46">
        <v>345.09029429999998</v>
      </c>
      <c r="Q419" s="46"/>
      <c r="R419" s="46">
        <v>11.7075971940186</v>
      </c>
      <c r="S419" s="46"/>
    </row>
    <row r="420" spans="1:19" x14ac:dyDescent="0.25">
      <c r="A420" s="46" t="s">
        <v>92</v>
      </c>
      <c r="B420" s="46" t="s">
        <v>93</v>
      </c>
      <c r="C420" s="46" t="s">
        <v>17</v>
      </c>
      <c r="D420" s="46">
        <v>235.21348449999999</v>
      </c>
      <c r="E420" s="46"/>
      <c r="F420" s="46">
        <v>23.772762972239601</v>
      </c>
      <c r="G420" s="46"/>
      <c r="H420" s="46">
        <v>289.18151339999997</v>
      </c>
      <c r="I420" s="46"/>
      <c r="J420" s="46">
        <v>29.227251101803802</v>
      </c>
      <c r="K420" s="46"/>
      <c r="L420" s="46">
        <v>342.391617</v>
      </c>
      <c r="M420" s="46"/>
      <c r="N420" s="46">
        <v>34.605136571678301</v>
      </c>
      <c r="O420" s="46"/>
      <c r="P420" s="46">
        <v>122.6376467</v>
      </c>
      <c r="Q420" s="46"/>
      <c r="R420" s="46">
        <v>12.3948493542783</v>
      </c>
      <c r="S420" s="46"/>
    </row>
    <row r="421" spans="1:19" x14ac:dyDescent="0.25">
      <c r="A421" s="46" t="s">
        <v>108</v>
      </c>
      <c r="B421" s="46" t="s">
        <v>109</v>
      </c>
      <c r="C421" s="46" t="s">
        <v>16</v>
      </c>
      <c r="D421" s="46">
        <v>1786.4622148999999</v>
      </c>
      <c r="E421" s="46"/>
      <c r="F421" s="46">
        <v>26.133059448603301</v>
      </c>
      <c r="G421" s="46"/>
      <c r="H421" s="46">
        <v>1683.7778288</v>
      </c>
      <c r="I421" s="46"/>
      <c r="J421" s="46">
        <v>24.630952578380601</v>
      </c>
      <c r="K421" s="46"/>
      <c r="L421" s="46">
        <v>2653.7165675000001</v>
      </c>
      <c r="M421" s="46"/>
      <c r="N421" s="46">
        <v>38.819591167285303</v>
      </c>
      <c r="O421" s="46"/>
      <c r="P421" s="46">
        <v>712.06738519999999</v>
      </c>
      <c r="Q421" s="46"/>
      <c r="R421" s="46">
        <v>10.4163968057308</v>
      </c>
      <c r="S421" s="46"/>
    </row>
    <row r="422" spans="1:19" x14ac:dyDescent="0.25">
      <c r="A422" s="46" t="s">
        <v>108</v>
      </c>
      <c r="B422" s="46" t="s">
        <v>109</v>
      </c>
      <c r="C422" s="46" t="s">
        <v>17</v>
      </c>
      <c r="D422" s="46">
        <v>1028.5121191000001</v>
      </c>
      <c r="E422" s="46"/>
      <c r="F422" s="46">
        <v>33.1139751121652</v>
      </c>
      <c r="G422" s="46"/>
      <c r="H422" s="46">
        <v>738.48949349999998</v>
      </c>
      <c r="I422" s="46"/>
      <c r="J422" s="46">
        <v>23.776406961303699</v>
      </c>
      <c r="K422" s="46"/>
      <c r="L422" s="46">
        <v>1032.591443</v>
      </c>
      <c r="M422" s="46"/>
      <c r="N422" s="46">
        <v>33.245313020188298</v>
      </c>
      <c r="O422" s="46"/>
      <c r="P422" s="46">
        <v>306.38294280000002</v>
      </c>
      <c r="Q422" s="46"/>
      <c r="R422" s="46">
        <v>9.8643049063427704</v>
      </c>
      <c r="S422" s="46"/>
    </row>
    <row r="423" spans="1:19" x14ac:dyDescent="0.25">
      <c r="A423" s="46" t="s">
        <v>110</v>
      </c>
      <c r="B423" s="46" t="s">
        <v>111</v>
      </c>
      <c r="C423" s="46" t="s">
        <v>16</v>
      </c>
      <c r="D423" s="46">
        <v>508.90633680000002</v>
      </c>
      <c r="E423" s="46"/>
      <c r="F423" s="46">
        <v>19.789473684210499</v>
      </c>
      <c r="G423" s="46"/>
      <c r="H423" s="46">
        <v>582.89626520000002</v>
      </c>
      <c r="I423" s="46"/>
      <c r="J423" s="46">
        <v>22.6666666666667</v>
      </c>
      <c r="K423" s="46"/>
      <c r="L423" s="46">
        <v>1044.8821596</v>
      </c>
      <c r="M423" s="46"/>
      <c r="N423" s="46">
        <v>40.631578947368403</v>
      </c>
      <c r="O423" s="46"/>
      <c r="P423" s="46">
        <v>434.91640840000002</v>
      </c>
      <c r="Q423" s="46"/>
      <c r="R423" s="46">
        <v>16.912280701754401</v>
      </c>
      <c r="S423" s="46"/>
    </row>
    <row r="424" spans="1:19" x14ac:dyDescent="0.25">
      <c r="A424" s="46" t="s">
        <v>110</v>
      </c>
      <c r="B424" s="46" t="s">
        <v>111</v>
      </c>
      <c r="C424" s="46" t="s">
        <v>17</v>
      </c>
      <c r="D424" s="46">
        <v>254.45316840000001</v>
      </c>
      <c r="E424" s="46"/>
      <c r="F424" s="46">
        <v>25.133689839572199</v>
      </c>
      <c r="G424" s="46"/>
      <c r="H424" s="46">
        <v>267.0855952</v>
      </c>
      <c r="I424" s="46"/>
      <c r="J424" s="46">
        <v>26.381461675579299</v>
      </c>
      <c r="K424" s="46"/>
      <c r="L424" s="46">
        <v>368.14500959999998</v>
      </c>
      <c r="M424" s="46"/>
      <c r="N424" s="46">
        <v>36.363636363636402</v>
      </c>
      <c r="O424" s="46"/>
      <c r="P424" s="46">
        <v>122.7150032</v>
      </c>
      <c r="Q424" s="46"/>
      <c r="R424" s="46">
        <v>12.1212121212121</v>
      </c>
      <c r="S424" s="46"/>
    </row>
    <row r="425" spans="1:19" x14ac:dyDescent="0.25">
      <c r="A425" t="s">
        <v>20</v>
      </c>
    </row>
    <row r="426" spans="1:19" x14ac:dyDescent="0.25">
      <c r="A426" t="s">
        <v>21</v>
      </c>
    </row>
    <row r="427" spans="1:19" x14ac:dyDescent="0.25">
      <c r="A427" t="s">
        <v>22</v>
      </c>
    </row>
    <row r="428" spans="1:19" x14ac:dyDescent="0.25">
      <c r="A428" t="s">
        <v>23</v>
      </c>
    </row>
    <row r="429" spans="1:19" x14ac:dyDescent="0.25">
      <c r="A429" t="s">
        <v>24</v>
      </c>
    </row>
    <row r="432" spans="1:19" x14ac:dyDescent="0.25">
      <c r="L432" s="7" t="str">
        <f>HYPERLINK("#'Indice'!A1", "Ir al Índice")</f>
        <v>Ir al Índice</v>
      </c>
    </row>
    <row r="433" spans="1:19" ht="17.25" x14ac:dyDescent="0.3">
      <c r="A433" s="14" t="s">
        <v>373</v>
      </c>
    </row>
    <row r="434" spans="1:19" x14ac:dyDescent="0.25">
      <c r="A434" s="5" t="s">
        <v>26</v>
      </c>
      <c r="B434" s="5" t="s">
        <v>10</v>
      </c>
      <c r="C434" s="5" t="s">
        <v>11</v>
      </c>
      <c r="D434" s="5" t="s">
        <v>359</v>
      </c>
      <c r="E434" s="5" t="s">
        <v>360</v>
      </c>
      <c r="F434" s="5" t="s">
        <v>361</v>
      </c>
      <c r="G434" s="5" t="s">
        <v>362</v>
      </c>
      <c r="H434" s="5" t="s">
        <v>363</v>
      </c>
      <c r="I434" s="5" t="s">
        <v>364</v>
      </c>
      <c r="J434" s="5" t="s">
        <v>365</v>
      </c>
      <c r="K434" s="5" t="s">
        <v>366</v>
      </c>
      <c r="L434" s="5" t="s">
        <v>342</v>
      </c>
      <c r="M434" s="5" t="s">
        <v>343</v>
      </c>
      <c r="N434" s="5" t="s">
        <v>344</v>
      </c>
      <c r="O434" s="5" t="s">
        <v>345</v>
      </c>
      <c r="P434" s="5" t="s">
        <v>346</v>
      </c>
      <c r="Q434" s="5" t="s">
        <v>347</v>
      </c>
      <c r="R434" s="5" t="s">
        <v>348</v>
      </c>
      <c r="S434" s="5" t="s">
        <v>349</v>
      </c>
    </row>
    <row r="435" spans="1:19" x14ac:dyDescent="0.25">
      <c r="A435" s="47" t="s">
        <v>14</v>
      </c>
      <c r="B435" s="47" t="s">
        <v>15</v>
      </c>
      <c r="C435" s="47" t="s">
        <v>16</v>
      </c>
      <c r="D435" s="47">
        <v>5060.6830516999999</v>
      </c>
      <c r="E435" s="47"/>
      <c r="F435" s="47">
        <v>24.3433570143096</v>
      </c>
      <c r="G435" s="47"/>
      <c r="H435" s="47">
        <v>4987.2682581999998</v>
      </c>
      <c r="I435" s="47"/>
      <c r="J435" s="47">
        <v>23.9902105101629</v>
      </c>
      <c r="K435" s="47"/>
      <c r="L435" s="47">
        <v>8261.9181116</v>
      </c>
      <c r="M435" s="47"/>
      <c r="N435" s="47">
        <v>39.742228501369503</v>
      </c>
      <c r="O435" s="47"/>
      <c r="P435" s="47">
        <v>2478.8946291000002</v>
      </c>
      <c r="Q435" s="47"/>
      <c r="R435" s="47">
        <v>11.9242039741581</v>
      </c>
      <c r="S435" s="47"/>
    </row>
    <row r="436" spans="1:19" x14ac:dyDescent="0.25">
      <c r="A436" s="47" t="s">
        <v>14</v>
      </c>
      <c r="B436" s="47" t="s">
        <v>15</v>
      </c>
      <c r="C436" s="47" t="s">
        <v>17</v>
      </c>
      <c r="D436" s="47">
        <v>2503.3794770999998</v>
      </c>
      <c r="E436" s="47"/>
      <c r="F436" s="47">
        <v>28.929980627482301</v>
      </c>
      <c r="G436" s="47"/>
      <c r="H436" s="47">
        <v>2273.9591500000001</v>
      </c>
      <c r="I436" s="47"/>
      <c r="J436" s="47">
        <v>26.278714337545999</v>
      </c>
      <c r="K436" s="47"/>
      <c r="L436" s="47">
        <v>2911.2494468</v>
      </c>
      <c r="M436" s="47"/>
      <c r="N436" s="47">
        <v>33.643477094914402</v>
      </c>
      <c r="O436" s="47"/>
      <c r="P436" s="47">
        <v>964.64785229999995</v>
      </c>
      <c r="Q436" s="47"/>
      <c r="R436" s="47">
        <v>11.147827940057301</v>
      </c>
      <c r="S436" s="47"/>
    </row>
    <row r="437" spans="1:19" x14ac:dyDescent="0.25">
      <c r="A437" s="47" t="s">
        <v>27</v>
      </c>
      <c r="B437" s="47" t="s">
        <v>28</v>
      </c>
      <c r="C437" s="47" t="s">
        <v>16</v>
      </c>
      <c r="D437" s="47">
        <v>3500.0875412999999</v>
      </c>
      <c r="E437" s="47">
        <v>7.8081655494701199</v>
      </c>
      <c r="F437" s="47">
        <v>21.223581536410801</v>
      </c>
      <c r="G437" s="47">
        <v>5.1769268777011597</v>
      </c>
      <c r="H437" s="47">
        <v>4091.6727102999998</v>
      </c>
      <c r="I437" s="47">
        <v>6.5820828779057701</v>
      </c>
      <c r="J437" s="47">
        <v>24.810793548067899</v>
      </c>
      <c r="K437" s="47">
        <v>4.4149252409345499</v>
      </c>
      <c r="L437" s="47">
        <v>6913.1703254000004</v>
      </c>
      <c r="M437" s="47">
        <v>4.7391053605681304</v>
      </c>
      <c r="N437" s="47">
        <v>41.919589823095301</v>
      </c>
      <c r="O437" s="47">
        <v>2.7999753726091701</v>
      </c>
      <c r="P437" s="47">
        <v>1986.5722134</v>
      </c>
      <c r="Q437" s="47">
        <v>8.48444940654921</v>
      </c>
      <c r="R437" s="47">
        <v>12.046035092425999</v>
      </c>
      <c r="S437" s="47">
        <v>8.2684381731254604</v>
      </c>
    </row>
    <row r="438" spans="1:19" x14ac:dyDescent="0.25">
      <c r="A438" s="47" t="s">
        <v>27</v>
      </c>
      <c r="B438" s="47" t="s">
        <v>28</v>
      </c>
      <c r="C438" s="47" t="s">
        <v>17</v>
      </c>
      <c r="D438" s="47">
        <v>2289.2810783</v>
      </c>
      <c r="E438" s="47">
        <v>13.3236481115794</v>
      </c>
      <c r="F438" s="47">
        <v>25.816541284183501</v>
      </c>
      <c r="G438" s="47">
        <v>7.8577909008603903</v>
      </c>
      <c r="H438" s="47">
        <v>2335.7960616999999</v>
      </c>
      <c r="I438" s="47">
        <v>10.141396459702101</v>
      </c>
      <c r="J438" s="47">
        <v>26.341097224763299</v>
      </c>
      <c r="K438" s="47">
        <v>6.7782938120262797</v>
      </c>
      <c r="L438" s="47">
        <v>3090.9739116000001</v>
      </c>
      <c r="M438" s="47">
        <v>8.9335033614473094</v>
      </c>
      <c r="N438" s="47">
        <v>34.857342924623701</v>
      </c>
      <c r="O438" s="47">
        <v>4.4023985334762497</v>
      </c>
      <c r="P438" s="47">
        <v>1151.4461592</v>
      </c>
      <c r="Q438" s="47">
        <v>10.682899049931001</v>
      </c>
      <c r="R438" s="47">
        <v>12.985018566429501</v>
      </c>
      <c r="S438" s="47">
        <v>10.769282695153301</v>
      </c>
    </row>
    <row r="439" spans="1:19" x14ac:dyDescent="0.25">
      <c r="A439" s="47" t="s">
        <v>29</v>
      </c>
      <c r="B439" s="47" t="s">
        <v>30</v>
      </c>
      <c r="C439" s="47" t="s">
        <v>16</v>
      </c>
      <c r="D439" s="47">
        <v>1758.5290460000001</v>
      </c>
      <c r="E439" s="47">
        <v>9.9710113319951592</v>
      </c>
      <c r="F439" s="47">
        <v>22.243201734403499</v>
      </c>
      <c r="G439" s="47">
        <v>6.8600312987976997</v>
      </c>
      <c r="H439" s="47">
        <v>1994.4606511</v>
      </c>
      <c r="I439" s="47">
        <v>7.6252838472704498</v>
      </c>
      <c r="J439" s="47">
        <v>25.2274426257882</v>
      </c>
      <c r="K439" s="47">
        <v>5.7224787738471399</v>
      </c>
      <c r="L439" s="47">
        <v>3227.4385619999998</v>
      </c>
      <c r="M439" s="47">
        <v>5.7727290241904203</v>
      </c>
      <c r="N439" s="47">
        <v>40.823077209473098</v>
      </c>
      <c r="O439" s="47">
        <v>3.8826092834870498</v>
      </c>
      <c r="P439" s="47">
        <v>925.48864530000003</v>
      </c>
      <c r="Q439" s="47">
        <v>12.8000079150908</v>
      </c>
      <c r="R439" s="47">
        <v>11.7062784303352</v>
      </c>
      <c r="S439" s="47">
        <v>12.812884150769801</v>
      </c>
    </row>
    <row r="440" spans="1:19" x14ac:dyDescent="0.25">
      <c r="A440" s="47" t="s">
        <v>29</v>
      </c>
      <c r="B440" s="47" t="s">
        <v>30</v>
      </c>
      <c r="C440" s="47" t="s">
        <v>17</v>
      </c>
      <c r="D440" s="47">
        <v>1148.6883840999999</v>
      </c>
      <c r="E440" s="47">
        <v>13.702409094295099</v>
      </c>
      <c r="F440" s="47">
        <v>24.3155837735147</v>
      </c>
      <c r="G440" s="47">
        <v>7.9787847964320804</v>
      </c>
      <c r="H440" s="47">
        <v>1311.0562156999999</v>
      </c>
      <c r="I440" s="47">
        <v>12.166190317897501</v>
      </c>
      <c r="J440" s="47">
        <v>27.7526069610409</v>
      </c>
      <c r="K440" s="47">
        <v>8.1274058724516198</v>
      </c>
      <c r="L440" s="47">
        <v>1730.2406481</v>
      </c>
      <c r="M440" s="47">
        <v>6.8496674377567404</v>
      </c>
      <c r="N440" s="47">
        <v>36.6259570563859</v>
      </c>
      <c r="O440" s="47">
        <v>4.7800623742251798</v>
      </c>
      <c r="P440" s="47">
        <v>534.09785369999997</v>
      </c>
      <c r="Q440" s="47">
        <v>11.2277246908089</v>
      </c>
      <c r="R440" s="47">
        <v>11.305852209058401</v>
      </c>
      <c r="S440" s="47">
        <v>12.597991062177099</v>
      </c>
    </row>
    <row r="441" spans="1:19" x14ac:dyDescent="0.25">
      <c r="A441" s="47" t="s">
        <v>31</v>
      </c>
      <c r="B441" s="47" t="s">
        <v>32</v>
      </c>
      <c r="C441" s="47" t="s">
        <v>16</v>
      </c>
      <c r="D441" s="47">
        <v>311.21117500000003</v>
      </c>
      <c r="E441" s="47">
        <v>8.6609601895493498</v>
      </c>
      <c r="F441" s="47">
        <v>22.615131578947398</v>
      </c>
      <c r="G441" s="47">
        <v>5.2021724807685201</v>
      </c>
      <c r="H441" s="47">
        <v>351.95154700000001</v>
      </c>
      <c r="I441" s="47">
        <v>7.7020218246069998</v>
      </c>
      <c r="J441" s="47">
        <v>25.5756578947368</v>
      </c>
      <c r="K441" s="47">
        <v>5.0587661070814303</v>
      </c>
      <c r="L441" s="47">
        <v>589.60371699999996</v>
      </c>
      <c r="M441" s="47">
        <v>5.8432610532008704</v>
      </c>
      <c r="N441" s="47">
        <v>42.845394736842103</v>
      </c>
      <c r="O441" s="47">
        <v>2.75495335303457</v>
      </c>
      <c r="P441" s="47">
        <v>123.35279300000001</v>
      </c>
      <c r="Q441" s="47">
        <v>11.8671772748772</v>
      </c>
      <c r="R441" s="47">
        <v>8.9638157894736796</v>
      </c>
      <c r="S441" s="47">
        <v>13.6668320461728</v>
      </c>
    </row>
    <row r="442" spans="1:19" x14ac:dyDescent="0.25">
      <c r="A442" s="47" t="s">
        <v>31</v>
      </c>
      <c r="B442" s="47" t="s">
        <v>32</v>
      </c>
      <c r="C442" s="47" t="s">
        <v>17</v>
      </c>
      <c r="D442" s="47">
        <v>88.270805999999993</v>
      </c>
      <c r="E442" s="47">
        <v>14.459356081919699</v>
      </c>
      <c r="F442" s="47">
        <v>19.7969543147208</v>
      </c>
      <c r="G442" s="47">
        <v>8.3897827322079497</v>
      </c>
      <c r="H442" s="47">
        <v>138.064594</v>
      </c>
      <c r="I442" s="47">
        <v>14.389857277789099</v>
      </c>
      <c r="J442" s="47">
        <v>30.964467005076099</v>
      </c>
      <c r="K442" s="47">
        <v>6.4144971080200497</v>
      </c>
      <c r="L442" s="47">
        <v>161.82981100000001</v>
      </c>
      <c r="M442" s="47">
        <v>11.818802482977899</v>
      </c>
      <c r="N442" s="47">
        <v>36.294416243654801</v>
      </c>
      <c r="O442" s="47">
        <v>4.8857553882077998</v>
      </c>
      <c r="P442" s="47">
        <v>57.715527000000002</v>
      </c>
      <c r="Q442" s="47">
        <v>19.4028500029066</v>
      </c>
      <c r="R442" s="47">
        <v>12.944162436548201</v>
      </c>
      <c r="S442" s="47">
        <v>15.690163235816</v>
      </c>
    </row>
    <row r="443" spans="1:19" x14ac:dyDescent="0.25">
      <c r="A443" s="47" t="s">
        <v>33</v>
      </c>
      <c r="B443" s="47" t="s">
        <v>34</v>
      </c>
      <c r="C443" s="47" t="s">
        <v>16</v>
      </c>
      <c r="D443" s="47">
        <v>2332.8508579999998</v>
      </c>
      <c r="E443" s="47">
        <v>12.397508822933901</v>
      </c>
      <c r="F443" s="47">
        <v>20.3230877033285</v>
      </c>
      <c r="G443" s="47">
        <v>7.9192809831426496</v>
      </c>
      <c r="H443" s="47">
        <v>2278.7177817000002</v>
      </c>
      <c r="I443" s="47">
        <v>7.1130487835622702</v>
      </c>
      <c r="J443" s="47">
        <v>19.8514967940669</v>
      </c>
      <c r="K443" s="47">
        <v>4.9675463275120499</v>
      </c>
      <c r="L443" s="47">
        <v>5175.6506688999998</v>
      </c>
      <c r="M443" s="47">
        <v>5.1752789614449304</v>
      </c>
      <c r="N443" s="47">
        <v>45.088695706858502</v>
      </c>
      <c r="O443" s="47">
        <v>2.7024865439714598</v>
      </c>
      <c r="P443" s="47">
        <v>1691.6016858</v>
      </c>
      <c r="Q443" s="47">
        <v>8.6630410238357793</v>
      </c>
      <c r="R443" s="47">
        <v>14.736719795746099</v>
      </c>
      <c r="S443" s="47">
        <v>9.1486340299478002</v>
      </c>
    </row>
    <row r="444" spans="1:19" x14ac:dyDescent="0.25">
      <c r="A444" s="47" t="s">
        <v>33</v>
      </c>
      <c r="B444" s="47" t="s">
        <v>34</v>
      </c>
      <c r="C444" s="47" t="s">
        <v>17</v>
      </c>
      <c r="D444" s="47">
        <v>1202.5688889</v>
      </c>
      <c r="E444" s="47">
        <v>14.4347183791938</v>
      </c>
      <c r="F444" s="47">
        <v>20.686940614685199</v>
      </c>
      <c r="G444" s="47">
        <v>9.4834804665117698</v>
      </c>
      <c r="H444" s="47">
        <v>1408.2570516000001</v>
      </c>
      <c r="I444" s="47">
        <v>9.2332898953580607</v>
      </c>
      <c r="J444" s="47">
        <v>24.2252483542199</v>
      </c>
      <c r="K444" s="47">
        <v>7.5230347935523696</v>
      </c>
      <c r="L444" s="47">
        <v>2181.3316596</v>
      </c>
      <c r="M444" s="47">
        <v>8.2793533938601591</v>
      </c>
      <c r="N444" s="47">
        <v>37.523903137353003</v>
      </c>
      <c r="O444" s="47">
        <v>4.1600261400837404</v>
      </c>
      <c r="P444" s="47">
        <v>1021.0214064</v>
      </c>
      <c r="Q444" s="47">
        <v>10.7785436974603</v>
      </c>
      <c r="R444" s="47">
        <v>17.563907893741899</v>
      </c>
      <c r="S444" s="47">
        <v>8.8822602975958809</v>
      </c>
    </row>
    <row r="445" spans="1:19" x14ac:dyDescent="0.25">
      <c r="A445" s="47" t="s">
        <v>35</v>
      </c>
      <c r="B445" s="47" t="s">
        <v>36</v>
      </c>
      <c r="C445" s="47" t="s">
        <v>16</v>
      </c>
      <c r="D445" s="47">
        <v>344.91284760000002</v>
      </c>
      <c r="E445" s="47">
        <v>9.3177506399721999</v>
      </c>
      <c r="F445" s="47">
        <v>22.788698263714199</v>
      </c>
      <c r="G445" s="47">
        <v>7.1420568193169096</v>
      </c>
      <c r="H445" s="47">
        <v>399.5357856</v>
      </c>
      <c r="I445" s="47">
        <v>6.98759212011137</v>
      </c>
      <c r="J445" s="47">
        <v>26.3976843047421</v>
      </c>
      <c r="K445" s="47">
        <v>5.8605049882022699</v>
      </c>
      <c r="L445" s="47">
        <v>583.54154960000005</v>
      </c>
      <c r="M445" s="47">
        <v>4.3720809193422197</v>
      </c>
      <c r="N445" s="47">
        <v>38.555108604120903</v>
      </c>
      <c r="O445" s="47">
        <v>4.5541225564999603</v>
      </c>
      <c r="P445" s="47">
        <v>185.53570450000001</v>
      </c>
      <c r="Q445" s="47">
        <v>13.0538210072701</v>
      </c>
      <c r="R445" s="47">
        <v>12.2585088274228</v>
      </c>
      <c r="S445" s="47">
        <v>12.5374564704801</v>
      </c>
    </row>
    <row r="446" spans="1:19" x14ac:dyDescent="0.25">
      <c r="A446" s="47" t="s">
        <v>35</v>
      </c>
      <c r="B446" s="47" t="s">
        <v>36</v>
      </c>
      <c r="C446" s="47" t="s">
        <v>17</v>
      </c>
      <c r="D446" s="47">
        <v>100.4058713</v>
      </c>
      <c r="E446" s="47">
        <v>16.015841066122501</v>
      </c>
      <c r="F446" s="47">
        <v>22.640753755985902</v>
      </c>
      <c r="G446" s="47">
        <v>9.2729383304391408</v>
      </c>
      <c r="H446" s="47">
        <v>118.1793588</v>
      </c>
      <c r="I446" s="47">
        <v>13.180712479168401</v>
      </c>
      <c r="J446" s="47">
        <v>26.648538845268799</v>
      </c>
      <c r="K446" s="47">
        <v>7.9660885410810502</v>
      </c>
      <c r="L446" s="47">
        <v>181.57530779999999</v>
      </c>
      <c r="M446" s="47">
        <v>12.0605839008443</v>
      </c>
      <c r="N446" s="47">
        <v>40.943839028934903</v>
      </c>
      <c r="O446" s="47">
        <v>5.9903309693111897</v>
      </c>
      <c r="P446" s="47">
        <v>43.313528300000002</v>
      </c>
      <c r="Q446" s="47">
        <v>22.8389755162823</v>
      </c>
      <c r="R446" s="47">
        <v>9.7668683698104406</v>
      </c>
      <c r="S446" s="47">
        <v>20.176541946153002</v>
      </c>
    </row>
    <row r="447" spans="1:19" x14ac:dyDescent="0.25">
      <c r="A447" s="47" t="s">
        <v>37</v>
      </c>
      <c r="B447" s="47" t="s">
        <v>38</v>
      </c>
      <c r="C447" s="47" t="s">
        <v>16</v>
      </c>
      <c r="D447" s="47">
        <v>787.77452979999998</v>
      </c>
      <c r="E447" s="47">
        <v>10.000061029233599</v>
      </c>
      <c r="F447" s="47">
        <v>24.206948761350599</v>
      </c>
      <c r="G447" s="47">
        <v>5.4416993661484598</v>
      </c>
      <c r="H447" s="47">
        <v>810.46741740000004</v>
      </c>
      <c r="I447" s="47">
        <v>8.1429270795216695</v>
      </c>
      <c r="J447" s="47">
        <v>24.904261947548399</v>
      </c>
      <c r="K447" s="47">
        <v>4.6500753278432203</v>
      </c>
      <c r="L447" s="47">
        <v>1303.0258639000001</v>
      </c>
      <c r="M447" s="47">
        <v>5.9355276087756597</v>
      </c>
      <c r="N447" s="47">
        <v>40.0397310765428</v>
      </c>
      <c r="O447" s="47">
        <v>4.3384597471794404</v>
      </c>
      <c r="P447" s="47">
        <v>353.06439560000001</v>
      </c>
      <c r="Q447" s="47">
        <v>11.446038718624401</v>
      </c>
      <c r="R447" s="47">
        <v>10.8490582145582</v>
      </c>
      <c r="S447" s="47">
        <v>10.879626892943399</v>
      </c>
    </row>
    <row r="448" spans="1:19" x14ac:dyDescent="0.25">
      <c r="A448" s="47" t="s">
        <v>37</v>
      </c>
      <c r="B448" s="47" t="s">
        <v>38</v>
      </c>
      <c r="C448" s="47" t="s">
        <v>17</v>
      </c>
      <c r="D448" s="47">
        <v>392.46823169999999</v>
      </c>
      <c r="E448" s="47">
        <v>18.0931334101668</v>
      </c>
      <c r="F448" s="47">
        <v>30.717549103939898</v>
      </c>
      <c r="G448" s="47">
        <v>9.6444726932829692</v>
      </c>
      <c r="H448" s="47">
        <v>309.5936476</v>
      </c>
      <c r="I448" s="47">
        <v>12.2969039382908</v>
      </c>
      <c r="J448" s="47">
        <v>24.231153770657802</v>
      </c>
      <c r="K448" s="47">
        <v>7.4921871015985504</v>
      </c>
      <c r="L448" s="47">
        <v>437.83299950000003</v>
      </c>
      <c r="M448" s="47">
        <v>11.433557098323201</v>
      </c>
      <c r="N448" s="47">
        <v>34.268140896935002</v>
      </c>
      <c r="O448" s="47">
        <v>5.9022011976965203</v>
      </c>
      <c r="P448" s="47">
        <v>137.7729142</v>
      </c>
      <c r="Q448" s="47">
        <v>16.901603943089899</v>
      </c>
      <c r="R448" s="47">
        <v>10.7831562284673</v>
      </c>
      <c r="S448" s="47">
        <v>17.656436189117102</v>
      </c>
    </row>
    <row r="449" spans="1:19" x14ac:dyDescent="0.25">
      <c r="A449" s="47" t="s">
        <v>39</v>
      </c>
      <c r="B449" s="47" t="s">
        <v>40</v>
      </c>
      <c r="C449" s="47" t="s">
        <v>16</v>
      </c>
      <c r="D449" s="47">
        <v>1220.2887329</v>
      </c>
      <c r="E449" s="47">
        <v>8.4264240371360497</v>
      </c>
      <c r="F449" s="47">
        <v>20.361441206585202</v>
      </c>
      <c r="G449" s="47">
        <v>5.9901307314536103</v>
      </c>
      <c r="H449" s="47">
        <v>1393.3306674999999</v>
      </c>
      <c r="I449" s="47">
        <v>8.5271023843036495</v>
      </c>
      <c r="J449" s="47">
        <v>23.248776869562601</v>
      </c>
      <c r="K449" s="47">
        <v>6.8156926433536302</v>
      </c>
      <c r="L449" s="47">
        <v>2708.0357355000001</v>
      </c>
      <c r="M449" s="47">
        <v>4.2587447251666903</v>
      </c>
      <c r="N449" s="47">
        <v>45.185626095781998</v>
      </c>
      <c r="O449" s="47">
        <v>3.2109542920958498</v>
      </c>
      <c r="P449" s="47">
        <v>671.48022479999997</v>
      </c>
      <c r="Q449" s="47">
        <v>9.5094497172473798</v>
      </c>
      <c r="R449" s="47">
        <v>11.2041558280701</v>
      </c>
      <c r="S449" s="47">
        <v>9.10930999060799</v>
      </c>
    </row>
    <row r="450" spans="1:19" x14ac:dyDescent="0.25">
      <c r="A450" s="47" t="s">
        <v>39</v>
      </c>
      <c r="B450" s="47" t="s">
        <v>40</v>
      </c>
      <c r="C450" s="47" t="s">
        <v>17</v>
      </c>
      <c r="D450" s="47">
        <v>488.0281506</v>
      </c>
      <c r="E450" s="47">
        <v>16.505763816338401</v>
      </c>
      <c r="F450" s="47">
        <v>23.296404953464201</v>
      </c>
      <c r="G450" s="47">
        <v>11.0737865981213</v>
      </c>
      <c r="H450" s="47">
        <v>500.92192310000001</v>
      </c>
      <c r="I450" s="47">
        <v>14.7712228432425</v>
      </c>
      <c r="J450" s="47">
        <v>23.911899254701801</v>
      </c>
      <c r="K450" s="47">
        <v>10.424001918638201</v>
      </c>
      <c r="L450" s="47">
        <v>793.08939429999998</v>
      </c>
      <c r="M450" s="47">
        <v>7.9703653395005096</v>
      </c>
      <c r="N450" s="47">
        <v>37.858741695935301</v>
      </c>
      <c r="O450" s="47">
        <v>5.3725418176405801</v>
      </c>
      <c r="P450" s="47">
        <v>312.82517560000002</v>
      </c>
      <c r="Q450" s="47">
        <v>11.792732539247901</v>
      </c>
      <c r="R450" s="47">
        <v>14.932954095898699</v>
      </c>
      <c r="S450" s="47">
        <v>12.5292762886112</v>
      </c>
    </row>
    <row r="451" spans="1:19" x14ac:dyDescent="0.25">
      <c r="A451" t="s">
        <v>20</v>
      </c>
    </row>
    <row r="452" spans="1:19" x14ac:dyDescent="0.25">
      <c r="A452" t="s">
        <v>21</v>
      </c>
    </row>
    <row r="453" spans="1:19" x14ac:dyDescent="0.25">
      <c r="A453" t="s">
        <v>22</v>
      </c>
    </row>
    <row r="454" spans="1:19" x14ac:dyDescent="0.25">
      <c r="A454" t="s">
        <v>23</v>
      </c>
    </row>
    <row r="455" spans="1:19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455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0</v>
      </c>
    </row>
    <row r="7" spans="1:63" ht="21" x14ac:dyDescent="0.35">
      <c r="A7" s="2" t="s">
        <v>374</v>
      </c>
    </row>
    <row r="9" spans="1:63" x14ac:dyDescent="0.25">
      <c r="A9" t="s">
        <v>3</v>
      </c>
    </row>
    <row r="10" spans="1:63" x14ac:dyDescent="0.25">
      <c r="A10" t="s">
        <v>4</v>
      </c>
    </row>
    <row r="11" spans="1:63" x14ac:dyDescent="0.25">
      <c r="A11" t="s">
        <v>375</v>
      </c>
    </row>
    <row r="12" spans="1:63" x14ac:dyDescent="0.25">
      <c r="A12" s="3" t="s">
        <v>6</v>
      </c>
    </row>
    <row r="13" spans="1:63" x14ac:dyDescent="0.25">
      <c r="A13" s="3" t="s">
        <v>7</v>
      </c>
    </row>
    <row r="15" spans="1:63" ht="17.25" x14ac:dyDescent="0.3">
      <c r="A15" s="4" t="s">
        <v>376</v>
      </c>
    </row>
    <row r="16" spans="1:63" x14ac:dyDescent="0.25">
      <c r="A16" s="5" t="s">
        <v>9</v>
      </c>
      <c r="B16" s="5" t="s">
        <v>10</v>
      </c>
      <c r="C16" s="5" t="s">
        <v>11</v>
      </c>
      <c r="D16" s="5" t="s">
        <v>377</v>
      </c>
      <c r="E16" s="5" t="s">
        <v>378</v>
      </c>
      <c r="F16" s="5" t="s">
        <v>379</v>
      </c>
      <c r="G16" s="5" t="s">
        <v>380</v>
      </c>
      <c r="H16" s="5" t="s">
        <v>381</v>
      </c>
      <c r="I16" s="5" t="s">
        <v>382</v>
      </c>
      <c r="J16" s="5" t="s">
        <v>383</v>
      </c>
      <c r="K16" s="5" t="s">
        <v>384</v>
      </c>
      <c r="L16" s="5" t="s">
        <v>385</v>
      </c>
      <c r="M16" s="5" t="s">
        <v>386</v>
      </c>
      <c r="N16" s="5" t="s">
        <v>387</v>
      </c>
      <c r="O16" s="5" t="s">
        <v>388</v>
      </c>
      <c r="P16" s="5" t="s">
        <v>389</v>
      </c>
      <c r="Q16" s="5" t="s">
        <v>390</v>
      </c>
      <c r="R16" s="5" t="s">
        <v>391</v>
      </c>
      <c r="S16" s="5" t="s">
        <v>392</v>
      </c>
      <c r="T16" s="5" t="s">
        <v>393</v>
      </c>
      <c r="U16" s="5" t="s">
        <v>394</v>
      </c>
      <c r="V16" s="5" t="s">
        <v>395</v>
      </c>
      <c r="W16" s="5" t="s">
        <v>396</v>
      </c>
      <c r="X16" s="5" t="s">
        <v>397</v>
      </c>
      <c r="Y16" s="5" t="s">
        <v>398</v>
      </c>
      <c r="Z16" s="5" t="s">
        <v>399</v>
      </c>
      <c r="AA16" s="5" t="s">
        <v>400</v>
      </c>
      <c r="AB16" s="5" t="s">
        <v>401</v>
      </c>
      <c r="AC16" s="5" t="s">
        <v>402</v>
      </c>
      <c r="AD16" s="5" t="s">
        <v>403</v>
      </c>
      <c r="AE16" s="5" t="s">
        <v>404</v>
      </c>
      <c r="AF16" s="5" t="s">
        <v>405</v>
      </c>
      <c r="AG16" s="5" t="s">
        <v>406</v>
      </c>
      <c r="AH16" s="5" t="s">
        <v>407</v>
      </c>
      <c r="AI16" s="5" t="s">
        <v>408</v>
      </c>
      <c r="AJ16" s="5" t="s">
        <v>409</v>
      </c>
      <c r="AK16" s="5" t="s">
        <v>410</v>
      </c>
      <c r="AL16" s="5" t="s">
        <v>411</v>
      </c>
      <c r="AM16" s="5" t="s">
        <v>412</v>
      </c>
      <c r="AN16" s="5" t="s">
        <v>413</v>
      </c>
      <c r="AO16" s="5" t="s">
        <v>414</v>
      </c>
      <c r="AP16" s="5" t="s">
        <v>415</v>
      </c>
      <c r="AQ16" s="5" t="s">
        <v>416</v>
      </c>
      <c r="AR16" s="5" t="s">
        <v>417</v>
      </c>
      <c r="AS16" s="5" t="s">
        <v>418</v>
      </c>
      <c r="AT16" s="5" t="s">
        <v>419</v>
      </c>
      <c r="AU16" s="5" t="s">
        <v>420</v>
      </c>
      <c r="AV16" s="5" t="s">
        <v>421</v>
      </c>
      <c r="AW16" s="5" t="s">
        <v>422</v>
      </c>
      <c r="AX16" s="5" t="s">
        <v>423</v>
      </c>
      <c r="AY16" s="5" t="s">
        <v>424</v>
      </c>
      <c r="AZ16" s="5" t="s">
        <v>425</v>
      </c>
      <c r="BA16" s="5" t="s">
        <v>426</v>
      </c>
      <c r="BB16" s="5" t="s">
        <v>427</v>
      </c>
      <c r="BC16" s="5" t="s">
        <v>428</v>
      </c>
      <c r="BD16" s="5" t="s">
        <v>429</v>
      </c>
      <c r="BE16" s="5" t="s">
        <v>430</v>
      </c>
      <c r="BF16" s="5" t="s">
        <v>431</v>
      </c>
      <c r="BG16" s="5" t="s">
        <v>432</v>
      </c>
      <c r="BH16" s="5" t="s">
        <v>433</v>
      </c>
      <c r="BI16" s="5" t="s">
        <v>434</v>
      </c>
      <c r="BJ16" s="5" t="s">
        <v>435</v>
      </c>
      <c r="BK16" s="5" t="s">
        <v>436</v>
      </c>
    </row>
    <row r="17" spans="1:63" x14ac:dyDescent="0.25">
      <c r="A17" s="48" t="s">
        <v>14</v>
      </c>
      <c r="B17" s="48" t="s">
        <v>15</v>
      </c>
      <c r="C17" s="48" t="s">
        <v>16</v>
      </c>
      <c r="D17" s="48">
        <v>235942.50432440001</v>
      </c>
      <c r="E17" s="48">
        <v>1.8293702355446599</v>
      </c>
      <c r="F17" s="48">
        <v>5.3704082747460502</v>
      </c>
      <c r="G17" s="48">
        <v>1.6280496322129301</v>
      </c>
      <c r="H17" s="48">
        <v>270501.56975319999</v>
      </c>
      <c r="I17" s="48">
        <v>1.6701274044976</v>
      </c>
      <c r="J17" s="48">
        <v>6.1570248764378697</v>
      </c>
      <c r="K17" s="48">
        <v>1.45285502675136</v>
      </c>
      <c r="L17" s="48">
        <v>283904.01850000001</v>
      </c>
      <c r="M17" s="48">
        <v>1.6153230383700501</v>
      </c>
      <c r="N17" s="48">
        <v>6.4620848818734</v>
      </c>
      <c r="O17" s="48">
        <v>1.3754948581722299</v>
      </c>
      <c r="P17" s="48">
        <v>281300.8770564</v>
      </c>
      <c r="Q17" s="48">
        <v>1.59100193458749</v>
      </c>
      <c r="R17" s="48">
        <v>6.4028334452190601</v>
      </c>
      <c r="S17" s="48">
        <v>1.41201641027433</v>
      </c>
      <c r="T17" s="48">
        <v>346604.7696532</v>
      </c>
      <c r="U17" s="48">
        <v>1.47224986591569</v>
      </c>
      <c r="V17" s="48">
        <v>7.88924881653677</v>
      </c>
      <c r="W17" s="48">
        <v>1.2904950938630899</v>
      </c>
      <c r="X17" s="48">
        <v>395428.10307960003</v>
      </c>
      <c r="Y17" s="48">
        <v>1.4183401142751799</v>
      </c>
      <c r="Z17" s="48">
        <v>9.0005417333624695</v>
      </c>
      <c r="AA17" s="48">
        <v>1.27140128668716</v>
      </c>
      <c r="AB17" s="48">
        <v>383700.58283520001</v>
      </c>
      <c r="AC17" s="48">
        <v>1.40437142933638</v>
      </c>
      <c r="AD17" s="48">
        <v>8.7336056340652295</v>
      </c>
      <c r="AE17" s="48">
        <v>1.2792196749456</v>
      </c>
      <c r="AF17" s="48">
        <v>375479.38501700002</v>
      </c>
      <c r="AG17" s="48">
        <v>1.3748411109806</v>
      </c>
      <c r="AH17" s="48">
        <v>8.5464787366984005</v>
      </c>
      <c r="AI17" s="48">
        <v>1.2634347255073699</v>
      </c>
      <c r="AJ17" s="48">
        <v>343919.84623909998</v>
      </c>
      <c r="AK17" s="48">
        <v>1.39315741616859</v>
      </c>
      <c r="AL17" s="48">
        <v>7.8281358985340104</v>
      </c>
      <c r="AM17" s="48">
        <v>1.2597710890080001</v>
      </c>
      <c r="AN17" s="48">
        <v>300788.31388740003</v>
      </c>
      <c r="AO17" s="48">
        <v>1.56669314585436</v>
      </c>
      <c r="AP17" s="48">
        <v>6.8463969833380798</v>
      </c>
      <c r="AQ17" s="48">
        <v>1.4447179683329301</v>
      </c>
      <c r="AR17" s="48">
        <v>300345.4120982</v>
      </c>
      <c r="AS17" s="48">
        <v>1.57382772407115</v>
      </c>
      <c r="AT17" s="48">
        <v>6.836315868702</v>
      </c>
      <c r="AU17" s="48">
        <v>1.4667205527344001</v>
      </c>
      <c r="AV17" s="48">
        <v>245954.44731439999</v>
      </c>
      <c r="AW17" s="48">
        <v>1.48860531673102</v>
      </c>
      <c r="AX17" s="48">
        <v>5.5982952408259496</v>
      </c>
      <c r="AY17" s="48">
        <v>1.46738545037152</v>
      </c>
      <c r="AZ17" s="48">
        <v>202248.16670219999</v>
      </c>
      <c r="BA17" s="48">
        <v>1.63282940691301</v>
      </c>
      <c r="BB17" s="48">
        <v>4.6034741858819404</v>
      </c>
      <c r="BC17" s="48">
        <v>1.6142291249071199</v>
      </c>
      <c r="BD17" s="48">
        <v>161891.19236109999</v>
      </c>
      <c r="BE17" s="48">
        <v>1.8500681505119001</v>
      </c>
      <c r="BF17" s="48">
        <v>3.6848884076824802</v>
      </c>
      <c r="BG17" s="48">
        <v>1.83284650701105</v>
      </c>
      <c r="BH17" s="48">
        <v>265371.95193659997</v>
      </c>
      <c r="BI17" s="48">
        <v>1.57523197553656</v>
      </c>
      <c r="BJ17" s="48">
        <v>6.0402670160962799</v>
      </c>
      <c r="BK17" s="48">
        <v>1.5698484450357399</v>
      </c>
    </row>
    <row r="18" spans="1:63" x14ac:dyDescent="0.25">
      <c r="A18" s="48" t="s">
        <v>14</v>
      </c>
      <c r="B18" s="48" t="s">
        <v>15</v>
      </c>
      <c r="C18" s="48" t="s">
        <v>17</v>
      </c>
      <c r="D18" s="48">
        <v>172349.30562950001</v>
      </c>
      <c r="E18" s="48">
        <v>2.0252729681714801</v>
      </c>
      <c r="F18" s="48">
        <v>4.9754291237801898</v>
      </c>
      <c r="G18" s="48">
        <v>1.7815715474140399</v>
      </c>
      <c r="H18" s="48">
        <v>233935.14505270001</v>
      </c>
      <c r="I18" s="48">
        <v>1.7391373118273501</v>
      </c>
      <c r="J18" s="48">
        <v>6.7533067773017201</v>
      </c>
      <c r="K18" s="48">
        <v>1.5001119548735899</v>
      </c>
      <c r="L18" s="48">
        <v>258997.53419860001</v>
      </c>
      <c r="M18" s="48">
        <v>1.70509686343766</v>
      </c>
      <c r="N18" s="48">
        <v>7.4768150062010204</v>
      </c>
      <c r="O18" s="48">
        <v>1.44122405785611</v>
      </c>
      <c r="P18" s="48">
        <v>270434.27791329997</v>
      </c>
      <c r="Q18" s="48">
        <v>1.56254664597514</v>
      </c>
      <c r="R18" s="48">
        <v>7.80697419977301</v>
      </c>
      <c r="S18" s="48">
        <v>1.3298155581075899</v>
      </c>
      <c r="T18" s="48">
        <v>317799.9056695</v>
      </c>
      <c r="U18" s="48">
        <v>1.5127547606048299</v>
      </c>
      <c r="V18" s="48">
        <v>9.1743387095606899</v>
      </c>
      <c r="W18" s="48">
        <v>1.2847982983958099</v>
      </c>
      <c r="X18" s="48">
        <v>314104.2248584</v>
      </c>
      <c r="Y18" s="48">
        <v>1.4830111650736899</v>
      </c>
      <c r="Z18" s="48">
        <v>9.0676507372907604</v>
      </c>
      <c r="AA18" s="48">
        <v>1.31007294657983</v>
      </c>
      <c r="AB18" s="48">
        <v>270629.91038000002</v>
      </c>
      <c r="AC18" s="48">
        <v>1.5251517524154601</v>
      </c>
      <c r="AD18" s="48">
        <v>7.8126217738599504</v>
      </c>
      <c r="AE18" s="48">
        <v>1.3867473648544999</v>
      </c>
      <c r="AF18" s="48">
        <v>253421.34458899999</v>
      </c>
      <c r="AG18" s="48">
        <v>1.6114962176997401</v>
      </c>
      <c r="AH18" s="48">
        <v>7.31583996727068</v>
      </c>
      <c r="AI18" s="48">
        <v>1.46350067187344</v>
      </c>
      <c r="AJ18" s="48">
        <v>244956.5697812</v>
      </c>
      <c r="AK18" s="48">
        <v>1.6258326149467399</v>
      </c>
      <c r="AL18" s="48">
        <v>7.0714764234133902</v>
      </c>
      <c r="AM18" s="48">
        <v>1.4691769177940299</v>
      </c>
      <c r="AN18" s="48">
        <v>210524.47393400001</v>
      </c>
      <c r="AO18" s="48">
        <v>1.72021712245583</v>
      </c>
      <c r="AP18" s="48">
        <v>6.0774808175405903</v>
      </c>
      <c r="AQ18" s="48">
        <v>1.5917939485421599</v>
      </c>
      <c r="AR18" s="48">
        <v>210567.61889829999</v>
      </c>
      <c r="AS18" s="48">
        <v>1.74346015022172</v>
      </c>
      <c r="AT18" s="48">
        <v>6.07872633872873</v>
      </c>
      <c r="AU18" s="48">
        <v>1.62484106324788</v>
      </c>
      <c r="AV18" s="48">
        <v>184878.8981853</v>
      </c>
      <c r="AW18" s="48">
        <v>1.65787037811914</v>
      </c>
      <c r="AX18" s="48">
        <v>5.33713699073986</v>
      </c>
      <c r="AY18" s="48">
        <v>1.6057415362426599</v>
      </c>
      <c r="AZ18" s="48">
        <v>161086.95987560001</v>
      </c>
      <c r="BA18" s="48">
        <v>1.73496726262649</v>
      </c>
      <c r="BB18" s="48">
        <v>4.6503045004962704</v>
      </c>
      <c r="BC18" s="48">
        <v>1.7234270605216799</v>
      </c>
      <c r="BD18" s="48">
        <v>124632.098578</v>
      </c>
      <c r="BE18" s="48">
        <v>1.9596163686036401</v>
      </c>
      <c r="BF18" s="48">
        <v>3.5979151221871</v>
      </c>
      <c r="BG18" s="48">
        <v>1.9653229353414601</v>
      </c>
      <c r="BH18" s="48">
        <v>235690.59162719999</v>
      </c>
      <c r="BI18" s="48">
        <v>1.49160478341708</v>
      </c>
      <c r="BJ18" s="48">
        <v>6.8039835118560399</v>
      </c>
      <c r="BK18" s="48">
        <v>1.51794198779393</v>
      </c>
    </row>
    <row r="19" spans="1:63" x14ac:dyDescent="0.25">
      <c r="A19" s="48" t="s">
        <v>14</v>
      </c>
      <c r="B19" s="48" t="s">
        <v>18</v>
      </c>
      <c r="C19" s="48" t="s">
        <v>16</v>
      </c>
      <c r="D19" s="48">
        <v>1707.7861290000001</v>
      </c>
      <c r="E19" s="48"/>
      <c r="F19" s="48">
        <v>8.2149478672384593</v>
      </c>
      <c r="G19" s="48"/>
      <c r="H19" s="48">
        <v>1885.7598303</v>
      </c>
      <c r="I19" s="48"/>
      <c r="J19" s="48">
        <v>9.0710531213401993</v>
      </c>
      <c r="K19" s="48"/>
      <c r="L19" s="48">
        <v>1844.4834314</v>
      </c>
      <c r="M19" s="48"/>
      <c r="N19" s="48">
        <v>8.8725016403597294</v>
      </c>
      <c r="O19" s="48"/>
      <c r="P19" s="48">
        <v>1671.8547894999999</v>
      </c>
      <c r="Q19" s="48"/>
      <c r="R19" s="48">
        <v>8.0421076761980306</v>
      </c>
      <c r="S19" s="48"/>
      <c r="T19" s="48">
        <v>1744.7495673999999</v>
      </c>
      <c r="U19" s="48"/>
      <c r="V19" s="48">
        <v>8.3927527540996092</v>
      </c>
      <c r="W19" s="48"/>
      <c r="X19" s="48">
        <v>1534.1757961000001</v>
      </c>
      <c r="Y19" s="48"/>
      <c r="Z19" s="48">
        <v>7.37983168391255</v>
      </c>
      <c r="AA19" s="48"/>
      <c r="AB19" s="48">
        <v>1631.7448704999999</v>
      </c>
      <c r="AC19" s="48"/>
      <c r="AD19" s="48">
        <v>7.8491673027233402</v>
      </c>
      <c r="AE19" s="48"/>
      <c r="AF19" s="48">
        <v>1609.3748459000001</v>
      </c>
      <c r="AG19" s="48"/>
      <c r="AH19" s="48">
        <v>7.7415609796848397</v>
      </c>
      <c r="AI19" s="48"/>
      <c r="AJ19" s="48">
        <v>1397.6461838</v>
      </c>
      <c r="AK19" s="48"/>
      <c r="AL19" s="48">
        <v>6.7230845489328699</v>
      </c>
      <c r="AM19" s="48"/>
      <c r="AN19" s="48">
        <v>1181.9793612000001</v>
      </c>
      <c r="AO19" s="48"/>
      <c r="AP19" s="48">
        <v>5.6856644210451996</v>
      </c>
      <c r="AQ19" s="48"/>
      <c r="AR19" s="48">
        <v>1075.0887671999999</v>
      </c>
      <c r="AS19" s="48"/>
      <c r="AT19" s="48">
        <v>5.17148958246496</v>
      </c>
      <c r="AU19" s="48"/>
      <c r="AV19" s="48">
        <v>1025.2258492000001</v>
      </c>
      <c r="AW19" s="48"/>
      <c r="AX19" s="48">
        <v>4.9316344478420797</v>
      </c>
      <c r="AY19" s="48"/>
      <c r="AZ19" s="48">
        <v>877.13644829999998</v>
      </c>
      <c r="BA19" s="48"/>
      <c r="BB19" s="48">
        <v>4.21928136836343</v>
      </c>
      <c r="BC19" s="48"/>
      <c r="BD19" s="48">
        <v>622.23937550000005</v>
      </c>
      <c r="BE19" s="48"/>
      <c r="BF19" s="48">
        <v>2.9931523297174598</v>
      </c>
      <c r="BG19" s="48"/>
      <c r="BH19" s="48">
        <v>979.51880530000005</v>
      </c>
      <c r="BI19" s="48"/>
      <c r="BJ19" s="48">
        <v>4.71177027607723</v>
      </c>
      <c r="BK19" s="48"/>
    </row>
    <row r="20" spans="1:63" x14ac:dyDescent="0.25">
      <c r="A20" s="48" t="s">
        <v>14</v>
      </c>
      <c r="B20" s="48" t="s">
        <v>18</v>
      </c>
      <c r="C20" s="48" t="s">
        <v>17</v>
      </c>
      <c r="D20" s="48">
        <v>675.76948870000001</v>
      </c>
      <c r="E20" s="48"/>
      <c r="F20" s="48">
        <v>7.8094425537841401</v>
      </c>
      <c r="G20" s="48"/>
      <c r="H20" s="48">
        <v>1039.9217332000001</v>
      </c>
      <c r="I20" s="48"/>
      <c r="J20" s="48">
        <v>12.0177207933434</v>
      </c>
      <c r="K20" s="48"/>
      <c r="L20" s="48">
        <v>1005.3568548</v>
      </c>
      <c r="M20" s="48"/>
      <c r="N20" s="48">
        <v>11.6182762538117</v>
      </c>
      <c r="O20" s="48"/>
      <c r="P20" s="48">
        <v>801.03676599999994</v>
      </c>
      <c r="Q20" s="48"/>
      <c r="R20" s="48">
        <v>9.2570776161857005</v>
      </c>
      <c r="S20" s="48"/>
      <c r="T20" s="48">
        <v>780.8918195</v>
      </c>
      <c r="U20" s="48"/>
      <c r="V20" s="48">
        <v>9.0242751516301496</v>
      </c>
      <c r="W20" s="48"/>
      <c r="X20" s="48">
        <v>546.49918639999999</v>
      </c>
      <c r="Y20" s="48"/>
      <c r="Z20" s="48">
        <v>6.3155470515408796</v>
      </c>
      <c r="AA20" s="48"/>
      <c r="AB20" s="48">
        <v>558.37668259999998</v>
      </c>
      <c r="AC20" s="48"/>
      <c r="AD20" s="48">
        <v>6.4528077977091103</v>
      </c>
      <c r="AE20" s="48"/>
      <c r="AF20" s="48">
        <v>564.89319209999996</v>
      </c>
      <c r="AG20" s="48"/>
      <c r="AH20" s="48">
        <v>6.5281149955663897</v>
      </c>
      <c r="AI20" s="48"/>
      <c r="AJ20" s="48">
        <v>499.14321009999998</v>
      </c>
      <c r="AK20" s="48"/>
      <c r="AL20" s="48">
        <v>5.7682838461471899</v>
      </c>
      <c r="AM20" s="48"/>
      <c r="AN20" s="48">
        <v>401.20061980000003</v>
      </c>
      <c r="AO20" s="48"/>
      <c r="AP20" s="48">
        <v>4.6364229892918702</v>
      </c>
      <c r="AQ20" s="48"/>
      <c r="AR20" s="48">
        <v>417.42358159999998</v>
      </c>
      <c r="AS20" s="48"/>
      <c r="AT20" s="48">
        <v>4.8239015457343299</v>
      </c>
      <c r="AU20" s="48"/>
      <c r="AV20" s="48">
        <v>398.07493909999999</v>
      </c>
      <c r="AW20" s="48"/>
      <c r="AX20" s="48">
        <v>4.6003014651977896</v>
      </c>
      <c r="AY20" s="48"/>
      <c r="AZ20" s="48">
        <v>313.06164489999998</v>
      </c>
      <c r="BA20" s="48"/>
      <c r="BB20" s="48">
        <v>3.6178563437999101</v>
      </c>
      <c r="BC20" s="48"/>
      <c r="BD20" s="48">
        <v>235.02630869999999</v>
      </c>
      <c r="BE20" s="48"/>
      <c r="BF20" s="48">
        <v>2.7160510900713399</v>
      </c>
      <c r="BG20" s="48"/>
      <c r="BH20" s="48">
        <v>416.55989870000002</v>
      </c>
      <c r="BI20" s="48"/>
      <c r="BJ20" s="48">
        <v>4.8139205061860499</v>
      </c>
      <c r="BK20" s="48"/>
    </row>
    <row r="21" spans="1:63" x14ac:dyDescent="0.25">
      <c r="A21" s="48" t="s">
        <v>14</v>
      </c>
      <c r="B21" s="48" t="s">
        <v>19</v>
      </c>
      <c r="C21" s="48" t="s">
        <v>16</v>
      </c>
      <c r="D21" s="48">
        <v>234234.7181954</v>
      </c>
      <c r="E21" s="48">
        <v>1.8416221887801101</v>
      </c>
      <c r="F21" s="48">
        <v>5.3568843838075901</v>
      </c>
      <c r="G21" s="48">
        <v>1.6394807259091699</v>
      </c>
      <c r="H21" s="48">
        <v>268615.80992289999</v>
      </c>
      <c r="I21" s="48">
        <v>1.6809519833064801</v>
      </c>
      <c r="J21" s="48">
        <v>6.1431706132454504</v>
      </c>
      <c r="K21" s="48">
        <v>1.4627354774339001</v>
      </c>
      <c r="L21" s="48">
        <v>282059.53506859997</v>
      </c>
      <c r="M21" s="48">
        <v>1.6251648771282501</v>
      </c>
      <c r="N21" s="48">
        <v>6.4506249558298201</v>
      </c>
      <c r="O21" s="48">
        <v>1.3843026051344001</v>
      </c>
      <c r="P21" s="48">
        <v>279629.02226689999</v>
      </c>
      <c r="Q21" s="48">
        <v>1.5998984677135699</v>
      </c>
      <c r="R21" s="48">
        <v>6.3950397882151302</v>
      </c>
      <c r="S21" s="48">
        <v>1.4201274357787399</v>
      </c>
      <c r="T21" s="48">
        <v>344860.02008579997</v>
      </c>
      <c r="U21" s="48">
        <v>1.4792013116874601</v>
      </c>
      <c r="V21" s="48">
        <v>7.8868549907110799</v>
      </c>
      <c r="W21" s="48">
        <v>1.2966895910007401</v>
      </c>
      <c r="X21" s="48">
        <v>393893.92728349997</v>
      </c>
      <c r="Y21" s="48">
        <v>1.4235113470874201</v>
      </c>
      <c r="Z21" s="48">
        <v>9.0082471300493303</v>
      </c>
      <c r="AA21" s="48">
        <v>1.2761573586885699</v>
      </c>
      <c r="AB21" s="48">
        <v>382068.83796470001</v>
      </c>
      <c r="AC21" s="48">
        <v>1.4100527699798799</v>
      </c>
      <c r="AD21" s="48">
        <v>8.7378105491827505</v>
      </c>
      <c r="AE21" s="48">
        <v>1.28451496913334</v>
      </c>
      <c r="AF21" s="48">
        <v>373870.01017109997</v>
      </c>
      <c r="AG21" s="48">
        <v>1.3804564958835099</v>
      </c>
      <c r="AH21" s="48">
        <v>8.5503055844557707</v>
      </c>
      <c r="AI21" s="48">
        <v>1.2687236961625299</v>
      </c>
      <c r="AJ21" s="48">
        <v>342522.20005530003</v>
      </c>
      <c r="AK21" s="48">
        <v>1.3985271621474999</v>
      </c>
      <c r="AL21" s="48">
        <v>7.8333896815971196</v>
      </c>
      <c r="AM21" s="48">
        <v>1.26466129621296</v>
      </c>
      <c r="AN21" s="48">
        <v>299606.33452620002</v>
      </c>
      <c r="AO21" s="48">
        <v>1.5725913824806701</v>
      </c>
      <c r="AP21" s="48">
        <v>6.8519154934767998</v>
      </c>
      <c r="AQ21" s="48">
        <v>1.4502021533913001</v>
      </c>
      <c r="AR21" s="48">
        <v>299270.32333099999</v>
      </c>
      <c r="AS21" s="48">
        <v>1.57928500942572</v>
      </c>
      <c r="AT21" s="48">
        <v>6.8442310087077702</v>
      </c>
      <c r="AU21" s="48">
        <v>1.4718083174740599</v>
      </c>
      <c r="AV21" s="48">
        <v>244929.22146520001</v>
      </c>
      <c r="AW21" s="48">
        <v>1.4945129710237799</v>
      </c>
      <c r="AX21" s="48">
        <v>5.6014647688160197</v>
      </c>
      <c r="AY21" s="48">
        <v>1.4733089543126601</v>
      </c>
      <c r="AZ21" s="48">
        <v>201371.03025390001</v>
      </c>
      <c r="BA21" s="48">
        <v>1.6396554631321401</v>
      </c>
      <c r="BB21" s="48">
        <v>4.6053007668081403</v>
      </c>
      <c r="BC21" s="48">
        <v>1.6210375697192001</v>
      </c>
      <c r="BD21" s="48">
        <v>161268.95298559999</v>
      </c>
      <c r="BE21" s="48">
        <v>1.8569760159400699</v>
      </c>
      <c r="BF21" s="48">
        <v>3.6881771519493198</v>
      </c>
      <c r="BG21" s="48">
        <v>1.8396890315310599</v>
      </c>
      <c r="BH21" s="48">
        <v>264392.43313129997</v>
      </c>
      <c r="BI21" s="48">
        <v>1.58081136581585</v>
      </c>
      <c r="BJ21" s="48">
        <v>6.0465831331478901</v>
      </c>
      <c r="BK21" s="48">
        <v>1.5754884326965</v>
      </c>
    </row>
    <row r="22" spans="1:63" x14ac:dyDescent="0.25">
      <c r="A22" s="48" t="s">
        <v>14</v>
      </c>
      <c r="B22" s="48" t="s">
        <v>19</v>
      </c>
      <c r="C22" s="48" t="s">
        <v>17</v>
      </c>
      <c r="D22" s="48">
        <v>171673.53614079999</v>
      </c>
      <c r="E22" s="48">
        <v>2.0326432241789201</v>
      </c>
      <c r="F22" s="48">
        <v>4.9683319131015402</v>
      </c>
      <c r="G22" s="48">
        <v>1.78829787305454</v>
      </c>
      <c r="H22" s="48">
        <v>232895.22331949999</v>
      </c>
      <c r="I22" s="48">
        <v>1.7464157353166501</v>
      </c>
      <c r="J22" s="48">
        <v>6.7401231222858504</v>
      </c>
      <c r="K22" s="48">
        <v>1.50667466379988</v>
      </c>
      <c r="L22" s="48">
        <v>257992.17734379999</v>
      </c>
      <c r="M22" s="48">
        <v>1.71116607000252</v>
      </c>
      <c r="N22" s="48">
        <v>7.4664435581758903</v>
      </c>
      <c r="O22" s="48">
        <v>1.4465864385537499</v>
      </c>
      <c r="P22" s="48">
        <v>269633.2411473</v>
      </c>
      <c r="Q22" s="48">
        <v>1.5668247462701801</v>
      </c>
      <c r="R22" s="48">
        <v>7.8033427104712398</v>
      </c>
      <c r="S22" s="48">
        <v>1.3335736482561</v>
      </c>
      <c r="T22" s="48">
        <v>317019.01384999999</v>
      </c>
      <c r="U22" s="48">
        <v>1.5161952298994199</v>
      </c>
      <c r="V22" s="48">
        <v>9.1747145132440995</v>
      </c>
      <c r="W22" s="48">
        <v>1.2877685903528999</v>
      </c>
      <c r="X22" s="48">
        <v>313557.72567199997</v>
      </c>
      <c r="Y22" s="48">
        <v>1.48549755881129</v>
      </c>
      <c r="Z22" s="48">
        <v>9.0745428216614492</v>
      </c>
      <c r="AA22" s="48">
        <v>1.31222704378204</v>
      </c>
      <c r="AB22" s="48">
        <v>270071.53369740001</v>
      </c>
      <c r="AC22" s="48">
        <v>1.52812430457273</v>
      </c>
      <c r="AD22" s="48">
        <v>7.8160271516081101</v>
      </c>
      <c r="AE22" s="48">
        <v>1.3894771295977999</v>
      </c>
      <c r="AF22" s="48">
        <v>252856.4513969</v>
      </c>
      <c r="AG22" s="48">
        <v>1.61488355145492</v>
      </c>
      <c r="AH22" s="48">
        <v>7.3178126643728998</v>
      </c>
      <c r="AI22" s="48">
        <v>1.4666118590994299</v>
      </c>
      <c r="AJ22" s="48">
        <v>244457.42657109999</v>
      </c>
      <c r="AK22" s="48">
        <v>1.62899102661591</v>
      </c>
      <c r="AL22" s="48">
        <v>7.0747400043752098</v>
      </c>
      <c r="AM22" s="48">
        <v>1.47202697523829</v>
      </c>
      <c r="AN22" s="48">
        <v>210123.27331419999</v>
      </c>
      <c r="AO22" s="48">
        <v>1.7233072534270799</v>
      </c>
      <c r="AP22" s="48">
        <v>6.0810896540051402</v>
      </c>
      <c r="AQ22" s="48">
        <v>1.5946795441613699</v>
      </c>
      <c r="AR22" s="48">
        <v>210150.1953167</v>
      </c>
      <c r="AS22" s="48">
        <v>1.7467687264226801</v>
      </c>
      <c r="AT22" s="48">
        <v>6.0818687924046397</v>
      </c>
      <c r="AU22" s="48">
        <v>1.6279689342041599</v>
      </c>
      <c r="AV22" s="48">
        <v>184480.82324619999</v>
      </c>
      <c r="AW22" s="48">
        <v>1.6612685226011199</v>
      </c>
      <c r="AX22" s="48">
        <v>5.3389822455664397</v>
      </c>
      <c r="AY22" s="48">
        <v>1.60908158198378</v>
      </c>
      <c r="AZ22" s="48">
        <v>160773.8982307</v>
      </c>
      <c r="BA22" s="48">
        <v>1.7381839446996199</v>
      </c>
      <c r="BB22" s="48">
        <v>4.6528900570801897</v>
      </c>
      <c r="BC22" s="48">
        <v>1.7266741060491999</v>
      </c>
      <c r="BD22" s="48">
        <v>124397.0722693</v>
      </c>
      <c r="BE22" s="48">
        <v>1.9631160031696799</v>
      </c>
      <c r="BF22" s="48">
        <v>3.6001235714342399</v>
      </c>
      <c r="BG22" s="48">
        <v>1.9689171034885899</v>
      </c>
      <c r="BH22" s="48">
        <v>235274.03172850001</v>
      </c>
      <c r="BI22" s="48">
        <v>1.49414767191519</v>
      </c>
      <c r="BJ22" s="48">
        <v>6.8089672202130602</v>
      </c>
      <c r="BK22" s="48">
        <v>1.52062052293667</v>
      </c>
    </row>
    <row r="23" spans="1:63" x14ac:dyDescent="0.25">
      <c r="A23" t="s">
        <v>20</v>
      </c>
    </row>
    <row r="24" spans="1:63" x14ac:dyDescent="0.25">
      <c r="A24" t="s">
        <v>21</v>
      </c>
    </row>
    <row r="25" spans="1:63" x14ac:dyDescent="0.25">
      <c r="A25" t="s">
        <v>22</v>
      </c>
    </row>
    <row r="26" spans="1:63" x14ac:dyDescent="0.25">
      <c r="A26" t="s">
        <v>23</v>
      </c>
    </row>
    <row r="27" spans="1:63" x14ac:dyDescent="0.25">
      <c r="A27" t="s">
        <v>24</v>
      </c>
    </row>
    <row r="30" spans="1:63" x14ac:dyDescent="0.25">
      <c r="L30" s="7" t="str">
        <f>HYPERLINK("#'Indice'!A1", "Ir al Índice")</f>
        <v>Ir al Índice</v>
      </c>
    </row>
    <row r="31" spans="1:63" ht="17.25" x14ac:dyDescent="0.3">
      <c r="A31" s="4" t="s">
        <v>437</v>
      </c>
    </row>
    <row r="32" spans="1:63" x14ac:dyDescent="0.25">
      <c r="A32" s="5" t="s">
        <v>26</v>
      </c>
      <c r="B32" s="5" t="s">
        <v>10</v>
      </c>
      <c r="C32" s="5" t="s">
        <v>11</v>
      </c>
      <c r="D32" s="5" t="s">
        <v>377</v>
      </c>
      <c r="E32" s="5" t="s">
        <v>378</v>
      </c>
      <c r="F32" s="5" t="s">
        <v>379</v>
      </c>
      <c r="G32" s="5" t="s">
        <v>380</v>
      </c>
      <c r="H32" s="5" t="s">
        <v>381</v>
      </c>
      <c r="I32" s="5" t="s">
        <v>382</v>
      </c>
      <c r="J32" s="5" t="s">
        <v>383</v>
      </c>
      <c r="K32" s="5" t="s">
        <v>384</v>
      </c>
      <c r="L32" s="5" t="s">
        <v>385</v>
      </c>
      <c r="M32" s="5" t="s">
        <v>386</v>
      </c>
      <c r="N32" s="5" t="s">
        <v>387</v>
      </c>
      <c r="O32" s="5" t="s">
        <v>388</v>
      </c>
      <c r="P32" s="5" t="s">
        <v>389</v>
      </c>
      <c r="Q32" s="5" t="s">
        <v>390</v>
      </c>
      <c r="R32" s="5" t="s">
        <v>391</v>
      </c>
      <c r="S32" s="5" t="s">
        <v>392</v>
      </c>
      <c r="T32" s="5" t="s">
        <v>393</v>
      </c>
      <c r="U32" s="5" t="s">
        <v>394</v>
      </c>
      <c r="V32" s="5" t="s">
        <v>395</v>
      </c>
      <c r="W32" s="5" t="s">
        <v>396</v>
      </c>
      <c r="X32" s="5" t="s">
        <v>397</v>
      </c>
      <c r="Y32" s="5" t="s">
        <v>398</v>
      </c>
      <c r="Z32" s="5" t="s">
        <v>399</v>
      </c>
      <c r="AA32" s="5" t="s">
        <v>400</v>
      </c>
      <c r="AB32" s="5" t="s">
        <v>401</v>
      </c>
      <c r="AC32" s="5" t="s">
        <v>402</v>
      </c>
      <c r="AD32" s="5" t="s">
        <v>403</v>
      </c>
      <c r="AE32" s="5" t="s">
        <v>404</v>
      </c>
      <c r="AF32" s="5" t="s">
        <v>405</v>
      </c>
      <c r="AG32" s="5" t="s">
        <v>406</v>
      </c>
      <c r="AH32" s="5" t="s">
        <v>407</v>
      </c>
      <c r="AI32" s="5" t="s">
        <v>408</v>
      </c>
      <c r="AJ32" s="5" t="s">
        <v>409</v>
      </c>
      <c r="AK32" s="5" t="s">
        <v>410</v>
      </c>
      <c r="AL32" s="5" t="s">
        <v>411</v>
      </c>
      <c r="AM32" s="5" t="s">
        <v>412</v>
      </c>
      <c r="AN32" s="5" t="s">
        <v>413</v>
      </c>
      <c r="AO32" s="5" t="s">
        <v>414</v>
      </c>
      <c r="AP32" s="5" t="s">
        <v>415</v>
      </c>
      <c r="AQ32" s="5" t="s">
        <v>416</v>
      </c>
      <c r="AR32" s="5" t="s">
        <v>417</v>
      </c>
      <c r="AS32" s="5" t="s">
        <v>418</v>
      </c>
      <c r="AT32" s="5" t="s">
        <v>419</v>
      </c>
      <c r="AU32" s="5" t="s">
        <v>420</v>
      </c>
      <c r="AV32" s="5" t="s">
        <v>421</v>
      </c>
      <c r="AW32" s="5" t="s">
        <v>422</v>
      </c>
      <c r="AX32" s="5" t="s">
        <v>423</v>
      </c>
      <c r="AY32" s="5" t="s">
        <v>424</v>
      </c>
      <c r="AZ32" s="5" t="s">
        <v>425</v>
      </c>
      <c r="BA32" s="5" t="s">
        <v>426</v>
      </c>
      <c r="BB32" s="5" t="s">
        <v>427</v>
      </c>
      <c r="BC32" s="5" t="s">
        <v>428</v>
      </c>
      <c r="BD32" s="5" t="s">
        <v>429</v>
      </c>
      <c r="BE32" s="5" t="s">
        <v>430</v>
      </c>
      <c r="BF32" s="5" t="s">
        <v>431</v>
      </c>
      <c r="BG32" s="5" t="s">
        <v>432</v>
      </c>
      <c r="BH32" s="5" t="s">
        <v>433</v>
      </c>
      <c r="BI32" s="5" t="s">
        <v>434</v>
      </c>
      <c r="BJ32" s="5" t="s">
        <v>435</v>
      </c>
      <c r="BK32" s="5" t="s">
        <v>436</v>
      </c>
    </row>
    <row r="33" spans="1:63" x14ac:dyDescent="0.25">
      <c r="A33" s="49" t="s">
        <v>14</v>
      </c>
      <c r="B33" s="49" t="s">
        <v>15</v>
      </c>
      <c r="C33" s="49" t="s">
        <v>16</v>
      </c>
      <c r="D33" s="49">
        <v>235942.50432440001</v>
      </c>
      <c r="E33" s="49">
        <v>1.8293702355446599</v>
      </c>
      <c r="F33" s="49">
        <v>5.3704082747460502</v>
      </c>
      <c r="G33" s="49">
        <v>1.6280496322129301</v>
      </c>
      <c r="H33" s="49">
        <v>270501.56975319999</v>
      </c>
      <c r="I33" s="49">
        <v>1.6701274044976</v>
      </c>
      <c r="J33" s="49">
        <v>6.1570248764378697</v>
      </c>
      <c r="K33" s="49">
        <v>1.45285502675136</v>
      </c>
      <c r="L33" s="49">
        <v>283904.01850000001</v>
      </c>
      <c r="M33" s="49">
        <v>1.6153230383700501</v>
      </c>
      <c r="N33" s="49">
        <v>6.4620848818734</v>
      </c>
      <c r="O33" s="49">
        <v>1.3754948581722299</v>
      </c>
      <c r="P33" s="49">
        <v>281300.8770564</v>
      </c>
      <c r="Q33" s="49">
        <v>1.59100193458749</v>
      </c>
      <c r="R33" s="49">
        <v>6.4028334452190601</v>
      </c>
      <c r="S33" s="49">
        <v>1.41201641027433</v>
      </c>
      <c r="T33" s="49">
        <v>346604.7696532</v>
      </c>
      <c r="U33" s="49">
        <v>1.47224986591569</v>
      </c>
      <c r="V33" s="49">
        <v>7.88924881653677</v>
      </c>
      <c r="W33" s="49">
        <v>1.2904950938630899</v>
      </c>
      <c r="X33" s="49">
        <v>395428.10307960003</v>
      </c>
      <c r="Y33" s="49">
        <v>1.4183401142751799</v>
      </c>
      <c r="Z33" s="49">
        <v>9.0005417333624695</v>
      </c>
      <c r="AA33" s="49">
        <v>1.27140128668716</v>
      </c>
      <c r="AB33" s="49">
        <v>383700.58283520001</v>
      </c>
      <c r="AC33" s="49">
        <v>1.40437142933638</v>
      </c>
      <c r="AD33" s="49">
        <v>8.7336056340652295</v>
      </c>
      <c r="AE33" s="49">
        <v>1.2792196749456</v>
      </c>
      <c r="AF33" s="49">
        <v>375479.38501700002</v>
      </c>
      <c r="AG33" s="49">
        <v>1.3748411109806</v>
      </c>
      <c r="AH33" s="49">
        <v>8.5464787366984005</v>
      </c>
      <c r="AI33" s="49">
        <v>1.2634347255073699</v>
      </c>
      <c r="AJ33" s="49">
        <v>343919.84623909998</v>
      </c>
      <c r="AK33" s="49">
        <v>1.39315741616859</v>
      </c>
      <c r="AL33" s="49">
        <v>7.8281358985340104</v>
      </c>
      <c r="AM33" s="49">
        <v>1.2597710890080001</v>
      </c>
      <c r="AN33" s="49">
        <v>300788.31388740003</v>
      </c>
      <c r="AO33" s="49">
        <v>1.56669314585436</v>
      </c>
      <c r="AP33" s="49">
        <v>6.8463969833380798</v>
      </c>
      <c r="AQ33" s="49">
        <v>1.4447179683329301</v>
      </c>
      <c r="AR33" s="49">
        <v>300345.4120982</v>
      </c>
      <c r="AS33" s="49">
        <v>1.57382772407115</v>
      </c>
      <c r="AT33" s="49">
        <v>6.836315868702</v>
      </c>
      <c r="AU33" s="49">
        <v>1.4667205527344001</v>
      </c>
      <c r="AV33" s="49">
        <v>245954.44731439999</v>
      </c>
      <c r="AW33" s="49">
        <v>1.48860531673102</v>
      </c>
      <c r="AX33" s="49">
        <v>5.5982952408259496</v>
      </c>
      <c r="AY33" s="49">
        <v>1.46738545037152</v>
      </c>
      <c r="AZ33" s="49">
        <v>202248.16670219999</v>
      </c>
      <c r="BA33" s="49">
        <v>1.63282940691301</v>
      </c>
      <c r="BB33" s="49">
        <v>4.6034741858819404</v>
      </c>
      <c r="BC33" s="49">
        <v>1.6142291249071199</v>
      </c>
      <c r="BD33" s="49">
        <v>161891.19236109999</v>
      </c>
      <c r="BE33" s="49">
        <v>1.8500681505119001</v>
      </c>
      <c r="BF33" s="49">
        <v>3.6848884076824802</v>
      </c>
      <c r="BG33" s="49">
        <v>1.83284650701105</v>
      </c>
      <c r="BH33" s="49">
        <v>265371.95193659997</v>
      </c>
      <c r="BI33" s="49">
        <v>1.57523197553656</v>
      </c>
      <c r="BJ33" s="49">
        <v>6.0402670160962799</v>
      </c>
      <c r="BK33" s="49">
        <v>1.5698484450357399</v>
      </c>
    </row>
    <row r="34" spans="1:63" x14ac:dyDescent="0.25">
      <c r="A34" s="49" t="s">
        <v>14</v>
      </c>
      <c r="B34" s="49" t="s">
        <v>15</v>
      </c>
      <c r="C34" s="49" t="s">
        <v>17</v>
      </c>
      <c r="D34" s="49">
        <v>172349.30562950001</v>
      </c>
      <c r="E34" s="49">
        <v>2.0252729681714801</v>
      </c>
      <c r="F34" s="49">
        <v>4.9754291237801898</v>
      </c>
      <c r="G34" s="49">
        <v>1.7815715474140399</v>
      </c>
      <c r="H34" s="49">
        <v>233935.14505270001</v>
      </c>
      <c r="I34" s="49">
        <v>1.7391373118273501</v>
      </c>
      <c r="J34" s="49">
        <v>6.7533067773017201</v>
      </c>
      <c r="K34" s="49">
        <v>1.5001119548735899</v>
      </c>
      <c r="L34" s="49">
        <v>258997.53419860001</v>
      </c>
      <c r="M34" s="49">
        <v>1.70509686343766</v>
      </c>
      <c r="N34" s="49">
        <v>7.4768150062010204</v>
      </c>
      <c r="O34" s="49">
        <v>1.44122405785611</v>
      </c>
      <c r="P34" s="49">
        <v>270434.27791329997</v>
      </c>
      <c r="Q34" s="49">
        <v>1.56254664597514</v>
      </c>
      <c r="R34" s="49">
        <v>7.80697419977301</v>
      </c>
      <c r="S34" s="49">
        <v>1.3298155581075899</v>
      </c>
      <c r="T34" s="49">
        <v>317799.9056695</v>
      </c>
      <c r="U34" s="49">
        <v>1.5127547606048299</v>
      </c>
      <c r="V34" s="49">
        <v>9.1743387095606899</v>
      </c>
      <c r="W34" s="49">
        <v>1.2847982983958099</v>
      </c>
      <c r="X34" s="49">
        <v>314104.2248584</v>
      </c>
      <c r="Y34" s="49">
        <v>1.4830111650736899</v>
      </c>
      <c r="Z34" s="49">
        <v>9.0676507372907604</v>
      </c>
      <c r="AA34" s="49">
        <v>1.31007294657983</v>
      </c>
      <c r="AB34" s="49">
        <v>270629.91038000002</v>
      </c>
      <c r="AC34" s="49">
        <v>1.5251517524154601</v>
      </c>
      <c r="AD34" s="49">
        <v>7.8126217738599504</v>
      </c>
      <c r="AE34" s="49">
        <v>1.3867473648544999</v>
      </c>
      <c r="AF34" s="49">
        <v>253421.34458899999</v>
      </c>
      <c r="AG34" s="49">
        <v>1.6114962176997401</v>
      </c>
      <c r="AH34" s="49">
        <v>7.31583996727068</v>
      </c>
      <c r="AI34" s="49">
        <v>1.46350067187344</v>
      </c>
      <c r="AJ34" s="49">
        <v>244956.5697812</v>
      </c>
      <c r="AK34" s="49">
        <v>1.6258326149467399</v>
      </c>
      <c r="AL34" s="49">
        <v>7.0714764234133902</v>
      </c>
      <c r="AM34" s="49">
        <v>1.4691769177940299</v>
      </c>
      <c r="AN34" s="49">
        <v>210524.47393400001</v>
      </c>
      <c r="AO34" s="49">
        <v>1.72021712245583</v>
      </c>
      <c r="AP34" s="49">
        <v>6.0774808175405903</v>
      </c>
      <c r="AQ34" s="49">
        <v>1.5917939485421599</v>
      </c>
      <c r="AR34" s="49">
        <v>210567.61889829999</v>
      </c>
      <c r="AS34" s="49">
        <v>1.74346015022172</v>
      </c>
      <c r="AT34" s="49">
        <v>6.07872633872873</v>
      </c>
      <c r="AU34" s="49">
        <v>1.62484106324788</v>
      </c>
      <c r="AV34" s="49">
        <v>184878.8981853</v>
      </c>
      <c r="AW34" s="49">
        <v>1.65787037811914</v>
      </c>
      <c r="AX34" s="49">
        <v>5.33713699073986</v>
      </c>
      <c r="AY34" s="49">
        <v>1.6057415362426599</v>
      </c>
      <c r="AZ34" s="49">
        <v>161086.95987560001</v>
      </c>
      <c r="BA34" s="49">
        <v>1.73496726262649</v>
      </c>
      <c r="BB34" s="49">
        <v>4.6503045004962704</v>
      </c>
      <c r="BC34" s="49">
        <v>1.7234270605216799</v>
      </c>
      <c r="BD34" s="49">
        <v>124632.098578</v>
      </c>
      <c r="BE34" s="49">
        <v>1.9596163686036401</v>
      </c>
      <c r="BF34" s="49">
        <v>3.5979151221871</v>
      </c>
      <c r="BG34" s="49">
        <v>1.9653229353414601</v>
      </c>
      <c r="BH34" s="49">
        <v>235690.59162719999</v>
      </c>
      <c r="BI34" s="49">
        <v>1.49160478341708</v>
      </c>
      <c r="BJ34" s="49">
        <v>6.8039835118560399</v>
      </c>
      <c r="BK34" s="49">
        <v>1.51794198779393</v>
      </c>
    </row>
    <row r="35" spans="1:63" x14ac:dyDescent="0.25">
      <c r="A35" s="49" t="s">
        <v>27</v>
      </c>
      <c r="B35" s="49" t="s">
        <v>28</v>
      </c>
      <c r="C35" s="49" t="s">
        <v>16</v>
      </c>
      <c r="D35" s="49">
        <v>5032.6908610999999</v>
      </c>
      <c r="E35" s="49">
        <v>11.961051239207499</v>
      </c>
      <c r="F35" s="49">
        <v>4.7711802282996603</v>
      </c>
      <c r="G35" s="49">
        <v>11.1366675032475</v>
      </c>
      <c r="H35" s="49">
        <v>6910.2015362000002</v>
      </c>
      <c r="I35" s="49">
        <v>9.7906079589304298</v>
      </c>
      <c r="J35" s="49">
        <v>6.5511309661243899</v>
      </c>
      <c r="K35" s="49">
        <v>8.6594171595372291</v>
      </c>
      <c r="L35" s="49">
        <v>8019.4502223</v>
      </c>
      <c r="M35" s="49">
        <v>9.6265683497158303</v>
      </c>
      <c r="N35" s="49">
        <v>7.6027404421395604</v>
      </c>
      <c r="O35" s="49">
        <v>8.0722834763270708</v>
      </c>
      <c r="P35" s="49">
        <v>7761.594634</v>
      </c>
      <c r="Q35" s="49">
        <v>8.6870830320849102</v>
      </c>
      <c r="R35" s="49">
        <v>7.3582836458433798</v>
      </c>
      <c r="S35" s="49">
        <v>7.29220838026297</v>
      </c>
      <c r="T35" s="49">
        <v>8342.9013907000008</v>
      </c>
      <c r="U35" s="49">
        <v>7.96031879393104</v>
      </c>
      <c r="V35" s="49">
        <v>7.90938431558288</v>
      </c>
      <c r="W35" s="49">
        <v>7.6376479290184598</v>
      </c>
      <c r="X35" s="49">
        <v>7750.7038044999999</v>
      </c>
      <c r="Y35" s="49">
        <v>9.1637992548318206</v>
      </c>
      <c r="Z35" s="49">
        <v>7.3479587298462903</v>
      </c>
      <c r="AA35" s="49">
        <v>8.4217457901249997</v>
      </c>
      <c r="AB35" s="49">
        <v>8252.7827073000008</v>
      </c>
      <c r="AC35" s="49">
        <v>9.1824456937521592</v>
      </c>
      <c r="AD35" s="49">
        <v>7.8239484141326301</v>
      </c>
      <c r="AE35" s="49">
        <v>8.4566665491721498</v>
      </c>
      <c r="AF35" s="49">
        <v>9547.0056425999992</v>
      </c>
      <c r="AG35" s="49">
        <v>7.80188800041363</v>
      </c>
      <c r="AH35" s="49">
        <v>9.0509204357293793</v>
      </c>
      <c r="AI35" s="49">
        <v>7.8006167532090904</v>
      </c>
      <c r="AJ35" s="49">
        <v>8356.6386211000008</v>
      </c>
      <c r="AK35" s="49">
        <v>10.235228695707701</v>
      </c>
      <c r="AL35" s="49">
        <v>7.9224077266933604</v>
      </c>
      <c r="AM35" s="49">
        <v>8.8008124473800908</v>
      </c>
      <c r="AN35" s="49">
        <v>6659.3030569000002</v>
      </c>
      <c r="AO35" s="49">
        <v>12.0292876193006</v>
      </c>
      <c r="AP35" s="49">
        <v>6.3132697708343297</v>
      </c>
      <c r="AQ35" s="49">
        <v>10.6936399249037</v>
      </c>
      <c r="AR35" s="49">
        <v>8080.6300546000002</v>
      </c>
      <c r="AS35" s="49">
        <v>9.8619689130938006</v>
      </c>
      <c r="AT35" s="49">
        <v>7.6607412242850801</v>
      </c>
      <c r="AU35" s="49">
        <v>9.2135519462042108</v>
      </c>
      <c r="AV35" s="49">
        <v>6179.6678184000002</v>
      </c>
      <c r="AW35" s="49">
        <v>7.6051771858019004</v>
      </c>
      <c r="AX35" s="49">
        <v>5.85855752446622</v>
      </c>
      <c r="AY35" s="49">
        <v>8.19269217543461</v>
      </c>
      <c r="AZ35" s="49">
        <v>4673.5544790000004</v>
      </c>
      <c r="BA35" s="49">
        <v>10.4518290416291</v>
      </c>
      <c r="BB35" s="49">
        <v>4.43070543005941</v>
      </c>
      <c r="BC35" s="49">
        <v>10.8323721296063</v>
      </c>
      <c r="BD35" s="49">
        <v>3795.6687744000001</v>
      </c>
      <c r="BE35" s="49">
        <v>12.0554273536351</v>
      </c>
      <c r="BF35" s="49">
        <v>3.59843676264141</v>
      </c>
      <c r="BG35" s="49">
        <v>12.270637863303699</v>
      </c>
      <c r="BH35" s="49">
        <v>6118.2534395000002</v>
      </c>
      <c r="BI35" s="49">
        <v>10.257395834651099</v>
      </c>
      <c r="BJ35" s="49">
        <v>5.8003343833220198</v>
      </c>
      <c r="BK35" s="49">
        <v>10.884354029309099</v>
      </c>
    </row>
    <row r="36" spans="1:63" x14ac:dyDescent="0.25">
      <c r="A36" s="49" t="s">
        <v>27</v>
      </c>
      <c r="B36" s="49" t="s">
        <v>28</v>
      </c>
      <c r="C36" s="49" t="s">
        <v>17</v>
      </c>
      <c r="D36" s="49">
        <v>2634.4337903999999</v>
      </c>
      <c r="E36" s="49">
        <v>15.1742121328626</v>
      </c>
      <c r="F36" s="49">
        <v>5.0840174882259603</v>
      </c>
      <c r="G36" s="49">
        <v>14.323995270323501</v>
      </c>
      <c r="H36" s="49">
        <v>4054.5586214</v>
      </c>
      <c r="I36" s="49">
        <v>12.083484842419599</v>
      </c>
      <c r="J36" s="49">
        <v>7.8246213715263204</v>
      </c>
      <c r="K36" s="49">
        <v>10.8607267116556</v>
      </c>
      <c r="L36" s="49">
        <v>3737.6649677999999</v>
      </c>
      <c r="M36" s="49">
        <v>11.118804776006099</v>
      </c>
      <c r="N36" s="49">
        <v>7.2130695144703099</v>
      </c>
      <c r="O36" s="49">
        <v>10.246393208528101</v>
      </c>
      <c r="P36" s="49">
        <v>4638.7291229000002</v>
      </c>
      <c r="Q36" s="49">
        <v>12.188574684867</v>
      </c>
      <c r="R36" s="49">
        <v>8.95197293244021</v>
      </c>
      <c r="S36" s="49">
        <v>10.0072844154419</v>
      </c>
      <c r="T36" s="49">
        <v>5036.7748533000004</v>
      </c>
      <c r="U36" s="49">
        <v>11.010126694846599</v>
      </c>
      <c r="V36" s="49">
        <v>9.7201347521988293</v>
      </c>
      <c r="W36" s="49">
        <v>10.076043985198501</v>
      </c>
      <c r="X36" s="49">
        <v>5256.1279420999999</v>
      </c>
      <c r="Y36" s="49">
        <v>11.404616788052699</v>
      </c>
      <c r="Z36" s="49">
        <v>10.143449600201199</v>
      </c>
      <c r="AA36" s="49">
        <v>10.2590095881355</v>
      </c>
      <c r="AB36" s="49">
        <v>3565.1954148</v>
      </c>
      <c r="AC36" s="49">
        <v>13.6621424022453</v>
      </c>
      <c r="AD36" s="49">
        <v>6.8802320649835398</v>
      </c>
      <c r="AE36" s="49">
        <v>12.308297554580101</v>
      </c>
      <c r="AF36" s="49">
        <v>3171.9440703</v>
      </c>
      <c r="AG36" s="49">
        <v>13.057487964421901</v>
      </c>
      <c r="AH36" s="49">
        <v>6.1213226097556603</v>
      </c>
      <c r="AI36" s="49">
        <v>12.5399158015968</v>
      </c>
      <c r="AJ36" s="49">
        <v>2440.2420787000001</v>
      </c>
      <c r="AK36" s="49">
        <v>17.354054935603699</v>
      </c>
      <c r="AL36" s="49">
        <v>4.7092598982083196</v>
      </c>
      <c r="AM36" s="49">
        <v>15.642066954043701</v>
      </c>
      <c r="AN36" s="49">
        <v>4127.4673296000001</v>
      </c>
      <c r="AO36" s="49">
        <v>14.374566480575099</v>
      </c>
      <c r="AP36" s="49">
        <v>7.9653230087750897</v>
      </c>
      <c r="AQ36" s="49">
        <v>12.971896112014999</v>
      </c>
      <c r="AR36" s="49">
        <v>3036.9592802000002</v>
      </c>
      <c r="AS36" s="49">
        <v>11.9751110892007</v>
      </c>
      <c r="AT36" s="49">
        <v>5.8608244958863001</v>
      </c>
      <c r="AU36" s="49">
        <v>12.3674412290795</v>
      </c>
      <c r="AV36" s="49">
        <v>2142.1350011</v>
      </c>
      <c r="AW36" s="49">
        <v>16.354324507576099</v>
      </c>
      <c r="AX36" s="49">
        <v>4.1339629970657699</v>
      </c>
      <c r="AY36" s="49">
        <v>15.210937844617201</v>
      </c>
      <c r="AZ36" s="49">
        <v>2157.5198423000002</v>
      </c>
      <c r="BA36" s="49">
        <v>15.060552190159299</v>
      </c>
      <c r="BB36" s="49">
        <v>4.1636531726167396</v>
      </c>
      <c r="BC36" s="49">
        <v>14.939418653518</v>
      </c>
      <c r="BD36" s="49">
        <v>2234.5172477000001</v>
      </c>
      <c r="BE36" s="49">
        <v>13.7995631931069</v>
      </c>
      <c r="BF36" s="49">
        <v>4.3122453129954899</v>
      </c>
      <c r="BG36" s="49">
        <v>13.2818902357618</v>
      </c>
      <c r="BH36" s="49">
        <v>3583.6833949000002</v>
      </c>
      <c r="BI36" s="49">
        <v>11.982468497726501</v>
      </c>
      <c r="BJ36" s="49">
        <v>6.9159107806502202</v>
      </c>
      <c r="BK36" s="49">
        <v>11.8082171693361</v>
      </c>
    </row>
    <row r="37" spans="1:63" x14ac:dyDescent="0.25">
      <c r="A37" s="49" t="s">
        <v>29</v>
      </c>
      <c r="B37" s="49" t="s">
        <v>30</v>
      </c>
      <c r="C37" s="49" t="s">
        <v>16</v>
      </c>
      <c r="D37" s="49">
        <v>1534.7947265</v>
      </c>
      <c r="E37" s="49">
        <v>11.170358750014</v>
      </c>
      <c r="F37" s="49">
        <v>6.5185169256357698</v>
      </c>
      <c r="G37" s="49">
        <v>9.4031304246892198</v>
      </c>
      <c r="H37" s="49">
        <v>1756.4073876</v>
      </c>
      <c r="I37" s="49">
        <v>9.2277327024954197</v>
      </c>
      <c r="J37" s="49">
        <v>7.4597410889542202</v>
      </c>
      <c r="K37" s="49">
        <v>7.8413708912485998</v>
      </c>
      <c r="L37" s="49">
        <v>2013.7326289</v>
      </c>
      <c r="M37" s="49">
        <v>8.6622537418625605</v>
      </c>
      <c r="N37" s="49">
        <v>8.5526422514650609</v>
      </c>
      <c r="O37" s="49">
        <v>6.92940860406667</v>
      </c>
      <c r="P37" s="49">
        <v>1869.8710274</v>
      </c>
      <c r="Q37" s="49">
        <v>8.0718207778327908</v>
      </c>
      <c r="R37" s="49">
        <v>7.9416391849733401</v>
      </c>
      <c r="S37" s="49">
        <v>7.4998762542555797</v>
      </c>
      <c r="T37" s="49">
        <v>1838.2369624999999</v>
      </c>
      <c r="U37" s="49">
        <v>8.5554393292996593</v>
      </c>
      <c r="V37" s="49">
        <v>7.8072842879197504</v>
      </c>
      <c r="W37" s="49">
        <v>8.0347488262590794</v>
      </c>
      <c r="X37" s="49">
        <v>1832.0906640000001</v>
      </c>
      <c r="Y37" s="49">
        <v>9.3325076541311702</v>
      </c>
      <c r="Z37" s="49">
        <v>7.7811799821709098</v>
      </c>
      <c r="AA37" s="49">
        <v>8.4999792763642805</v>
      </c>
      <c r="AB37" s="49">
        <v>1886.7867005999999</v>
      </c>
      <c r="AC37" s="49">
        <v>9.6371548481603906</v>
      </c>
      <c r="AD37" s="49">
        <v>8.0134827352272406</v>
      </c>
      <c r="AE37" s="49">
        <v>8.4596855854817097</v>
      </c>
      <c r="AF37" s="49">
        <v>1676.6711072999999</v>
      </c>
      <c r="AG37" s="49">
        <v>9.4307549210813395</v>
      </c>
      <c r="AH37" s="49">
        <v>7.1210884445656903</v>
      </c>
      <c r="AI37" s="49">
        <v>8.6463251396162608</v>
      </c>
      <c r="AJ37" s="49">
        <v>1902.4643243</v>
      </c>
      <c r="AK37" s="49">
        <v>8.0086670306188807</v>
      </c>
      <c r="AL37" s="49">
        <v>8.0800680926549706</v>
      </c>
      <c r="AM37" s="49">
        <v>7.3925848903380702</v>
      </c>
      <c r="AN37" s="49">
        <v>2081.3024583000001</v>
      </c>
      <c r="AO37" s="49">
        <v>8.3698439815045997</v>
      </c>
      <c r="AP37" s="49">
        <v>8.83962204687435</v>
      </c>
      <c r="AQ37" s="49">
        <v>7.6090527245628596</v>
      </c>
      <c r="AR37" s="49">
        <v>1548.6997081</v>
      </c>
      <c r="AS37" s="49">
        <v>10.0976133058758</v>
      </c>
      <c r="AT37" s="49">
        <v>6.57757359057294</v>
      </c>
      <c r="AU37" s="49">
        <v>9.7932011814155402</v>
      </c>
      <c r="AV37" s="49">
        <v>915.08102789999998</v>
      </c>
      <c r="AW37" s="49">
        <v>10.307879950163199</v>
      </c>
      <c r="AX37" s="49">
        <v>3.8864944384432798</v>
      </c>
      <c r="AY37" s="49">
        <v>10.5288168390243</v>
      </c>
      <c r="AZ37" s="49">
        <v>982.18398279999997</v>
      </c>
      <c r="BA37" s="49">
        <v>10.5006288212847</v>
      </c>
      <c r="BB37" s="49">
        <v>4.1714913437123702</v>
      </c>
      <c r="BC37" s="49">
        <v>10.477641213418901</v>
      </c>
      <c r="BD37" s="49">
        <v>660.85821009999995</v>
      </c>
      <c r="BE37" s="49">
        <v>14.738929659582</v>
      </c>
      <c r="BF37" s="49">
        <v>2.8067697611953002</v>
      </c>
      <c r="BG37" s="49">
        <v>14.4979085240705</v>
      </c>
      <c r="BH37" s="49">
        <v>1045.9712096999999</v>
      </c>
      <c r="BI37" s="49">
        <v>10.3197458746628</v>
      </c>
      <c r="BJ37" s="49">
        <v>4.4424058256347996</v>
      </c>
      <c r="BK37" s="49">
        <v>11.2152197176774</v>
      </c>
    </row>
    <row r="38" spans="1:63" x14ac:dyDescent="0.25">
      <c r="A38" s="49" t="s">
        <v>29</v>
      </c>
      <c r="B38" s="49" t="s">
        <v>30</v>
      </c>
      <c r="C38" s="49" t="s">
        <v>17</v>
      </c>
      <c r="D38" s="49">
        <v>856.06732799999997</v>
      </c>
      <c r="E38" s="49">
        <v>14.009833762444501</v>
      </c>
      <c r="F38" s="49">
        <v>5.5752250657298097</v>
      </c>
      <c r="G38" s="49">
        <v>12.438063239896801</v>
      </c>
      <c r="H38" s="49">
        <v>1145.3464429000001</v>
      </c>
      <c r="I38" s="49">
        <v>10.7119773677582</v>
      </c>
      <c r="J38" s="49">
        <v>7.4591845624092699</v>
      </c>
      <c r="K38" s="49">
        <v>8.6638604047404009</v>
      </c>
      <c r="L38" s="49">
        <v>1337.6514890999999</v>
      </c>
      <c r="M38" s="49">
        <v>11.9272850927935</v>
      </c>
      <c r="N38" s="49">
        <v>8.7115906276487696</v>
      </c>
      <c r="O38" s="49">
        <v>10.2531570793466</v>
      </c>
      <c r="P38" s="49">
        <v>1366.4936794</v>
      </c>
      <c r="Q38" s="49">
        <v>11.083688414670601</v>
      </c>
      <c r="R38" s="49">
        <v>8.8994283093960505</v>
      </c>
      <c r="S38" s="49">
        <v>9.1659511031299292</v>
      </c>
      <c r="T38" s="49">
        <v>1400.3983311</v>
      </c>
      <c r="U38" s="49">
        <v>11.8103261486468</v>
      </c>
      <c r="V38" s="49">
        <v>9.1202357830842402</v>
      </c>
      <c r="W38" s="49">
        <v>9.8331437164956093</v>
      </c>
      <c r="X38" s="49">
        <v>1390.1025537999999</v>
      </c>
      <c r="Y38" s="49">
        <v>10.549983209445401</v>
      </c>
      <c r="Z38" s="49">
        <v>9.0531834919890599</v>
      </c>
      <c r="AA38" s="49">
        <v>9.5757175060507898</v>
      </c>
      <c r="AB38" s="49">
        <v>1139.6794508999999</v>
      </c>
      <c r="AC38" s="49">
        <v>11.5836816469629</v>
      </c>
      <c r="AD38" s="49">
        <v>7.4222777037869498</v>
      </c>
      <c r="AE38" s="49">
        <v>11.1271447817957</v>
      </c>
      <c r="AF38" s="49">
        <v>1053.0741788</v>
      </c>
      <c r="AG38" s="49">
        <v>13.180721458087399</v>
      </c>
      <c r="AH38" s="49">
        <v>6.8582521090193902</v>
      </c>
      <c r="AI38" s="49">
        <v>12.5135506864776</v>
      </c>
      <c r="AJ38" s="49">
        <v>954.62639100000001</v>
      </c>
      <c r="AK38" s="49">
        <v>13.415194180398601</v>
      </c>
      <c r="AL38" s="49">
        <v>6.2171009328724001</v>
      </c>
      <c r="AM38" s="49">
        <v>11.7959133499121</v>
      </c>
      <c r="AN38" s="49">
        <v>961.31842300000005</v>
      </c>
      <c r="AO38" s="49">
        <v>12.256480465153601</v>
      </c>
      <c r="AP38" s="49">
        <v>6.2606834681786303</v>
      </c>
      <c r="AQ38" s="49">
        <v>10.4443408244002</v>
      </c>
      <c r="AR38" s="49">
        <v>1009.1840438</v>
      </c>
      <c r="AS38" s="49">
        <v>11.263527196698</v>
      </c>
      <c r="AT38" s="49">
        <v>6.5724131652975899</v>
      </c>
      <c r="AU38" s="49">
        <v>10.5205031796716</v>
      </c>
      <c r="AV38" s="49">
        <v>845.1186404</v>
      </c>
      <c r="AW38" s="49">
        <v>11.3531380308242</v>
      </c>
      <c r="AX38" s="49">
        <v>5.5039206302633001</v>
      </c>
      <c r="AY38" s="49">
        <v>10.0889075678053</v>
      </c>
      <c r="AZ38" s="49">
        <v>552.01704389999998</v>
      </c>
      <c r="BA38" s="49">
        <v>14.9628173826055</v>
      </c>
      <c r="BB38" s="49">
        <v>3.59506683551571</v>
      </c>
      <c r="BC38" s="49">
        <v>15.390605841048799</v>
      </c>
      <c r="BD38" s="49">
        <v>532.23260530000005</v>
      </c>
      <c r="BE38" s="49">
        <v>13.9557397886751</v>
      </c>
      <c r="BF38" s="49">
        <v>3.4662186779159998</v>
      </c>
      <c r="BG38" s="49">
        <v>14.427157663051201</v>
      </c>
      <c r="BH38" s="49">
        <v>811.537282</v>
      </c>
      <c r="BI38" s="49">
        <v>10.2439817176919</v>
      </c>
      <c r="BJ38" s="49">
        <v>5.2852186368928198</v>
      </c>
      <c r="BK38" s="49">
        <v>10.8352535680343</v>
      </c>
    </row>
    <row r="39" spans="1:63" x14ac:dyDescent="0.25">
      <c r="A39" s="49" t="s">
        <v>31</v>
      </c>
      <c r="B39" s="49" t="s">
        <v>32</v>
      </c>
      <c r="C39" s="49" t="s">
        <v>16</v>
      </c>
      <c r="D39" s="49">
        <v>4715.1649453999999</v>
      </c>
      <c r="E39" s="49">
        <v>13.758292497251</v>
      </c>
      <c r="F39" s="49">
        <v>6.8466696267864302</v>
      </c>
      <c r="G39" s="49">
        <v>12.1438685439106</v>
      </c>
      <c r="H39" s="49">
        <v>4857.6641452000003</v>
      </c>
      <c r="I39" s="49">
        <v>11.8774413252532</v>
      </c>
      <c r="J39" s="49">
        <v>7.0535860240725698</v>
      </c>
      <c r="K39" s="49">
        <v>9.6369836722613496</v>
      </c>
      <c r="L39" s="49">
        <v>4668.5060233000004</v>
      </c>
      <c r="M39" s="49">
        <v>12.1934438578363</v>
      </c>
      <c r="N39" s="49">
        <v>6.77891839677436</v>
      </c>
      <c r="O39" s="49">
        <v>10.132942465242801</v>
      </c>
      <c r="P39" s="49">
        <v>4785.7584435999997</v>
      </c>
      <c r="Q39" s="49">
        <v>11.054290258956099</v>
      </c>
      <c r="R39" s="49">
        <v>6.9491751309567702</v>
      </c>
      <c r="S39" s="49">
        <v>9.5850745147276104</v>
      </c>
      <c r="T39" s="49">
        <v>5660.2136591999997</v>
      </c>
      <c r="U39" s="49">
        <v>12.668598115134801</v>
      </c>
      <c r="V39" s="49">
        <v>8.2189304913656098</v>
      </c>
      <c r="W39" s="49">
        <v>11.020019321371301</v>
      </c>
      <c r="X39" s="49">
        <v>6124.3758728000003</v>
      </c>
      <c r="Y39" s="49">
        <v>9.3960929349788795</v>
      </c>
      <c r="Z39" s="49">
        <v>8.8929186479957298</v>
      </c>
      <c r="AA39" s="49">
        <v>9.2471214150000094</v>
      </c>
      <c r="AB39" s="49">
        <v>6198.0252872999999</v>
      </c>
      <c r="AC39" s="49">
        <v>9.4074544628701808</v>
      </c>
      <c r="AD39" s="49">
        <v>8.99986150474132</v>
      </c>
      <c r="AE39" s="49">
        <v>9.2995136947653307</v>
      </c>
      <c r="AF39" s="49">
        <v>5797.6088596</v>
      </c>
      <c r="AG39" s="49">
        <v>11.873692272465201</v>
      </c>
      <c r="AH39" s="49">
        <v>8.4184356107703202</v>
      </c>
      <c r="AI39" s="49">
        <v>10.039272078732701</v>
      </c>
      <c r="AJ39" s="49">
        <v>5877.2798538999996</v>
      </c>
      <c r="AK39" s="49">
        <v>10.7374495362121</v>
      </c>
      <c r="AL39" s="49">
        <v>8.5341221208131604</v>
      </c>
      <c r="AM39" s="49">
        <v>9.4354710993218998</v>
      </c>
      <c r="AN39" s="49">
        <v>5137.7241082999999</v>
      </c>
      <c r="AO39" s="49">
        <v>11.475986598314</v>
      </c>
      <c r="AP39" s="49">
        <v>7.4602479468768399</v>
      </c>
      <c r="AQ39" s="49">
        <v>9.9289106203194706</v>
      </c>
      <c r="AR39" s="49">
        <v>5003.7344402999997</v>
      </c>
      <c r="AS39" s="49">
        <v>11.084122027660801</v>
      </c>
      <c r="AT39" s="49">
        <v>7.2656878411707302</v>
      </c>
      <c r="AU39" s="49">
        <v>10.449962940044299</v>
      </c>
      <c r="AV39" s="49">
        <v>3294.1060004000001</v>
      </c>
      <c r="AW39" s="49">
        <v>10.727083068138899</v>
      </c>
      <c r="AX39" s="49">
        <v>4.7832166555183599</v>
      </c>
      <c r="AY39" s="49">
        <v>12.0214313242851</v>
      </c>
      <c r="AZ39" s="49">
        <v>2267.7061910000002</v>
      </c>
      <c r="BA39" s="49">
        <v>13.9446670929491</v>
      </c>
      <c r="BB39" s="49">
        <v>3.29282968468415</v>
      </c>
      <c r="BC39" s="49">
        <v>14.398479154937601</v>
      </c>
      <c r="BD39" s="49">
        <v>2131.4089211</v>
      </c>
      <c r="BE39" s="49">
        <v>12.829866094451701</v>
      </c>
      <c r="BF39" s="49">
        <v>3.09491881860753</v>
      </c>
      <c r="BG39" s="49">
        <v>12.9461398086634</v>
      </c>
      <c r="BH39" s="49">
        <v>2348.7306511000002</v>
      </c>
      <c r="BI39" s="49">
        <v>12.8085557612619</v>
      </c>
      <c r="BJ39" s="49">
        <v>3.4104814988660999</v>
      </c>
      <c r="BK39" s="49">
        <v>13.439497119008101</v>
      </c>
    </row>
    <row r="40" spans="1:63" x14ac:dyDescent="0.25">
      <c r="A40" s="49" t="s">
        <v>31</v>
      </c>
      <c r="B40" s="49" t="s">
        <v>32</v>
      </c>
      <c r="C40" s="49" t="s">
        <v>17</v>
      </c>
      <c r="D40" s="49">
        <v>2730.6880012000001</v>
      </c>
      <c r="E40" s="49">
        <v>16.9371401339423</v>
      </c>
      <c r="F40" s="49">
        <v>6.5564322979955802</v>
      </c>
      <c r="G40" s="49">
        <v>15.8093113968261</v>
      </c>
      <c r="H40" s="49">
        <v>3371.8911707000002</v>
      </c>
      <c r="I40" s="49">
        <v>13.509311260333501</v>
      </c>
      <c r="J40" s="49">
        <v>8.0959729442501107</v>
      </c>
      <c r="K40" s="49">
        <v>12.2971557755218</v>
      </c>
      <c r="L40" s="49">
        <v>3431.4645912999999</v>
      </c>
      <c r="M40" s="49">
        <v>13.666851734287899</v>
      </c>
      <c r="N40" s="49">
        <v>8.2390098268058107</v>
      </c>
      <c r="O40" s="49">
        <v>11.7527939306053</v>
      </c>
      <c r="P40" s="49">
        <v>2935.6894129000002</v>
      </c>
      <c r="Q40" s="49">
        <v>18.004100301737299</v>
      </c>
      <c r="R40" s="49">
        <v>7.04864447170928</v>
      </c>
      <c r="S40" s="49">
        <v>15.3041586716807</v>
      </c>
      <c r="T40" s="49">
        <v>4522.7099102000002</v>
      </c>
      <c r="U40" s="49">
        <v>11.0435246513974</v>
      </c>
      <c r="V40" s="49">
        <v>10.859109981319399</v>
      </c>
      <c r="W40" s="49">
        <v>8.8295234709939407</v>
      </c>
      <c r="X40" s="49">
        <v>3230.5741068000002</v>
      </c>
      <c r="Y40" s="49">
        <v>13.933185221099199</v>
      </c>
      <c r="Z40" s="49">
        <v>7.7566680651849396</v>
      </c>
      <c r="AA40" s="49">
        <v>11.974366344053101</v>
      </c>
      <c r="AB40" s="49">
        <v>3807.6272736999999</v>
      </c>
      <c r="AC40" s="49">
        <v>11.473510210466401</v>
      </c>
      <c r="AD40" s="49">
        <v>9.1421833710203906</v>
      </c>
      <c r="AE40" s="49">
        <v>10.7826215986381</v>
      </c>
      <c r="AF40" s="49">
        <v>3174.5428103999998</v>
      </c>
      <c r="AG40" s="49">
        <v>10.9893246704042</v>
      </c>
      <c r="AH40" s="49">
        <v>7.6221358882192503</v>
      </c>
      <c r="AI40" s="49">
        <v>11.0246169191047</v>
      </c>
      <c r="AJ40" s="49">
        <v>2950.9123512000001</v>
      </c>
      <c r="AK40" s="49">
        <v>17.1672603226672</v>
      </c>
      <c r="AL40" s="49">
        <v>7.0851950275752902</v>
      </c>
      <c r="AM40" s="49">
        <v>15.475502640454801</v>
      </c>
      <c r="AN40" s="49">
        <v>1919.1637631000001</v>
      </c>
      <c r="AO40" s="49">
        <v>19.826807000871899</v>
      </c>
      <c r="AP40" s="49">
        <v>4.6079476219919799</v>
      </c>
      <c r="AQ40" s="49">
        <v>18.2763003553349</v>
      </c>
      <c r="AR40" s="49">
        <v>2410.4983471999999</v>
      </c>
      <c r="AS40" s="49">
        <v>16.289103362429199</v>
      </c>
      <c r="AT40" s="49">
        <v>5.7876510282030997</v>
      </c>
      <c r="AU40" s="49">
        <v>15.4965755458025</v>
      </c>
      <c r="AV40" s="49">
        <v>2172.5725544000002</v>
      </c>
      <c r="AW40" s="49">
        <v>13.1558926616403</v>
      </c>
      <c r="AX40" s="49">
        <v>5.2163868077009399</v>
      </c>
      <c r="AY40" s="49">
        <v>12.835199778618801</v>
      </c>
      <c r="AZ40" s="49">
        <v>1748.1101603</v>
      </c>
      <c r="BA40" s="49">
        <v>14.2307320632748</v>
      </c>
      <c r="BB40" s="49">
        <v>4.1972447641065003</v>
      </c>
      <c r="BC40" s="49">
        <v>13.0331562958281</v>
      </c>
      <c r="BD40" s="49">
        <v>1242.6940552000001</v>
      </c>
      <c r="BE40" s="49">
        <v>18.058124425665302</v>
      </c>
      <c r="BF40" s="49">
        <v>2.9837313660366598</v>
      </c>
      <c r="BG40" s="49">
        <v>16.847744421572301</v>
      </c>
      <c r="BH40" s="49">
        <v>1999.8540697999999</v>
      </c>
      <c r="BI40" s="49">
        <v>13.877474750746099</v>
      </c>
      <c r="BJ40" s="49">
        <v>4.80168653788078</v>
      </c>
      <c r="BK40" s="49">
        <v>15.0425228828383</v>
      </c>
    </row>
    <row r="41" spans="1:63" x14ac:dyDescent="0.25">
      <c r="A41" s="49" t="s">
        <v>33</v>
      </c>
      <c r="B41" s="49" t="s">
        <v>34</v>
      </c>
      <c r="C41" s="49" t="s">
        <v>16</v>
      </c>
      <c r="D41" s="49">
        <v>1172.7388684</v>
      </c>
      <c r="E41" s="49">
        <v>13.577130934387601</v>
      </c>
      <c r="F41" s="49">
        <v>5.73320650403413</v>
      </c>
      <c r="G41" s="49">
        <v>11.19214488726</v>
      </c>
      <c r="H41" s="49">
        <v>1461.3019864</v>
      </c>
      <c r="I41" s="49">
        <v>11.3087878549271</v>
      </c>
      <c r="J41" s="49">
        <v>7.1439143687773701</v>
      </c>
      <c r="K41" s="49">
        <v>9.2142733001875303</v>
      </c>
      <c r="L41" s="49">
        <v>1605.6058756</v>
      </c>
      <c r="M41" s="49">
        <v>10.637028206020499</v>
      </c>
      <c r="N41" s="49">
        <v>7.8493774675212604</v>
      </c>
      <c r="O41" s="49">
        <v>8.3857339114710996</v>
      </c>
      <c r="P41" s="49">
        <v>1381.7084405999999</v>
      </c>
      <c r="Q41" s="49">
        <v>9.0866675822542202</v>
      </c>
      <c r="R41" s="49">
        <v>6.75480282250256</v>
      </c>
      <c r="S41" s="49">
        <v>8.5252927023079792</v>
      </c>
      <c r="T41" s="49">
        <v>1470.804136</v>
      </c>
      <c r="U41" s="49">
        <v>9.4980437766494692</v>
      </c>
      <c r="V41" s="49">
        <v>7.1903678354074598</v>
      </c>
      <c r="W41" s="49">
        <v>8.9249594918486004</v>
      </c>
      <c r="X41" s="49">
        <v>1528.1970398000001</v>
      </c>
      <c r="Y41" s="49">
        <v>9.1882518052517206</v>
      </c>
      <c r="Z41" s="49">
        <v>7.4709463838105599</v>
      </c>
      <c r="AA41" s="49">
        <v>8.1136621323689493</v>
      </c>
      <c r="AB41" s="49">
        <v>1627.8107643000001</v>
      </c>
      <c r="AC41" s="49">
        <v>8.9635595637311702</v>
      </c>
      <c r="AD41" s="49">
        <v>7.9579312263728603</v>
      </c>
      <c r="AE41" s="49">
        <v>7.53579069269869</v>
      </c>
      <c r="AF41" s="49">
        <v>2067.4517381999999</v>
      </c>
      <c r="AG41" s="49">
        <v>8.0315937574491407</v>
      </c>
      <c r="AH41" s="49">
        <v>10.107218300350601</v>
      </c>
      <c r="AI41" s="49">
        <v>6.6740016847982604</v>
      </c>
      <c r="AJ41" s="49">
        <v>1494.9928519</v>
      </c>
      <c r="AK41" s="49">
        <v>8.9948472980144594</v>
      </c>
      <c r="AL41" s="49">
        <v>7.3086199945699803</v>
      </c>
      <c r="AM41" s="49">
        <v>8.0354459143021497</v>
      </c>
      <c r="AN41" s="49">
        <v>1351.7763695000001</v>
      </c>
      <c r="AO41" s="49">
        <v>8.7638440815671004</v>
      </c>
      <c r="AP41" s="49">
        <v>6.6084729366824897</v>
      </c>
      <c r="AQ41" s="49">
        <v>8.7161029010129401</v>
      </c>
      <c r="AR41" s="49">
        <v>1182.1525312000001</v>
      </c>
      <c r="AS41" s="49">
        <v>8.5705507452089993</v>
      </c>
      <c r="AT41" s="49">
        <v>5.7792273823779796</v>
      </c>
      <c r="AU41" s="49">
        <v>8.2495522118257991</v>
      </c>
      <c r="AV41" s="49">
        <v>1187.4205483999999</v>
      </c>
      <c r="AW41" s="49">
        <v>8.9154150446059592</v>
      </c>
      <c r="AX41" s="49">
        <v>5.8049813087534297</v>
      </c>
      <c r="AY41" s="49">
        <v>8.6695893929388408</v>
      </c>
      <c r="AZ41" s="49">
        <v>915.63398199999995</v>
      </c>
      <c r="BA41" s="49">
        <v>10.7201429988123</v>
      </c>
      <c r="BB41" s="49">
        <v>4.4762895153966697</v>
      </c>
      <c r="BC41" s="49">
        <v>10.282336848457399</v>
      </c>
      <c r="BD41" s="49">
        <v>890.90055689999997</v>
      </c>
      <c r="BE41" s="49">
        <v>10.558387117261899</v>
      </c>
      <c r="BF41" s="49">
        <v>4.3553744187188999</v>
      </c>
      <c r="BG41" s="49">
        <v>10.480495209392</v>
      </c>
      <c r="BH41" s="49">
        <v>1116.7045129000001</v>
      </c>
      <c r="BI41" s="49">
        <v>10.4285384670073</v>
      </c>
      <c r="BJ41" s="49">
        <v>5.4592695347237701</v>
      </c>
      <c r="BK41" s="49">
        <v>11.0565534382752</v>
      </c>
    </row>
    <row r="42" spans="1:63" x14ac:dyDescent="0.25">
      <c r="A42" s="49" t="s">
        <v>33</v>
      </c>
      <c r="B42" s="49" t="s">
        <v>34</v>
      </c>
      <c r="C42" s="49" t="s">
        <v>17</v>
      </c>
      <c r="D42" s="49">
        <v>776.12383890000001</v>
      </c>
      <c r="E42" s="49">
        <v>13.328692961419399</v>
      </c>
      <c r="F42" s="49">
        <v>5.4858271242745298</v>
      </c>
      <c r="G42" s="49">
        <v>11.6576829596465</v>
      </c>
      <c r="H42" s="49">
        <v>999.75543400000004</v>
      </c>
      <c r="I42" s="49">
        <v>13.1354475860827</v>
      </c>
      <c r="J42" s="49">
        <v>7.0665082073129097</v>
      </c>
      <c r="K42" s="49">
        <v>10.893648348301999</v>
      </c>
      <c r="L42" s="49">
        <v>1007.4739982</v>
      </c>
      <c r="M42" s="49">
        <v>11.331744564737001</v>
      </c>
      <c r="N42" s="49">
        <v>7.1210648472800901</v>
      </c>
      <c r="O42" s="49">
        <v>9.6424541024823398</v>
      </c>
      <c r="P42" s="49">
        <v>1082.0912377</v>
      </c>
      <c r="Q42" s="49">
        <v>9.5190864892433709</v>
      </c>
      <c r="R42" s="49">
        <v>7.6484771697359299</v>
      </c>
      <c r="S42" s="49">
        <v>8.3065494504659494</v>
      </c>
      <c r="T42" s="49">
        <v>1315.3961861</v>
      </c>
      <c r="U42" s="49">
        <v>10.2324581192671</v>
      </c>
      <c r="V42" s="49">
        <v>9.2975318051071998</v>
      </c>
      <c r="W42" s="49">
        <v>8.7934589857009602</v>
      </c>
      <c r="X42" s="49">
        <v>1300.2849103999999</v>
      </c>
      <c r="Y42" s="49">
        <v>9.3577016008900102</v>
      </c>
      <c r="Z42" s="49">
        <v>9.1907217292371595</v>
      </c>
      <c r="AA42" s="49">
        <v>8.51280282006209</v>
      </c>
      <c r="AB42" s="49">
        <v>1173.9136337</v>
      </c>
      <c r="AC42" s="49">
        <v>9.9664035580360704</v>
      </c>
      <c r="AD42" s="49">
        <v>8.2974996135080499</v>
      </c>
      <c r="AE42" s="49">
        <v>8.1146958633748696</v>
      </c>
      <c r="AF42" s="49">
        <v>1055.9287254999999</v>
      </c>
      <c r="AG42" s="49">
        <v>9.6513423262399698</v>
      </c>
      <c r="AH42" s="49">
        <v>7.4635543367131199</v>
      </c>
      <c r="AI42" s="49">
        <v>9.3643115920630908</v>
      </c>
      <c r="AJ42" s="49">
        <v>1056.8641842</v>
      </c>
      <c r="AK42" s="49">
        <v>11.119694475268799</v>
      </c>
      <c r="AL42" s="49">
        <v>7.4701663803753497</v>
      </c>
      <c r="AM42" s="49">
        <v>9.83354857957044</v>
      </c>
      <c r="AN42" s="49">
        <v>925.80275010000003</v>
      </c>
      <c r="AO42" s="49">
        <v>10.5585314288312</v>
      </c>
      <c r="AP42" s="49">
        <v>6.5437931212429996</v>
      </c>
      <c r="AQ42" s="49">
        <v>9.8992346732073795</v>
      </c>
      <c r="AR42" s="49">
        <v>766.82450329999995</v>
      </c>
      <c r="AS42" s="49">
        <v>10.9304412773698</v>
      </c>
      <c r="AT42" s="49">
        <v>5.4200972176342201</v>
      </c>
      <c r="AU42" s="49">
        <v>9.58059521935464</v>
      </c>
      <c r="AV42" s="49">
        <v>610.97204480000005</v>
      </c>
      <c r="AW42" s="49">
        <v>11.6603732066252</v>
      </c>
      <c r="AX42" s="49">
        <v>4.31849512609696</v>
      </c>
      <c r="AY42" s="49">
        <v>10.880712572623301</v>
      </c>
      <c r="AZ42" s="49">
        <v>620.40407570000002</v>
      </c>
      <c r="BA42" s="49">
        <v>11.9303142582442</v>
      </c>
      <c r="BB42" s="49">
        <v>4.3851629545475701</v>
      </c>
      <c r="BC42" s="49">
        <v>12.5284632487094</v>
      </c>
      <c r="BD42" s="49">
        <v>495.75520840000001</v>
      </c>
      <c r="BE42" s="49">
        <v>13.2476472283929</v>
      </c>
      <c r="BF42" s="49">
        <v>3.5041152364236301</v>
      </c>
      <c r="BG42" s="49">
        <v>12.634295428369199</v>
      </c>
      <c r="BH42" s="49">
        <v>960.20906869999999</v>
      </c>
      <c r="BI42" s="49">
        <v>9.2121371625503397</v>
      </c>
      <c r="BJ42" s="49">
        <v>6.78698513051026</v>
      </c>
      <c r="BK42" s="49">
        <v>8.7959135339506194</v>
      </c>
    </row>
    <row r="43" spans="1:63" x14ac:dyDescent="0.25">
      <c r="A43" s="49" t="s">
        <v>35</v>
      </c>
      <c r="B43" s="49" t="s">
        <v>36</v>
      </c>
      <c r="C43" s="49" t="s">
        <v>16</v>
      </c>
      <c r="D43" s="49">
        <v>5407.1658748999998</v>
      </c>
      <c r="E43" s="49">
        <v>14.6423560887663</v>
      </c>
      <c r="F43" s="49">
        <v>5.2565242422221399</v>
      </c>
      <c r="G43" s="49">
        <v>12.557520161210199</v>
      </c>
      <c r="H43" s="49">
        <v>8230.8097094999994</v>
      </c>
      <c r="I43" s="49">
        <v>10.022232980139</v>
      </c>
      <c r="J43" s="49">
        <v>8.0015024084875606</v>
      </c>
      <c r="K43" s="49">
        <v>8.6595192825212504</v>
      </c>
      <c r="L43" s="49">
        <v>8499.1770096</v>
      </c>
      <c r="M43" s="49">
        <v>9.4805631627544003</v>
      </c>
      <c r="N43" s="49">
        <v>8.2623930952970195</v>
      </c>
      <c r="O43" s="49">
        <v>8.0738091124416105</v>
      </c>
      <c r="P43" s="49">
        <v>7960.4839906999996</v>
      </c>
      <c r="Q43" s="49">
        <v>11.792008258314301</v>
      </c>
      <c r="R43" s="49">
        <v>7.7387078637955904</v>
      </c>
      <c r="S43" s="49">
        <v>9.9712076446764399</v>
      </c>
      <c r="T43" s="49">
        <v>8601.5639609000009</v>
      </c>
      <c r="U43" s="49">
        <v>11.574556421930801</v>
      </c>
      <c r="V43" s="49">
        <v>8.3619275841674305</v>
      </c>
      <c r="W43" s="49">
        <v>9.4940204858460593</v>
      </c>
      <c r="X43" s="49">
        <v>9899.2604539000004</v>
      </c>
      <c r="Y43" s="49">
        <v>9.9407974012191396</v>
      </c>
      <c r="Z43" s="49">
        <v>9.6234707349270305</v>
      </c>
      <c r="AA43" s="49">
        <v>9.5807162324010893</v>
      </c>
      <c r="AB43" s="49">
        <v>9008.4566986000009</v>
      </c>
      <c r="AC43" s="49">
        <v>11.125242595858399</v>
      </c>
      <c r="AD43" s="49">
        <v>8.7574844413433208</v>
      </c>
      <c r="AE43" s="49">
        <v>10.564549090823601</v>
      </c>
      <c r="AF43" s="49">
        <v>9133.3411646000004</v>
      </c>
      <c r="AG43" s="49">
        <v>10.6429533739057</v>
      </c>
      <c r="AH43" s="49">
        <v>8.8788896725113293</v>
      </c>
      <c r="AI43" s="49">
        <v>9.6696902918215102</v>
      </c>
      <c r="AJ43" s="49">
        <v>9326.4417348999996</v>
      </c>
      <c r="AK43" s="49">
        <v>10.6369066304161</v>
      </c>
      <c r="AL43" s="49">
        <v>9.0666105326537298</v>
      </c>
      <c r="AM43" s="49">
        <v>9.3067010496239799</v>
      </c>
      <c r="AN43" s="49">
        <v>6451.4969522000001</v>
      </c>
      <c r="AO43" s="49">
        <v>11.9645431038085</v>
      </c>
      <c r="AP43" s="49">
        <v>6.2717606436456403</v>
      </c>
      <c r="AQ43" s="49">
        <v>10.4512504411219</v>
      </c>
      <c r="AR43" s="49">
        <v>6867.3057285000004</v>
      </c>
      <c r="AS43" s="49">
        <v>12.635948506303</v>
      </c>
      <c r="AT43" s="49">
        <v>6.6759851418981704</v>
      </c>
      <c r="AU43" s="49">
        <v>10.725930319798801</v>
      </c>
      <c r="AV43" s="49">
        <v>5447.9132895000002</v>
      </c>
      <c r="AW43" s="49">
        <v>9.9942428279682503</v>
      </c>
      <c r="AX43" s="49">
        <v>5.2961364489877996</v>
      </c>
      <c r="AY43" s="49">
        <v>9.3193721706678492</v>
      </c>
      <c r="AZ43" s="49">
        <v>3721.9243184000002</v>
      </c>
      <c r="BA43" s="49">
        <v>11.9903753406841</v>
      </c>
      <c r="BB43" s="49">
        <v>3.6182328894704998</v>
      </c>
      <c r="BC43" s="49">
        <v>11.8063752708048</v>
      </c>
      <c r="BD43" s="49">
        <v>1935.9884853999999</v>
      </c>
      <c r="BE43" s="49">
        <v>17.185869750498199</v>
      </c>
      <c r="BF43" s="49">
        <v>1.8820525653572999</v>
      </c>
      <c r="BG43" s="49">
        <v>16.942891316031702</v>
      </c>
      <c r="BH43" s="49">
        <v>2374.4736902</v>
      </c>
      <c r="BI43" s="49">
        <v>17.743326486340901</v>
      </c>
      <c r="BJ43" s="49">
        <v>2.3083217352354302</v>
      </c>
      <c r="BK43" s="49">
        <v>17.988732497113499</v>
      </c>
    </row>
    <row r="44" spans="1:63" x14ac:dyDescent="0.25">
      <c r="A44" s="49" t="s">
        <v>35</v>
      </c>
      <c r="B44" s="49" t="s">
        <v>36</v>
      </c>
      <c r="C44" s="49" t="s">
        <v>17</v>
      </c>
      <c r="D44" s="49">
        <v>3687.0472052</v>
      </c>
      <c r="E44" s="49">
        <v>28.295361607152898</v>
      </c>
      <c r="F44" s="49">
        <v>6.6323106686868201</v>
      </c>
      <c r="G44" s="49">
        <v>20.4171927667003</v>
      </c>
      <c r="H44" s="49">
        <v>5241.6327007</v>
      </c>
      <c r="I44" s="49">
        <v>17.641987349538901</v>
      </c>
      <c r="J44" s="49">
        <v>9.4287202054698298</v>
      </c>
      <c r="K44" s="49">
        <v>12.484403168819799</v>
      </c>
      <c r="L44" s="49">
        <v>4869.2319383000004</v>
      </c>
      <c r="M44" s="49">
        <v>15.172313729436601</v>
      </c>
      <c r="N44" s="49">
        <v>8.7588406481890804</v>
      </c>
      <c r="O44" s="49">
        <v>9.7479119962280691</v>
      </c>
      <c r="P44" s="49">
        <v>5543.9768709</v>
      </c>
      <c r="Q44" s="49">
        <v>12.385886825079499</v>
      </c>
      <c r="R44" s="49">
        <v>9.9725810117010703</v>
      </c>
      <c r="S44" s="49">
        <v>9.0159695730931197</v>
      </c>
      <c r="T44" s="49">
        <v>4655.3818563000004</v>
      </c>
      <c r="U44" s="49">
        <v>18.7358737589059</v>
      </c>
      <c r="V44" s="49">
        <v>8.3741642116227606</v>
      </c>
      <c r="W44" s="49">
        <v>14.282969295458599</v>
      </c>
      <c r="X44" s="49">
        <v>6663.5762826999999</v>
      </c>
      <c r="Y44" s="49">
        <v>13.6633769235718</v>
      </c>
      <c r="Z44" s="49">
        <v>11.9865316638826</v>
      </c>
      <c r="AA44" s="49">
        <v>10.8295096865775</v>
      </c>
      <c r="AB44" s="49">
        <v>4662.7472713999996</v>
      </c>
      <c r="AC44" s="49">
        <v>21.286388637749202</v>
      </c>
      <c r="AD44" s="49">
        <v>8.3874132204985106</v>
      </c>
      <c r="AE44" s="49">
        <v>15.246396581748</v>
      </c>
      <c r="AF44" s="49">
        <v>4389.0435459999999</v>
      </c>
      <c r="AG44" s="49">
        <v>14.2191741207082</v>
      </c>
      <c r="AH44" s="49">
        <v>7.8950712359777899</v>
      </c>
      <c r="AI44" s="49">
        <v>11.9004337720339</v>
      </c>
      <c r="AJ44" s="49">
        <v>2964.5270197999998</v>
      </c>
      <c r="AK44" s="49">
        <v>17.4040519426648</v>
      </c>
      <c r="AL44" s="49">
        <v>5.33263153053755</v>
      </c>
      <c r="AM44" s="49">
        <v>16.211748947665399</v>
      </c>
      <c r="AN44" s="49">
        <v>3167.9966402999999</v>
      </c>
      <c r="AO44" s="49">
        <v>12.924206943920799</v>
      </c>
      <c r="AP44" s="49">
        <v>5.6986354517492401</v>
      </c>
      <c r="AQ44" s="49">
        <v>14.445689263822199</v>
      </c>
      <c r="AR44" s="49">
        <v>2540.8016075</v>
      </c>
      <c r="AS44" s="49">
        <v>14.705120065170499</v>
      </c>
      <c r="AT44" s="49">
        <v>4.5704284948325702</v>
      </c>
      <c r="AU44" s="49">
        <v>14.180094157389799</v>
      </c>
      <c r="AV44" s="49">
        <v>2301.9570818000002</v>
      </c>
      <c r="AW44" s="49">
        <v>19.351350591393199</v>
      </c>
      <c r="AX44" s="49">
        <v>4.1407917129320202</v>
      </c>
      <c r="AY44" s="49">
        <v>19.0507172320862</v>
      </c>
      <c r="AZ44" s="49">
        <v>1578.0490058</v>
      </c>
      <c r="BA44" s="49">
        <v>26.758018825539601</v>
      </c>
      <c r="BB44" s="49">
        <v>2.83861601829159</v>
      </c>
      <c r="BC44" s="49">
        <v>26.9215679841687</v>
      </c>
      <c r="BD44" s="49">
        <v>1279.3747635</v>
      </c>
      <c r="BE44" s="49">
        <v>20.8500136516362</v>
      </c>
      <c r="BF44" s="49">
        <v>2.3013567282899601</v>
      </c>
      <c r="BG44" s="49">
        <v>23.567683714715098</v>
      </c>
      <c r="BH44" s="49">
        <v>2046.8530983999999</v>
      </c>
      <c r="BI44" s="49">
        <v>17.583780890553001</v>
      </c>
      <c r="BJ44" s="49">
        <v>3.68190719733858</v>
      </c>
      <c r="BK44" s="49">
        <v>18.218300889234801</v>
      </c>
    </row>
    <row r="45" spans="1:63" x14ac:dyDescent="0.25">
      <c r="A45" s="49" t="s">
        <v>37</v>
      </c>
      <c r="B45" s="49" t="s">
        <v>38</v>
      </c>
      <c r="C45" s="49" t="s">
        <v>16</v>
      </c>
      <c r="D45" s="49">
        <v>35914.187693499996</v>
      </c>
      <c r="E45" s="49">
        <v>10.0498935876714</v>
      </c>
      <c r="F45" s="49">
        <v>7.54782727719072</v>
      </c>
      <c r="G45" s="49">
        <v>9.0170645343733593</v>
      </c>
      <c r="H45" s="49">
        <v>35897.132530100003</v>
      </c>
      <c r="I45" s="49">
        <v>12.4835189888424</v>
      </c>
      <c r="J45" s="49">
        <v>7.5442429158061302</v>
      </c>
      <c r="K45" s="49">
        <v>10.656992485950299</v>
      </c>
      <c r="L45" s="49">
        <v>38139.613072300002</v>
      </c>
      <c r="M45" s="49">
        <v>10.137407048310999</v>
      </c>
      <c r="N45" s="49">
        <v>8.01552896992591</v>
      </c>
      <c r="O45" s="49">
        <v>9.1578034892995106</v>
      </c>
      <c r="P45" s="49">
        <v>35134.220764500002</v>
      </c>
      <c r="Q45" s="49">
        <v>9.7535875913184995</v>
      </c>
      <c r="R45" s="49">
        <v>7.3839072210765604</v>
      </c>
      <c r="S45" s="49">
        <v>8.6688822127556708</v>
      </c>
      <c r="T45" s="49">
        <v>38902.789393899999</v>
      </c>
      <c r="U45" s="49">
        <v>10.2186220532781</v>
      </c>
      <c r="V45" s="49">
        <v>8.17592026449279</v>
      </c>
      <c r="W45" s="49">
        <v>9.7445777917132208</v>
      </c>
      <c r="X45" s="49">
        <v>48656.342844500003</v>
      </c>
      <c r="Y45" s="49">
        <v>8.7785855395188097</v>
      </c>
      <c r="Z45" s="49">
        <v>10.225754647836</v>
      </c>
      <c r="AA45" s="49">
        <v>7.3699905360829003</v>
      </c>
      <c r="AB45" s="49">
        <v>46988.712952499998</v>
      </c>
      <c r="AC45" s="49">
        <v>10.9954334941648</v>
      </c>
      <c r="AD45" s="49">
        <v>9.87528083245925</v>
      </c>
      <c r="AE45" s="49">
        <v>9.8127587606023692</v>
      </c>
      <c r="AF45" s="49">
        <v>42154.443307599999</v>
      </c>
      <c r="AG45" s="49">
        <v>10.093278002961201</v>
      </c>
      <c r="AH45" s="49">
        <v>8.8592970490455603</v>
      </c>
      <c r="AI45" s="49">
        <v>9.2557059857091701</v>
      </c>
      <c r="AJ45" s="49">
        <v>35043.216330499999</v>
      </c>
      <c r="AK45" s="49">
        <v>12.2005247508982</v>
      </c>
      <c r="AL45" s="49">
        <v>7.3647814718001898</v>
      </c>
      <c r="AM45" s="49">
        <v>11.0029134339311</v>
      </c>
      <c r="AN45" s="49">
        <v>28208.295796599999</v>
      </c>
      <c r="AO45" s="49">
        <v>14.7843897055319</v>
      </c>
      <c r="AP45" s="49">
        <v>5.9283352382539301</v>
      </c>
      <c r="AQ45" s="49">
        <v>13.4498774099767</v>
      </c>
      <c r="AR45" s="49">
        <v>28594.887021300001</v>
      </c>
      <c r="AS45" s="49">
        <v>13.5868733708073</v>
      </c>
      <c r="AT45" s="49">
        <v>6.0095823435989102</v>
      </c>
      <c r="AU45" s="49">
        <v>12.521470120072401</v>
      </c>
      <c r="AV45" s="49">
        <v>17890.846769100001</v>
      </c>
      <c r="AW45" s="49">
        <v>14.285746735768001</v>
      </c>
      <c r="AX45" s="49">
        <v>3.7599909653613701</v>
      </c>
      <c r="AY45" s="49">
        <v>13.6869936599319</v>
      </c>
      <c r="AZ45" s="49">
        <v>19415.400038200001</v>
      </c>
      <c r="BA45" s="49">
        <v>13.515480481752499</v>
      </c>
      <c r="BB45" s="49">
        <v>4.0803953929443404</v>
      </c>
      <c r="BC45" s="49">
        <v>13.3655336899671</v>
      </c>
      <c r="BD45" s="49">
        <v>11294.673880799999</v>
      </c>
      <c r="BE45" s="49">
        <v>16.973135022636299</v>
      </c>
      <c r="BF45" s="49">
        <v>2.3737206123669301</v>
      </c>
      <c r="BG45" s="49">
        <v>17.3194519444124</v>
      </c>
      <c r="BH45" s="49">
        <v>13586.773717800001</v>
      </c>
      <c r="BI45" s="49">
        <v>15.3969404498717</v>
      </c>
      <c r="BJ45" s="49">
        <v>2.8554347978414398</v>
      </c>
      <c r="BK45" s="49">
        <v>16.1370802014976</v>
      </c>
    </row>
    <row r="46" spans="1:63" x14ac:dyDescent="0.25">
      <c r="A46" s="49" t="s">
        <v>37</v>
      </c>
      <c r="B46" s="49" t="s">
        <v>38</v>
      </c>
      <c r="C46" s="49" t="s">
        <v>17</v>
      </c>
      <c r="D46" s="49">
        <v>20159.491565699998</v>
      </c>
      <c r="E46" s="49">
        <v>18.581251404817699</v>
      </c>
      <c r="F46" s="49">
        <v>6.3656165549080601</v>
      </c>
      <c r="G46" s="49">
        <v>16.051298193353102</v>
      </c>
      <c r="H46" s="49">
        <v>22575.852143200002</v>
      </c>
      <c r="I46" s="49">
        <v>13.669028417137</v>
      </c>
      <c r="J46" s="49">
        <v>7.1286132229853498</v>
      </c>
      <c r="K46" s="49">
        <v>12.258985580314199</v>
      </c>
      <c r="L46" s="49">
        <v>33575.722994999996</v>
      </c>
      <c r="M46" s="49">
        <v>12.7425753947958</v>
      </c>
      <c r="N46" s="49">
        <v>10.6019627252716</v>
      </c>
      <c r="O46" s="49">
        <v>9.1930682715233605</v>
      </c>
      <c r="P46" s="49">
        <v>29649.633022999999</v>
      </c>
      <c r="Q46" s="49">
        <v>12.963786084680599</v>
      </c>
      <c r="R46" s="49">
        <v>9.3622497473737294</v>
      </c>
      <c r="S46" s="49">
        <v>11.013629163647799</v>
      </c>
      <c r="T46" s="49">
        <v>31854.356817799999</v>
      </c>
      <c r="U46" s="49">
        <v>10.131614175324</v>
      </c>
      <c r="V46" s="49">
        <v>10.0584194023197</v>
      </c>
      <c r="W46" s="49">
        <v>9.4436921330938208</v>
      </c>
      <c r="X46" s="49">
        <v>23149.765994699999</v>
      </c>
      <c r="Y46" s="49">
        <v>14.144374871554</v>
      </c>
      <c r="Z46" s="49">
        <v>7.3098338406925603</v>
      </c>
      <c r="AA46" s="49">
        <v>13.4641574181589</v>
      </c>
      <c r="AB46" s="49">
        <v>27194.160139700001</v>
      </c>
      <c r="AC46" s="49">
        <v>11.8839390733398</v>
      </c>
      <c r="AD46" s="49">
        <v>8.5869028699427208</v>
      </c>
      <c r="AE46" s="49">
        <v>10.626276937354801</v>
      </c>
      <c r="AF46" s="49">
        <v>25396.08613</v>
      </c>
      <c r="AG46" s="49">
        <v>14.221528939592901</v>
      </c>
      <c r="AH46" s="49">
        <v>8.0191380706275108</v>
      </c>
      <c r="AI46" s="49">
        <v>11.935791182483401</v>
      </c>
      <c r="AJ46" s="49">
        <v>22811.8528219</v>
      </c>
      <c r="AK46" s="49">
        <v>13.650038895824199</v>
      </c>
      <c r="AL46" s="49">
        <v>7.2031334469903197</v>
      </c>
      <c r="AM46" s="49">
        <v>11.826281878827499</v>
      </c>
      <c r="AN46" s="49">
        <v>16225.1809225</v>
      </c>
      <c r="AO46" s="49">
        <v>14.831148250517501</v>
      </c>
      <c r="AP46" s="49">
        <v>5.1233077952409296</v>
      </c>
      <c r="AQ46" s="49">
        <v>14.4878953556718</v>
      </c>
      <c r="AR46" s="49">
        <v>16943.055738300001</v>
      </c>
      <c r="AS46" s="49">
        <v>15.0021027452112</v>
      </c>
      <c r="AT46" s="49">
        <v>5.3499859233532003</v>
      </c>
      <c r="AU46" s="49">
        <v>14.702974738345199</v>
      </c>
      <c r="AV46" s="49">
        <v>14424.088896499999</v>
      </c>
      <c r="AW46" s="49">
        <v>13.100350734455301</v>
      </c>
      <c r="AX46" s="49">
        <v>4.5545900187903801</v>
      </c>
      <c r="AY46" s="49">
        <v>13.4486587498257</v>
      </c>
      <c r="AZ46" s="49">
        <v>12836.4856363</v>
      </c>
      <c r="BA46" s="49">
        <v>14.5740546492331</v>
      </c>
      <c r="BB46" s="49">
        <v>4.0532840427532699</v>
      </c>
      <c r="BC46" s="49">
        <v>14.5274794245157</v>
      </c>
      <c r="BD46" s="49">
        <v>8012.3592845000003</v>
      </c>
      <c r="BE46" s="49">
        <v>18.0456974944561</v>
      </c>
      <c r="BF46" s="49">
        <v>2.53000462531821</v>
      </c>
      <c r="BG46" s="49">
        <v>18.0518154911436</v>
      </c>
      <c r="BH46" s="49">
        <v>11885.371781</v>
      </c>
      <c r="BI46" s="49">
        <v>14.7046168467729</v>
      </c>
      <c r="BJ46" s="49">
        <v>3.7529577134324801</v>
      </c>
      <c r="BK46" s="49">
        <v>15.0010620253934</v>
      </c>
    </row>
    <row r="47" spans="1:63" x14ac:dyDescent="0.25">
      <c r="A47" s="49" t="s">
        <v>39</v>
      </c>
      <c r="B47" s="49" t="s">
        <v>40</v>
      </c>
      <c r="C47" s="49" t="s">
        <v>16</v>
      </c>
      <c r="D47" s="49">
        <v>1258.7998818999999</v>
      </c>
      <c r="E47" s="49">
        <v>9.4019214587693707</v>
      </c>
      <c r="F47" s="49">
        <v>5.7461461718383804</v>
      </c>
      <c r="G47" s="49">
        <v>8.9237679893672297</v>
      </c>
      <c r="H47" s="49">
        <v>1466.5120400000001</v>
      </c>
      <c r="I47" s="49">
        <v>8.3252241025211795</v>
      </c>
      <c r="J47" s="49">
        <v>6.6943067486483399</v>
      </c>
      <c r="K47" s="49">
        <v>7.2754648690528496</v>
      </c>
      <c r="L47" s="49">
        <v>1857.7138109</v>
      </c>
      <c r="M47" s="49">
        <v>8.0262634772907209</v>
      </c>
      <c r="N47" s="49">
        <v>8.4800572802423702</v>
      </c>
      <c r="O47" s="49">
        <v>7.1276859339024101</v>
      </c>
      <c r="P47" s="49">
        <v>1741.3387757</v>
      </c>
      <c r="Q47" s="49">
        <v>8.2665745952506597</v>
      </c>
      <c r="R47" s="49">
        <v>7.9488306948039398</v>
      </c>
      <c r="S47" s="49">
        <v>8.0862396226775299</v>
      </c>
      <c r="T47" s="49">
        <v>1633.0966108</v>
      </c>
      <c r="U47" s="49">
        <v>8.6348364756523992</v>
      </c>
      <c r="V47" s="49">
        <v>7.4547288836941101</v>
      </c>
      <c r="W47" s="49">
        <v>7.9206190930926601</v>
      </c>
      <c r="X47" s="49">
        <v>1825.6291378999999</v>
      </c>
      <c r="Y47" s="49">
        <v>9.3503077615986498</v>
      </c>
      <c r="Z47" s="49">
        <v>8.3335977646477506</v>
      </c>
      <c r="AA47" s="49">
        <v>8.6123946113427507</v>
      </c>
      <c r="AB47" s="49">
        <v>1589.8892178999999</v>
      </c>
      <c r="AC47" s="49">
        <v>9.7513464522543796</v>
      </c>
      <c r="AD47" s="49">
        <v>7.2574965842020598</v>
      </c>
      <c r="AE47" s="49">
        <v>9.2341975571641903</v>
      </c>
      <c r="AF47" s="49">
        <v>1829.2157743</v>
      </c>
      <c r="AG47" s="49">
        <v>9.6394568465125392</v>
      </c>
      <c r="AH47" s="49">
        <v>8.3499699754462906</v>
      </c>
      <c r="AI47" s="49">
        <v>9.0573295047561402</v>
      </c>
      <c r="AJ47" s="49">
        <v>1868.2706724</v>
      </c>
      <c r="AK47" s="49">
        <v>7.1761310419712601</v>
      </c>
      <c r="AL47" s="49">
        <v>8.5282470442923106</v>
      </c>
      <c r="AM47" s="49">
        <v>6.7102664940368602</v>
      </c>
      <c r="AN47" s="49">
        <v>1606.1029535</v>
      </c>
      <c r="AO47" s="49">
        <v>8.7999796079125794</v>
      </c>
      <c r="AP47" s="49">
        <v>7.3315087414073199</v>
      </c>
      <c r="AQ47" s="49">
        <v>8.2910759353884202</v>
      </c>
      <c r="AR47" s="49">
        <v>1549.1580148999999</v>
      </c>
      <c r="AS47" s="49">
        <v>9.4818200196617806</v>
      </c>
      <c r="AT47" s="49">
        <v>7.0715675500814399</v>
      </c>
      <c r="AU47" s="49">
        <v>8.9549476094540896</v>
      </c>
      <c r="AV47" s="49">
        <v>1008.4765579</v>
      </c>
      <c r="AW47" s="49">
        <v>9.8558344139076599</v>
      </c>
      <c r="AX47" s="49">
        <v>4.6034749414015099</v>
      </c>
      <c r="AY47" s="49">
        <v>10.240261701419501</v>
      </c>
      <c r="AZ47" s="49">
        <v>798.69028079999998</v>
      </c>
      <c r="BA47" s="49">
        <v>10.518836351708201</v>
      </c>
      <c r="BB47" s="49">
        <v>3.64584646494909</v>
      </c>
      <c r="BC47" s="49">
        <v>10.1436923596086</v>
      </c>
      <c r="BD47" s="49">
        <v>678.23113799999999</v>
      </c>
      <c r="BE47" s="49">
        <v>13.4976363509971</v>
      </c>
      <c r="BF47" s="49">
        <v>3.0959768214769201</v>
      </c>
      <c r="BG47" s="49">
        <v>13.2454077258044</v>
      </c>
      <c r="BH47" s="49">
        <v>1195.7296449</v>
      </c>
      <c r="BI47" s="49">
        <v>10.1817676029877</v>
      </c>
      <c r="BJ47" s="49">
        <v>5.4582443328681798</v>
      </c>
      <c r="BK47" s="49">
        <v>10.082116702466299</v>
      </c>
    </row>
    <row r="48" spans="1:63" x14ac:dyDescent="0.25">
      <c r="A48" s="49" t="s">
        <v>39</v>
      </c>
      <c r="B48" s="49" t="s">
        <v>40</v>
      </c>
      <c r="C48" s="49" t="s">
        <v>17</v>
      </c>
      <c r="D48" s="49">
        <v>393.51943069999999</v>
      </c>
      <c r="E48" s="49">
        <v>17.1089613192431</v>
      </c>
      <c r="F48" s="49">
        <v>4.5810566395330197</v>
      </c>
      <c r="G48" s="49">
        <v>16.132386844703898</v>
      </c>
      <c r="H48" s="49">
        <v>529.40453219999995</v>
      </c>
      <c r="I48" s="49">
        <v>15.099970424163599</v>
      </c>
      <c r="J48" s="49">
        <v>6.1629285825089601</v>
      </c>
      <c r="K48" s="49">
        <v>13.4847997753182</v>
      </c>
      <c r="L48" s="49">
        <v>733.05030850000003</v>
      </c>
      <c r="M48" s="49">
        <v>11.9407399530156</v>
      </c>
      <c r="N48" s="49">
        <v>8.5336192342322708</v>
      </c>
      <c r="O48" s="49">
        <v>10.788297354865</v>
      </c>
      <c r="P48" s="49">
        <v>917.09010269999999</v>
      </c>
      <c r="Q48" s="49">
        <v>12.006700153271099</v>
      </c>
      <c r="R48" s="49">
        <v>10.676071818234201</v>
      </c>
      <c r="S48" s="49">
        <v>10.3324458385695</v>
      </c>
      <c r="T48" s="49">
        <v>876.47451000000001</v>
      </c>
      <c r="U48" s="49">
        <v>10.2009999672456</v>
      </c>
      <c r="V48" s="49">
        <v>10.203255697627601</v>
      </c>
      <c r="W48" s="49">
        <v>9.0791522909126794</v>
      </c>
      <c r="X48" s="49">
        <v>668.4476535</v>
      </c>
      <c r="Y48" s="49">
        <v>13.8655000226524</v>
      </c>
      <c r="Z48" s="49">
        <v>7.7815638119808899</v>
      </c>
      <c r="AA48" s="49">
        <v>11.974881853526</v>
      </c>
      <c r="AB48" s="49">
        <v>688.76388710000003</v>
      </c>
      <c r="AC48" s="49">
        <v>13.2085506051212</v>
      </c>
      <c r="AD48" s="49">
        <v>8.0180700923900403</v>
      </c>
      <c r="AE48" s="49">
        <v>11.288707682435099</v>
      </c>
      <c r="AF48" s="49">
        <v>563.5234762</v>
      </c>
      <c r="AG48" s="49">
        <v>13.9460074990281</v>
      </c>
      <c r="AH48" s="49">
        <v>6.5601156150959499</v>
      </c>
      <c r="AI48" s="49">
        <v>12.574616895108701</v>
      </c>
      <c r="AJ48" s="49">
        <v>667.93912260000002</v>
      </c>
      <c r="AK48" s="49">
        <v>13.3038741733073</v>
      </c>
      <c r="AL48" s="49">
        <v>7.7756438784932103</v>
      </c>
      <c r="AM48" s="49">
        <v>11.7781137956697</v>
      </c>
      <c r="AN48" s="49">
        <v>596.46318589999998</v>
      </c>
      <c r="AO48" s="49">
        <v>17.4093568323112</v>
      </c>
      <c r="AP48" s="49">
        <v>6.9435748906825498</v>
      </c>
      <c r="AQ48" s="49">
        <v>15.235727933709599</v>
      </c>
      <c r="AR48" s="49">
        <v>519.59690499999999</v>
      </c>
      <c r="AS48" s="49">
        <v>14.126316164598601</v>
      </c>
      <c r="AT48" s="49">
        <v>6.0487555780839797</v>
      </c>
      <c r="AU48" s="49">
        <v>13.6372587240187</v>
      </c>
      <c r="AV48" s="49">
        <v>356.74802160000002</v>
      </c>
      <c r="AW48" s="49">
        <v>13.363198266385201</v>
      </c>
      <c r="AX48" s="49">
        <v>4.1529916072602999</v>
      </c>
      <c r="AY48" s="49">
        <v>14.4420131533545</v>
      </c>
      <c r="AZ48" s="49">
        <v>352.72267119999998</v>
      </c>
      <c r="BA48" s="49">
        <v>13.4950333084634</v>
      </c>
      <c r="BB48" s="49">
        <v>4.1061315115756596</v>
      </c>
      <c r="BC48" s="49">
        <v>13.617764126184699</v>
      </c>
      <c r="BD48" s="49">
        <v>257.82332209999998</v>
      </c>
      <c r="BE48" s="49">
        <v>17.575321278542699</v>
      </c>
      <c r="BF48" s="49">
        <v>3.0013848094659399</v>
      </c>
      <c r="BG48" s="49">
        <v>16.801829700985799</v>
      </c>
      <c r="BH48" s="49">
        <v>468.57836909999997</v>
      </c>
      <c r="BI48" s="49">
        <v>14.1348074509774</v>
      </c>
      <c r="BJ48" s="49">
        <v>5.4548362328353699</v>
      </c>
      <c r="BK48" s="49">
        <v>13.9570709244777</v>
      </c>
    </row>
    <row r="49" spans="1:63" x14ac:dyDescent="0.25">
      <c r="A49" t="s">
        <v>20</v>
      </c>
    </row>
    <row r="50" spans="1:63" x14ac:dyDescent="0.25">
      <c r="A50" t="s">
        <v>21</v>
      </c>
    </row>
    <row r="51" spans="1:63" x14ac:dyDescent="0.25">
      <c r="A51" t="s">
        <v>22</v>
      </c>
    </row>
    <row r="52" spans="1:63" x14ac:dyDescent="0.25">
      <c r="A52" t="s">
        <v>23</v>
      </c>
    </row>
    <row r="53" spans="1:63" x14ac:dyDescent="0.25">
      <c r="A53" t="s">
        <v>24</v>
      </c>
    </row>
    <row r="56" spans="1:63" x14ac:dyDescent="0.25">
      <c r="L56" s="7" t="str">
        <f>HYPERLINK("#'Indice'!A1", "Ir al Índice")</f>
        <v>Ir al Índice</v>
      </c>
    </row>
    <row r="57" spans="1:63" ht="17.25" x14ac:dyDescent="0.3">
      <c r="A57" s="4" t="s">
        <v>438</v>
      </c>
    </row>
    <row r="58" spans="1:63" x14ac:dyDescent="0.25">
      <c r="A58" s="5" t="s">
        <v>26</v>
      </c>
      <c r="B58" s="5" t="s">
        <v>10</v>
      </c>
      <c r="C58" s="5" t="s">
        <v>11</v>
      </c>
      <c r="D58" s="5" t="s">
        <v>377</v>
      </c>
      <c r="E58" s="5" t="s">
        <v>378</v>
      </c>
      <c r="F58" s="5" t="s">
        <v>379</v>
      </c>
      <c r="G58" s="5" t="s">
        <v>380</v>
      </c>
      <c r="H58" s="5" t="s">
        <v>381</v>
      </c>
      <c r="I58" s="5" t="s">
        <v>382</v>
      </c>
      <c r="J58" s="5" t="s">
        <v>383</v>
      </c>
      <c r="K58" s="5" t="s">
        <v>384</v>
      </c>
      <c r="L58" s="5" t="s">
        <v>385</v>
      </c>
      <c r="M58" s="5" t="s">
        <v>386</v>
      </c>
      <c r="N58" s="5" t="s">
        <v>387</v>
      </c>
      <c r="O58" s="5" t="s">
        <v>388</v>
      </c>
      <c r="P58" s="5" t="s">
        <v>389</v>
      </c>
      <c r="Q58" s="5" t="s">
        <v>390</v>
      </c>
      <c r="R58" s="5" t="s">
        <v>391</v>
      </c>
      <c r="S58" s="5" t="s">
        <v>392</v>
      </c>
      <c r="T58" s="5" t="s">
        <v>393</v>
      </c>
      <c r="U58" s="5" t="s">
        <v>394</v>
      </c>
      <c r="V58" s="5" t="s">
        <v>395</v>
      </c>
      <c r="W58" s="5" t="s">
        <v>396</v>
      </c>
      <c r="X58" s="5" t="s">
        <v>397</v>
      </c>
      <c r="Y58" s="5" t="s">
        <v>398</v>
      </c>
      <c r="Z58" s="5" t="s">
        <v>399</v>
      </c>
      <c r="AA58" s="5" t="s">
        <v>400</v>
      </c>
      <c r="AB58" s="5" t="s">
        <v>401</v>
      </c>
      <c r="AC58" s="5" t="s">
        <v>402</v>
      </c>
      <c r="AD58" s="5" t="s">
        <v>403</v>
      </c>
      <c r="AE58" s="5" t="s">
        <v>404</v>
      </c>
      <c r="AF58" s="5" t="s">
        <v>405</v>
      </c>
      <c r="AG58" s="5" t="s">
        <v>406</v>
      </c>
      <c r="AH58" s="5" t="s">
        <v>407</v>
      </c>
      <c r="AI58" s="5" t="s">
        <v>408</v>
      </c>
      <c r="AJ58" s="5" t="s">
        <v>409</v>
      </c>
      <c r="AK58" s="5" t="s">
        <v>410</v>
      </c>
      <c r="AL58" s="5" t="s">
        <v>411</v>
      </c>
      <c r="AM58" s="5" t="s">
        <v>412</v>
      </c>
      <c r="AN58" s="5" t="s">
        <v>413</v>
      </c>
      <c r="AO58" s="5" t="s">
        <v>414</v>
      </c>
      <c r="AP58" s="5" t="s">
        <v>415</v>
      </c>
      <c r="AQ58" s="5" t="s">
        <v>416</v>
      </c>
      <c r="AR58" s="5" t="s">
        <v>417</v>
      </c>
      <c r="AS58" s="5" t="s">
        <v>418</v>
      </c>
      <c r="AT58" s="5" t="s">
        <v>419</v>
      </c>
      <c r="AU58" s="5" t="s">
        <v>420</v>
      </c>
      <c r="AV58" s="5" t="s">
        <v>421</v>
      </c>
      <c r="AW58" s="5" t="s">
        <v>422</v>
      </c>
      <c r="AX58" s="5" t="s">
        <v>423</v>
      </c>
      <c r="AY58" s="5" t="s">
        <v>424</v>
      </c>
      <c r="AZ58" s="5" t="s">
        <v>425</v>
      </c>
      <c r="BA58" s="5" t="s">
        <v>426</v>
      </c>
      <c r="BB58" s="5" t="s">
        <v>427</v>
      </c>
      <c r="BC58" s="5" t="s">
        <v>428</v>
      </c>
      <c r="BD58" s="5" t="s">
        <v>429</v>
      </c>
      <c r="BE58" s="5" t="s">
        <v>430</v>
      </c>
      <c r="BF58" s="5" t="s">
        <v>431</v>
      </c>
      <c r="BG58" s="5" t="s">
        <v>432</v>
      </c>
      <c r="BH58" s="5" t="s">
        <v>433</v>
      </c>
      <c r="BI58" s="5" t="s">
        <v>434</v>
      </c>
      <c r="BJ58" s="5" t="s">
        <v>435</v>
      </c>
      <c r="BK58" s="5" t="s">
        <v>436</v>
      </c>
    </row>
    <row r="59" spans="1:63" x14ac:dyDescent="0.25">
      <c r="A59" s="50" t="s">
        <v>14</v>
      </c>
      <c r="B59" s="50" t="s">
        <v>15</v>
      </c>
      <c r="C59" s="50" t="s">
        <v>16</v>
      </c>
      <c r="D59" s="50">
        <v>234234.7181954</v>
      </c>
      <c r="E59" s="50">
        <v>1.8416221887801101</v>
      </c>
      <c r="F59" s="50">
        <v>5.3568843838075901</v>
      </c>
      <c r="G59" s="50">
        <v>1.6394807259091699</v>
      </c>
      <c r="H59" s="50">
        <v>268615.80992289999</v>
      </c>
      <c r="I59" s="50">
        <v>1.6809519833064801</v>
      </c>
      <c r="J59" s="50">
        <v>6.1431706132454504</v>
      </c>
      <c r="K59" s="50">
        <v>1.4627354774339001</v>
      </c>
      <c r="L59" s="50">
        <v>282059.53506859997</v>
      </c>
      <c r="M59" s="50">
        <v>1.6251648771282501</v>
      </c>
      <c r="N59" s="50">
        <v>6.4506249558298201</v>
      </c>
      <c r="O59" s="50">
        <v>1.3843026051344001</v>
      </c>
      <c r="P59" s="50">
        <v>279629.02226689999</v>
      </c>
      <c r="Q59" s="50">
        <v>1.5998984677135699</v>
      </c>
      <c r="R59" s="50">
        <v>6.3950397882151302</v>
      </c>
      <c r="S59" s="50">
        <v>1.4201274357787399</v>
      </c>
      <c r="T59" s="50">
        <v>344860.02008579997</v>
      </c>
      <c r="U59" s="50">
        <v>1.4792013116874601</v>
      </c>
      <c r="V59" s="50">
        <v>7.8868549907110799</v>
      </c>
      <c r="W59" s="50">
        <v>1.2966895910007401</v>
      </c>
      <c r="X59" s="50">
        <v>393893.92728349997</v>
      </c>
      <c r="Y59" s="50">
        <v>1.4235113470874201</v>
      </c>
      <c r="Z59" s="50">
        <v>9.0082471300493303</v>
      </c>
      <c r="AA59" s="50">
        <v>1.2761573586885699</v>
      </c>
      <c r="AB59" s="50">
        <v>382068.83796470001</v>
      </c>
      <c r="AC59" s="50">
        <v>1.4100527699798799</v>
      </c>
      <c r="AD59" s="50">
        <v>8.7378105491827505</v>
      </c>
      <c r="AE59" s="50">
        <v>1.28451496913334</v>
      </c>
      <c r="AF59" s="50">
        <v>373870.01017109997</v>
      </c>
      <c r="AG59" s="50">
        <v>1.3804564958835099</v>
      </c>
      <c r="AH59" s="50">
        <v>8.5503055844557707</v>
      </c>
      <c r="AI59" s="50">
        <v>1.2687236961625299</v>
      </c>
      <c r="AJ59" s="50">
        <v>342522.20005530003</v>
      </c>
      <c r="AK59" s="50">
        <v>1.3985271621474999</v>
      </c>
      <c r="AL59" s="50">
        <v>7.8333896815971196</v>
      </c>
      <c r="AM59" s="50">
        <v>1.26466129621296</v>
      </c>
      <c r="AN59" s="50">
        <v>299606.33452620002</v>
      </c>
      <c r="AO59" s="50">
        <v>1.5725913824806701</v>
      </c>
      <c r="AP59" s="50">
        <v>6.8519154934767998</v>
      </c>
      <c r="AQ59" s="50">
        <v>1.4502021533913001</v>
      </c>
      <c r="AR59" s="50">
        <v>299270.32333099999</v>
      </c>
      <c r="AS59" s="50">
        <v>1.57928500942572</v>
      </c>
      <c r="AT59" s="50">
        <v>6.8442310087077702</v>
      </c>
      <c r="AU59" s="50">
        <v>1.4718083174740599</v>
      </c>
      <c r="AV59" s="50">
        <v>244929.22146520001</v>
      </c>
      <c r="AW59" s="50">
        <v>1.4945129710237799</v>
      </c>
      <c r="AX59" s="50">
        <v>5.6014647688160197</v>
      </c>
      <c r="AY59" s="50">
        <v>1.4733089543126601</v>
      </c>
      <c r="AZ59" s="50">
        <v>201371.03025390001</v>
      </c>
      <c r="BA59" s="50">
        <v>1.6396554631321401</v>
      </c>
      <c r="BB59" s="50">
        <v>4.6053007668081403</v>
      </c>
      <c r="BC59" s="50">
        <v>1.6210375697192001</v>
      </c>
      <c r="BD59" s="50">
        <v>161268.95298559999</v>
      </c>
      <c r="BE59" s="50">
        <v>1.8569760159400699</v>
      </c>
      <c r="BF59" s="50">
        <v>3.6881771519493198</v>
      </c>
      <c r="BG59" s="50">
        <v>1.8396890315310599</v>
      </c>
      <c r="BH59" s="50">
        <v>264392.43313129997</v>
      </c>
      <c r="BI59" s="50">
        <v>1.58081136581585</v>
      </c>
      <c r="BJ59" s="50">
        <v>6.0465831331478901</v>
      </c>
      <c r="BK59" s="50">
        <v>1.5754884326965</v>
      </c>
    </row>
    <row r="60" spans="1:63" x14ac:dyDescent="0.25">
      <c r="A60" s="50" t="s">
        <v>14</v>
      </c>
      <c r="B60" s="50" t="s">
        <v>15</v>
      </c>
      <c r="C60" s="50" t="s">
        <v>17</v>
      </c>
      <c r="D60" s="50">
        <v>171673.53614079999</v>
      </c>
      <c r="E60" s="50">
        <v>2.0326432241789201</v>
      </c>
      <c r="F60" s="50">
        <v>4.9683319131015402</v>
      </c>
      <c r="G60" s="50">
        <v>1.78829787305454</v>
      </c>
      <c r="H60" s="50">
        <v>232895.22331949999</v>
      </c>
      <c r="I60" s="50">
        <v>1.7464157353166501</v>
      </c>
      <c r="J60" s="50">
        <v>6.7401231222858504</v>
      </c>
      <c r="K60" s="50">
        <v>1.50667466379988</v>
      </c>
      <c r="L60" s="50">
        <v>257992.17734379999</v>
      </c>
      <c r="M60" s="50">
        <v>1.71116607000252</v>
      </c>
      <c r="N60" s="50">
        <v>7.4664435581758903</v>
      </c>
      <c r="O60" s="50">
        <v>1.4465864385537499</v>
      </c>
      <c r="P60" s="50">
        <v>269633.2411473</v>
      </c>
      <c r="Q60" s="50">
        <v>1.5668247462701801</v>
      </c>
      <c r="R60" s="50">
        <v>7.8033427104712398</v>
      </c>
      <c r="S60" s="50">
        <v>1.3335736482561</v>
      </c>
      <c r="T60" s="50">
        <v>317019.01384999999</v>
      </c>
      <c r="U60" s="50">
        <v>1.5161952298994199</v>
      </c>
      <c r="V60" s="50">
        <v>9.1747145132440995</v>
      </c>
      <c r="W60" s="50">
        <v>1.2877685903528999</v>
      </c>
      <c r="X60" s="50">
        <v>313557.72567199997</v>
      </c>
      <c r="Y60" s="50">
        <v>1.48549755881129</v>
      </c>
      <c r="Z60" s="50">
        <v>9.0745428216614492</v>
      </c>
      <c r="AA60" s="50">
        <v>1.31222704378204</v>
      </c>
      <c r="AB60" s="50">
        <v>270071.53369740001</v>
      </c>
      <c r="AC60" s="50">
        <v>1.52812430457273</v>
      </c>
      <c r="AD60" s="50">
        <v>7.8160271516081101</v>
      </c>
      <c r="AE60" s="50">
        <v>1.3894771295977999</v>
      </c>
      <c r="AF60" s="50">
        <v>252856.4513969</v>
      </c>
      <c r="AG60" s="50">
        <v>1.61488355145492</v>
      </c>
      <c r="AH60" s="50">
        <v>7.3178126643728998</v>
      </c>
      <c r="AI60" s="50">
        <v>1.4666118590994299</v>
      </c>
      <c r="AJ60" s="50">
        <v>244457.42657109999</v>
      </c>
      <c r="AK60" s="50">
        <v>1.62899102661591</v>
      </c>
      <c r="AL60" s="50">
        <v>7.0747400043752098</v>
      </c>
      <c r="AM60" s="50">
        <v>1.47202697523829</v>
      </c>
      <c r="AN60" s="50">
        <v>210123.27331419999</v>
      </c>
      <c r="AO60" s="50">
        <v>1.7233072534270799</v>
      </c>
      <c r="AP60" s="50">
        <v>6.0810896540051402</v>
      </c>
      <c r="AQ60" s="50">
        <v>1.5946795441613699</v>
      </c>
      <c r="AR60" s="50">
        <v>210150.1953167</v>
      </c>
      <c r="AS60" s="50">
        <v>1.7467687264226801</v>
      </c>
      <c r="AT60" s="50">
        <v>6.0818687924046397</v>
      </c>
      <c r="AU60" s="50">
        <v>1.6279689342041599</v>
      </c>
      <c r="AV60" s="50">
        <v>184480.82324619999</v>
      </c>
      <c r="AW60" s="50">
        <v>1.6612685226011199</v>
      </c>
      <c r="AX60" s="50">
        <v>5.3389822455664397</v>
      </c>
      <c r="AY60" s="50">
        <v>1.60908158198378</v>
      </c>
      <c r="AZ60" s="50">
        <v>160773.8982307</v>
      </c>
      <c r="BA60" s="50">
        <v>1.7381839446996199</v>
      </c>
      <c r="BB60" s="50">
        <v>4.6528900570801897</v>
      </c>
      <c r="BC60" s="50">
        <v>1.7266741060491999</v>
      </c>
      <c r="BD60" s="50">
        <v>124397.0722693</v>
      </c>
      <c r="BE60" s="50">
        <v>1.9631160031696799</v>
      </c>
      <c r="BF60" s="50">
        <v>3.6001235714342399</v>
      </c>
      <c r="BG60" s="50">
        <v>1.9689171034885899</v>
      </c>
      <c r="BH60" s="50">
        <v>235274.03172850001</v>
      </c>
      <c r="BI60" s="50">
        <v>1.49414767191519</v>
      </c>
      <c r="BJ60" s="50">
        <v>6.8089672202130602</v>
      </c>
      <c r="BK60" s="50">
        <v>1.52062052293667</v>
      </c>
    </row>
    <row r="61" spans="1:63" x14ac:dyDescent="0.25">
      <c r="A61" s="50" t="s">
        <v>42</v>
      </c>
      <c r="B61" s="50" t="s">
        <v>43</v>
      </c>
      <c r="C61" s="50" t="s">
        <v>16</v>
      </c>
      <c r="D61" s="50">
        <v>260.29960019999999</v>
      </c>
      <c r="E61" s="50">
        <v>20.7470113675842</v>
      </c>
      <c r="F61" s="50">
        <v>5.7566117282574103</v>
      </c>
      <c r="G61" s="50">
        <v>17.793442512134501</v>
      </c>
      <c r="H61" s="50">
        <v>310.69965530000002</v>
      </c>
      <c r="I61" s="50">
        <v>16.334206553808801</v>
      </c>
      <c r="J61" s="50">
        <v>6.8712256119151496</v>
      </c>
      <c r="K61" s="50">
        <v>13.802038424087501</v>
      </c>
      <c r="L61" s="50">
        <v>392.08525730000002</v>
      </c>
      <c r="M61" s="50">
        <v>18.050368592252699</v>
      </c>
      <c r="N61" s="50">
        <v>8.6710951108483698</v>
      </c>
      <c r="O61" s="50">
        <v>13.348466794630999</v>
      </c>
      <c r="P61" s="50">
        <v>361.68759180000001</v>
      </c>
      <c r="Q61" s="50">
        <v>22.401930681323901</v>
      </c>
      <c r="R61" s="50">
        <v>7.9988406871208797</v>
      </c>
      <c r="S61" s="50">
        <v>19.946449697708601</v>
      </c>
      <c r="T61" s="50">
        <v>362.55067930000001</v>
      </c>
      <c r="U61" s="50">
        <v>19.182035100601102</v>
      </c>
      <c r="V61" s="50">
        <v>8.0179281525691408</v>
      </c>
      <c r="W61" s="50">
        <v>17.3693855802488</v>
      </c>
      <c r="X61" s="50">
        <v>302.78689969999999</v>
      </c>
      <c r="Y61" s="50">
        <v>18.980421846504601</v>
      </c>
      <c r="Z61" s="50">
        <v>6.6962324054146602</v>
      </c>
      <c r="AA61" s="50">
        <v>15.588142476371701</v>
      </c>
      <c r="AB61" s="50">
        <v>373.39351370000003</v>
      </c>
      <c r="AC61" s="50">
        <v>15.9230895952103</v>
      </c>
      <c r="AD61" s="50">
        <v>8.2577210205821299</v>
      </c>
      <c r="AE61" s="50">
        <v>14.471702733353601</v>
      </c>
      <c r="AF61" s="50">
        <v>363.00459749999999</v>
      </c>
      <c r="AG61" s="50">
        <v>19.268283660599302</v>
      </c>
      <c r="AH61" s="50">
        <v>8.0279667036532807</v>
      </c>
      <c r="AI61" s="50">
        <v>14.2828944248454</v>
      </c>
      <c r="AJ61" s="50">
        <v>392.3995673</v>
      </c>
      <c r="AK61" s="50">
        <v>15.7592801732344</v>
      </c>
      <c r="AL61" s="50">
        <v>8.6780461804271098</v>
      </c>
      <c r="AM61" s="50">
        <v>13.023204312469399</v>
      </c>
      <c r="AN61" s="50">
        <v>259.6600421</v>
      </c>
      <c r="AO61" s="50">
        <v>17.2050452369905</v>
      </c>
      <c r="AP61" s="50">
        <v>5.7424676894016704</v>
      </c>
      <c r="AQ61" s="50">
        <v>17.105344158693899</v>
      </c>
      <c r="AR61" s="50">
        <v>339.90522240000001</v>
      </c>
      <c r="AS61" s="50">
        <v>16.4920259615715</v>
      </c>
      <c r="AT61" s="50">
        <v>7.5171163853511898</v>
      </c>
      <c r="AU61" s="50">
        <v>15.2835497351135</v>
      </c>
      <c r="AV61" s="50">
        <v>194.81078439999999</v>
      </c>
      <c r="AW61" s="50">
        <v>13.709307425171099</v>
      </c>
      <c r="AX61" s="50">
        <v>4.3083049125177499</v>
      </c>
      <c r="AY61" s="50">
        <v>14.583440386397401</v>
      </c>
      <c r="AZ61" s="50">
        <v>182.41773319999999</v>
      </c>
      <c r="BA61" s="50">
        <v>16.940123697739701</v>
      </c>
      <c r="BB61" s="50">
        <v>4.0342284873830199</v>
      </c>
      <c r="BC61" s="50">
        <v>18.011579320169201</v>
      </c>
      <c r="BD61" s="50">
        <v>150.3223021</v>
      </c>
      <c r="BE61" s="50">
        <v>16.989446284606199</v>
      </c>
      <c r="BF61" s="50">
        <v>3.3244274160337901</v>
      </c>
      <c r="BG61" s="50">
        <v>18.564892833241899</v>
      </c>
      <c r="BH61" s="50">
        <v>275.72671659999997</v>
      </c>
      <c r="BI61" s="50">
        <v>17.9313964587386</v>
      </c>
      <c r="BJ61" s="50">
        <v>6.0977875085244504</v>
      </c>
      <c r="BK61" s="50">
        <v>19.508933597350001</v>
      </c>
    </row>
    <row r="62" spans="1:63" x14ac:dyDescent="0.25">
      <c r="A62" s="50" t="s">
        <v>42</v>
      </c>
      <c r="B62" s="50" t="s">
        <v>43</v>
      </c>
      <c r="C62" s="50" t="s">
        <v>17</v>
      </c>
      <c r="D62" s="50">
        <v>355.98141600000002</v>
      </c>
      <c r="E62" s="50">
        <v>13.511129298188701</v>
      </c>
      <c r="F62" s="50">
        <v>7.0306903141948904</v>
      </c>
      <c r="G62" s="50">
        <v>12.2089953259329</v>
      </c>
      <c r="H62" s="50">
        <v>462.34814979999999</v>
      </c>
      <c r="I62" s="50">
        <v>10.284747606652999</v>
      </c>
      <c r="J62" s="50">
        <v>9.13145044230283</v>
      </c>
      <c r="K62" s="50">
        <v>8.3376031568468694</v>
      </c>
      <c r="L62" s="50">
        <v>518.58592239999996</v>
      </c>
      <c r="M62" s="50">
        <v>9.9784599976663806</v>
      </c>
      <c r="N62" s="50">
        <v>10.242155510992999</v>
      </c>
      <c r="O62" s="50">
        <v>8.7215421852743997</v>
      </c>
      <c r="P62" s="50">
        <v>452.83242569999999</v>
      </c>
      <c r="Q62" s="50">
        <v>13.8850068249491</v>
      </c>
      <c r="R62" s="50">
        <v>8.9435133583556699</v>
      </c>
      <c r="S62" s="50">
        <v>11.677508993624601</v>
      </c>
      <c r="T62" s="50">
        <v>544.92930360000003</v>
      </c>
      <c r="U62" s="50">
        <v>14.0412805908264</v>
      </c>
      <c r="V62" s="50">
        <v>10.762441533581301</v>
      </c>
      <c r="W62" s="50">
        <v>11.334321020633601</v>
      </c>
      <c r="X62" s="50">
        <v>381.61536369999999</v>
      </c>
      <c r="Y62" s="50">
        <v>13.444102852369801</v>
      </c>
      <c r="Z62" s="50">
        <v>7.5369649108692496</v>
      </c>
      <c r="AA62" s="50">
        <v>12.1900238003906</v>
      </c>
      <c r="AB62" s="50">
        <v>406.67760099999998</v>
      </c>
      <c r="AC62" s="50">
        <v>12.35499335389</v>
      </c>
      <c r="AD62" s="50">
        <v>8.0319481350417306</v>
      </c>
      <c r="AE62" s="50">
        <v>12.0552900757566</v>
      </c>
      <c r="AF62" s="50">
        <v>340.75580430000002</v>
      </c>
      <c r="AG62" s="50">
        <v>15.918327980228099</v>
      </c>
      <c r="AH62" s="50">
        <v>6.7299820302914304</v>
      </c>
      <c r="AI62" s="50">
        <v>13.8977802209097</v>
      </c>
      <c r="AJ62" s="50">
        <v>338.09652569999997</v>
      </c>
      <c r="AK62" s="50">
        <v>17.0642479241918</v>
      </c>
      <c r="AL62" s="50">
        <v>6.6774608495347199</v>
      </c>
      <c r="AM62" s="50">
        <v>15.250703155960601</v>
      </c>
      <c r="AN62" s="50">
        <v>298.15146290000001</v>
      </c>
      <c r="AO62" s="50">
        <v>18.370475081534501</v>
      </c>
      <c r="AP62" s="50">
        <v>5.8885394241312499</v>
      </c>
      <c r="AQ62" s="50">
        <v>16.7619121847844</v>
      </c>
      <c r="AR62" s="50">
        <v>302.55340039999999</v>
      </c>
      <c r="AS62" s="50">
        <v>15.4381320353215</v>
      </c>
      <c r="AT62" s="50">
        <v>5.9754783989032996</v>
      </c>
      <c r="AU62" s="50">
        <v>14.6913111346921</v>
      </c>
      <c r="AV62" s="50">
        <v>188.77832849999999</v>
      </c>
      <c r="AW62" s="50">
        <v>14.5665339999194</v>
      </c>
      <c r="AX62" s="50">
        <v>3.7284023998456499</v>
      </c>
      <c r="AY62" s="50">
        <v>14.9183633347583</v>
      </c>
      <c r="AZ62" s="50">
        <v>161.7413675</v>
      </c>
      <c r="BA62" s="50">
        <v>17.0306028916206</v>
      </c>
      <c r="BB62" s="50">
        <v>3.19441806447246</v>
      </c>
      <c r="BC62" s="50">
        <v>16.553561800802701</v>
      </c>
      <c r="BD62" s="50">
        <v>161.38733629999999</v>
      </c>
      <c r="BE62" s="50">
        <v>17.947133336844999</v>
      </c>
      <c r="BF62" s="50">
        <v>3.1874258912384401</v>
      </c>
      <c r="BG62" s="50">
        <v>18.4062605508426</v>
      </c>
      <c r="BH62" s="50">
        <v>148.81543099999999</v>
      </c>
      <c r="BI62" s="50">
        <v>14.831912045498401</v>
      </c>
      <c r="BJ62" s="50">
        <v>2.9391287362440202</v>
      </c>
      <c r="BK62" s="50">
        <v>16.279896794139301</v>
      </c>
    </row>
    <row r="63" spans="1:63" x14ac:dyDescent="0.25">
      <c r="A63" s="50" t="s">
        <v>44</v>
      </c>
      <c r="B63" s="50" t="s">
        <v>45</v>
      </c>
      <c r="C63" s="50" t="s">
        <v>16</v>
      </c>
      <c r="D63" s="50">
        <v>2695.1329851999999</v>
      </c>
      <c r="E63" s="50">
        <v>11.876990475090899</v>
      </c>
      <c r="F63" s="50">
        <v>6.3743279385137299</v>
      </c>
      <c r="G63" s="50">
        <v>11.1588772137695</v>
      </c>
      <c r="H63" s="50">
        <v>3243.4110526999998</v>
      </c>
      <c r="I63" s="50">
        <v>10.451595307764</v>
      </c>
      <c r="J63" s="50">
        <v>7.67107441556381</v>
      </c>
      <c r="K63" s="50">
        <v>9.1055548822381205</v>
      </c>
      <c r="L63" s="50">
        <v>3013.9260141999998</v>
      </c>
      <c r="M63" s="50">
        <v>13.3489828310283</v>
      </c>
      <c r="N63" s="50">
        <v>7.1283134830182497</v>
      </c>
      <c r="O63" s="50">
        <v>10.9202907001516</v>
      </c>
      <c r="P63" s="50">
        <v>2702.6545710999999</v>
      </c>
      <c r="Q63" s="50">
        <v>14.245159483826001</v>
      </c>
      <c r="R63" s="50">
        <v>6.3921174336546303</v>
      </c>
      <c r="S63" s="50">
        <v>12.159917616352001</v>
      </c>
      <c r="T63" s="50">
        <v>3282.7507721000002</v>
      </c>
      <c r="U63" s="50">
        <v>11.798477928146101</v>
      </c>
      <c r="V63" s="50">
        <v>7.7641177918431099</v>
      </c>
      <c r="W63" s="50">
        <v>10.5579483620772</v>
      </c>
      <c r="X63" s="50">
        <v>3821.5585556000001</v>
      </c>
      <c r="Y63" s="50">
        <v>13.131609915635799</v>
      </c>
      <c r="Z63" s="50">
        <v>9.0384658580472905</v>
      </c>
      <c r="AA63" s="50">
        <v>10.8716491426147</v>
      </c>
      <c r="AB63" s="50">
        <v>3024.4973159000001</v>
      </c>
      <c r="AC63" s="50">
        <v>12.820022181408399</v>
      </c>
      <c r="AD63" s="50">
        <v>7.1533159389797198</v>
      </c>
      <c r="AE63" s="50">
        <v>11.261402809156399</v>
      </c>
      <c r="AF63" s="50">
        <v>3795.1231898000001</v>
      </c>
      <c r="AG63" s="50">
        <v>11.448065730738801</v>
      </c>
      <c r="AH63" s="50">
        <v>8.9759428984348606</v>
      </c>
      <c r="AI63" s="50">
        <v>11.1739513009113</v>
      </c>
      <c r="AJ63" s="50">
        <v>3614.7205451</v>
      </c>
      <c r="AK63" s="50">
        <v>12.4507912664463</v>
      </c>
      <c r="AL63" s="50">
        <v>8.5492679905146307</v>
      </c>
      <c r="AM63" s="50">
        <v>9.6252892305783195</v>
      </c>
      <c r="AN63" s="50">
        <v>3307.6111071</v>
      </c>
      <c r="AO63" s="50">
        <v>12.3782199094275</v>
      </c>
      <c r="AP63" s="50">
        <v>7.8229156058365303</v>
      </c>
      <c r="AQ63" s="50">
        <v>11.2284259759676</v>
      </c>
      <c r="AR63" s="50">
        <v>2702.8251162000001</v>
      </c>
      <c r="AS63" s="50">
        <v>15.694707505993</v>
      </c>
      <c r="AT63" s="50">
        <v>6.3925207942315199</v>
      </c>
      <c r="AU63" s="50">
        <v>13.9972961700678</v>
      </c>
      <c r="AV63" s="50">
        <v>2041.9219733</v>
      </c>
      <c r="AW63" s="50">
        <v>14.057446565598701</v>
      </c>
      <c r="AX63" s="50">
        <v>4.8294018715018598</v>
      </c>
      <c r="AY63" s="50">
        <v>13.5552749608309</v>
      </c>
      <c r="AZ63" s="50">
        <v>1636.8545093</v>
      </c>
      <c r="BA63" s="50">
        <v>13.1412618587631</v>
      </c>
      <c r="BB63" s="50">
        <v>3.87136645472019</v>
      </c>
      <c r="BC63" s="50">
        <v>13.3853196168777</v>
      </c>
      <c r="BD63" s="50">
        <v>1337.8298483999999</v>
      </c>
      <c r="BE63" s="50">
        <v>13.790947790724699</v>
      </c>
      <c r="BF63" s="50">
        <v>3.1641355830910398</v>
      </c>
      <c r="BG63" s="50">
        <v>14.720016190165801</v>
      </c>
      <c r="BH63" s="50">
        <v>2060.2356184999999</v>
      </c>
      <c r="BI63" s="50">
        <v>14.0398539884819</v>
      </c>
      <c r="BJ63" s="50">
        <v>4.8727159420488197</v>
      </c>
      <c r="BK63" s="50">
        <v>14.589686440615599</v>
      </c>
    </row>
    <row r="64" spans="1:63" x14ac:dyDescent="0.25">
      <c r="A64" s="50" t="s">
        <v>44</v>
      </c>
      <c r="B64" s="50" t="s">
        <v>45</v>
      </c>
      <c r="C64" s="50" t="s">
        <v>17</v>
      </c>
      <c r="D64" s="50">
        <v>1237.8012292999999</v>
      </c>
      <c r="E64" s="50">
        <v>15.4575849533728</v>
      </c>
      <c r="F64" s="50">
        <v>4.6721915728385897</v>
      </c>
      <c r="G64" s="50">
        <v>14.289783783333201</v>
      </c>
      <c r="H64" s="50">
        <v>1768.1679458000001</v>
      </c>
      <c r="I64" s="50">
        <v>15.6982712625102</v>
      </c>
      <c r="J64" s="50">
        <v>6.6741082333566197</v>
      </c>
      <c r="K64" s="50">
        <v>14.1077031463739</v>
      </c>
      <c r="L64" s="50">
        <v>2390.5607755999999</v>
      </c>
      <c r="M64" s="50">
        <v>13.7528973861154</v>
      </c>
      <c r="N64" s="50">
        <v>9.0233856985528806</v>
      </c>
      <c r="O64" s="50">
        <v>11.1924413448499</v>
      </c>
      <c r="P64" s="50">
        <v>2279.3117610999998</v>
      </c>
      <c r="Q64" s="50">
        <v>14.6456991986762</v>
      </c>
      <c r="R64" s="50">
        <v>8.6034663320747597</v>
      </c>
      <c r="S64" s="50">
        <v>12.8207201838981</v>
      </c>
      <c r="T64" s="50">
        <v>2240.2828961</v>
      </c>
      <c r="U64" s="50">
        <v>13.3386412927434</v>
      </c>
      <c r="V64" s="50">
        <v>8.4561483864837896</v>
      </c>
      <c r="W64" s="50">
        <v>12.8439948717861</v>
      </c>
      <c r="X64" s="50">
        <v>2111.5317280999998</v>
      </c>
      <c r="Y64" s="50">
        <v>15.8805471542658</v>
      </c>
      <c r="Z64" s="50">
        <v>7.9701655744753399</v>
      </c>
      <c r="AA64" s="50">
        <v>13.597149884055501</v>
      </c>
      <c r="AB64" s="50">
        <v>2118.1567261</v>
      </c>
      <c r="AC64" s="50">
        <v>15.2226672548903</v>
      </c>
      <c r="AD64" s="50">
        <v>7.9951722226293196</v>
      </c>
      <c r="AE64" s="50">
        <v>14.147087656998901</v>
      </c>
      <c r="AF64" s="50">
        <v>2262.8179116000001</v>
      </c>
      <c r="AG64" s="50">
        <v>15.913364767471901</v>
      </c>
      <c r="AH64" s="50">
        <v>8.5412088202760792</v>
      </c>
      <c r="AI64" s="50">
        <v>13.687367580554101</v>
      </c>
      <c r="AJ64" s="50">
        <v>1952.727981</v>
      </c>
      <c r="AK64" s="50">
        <v>16.272197881683098</v>
      </c>
      <c r="AL64" s="50">
        <v>7.3707466117430096</v>
      </c>
      <c r="AM64" s="50">
        <v>14.7438498735054</v>
      </c>
      <c r="AN64" s="50">
        <v>1479.9836068</v>
      </c>
      <c r="AO64" s="50">
        <v>16.021426572317999</v>
      </c>
      <c r="AP64" s="50">
        <v>5.5863306417466099</v>
      </c>
      <c r="AQ64" s="50">
        <v>15.4004105551751</v>
      </c>
      <c r="AR64" s="50">
        <v>2011.4462203</v>
      </c>
      <c r="AS64" s="50">
        <v>16.5723668997672</v>
      </c>
      <c r="AT64" s="50">
        <v>7.5923838636178704</v>
      </c>
      <c r="AU64" s="50">
        <v>13.858154843385501</v>
      </c>
      <c r="AV64" s="50">
        <v>1071.2259899999999</v>
      </c>
      <c r="AW64" s="50">
        <v>19.543423186456199</v>
      </c>
      <c r="AX64" s="50">
        <v>4.0434384169371702</v>
      </c>
      <c r="AY64" s="50">
        <v>18.6621522014246</v>
      </c>
      <c r="AZ64" s="50">
        <v>1083.8980793000001</v>
      </c>
      <c r="BA64" s="50">
        <v>18.2993968903431</v>
      </c>
      <c r="BB64" s="50">
        <v>4.0912703526601604</v>
      </c>
      <c r="BC64" s="50">
        <v>19.015834661862002</v>
      </c>
      <c r="BD64" s="50">
        <v>901.74918290000005</v>
      </c>
      <c r="BE64" s="50">
        <v>18.502229252928199</v>
      </c>
      <c r="BF64" s="50">
        <v>3.4037330335679798</v>
      </c>
      <c r="BG64" s="50">
        <v>17.769558229216301</v>
      </c>
      <c r="BH64" s="50">
        <v>1583.2847984</v>
      </c>
      <c r="BI64" s="50">
        <v>12.214851851623701</v>
      </c>
      <c r="BJ64" s="50">
        <v>5.97625023903983</v>
      </c>
      <c r="BK64" s="50">
        <v>12.714482532557099</v>
      </c>
    </row>
    <row r="65" spans="1:63" x14ac:dyDescent="0.25">
      <c r="A65" s="50" t="s">
        <v>27</v>
      </c>
      <c r="B65" s="50" t="s">
        <v>28</v>
      </c>
      <c r="C65" s="50" t="s">
        <v>16</v>
      </c>
      <c r="D65" s="50">
        <v>3736.9034243999999</v>
      </c>
      <c r="E65" s="50">
        <v>15.633738532980701</v>
      </c>
      <c r="F65" s="50">
        <v>4.1992612231044397</v>
      </c>
      <c r="G65" s="50">
        <v>14.629738223134501</v>
      </c>
      <c r="H65" s="50">
        <v>5689.2832562000003</v>
      </c>
      <c r="I65" s="50">
        <v>11.617098968258301</v>
      </c>
      <c r="J65" s="50">
        <v>6.3932041724770903</v>
      </c>
      <c r="K65" s="50">
        <v>10.3107073020645</v>
      </c>
      <c r="L65" s="50">
        <v>6734.2165674999997</v>
      </c>
      <c r="M65" s="50">
        <v>11.2785236244299</v>
      </c>
      <c r="N65" s="50">
        <v>7.5674244924942604</v>
      </c>
      <c r="O65" s="50">
        <v>9.4655400969391508</v>
      </c>
      <c r="P65" s="50">
        <v>6522.9003819</v>
      </c>
      <c r="Q65" s="50">
        <v>10.1923915201571</v>
      </c>
      <c r="R65" s="50">
        <v>7.3299626790017403</v>
      </c>
      <c r="S65" s="50">
        <v>8.5466359366390297</v>
      </c>
      <c r="T65" s="50">
        <v>6881.8531135000003</v>
      </c>
      <c r="U65" s="50">
        <v>9.4081377266525106</v>
      </c>
      <c r="V65" s="50">
        <v>7.7333277424104399</v>
      </c>
      <c r="W65" s="50">
        <v>9.0659386083016305</v>
      </c>
      <c r="X65" s="50">
        <v>6395.8916084000002</v>
      </c>
      <c r="Y65" s="50">
        <v>10.886032144671701</v>
      </c>
      <c r="Z65" s="50">
        <v>7.1872394247506</v>
      </c>
      <c r="AA65" s="50">
        <v>10.0157404977521</v>
      </c>
      <c r="AB65" s="50">
        <v>6968.7132238000004</v>
      </c>
      <c r="AC65" s="50">
        <v>10.7111860288954</v>
      </c>
      <c r="AD65" s="50">
        <v>7.8309348388731896</v>
      </c>
      <c r="AE65" s="50">
        <v>9.8754159968368604</v>
      </c>
      <c r="AF65" s="50">
        <v>7968.9212482000003</v>
      </c>
      <c r="AG65" s="50">
        <v>9.2060274636735997</v>
      </c>
      <c r="AH65" s="50">
        <v>8.9548961230948105</v>
      </c>
      <c r="AI65" s="50">
        <v>9.20693552521535</v>
      </c>
      <c r="AJ65" s="50">
        <v>7113.8447757000004</v>
      </c>
      <c r="AK65" s="50">
        <v>11.8687952875592</v>
      </c>
      <c r="AL65" s="50">
        <v>7.9940231579780603</v>
      </c>
      <c r="AM65" s="50">
        <v>10.133124782840699</v>
      </c>
      <c r="AN65" s="50">
        <v>5703.2953157000002</v>
      </c>
      <c r="AO65" s="50">
        <v>13.8798934949555</v>
      </c>
      <c r="AP65" s="50">
        <v>6.4089499093698299</v>
      </c>
      <c r="AQ65" s="50">
        <v>12.327976882273299</v>
      </c>
      <c r="AR65" s="50">
        <v>7221.9810366000002</v>
      </c>
      <c r="AS65" s="50">
        <v>10.9140255525828</v>
      </c>
      <c r="AT65" s="50">
        <v>8.1155388504211405</v>
      </c>
      <c r="AU65" s="50">
        <v>10.201489060741</v>
      </c>
      <c r="AV65" s="50">
        <v>5450.8358208</v>
      </c>
      <c r="AW65" s="50">
        <v>8.4913007550253301</v>
      </c>
      <c r="AX65" s="50">
        <v>6.1252542268922197</v>
      </c>
      <c r="AY65" s="50">
        <v>9.2325729881074796</v>
      </c>
      <c r="AZ65" s="50">
        <v>3937.5631552</v>
      </c>
      <c r="BA65" s="50">
        <v>12.119995297226801</v>
      </c>
      <c r="BB65" s="50">
        <v>4.4247480850568097</v>
      </c>
      <c r="BC65" s="50">
        <v>12.5827859797605</v>
      </c>
      <c r="BD65" s="50">
        <v>3279.4717427</v>
      </c>
      <c r="BE65" s="50">
        <v>13.7705740127358</v>
      </c>
      <c r="BF65" s="50">
        <v>3.6852326531820898</v>
      </c>
      <c r="BG65" s="50">
        <v>14.0436231947035</v>
      </c>
      <c r="BH65" s="50">
        <v>5383.8695815999999</v>
      </c>
      <c r="BI65" s="50">
        <v>11.539383658964001</v>
      </c>
      <c r="BJ65" s="50">
        <v>6.0500024208932803</v>
      </c>
      <c r="BK65" s="50">
        <v>12.3137924158237</v>
      </c>
    </row>
    <row r="66" spans="1:63" x14ac:dyDescent="0.25">
      <c r="A66" s="50" t="s">
        <v>27</v>
      </c>
      <c r="B66" s="50" t="s">
        <v>28</v>
      </c>
      <c r="C66" s="50" t="s">
        <v>17</v>
      </c>
      <c r="D66" s="50">
        <v>1853.0694925</v>
      </c>
      <c r="E66" s="50">
        <v>20.3759699432315</v>
      </c>
      <c r="F66" s="50">
        <v>4.3144349932593604</v>
      </c>
      <c r="G66" s="50">
        <v>19.469442349979701</v>
      </c>
      <c r="H66" s="50">
        <v>3195.3953388</v>
      </c>
      <c r="I66" s="50">
        <v>14.702082925635301</v>
      </c>
      <c r="J66" s="50">
        <v>7.4397239406371396</v>
      </c>
      <c r="K66" s="50">
        <v>13.390956356924599</v>
      </c>
      <c r="L66" s="50">
        <v>2972.1319201000001</v>
      </c>
      <c r="M66" s="50">
        <v>13.440424503852199</v>
      </c>
      <c r="N66" s="50">
        <v>6.9199077598340901</v>
      </c>
      <c r="O66" s="50">
        <v>12.497624887605699</v>
      </c>
      <c r="P66" s="50">
        <v>3899.5304013</v>
      </c>
      <c r="Q66" s="50">
        <v>14.220447832864201</v>
      </c>
      <c r="R66" s="50">
        <v>9.0791362594554403</v>
      </c>
      <c r="S66" s="50">
        <v>11.6857032617778</v>
      </c>
      <c r="T66" s="50">
        <v>4127.7161030999996</v>
      </c>
      <c r="U66" s="50">
        <v>13.042018848555699</v>
      </c>
      <c r="V66" s="50">
        <v>9.6104128148096404</v>
      </c>
      <c r="W66" s="50">
        <v>11.947858470627599</v>
      </c>
      <c r="X66" s="50">
        <v>4492.8552953999997</v>
      </c>
      <c r="Y66" s="50">
        <v>13.1729261853355</v>
      </c>
      <c r="Z66" s="50">
        <v>10.4605532520926</v>
      </c>
      <c r="AA66" s="50">
        <v>11.8715029954072</v>
      </c>
      <c r="AB66" s="50">
        <v>2833.8535000000002</v>
      </c>
      <c r="AC66" s="50">
        <v>16.665203046811602</v>
      </c>
      <c r="AD66" s="50">
        <v>6.5979590920120401</v>
      </c>
      <c r="AE66" s="50">
        <v>15.1190991104841</v>
      </c>
      <c r="AF66" s="50">
        <v>2573.9117829000002</v>
      </c>
      <c r="AG66" s="50">
        <v>15.631236865288299</v>
      </c>
      <c r="AH66" s="50">
        <v>5.9927461493764502</v>
      </c>
      <c r="AI66" s="50">
        <v>15.046341723164501</v>
      </c>
      <c r="AJ66" s="50">
        <v>1973.5576590000001</v>
      </c>
      <c r="AK66" s="50">
        <v>21.115269231734</v>
      </c>
      <c r="AL66" s="50">
        <v>4.5949632540316703</v>
      </c>
      <c r="AM66" s="50">
        <v>19.041433635527302</v>
      </c>
      <c r="AN66" s="50">
        <v>3745.8835838999998</v>
      </c>
      <c r="AO66" s="50">
        <v>15.753217846601601</v>
      </c>
      <c r="AP66" s="50">
        <v>8.7214059054258293</v>
      </c>
      <c r="AQ66" s="50">
        <v>14.112096657222899</v>
      </c>
      <c r="AR66" s="50">
        <v>2626.2909706</v>
      </c>
      <c r="AS66" s="50">
        <v>13.5624719526008</v>
      </c>
      <c r="AT66" s="50">
        <v>6.1146987265712198</v>
      </c>
      <c r="AU66" s="50">
        <v>14.1529752987283</v>
      </c>
      <c r="AV66" s="50">
        <v>1831.9853734000001</v>
      </c>
      <c r="AW66" s="50">
        <v>18.764643706954899</v>
      </c>
      <c r="AX66" s="50">
        <v>4.26534559773736</v>
      </c>
      <c r="AY66" s="50">
        <v>17.455748185369401</v>
      </c>
      <c r="AZ66" s="50">
        <v>1793.8795828</v>
      </c>
      <c r="BA66" s="50">
        <v>17.817994828410399</v>
      </c>
      <c r="BB66" s="50">
        <v>4.17662525720191</v>
      </c>
      <c r="BC66" s="50">
        <v>17.6362835461873</v>
      </c>
      <c r="BD66" s="50">
        <v>1970.6827949000001</v>
      </c>
      <c r="BE66" s="50">
        <v>15.3962734059991</v>
      </c>
      <c r="BF66" s="50">
        <v>4.5882698114359703</v>
      </c>
      <c r="BG66" s="50">
        <v>14.871469259940801</v>
      </c>
      <c r="BH66" s="50">
        <v>3059.7119480000001</v>
      </c>
      <c r="BI66" s="50">
        <v>13.7999658874903</v>
      </c>
      <c r="BJ66" s="50">
        <v>7.12381718611935</v>
      </c>
      <c r="BK66" s="50">
        <v>13.5774649937969</v>
      </c>
    </row>
    <row r="67" spans="1:63" x14ac:dyDescent="0.25">
      <c r="A67" s="50" t="s">
        <v>29</v>
      </c>
      <c r="B67" s="50" t="s">
        <v>30</v>
      </c>
      <c r="C67" s="50" t="s">
        <v>16</v>
      </c>
      <c r="D67" s="50">
        <v>942.04499720000001</v>
      </c>
      <c r="E67" s="50">
        <v>15.010803709223399</v>
      </c>
      <c r="F67" s="50">
        <v>6.0236001559648003</v>
      </c>
      <c r="G67" s="50">
        <v>12.550949090449899</v>
      </c>
      <c r="H67" s="50">
        <v>1100.7278434</v>
      </c>
      <c r="I67" s="50">
        <v>12.5023560008721</v>
      </c>
      <c r="J67" s="50">
        <v>7.0382459743283299</v>
      </c>
      <c r="K67" s="50">
        <v>10.4552142067443</v>
      </c>
      <c r="L67" s="50">
        <v>1313.8926041</v>
      </c>
      <c r="M67" s="50">
        <v>10.982062963970799</v>
      </c>
      <c r="N67" s="50">
        <v>8.40125866439638</v>
      </c>
      <c r="O67" s="50">
        <v>8.5500005507760601</v>
      </c>
      <c r="P67" s="50">
        <v>1319.7275890000001</v>
      </c>
      <c r="Q67" s="50">
        <v>10.293785498524301</v>
      </c>
      <c r="R67" s="50">
        <v>8.4385685764050002</v>
      </c>
      <c r="S67" s="50">
        <v>9.5400071032981995</v>
      </c>
      <c r="T67" s="50">
        <v>1219.4384431999999</v>
      </c>
      <c r="U67" s="50">
        <v>11.309134103183601</v>
      </c>
      <c r="V67" s="50">
        <v>7.7973022716339901</v>
      </c>
      <c r="W67" s="50">
        <v>10.7097111808223</v>
      </c>
      <c r="X67" s="50">
        <v>1062.2534880000001</v>
      </c>
      <c r="Y67" s="50">
        <v>13.637832213008201</v>
      </c>
      <c r="Z67" s="50">
        <v>6.7922342297971001</v>
      </c>
      <c r="AA67" s="50">
        <v>12.5468859459169</v>
      </c>
      <c r="AB67" s="50">
        <v>1376.8792754000001</v>
      </c>
      <c r="AC67" s="50">
        <v>12.1630325230584</v>
      </c>
      <c r="AD67" s="50">
        <v>8.8040064356748999</v>
      </c>
      <c r="AE67" s="50">
        <v>10.693233986455001</v>
      </c>
      <c r="AF67" s="50">
        <v>1130.3356877000001</v>
      </c>
      <c r="AG67" s="50">
        <v>12.8113445447794</v>
      </c>
      <c r="AH67" s="50">
        <v>7.2275636991433299</v>
      </c>
      <c r="AI67" s="50">
        <v>11.481559201786901</v>
      </c>
      <c r="AJ67" s="50">
        <v>1288.3925477</v>
      </c>
      <c r="AK67" s="50">
        <v>10.797006869621701</v>
      </c>
      <c r="AL67" s="50">
        <v>8.2382068524715795</v>
      </c>
      <c r="AM67" s="50">
        <v>9.8206999872180898</v>
      </c>
      <c r="AN67" s="50">
        <v>1494.1546447999999</v>
      </c>
      <c r="AO67" s="50">
        <v>10.184357463272701</v>
      </c>
      <c r="AP67" s="50">
        <v>9.5538856192683905</v>
      </c>
      <c r="AQ67" s="50">
        <v>9.2867484705663692</v>
      </c>
      <c r="AR67" s="50">
        <v>1074.1769254000001</v>
      </c>
      <c r="AS67" s="50">
        <v>13.0420011421974</v>
      </c>
      <c r="AT67" s="50">
        <v>6.8684747698941804</v>
      </c>
      <c r="AU67" s="50">
        <v>12.651881698129101</v>
      </c>
      <c r="AV67" s="50">
        <v>553.68641839999998</v>
      </c>
      <c r="AW67" s="50">
        <v>14.2645484103288</v>
      </c>
      <c r="AX67" s="50">
        <v>3.5403676110407298</v>
      </c>
      <c r="AY67" s="50">
        <v>14.524351368537401</v>
      </c>
      <c r="AZ67" s="50">
        <v>643.56530429999998</v>
      </c>
      <c r="BA67" s="50">
        <v>13.5378823683647</v>
      </c>
      <c r="BB67" s="50">
        <v>4.1150688967907101</v>
      </c>
      <c r="BC67" s="50">
        <v>13.541193253133001</v>
      </c>
      <c r="BD67" s="50">
        <v>445.52353410000001</v>
      </c>
      <c r="BE67" s="50">
        <v>19.943653979786198</v>
      </c>
      <c r="BF67" s="50">
        <v>2.8487552478568099</v>
      </c>
      <c r="BG67" s="50">
        <v>19.7333776005974</v>
      </c>
      <c r="BH67" s="50">
        <v>674.43591890000005</v>
      </c>
      <c r="BI67" s="50">
        <v>13.190119717515</v>
      </c>
      <c r="BJ67" s="50">
        <v>4.31246099533376</v>
      </c>
      <c r="BK67" s="50">
        <v>14.574038893193899</v>
      </c>
    </row>
    <row r="68" spans="1:63" x14ac:dyDescent="0.25">
      <c r="A68" s="50" t="s">
        <v>29</v>
      </c>
      <c r="B68" s="50" t="s">
        <v>30</v>
      </c>
      <c r="C68" s="50" t="s">
        <v>17</v>
      </c>
      <c r="D68" s="50">
        <v>510.39422159999998</v>
      </c>
      <c r="E68" s="50">
        <v>19.7455628346192</v>
      </c>
      <c r="F68" s="50">
        <v>4.8011053962345303</v>
      </c>
      <c r="G68" s="50">
        <v>17.997518867969902</v>
      </c>
      <c r="H68" s="50">
        <v>798.98003040000003</v>
      </c>
      <c r="I68" s="50">
        <v>12.8398870081905</v>
      </c>
      <c r="J68" s="50">
        <v>7.5157342561831797</v>
      </c>
      <c r="K68" s="50">
        <v>10.535899630421399</v>
      </c>
      <c r="L68" s="50">
        <v>796.96030399999995</v>
      </c>
      <c r="M68" s="50">
        <v>17.110953286446701</v>
      </c>
      <c r="N68" s="50">
        <v>7.4967353747155201</v>
      </c>
      <c r="O68" s="50">
        <v>15.179191062963399</v>
      </c>
      <c r="P68" s="50">
        <v>870.56101339999998</v>
      </c>
      <c r="Q68" s="50">
        <v>15.0234001871559</v>
      </c>
      <c r="R68" s="50">
        <v>8.1890722941251699</v>
      </c>
      <c r="S68" s="50">
        <v>12.837374560979599</v>
      </c>
      <c r="T68" s="50">
        <v>953.2729544</v>
      </c>
      <c r="U68" s="50">
        <v>15.123363126410601</v>
      </c>
      <c r="V68" s="50">
        <v>8.9671154800830006</v>
      </c>
      <c r="W68" s="50">
        <v>12.4202819129064</v>
      </c>
      <c r="X68" s="50">
        <v>1054.6409742999999</v>
      </c>
      <c r="Y68" s="50">
        <v>12.581659794982</v>
      </c>
      <c r="Z68" s="50">
        <v>9.9206500750120803</v>
      </c>
      <c r="AA68" s="50">
        <v>11.331486122499999</v>
      </c>
      <c r="AB68" s="50">
        <v>836.71215740000002</v>
      </c>
      <c r="AC68" s="50">
        <v>14.3954009256242</v>
      </c>
      <c r="AD68" s="50">
        <v>7.8706675820018299</v>
      </c>
      <c r="AE68" s="50">
        <v>13.750239754508399</v>
      </c>
      <c r="AF68" s="50">
        <v>774.70008359999997</v>
      </c>
      <c r="AG68" s="50">
        <v>16.7498651007798</v>
      </c>
      <c r="AH68" s="50">
        <v>7.2873410286181501</v>
      </c>
      <c r="AI68" s="50">
        <v>15.925789714848399</v>
      </c>
      <c r="AJ68" s="50">
        <v>674.39845249999996</v>
      </c>
      <c r="AK68" s="50">
        <v>17.6906720741454</v>
      </c>
      <c r="AL68" s="50">
        <v>6.3438375915774001</v>
      </c>
      <c r="AM68" s="50">
        <v>15.3651404524244</v>
      </c>
      <c r="AN68" s="50">
        <v>651.43490329999997</v>
      </c>
      <c r="AO68" s="50">
        <v>16.337314136466301</v>
      </c>
      <c r="AP68" s="50">
        <v>6.1278272699181997</v>
      </c>
      <c r="AQ68" s="50">
        <v>13.8823530035873</v>
      </c>
      <c r="AR68" s="50">
        <v>727.92086119999999</v>
      </c>
      <c r="AS68" s="50">
        <v>14.7409873459079</v>
      </c>
      <c r="AT68" s="50">
        <v>6.8473047437396897</v>
      </c>
      <c r="AU68" s="50">
        <v>13.5943101743191</v>
      </c>
      <c r="AV68" s="50">
        <v>619.09974820000002</v>
      </c>
      <c r="AW68" s="50">
        <v>14.276670160938799</v>
      </c>
      <c r="AX68" s="50">
        <v>5.8236614289491797</v>
      </c>
      <c r="AY68" s="50">
        <v>12.203723334760699</v>
      </c>
      <c r="AZ68" s="50">
        <v>414.22559059999998</v>
      </c>
      <c r="BA68" s="50">
        <v>18.866133837214001</v>
      </c>
      <c r="BB68" s="50">
        <v>3.8964796898635101</v>
      </c>
      <c r="BC68" s="50">
        <v>19.403780493259099</v>
      </c>
      <c r="BD68" s="50">
        <v>415.58852910000002</v>
      </c>
      <c r="BE68" s="50">
        <v>16.809222275629502</v>
      </c>
      <c r="BF68" s="50">
        <v>3.9093003902361998</v>
      </c>
      <c r="BG68" s="50">
        <v>17.497818331941499</v>
      </c>
      <c r="BH68" s="50">
        <v>531.87495779999995</v>
      </c>
      <c r="BI68" s="50">
        <v>13.9554434669337</v>
      </c>
      <c r="BJ68" s="50">
        <v>5.00316739874234</v>
      </c>
      <c r="BK68" s="50">
        <v>14.611005290165799</v>
      </c>
    </row>
    <row r="69" spans="1:63" x14ac:dyDescent="0.25">
      <c r="A69" s="50" t="s">
        <v>46</v>
      </c>
      <c r="B69" s="50" t="s">
        <v>47</v>
      </c>
      <c r="C69" s="50" t="s">
        <v>16</v>
      </c>
      <c r="D69" s="50">
        <v>1190.7237009999999</v>
      </c>
      <c r="E69" s="50">
        <v>12.2045058335829</v>
      </c>
      <c r="F69" s="50">
        <v>9.7096202166564698</v>
      </c>
      <c r="G69" s="50">
        <v>9.3055598282324592</v>
      </c>
      <c r="H69" s="50">
        <v>932.64662550000003</v>
      </c>
      <c r="I69" s="50">
        <v>13.052746406692201</v>
      </c>
      <c r="J69" s="50">
        <v>7.6051602251186203</v>
      </c>
      <c r="K69" s="50">
        <v>11.095035397386599</v>
      </c>
      <c r="L69" s="50">
        <v>841.06103710000002</v>
      </c>
      <c r="M69" s="50">
        <v>12.8374282288147</v>
      </c>
      <c r="N69" s="50">
        <v>6.8583360206989097</v>
      </c>
      <c r="O69" s="50">
        <v>11.598319026197499</v>
      </c>
      <c r="P69" s="50">
        <v>995.28584999999998</v>
      </c>
      <c r="Q69" s="50">
        <v>14.9899731199292</v>
      </c>
      <c r="R69" s="50">
        <v>8.1159446161995206</v>
      </c>
      <c r="S69" s="50">
        <v>13.2302856210648</v>
      </c>
      <c r="T69" s="50">
        <v>1324.7692953999999</v>
      </c>
      <c r="U69" s="50">
        <v>11.721612510476399</v>
      </c>
      <c r="V69" s="50">
        <v>10.802679683136301</v>
      </c>
      <c r="W69" s="50">
        <v>9.5463901492514402</v>
      </c>
      <c r="X69" s="50">
        <v>1558.7746030999999</v>
      </c>
      <c r="Y69" s="50">
        <v>11.2637172104368</v>
      </c>
      <c r="Z69" s="50">
        <v>12.7108491976431</v>
      </c>
      <c r="AA69" s="50">
        <v>9.3661462506043591</v>
      </c>
      <c r="AB69" s="50">
        <v>1026.4410008</v>
      </c>
      <c r="AC69" s="50">
        <v>12.517645216328701</v>
      </c>
      <c r="AD69" s="50">
        <v>8.3699957296581804</v>
      </c>
      <c r="AE69" s="50">
        <v>11.251161297656701</v>
      </c>
      <c r="AF69" s="50">
        <v>921.11626950000004</v>
      </c>
      <c r="AG69" s="50">
        <v>14.225713889872701</v>
      </c>
      <c r="AH69" s="50">
        <v>7.51113725603786</v>
      </c>
      <c r="AI69" s="50">
        <v>12.8400152755354</v>
      </c>
      <c r="AJ69" s="50">
        <v>930.04565730000002</v>
      </c>
      <c r="AK69" s="50">
        <v>14.909626050478201</v>
      </c>
      <c r="AL69" s="50">
        <v>7.5839509274483099</v>
      </c>
      <c r="AM69" s="50">
        <v>13.248777207537699</v>
      </c>
      <c r="AN69" s="50">
        <v>725.30899520000003</v>
      </c>
      <c r="AO69" s="50">
        <v>14.1778999932913</v>
      </c>
      <c r="AP69" s="50">
        <v>5.9144492355382399</v>
      </c>
      <c r="AQ69" s="50">
        <v>14.325892207275199</v>
      </c>
      <c r="AR69" s="50">
        <v>628.98052989999996</v>
      </c>
      <c r="AS69" s="50">
        <v>15.2335890773019</v>
      </c>
      <c r="AT69" s="50">
        <v>5.1289497839602802</v>
      </c>
      <c r="AU69" s="50">
        <v>13.841401850861899</v>
      </c>
      <c r="AV69" s="50">
        <v>485.97771999999998</v>
      </c>
      <c r="AW69" s="50">
        <v>14.8445282939234</v>
      </c>
      <c r="AX69" s="50">
        <v>3.96284972827346</v>
      </c>
      <c r="AY69" s="50">
        <v>13.6230685909443</v>
      </c>
      <c r="AZ69" s="50">
        <v>247.535516</v>
      </c>
      <c r="BA69" s="50">
        <v>22.8326532051633</v>
      </c>
      <c r="BB69" s="50">
        <v>2.0185000504110202</v>
      </c>
      <c r="BC69" s="50">
        <v>23.7729991808406</v>
      </c>
      <c r="BD69" s="50">
        <v>176.28347909999999</v>
      </c>
      <c r="BE69" s="50">
        <v>27.037257278790001</v>
      </c>
      <c r="BF69" s="50">
        <v>1.4374834658069</v>
      </c>
      <c r="BG69" s="50">
        <v>27.353443674445899</v>
      </c>
      <c r="BH69" s="50">
        <v>278.38931969999999</v>
      </c>
      <c r="BI69" s="50">
        <v>20.6351424071831</v>
      </c>
      <c r="BJ69" s="50">
        <v>2.2700938634128698</v>
      </c>
      <c r="BK69" s="50">
        <v>21.421324384134799</v>
      </c>
    </row>
    <row r="70" spans="1:63" x14ac:dyDescent="0.25">
      <c r="A70" s="50" t="s">
        <v>46</v>
      </c>
      <c r="B70" s="50" t="s">
        <v>47</v>
      </c>
      <c r="C70" s="50" t="s">
        <v>17</v>
      </c>
      <c r="D70" s="50">
        <v>1212.4079225999999</v>
      </c>
      <c r="E70" s="50">
        <v>11.942766411312</v>
      </c>
      <c r="F70" s="50">
        <v>10.5494104903817</v>
      </c>
      <c r="G70" s="50">
        <v>9.3881570566191606</v>
      </c>
      <c r="H70" s="50">
        <v>899.91791439999997</v>
      </c>
      <c r="I70" s="50">
        <v>11.0876081475684</v>
      </c>
      <c r="J70" s="50">
        <v>7.8303707107875002</v>
      </c>
      <c r="K70" s="50">
        <v>8.4915616192163501</v>
      </c>
      <c r="L70" s="50">
        <v>1024.2428026</v>
      </c>
      <c r="M70" s="50">
        <v>11.574097169498801</v>
      </c>
      <c r="N70" s="50">
        <v>8.9121471123966192</v>
      </c>
      <c r="O70" s="50">
        <v>10.096238808353201</v>
      </c>
      <c r="P70" s="50">
        <v>1169.7521535999999</v>
      </c>
      <c r="Q70" s="50">
        <v>12.614941487703</v>
      </c>
      <c r="R70" s="50">
        <v>10.1782538783407</v>
      </c>
      <c r="S70" s="50">
        <v>10.369571667924401</v>
      </c>
      <c r="T70" s="50">
        <v>1146.1927015000001</v>
      </c>
      <c r="U70" s="50">
        <v>12.146558386182299</v>
      </c>
      <c r="V70" s="50">
        <v>9.9732582440343602</v>
      </c>
      <c r="W70" s="50">
        <v>10.494134993836999</v>
      </c>
      <c r="X70" s="50">
        <v>1267.9855739</v>
      </c>
      <c r="Y70" s="50">
        <v>13.8796754428763</v>
      </c>
      <c r="Z70" s="50">
        <v>11.033003055825899</v>
      </c>
      <c r="AA70" s="50">
        <v>10.5937530252067</v>
      </c>
      <c r="AB70" s="50">
        <v>958.92830330000004</v>
      </c>
      <c r="AC70" s="50">
        <v>11.1851425185147</v>
      </c>
      <c r="AD70" s="50">
        <v>8.3438322315338898</v>
      </c>
      <c r="AE70" s="50">
        <v>10.2887013320678</v>
      </c>
      <c r="AF70" s="50">
        <v>833.32600530000002</v>
      </c>
      <c r="AG70" s="50">
        <v>13.315405325371501</v>
      </c>
      <c r="AH70" s="50">
        <v>7.2509408247409297</v>
      </c>
      <c r="AI70" s="50">
        <v>12.0617830092757</v>
      </c>
      <c r="AJ70" s="50">
        <v>720.34790280000004</v>
      </c>
      <c r="AK70" s="50">
        <v>12.551821879196501</v>
      </c>
      <c r="AL70" s="50">
        <v>6.2678951373282299</v>
      </c>
      <c r="AM70" s="50">
        <v>10.3829584478396</v>
      </c>
      <c r="AN70" s="50">
        <v>571.68655569999999</v>
      </c>
      <c r="AO70" s="50">
        <v>15.322269806965499</v>
      </c>
      <c r="AP70" s="50">
        <v>4.9743622055672603</v>
      </c>
      <c r="AQ70" s="50">
        <v>14.4081185191147</v>
      </c>
      <c r="AR70" s="50">
        <v>406.058606</v>
      </c>
      <c r="AS70" s="50">
        <v>19.169115990502998</v>
      </c>
      <c r="AT70" s="50">
        <v>3.5331993778627302</v>
      </c>
      <c r="AU70" s="50">
        <v>19.218908231899501</v>
      </c>
      <c r="AV70" s="50">
        <v>461.9865021</v>
      </c>
      <c r="AW70" s="50">
        <v>16.911892633760498</v>
      </c>
      <c r="AX70" s="50">
        <v>4.0198394952887604</v>
      </c>
      <c r="AY70" s="50">
        <v>16.787772857950898</v>
      </c>
      <c r="AZ70" s="50">
        <v>317.46071699999999</v>
      </c>
      <c r="BA70" s="50">
        <v>19.094445259246701</v>
      </c>
      <c r="BB70" s="50">
        <v>2.7622909383682801</v>
      </c>
      <c r="BC70" s="50">
        <v>19.214412434484998</v>
      </c>
      <c r="BD70" s="50">
        <v>218.3285889</v>
      </c>
      <c r="BE70" s="50">
        <v>20.490711867103901</v>
      </c>
      <c r="BF70" s="50">
        <v>1.8997219196263699</v>
      </c>
      <c r="BG70" s="50">
        <v>20.317451308044099</v>
      </c>
      <c r="BH70" s="50">
        <v>284.03815730000002</v>
      </c>
      <c r="BI70" s="50">
        <v>19.282319111298399</v>
      </c>
      <c r="BJ70" s="50">
        <v>2.4714743779168602</v>
      </c>
      <c r="BK70" s="50">
        <v>18.296173310457402</v>
      </c>
    </row>
    <row r="71" spans="1:63" x14ac:dyDescent="0.25">
      <c r="A71" s="50" t="s">
        <v>48</v>
      </c>
      <c r="B71" s="50" t="s">
        <v>49</v>
      </c>
      <c r="C71" s="50" t="s">
        <v>16</v>
      </c>
      <c r="D71" s="50">
        <v>5689.7897234000002</v>
      </c>
      <c r="E71" s="50">
        <v>11.285787539302801</v>
      </c>
      <c r="F71" s="50">
        <v>5.8734432252077102</v>
      </c>
      <c r="G71" s="50">
        <v>10.2913741011263</v>
      </c>
      <c r="H71" s="50">
        <v>7400.2329810000001</v>
      </c>
      <c r="I71" s="50">
        <v>11.829815180365401</v>
      </c>
      <c r="J71" s="50">
        <v>7.63909571006785</v>
      </c>
      <c r="K71" s="50">
        <v>10.3201014903758</v>
      </c>
      <c r="L71" s="50">
        <v>7705.8734691999998</v>
      </c>
      <c r="M71" s="50">
        <v>10.1849977020044</v>
      </c>
      <c r="N71" s="50">
        <v>7.9546015797109098</v>
      </c>
      <c r="O71" s="50">
        <v>8.5373413481799201</v>
      </c>
      <c r="P71" s="50">
        <v>8274.1593255999996</v>
      </c>
      <c r="Q71" s="50">
        <v>10.012457709125099</v>
      </c>
      <c r="R71" s="50">
        <v>8.5412304140818591</v>
      </c>
      <c r="S71" s="50">
        <v>8.8187952278941903</v>
      </c>
      <c r="T71" s="50">
        <v>7712.1492479999997</v>
      </c>
      <c r="U71" s="50">
        <v>9.5564844867195102</v>
      </c>
      <c r="V71" s="50">
        <v>7.9610799264104699</v>
      </c>
      <c r="W71" s="50">
        <v>8.6694443208963108</v>
      </c>
      <c r="X71" s="50">
        <v>9002.6433648000002</v>
      </c>
      <c r="Y71" s="50">
        <v>10.4827068066348</v>
      </c>
      <c r="Z71" s="50">
        <v>9.2932282650945996</v>
      </c>
      <c r="AA71" s="50">
        <v>9.08793668903553</v>
      </c>
      <c r="AB71" s="50">
        <v>8541.9363001000002</v>
      </c>
      <c r="AC71" s="50">
        <v>10.934915699029199</v>
      </c>
      <c r="AD71" s="50">
        <v>8.8176506217172008</v>
      </c>
      <c r="AE71" s="50">
        <v>9.6082335200813294</v>
      </c>
      <c r="AF71" s="50">
        <v>7383.6769869</v>
      </c>
      <c r="AG71" s="50">
        <v>10.6661700944794</v>
      </c>
      <c r="AH71" s="50">
        <v>7.6220053260448104</v>
      </c>
      <c r="AI71" s="50">
        <v>10.6867088653834</v>
      </c>
      <c r="AJ71" s="50">
        <v>8565.3775953999993</v>
      </c>
      <c r="AK71" s="50">
        <v>11.8844124281836</v>
      </c>
      <c r="AL71" s="50">
        <v>8.8418485488398204</v>
      </c>
      <c r="AM71" s="50">
        <v>10.9860923391083</v>
      </c>
      <c r="AN71" s="50">
        <v>5526.7858268</v>
      </c>
      <c r="AO71" s="50">
        <v>10.726337254910201</v>
      </c>
      <c r="AP71" s="50">
        <v>5.7051779326907797</v>
      </c>
      <c r="AQ71" s="50">
        <v>10.2960088492817</v>
      </c>
      <c r="AR71" s="50">
        <v>7119.0251979000004</v>
      </c>
      <c r="AS71" s="50">
        <v>11.2015037483791</v>
      </c>
      <c r="AT71" s="50">
        <v>7.3488111778061898</v>
      </c>
      <c r="AU71" s="50">
        <v>10.9841371425874</v>
      </c>
      <c r="AV71" s="50">
        <v>4691.2142874000001</v>
      </c>
      <c r="AW71" s="50">
        <v>9.7969078127705895</v>
      </c>
      <c r="AX71" s="50">
        <v>4.8426360399593404</v>
      </c>
      <c r="AY71" s="50">
        <v>9.8647166472346992</v>
      </c>
      <c r="AZ71" s="50">
        <v>3983.0475768000001</v>
      </c>
      <c r="BA71" s="50">
        <v>11.629451838183799</v>
      </c>
      <c r="BB71" s="50">
        <v>4.1116113148126097</v>
      </c>
      <c r="BC71" s="50">
        <v>12.695665292377701</v>
      </c>
      <c r="BD71" s="50">
        <v>1880.5741389</v>
      </c>
      <c r="BE71" s="50">
        <v>20.180573056091198</v>
      </c>
      <c r="BF71" s="50">
        <v>1.9412748049716499</v>
      </c>
      <c r="BG71" s="50">
        <v>20.4520858644497</v>
      </c>
      <c r="BH71" s="50">
        <v>3396.668365</v>
      </c>
      <c r="BI71" s="50">
        <v>16.606940546283202</v>
      </c>
      <c r="BJ71" s="50">
        <v>3.50630511258422</v>
      </c>
      <c r="BK71" s="50">
        <v>17.640507139563301</v>
      </c>
    </row>
    <row r="72" spans="1:63" x14ac:dyDescent="0.25">
      <c r="A72" s="50" t="s">
        <v>48</v>
      </c>
      <c r="B72" s="50" t="s">
        <v>49</v>
      </c>
      <c r="C72" s="50" t="s">
        <v>17</v>
      </c>
      <c r="D72" s="50">
        <v>2651.2685492000001</v>
      </c>
      <c r="E72" s="50">
        <v>16.8101152300964</v>
      </c>
      <c r="F72" s="50">
        <v>4.71505571494788</v>
      </c>
      <c r="G72" s="50">
        <v>15.298639919834001</v>
      </c>
      <c r="H72" s="50">
        <v>4986.3277703000003</v>
      </c>
      <c r="I72" s="50">
        <v>12.031695242669</v>
      </c>
      <c r="J72" s="50">
        <v>8.8677600226693407</v>
      </c>
      <c r="K72" s="50">
        <v>10.2258339184494</v>
      </c>
      <c r="L72" s="50">
        <v>5203.5075063000004</v>
      </c>
      <c r="M72" s="50">
        <v>12.3820218400085</v>
      </c>
      <c r="N72" s="50">
        <v>9.2539957194291702</v>
      </c>
      <c r="O72" s="50">
        <v>10.4733368260367</v>
      </c>
      <c r="P72" s="50">
        <v>5797.4033631000002</v>
      </c>
      <c r="Q72" s="50">
        <v>12.1304016998716</v>
      </c>
      <c r="R72" s="50">
        <v>10.310189010197</v>
      </c>
      <c r="S72" s="50">
        <v>10.6617354334468</v>
      </c>
      <c r="T72" s="50">
        <v>5021.2880636</v>
      </c>
      <c r="U72" s="50">
        <v>11.9548293502551</v>
      </c>
      <c r="V72" s="50">
        <v>8.9299339321249391</v>
      </c>
      <c r="W72" s="50">
        <v>10.8245071535262</v>
      </c>
      <c r="X72" s="50">
        <v>5587.7464589000001</v>
      </c>
      <c r="Y72" s="50">
        <v>12.782604807644301</v>
      </c>
      <c r="Z72" s="50">
        <v>9.9373320302336303</v>
      </c>
      <c r="AA72" s="50">
        <v>10.2572717770704</v>
      </c>
      <c r="AB72" s="50">
        <v>3928.8774174</v>
      </c>
      <c r="AC72" s="50">
        <v>12.675045885527901</v>
      </c>
      <c r="AD72" s="50">
        <v>6.9871744700593403</v>
      </c>
      <c r="AE72" s="50">
        <v>11.242583482502599</v>
      </c>
      <c r="AF72" s="50">
        <v>4368.5086964000002</v>
      </c>
      <c r="AG72" s="50">
        <v>10.4930932595742</v>
      </c>
      <c r="AH72" s="50">
        <v>7.7690213241414297</v>
      </c>
      <c r="AI72" s="50">
        <v>10.6110859991865</v>
      </c>
      <c r="AJ72" s="50">
        <v>3785.1694219000001</v>
      </c>
      <c r="AK72" s="50">
        <v>13.148296006926801</v>
      </c>
      <c r="AL72" s="50">
        <v>6.7316020175175497</v>
      </c>
      <c r="AM72" s="50">
        <v>12.4156703376582</v>
      </c>
      <c r="AN72" s="50">
        <v>2641.4239942999998</v>
      </c>
      <c r="AO72" s="50">
        <v>17.222054254841002</v>
      </c>
      <c r="AP72" s="50">
        <v>4.6975480110012597</v>
      </c>
      <c r="AQ72" s="50">
        <v>16.216400727247599</v>
      </c>
      <c r="AR72" s="50">
        <v>3051.8287406999998</v>
      </c>
      <c r="AS72" s="50">
        <v>15.766612355875401</v>
      </c>
      <c r="AT72" s="50">
        <v>5.4274179615722602</v>
      </c>
      <c r="AU72" s="50">
        <v>13.9916574264675</v>
      </c>
      <c r="AV72" s="50">
        <v>2957.7731299000002</v>
      </c>
      <c r="AW72" s="50">
        <v>13.7509004778516</v>
      </c>
      <c r="AX72" s="50">
        <v>5.2601480539805703</v>
      </c>
      <c r="AY72" s="50">
        <v>12.916844319909901</v>
      </c>
      <c r="AZ72" s="50">
        <v>2238.5786032999999</v>
      </c>
      <c r="BA72" s="50">
        <v>15.2417163702045</v>
      </c>
      <c r="BB72" s="50">
        <v>3.9811217313442602</v>
      </c>
      <c r="BC72" s="50">
        <v>16.0605454702354</v>
      </c>
      <c r="BD72" s="50">
        <v>1759.9409068</v>
      </c>
      <c r="BE72" s="50">
        <v>16.991763717188501</v>
      </c>
      <c r="BF72" s="50">
        <v>3.1299052799015099</v>
      </c>
      <c r="BG72" s="50">
        <v>17.3782624139712</v>
      </c>
      <c r="BH72" s="50">
        <v>2250.2029934000002</v>
      </c>
      <c r="BI72" s="50">
        <v>17.255604713388799</v>
      </c>
      <c r="BJ72" s="50">
        <v>4.0017947208799098</v>
      </c>
      <c r="BK72" s="50">
        <v>17.968320112963202</v>
      </c>
    </row>
    <row r="73" spans="1:63" x14ac:dyDescent="0.25">
      <c r="A73" s="50" t="s">
        <v>31</v>
      </c>
      <c r="B73" s="50" t="s">
        <v>32</v>
      </c>
      <c r="C73" s="50" t="s">
        <v>16</v>
      </c>
      <c r="D73" s="50">
        <v>4609.9189844000002</v>
      </c>
      <c r="E73" s="50">
        <v>14.0697032037768</v>
      </c>
      <c r="F73" s="50">
        <v>6.8303304431997596</v>
      </c>
      <c r="G73" s="50">
        <v>12.4211905500011</v>
      </c>
      <c r="H73" s="50">
        <v>4753.5498612000001</v>
      </c>
      <c r="I73" s="50">
        <v>12.1352511219985</v>
      </c>
      <c r="J73" s="50">
        <v>7.0431425020906797</v>
      </c>
      <c r="K73" s="50">
        <v>9.8478308428931403</v>
      </c>
      <c r="L73" s="50">
        <v>4547.4165843000001</v>
      </c>
      <c r="M73" s="50">
        <v>12.513779638394301</v>
      </c>
      <c r="N73" s="50">
        <v>6.7377231658005803</v>
      </c>
      <c r="O73" s="50">
        <v>10.406902738329601</v>
      </c>
      <c r="P73" s="50">
        <v>4672.5907435999998</v>
      </c>
      <c r="Q73" s="50">
        <v>11.3187445727434</v>
      </c>
      <c r="R73" s="50">
        <v>6.9231886531251901</v>
      </c>
      <c r="S73" s="50">
        <v>9.8159522040037199</v>
      </c>
      <c r="T73" s="50">
        <v>5535.7291892000003</v>
      </c>
      <c r="U73" s="50">
        <v>12.951364084288</v>
      </c>
      <c r="V73" s="50">
        <v>8.2020659656394201</v>
      </c>
      <c r="W73" s="50">
        <v>11.267919746630501</v>
      </c>
      <c r="X73" s="50">
        <v>6003.2864337999999</v>
      </c>
      <c r="Y73" s="50">
        <v>9.5826953383128295</v>
      </c>
      <c r="Z73" s="50">
        <v>8.8948266177326705</v>
      </c>
      <c r="AA73" s="50">
        <v>9.4315918003123596</v>
      </c>
      <c r="AB73" s="50">
        <v>6082.5942333000003</v>
      </c>
      <c r="AC73" s="50">
        <v>9.5841036585787993</v>
      </c>
      <c r="AD73" s="50">
        <v>9.01233377548124</v>
      </c>
      <c r="AE73" s="50">
        <v>9.47597550658082</v>
      </c>
      <c r="AF73" s="50">
        <v>5692.3628986000003</v>
      </c>
      <c r="AG73" s="50">
        <v>12.0912674864677</v>
      </c>
      <c r="AH73" s="50">
        <v>8.4341437955029299</v>
      </c>
      <c r="AI73" s="50">
        <v>10.2212377955215</v>
      </c>
      <c r="AJ73" s="50">
        <v>5804.8525258999998</v>
      </c>
      <c r="AK73" s="50">
        <v>10.8696078355539</v>
      </c>
      <c r="AL73" s="50">
        <v>8.6008151249756306</v>
      </c>
      <c r="AM73" s="50">
        <v>9.5497537110080906</v>
      </c>
      <c r="AN73" s="50">
        <v>5042.6632403000003</v>
      </c>
      <c r="AO73" s="50">
        <v>11.689607497546501</v>
      </c>
      <c r="AP73" s="50">
        <v>7.4715100984596496</v>
      </c>
      <c r="AQ73" s="50">
        <v>10.1131281290068</v>
      </c>
      <c r="AR73" s="50">
        <v>4908.6735723000002</v>
      </c>
      <c r="AS73" s="50">
        <v>11.296673025200599</v>
      </c>
      <c r="AT73" s="50">
        <v>7.2729830285671699</v>
      </c>
      <c r="AU73" s="50">
        <v>10.6504692572189</v>
      </c>
      <c r="AV73" s="50">
        <v>3213.7569334</v>
      </c>
      <c r="AW73" s="50">
        <v>10.9921620275676</v>
      </c>
      <c r="AX73" s="50">
        <v>4.7616936205449099</v>
      </c>
      <c r="AY73" s="50">
        <v>12.3095346103695</v>
      </c>
      <c r="AZ73" s="50">
        <v>2207.7273100000002</v>
      </c>
      <c r="BA73" s="50">
        <v>14.3188404163581</v>
      </c>
      <c r="BB73" s="50">
        <v>3.2711002312200499</v>
      </c>
      <c r="BC73" s="50">
        <v>14.7763574164067</v>
      </c>
      <c r="BD73" s="50">
        <v>2103.1169961000001</v>
      </c>
      <c r="BE73" s="50">
        <v>12.998057286574801</v>
      </c>
      <c r="BF73" s="50">
        <v>3.1161033616173901</v>
      </c>
      <c r="BG73" s="50">
        <v>13.1215927475849</v>
      </c>
      <c r="BH73" s="50">
        <v>2313.6486641000001</v>
      </c>
      <c r="BI73" s="50">
        <v>12.9988160558582</v>
      </c>
      <c r="BJ73" s="50">
        <v>3.42803961604274</v>
      </c>
      <c r="BK73" s="50">
        <v>13.646605291329401</v>
      </c>
    </row>
    <row r="74" spans="1:63" x14ac:dyDescent="0.25">
      <c r="A74" s="50" t="s">
        <v>31</v>
      </c>
      <c r="B74" s="50" t="s">
        <v>32</v>
      </c>
      <c r="C74" s="50" t="s">
        <v>17</v>
      </c>
      <c r="D74" s="50">
        <v>2695.6060142000001</v>
      </c>
      <c r="E74" s="50">
        <v>17.1552551614588</v>
      </c>
      <c r="F74" s="50">
        <v>6.5422389081713401</v>
      </c>
      <c r="G74" s="50">
        <v>16.013551407232701</v>
      </c>
      <c r="H74" s="50">
        <v>3348.1259537000001</v>
      </c>
      <c r="I74" s="50">
        <v>13.604415231091201</v>
      </c>
      <c r="J74" s="50">
        <v>8.1259055545827295</v>
      </c>
      <c r="K74" s="50">
        <v>12.384211948287801</v>
      </c>
      <c r="L74" s="50">
        <v>3396.3826042999999</v>
      </c>
      <c r="M74" s="50">
        <v>13.8066189506852</v>
      </c>
      <c r="N74" s="50">
        <v>8.2430245012946308</v>
      </c>
      <c r="O74" s="50">
        <v>11.8727786800688</v>
      </c>
      <c r="P74" s="50">
        <v>2885.8956248999998</v>
      </c>
      <c r="Q74" s="50">
        <v>18.311233140218</v>
      </c>
      <c r="R74" s="50">
        <v>7.0040720130035297</v>
      </c>
      <c r="S74" s="50">
        <v>15.5772381422723</v>
      </c>
      <c r="T74" s="50">
        <v>4471.7844451999999</v>
      </c>
      <c r="U74" s="50">
        <v>11.166971175338899</v>
      </c>
      <c r="V74" s="50">
        <v>10.8530260105631</v>
      </c>
      <c r="W74" s="50">
        <v>8.9288381105106698</v>
      </c>
      <c r="X74" s="50">
        <v>3192.0970888000002</v>
      </c>
      <c r="Y74" s="50">
        <v>14.098890798763501</v>
      </c>
      <c r="Z74" s="50">
        <v>7.7472233193564799</v>
      </c>
      <c r="AA74" s="50">
        <v>12.1175599855888</v>
      </c>
      <c r="AB74" s="50">
        <v>3780.4670256999998</v>
      </c>
      <c r="AC74" s="50">
        <v>11.5550420788267</v>
      </c>
      <c r="AD74" s="50">
        <v>9.1751978354052905</v>
      </c>
      <c r="AE74" s="50">
        <v>10.862249286659299</v>
      </c>
      <c r="AF74" s="50">
        <v>3150.7775934000001</v>
      </c>
      <c r="AG74" s="50">
        <v>11.069815214578</v>
      </c>
      <c r="AH74" s="50">
        <v>7.6469408563229804</v>
      </c>
      <c r="AI74" s="50">
        <v>11.111687657992199</v>
      </c>
      <c r="AJ74" s="50">
        <v>2928.2788111999998</v>
      </c>
      <c r="AK74" s="50">
        <v>17.298711414341899</v>
      </c>
      <c r="AL74" s="50">
        <v>7.1069360550792098</v>
      </c>
      <c r="AM74" s="50">
        <v>15.5921875977197</v>
      </c>
      <c r="AN74" s="50">
        <v>1889.7401611</v>
      </c>
      <c r="AO74" s="50">
        <v>20.132902833394802</v>
      </c>
      <c r="AP74" s="50">
        <v>4.5864015524358903</v>
      </c>
      <c r="AQ74" s="50">
        <v>18.561466896077501</v>
      </c>
      <c r="AR74" s="50">
        <v>2382.2064221999999</v>
      </c>
      <c r="AS74" s="50">
        <v>16.480271813580899</v>
      </c>
      <c r="AT74" s="50">
        <v>5.7816177366104302</v>
      </c>
      <c r="AU74" s="50">
        <v>15.678159234872499</v>
      </c>
      <c r="AV74" s="50">
        <v>2148.8073374000001</v>
      </c>
      <c r="AW74" s="50">
        <v>13.2985903715873</v>
      </c>
      <c r="AX74" s="50">
        <v>5.2151578883735601</v>
      </c>
      <c r="AY74" s="50">
        <v>12.9745129879767</v>
      </c>
      <c r="AZ74" s="50">
        <v>1733.3983593</v>
      </c>
      <c r="BA74" s="50">
        <v>14.3497417683216</v>
      </c>
      <c r="BB74" s="50">
        <v>4.2069598189920896</v>
      </c>
      <c r="BC74" s="50">
        <v>13.142152232875199</v>
      </c>
      <c r="BD74" s="50">
        <v>1234.7723162</v>
      </c>
      <c r="BE74" s="50">
        <v>18.172553556314998</v>
      </c>
      <c r="BF74" s="50">
        <v>2.9967938367929201</v>
      </c>
      <c r="BG74" s="50">
        <v>16.9534488185088</v>
      </c>
      <c r="BH74" s="50">
        <v>1964.7720827999999</v>
      </c>
      <c r="BI74" s="50">
        <v>14.119734116938201</v>
      </c>
      <c r="BJ74" s="50">
        <v>4.7685041130158599</v>
      </c>
      <c r="BK74" s="50">
        <v>15.291342600794501</v>
      </c>
    </row>
    <row r="75" spans="1:63" x14ac:dyDescent="0.25">
      <c r="A75" s="50" t="s">
        <v>50</v>
      </c>
      <c r="B75" s="50" t="s">
        <v>51</v>
      </c>
      <c r="C75" s="50" t="s">
        <v>16</v>
      </c>
      <c r="D75" s="50">
        <v>3394.5784853</v>
      </c>
      <c r="E75" s="50">
        <v>20.023037245767298</v>
      </c>
      <c r="F75" s="50">
        <v>4.329749491007</v>
      </c>
      <c r="G75" s="50">
        <v>18.454505215680001</v>
      </c>
      <c r="H75" s="50">
        <v>4783.0552884999997</v>
      </c>
      <c r="I75" s="50">
        <v>16.588838056590099</v>
      </c>
      <c r="J75" s="50">
        <v>6.1007371874069296</v>
      </c>
      <c r="K75" s="50">
        <v>14.378155146028799</v>
      </c>
      <c r="L75" s="50">
        <v>5175.4538052999997</v>
      </c>
      <c r="M75" s="50">
        <v>15.672114696994999</v>
      </c>
      <c r="N75" s="50">
        <v>6.6012374073146702</v>
      </c>
      <c r="O75" s="50">
        <v>12.926846056617</v>
      </c>
      <c r="P75" s="50">
        <v>4863.7045349</v>
      </c>
      <c r="Q75" s="50">
        <v>15.7604564213619</v>
      </c>
      <c r="R75" s="50">
        <v>6.20360446093225</v>
      </c>
      <c r="S75" s="50">
        <v>14.1674926618029</v>
      </c>
      <c r="T75" s="50">
        <v>5837.2021968999998</v>
      </c>
      <c r="U75" s="50">
        <v>13.5371056490053</v>
      </c>
      <c r="V75" s="50">
        <v>7.4452905862623302</v>
      </c>
      <c r="W75" s="50">
        <v>11.447954261046799</v>
      </c>
      <c r="X75" s="50">
        <v>6359.0230020999998</v>
      </c>
      <c r="Y75" s="50">
        <v>13.979322848203299</v>
      </c>
      <c r="Z75" s="50">
        <v>8.1108675866161395</v>
      </c>
      <c r="AA75" s="50">
        <v>12.3794270188864</v>
      </c>
      <c r="AB75" s="50">
        <v>5225.0409505999996</v>
      </c>
      <c r="AC75" s="50">
        <v>13.5970121631424</v>
      </c>
      <c r="AD75" s="50">
        <v>6.6644852945127102</v>
      </c>
      <c r="AE75" s="50">
        <v>11.0390021978817</v>
      </c>
      <c r="AF75" s="50">
        <v>4901.8127218999998</v>
      </c>
      <c r="AG75" s="50">
        <v>14.188966580903299</v>
      </c>
      <c r="AH75" s="50">
        <v>6.2522110564141196</v>
      </c>
      <c r="AI75" s="50">
        <v>12.407182088560001</v>
      </c>
      <c r="AJ75" s="50">
        <v>5184.9982344999999</v>
      </c>
      <c r="AK75" s="50">
        <v>12.895489262874101</v>
      </c>
      <c r="AL75" s="50">
        <v>6.61341122731901</v>
      </c>
      <c r="AM75" s="50">
        <v>12.4497396347625</v>
      </c>
      <c r="AN75" s="50">
        <v>4281.3846122000004</v>
      </c>
      <c r="AO75" s="50">
        <v>13.512451698687601</v>
      </c>
      <c r="AP75" s="50">
        <v>5.4608614665275299</v>
      </c>
      <c r="AQ75" s="50">
        <v>12.9218155619665</v>
      </c>
      <c r="AR75" s="50">
        <v>5774.5040692000002</v>
      </c>
      <c r="AS75" s="50">
        <v>12.119900166304101</v>
      </c>
      <c r="AT75" s="50">
        <v>7.36531977761208</v>
      </c>
      <c r="AU75" s="50">
        <v>11.183532749952199</v>
      </c>
      <c r="AV75" s="50">
        <v>3910.6222753000002</v>
      </c>
      <c r="AW75" s="50">
        <v>13.818233773033599</v>
      </c>
      <c r="AX75" s="50">
        <v>4.9879579686620303</v>
      </c>
      <c r="AY75" s="50">
        <v>12.939715601720801</v>
      </c>
      <c r="AZ75" s="50">
        <v>4374.3007522999997</v>
      </c>
      <c r="BA75" s="50">
        <v>11.7716287112695</v>
      </c>
      <c r="BB75" s="50">
        <v>5.57937503516247</v>
      </c>
      <c r="BC75" s="50">
        <v>12.380152183598099</v>
      </c>
      <c r="BD75" s="50">
        <v>3983.4556504000002</v>
      </c>
      <c r="BE75" s="50">
        <v>13.2201540602947</v>
      </c>
      <c r="BF75" s="50">
        <v>5.0808561797751803</v>
      </c>
      <c r="BG75" s="50">
        <v>13.5310901795023</v>
      </c>
      <c r="BH75" s="50">
        <v>10352.1310309</v>
      </c>
      <c r="BI75" s="50">
        <v>9.4286294949487708</v>
      </c>
      <c r="BJ75" s="50">
        <v>13.204035274475601</v>
      </c>
      <c r="BK75" s="50">
        <v>9.5308124432894807</v>
      </c>
    </row>
    <row r="76" spans="1:63" x14ac:dyDescent="0.25">
      <c r="A76" s="50" t="s">
        <v>50</v>
      </c>
      <c r="B76" s="50" t="s">
        <v>51</v>
      </c>
      <c r="C76" s="50" t="s">
        <v>17</v>
      </c>
      <c r="D76" s="50">
        <v>3973.6679159999999</v>
      </c>
      <c r="E76" s="50">
        <v>17.479940425433501</v>
      </c>
      <c r="F76" s="50">
        <v>6.3979214569468796</v>
      </c>
      <c r="G76" s="50">
        <v>14.299538324287401</v>
      </c>
      <c r="H76" s="50">
        <v>4387.3233450999996</v>
      </c>
      <c r="I76" s="50">
        <v>15.337120289124</v>
      </c>
      <c r="J76" s="50">
        <v>7.0639396048059897</v>
      </c>
      <c r="K76" s="50">
        <v>12.6894650400912</v>
      </c>
      <c r="L76" s="50">
        <v>4632.9211607999996</v>
      </c>
      <c r="M76" s="50">
        <v>14.2517028777616</v>
      </c>
      <c r="N76" s="50">
        <v>7.4593716258159501</v>
      </c>
      <c r="O76" s="50">
        <v>11.856912139265001</v>
      </c>
      <c r="P76" s="50">
        <v>4884.5379917999999</v>
      </c>
      <c r="Q76" s="50">
        <v>12.5948000267009</v>
      </c>
      <c r="R76" s="50">
        <v>7.86449474028203</v>
      </c>
      <c r="S76" s="50">
        <v>10.6955528916136</v>
      </c>
      <c r="T76" s="50">
        <v>5282.5552765000002</v>
      </c>
      <c r="U76" s="50">
        <v>12.943185061121801</v>
      </c>
      <c r="V76" s="50">
        <v>8.5053342316155796</v>
      </c>
      <c r="W76" s="50">
        <v>10.7290152086365</v>
      </c>
      <c r="X76" s="50">
        <v>5364.5897013000003</v>
      </c>
      <c r="Y76" s="50">
        <v>13.447091525535701</v>
      </c>
      <c r="Z76" s="50">
        <v>8.6374161815245998</v>
      </c>
      <c r="AA76" s="50">
        <v>11.576206743583899</v>
      </c>
      <c r="AB76" s="50">
        <v>3698.9326575999999</v>
      </c>
      <c r="AC76" s="50">
        <v>14.355200959132899</v>
      </c>
      <c r="AD76" s="50">
        <v>5.95557583525573</v>
      </c>
      <c r="AE76" s="50">
        <v>13.256397535580801</v>
      </c>
      <c r="AF76" s="50">
        <v>3952.7140973</v>
      </c>
      <c r="AG76" s="50">
        <v>13.8547229082192</v>
      </c>
      <c r="AH76" s="50">
        <v>6.3641841419271996</v>
      </c>
      <c r="AI76" s="50">
        <v>12.1877399933392</v>
      </c>
      <c r="AJ76" s="50">
        <v>2411.1397424000002</v>
      </c>
      <c r="AK76" s="50">
        <v>14.5146409429732</v>
      </c>
      <c r="AL76" s="50">
        <v>3.88212679561981</v>
      </c>
      <c r="AM76" s="50">
        <v>12.689132121909401</v>
      </c>
      <c r="AN76" s="50">
        <v>3961.8095294999998</v>
      </c>
      <c r="AO76" s="50">
        <v>15.497599687963801</v>
      </c>
      <c r="AP76" s="50">
        <v>6.3788285113266303</v>
      </c>
      <c r="AQ76" s="50">
        <v>14.7343296147928</v>
      </c>
      <c r="AR76" s="50">
        <v>3638.0506804000001</v>
      </c>
      <c r="AS76" s="50">
        <v>15.6657494998293</v>
      </c>
      <c r="AT76" s="50">
        <v>5.8575510086966602</v>
      </c>
      <c r="AU76" s="50">
        <v>15.5903378693004</v>
      </c>
      <c r="AV76" s="50">
        <v>3456.9067406999998</v>
      </c>
      <c r="AW76" s="50">
        <v>12.4059277470718</v>
      </c>
      <c r="AX76" s="50">
        <v>5.5658948554645304</v>
      </c>
      <c r="AY76" s="50">
        <v>12.2745617107862</v>
      </c>
      <c r="AZ76" s="50">
        <v>2565.8977893000001</v>
      </c>
      <c r="BA76" s="50">
        <v>15.0969022404455</v>
      </c>
      <c r="BB76" s="50">
        <v>4.1312995624003301</v>
      </c>
      <c r="BC76" s="50">
        <v>15.3769284469764</v>
      </c>
      <c r="BD76" s="50">
        <v>2808.7906999000002</v>
      </c>
      <c r="BE76" s="50">
        <v>13.338592488297</v>
      </c>
      <c r="BF76" s="50">
        <v>4.5223764710193901</v>
      </c>
      <c r="BG76" s="50">
        <v>12.5778473844176</v>
      </c>
      <c r="BH76" s="50">
        <v>7088.8950580000001</v>
      </c>
      <c r="BI76" s="50">
        <v>10.2873533334451</v>
      </c>
      <c r="BJ76" s="50">
        <v>11.413684977298701</v>
      </c>
      <c r="BK76" s="50">
        <v>12.076920856502101</v>
      </c>
    </row>
    <row r="77" spans="1:63" x14ac:dyDescent="0.25">
      <c r="A77" s="50" t="s">
        <v>52</v>
      </c>
      <c r="B77" s="50" t="s">
        <v>53</v>
      </c>
      <c r="C77" s="50" t="s">
        <v>16</v>
      </c>
      <c r="D77" s="50">
        <v>754.21265889999995</v>
      </c>
      <c r="E77" s="50">
        <v>14.157756135247901</v>
      </c>
      <c r="F77" s="50">
        <v>8.4267365701442305</v>
      </c>
      <c r="G77" s="50">
        <v>12.1536886539633</v>
      </c>
      <c r="H77" s="50">
        <v>706.22275119999995</v>
      </c>
      <c r="I77" s="50">
        <v>12.107244327508999</v>
      </c>
      <c r="J77" s="50">
        <v>7.8905505151352404</v>
      </c>
      <c r="K77" s="50">
        <v>10.0980111643965</v>
      </c>
      <c r="L77" s="50">
        <v>708.16575739999996</v>
      </c>
      <c r="M77" s="50">
        <v>14.177644728152201</v>
      </c>
      <c r="N77" s="50">
        <v>7.91225951353025</v>
      </c>
      <c r="O77" s="50">
        <v>12.513526136624099</v>
      </c>
      <c r="P77" s="50">
        <v>702.60352209999996</v>
      </c>
      <c r="Q77" s="50">
        <v>12.354245496057001</v>
      </c>
      <c r="R77" s="50">
        <v>7.8501132593390004</v>
      </c>
      <c r="S77" s="50">
        <v>11.879199170311299</v>
      </c>
      <c r="T77" s="50">
        <v>833.76094490000003</v>
      </c>
      <c r="U77" s="50">
        <v>14.727662784194001</v>
      </c>
      <c r="V77" s="50">
        <v>9.3155209770595899</v>
      </c>
      <c r="W77" s="50">
        <v>12.624537294946</v>
      </c>
      <c r="X77" s="50">
        <v>1113.4068573</v>
      </c>
      <c r="Y77" s="50">
        <v>12.604080753446899</v>
      </c>
      <c r="Z77" s="50">
        <v>12.4399745498083</v>
      </c>
      <c r="AA77" s="50">
        <v>10.8356473891129</v>
      </c>
      <c r="AB77" s="50">
        <v>833.53952240000001</v>
      </c>
      <c r="AC77" s="50">
        <v>12.617268565699099</v>
      </c>
      <c r="AD77" s="50">
        <v>9.3130470473844706</v>
      </c>
      <c r="AE77" s="50">
        <v>12.0800659561225</v>
      </c>
      <c r="AF77" s="50">
        <v>710.79600970000001</v>
      </c>
      <c r="AG77" s="50">
        <v>11.321090547077</v>
      </c>
      <c r="AH77" s="50">
        <v>7.94164703836634</v>
      </c>
      <c r="AI77" s="50">
        <v>11.235472923620399</v>
      </c>
      <c r="AJ77" s="50">
        <v>630.7411601</v>
      </c>
      <c r="AK77" s="50">
        <v>12.777025825016301</v>
      </c>
      <c r="AL77" s="50">
        <v>7.0472028510656299</v>
      </c>
      <c r="AM77" s="50">
        <v>10.5108600556109</v>
      </c>
      <c r="AN77" s="50">
        <v>594.12524740000003</v>
      </c>
      <c r="AO77" s="50">
        <v>14.5050409612513</v>
      </c>
      <c r="AP77" s="50">
        <v>6.6380972136074696</v>
      </c>
      <c r="AQ77" s="50">
        <v>15.309269867363399</v>
      </c>
      <c r="AR77" s="50">
        <v>429.97264259999997</v>
      </c>
      <c r="AS77" s="50">
        <v>15.903615349802299</v>
      </c>
      <c r="AT77" s="50">
        <v>4.8040378914395596</v>
      </c>
      <c r="AU77" s="50">
        <v>16.018296674808202</v>
      </c>
      <c r="AV77" s="50">
        <v>355.96226819999998</v>
      </c>
      <c r="AW77" s="50">
        <v>15.710693853639899</v>
      </c>
      <c r="AX77" s="50">
        <v>3.97712797264272</v>
      </c>
      <c r="AY77" s="50">
        <v>14.909050482240101</v>
      </c>
      <c r="AZ77" s="50">
        <v>217.81628029999999</v>
      </c>
      <c r="BA77" s="50">
        <v>16.3410921143705</v>
      </c>
      <c r="BB77" s="50">
        <v>2.43363777194326</v>
      </c>
      <c r="BC77" s="50">
        <v>16.272158808356501</v>
      </c>
      <c r="BD77" s="50">
        <v>134.35246789999999</v>
      </c>
      <c r="BE77" s="50">
        <v>21.498428970663099</v>
      </c>
      <c r="BF77" s="50">
        <v>1.5011056115038901</v>
      </c>
      <c r="BG77" s="50">
        <v>21.269657936826</v>
      </c>
      <c r="BH77" s="50">
        <v>224.55611500000001</v>
      </c>
      <c r="BI77" s="50">
        <v>19.518903615991299</v>
      </c>
      <c r="BJ77" s="50">
        <v>2.5089412170300198</v>
      </c>
      <c r="BK77" s="50">
        <v>19.0170229954409</v>
      </c>
    </row>
    <row r="78" spans="1:63" x14ac:dyDescent="0.25">
      <c r="A78" s="50" t="s">
        <v>52</v>
      </c>
      <c r="B78" s="50" t="s">
        <v>53</v>
      </c>
      <c r="C78" s="50" t="s">
        <v>17</v>
      </c>
      <c r="D78" s="50">
        <v>454.89953930000001</v>
      </c>
      <c r="E78" s="50">
        <v>15.8705108486309</v>
      </c>
      <c r="F78" s="50">
        <v>8.1220953723939804</v>
      </c>
      <c r="G78" s="50">
        <v>11.9268111495204</v>
      </c>
      <c r="H78" s="50">
        <v>504.02001760000002</v>
      </c>
      <c r="I78" s="50">
        <v>12.1206822514637</v>
      </c>
      <c r="J78" s="50">
        <v>8.9991268376360196</v>
      </c>
      <c r="K78" s="50">
        <v>9.1652216458685096</v>
      </c>
      <c r="L78" s="50">
        <v>550.47927560000005</v>
      </c>
      <c r="M78" s="50">
        <v>15.527396375095501</v>
      </c>
      <c r="N78" s="50">
        <v>9.8286430094644608</v>
      </c>
      <c r="O78" s="50">
        <v>11.867939031921299</v>
      </c>
      <c r="P78" s="50">
        <v>551.21082579999995</v>
      </c>
      <c r="Q78" s="50">
        <v>18.103492785552302</v>
      </c>
      <c r="R78" s="50">
        <v>9.8417046197339193</v>
      </c>
      <c r="S78" s="50">
        <v>14.4862853541948</v>
      </c>
      <c r="T78" s="50">
        <v>625.42470749999995</v>
      </c>
      <c r="U78" s="50">
        <v>12.282162015271901</v>
      </c>
      <c r="V78" s="50">
        <v>11.1667713059972</v>
      </c>
      <c r="W78" s="50">
        <v>12.3462073203074</v>
      </c>
      <c r="X78" s="50">
        <v>394.58301260000002</v>
      </c>
      <c r="Y78" s="50">
        <v>12.085371982853299</v>
      </c>
      <c r="Z78" s="50">
        <v>7.0451618078034297</v>
      </c>
      <c r="AA78" s="50">
        <v>11.7037751622955</v>
      </c>
      <c r="AB78" s="50">
        <v>485.20590249999998</v>
      </c>
      <c r="AC78" s="50">
        <v>14.8927516698331</v>
      </c>
      <c r="AD78" s="50">
        <v>8.6632064332659908</v>
      </c>
      <c r="AE78" s="50">
        <v>12.483727440139599</v>
      </c>
      <c r="AF78" s="50">
        <v>515.52421040000002</v>
      </c>
      <c r="AG78" s="50">
        <v>18.286648755895399</v>
      </c>
      <c r="AH78" s="50">
        <v>9.204530763188</v>
      </c>
      <c r="AI78" s="50">
        <v>13.8980093275296</v>
      </c>
      <c r="AJ78" s="50">
        <v>466.8996343</v>
      </c>
      <c r="AK78" s="50">
        <v>16.9364558478145</v>
      </c>
      <c r="AL78" s="50">
        <v>8.3363534835755608</v>
      </c>
      <c r="AM78" s="50">
        <v>13.220023430581399</v>
      </c>
      <c r="AN78" s="50">
        <v>237.89098369999999</v>
      </c>
      <c r="AO78" s="50">
        <v>16.957202753472799</v>
      </c>
      <c r="AP78" s="50">
        <v>4.2474724437339599</v>
      </c>
      <c r="AQ78" s="50">
        <v>18.8300110756857</v>
      </c>
      <c r="AR78" s="50">
        <v>252.31481629999999</v>
      </c>
      <c r="AS78" s="50">
        <v>19.790998627814201</v>
      </c>
      <c r="AT78" s="50">
        <v>4.5050056656688904</v>
      </c>
      <c r="AU78" s="50">
        <v>18.538930919087001</v>
      </c>
      <c r="AV78" s="50">
        <v>162.73651169999999</v>
      </c>
      <c r="AW78" s="50">
        <v>17.595579174914299</v>
      </c>
      <c r="AX78" s="50">
        <v>2.9056117986666599</v>
      </c>
      <c r="AY78" s="50">
        <v>18.099569630485099</v>
      </c>
      <c r="AZ78" s="50">
        <v>158.000012</v>
      </c>
      <c r="BA78" s="50">
        <v>24.150349137011901</v>
      </c>
      <c r="BB78" s="50">
        <v>2.82104301155838</v>
      </c>
      <c r="BC78" s="50">
        <v>24.691444010598001</v>
      </c>
      <c r="BD78" s="50">
        <v>51.855923699999998</v>
      </c>
      <c r="BE78" s="50">
        <v>29.054833433642301</v>
      </c>
      <c r="BF78" s="50">
        <v>0.9258720256413</v>
      </c>
      <c r="BG78" s="50">
        <v>30.0210245132983</v>
      </c>
      <c r="BH78" s="50">
        <v>189.72042010000001</v>
      </c>
      <c r="BI78" s="50">
        <v>18.950839353431899</v>
      </c>
      <c r="BJ78" s="50">
        <v>3.3874014216722101</v>
      </c>
      <c r="BK78" s="50">
        <v>20.116247130039699</v>
      </c>
    </row>
    <row r="79" spans="1:63" x14ac:dyDescent="0.25">
      <c r="A79" s="50" t="s">
        <v>33</v>
      </c>
      <c r="B79" s="50" t="s">
        <v>34</v>
      </c>
      <c r="C79" s="50" t="s">
        <v>16</v>
      </c>
      <c r="D79" s="50">
        <v>500.49402739999999</v>
      </c>
      <c r="E79" s="50">
        <v>20.287852496170999</v>
      </c>
      <c r="F79" s="50">
        <v>5.5756782976667596</v>
      </c>
      <c r="G79" s="50">
        <v>16.952309750590398</v>
      </c>
      <c r="H79" s="50">
        <v>537.65545880000002</v>
      </c>
      <c r="I79" s="50">
        <v>16.622382203969298</v>
      </c>
      <c r="J79" s="50">
        <v>5.9896696246833603</v>
      </c>
      <c r="K79" s="50">
        <v>14.0131893230031</v>
      </c>
      <c r="L79" s="50">
        <v>683.50282589999995</v>
      </c>
      <c r="M79" s="50">
        <v>15.6351695935924</v>
      </c>
      <c r="N79" s="50">
        <v>7.6144602415379996</v>
      </c>
      <c r="O79" s="50">
        <v>12.4961275806494</v>
      </c>
      <c r="P79" s="50">
        <v>611.34594879999997</v>
      </c>
      <c r="Q79" s="50">
        <v>11.1668643046287</v>
      </c>
      <c r="R79" s="50">
        <v>6.8106074248242896</v>
      </c>
      <c r="S79" s="50">
        <v>11.561916183144699</v>
      </c>
      <c r="T79" s="50">
        <v>659.23513009999999</v>
      </c>
      <c r="U79" s="50">
        <v>15.8988780695336</v>
      </c>
      <c r="V79" s="50">
        <v>7.3441096331414304</v>
      </c>
      <c r="W79" s="50">
        <v>14.0345620579929</v>
      </c>
      <c r="X79" s="50">
        <v>793.49872149999999</v>
      </c>
      <c r="Y79" s="50">
        <v>12.2761949347728</v>
      </c>
      <c r="Z79" s="50">
        <v>8.8398529422568402</v>
      </c>
      <c r="AA79" s="50">
        <v>10.8511422145915</v>
      </c>
      <c r="AB79" s="50">
        <v>851.59673180000004</v>
      </c>
      <c r="AC79" s="50">
        <v>13.5767515771931</v>
      </c>
      <c r="AD79" s="50">
        <v>9.4870850717792106</v>
      </c>
      <c r="AE79" s="50">
        <v>12.043966776290601</v>
      </c>
      <c r="AF79" s="50">
        <v>855.80761729999995</v>
      </c>
      <c r="AG79" s="50">
        <v>12.6715266045764</v>
      </c>
      <c r="AH79" s="50">
        <v>9.5339958071945397</v>
      </c>
      <c r="AI79" s="50">
        <v>10.2636695209066</v>
      </c>
      <c r="AJ79" s="50">
        <v>696.80149110000002</v>
      </c>
      <c r="AK79" s="50">
        <v>14.3164707513836</v>
      </c>
      <c r="AL79" s="50">
        <v>7.7626120173519304</v>
      </c>
      <c r="AM79" s="50">
        <v>12.700777152707399</v>
      </c>
      <c r="AN79" s="50">
        <v>583.58249160000003</v>
      </c>
      <c r="AO79" s="50">
        <v>14.858118550501899</v>
      </c>
      <c r="AP79" s="50">
        <v>6.5013128132933504</v>
      </c>
      <c r="AQ79" s="50">
        <v>14.129553753615699</v>
      </c>
      <c r="AR79" s="50">
        <v>474.24112209999998</v>
      </c>
      <c r="AS79" s="50">
        <v>13.902669630606001</v>
      </c>
      <c r="AT79" s="50">
        <v>5.2832117619673697</v>
      </c>
      <c r="AU79" s="50">
        <v>13.5081127672723</v>
      </c>
      <c r="AV79" s="50">
        <v>496.98027530000002</v>
      </c>
      <c r="AW79" s="50">
        <v>13.507984938068001</v>
      </c>
      <c r="AX79" s="50">
        <v>5.5365338718498798</v>
      </c>
      <c r="AY79" s="50">
        <v>11.2917777729765</v>
      </c>
      <c r="AZ79" s="50">
        <v>386.56632860000002</v>
      </c>
      <c r="BA79" s="50">
        <v>15.0986977963468</v>
      </c>
      <c r="BB79" s="50">
        <v>4.3064839358435396</v>
      </c>
      <c r="BC79" s="50">
        <v>13.3244225001924</v>
      </c>
      <c r="BD79" s="50">
        <v>359.41093749999999</v>
      </c>
      <c r="BE79" s="50">
        <v>19.481282855471999</v>
      </c>
      <c r="BF79" s="50">
        <v>4.0039633930760701</v>
      </c>
      <c r="BG79" s="50">
        <v>18.9013247390915</v>
      </c>
      <c r="BH79" s="50">
        <v>485.66009989999998</v>
      </c>
      <c r="BI79" s="50">
        <v>13.216442840039599</v>
      </c>
      <c r="BJ79" s="50">
        <v>5.4104231635334399</v>
      </c>
      <c r="BK79" s="50">
        <v>14.7232960771615</v>
      </c>
    </row>
    <row r="80" spans="1:63" x14ac:dyDescent="0.25">
      <c r="A80" s="50" t="s">
        <v>33</v>
      </c>
      <c r="B80" s="50" t="s">
        <v>34</v>
      </c>
      <c r="C80" s="50" t="s">
        <v>17</v>
      </c>
      <c r="D80" s="50">
        <v>424.0343944</v>
      </c>
      <c r="E80" s="50">
        <v>17.385454459464899</v>
      </c>
      <c r="F80" s="50">
        <v>5.0876267189739304</v>
      </c>
      <c r="G80" s="50">
        <v>15.328677208332801</v>
      </c>
      <c r="H80" s="50">
        <v>520.2046302</v>
      </c>
      <c r="I80" s="50">
        <v>16.561080482517699</v>
      </c>
      <c r="J80" s="50">
        <v>6.2414912820559403</v>
      </c>
      <c r="K80" s="50">
        <v>13.4605173200978</v>
      </c>
      <c r="L80" s="50">
        <v>536.1086626</v>
      </c>
      <c r="M80" s="50">
        <v>14.2106691200593</v>
      </c>
      <c r="N80" s="50">
        <v>6.4323101902536104</v>
      </c>
      <c r="O80" s="50">
        <v>12.2769628048085</v>
      </c>
      <c r="P80" s="50">
        <v>674.04544629999998</v>
      </c>
      <c r="Q80" s="50">
        <v>12.0875406333321</v>
      </c>
      <c r="R80" s="50">
        <v>8.0872959073307396</v>
      </c>
      <c r="S80" s="50">
        <v>9.9317205238367503</v>
      </c>
      <c r="T80" s="50">
        <v>833.37347469999997</v>
      </c>
      <c r="U80" s="50">
        <v>13.7154628470412</v>
      </c>
      <c r="V80" s="50">
        <v>9.9989369088024702</v>
      </c>
      <c r="W80" s="50">
        <v>11.0842252647463</v>
      </c>
      <c r="X80" s="50">
        <v>794.72808520000001</v>
      </c>
      <c r="Y80" s="50">
        <v>11.9003658306286</v>
      </c>
      <c r="Z80" s="50">
        <v>9.5352638700539103</v>
      </c>
      <c r="AA80" s="50">
        <v>10.901160287865901</v>
      </c>
      <c r="AB80" s="50">
        <v>710.48343079999995</v>
      </c>
      <c r="AC80" s="50">
        <v>12.657521863188</v>
      </c>
      <c r="AD80" s="50">
        <v>8.5244841778484393</v>
      </c>
      <c r="AE80" s="50">
        <v>9.5866222648615196</v>
      </c>
      <c r="AF80" s="50">
        <v>639.0677263</v>
      </c>
      <c r="AG80" s="50">
        <v>13.027261454269301</v>
      </c>
      <c r="AH80" s="50">
        <v>7.6676281039852299</v>
      </c>
      <c r="AI80" s="50">
        <v>12.3370480023036</v>
      </c>
      <c r="AJ80" s="50">
        <v>658.78891080000005</v>
      </c>
      <c r="AK80" s="50">
        <v>13.335148614115599</v>
      </c>
      <c r="AL80" s="50">
        <v>7.9042457616966697</v>
      </c>
      <c r="AM80" s="50">
        <v>11.802199864834201</v>
      </c>
      <c r="AN80" s="50">
        <v>623.31828640000003</v>
      </c>
      <c r="AO80" s="50">
        <v>12.356646864050999</v>
      </c>
      <c r="AP80" s="50">
        <v>7.4786640192262803</v>
      </c>
      <c r="AQ80" s="50">
        <v>11.6026287287066</v>
      </c>
      <c r="AR80" s="50">
        <v>501.08538540000001</v>
      </c>
      <c r="AS80" s="50">
        <v>13.3633577594317</v>
      </c>
      <c r="AT80" s="50">
        <v>6.0120957849554797</v>
      </c>
      <c r="AU80" s="50">
        <v>11.9098776599293</v>
      </c>
      <c r="AV80" s="50">
        <v>364.03541369999999</v>
      </c>
      <c r="AW80" s="50">
        <v>16.171536954986099</v>
      </c>
      <c r="AX80" s="50">
        <v>4.36775016803412</v>
      </c>
      <c r="AY80" s="50">
        <v>15.0601320279786</v>
      </c>
      <c r="AZ80" s="50">
        <v>329.01284040000002</v>
      </c>
      <c r="BA80" s="50">
        <v>13.970426097063701</v>
      </c>
      <c r="BB80" s="50">
        <v>3.9475442082312</v>
      </c>
      <c r="BC80" s="50">
        <v>15.713987343226</v>
      </c>
      <c r="BD80" s="50">
        <v>293.1867919</v>
      </c>
      <c r="BE80" s="50">
        <v>17.037143544513</v>
      </c>
      <c r="BF80" s="50">
        <v>3.51769803539477</v>
      </c>
      <c r="BG80" s="50">
        <v>16.453695820293401</v>
      </c>
      <c r="BH80" s="50">
        <v>433.14731410000002</v>
      </c>
      <c r="BI80" s="50">
        <v>11.695740901291099</v>
      </c>
      <c r="BJ80" s="50">
        <v>5.1969648631572296</v>
      </c>
      <c r="BK80" s="50">
        <v>12.211641307555301</v>
      </c>
    </row>
    <row r="81" spans="1:63" x14ac:dyDescent="0.25">
      <c r="A81" s="50" t="s">
        <v>54</v>
      </c>
      <c r="B81" s="50" t="s">
        <v>55</v>
      </c>
      <c r="C81" s="50" t="s">
        <v>16</v>
      </c>
      <c r="D81" s="50">
        <v>6984.8204321000003</v>
      </c>
      <c r="E81" s="50">
        <v>10.481609889323201</v>
      </c>
      <c r="F81" s="50">
        <v>7.72351104846119</v>
      </c>
      <c r="G81" s="50">
        <v>9.2931462168570693</v>
      </c>
      <c r="H81" s="50">
        <v>7567.1787541000003</v>
      </c>
      <c r="I81" s="50">
        <v>10.888131359718701</v>
      </c>
      <c r="J81" s="50">
        <v>8.3674575862217893</v>
      </c>
      <c r="K81" s="50">
        <v>9.1756497089226201</v>
      </c>
      <c r="L81" s="50">
        <v>7775.4865344999998</v>
      </c>
      <c r="M81" s="50">
        <v>10.4554095689787</v>
      </c>
      <c r="N81" s="50">
        <v>8.5977952819492298</v>
      </c>
      <c r="O81" s="50">
        <v>8.7499517244669391</v>
      </c>
      <c r="P81" s="50">
        <v>5980.8085391000004</v>
      </c>
      <c r="Q81" s="50">
        <v>9.4000400682602496</v>
      </c>
      <c r="R81" s="50">
        <v>6.6133183063922996</v>
      </c>
      <c r="S81" s="50">
        <v>8.1081039997335491</v>
      </c>
      <c r="T81" s="50">
        <v>7700.5384888999997</v>
      </c>
      <c r="U81" s="50">
        <v>10.7772808636043</v>
      </c>
      <c r="V81" s="50">
        <v>8.5149209884896706</v>
      </c>
      <c r="W81" s="50">
        <v>10.056692091451399</v>
      </c>
      <c r="X81" s="50">
        <v>7487.3687736000002</v>
      </c>
      <c r="Y81" s="50">
        <v>9.8315135423853892</v>
      </c>
      <c r="Z81" s="50">
        <v>8.2792071763277306</v>
      </c>
      <c r="AA81" s="50">
        <v>9.2080089787458608</v>
      </c>
      <c r="AB81" s="50">
        <v>8108.0006418000003</v>
      </c>
      <c r="AC81" s="50">
        <v>9.5736139082611107</v>
      </c>
      <c r="AD81" s="50">
        <v>8.9654749390665707</v>
      </c>
      <c r="AE81" s="50">
        <v>9.0621614441886091</v>
      </c>
      <c r="AF81" s="50">
        <v>9186.4342495000001</v>
      </c>
      <c r="AG81" s="50">
        <v>8.5333064547616893</v>
      </c>
      <c r="AH81" s="50">
        <v>10.157959980747</v>
      </c>
      <c r="AI81" s="50">
        <v>7.3589539829738202</v>
      </c>
      <c r="AJ81" s="50">
        <v>8509.2862458</v>
      </c>
      <c r="AK81" s="50">
        <v>9.4302736661974507</v>
      </c>
      <c r="AL81" s="50">
        <v>9.4091991301479805</v>
      </c>
      <c r="AM81" s="50">
        <v>8.0859736564647307</v>
      </c>
      <c r="AN81" s="50">
        <v>6491.5625147999999</v>
      </c>
      <c r="AO81" s="50">
        <v>10.999647016238301</v>
      </c>
      <c r="AP81" s="50">
        <v>7.1780878681458598</v>
      </c>
      <c r="AQ81" s="50">
        <v>10.744468666155299</v>
      </c>
      <c r="AR81" s="50">
        <v>4541.0123907999996</v>
      </c>
      <c r="AS81" s="50">
        <v>10.192370132732799</v>
      </c>
      <c r="AT81" s="50">
        <v>5.0212542630817998</v>
      </c>
      <c r="AU81" s="50">
        <v>10.463722242055001</v>
      </c>
      <c r="AV81" s="50">
        <v>3415.0555696000001</v>
      </c>
      <c r="AW81" s="50">
        <v>10.9142785690227</v>
      </c>
      <c r="AX81" s="50">
        <v>3.7762201160817002</v>
      </c>
      <c r="AY81" s="50">
        <v>11.926724658185799</v>
      </c>
      <c r="AZ81" s="50">
        <v>2725.3152602</v>
      </c>
      <c r="BA81" s="50">
        <v>15.221772942512301</v>
      </c>
      <c r="BB81" s="50">
        <v>3.0135352407858802</v>
      </c>
      <c r="BC81" s="50">
        <v>15.036037128876799</v>
      </c>
      <c r="BD81" s="50">
        <v>1519.3263586999999</v>
      </c>
      <c r="BE81" s="50">
        <v>18.2651084284078</v>
      </c>
      <c r="BF81" s="50">
        <v>1.6800050955797801</v>
      </c>
      <c r="BG81" s="50">
        <v>18.1189490629856</v>
      </c>
      <c r="BH81" s="50">
        <v>2443.6237268999998</v>
      </c>
      <c r="BI81" s="50">
        <v>15.589173228315</v>
      </c>
      <c r="BJ81" s="50">
        <v>2.7020529785215599</v>
      </c>
      <c r="BK81" s="50">
        <v>16.199053734662801</v>
      </c>
    </row>
    <row r="82" spans="1:63" x14ac:dyDescent="0.25">
      <c r="A82" s="50" t="s">
        <v>54</v>
      </c>
      <c r="B82" s="50" t="s">
        <v>55</v>
      </c>
      <c r="C82" s="50" t="s">
        <v>17</v>
      </c>
      <c r="D82" s="50">
        <v>2160.0976114</v>
      </c>
      <c r="E82" s="50">
        <v>17.030321148694998</v>
      </c>
      <c r="F82" s="50">
        <v>5.8475554869894104</v>
      </c>
      <c r="G82" s="50">
        <v>16.275747356406001</v>
      </c>
      <c r="H82" s="50">
        <v>2819.7249467000001</v>
      </c>
      <c r="I82" s="50">
        <v>15.6301477687638</v>
      </c>
      <c r="J82" s="50">
        <v>7.6332189790210503</v>
      </c>
      <c r="K82" s="50">
        <v>13.7530498904199</v>
      </c>
      <c r="L82" s="50">
        <v>2603.6917214</v>
      </c>
      <c r="M82" s="50">
        <v>14.648668238247399</v>
      </c>
      <c r="N82" s="50">
        <v>7.0483999109807502</v>
      </c>
      <c r="O82" s="50">
        <v>12.6355539231597</v>
      </c>
      <c r="P82" s="50">
        <v>3949.6243201000002</v>
      </c>
      <c r="Q82" s="50">
        <v>13.2275490190653</v>
      </c>
      <c r="R82" s="50">
        <v>10.691946161441701</v>
      </c>
      <c r="S82" s="50">
        <v>11.102104910327601</v>
      </c>
      <c r="T82" s="50">
        <v>3706.0286522000001</v>
      </c>
      <c r="U82" s="50">
        <v>13.356154514929299</v>
      </c>
      <c r="V82" s="50">
        <v>10.032513376127699</v>
      </c>
      <c r="W82" s="50">
        <v>11.482373807076399</v>
      </c>
      <c r="X82" s="50">
        <v>3240.4806321000001</v>
      </c>
      <c r="Y82" s="50">
        <v>12.318306880025901</v>
      </c>
      <c r="Z82" s="50">
        <v>8.7722379769857497</v>
      </c>
      <c r="AA82" s="50">
        <v>11.721636870125799</v>
      </c>
      <c r="AB82" s="50">
        <v>3080.445451</v>
      </c>
      <c r="AC82" s="50">
        <v>12.630161991144</v>
      </c>
      <c r="AD82" s="50">
        <v>8.3390100541299201</v>
      </c>
      <c r="AE82" s="50">
        <v>11.8520508842371</v>
      </c>
      <c r="AF82" s="50">
        <v>2368.6601389000002</v>
      </c>
      <c r="AG82" s="50">
        <v>15.219267415990499</v>
      </c>
      <c r="AH82" s="50">
        <v>6.4121507838068501</v>
      </c>
      <c r="AI82" s="50">
        <v>14.352028953823201</v>
      </c>
      <c r="AJ82" s="50">
        <v>2470.4956944</v>
      </c>
      <c r="AK82" s="50">
        <v>14.843630772202401</v>
      </c>
      <c r="AL82" s="50">
        <v>6.6878277060866198</v>
      </c>
      <c r="AM82" s="50">
        <v>13.4007872239969</v>
      </c>
      <c r="AN82" s="50">
        <v>2406.8141811999999</v>
      </c>
      <c r="AO82" s="50">
        <v>15.290686408165501</v>
      </c>
      <c r="AP82" s="50">
        <v>6.5154368011723296</v>
      </c>
      <c r="AQ82" s="50">
        <v>14.6095849068946</v>
      </c>
      <c r="AR82" s="50">
        <v>2099.4390856</v>
      </c>
      <c r="AS82" s="50">
        <v>17.057414593717901</v>
      </c>
      <c r="AT82" s="50">
        <v>5.6833480486299104</v>
      </c>
      <c r="AU82" s="50">
        <v>15.664662429998801</v>
      </c>
      <c r="AV82" s="50">
        <v>2172.5834263000002</v>
      </c>
      <c r="AW82" s="50">
        <v>13.556384975752101</v>
      </c>
      <c r="AX82" s="50">
        <v>5.8813555778013802</v>
      </c>
      <c r="AY82" s="50">
        <v>13.0774046628799</v>
      </c>
      <c r="AZ82" s="50">
        <v>1653.4104686999999</v>
      </c>
      <c r="BA82" s="50">
        <v>16.300999009958499</v>
      </c>
      <c r="BB82" s="50">
        <v>4.4759132214521298</v>
      </c>
      <c r="BC82" s="50">
        <v>15.6787266931013</v>
      </c>
      <c r="BD82" s="50">
        <v>864.49095060000002</v>
      </c>
      <c r="BE82" s="50">
        <v>21.172124662223101</v>
      </c>
      <c r="BF82" s="50">
        <v>2.3402455402732398</v>
      </c>
      <c r="BG82" s="50">
        <v>21.116483133635299</v>
      </c>
      <c r="BH82" s="50">
        <v>1344.1942398000001</v>
      </c>
      <c r="BI82" s="50">
        <v>20.637922084088899</v>
      </c>
      <c r="BJ82" s="50">
        <v>3.6388403751012302</v>
      </c>
      <c r="BK82" s="50">
        <v>21.3463193260379</v>
      </c>
    </row>
    <row r="83" spans="1:63" x14ac:dyDescent="0.25">
      <c r="A83" s="50" t="s">
        <v>35</v>
      </c>
      <c r="B83" s="50" t="s">
        <v>36</v>
      </c>
      <c r="C83" s="50" t="s">
        <v>16</v>
      </c>
      <c r="D83" s="50">
        <v>5292.0214701000004</v>
      </c>
      <c r="E83" s="50">
        <v>14.9586004234579</v>
      </c>
      <c r="F83" s="50">
        <v>5.2214134873246403</v>
      </c>
      <c r="G83" s="50">
        <v>12.836870790639701</v>
      </c>
      <c r="H83" s="50">
        <v>8085.6445007000002</v>
      </c>
      <c r="I83" s="50">
        <v>10.200290764815399</v>
      </c>
      <c r="J83" s="50">
        <v>7.9777630321801301</v>
      </c>
      <c r="K83" s="50">
        <v>8.8134825306706706</v>
      </c>
      <c r="L83" s="50">
        <v>8397.2926112000005</v>
      </c>
      <c r="M83" s="50">
        <v>9.5942773536185602</v>
      </c>
      <c r="N83" s="50">
        <v>8.2852530256840993</v>
      </c>
      <c r="O83" s="50">
        <v>8.1708013279101603</v>
      </c>
      <c r="P83" s="50">
        <v>7853.0578412000004</v>
      </c>
      <c r="Q83" s="50">
        <v>11.952377319724199</v>
      </c>
      <c r="R83" s="50">
        <v>7.7482796244224996</v>
      </c>
      <c r="S83" s="50">
        <v>10.1056289948623</v>
      </c>
      <c r="T83" s="50">
        <v>8458.1156508000004</v>
      </c>
      <c r="U83" s="50">
        <v>11.769620699251</v>
      </c>
      <c r="V83" s="50">
        <v>8.3452645432302504</v>
      </c>
      <c r="W83" s="50">
        <v>9.6557469374631797</v>
      </c>
      <c r="X83" s="50">
        <v>9741.0346608</v>
      </c>
      <c r="Y83" s="50">
        <v>10.100926384719401</v>
      </c>
      <c r="Z83" s="50">
        <v>9.6110664035981106</v>
      </c>
      <c r="AA83" s="50">
        <v>9.7338586339257898</v>
      </c>
      <c r="AB83" s="50">
        <v>8879.5802177999994</v>
      </c>
      <c r="AC83" s="50">
        <v>11.2853765276556</v>
      </c>
      <c r="AD83" s="50">
        <v>8.7611057840485103</v>
      </c>
      <c r="AE83" s="50">
        <v>10.716755054062</v>
      </c>
      <c r="AF83" s="50">
        <v>9031.4069106000006</v>
      </c>
      <c r="AG83" s="50">
        <v>10.762439110251099</v>
      </c>
      <c r="AH83" s="50">
        <v>8.9109067525443599</v>
      </c>
      <c r="AI83" s="50">
        <v>9.7794031540563893</v>
      </c>
      <c r="AJ83" s="50">
        <v>9231.6633036999992</v>
      </c>
      <c r="AK83" s="50">
        <v>10.744907271045699</v>
      </c>
      <c r="AL83" s="50">
        <v>9.1084912555103994</v>
      </c>
      <c r="AM83" s="50">
        <v>9.4006466285808692</v>
      </c>
      <c r="AN83" s="50">
        <v>6372.0023492999999</v>
      </c>
      <c r="AO83" s="50">
        <v>12.1128462657972</v>
      </c>
      <c r="AP83" s="50">
        <v>6.2869848876993801</v>
      </c>
      <c r="AQ83" s="50">
        <v>10.579330120443201</v>
      </c>
      <c r="AR83" s="50">
        <v>6783.1730057000004</v>
      </c>
      <c r="AS83" s="50">
        <v>12.7914041904691</v>
      </c>
      <c r="AT83" s="50">
        <v>6.6926695628370396</v>
      </c>
      <c r="AU83" s="50">
        <v>10.8549860214038</v>
      </c>
      <c r="AV83" s="50">
        <v>5380.4338631000001</v>
      </c>
      <c r="AW83" s="50">
        <v>10.117464812277801</v>
      </c>
      <c r="AX83" s="50">
        <v>5.30864625156513</v>
      </c>
      <c r="AY83" s="50">
        <v>9.4356341615208503</v>
      </c>
      <c r="AZ83" s="50">
        <v>3642.7179424000001</v>
      </c>
      <c r="BA83" s="50">
        <v>12.243627257877501</v>
      </c>
      <c r="BB83" s="50">
        <v>3.5941155383497398</v>
      </c>
      <c r="BC83" s="50">
        <v>12.049951672748801</v>
      </c>
      <c r="BD83" s="50">
        <v>1895.3126251000001</v>
      </c>
      <c r="BE83" s="50">
        <v>17.548413763881602</v>
      </c>
      <c r="BF83" s="50">
        <v>1.87002470781866</v>
      </c>
      <c r="BG83" s="50">
        <v>17.296765899328499</v>
      </c>
      <c r="BH83" s="50">
        <v>2308.8202219999998</v>
      </c>
      <c r="BI83" s="50">
        <v>18.240217020858399</v>
      </c>
      <c r="BJ83" s="50">
        <v>2.2780151431870301</v>
      </c>
      <c r="BK83" s="50">
        <v>18.480019814657702</v>
      </c>
    </row>
    <row r="84" spans="1:63" x14ac:dyDescent="0.25">
      <c r="A84" s="50" t="s">
        <v>35</v>
      </c>
      <c r="B84" s="50" t="s">
        <v>36</v>
      </c>
      <c r="C84" s="50" t="s">
        <v>17</v>
      </c>
      <c r="D84" s="50">
        <v>3649.0121287000002</v>
      </c>
      <c r="E84" s="50">
        <v>28.589648946127401</v>
      </c>
      <c r="F84" s="50">
        <v>6.6166756761552099</v>
      </c>
      <c r="G84" s="50">
        <v>20.645903937179199</v>
      </c>
      <c r="H84" s="50">
        <v>5207.2028005000002</v>
      </c>
      <c r="I84" s="50">
        <v>17.757388369077798</v>
      </c>
      <c r="J84" s="50">
        <v>9.4421095068134004</v>
      </c>
      <c r="K84" s="50">
        <v>12.5625989432422</v>
      </c>
      <c r="L84" s="50">
        <v>4825.8264892999996</v>
      </c>
      <c r="M84" s="50">
        <v>15.3077859867151</v>
      </c>
      <c r="N84" s="50">
        <v>8.7505679956379208</v>
      </c>
      <c r="O84" s="50">
        <v>9.83628055901473</v>
      </c>
      <c r="P84" s="50">
        <v>5505.2048678000001</v>
      </c>
      <c r="Q84" s="50">
        <v>12.4723235584476</v>
      </c>
      <c r="R84" s="50">
        <v>9.9824702840877499</v>
      </c>
      <c r="S84" s="50">
        <v>9.0802042732880093</v>
      </c>
      <c r="T84" s="50">
        <v>4613.6216388000003</v>
      </c>
      <c r="U84" s="50">
        <v>18.904525604097199</v>
      </c>
      <c r="V84" s="50">
        <v>8.3657814772204695</v>
      </c>
      <c r="W84" s="50">
        <v>14.4129682902498</v>
      </c>
      <c r="X84" s="50">
        <v>6631.4366196999999</v>
      </c>
      <c r="Y84" s="50">
        <v>13.7291381103344</v>
      </c>
      <c r="Z84" s="50">
        <v>12.0246422406839</v>
      </c>
      <c r="AA84" s="50">
        <v>10.885980832444501</v>
      </c>
      <c r="AB84" s="50">
        <v>4617.2806086000001</v>
      </c>
      <c r="AC84" s="50">
        <v>21.494882818669801</v>
      </c>
      <c r="AD84" s="50">
        <v>8.3724162089290992</v>
      </c>
      <c r="AE84" s="50">
        <v>15.4027666727381</v>
      </c>
      <c r="AF84" s="50">
        <v>4365.3014197000002</v>
      </c>
      <c r="AG84" s="50">
        <v>14.295737182750599</v>
      </c>
      <c r="AH84" s="50">
        <v>7.9155077330765096</v>
      </c>
      <c r="AI84" s="50">
        <v>11.968652198057301</v>
      </c>
      <c r="AJ84" s="50">
        <v>2938.8483187000002</v>
      </c>
      <c r="AK84" s="50">
        <v>17.554863530837501</v>
      </c>
      <c r="AL84" s="50">
        <v>5.3289508229668598</v>
      </c>
      <c r="AM84" s="50">
        <v>16.351152815671998</v>
      </c>
      <c r="AN84" s="50">
        <v>3144.5489730999998</v>
      </c>
      <c r="AO84" s="50">
        <v>13.018884466152</v>
      </c>
      <c r="AP84" s="50">
        <v>5.7019434216575604</v>
      </c>
      <c r="AQ84" s="50">
        <v>14.5546352686408</v>
      </c>
      <c r="AR84" s="50">
        <v>2512.7236102000002</v>
      </c>
      <c r="AS84" s="50">
        <v>14.8677085877945</v>
      </c>
      <c r="AT84" s="50">
        <v>4.5562679996995303</v>
      </c>
      <c r="AU84" s="50">
        <v>14.3279356751077</v>
      </c>
      <c r="AV84" s="50">
        <v>2276.7520079000001</v>
      </c>
      <c r="AW84" s="50">
        <v>19.5626082992795</v>
      </c>
      <c r="AX84" s="50">
        <v>4.1283857383824003</v>
      </c>
      <c r="AY84" s="50">
        <v>19.251720113335299</v>
      </c>
      <c r="AZ84" s="50">
        <v>1563.6469966</v>
      </c>
      <c r="BA84" s="50">
        <v>27.0024076526093</v>
      </c>
      <c r="BB84" s="50">
        <v>2.8353276677603998</v>
      </c>
      <c r="BC84" s="50">
        <v>27.165272029110099</v>
      </c>
      <c r="BD84" s="50">
        <v>1272.2968397</v>
      </c>
      <c r="BE84" s="50">
        <v>20.9646176053073</v>
      </c>
      <c r="BF84" s="50">
        <v>2.30702865739481</v>
      </c>
      <c r="BG84" s="50">
        <v>23.709321384694999</v>
      </c>
      <c r="BH84" s="50">
        <v>2025.0195031000001</v>
      </c>
      <c r="BI84" s="50">
        <v>17.770606907360602</v>
      </c>
      <c r="BJ84" s="50">
        <v>3.67192456953416</v>
      </c>
      <c r="BK84" s="50">
        <v>18.403144862605799</v>
      </c>
    </row>
    <row r="85" spans="1:63" x14ac:dyDescent="0.25">
      <c r="A85" s="50" t="s">
        <v>56</v>
      </c>
      <c r="B85" s="50" t="s">
        <v>57</v>
      </c>
      <c r="C85" s="50" t="s">
        <v>16</v>
      </c>
      <c r="D85" s="50">
        <v>981.08081760000005</v>
      </c>
      <c r="E85" s="50">
        <v>16.843625257199101</v>
      </c>
      <c r="F85" s="50">
        <v>6.5751621594117298</v>
      </c>
      <c r="G85" s="50">
        <v>13.641772463048699</v>
      </c>
      <c r="H85" s="50">
        <v>1062.1759565</v>
      </c>
      <c r="I85" s="50">
        <v>15.976792349256</v>
      </c>
      <c r="J85" s="50">
        <v>7.1186583516132096</v>
      </c>
      <c r="K85" s="50">
        <v>12.3058862143832</v>
      </c>
      <c r="L85" s="50">
        <v>1076.5740123999999</v>
      </c>
      <c r="M85" s="50">
        <v>12.506483360311901</v>
      </c>
      <c r="N85" s="50">
        <v>7.2151535135045304</v>
      </c>
      <c r="O85" s="50">
        <v>10.7920521594229</v>
      </c>
      <c r="P85" s="50">
        <v>915.10913930000004</v>
      </c>
      <c r="Q85" s="50">
        <v>20.849165906835299</v>
      </c>
      <c r="R85" s="50">
        <v>6.1330227607308201</v>
      </c>
      <c r="S85" s="50">
        <v>17.735232435852001</v>
      </c>
      <c r="T85" s="50">
        <v>1469.7632880000001</v>
      </c>
      <c r="U85" s="50">
        <v>12.0203646026666</v>
      </c>
      <c r="V85" s="50">
        <v>9.8502914145145208</v>
      </c>
      <c r="W85" s="50">
        <v>10.775503202776401</v>
      </c>
      <c r="X85" s="50">
        <v>1217.9037436999999</v>
      </c>
      <c r="Y85" s="50">
        <v>13.2318872785258</v>
      </c>
      <c r="Z85" s="50">
        <v>8.1623393972493901</v>
      </c>
      <c r="AA85" s="50">
        <v>13.5394048301611</v>
      </c>
      <c r="AB85" s="50">
        <v>1400.5510658000001</v>
      </c>
      <c r="AC85" s="50">
        <v>12.1300620941657</v>
      </c>
      <c r="AD85" s="50">
        <v>9.3864340276261604</v>
      </c>
      <c r="AE85" s="50">
        <v>9.7598324745500395</v>
      </c>
      <c r="AF85" s="50">
        <v>1307.4527929999999</v>
      </c>
      <c r="AG85" s="50">
        <v>14.197315779197799</v>
      </c>
      <c r="AH85" s="50">
        <v>8.7624933395199402</v>
      </c>
      <c r="AI85" s="50">
        <v>11.243104893801201</v>
      </c>
      <c r="AJ85" s="50">
        <v>1123.886984</v>
      </c>
      <c r="AK85" s="50">
        <v>15.201861597109801</v>
      </c>
      <c r="AL85" s="50">
        <v>7.5322430487730498</v>
      </c>
      <c r="AM85" s="50">
        <v>13.213916964498599</v>
      </c>
      <c r="AN85" s="50">
        <v>881.06854109999995</v>
      </c>
      <c r="AO85" s="50">
        <v>13.245078411889001</v>
      </c>
      <c r="AP85" s="50">
        <v>5.9048841108325201</v>
      </c>
      <c r="AQ85" s="50">
        <v>14.1377611234097</v>
      </c>
      <c r="AR85" s="50">
        <v>893.03553669999997</v>
      </c>
      <c r="AS85" s="50">
        <v>14.9701831137412</v>
      </c>
      <c r="AT85" s="50">
        <v>5.9850864093785798</v>
      </c>
      <c r="AU85" s="50">
        <v>15.138901533851801</v>
      </c>
      <c r="AV85" s="50">
        <v>777.64821749999999</v>
      </c>
      <c r="AW85" s="50">
        <v>15.6265307291195</v>
      </c>
      <c r="AX85" s="50">
        <v>5.2117654746815099</v>
      </c>
      <c r="AY85" s="50">
        <v>14.2382043722418</v>
      </c>
      <c r="AZ85" s="50">
        <v>630.93330709999998</v>
      </c>
      <c r="BA85" s="50">
        <v>19.6006626102056</v>
      </c>
      <c r="BB85" s="50">
        <v>4.2284883482940696</v>
      </c>
      <c r="BC85" s="50">
        <v>17.563800986196799</v>
      </c>
      <c r="BD85" s="50">
        <v>444.61735759999999</v>
      </c>
      <c r="BE85" s="50">
        <v>21.340525745886399</v>
      </c>
      <c r="BF85" s="50">
        <v>2.9798067321922499</v>
      </c>
      <c r="BG85" s="50">
        <v>21.7876813410872</v>
      </c>
      <c r="BH85" s="50">
        <v>739.2124986</v>
      </c>
      <c r="BI85" s="50">
        <v>18.472495113914199</v>
      </c>
      <c r="BJ85" s="50">
        <v>4.9541709116777204</v>
      </c>
      <c r="BK85" s="50">
        <v>17.590247297872601</v>
      </c>
    </row>
    <row r="86" spans="1:63" x14ac:dyDescent="0.25">
      <c r="A86" s="50" t="s">
        <v>56</v>
      </c>
      <c r="B86" s="50" t="s">
        <v>57</v>
      </c>
      <c r="C86" s="50" t="s">
        <v>17</v>
      </c>
      <c r="D86" s="50">
        <v>682.82231720000004</v>
      </c>
      <c r="E86" s="50">
        <v>18.273521729831899</v>
      </c>
      <c r="F86" s="50">
        <v>5.08468978552136</v>
      </c>
      <c r="G86" s="50">
        <v>15.975076881608601</v>
      </c>
      <c r="H86" s="50">
        <v>1152.6673022</v>
      </c>
      <c r="I86" s="50">
        <v>11.873268211326501</v>
      </c>
      <c r="J86" s="50">
        <v>8.5834272108070504</v>
      </c>
      <c r="K86" s="50">
        <v>8.7697813008492993</v>
      </c>
      <c r="L86" s="50">
        <v>1215.6795942000001</v>
      </c>
      <c r="M86" s="50">
        <v>13.740692306109199</v>
      </c>
      <c r="N86" s="50">
        <v>9.0526531710957006</v>
      </c>
      <c r="O86" s="50">
        <v>10.8441476462122</v>
      </c>
      <c r="P86" s="50">
        <v>1216.1422404</v>
      </c>
      <c r="Q86" s="50">
        <v>12.202712528433899</v>
      </c>
      <c r="R86" s="50">
        <v>9.0560983022055002</v>
      </c>
      <c r="S86" s="50">
        <v>10.4336609098932</v>
      </c>
      <c r="T86" s="50">
        <v>1309.9853324000001</v>
      </c>
      <c r="U86" s="50">
        <v>11.3772337326741</v>
      </c>
      <c r="V86" s="50">
        <v>9.7549082258336703</v>
      </c>
      <c r="W86" s="50">
        <v>10.415156960619001</v>
      </c>
      <c r="X86" s="50">
        <v>1222.9315848000001</v>
      </c>
      <c r="Y86" s="50">
        <v>12.130544879953099</v>
      </c>
      <c r="Z86" s="50">
        <v>9.1066556862444799</v>
      </c>
      <c r="AA86" s="50">
        <v>10.5752021414122</v>
      </c>
      <c r="AB86" s="50">
        <v>1231.2756578000001</v>
      </c>
      <c r="AC86" s="50">
        <v>12.670853055798901</v>
      </c>
      <c r="AD86" s="50">
        <v>9.1687904783917595</v>
      </c>
      <c r="AE86" s="50">
        <v>9.6118865129663007</v>
      </c>
      <c r="AF86" s="50">
        <v>1212.0013707000001</v>
      </c>
      <c r="AG86" s="50">
        <v>12.2766489203158</v>
      </c>
      <c r="AH86" s="50">
        <v>9.0252629921454801</v>
      </c>
      <c r="AI86" s="50">
        <v>10.450134674707</v>
      </c>
      <c r="AJ86" s="50">
        <v>790.15118010000003</v>
      </c>
      <c r="AK86" s="50">
        <v>15.8868467620564</v>
      </c>
      <c r="AL86" s="50">
        <v>5.8839225568184501</v>
      </c>
      <c r="AM86" s="50">
        <v>15.1742493316879</v>
      </c>
      <c r="AN86" s="50">
        <v>683.34859649999999</v>
      </c>
      <c r="AO86" s="50">
        <v>16.703382625943899</v>
      </c>
      <c r="AP86" s="50">
        <v>5.0886087654867698</v>
      </c>
      <c r="AQ86" s="50">
        <v>16.220357470603599</v>
      </c>
      <c r="AR86" s="50">
        <v>642.3929468</v>
      </c>
      <c r="AS86" s="50">
        <v>17.0969519980077</v>
      </c>
      <c r="AT86" s="50">
        <v>4.7836293170368096</v>
      </c>
      <c r="AU86" s="50">
        <v>16.731548961906999</v>
      </c>
      <c r="AV86" s="50">
        <v>635.90577069999995</v>
      </c>
      <c r="AW86" s="50">
        <v>16.337177146385901</v>
      </c>
      <c r="AX86" s="50">
        <v>4.7353220528750199</v>
      </c>
      <c r="AY86" s="50">
        <v>15.9468169888027</v>
      </c>
      <c r="AZ86" s="50">
        <v>478.30179190000001</v>
      </c>
      <c r="BA86" s="50">
        <v>19.0802181694052</v>
      </c>
      <c r="BB86" s="50">
        <v>3.5617116992357301</v>
      </c>
      <c r="BC86" s="50">
        <v>19.356580746753799</v>
      </c>
      <c r="BD86" s="50">
        <v>235.41302859999999</v>
      </c>
      <c r="BE86" s="50">
        <v>23.7457319837191</v>
      </c>
      <c r="BF86" s="50">
        <v>1.7530215280741399</v>
      </c>
      <c r="BG86" s="50">
        <v>22.5165201337844</v>
      </c>
      <c r="BH86" s="50">
        <v>719.96802830000001</v>
      </c>
      <c r="BI86" s="50">
        <v>15.626349349301501</v>
      </c>
      <c r="BJ86" s="50">
        <v>5.3612982282281001</v>
      </c>
      <c r="BK86" s="50">
        <v>16.041446286766401</v>
      </c>
    </row>
    <row r="87" spans="1:63" x14ac:dyDescent="0.25">
      <c r="A87" s="50" t="s">
        <v>37</v>
      </c>
      <c r="B87" s="50" t="s">
        <v>38</v>
      </c>
      <c r="C87" s="50" t="s">
        <v>16</v>
      </c>
      <c r="D87" s="50">
        <v>35624.833941199999</v>
      </c>
      <c r="E87" s="50">
        <v>10.1309602479931</v>
      </c>
      <c r="F87" s="50">
        <v>7.5385751797216498</v>
      </c>
      <c r="G87" s="50">
        <v>9.0897483372674905</v>
      </c>
      <c r="H87" s="50">
        <v>35613.296047000003</v>
      </c>
      <c r="I87" s="50">
        <v>12.5826292921074</v>
      </c>
      <c r="J87" s="50">
        <v>7.5361336446120104</v>
      </c>
      <c r="K87" s="50">
        <v>10.7427792408134</v>
      </c>
      <c r="L87" s="50">
        <v>37856.979674499999</v>
      </c>
      <c r="M87" s="50">
        <v>10.2122832683119</v>
      </c>
      <c r="N87" s="50">
        <v>8.0109197933232394</v>
      </c>
      <c r="O87" s="50">
        <v>9.2255920322487306</v>
      </c>
      <c r="P87" s="50">
        <v>34947.322985400002</v>
      </c>
      <c r="Q87" s="50">
        <v>9.8054122507478105</v>
      </c>
      <c r="R87" s="50">
        <v>7.39520700897274</v>
      </c>
      <c r="S87" s="50">
        <v>8.71498348091224</v>
      </c>
      <c r="T87" s="50">
        <v>38579.880922099997</v>
      </c>
      <c r="U87" s="50">
        <v>10.3037026121943</v>
      </c>
      <c r="V87" s="50">
        <v>8.1638930089048696</v>
      </c>
      <c r="W87" s="50">
        <v>9.8249654261230699</v>
      </c>
      <c r="X87" s="50">
        <v>48370.740376000002</v>
      </c>
      <c r="Y87" s="50">
        <v>8.8301836900698998</v>
      </c>
      <c r="Z87" s="50">
        <v>10.235737896354401</v>
      </c>
      <c r="AA87" s="50">
        <v>7.4131015491390704</v>
      </c>
      <c r="AB87" s="50">
        <v>46677.261158399997</v>
      </c>
      <c r="AC87" s="50">
        <v>11.0685947044798</v>
      </c>
      <c r="AD87" s="50">
        <v>9.8773805656719595</v>
      </c>
      <c r="AE87" s="50">
        <v>9.8779903142428402</v>
      </c>
      <c r="AF87" s="50">
        <v>41884.494213999998</v>
      </c>
      <c r="AG87" s="50">
        <v>10.158025499950501</v>
      </c>
      <c r="AH87" s="50">
        <v>8.8631826050897704</v>
      </c>
      <c r="AI87" s="50">
        <v>9.3152270627771401</v>
      </c>
      <c r="AJ87" s="50">
        <v>34878.227243399997</v>
      </c>
      <c r="AK87" s="50">
        <v>12.2579870637536</v>
      </c>
      <c r="AL87" s="50">
        <v>7.3805856511153198</v>
      </c>
      <c r="AM87" s="50">
        <v>11.053979644241</v>
      </c>
      <c r="AN87" s="50">
        <v>28045.4694007</v>
      </c>
      <c r="AO87" s="50">
        <v>14.8699827419239</v>
      </c>
      <c r="AP87" s="50">
        <v>5.9347049835157302</v>
      </c>
      <c r="AQ87" s="50">
        <v>13.5270857327495</v>
      </c>
      <c r="AR87" s="50">
        <v>28437.889683000001</v>
      </c>
      <c r="AS87" s="50">
        <v>13.6617154312457</v>
      </c>
      <c r="AT87" s="50">
        <v>6.0177450842794</v>
      </c>
      <c r="AU87" s="50">
        <v>12.5899589791693</v>
      </c>
      <c r="AV87" s="50">
        <v>17707.025019600002</v>
      </c>
      <c r="AW87" s="50">
        <v>14.4333010789095</v>
      </c>
      <c r="AX87" s="50">
        <v>3.7469855870707902</v>
      </c>
      <c r="AY87" s="50">
        <v>13.827821230110001</v>
      </c>
      <c r="AZ87" s="50">
        <v>19286.8074633</v>
      </c>
      <c r="BA87" s="50">
        <v>13.605226243040001</v>
      </c>
      <c r="BB87" s="50">
        <v>4.0812835304406798</v>
      </c>
      <c r="BC87" s="50">
        <v>13.4544661471345</v>
      </c>
      <c r="BD87" s="50">
        <v>11205.388501699999</v>
      </c>
      <c r="BE87" s="50">
        <v>17.107808887855299</v>
      </c>
      <c r="BF87" s="50">
        <v>2.3711735408361201</v>
      </c>
      <c r="BG87" s="50">
        <v>17.455891867794801</v>
      </c>
      <c r="BH87" s="50">
        <v>13451.5872762</v>
      </c>
      <c r="BI87" s="50">
        <v>15.5507550905277</v>
      </c>
      <c r="BJ87" s="50">
        <v>2.8464919200913199</v>
      </c>
      <c r="BK87" s="50">
        <v>16.294120302929901</v>
      </c>
    </row>
    <row r="88" spans="1:63" x14ac:dyDescent="0.25">
      <c r="A88" s="50" t="s">
        <v>37</v>
      </c>
      <c r="B88" s="50" t="s">
        <v>38</v>
      </c>
      <c r="C88" s="50" t="s">
        <v>17</v>
      </c>
      <c r="D88" s="50">
        <v>20058.736404499999</v>
      </c>
      <c r="E88" s="50">
        <v>18.6741962157949</v>
      </c>
      <c r="F88" s="50">
        <v>6.35945842050503</v>
      </c>
      <c r="G88" s="50">
        <v>16.133292359172799</v>
      </c>
      <c r="H88" s="50">
        <v>22399.963132600002</v>
      </c>
      <c r="I88" s="50">
        <v>13.7754395542662</v>
      </c>
      <c r="J88" s="50">
        <v>7.10172521787851</v>
      </c>
      <c r="K88" s="50">
        <v>12.354926125474799</v>
      </c>
      <c r="L88" s="50">
        <v>33429.190800800003</v>
      </c>
      <c r="M88" s="50">
        <v>12.798147639082</v>
      </c>
      <c r="N88" s="50">
        <v>10.598451699137099</v>
      </c>
      <c r="O88" s="50">
        <v>9.23394122672922</v>
      </c>
      <c r="P88" s="50">
        <v>29533.621722399999</v>
      </c>
      <c r="Q88" s="50">
        <v>13.0145264894707</v>
      </c>
      <c r="R88" s="50">
        <v>9.3633933645187994</v>
      </c>
      <c r="S88" s="50">
        <v>11.0566725279424</v>
      </c>
      <c r="T88" s="50">
        <v>31750.174370500001</v>
      </c>
      <c r="U88" s="50">
        <v>10.1646617121971</v>
      </c>
      <c r="V88" s="50">
        <v>10.066133263892</v>
      </c>
      <c r="W88" s="50">
        <v>9.4753370806045307</v>
      </c>
      <c r="X88" s="50">
        <v>23064.5137708</v>
      </c>
      <c r="Y88" s="50">
        <v>14.1964488424987</v>
      </c>
      <c r="Z88" s="50">
        <v>7.3124155658011603</v>
      </c>
      <c r="AA88" s="50">
        <v>13.5140072312225</v>
      </c>
      <c r="AB88" s="50">
        <v>27067.782867900001</v>
      </c>
      <c r="AC88" s="50">
        <v>11.9391369921997</v>
      </c>
      <c r="AD88" s="50">
        <v>8.5816193110275396</v>
      </c>
      <c r="AE88" s="50">
        <v>10.675539509277501</v>
      </c>
      <c r="AF88" s="50">
        <v>25297.821335799999</v>
      </c>
      <c r="AG88" s="50">
        <v>14.2765813589287</v>
      </c>
      <c r="AH88" s="50">
        <v>8.0204674746258195</v>
      </c>
      <c r="AI88" s="50">
        <v>11.9818121352634</v>
      </c>
      <c r="AJ88" s="50">
        <v>22765.965168800001</v>
      </c>
      <c r="AK88" s="50">
        <v>13.6774811892051</v>
      </c>
      <c r="AL88" s="50">
        <v>7.2177631718202102</v>
      </c>
      <c r="AM88" s="50">
        <v>11.849008382293899</v>
      </c>
      <c r="AN88" s="50">
        <v>16167.6324528</v>
      </c>
      <c r="AO88" s="50">
        <v>14.8837961203504</v>
      </c>
      <c r="AP88" s="50">
        <v>5.1258157178097798</v>
      </c>
      <c r="AQ88" s="50">
        <v>14.539705567367999</v>
      </c>
      <c r="AR88" s="50">
        <v>16916.202329299998</v>
      </c>
      <c r="AS88" s="50">
        <v>15.0258489427941</v>
      </c>
      <c r="AT88" s="50">
        <v>5.36314367847715</v>
      </c>
      <c r="AU88" s="50">
        <v>14.7283580172125</v>
      </c>
      <c r="AV88" s="50">
        <v>14367.747953300001</v>
      </c>
      <c r="AW88" s="50">
        <v>13.1515049578773</v>
      </c>
      <c r="AX88" s="50">
        <v>4.5551770491788997</v>
      </c>
      <c r="AY88" s="50">
        <v>13.501425255169501</v>
      </c>
      <c r="AZ88" s="50">
        <v>12782.4273674</v>
      </c>
      <c r="BA88" s="50">
        <v>14.635290959778301</v>
      </c>
      <c r="BB88" s="50">
        <v>4.0525641155476402</v>
      </c>
      <c r="BC88" s="50">
        <v>14.588292109074199</v>
      </c>
      <c r="BD88" s="50">
        <v>7988.3047059999999</v>
      </c>
      <c r="BE88" s="50">
        <v>18.099709228003899</v>
      </c>
      <c r="BF88" s="50">
        <v>2.5326267120562398</v>
      </c>
      <c r="BG88" s="50">
        <v>18.106849873602101</v>
      </c>
      <c r="BH88" s="50">
        <v>11825.711714200001</v>
      </c>
      <c r="BI88" s="50">
        <v>14.778505205548299</v>
      </c>
      <c r="BJ88" s="50">
        <v>3.7492452377240699</v>
      </c>
      <c r="BK88" s="50">
        <v>15.0750067918498</v>
      </c>
    </row>
    <row r="89" spans="1:63" x14ac:dyDescent="0.25">
      <c r="A89" s="50" t="s">
        <v>39</v>
      </c>
      <c r="B89" s="50" t="s">
        <v>40</v>
      </c>
      <c r="C89" s="50" t="s">
        <v>16</v>
      </c>
      <c r="D89" s="50">
        <v>854.48653349999995</v>
      </c>
      <c r="E89" s="50">
        <v>12.2130212261622</v>
      </c>
      <c r="F89" s="50">
        <v>5.3694961271258501</v>
      </c>
      <c r="G89" s="50">
        <v>11.6120276453355</v>
      </c>
      <c r="H89" s="50">
        <v>1044.2036774000001</v>
      </c>
      <c r="I89" s="50">
        <v>10.349657861777199</v>
      </c>
      <c r="J89" s="50">
        <v>6.56165706762408</v>
      </c>
      <c r="K89" s="50">
        <v>9.058630883827</v>
      </c>
      <c r="L89" s="50">
        <v>1374.9126818</v>
      </c>
      <c r="M89" s="50">
        <v>10.1369407819905</v>
      </c>
      <c r="N89" s="50">
        <v>8.6397948131751594</v>
      </c>
      <c r="O89" s="50">
        <v>9.0640334497305997</v>
      </c>
      <c r="P89" s="50">
        <v>1250.6901720999999</v>
      </c>
      <c r="Q89" s="50">
        <v>10.4100176369657</v>
      </c>
      <c r="R89" s="50">
        <v>7.8591947000242799</v>
      </c>
      <c r="S89" s="50">
        <v>10.4137767899311</v>
      </c>
      <c r="T89" s="50">
        <v>1128.6932753999999</v>
      </c>
      <c r="U89" s="50">
        <v>11.0814123580151</v>
      </c>
      <c r="V89" s="50">
        <v>7.0925800856676702</v>
      </c>
      <c r="W89" s="50">
        <v>10.076419224538199</v>
      </c>
      <c r="X89" s="50">
        <v>1426.8306683999999</v>
      </c>
      <c r="Y89" s="50">
        <v>11.3624330541953</v>
      </c>
      <c r="Z89" s="50">
        <v>8.9660415321667504</v>
      </c>
      <c r="AA89" s="50">
        <v>10.397899908793599</v>
      </c>
      <c r="AB89" s="50">
        <v>1196.7635602</v>
      </c>
      <c r="AC89" s="50">
        <v>12.0973771504467</v>
      </c>
      <c r="AD89" s="50">
        <v>7.5203260082497803</v>
      </c>
      <c r="AE89" s="50">
        <v>11.417880598986001</v>
      </c>
      <c r="AF89" s="50">
        <v>1340.2584847999999</v>
      </c>
      <c r="AG89" s="50">
        <v>12.353924254130501</v>
      </c>
      <c r="AH89" s="50">
        <v>8.4220317832325104</v>
      </c>
      <c r="AI89" s="50">
        <v>11.5927437328306</v>
      </c>
      <c r="AJ89" s="50">
        <v>1434.7557568</v>
      </c>
      <c r="AK89" s="50">
        <v>8.7562622619312194</v>
      </c>
      <c r="AL89" s="50">
        <v>9.0158418857154796</v>
      </c>
      <c r="AM89" s="50">
        <v>8.2452354906539398</v>
      </c>
      <c r="AN89" s="50">
        <v>1123.1714188000001</v>
      </c>
      <c r="AO89" s="50">
        <v>11.433541209016701</v>
      </c>
      <c r="AP89" s="50">
        <v>7.0578813672375498</v>
      </c>
      <c r="AQ89" s="50">
        <v>10.563827987030599</v>
      </c>
      <c r="AR89" s="50">
        <v>1127.3268853</v>
      </c>
      <c r="AS89" s="50">
        <v>12.1730373846466</v>
      </c>
      <c r="AT89" s="50">
        <v>7.0839938457885596</v>
      </c>
      <c r="AU89" s="50">
        <v>11.432140935588899</v>
      </c>
      <c r="AV89" s="50">
        <v>610.45519769999999</v>
      </c>
      <c r="AW89" s="50">
        <v>13.936310062724401</v>
      </c>
      <c r="AX89" s="50">
        <v>3.8360309862437401</v>
      </c>
      <c r="AY89" s="50">
        <v>14.5385578435803</v>
      </c>
      <c r="AZ89" s="50">
        <v>591.97275939999997</v>
      </c>
      <c r="BA89" s="50">
        <v>13.452986496850199</v>
      </c>
      <c r="BB89" s="50">
        <v>3.7198894474588098</v>
      </c>
      <c r="BC89" s="50">
        <v>12.9871257256068</v>
      </c>
      <c r="BD89" s="50">
        <v>501.97856719999999</v>
      </c>
      <c r="BE89" s="50">
        <v>17.2596291647234</v>
      </c>
      <c r="BF89" s="50">
        <v>3.15437618594206</v>
      </c>
      <c r="BG89" s="50">
        <v>16.9680085370419</v>
      </c>
      <c r="BH89" s="50">
        <v>907.21951230000002</v>
      </c>
      <c r="BI89" s="50">
        <v>12.696522313538299</v>
      </c>
      <c r="BJ89" s="50">
        <v>5.7008641643477196</v>
      </c>
      <c r="BK89" s="50">
        <v>12.542905077510399</v>
      </c>
    </row>
    <row r="90" spans="1:63" x14ac:dyDescent="0.25">
      <c r="A90" s="50" t="s">
        <v>39</v>
      </c>
      <c r="B90" s="50" t="s">
        <v>40</v>
      </c>
      <c r="C90" s="50" t="s">
        <v>17</v>
      </c>
      <c r="D90" s="50">
        <v>279.04931720000002</v>
      </c>
      <c r="E90" s="50">
        <v>20.884837807134101</v>
      </c>
      <c r="F90" s="50">
        <v>4.2961855451374804</v>
      </c>
      <c r="G90" s="50">
        <v>19.999430800588701</v>
      </c>
      <c r="H90" s="50">
        <v>374.62833380000001</v>
      </c>
      <c r="I90" s="50">
        <v>19.102315616055201</v>
      </c>
      <c r="J90" s="50">
        <v>5.7677003069567103</v>
      </c>
      <c r="K90" s="50">
        <v>17.150189194641499</v>
      </c>
      <c r="L90" s="50">
        <v>455.71945790000001</v>
      </c>
      <c r="M90" s="50">
        <v>15.912276485938101</v>
      </c>
      <c r="N90" s="50">
        <v>7.0161624737631501</v>
      </c>
      <c r="O90" s="50">
        <v>14.6493959223089</v>
      </c>
      <c r="P90" s="50">
        <v>740.41499910000005</v>
      </c>
      <c r="Q90" s="50">
        <v>13.7827611660957</v>
      </c>
      <c r="R90" s="50">
        <v>11.3992761152558</v>
      </c>
      <c r="S90" s="50">
        <v>11.889146035682399</v>
      </c>
      <c r="T90" s="50">
        <v>706.20155220000004</v>
      </c>
      <c r="U90" s="50">
        <v>11.4776938317475</v>
      </c>
      <c r="V90" s="50">
        <v>10.8725329664247</v>
      </c>
      <c r="W90" s="50">
        <v>10.344609983756699</v>
      </c>
      <c r="X90" s="50">
        <v>548.65826340000001</v>
      </c>
      <c r="Y90" s="50">
        <v>15.9006688848038</v>
      </c>
      <c r="Z90" s="50">
        <v>8.4470290918142901</v>
      </c>
      <c r="AA90" s="50">
        <v>13.408944158694799</v>
      </c>
      <c r="AB90" s="50">
        <v>543.83565929999997</v>
      </c>
      <c r="AC90" s="50">
        <v>15.914094290603201</v>
      </c>
      <c r="AD90" s="50">
        <v>8.3727812770113896</v>
      </c>
      <c r="AE90" s="50">
        <v>13.3988545275297</v>
      </c>
      <c r="AF90" s="50">
        <v>405.1859753</v>
      </c>
      <c r="AG90" s="50">
        <v>17.680463088974999</v>
      </c>
      <c r="AH90" s="50">
        <v>6.2381594323295202</v>
      </c>
      <c r="AI90" s="50">
        <v>15.9941720964735</v>
      </c>
      <c r="AJ90" s="50">
        <v>511.28535879999998</v>
      </c>
      <c r="AK90" s="50">
        <v>16.548586633396798</v>
      </c>
      <c r="AL90" s="50">
        <v>7.8716435860069298</v>
      </c>
      <c r="AM90" s="50">
        <v>14.530956188971</v>
      </c>
      <c r="AN90" s="50">
        <v>489.7685669</v>
      </c>
      <c r="AO90" s="50">
        <v>20.560894457805201</v>
      </c>
      <c r="AP90" s="50">
        <v>7.5403755102916303</v>
      </c>
      <c r="AQ90" s="50">
        <v>17.635503017002399</v>
      </c>
      <c r="AR90" s="50">
        <v>427.15940369999998</v>
      </c>
      <c r="AS90" s="50">
        <v>16.4663478469081</v>
      </c>
      <c r="AT90" s="50">
        <v>6.5764577891089999</v>
      </c>
      <c r="AU90" s="50">
        <v>16.008627654826199</v>
      </c>
      <c r="AV90" s="50">
        <v>247.07478040000001</v>
      </c>
      <c r="AW90" s="50">
        <v>17.782569934003501</v>
      </c>
      <c r="AX90" s="50">
        <v>3.8039121929179101</v>
      </c>
      <c r="AY90" s="50">
        <v>19.116174091031802</v>
      </c>
      <c r="AZ90" s="50">
        <v>228.12252140000001</v>
      </c>
      <c r="BA90" s="50">
        <v>18.240664985599299</v>
      </c>
      <c r="BB90" s="50">
        <v>3.5121271350632699</v>
      </c>
      <c r="BC90" s="50">
        <v>18.281254462945</v>
      </c>
      <c r="BD90" s="50">
        <v>172.5258182</v>
      </c>
      <c r="BE90" s="50">
        <v>24.144731790186</v>
      </c>
      <c r="BF90" s="50">
        <v>2.6561717969824801</v>
      </c>
      <c r="BG90" s="50">
        <v>22.776937684623</v>
      </c>
      <c r="BH90" s="50">
        <v>365.65084719999999</v>
      </c>
      <c r="BI90" s="50">
        <v>17.3579297374216</v>
      </c>
      <c r="BJ90" s="50">
        <v>5.6294847809357602</v>
      </c>
      <c r="BK90" s="50">
        <v>17.130269324705399</v>
      </c>
    </row>
    <row r="91" spans="1:63" x14ac:dyDescent="0.25">
      <c r="A91" s="50" t="s">
        <v>58</v>
      </c>
      <c r="B91" s="50" t="s">
        <v>59</v>
      </c>
      <c r="C91" s="50" t="s">
        <v>16</v>
      </c>
      <c r="D91" s="50">
        <v>395.35972120000002</v>
      </c>
      <c r="E91" s="50">
        <v>13.0372592218596</v>
      </c>
      <c r="F91" s="50">
        <v>6.1009103792603403</v>
      </c>
      <c r="G91" s="50">
        <v>12.059289689017101</v>
      </c>
      <c r="H91" s="50">
        <v>412.42271210000001</v>
      </c>
      <c r="I91" s="50">
        <v>14.287819072923799</v>
      </c>
      <c r="J91" s="50">
        <v>6.3642143343700504</v>
      </c>
      <c r="K91" s="50">
        <v>12.3797169189155</v>
      </c>
      <c r="L91" s="50">
        <v>408.49949959999998</v>
      </c>
      <c r="M91" s="50">
        <v>12.960510715868001</v>
      </c>
      <c r="N91" s="50">
        <v>6.3036741058696801</v>
      </c>
      <c r="O91" s="50">
        <v>11.3493009942389</v>
      </c>
      <c r="P91" s="50">
        <v>479.06245790000003</v>
      </c>
      <c r="Q91" s="50">
        <v>12.010301885168399</v>
      </c>
      <c r="R91" s="50">
        <v>7.3925515549358902</v>
      </c>
      <c r="S91" s="50">
        <v>10.1206678121726</v>
      </c>
      <c r="T91" s="50">
        <v>610.3081363</v>
      </c>
      <c r="U91" s="50">
        <v>12.2622732361344</v>
      </c>
      <c r="V91" s="50">
        <v>9.4178416354561705</v>
      </c>
      <c r="W91" s="50">
        <v>11.3931848691133</v>
      </c>
      <c r="X91" s="50">
        <v>632.73439229999997</v>
      </c>
      <c r="Y91" s="50">
        <v>13.2018965852309</v>
      </c>
      <c r="Z91" s="50">
        <v>9.7639076878680608</v>
      </c>
      <c r="AA91" s="50">
        <v>11.7738738076613</v>
      </c>
      <c r="AB91" s="50">
        <v>589.04875849999996</v>
      </c>
      <c r="AC91" s="50">
        <v>10.8892858310215</v>
      </c>
      <c r="AD91" s="50">
        <v>9.0897820185509204</v>
      </c>
      <c r="AE91" s="50">
        <v>9.5543438960518401</v>
      </c>
      <c r="AF91" s="50">
        <v>450.73427400000003</v>
      </c>
      <c r="AG91" s="50">
        <v>14.563723922878699</v>
      </c>
      <c r="AH91" s="50">
        <v>6.9554111435238797</v>
      </c>
      <c r="AI91" s="50">
        <v>12.625236281883399</v>
      </c>
      <c r="AJ91" s="50">
        <v>429.07739229999999</v>
      </c>
      <c r="AK91" s="50">
        <v>13.0738726242997</v>
      </c>
      <c r="AL91" s="50">
        <v>6.6212175287952197</v>
      </c>
      <c r="AM91" s="50">
        <v>11.4615811019193</v>
      </c>
      <c r="AN91" s="50">
        <v>425.89215239999999</v>
      </c>
      <c r="AO91" s="50">
        <v>12.4784348621076</v>
      </c>
      <c r="AP91" s="50">
        <v>6.5720651692494299</v>
      </c>
      <c r="AQ91" s="50">
        <v>10.533238755080699</v>
      </c>
      <c r="AR91" s="50">
        <v>509.53488270000003</v>
      </c>
      <c r="AS91" s="50">
        <v>12.572107670429601</v>
      </c>
      <c r="AT91" s="50">
        <v>7.8627803687848896</v>
      </c>
      <c r="AU91" s="50">
        <v>11.4388476000541</v>
      </c>
      <c r="AV91" s="50">
        <v>406.6582707</v>
      </c>
      <c r="AW91" s="50">
        <v>12.3433138872605</v>
      </c>
      <c r="AX91" s="50">
        <v>6.2752615693763003</v>
      </c>
      <c r="AY91" s="50">
        <v>12.5126190701623</v>
      </c>
      <c r="AZ91" s="50">
        <v>267.82994050000002</v>
      </c>
      <c r="BA91" s="50">
        <v>12.796352853678201</v>
      </c>
      <c r="BB91" s="50">
        <v>4.1329613925100297</v>
      </c>
      <c r="BC91" s="50">
        <v>13.025386238329601</v>
      </c>
      <c r="BD91" s="50">
        <v>164.22162019999999</v>
      </c>
      <c r="BE91" s="50">
        <v>16.980736552954799</v>
      </c>
      <c r="BF91" s="50">
        <v>2.5341513903746899</v>
      </c>
      <c r="BG91" s="50">
        <v>17.826603193397499</v>
      </c>
      <c r="BH91" s="50">
        <v>298.95555209999998</v>
      </c>
      <c r="BI91" s="50">
        <v>14.335094153751401</v>
      </c>
      <c r="BJ91" s="50">
        <v>4.6132697210744498</v>
      </c>
      <c r="BK91" s="50">
        <v>14.551035166310999</v>
      </c>
    </row>
    <row r="92" spans="1:63" x14ac:dyDescent="0.25">
      <c r="A92" s="50" t="s">
        <v>58</v>
      </c>
      <c r="B92" s="50" t="s">
        <v>59</v>
      </c>
      <c r="C92" s="50" t="s">
        <v>17</v>
      </c>
      <c r="D92" s="50">
        <v>176.56798069999999</v>
      </c>
      <c r="E92" s="50">
        <v>18.406720811029199</v>
      </c>
      <c r="F92" s="50">
        <v>6.2354931785639298</v>
      </c>
      <c r="G92" s="50">
        <v>17.802677028327999</v>
      </c>
      <c r="H92" s="50">
        <v>211.72717950000001</v>
      </c>
      <c r="I92" s="50">
        <v>13.567676943179499</v>
      </c>
      <c r="J92" s="50">
        <v>7.4771392766391402</v>
      </c>
      <c r="K92" s="50">
        <v>12.7896575801726</v>
      </c>
      <c r="L92" s="50">
        <v>280.4229052</v>
      </c>
      <c r="M92" s="50">
        <v>13.126373641942299</v>
      </c>
      <c r="N92" s="50">
        <v>9.9031268611414802</v>
      </c>
      <c r="O92" s="50">
        <v>12.2183004094877</v>
      </c>
      <c r="P92" s="50">
        <v>235.63698830000001</v>
      </c>
      <c r="Q92" s="50">
        <v>17.397183412066902</v>
      </c>
      <c r="R92" s="50">
        <v>8.3215134892347908</v>
      </c>
      <c r="S92" s="50">
        <v>14.470846790719399</v>
      </c>
      <c r="T92" s="50">
        <v>200.99241739999999</v>
      </c>
      <c r="U92" s="50">
        <v>18.3614384323139</v>
      </c>
      <c r="V92" s="50">
        <v>7.09804146070055</v>
      </c>
      <c r="W92" s="50">
        <v>17.808362072925998</v>
      </c>
      <c r="X92" s="50">
        <v>196.71225899999999</v>
      </c>
      <c r="Y92" s="50">
        <v>19.151801729250401</v>
      </c>
      <c r="Z92" s="50">
        <v>6.9468877894597902</v>
      </c>
      <c r="AA92" s="50">
        <v>17.084555657657699</v>
      </c>
      <c r="AB92" s="50">
        <v>257.73419200000001</v>
      </c>
      <c r="AC92" s="50">
        <v>16.2132585128244</v>
      </c>
      <c r="AD92" s="50">
        <v>9.1018756046672404</v>
      </c>
      <c r="AE92" s="50">
        <v>15.330003766321401</v>
      </c>
      <c r="AF92" s="50">
        <v>235.9484918</v>
      </c>
      <c r="AG92" s="50">
        <v>16.136059307115701</v>
      </c>
      <c r="AH92" s="50">
        <v>8.3325142264106304</v>
      </c>
      <c r="AI92" s="50">
        <v>14.124441501963201</v>
      </c>
      <c r="AJ92" s="50">
        <v>172.35732849999999</v>
      </c>
      <c r="AK92" s="50">
        <v>18.182876312232299</v>
      </c>
      <c r="AL92" s="50">
        <v>6.0867941167843496</v>
      </c>
      <c r="AM92" s="50">
        <v>16.8888265269443</v>
      </c>
      <c r="AN92" s="50">
        <v>192.5501328</v>
      </c>
      <c r="AO92" s="50">
        <v>14.4608236104533</v>
      </c>
      <c r="AP92" s="50">
        <v>6.7999024219796098</v>
      </c>
      <c r="AQ92" s="50">
        <v>12.5740764885148</v>
      </c>
      <c r="AR92" s="50">
        <v>139.67574310000001</v>
      </c>
      <c r="AS92" s="50">
        <v>18.411338278806198</v>
      </c>
      <c r="AT92" s="50">
        <v>4.9326448649299097</v>
      </c>
      <c r="AU92" s="50">
        <v>16.887091436215201</v>
      </c>
      <c r="AV92" s="50">
        <v>157.69369380000001</v>
      </c>
      <c r="AW92" s="50">
        <v>14.8899001176736</v>
      </c>
      <c r="AX92" s="50">
        <v>5.5689482775653101</v>
      </c>
      <c r="AY92" s="50">
        <v>14.4048642743856</v>
      </c>
      <c r="AZ92" s="50">
        <v>109.1674043</v>
      </c>
      <c r="BA92" s="50">
        <v>19.367894696761802</v>
      </c>
      <c r="BB92" s="50">
        <v>3.8552437544763798</v>
      </c>
      <c r="BC92" s="50">
        <v>17.511362572913299</v>
      </c>
      <c r="BD92" s="50">
        <v>87.819437800000003</v>
      </c>
      <c r="BE92" s="50">
        <v>19.998343700040198</v>
      </c>
      <c r="BF92" s="50">
        <v>3.1013409292912599</v>
      </c>
      <c r="BG92" s="50">
        <v>19.554406445979701</v>
      </c>
      <c r="BH92" s="50">
        <v>176.65407930000001</v>
      </c>
      <c r="BI92" s="50">
        <v>16.4502181960274</v>
      </c>
      <c r="BJ92" s="50">
        <v>6.2385337481556302</v>
      </c>
      <c r="BK92" s="50">
        <v>16.134522386230199</v>
      </c>
    </row>
    <row r="93" spans="1:63" x14ac:dyDescent="0.25">
      <c r="A93" s="50" t="s">
        <v>60</v>
      </c>
      <c r="B93" s="50" t="s">
        <v>61</v>
      </c>
      <c r="C93" s="50" t="s">
        <v>16</v>
      </c>
      <c r="D93" s="50">
        <v>224.28994549999999</v>
      </c>
      <c r="E93" s="50">
        <v>16.6433622015136</v>
      </c>
      <c r="F93" s="50">
        <v>5.1042250289472504</v>
      </c>
      <c r="G93" s="50">
        <v>14.980787141118199</v>
      </c>
      <c r="H93" s="50">
        <v>248.9139926</v>
      </c>
      <c r="I93" s="50">
        <v>14.339907526953599</v>
      </c>
      <c r="J93" s="50">
        <v>5.6646009175837504</v>
      </c>
      <c r="K93" s="50">
        <v>14.2091934118795</v>
      </c>
      <c r="L93" s="50">
        <v>291.88048240000001</v>
      </c>
      <c r="M93" s="50">
        <v>13.4640199312863</v>
      </c>
      <c r="N93" s="50">
        <v>6.6424005784391102</v>
      </c>
      <c r="O93" s="50">
        <v>11.7655028773836</v>
      </c>
      <c r="P93" s="50">
        <v>283.51038920000002</v>
      </c>
      <c r="Q93" s="50">
        <v>14.4065224628654</v>
      </c>
      <c r="R93" s="50">
        <v>6.4519201754463698</v>
      </c>
      <c r="S93" s="50">
        <v>13.185562554569399</v>
      </c>
      <c r="T93" s="50">
        <v>374.02232750000002</v>
      </c>
      <c r="U93" s="50">
        <v>11.6613268602785</v>
      </c>
      <c r="V93" s="50">
        <v>8.5117240594746395</v>
      </c>
      <c r="W93" s="50">
        <v>10.413461953986699</v>
      </c>
      <c r="X93" s="50">
        <v>392.6796023</v>
      </c>
      <c r="Y93" s="50">
        <v>12.799631458958499</v>
      </c>
      <c r="Z93" s="50">
        <v>8.9363125482444392</v>
      </c>
      <c r="AA93" s="50">
        <v>11.6076025888782</v>
      </c>
      <c r="AB93" s="50">
        <v>434.1824512</v>
      </c>
      <c r="AC93" s="50">
        <v>11.9686586380218</v>
      </c>
      <c r="AD93" s="50">
        <v>9.8808037498261694</v>
      </c>
      <c r="AE93" s="50">
        <v>11.544672149970101</v>
      </c>
      <c r="AF93" s="50">
        <v>312.38006109999998</v>
      </c>
      <c r="AG93" s="50">
        <v>14.134275851729299</v>
      </c>
      <c r="AH93" s="50">
        <v>7.10891485954145</v>
      </c>
      <c r="AI93" s="50">
        <v>12.187451697310401</v>
      </c>
      <c r="AJ93" s="50">
        <v>289.87189810000001</v>
      </c>
      <c r="AK93" s="50">
        <v>12.8142793444423</v>
      </c>
      <c r="AL93" s="50">
        <v>6.5966906994966799</v>
      </c>
      <c r="AM93" s="50">
        <v>12.2969126224304</v>
      </c>
      <c r="AN93" s="50">
        <v>291.86338000000001</v>
      </c>
      <c r="AO93" s="50">
        <v>13.5323509843801</v>
      </c>
      <c r="AP93" s="50">
        <v>6.6420113746433698</v>
      </c>
      <c r="AQ93" s="50">
        <v>12.4338512250558</v>
      </c>
      <c r="AR93" s="50">
        <v>314.85368699999998</v>
      </c>
      <c r="AS93" s="50">
        <v>14.418705614940199</v>
      </c>
      <c r="AT93" s="50">
        <v>7.1652078119646401</v>
      </c>
      <c r="AU93" s="50">
        <v>12.700495641955399</v>
      </c>
      <c r="AV93" s="50">
        <v>264.3491085</v>
      </c>
      <c r="AW93" s="50">
        <v>13.684268812979701</v>
      </c>
      <c r="AX93" s="50">
        <v>6.0158618924163596</v>
      </c>
      <c r="AY93" s="50">
        <v>12.679525610311099</v>
      </c>
      <c r="AZ93" s="50">
        <v>229.770443</v>
      </c>
      <c r="BA93" s="50">
        <v>14.451605958469599</v>
      </c>
      <c r="BB93" s="50">
        <v>5.2289461458400401</v>
      </c>
      <c r="BC93" s="50">
        <v>13.973263801758799</v>
      </c>
      <c r="BD93" s="50">
        <v>161.63617239999999</v>
      </c>
      <c r="BE93" s="50">
        <v>15.902749357617999</v>
      </c>
      <c r="BF93" s="50">
        <v>3.6783967061390701</v>
      </c>
      <c r="BG93" s="50">
        <v>16.037880991921099</v>
      </c>
      <c r="BH93" s="50">
        <v>279.99780829999997</v>
      </c>
      <c r="BI93" s="50">
        <v>14.813997536717199</v>
      </c>
      <c r="BJ93" s="50">
        <v>6.3719834519966696</v>
      </c>
      <c r="BK93" s="50">
        <v>15.3682195624248</v>
      </c>
    </row>
    <row r="94" spans="1:63" x14ac:dyDescent="0.25">
      <c r="A94" s="50" t="s">
        <v>60</v>
      </c>
      <c r="B94" s="50" t="s">
        <v>61</v>
      </c>
      <c r="C94" s="50" t="s">
        <v>17</v>
      </c>
      <c r="D94" s="50">
        <v>262.42004350000002</v>
      </c>
      <c r="E94" s="50">
        <v>15.097755751687499</v>
      </c>
      <c r="F94" s="50">
        <v>6.3297832607246303</v>
      </c>
      <c r="G94" s="50">
        <v>12.283569468012001</v>
      </c>
      <c r="H94" s="50">
        <v>331.17863139999997</v>
      </c>
      <c r="I94" s="50">
        <v>13.1093570327312</v>
      </c>
      <c r="J94" s="50">
        <v>7.9882958991484703</v>
      </c>
      <c r="K94" s="50">
        <v>9.6441665920950506</v>
      </c>
      <c r="L94" s="50">
        <v>263.31690450000002</v>
      </c>
      <c r="M94" s="50">
        <v>13.8526306263397</v>
      </c>
      <c r="N94" s="50">
        <v>6.3514162719431404</v>
      </c>
      <c r="O94" s="50">
        <v>13.030572728847099</v>
      </c>
      <c r="P94" s="50">
        <v>321.263667</v>
      </c>
      <c r="Q94" s="50">
        <v>12.455333675865999</v>
      </c>
      <c r="R94" s="50">
        <v>7.7491389549884504</v>
      </c>
      <c r="S94" s="50">
        <v>11.5283070460237</v>
      </c>
      <c r="T94" s="50">
        <v>393.20361500000001</v>
      </c>
      <c r="U94" s="50">
        <v>12.1965985404332</v>
      </c>
      <c r="V94" s="50">
        <v>9.48438856684899</v>
      </c>
      <c r="W94" s="50">
        <v>10.830981737684001</v>
      </c>
      <c r="X94" s="50">
        <v>412.99865080000001</v>
      </c>
      <c r="Y94" s="50">
        <v>13.145057922737699</v>
      </c>
      <c r="Z94" s="50">
        <v>9.9618608078452606</v>
      </c>
      <c r="AA94" s="50">
        <v>10.5645034221877</v>
      </c>
      <c r="AB94" s="50">
        <v>347.416808</v>
      </c>
      <c r="AC94" s="50">
        <v>15.907285739133499</v>
      </c>
      <c r="AD94" s="50">
        <v>8.3799738253331402</v>
      </c>
      <c r="AE94" s="50">
        <v>13.4780719314154</v>
      </c>
      <c r="AF94" s="50">
        <v>236.71429459999999</v>
      </c>
      <c r="AG94" s="50">
        <v>13.9412891036415</v>
      </c>
      <c r="AH94" s="50">
        <v>5.70973984894305</v>
      </c>
      <c r="AI94" s="50">
        <v>14.3198126353179</v>
      </c>
      <c r="AJ94" s="50">
        <v>287.58232859999998</v>
      </c>
      <c r="AK94" s="50">
        <v>14.889451237363</v>
      </c>
      <c r="AL94" s="50">
        <v>6.9367178869951296</v>
      </c>
      <c r="AM94" s="50">
        <v>12.624073512004401</v>
      </c>
      <c r="AN94" s="50">
        <v>213.20375369999999</v>
      </c>
      <c r="AO94" s="50">
        <v>14.1418817284361</v>
      </c>
      <c r="AP94" s="50">
        <v>5.1426466259766404</v>
      </c>
      <c r="AQ94" s="50">
        <v>14.0807821519453</v>
      </c>
      <c r="AR94" s="50">
        <v>226.25308440000001</v>
      </c>
      <c r="AS94" s="50">
        <v>15.4135730837491</v>
      </c>
      <c r="AT94" s="50">
        <v>5.4574070151864698</v>
      </c>
      <c r="AU94" s="50">
        <v>14.5629157265884</v>
      </c>
      <c r="AV94" s="50">
        <v>214.87437990000001</v>
      </c>
      <c r="AW94" s="50">
        <v>13.5590456056478</v>
      </c>
      <c r="AX94" s="50">
        <v>5.1829434783612696</v>
      </c>
      <c r="AY94" s="50">
        <v>12.3974457187553</v>
      </c>
      <c r="AZ94" s="50">
        <v>179.76484830000001</v>
      </c>
      <c r="BA94" s="50">
        <v>16.155098821536701</v>
      </c>
      <c r="BB94" s="50">
        <v>4.3360732376223501</v>
      </c>
      <c r="BC94" s="50">
        <v>15.7210281727635</v>
      </c>
      <c r="BD94" s="50">
        <v>169.27611769999999</v>
      </c>
      <c r="BE94" s="50">
        <v>16.408966738646502</v>
      </c>
      <c r="BF94" s="50">
        <v>4.0830765896047598</v>
      </c>
      <c r="BG94" s="50">
        <v>16.9305548291496</v>
      </c>
      <c r="BH94" s="50">
        <v>286.33112019999999</v>
      </c>
      <c r="BI94" s="50">
        <v>12.483648876717799</v>
      </c>
      <c r="BJ94" s="50">
        <v>6.9065377304782496</v>
      </c>
      <c r="BK94" s="50">
        <v>12.9356752353797</v>
      </c>
    </row>
    <row r="95" spans="1:63" x14ac:dyDescent="0.25">
      <c r="A95" s="50" t="s">
        <v>62</v>
      </c>
      <c r="B95" s="50" t="s">
        <v>63</v>
      </c>
      <c r="C95" s="50" t="s">
        <v>16</v>
      </c>
      <c r="D95" s="50">
        <v>403.64512009999999</v>
      </c>
      <c r="E95" s="50">
        <v>18.398070011239199</v>
      </c>
      <c r="F95" s="50">
        <v>6.1344337179496398</v>
      </c>
      <c r="G95" s="50">
        <v>15.3931226472061</v>
      </c>
      <c r="H95" s="50">
        <v>446.05358890000002</v>
      </c>
      <c r="I95" s="50">
        <v>15.4699794058031</v>
      </c>
      <c r="J95" s="50">
        <v>6.7789403104457504</v>
      </c>
      <c r="K95" s="50">
        <v>12.687980234776401</v>
      </c>
      <c r="L95" s="50">
        <v>554.74989070000004</v>
      </c>
      <c r="M95" s="50">
        <v>15.312872501249499</v>
      </c>
      <c r="N95" s="50">
        <v>8.4308623220711105</v>
      </c>
      <c r="O95" s="50">
        <v>12.716759570332201</v>
      </c>
      <c r="P95" s="50">
        <v>458.35849639999998</v>
      </c>
      <c r="Q95" s="50">
        <v>15.738274952311301</v>
      </c>
      <c r="R95" s="50">
        <v>6.9659452702618196</v>
      </c>
      <c r="S95" s="50">
        <v>12.3566282975224</v>
      </c>
      <c r="T95" s="50">
        <v>476.6740623</v>
      </c>
      <c r="U95" s="50">
        <v>14.1007310554743</v>
      </c>
      <c r="V95" s="50">
        <v>7.2442977621548303</v>
      </c>
      <c r="W95" s="50">
        <v>12.7029141392408</v>
      </c>
      <c r="X95" s="50">
        <v>555.42124980000006</v>
      </c>
      <c r="Y95" s="50">
        <v>12.708019352047</v>
      </c>
      <c r="Z95" s="50">
        <v>8.4410653635419699</v>
      </c>
      <c r="AA95" s="50">
        <v>12.4055051903565</v>
      </c>
      <c r="AB95" s="50">
        <v>412.38862920000003</v>
      </c>
      <c r="AC95" s="50">
        <v>17.2293740692879</v>
      </c>
      <c r="AD95" s="50">
        <v>6.2673139990811197</v>
      </c>
      <c r="AE95" s="50">
        <v>15.413483775279101</v>
      </c>
      <c r="AF95" s="50">
        <v>654.67198640000004</v>
      </c>
      <c r="AG95" s="50">
        <v>12.9365866235766</v>
      </c>
      <c r="AH95" s="50">
        <v>9.9494375320932509</v>
      </c>
      <c r="AI95" s="50">
        <v>11.8624979065736</v>
      </c>
      <c r="AJ95" s="50">
        <v>733.27196170000002</v>
      </c>
      <c r="AK95" s="50">
        <v>11.320493515103101</v>
      </c>
      <c r="AL95" s="50">
        <v>11.143967862574801</v>
      </c>
      <c r="AM95" s="50">
        <v>9.1574090760424305</v>
      </c>
      <c r="AN95" s="50">
        <v>429.0593245</v>
      </c>
      <c r="AO95" s="50">
        <v>16.5726473985676</v>
      </c>
      <c r="AP95" s="50">
        <v>6.5206684192327904</v>
      </c>
      <c r="AQ95" s="50">
        <v>14.0104554027071</v>
      </c>
      <c r="AR95" s="50">
        <v>440.9554359</v>
      </c>
      <c r="AS95" s="50">
        <v>15.904396908429099</v>
      </c>
      <c r="AT95" s="50">
        <v>6.7014606628416402</v>
      </c>
      <c r="AU95" s="50">
        <v>14.1577905539593</v>
      </c>
      <c r="AV95" s="50">
        <v>314.46324420000002</v>
      </c>
      <c r="AW95" s="50">
        <v>11.908262331693299</v>
      </c>
      <c r="AX95" s="50">
        <v>4.7790839829759397</v>
      </c>
      <c r="AY95" s="50">
        <v>13.1003665986839</v>
      </c>
      <c r="AZ95" s="50">
        <v>212.8630047</v>
      </c>
      <c r="BA95" s="50">
        <v>15.7302408052815</v>
      </c>
      <c r="BB95" s="50">
        <v>3.23500502870505</v>
      </c>
      <c r="BC95" s="50">
        <v>16.711585263746301</v>
      </c>
      <c r="BD95" s="50">
        <v>182.48706759999999</v>
      </c>
      <c r="BE95" s="50">
        <v>15.896206993177699</v>
      </c>
      <c r="BF95" s="50">
        <v>2.7733639398337302</v>
      </c>
      <c r="BG95" s="50">
        <v>16.205360623259899</v>
      </c>
      <c r="BH95" s="50">
        <v>304.92685449999999</v>
      </c>
      <c r="BI95" s="50">
        <v>15.109416618901401</v>
      </c>
      <c r="BJ95" s="50">
        <v>4.63415382623654</v>
      </c>
      <c r="BK95" s="50">
        <v>16.2852897035635</v>
      </c>
    </row>
    <row r="96" spans="1:63" x14ac:dyDescent="0.25">
      <c r="A96" s="50" t="s">
        <v>62</v>
      </c>
      <c r="B96" s="50" t="s">
        <v>63</v>
      </c>
      <c r="C96" s="50" t="s">
        <v>17</v>
      </c>
      <c r="D96" s="50">
        <v>314.50354429999999</v>
      </c>
      <c r="E96" s="50">
        <v>16.943041491793601</v>
      </c>
      <c r="F96" s="50">
        <v>6.3780754612564001</v>
      </c>
      <c r="G96" s="50">
        <v>14.404146088085101</v>
      </c>
      <c r="H96" s="50">
        <v>347.03340070000002</v>
      </c>
      <c r="I96" s="50">
        <v>20.054601465375399</v>
      </c>
      <c r="J96" s="50">
        <v>7.0377751136874096</v>
      </c>
      <c r="K96" s="50">
        <v>15.562674915926101</v>
      </c>
      <c r="L96" s="50">
        <v>377.01445530000001</v>
      </c>
      <c r="M96" s="50">
        <v>16.8182408749887</v>
      </c>
      <c r="N96" s="50">
        <v>7.6457855228306801</v>
      </c>
      <c r="O96" s="50">
        <v>12.7883215108514</v>
      </c>
      <c r="P96" s="50">
        <v>425.22286279999997</v>
      </c>
      <c r="Q96" s="50">
        <v>12.4019779923394</v>
      </c>
      <c r="R96" s="50">
        <v>8.6234433790763294</v>
      </c>
      <c r="S96" s="50">
        <v>10.138376546142201</v>
      </c>
      <c r="T96" s="50">
        <v>493.74457860000001</v>
      </c>
      <c r="U96" s="50">
        <v>14.6810669341371</v>
      </c>
      <c r="V96" s="50">
        <v>10.0130514837477</v>
      </c>
      <c r="W96" s="50">
        <v>12.393632397081801</v>
      </c>
      <c r="X96" s="50">
        <v>374.59866529999999</v>
      </c>
      <c r="Y96" s="50">
        <v>17.254423283125998</v>
      </c>
      <c r="Z96" s="50">
        <v>7.5967937349866199</v>
      </c>
      <c r="AA96" s="50">
        <v>14.763455425441</v>
      </c>
      <c r="AB96" s="50">
        <v>354.6747785</v>
      </c>
      <c r="AC96" s="50">
        <v>16.481961529369801</v>
      </c>
      <c r="AD96" s="50">
        <v>7.1927408847245804</v>
      </c>
      <c r="AE96" s="50">
        <v>15.009962973011399</v>
      </c>
      <c r="AF96" s="50">
        <v>411.96740089999997</v>
      </c>
      <c r="AG96" s="50">
        <v>12.562750574337199</v>
      </c>
      <c r="AH96" s="50">
        <v>8.3546249895723808</v>
      </c>
      <c r="AI96" s="50">
        <v>11.3441070795546</v>
      </c>
      <c r="AJ96" s="50">
        <v>391.73138849999998</v>
      </c>
      <c r="AK96" s="50">
        <v>14.888467455209</v>
      </c>
      <c r="AL96" s="50">
        <v>7.9442422881329202</v>
      </c>
      <c r="AM96" s="50">
        <v>13.194391895401701</v>
      </c>
      <c r="AN96" s="50">
        <v>256.91570589999998</v>
      </c>
      <c r="AO96" s="50">
        <v>17.546772016437</v>
      </c>
      <c r="AP96" s="50">
        <v>5.2102044288858398</v>
      </c>
      <c r="AQ96" s="50">
        <v>15.305107680808399</v>
      </c>
      <c r="AR96" s="50">
        <v>238.3434752</v>
      </c>
      <c r="AS96" s="50">
        <v>24.949324727249799</v>
      </c>
      <c r="AT96" s="50">
        <v>4.83356292186527</v>
      </c>
      <c r="AU96" s="50">
        <v>23.822659895124399</v>
      </c>
      <c r="AV96" s="50">
        <v>258.83189290000001</v>
      </c>
      <c r="AW96" s="50">
        <v>15.725287198576799</v>
      </c>
      <c r="AX96" s="50">
        <v>5.2490643575110703</v>
      </c>
      <c r="AY96" s="50">
        <v>16.7417325516776</v>
      </c>
      <c r="AZ96" s="50">
        <v>188.08546029999999</v>
      </c>
      <c r="BA96" s="50">
        <v>17.0010497198327</v>
      </c>
      <c r="BB96" s="50">
        <v>3.8143393952159799</v>
      </c>
      <c r="BC96" s="50">
        <v>17.9174950840323</v>
      </c>
      <c r="BD96" s="50">
        <v>147.76540170000001</v>
      </c>
      <c r="BE96" s="50">
        <v>19.2397787164549</v>
      </c>
      <c r="BF96" s="50">
        <v>2.9966558396126302</v>
      </c>
      <c r="BG96" s="50">
        <v>20.389014735230699</v>
      </c>
      <c r="BH96" s="50">
        <v>350.57707529999999</v>
      </c>
      <c r="BI96" s="50">
        <v>15.762208082271901</v>
      </c>
      <c r="BJ96" s="50">
        <v>7.10964019889414</v>
      </c>
      <c r="BK96" s="50">
        <v>13.7093907745652</v>
      </c>
    </row>
    <row r="97" spans="1:63" x14ac:dyDescent="0.25">
      <c r="A97" s="50" t="s">
        <v>64</v>
      </c>
      <c r="B97" s="50" t="s">
        <v>65</v>
      </c>
      <c r="C97" s="50" t="s">
        <v>16</v>
      </c>
      <c r="D97" s="50">
        <v>817.39804179999999</v>
      </c>
      <c r="E97" s="50">
        <v>19.6553430899096</v>
      </c>
      <c r="F97" s="50">
        <v>6.9544179777228097</v>
      </c>
      <c r="G97" s="50">
        <v>17.183370606389801</v>
      </c>
      <c r="H97" s="50">
        <v>642.50443729999995</v>
      </c>
      <c r="I97" s="50">
        <v>17.800545669527601</v>
      </c>
      <c r="J97" s="50">
        <v>5.4664241667208202</v>
      </c>
      <c r="K97" s="50">
        <v>15.735948625506101</v>
      </c>
      <c r="L97" s="50">
        <v>969.08325019999995</v>
      </c>
      <c r="M97" s="50">
        <v>13.593046083627099</v>
      </c>
      <c r="N97" s="50">
        <v>8.2449548842324205</v>
      </c>
      <c r="O97" s="50">
        <v>11.566013133593399</v>
      </c>
      <c r="P97" s="50">
        <v>902.03080739999996</v>
      </c>
      <c r="Q97" s="50">
        <v>14.4378190660271</v>
      </c>
      <c r="R97" s="50">
        <v>7.6744730751107797</v>
      </c>
      <c r="S97" s="50">
        <v>13.762102342633201</v>
      </c>
      <c r="T97" s="50">
        <v>1340.1383109000001</v>
      </c>
      <c r="U97" s="50">
        <v>12.220926344194901</v>
      </c>
      <c r="V97" s="50">
        <v>11.401889269803799</v>
      </c>
      <c r="W97" s="50">
        <v>10.986649993131801</v>
      </c>
      <c r="X97" s="50">
        <v>1283.3918478999999</v>
      </c>
      <c r="Y97" s="50">
        <v>12.578182078131</v>
      </c>
      <c r="Z97" s="50">
        <v>10.9190906793027</v>
      </c>
      <c r="AA97" s="50">
        <v>9.7942047517925594</v>
      </c>
      <c r="AB97" s="50">
        <v>1093.738517</v>
      </c>
      <c r="AC97" s="50">
        <v>12.201896725113301</v>
      </c>
      <c r="AD97" s="50">
        <v>9.3055211984637793</v>
      </c>
      <c r="AE97" s="50">
        <v>10.8205825213388</v>
      </c>
      <c r="AF97" s="50">
        <v>945.05092090000005</v>
      </c>
      <c r="AG97" s="50">
        <v>14.708917200744899</v>
      </c>
      <c r="AH97" s="50">
        <v>8.0404879606728397</v>
      </c>
      <c r="AI97" s="50">
        <v>13.4910268386793</v>
      </c>
      <c r="AJ97" s="50">
        <v>1115.1800849000001</v>
      </c>
      <c r="AK97" s="50">
        <v>10.1362481038928</v>
      </c>
      <c r="AL97" s="50">
        <v>9.4879459384912401</v>
      </c>
      <c r="AM97" s="50">
        <v>10.2781881885226</v>
      </c>
      <c r="AN97" s="50">
        <v>835.90643320000004</v>
      </c>
      <c r="AO97" s="50">
        <v>12.6522792205212</v>
      </c>
      <c r="AP97" s="50">
        <v>7.1118872684583803</v>
      </c>
      <c r="AQ97" s="50">
        <v>11.286047361642099</v>
      </c>
      <c r="AR97" s="50">
        <v>510.29231959999998</v>
      </c>
      <c r="AS97" s="50">
        <v>15.412202160368301</v>
      </c>
      <c r="AT97" s="50">
        <v>4.3415642072071696</v>
      </c>
      <c r="AU97" s="50">
        <v>14.8100262127885</v>
      </c>
      <c r="AV97" s="50">
        <v>498.9734254</v>
      </c>
      <c r="AW97" s="50">
        <v>15.6002216151137</v>
      </c>
      <c r="AX97" s="50">
        <v>4.2452631185245</v>
      </c>
      <c r="AY97" s="50">
        <v>16.237504766145001</v>
      </c>
      <c r="AZ97" s="50">
        <v>280.44901060000001</v>
      </c>
      <c r="BA97" s="50">
        <v>20.50684360124</v>
      </c>
      <c r="BB97" s="50">
        <v>2.3860586169943701</v>
      </c>
      <c r="BC97" s="50">
        <v>20.968766031196299</v>
      </c>
      <c r="BD97" s="50">
        <v>273.1062804</v>
      </c>
      <c r="BE97" s="50">
        <v>18.569740396794501</v>
      </c>
      <c r="BF97" s="50">
        <v>2.3235867094326701</v>
      </c>
      <c r="BG97" s="50">
        <v>17.856080225708901</v>
      </c>
      <c r="BH97" s="50">
        <v>246.40765210000001</v>
      </c>
      <c r="BI97" s="50">
        <v>19.590866701744801</v>
      </c>
      <c r="BJ97" s="50">
        <v>2.0964349288617399</v>
      </c>
      <c r="BK97" s="50">
        <v>19.811181656017801</v>
      </c>
    </row>
    <row r="98" spans="1:63" x14ac:dyDescent="0.25">
      <c r="A98" s="50" t="s">
        <v>64</v>
      </c>
      <c r="B98" s="50" t="s">
        <v>65</v>
      </c>
      <c r="C98" s="50" t="s">
        <v>17</v>
      </c>
      <c r="D98" s="50">
        <v>594.12583570000004</v>
      </c>
      <c r="E98" s="50">
        <v>22.8866057808367</v>
      </c>
      <c r="F98" s="50">
        <v>6.6158437516611999</v>
      </c>
      <c r="G98" s="50">
        <v>19.423817797186501</v>
      </c>
      <c r="H98" s="50">
        <v>862.20188350000001</v>
      </c>
      <c r="I98" s="50">
        <v>18.553842113484201</v>
      </c>
      <c r="J98" s="50">
        <v>9.6009845067641297</v>
      </c>
      <c r="K98" s="50">
        <v>13.6205041412311</v>
      </c>
      <c r="L98" s="50">
        <v>997.68655160000003</v>
      </c>
      <c r="M98" s="50">
        <v>15.435629352122699</v>
      </c>
      <c r="N98" s="50">
        <v>11.1096638824711</v>
      </c>
      <c r="O98" s="50">
        <v>10.672748269133599</v>
      </c>
      <c r="P98" s="50">
        <v>778.44206429999997</v>
      </c>
      <c r="Q98" s="50">
        <v>13.722859836271001</v>
      </c>
      <c r="R98" s="50">
        <v>8.6682833125100505</v>
      </c>
      <c r="S98" s="50">
        <v>11.8350548236203</v>
      </c>
      <c r="T98" s="50">
        <v>852.3888177</v>
      </c>
      <c r="U98" s="50">
        <v>15.1012360381227</v>
      </c>
      <c r="V98" s="50">
        <v>9.4917118474106097</v>
      </c>
      <c r="W98" s="50">
        <v>14.2069053320678</v>
      </c>
      <c r="X98" s="50">
        <v>763.23078910000004</v>
      </c>
      <c r="Y98" s="50">
        <v>14.2072941408122</v>
      </c>
      <c r="Z98" s="50">
        <v>8.4988992966337698</v>
      </c>
      <c r="AA98" s="50">
        <v>13.3666943390089</v>
      </c>
      <c r="AB98" s="50">
        <v>867.37167820000002</v>
      </c>
      <c r="AC98" s="50">
        <v>20.458356027366499</v>
      </c>
      <c r="AD98" s="50">
        <v>9.6585523685001302</v>
      </c>
      <c r="AE98" s="50">
        <v>16.3454155382124</v>
      </c>
      <c r="AF98" s="50">
        <v>737.19647250000003</v>
      </c>
      <c r="AG98" s="50">
        <v>14.054086107107199</v>
      </c>
      <c r="AH98" s="50">
        <v>8.2089961137433196</v>
      </c>
      <c r="AI98" s="50">
        <v>10.0276841401735</v>
      </c>
      <c r="AJ98" s="50">
        <v>649.41816300000005</v>
      </c>
      <c r="AK98" s="50">
        <v>14.6198328285997</v>
      </c>
      <c r="AL98" s="50">
        <v>7.2315473216827204</v>
      </c>
      <c r="AM98" s="50">
        <v>10.755648685298</v>
      </c>
      <c r="AN98" s="50">
        <v>504.59540929999997</v>
      </c>
      <c r="AO98" s="50">
        <v>18.497019279655099</v>
      </c>
      <c r="AP98" s="50">
        <v>5.6188843930698802</v>
      </c>
      <c r="AQ98" s="50">
        <v>17.059796456954899</v>
      </c>
      <c r="AR98" s="50">
        <v>317.62736580000001</v>
      </c>
      <c r="AS98" s="50">
        <v>18.309390330728402</v>
      </c>
      <c r="AT98" s="50">
        <v>3.5369157459861902</v>
      </c>
      <c r="AU98" s="50">
        <v>18.8935668305059</v>
      </c>
      <c r="AV98" s="50">
        <v>281.00548229999998</v>
      </c>
      <c r="AW98" s="50">
        <v>23.167070516888501</v>
      </c>
      <c r="AX98" s="50">
        <v>3.1291155047425501</v>
      </c>
      <c r="AY98" s="50">
        <v>20.739557204272302</v>
      </c>
      <c r="AZ98" s="50">
        <v>264.59163910000001</v>
      </c>
      <c r="BA98" s="50">
        <v>16.656618370669001</v>
      </c>
      <c r="BB98" s="50">
        <v>2.9463403829579198</v>
      </c>
      <c r="BC98" s="50">
        <v>16.44464347013</v>
      </c>
      <c r="BD98" s="50">
        <v>232.49372890000001</v>
      </c>
      <c r="BE98" s="50">
        <v>17.918373751495</v>
      </c>
      <c r="BF98" s="50">
        <v>2.5889165076136398</v>
      </c>
      <c r="BG98" s="50">
        <v>17.419349046975299</v>
      </c>
      <c r="BH98" s="50">
        <v>277.972779</v>
      </c>
      <c r="BI98" s="50">
        <v>18.706268808472402</v>
      </c>
      <c r="BJ98" s="50">
        <v>3.0953450642527698</v>
      </c>
      <c r="BK98" s="50">
        <v>20.052499877494501</v>
      </c>
    </row>
    <row r="99" spans="1:63" x14ac:dyDescent="0.25">
      <c r="A99" s="50" t="s">
        <v>66</v>
      </c>
      <c r="B99" s="50" t="s">
        <v>67</v>
      </c>
      <c r="C99" s="50" t="s">
        <v>16</v>
      </c>
      <c r="D99" s="50">
        <v>70.019615200000004</v>
      </c>
      <c r="E99" s="50">
        <v>20.151639984787298</v>
      </c>
      <c r="F99" s="50">
        <v>6.5154039778127499</v>
      </c>
      <c r="G99" s="50">
        <v>16.387125836698601</v>
      </c>
      <c r="H99" s="50">
        <v>69.587486999999996</v>
      </c>
      <c r="I99" s="50">
        <v>16.9668453152034</v>
      </c>
      <c r="J99" s="50">
        <v>6.4751939625882597</v>
      </c>
      <c r="K99" s="50">
        <v>14.9068469043723</v>
      </c>
      <c r="L99" s="50">
        <v>62.6890602</v>
      </c>
      <c r="M99" s="50">
        <v>16.452946678564999</v>
      </c>
      <c r="N99" s="50">
        <v>5.8332875869963798</v>
      </c>
      <c r="O99" s="50">
        <v>15.5925828755901</v>
      </c>
      <c r="P99" s="50">
        <v>106.5372393</v>
      </c>
      <c r="Q99" s="50">
        <v>14.053752653959</v>
      </c>
      <c r="R99" s="50">
        <v>9.9134099885828793</v>
      </c>
      <c r="S99" s="50">
        <v>11.6026732299724</v>
      </c>
      <c r="T99" s="50">
        <v>69.872438900000006</v>
      </c>
      <c r="U99" s="50">
        <v>17.1753868191145</v>
      </c>
      <c r="V99" s="50">
        <v>6.5017090575004897</v>
      </c>
      <c r="W99" s="50">
        <v>15.905676302700099</v>
      </c>
      <c r="X99" s="50">
        <v>88.951445100000001</v>
      </c>
      <c r="Y99" s="50">
        <v>17.411301575559101</v>
      </c>
      <c r="Z99" s="50">
        <v>8.2770320513948299</v>
      </c>
      <c r="AA99" s="50">
        <v>14.6833194127114</v>
      </c>
      <c r="AB99" s="50">
        <v>68.446672100000001</v>
      </c>
      <c r="AC99" s="50">
        <v>15.3203322058763</v>
      </c>
      <c r="AD99" s="50">
        <v>6.3690398525410004</v>
      </c>
      <c r="AE99" s="50">
        <v>14.8447229730227</v>
      </c>
      <c r="AF99" s="50">
        <v>87.773229299999997</v>
      </c>
      <c r="AG99" s="50">
        <v>18.157388205447599</v>
      </c>
      <c r="AH99" s="50">
        <v>8.1673977455204696</v>
      </c>
      <c r="AI99" s="50">
        <v>16.106932286251499</v>
      </c>
      <c r="AJ99" s="50">
        <v>78.562685299999998</v>
      </c>
      <c r="AK99" s="50">
        <v>13.986377988162401</v>
      </c>
      <c r="AL99" s="50">
        <v>7.3103462629607803</v>
      </c>
      <c r="AM99" s="50">
        <v>12.947866610594</v>
      </c>
      <c r="AN99" s="50">
        <v>59.897069899999998</v>
      </c>
      <c r="AO99" s="50">
        <v>19.811372151793002</v>
      </c>
      <c r="AP99" s="50">
        <v>5.5734897481383001</v>
      </c>
      <c r="AQ99" s="50">
        <v>17.759371275524199</v>
      </c>
      <c r="AR99" s="50">
        <v>76.477993499999997</v>
      </c>
      <c r="AS99" s="50">
        <v>13.336184302440699</v>
      </c>
      <c r="AT99" s="50">
        <v>7.1163633453535198</v>
      </c>
      <c r="AU99" s="50">
        <v>13.782757863944299</v>
      </c>
      <c r="AV99" s="50">
        <v>52.563273500000001</v>
      </c>
      <c r="AW99" s="50">
        <v>18.5982781742646</v>
      </c>
      <c r="AX99" s="50">
        <v>4.8910717414048301</v>
      </c>
      <c r="AY99" s="50">
        <v>18.581531618326402</v>
      </c>
      <c r="AZ99" s="50">
        <v>56.83193</v>
      </c>
      <c r="BA99" s="50">
        <v>21.191067553269399</v>
      </c>
      <c r="BB99" s="50">
        <v>5.2882750316624998</v>
      </c>
      <c r="BC99" s="50">
        <v>20.757468509072801</v>
      </c>
      <c r="BD99" s="50">
        <v>35.2604805</v>
      </c>
      <c r="BE99" s="50">
        <v>22.514704664938101</v>
      </c>
      <c r="BF99" s="50">
        <v>3.2810273842991502</v>
      </c>
      <c r="BG99" s="50">
        <v>23.812720309543501</v>
      </c>
      <c r="BH99" s="50">
        <v>91.207411500000006</v>
      </c>
      <c r="BI99" s="50">
        <v>14.2145219602411</v>
      </c>
      <c r="BJ99" s="50">
        <v>8.4869522632438699</v>
      </c>
      <c r="BK99" s="50">
        <v>14.5370065680482</v>
      </c>
    </row>
    <row r="100" spans="1:63" x14ac:dyDescent="0.25">
      <c r="A100" s="50" t="s">
        <v>66</v>
      </c>
      <c r="B100" s="50" t="s">
        <v>67</v>
      </c>
      <c r="C100" s="50" t="s">
        <v>17</v>
      </c>
      <c r="D100" s="50">
        <v>27.8193795</v>
      </c>
      <c r="E100" s="50">
        <v>25.988571187070701</v>
      </c>
      <c r="F100" s="50">
        <v>5.0368047331661403</v>
      </c>
      <c r="G100" s="50">
        <v>24.266042601613801</v>
      </c>
      <c r="H100" s="50">
        <v>43.221177500000003</v>
      </c>
      <c r="I100" s="50">
        <v>18.517329153858501</v>
      </c>
      <c r="J100" s="50">
        <v>7.82535898778813</v>
      </c>
      <c r="K100" s="50">
        <v>16.445093758859102</v>
      </c>
      <c r="L100" s="50">
        <v>40.663281300000001</v>
      </c>
      <c r="M100" s="50">
        <v>22.366717385962598</v>
      </c>
      <c r="N100" s="50">
        <v>7.3622421275753496</v>
      </c>
      <c r="O100" s="50">
        <v>20.041132846184901</v>
      </c>
      <c r="P100" s="50">
        <v>51.9016454</v>
      </c>
      <c r="Q100" s="50">
        <v>16.9179457598648</v>
      </c>
      <c r="R100" s="50">
        <v>9.3969907995191093</v>
      </c>
      <c r="S100" s="50">
        <v>15.819770686718</v>
      </c>
      <c r="T100" s="50">
        <v>44.450992599999999</v>
      </c>
      <c r="U100" s="50">
        <v>16.481544949190798</v>
      </c>
      <c r="V100" s="50">
        <v>8.0480217009014492</v>
      </c>
      <c r="W100" s="50">
        <v>16.998937996356599</v>
      </c>
      <c r="X100" s="50">
        <v>49.911760800000003</v>
      </c>
      <c r="Y100" s="50">
        <v>21.453363659930101</v>
      </c>
      <c r="Z100" s="50">
        <v>9.0367146053022491</v>
      </c>
      <c r="AA100" s="50">
        <v>20.418942815914999</v>
      </c>
      <c r="AB100" s="50">
        <v>31.105055499999999</v>
      </c>
      <c r="AC100" s="50">
        <v>25.8362385437859</v>
      </c>
      <c r="AD100" s="50">
        <v>5.6316889011775197</v>
      </c>
      <c r="AE100" s="50">
        <v>23.4163164635812</v>
      </c>
      <c r="AF100" s="50">
        <v>46.238678200000003</v>
      </c>
      <c r="AG100" s="50">
        <v>16.3215156058289</v>
      </c>
      <c r="AH100" s="50">
        <v>8.3716889951879008</v>
      </c>
      <c r="AI100" s="50">
        <v>16.537656239830199</v>
      </c>
      <c r="AJ100" s="50">
        <v>29.333062399999999</v>
      </c>
      <c r="AK100" s="50">
        <v>26.7998841423973</v>
      </c>
      <c r="AL100" s="50">
        <v>5.3108627938512303</v>
      </c>
      <c r="AM100" s="50">
        <v>23.991253134378901</v>
      </c>
      <c r="AN100" s="50">
        <v>18.954979699999999</v>
      </c>
      <c r="AO100" s="50">
        <v>35.642269113352597</v>
      </c>
      <c r="AP100" s="50">
        <v>3.4318713496118098</v>
      </c>
      <c r="AQ100" s="50">
        <v>35.277996142912997</v>
      </c>
      <c r="AR100" s="50">
        <v>29.669786599999998</v>
      </c>
      <c r="AS100" s="50">
        <v>32.088489385214103</v>
      </c>
      <c r="AT100" s="50">
        <v>5.3718279941833096</v>
      </c>
      <c r="AU100" s="50">
        <v>29.996187965800701</v>
      </c>
      <c r="AV100" s="50">
        <v>27.700391199999999</v>
      </c>
      <c r="AW100" s="50">
        <v>24.0435865648213</v>
      </c>
      <c r="AX100" s="50">
        <v>5.01526144775133</v>
      </c>
      <c r="AY100" s="50">
        <v>24.666873823046501</v>
      </c>
      <c r="AZ100" s="50">
        <v>29.543089299999998</v>
      </c>
      <c r="BA100" s="50">
        <v>28.2882982329747</v>
      </c>
      <c r="BB100" s="50">
        <v>5.3488889649242504</v>
      </c>
      <c r="BC100" s="50">
        <v>25.7210768405448</v>
      </c>
      <c r="BD100" s="50">
        <v>22.560960300000001</v>
      </c>
      <c r="BE100" s="50">
        <v>23.086466091796101</v>
      </c>
      <c r="BF100" s="50">
        <v>4.0847478867676896</v>
      </c>
      <c r="BG100" s="50">
        <v>21.991430539350599</v>
      </c>
      <c r="BH100" s="50">
        <v>59.247737100000002</v>
      </c>
      <c r="BI100" s="50">
        <v>21.790297629845501</v>
      </c>
      <c r="BJ100" s="50">
        <v>10.727028712292601</v>
      </c>
      <c r="BK100" s="50">
        <v>20.1600880947029</v>
      </c>
    </row>
    <row r="101" spans="1:63" x14ac:dyDescent="0.25">
      <c r="A101" s="50" t="s">
        <v>68</v>
      </c>
      <c r="B101" s="50" t="s">
        <v>69</v>
      </c>
      <c r="C101" s="50" t="s">
        <v>16</v>
      </c>
      <c r="D101" s="50">
        <v>4796.6414711999996</v>
      </c>
      <c r="E101" s="50">
        <v>14.2431734517906</v>
      </c>
      <c r="F101" s="50">
        <v>6.4525435744850403</v>
      </c>
      <c r="G101" s="50">
        <v>11.6664661789241</v>
      </c>
      <c r="H101" s="50">
        <v>5524.1195997000004</v>
      </c>
      <c r="I101" s="50">
        <v>12.256561680819001</v>
      </c>
      <c r="J101" s="50">
        <v>7.4311625419053202</v>
      </c>
      <c r="K101" s="50">
        <v>9.7944109345318502</v>
      </c>
      <c r="L101" s="50">
        <v>5146.3410973</v>
      </c>
      <c r="M101" s="50">
        <v>13.466385565979101</v>
      </c>
      <c r="N101" s="50">
        <v>6.9229669090076502</v>
      </c>
      <c r="O101" s="50">
        <v>10.5135119701064</v>
      </c>
      <c r="P101" s="50">
        <v>4749.0520587999999</v>
      </c>
      <c r="Q101" s="50">
        <v>13.0236665284258</v>
      </c>
      <c r="R101" s="50">
        <v>6.3885252902253402</v>
      </c>
      <c r="S101" s="50">
        <v>10.6508738391184</v>
      </c>
      <c r="T101" s="50">
        <v>5742.4883964000001</v>
      </c>
      <c r="U101" s="50">
        <v>12.760310643655099</v>
      </c>
      <c r="V101" s="50">
        <v>7.7249168665666001</v>
      </c>
      <c r="W101" s="50">
        <v>11.0833984221183</v>
      </c>
      <c r="X101" s="50">
        <v>6711.9436427999999</v>
      </c>
      <c r="Y101" s="50">
        <v>13.052811394173901</v>
      </c>
      <c r="Z101" s="50">
        <v>9.0290485717332505</v>
      </c>
      <c r="AA101" s="50">
        <v>11.351522352343499</v>
      </c>
      <c r="AB101" s="50">
        <v>7336.8397691</v>
      </c>
      <c r="AC101" s="50">
        <v>10.7488382509553</v>
      </c>
      <c r="AD101" s="50">
        <v>9.8696720597899699</v>
      </c>
      <c r="AE101" s="50">
        <v>9.0129336277624592</v>
      </c>
      <c r="AF101" s="50">
        <v>6496.3563150999998</v>
      </c>
      <c r="AG101" s="50">
        <v>12.7945614972814</v>
      </c>
      <c r="AH101" s="50">
        <v>8.7390359380095504</v>
      </c>
      <c r="AI101" s="50">
        <v>11.2256920680645</v>
      </c>
      <c r="AJ101" s="50">
        <v>5614.4296866000004</v>
      </c>
      <c r="AK101" s="50">
        <v>12.448153404676299</v>
      </c>
      <c r="AL101" s="50">
        <v>7.5526495812091001</v>
      </c>
      <c r="AM101" s="50">
        <v>12.419203587599601</v>
      </c>
      <c r="AN101" s="50">
        <v>4455.7663670000002</v>
      </c>
      <c r="AO101" s="50">
        <v>13.330795944847001</v>
      </c>
      <c r="AP101" s="50">
        <v>5.9939911734948996</v>
      </c>
      <c r="AQ101" s="50">
        <v>11.034101905872999</v>
      </c>
      <c r="AR101" s="50">
        <v>4275.8662069000002</v>
      </c>
      <c r="AS101" s="50">
        <v>15.702468558190301</v>
      </c>
      <c r="AT101" s="50">
        <v>5.7519856725476499</v>
      </c>
      <c r="AU101" s="50">
        <v>12.8351113295759</v>
      </c>
      <c r="AV101" s="50">
        <v>3576.0106608000001</v>
      </c>
      <c r="AW101" s="50">
        <v>14.6463499774892</v>
      </c>
      <c r="AX101" s="50">
        <v>4.8105251872957702</v>
      </c>
      <c r="AY101" s="50">
        <v>14.0428970636288</v>
      </c>
      <c r="AZ101" s="50">
        <v>4339.3496415999998</v>
      </c>
      <c r="BA101" s="50">
        <v>13.9071244627523</v>
      </c>
      <c r="BB101" s="50">
        <v>5.8373849318250501</v>
      </c>
      <c r="BC101" s="50">
        <v>13.545870144356799</v>
      </c>
      <c r="BD101" s="50">
        <v>2425.6812835999999</v>
      </c>
      <c r="BE101" s="50">
        <v>15.797082943496701</v>
      </c>
      <c r="BF101" s="50">
        <v>3.263077775193</v>
      </c>
      <c r="BG101" s="50">
        <v>16.5829424286148</v>
      </c>
      <c r="BH101" s="50">
        <v>3146.3331621000002</v>
      </c>
      <c r="BI101" s="50">
        <v>14.318594129678999</v>
      </c>
      <c r="BJ101" s="50">
        <v>4.2325139267118299</v>
      </c>
      <c r="BK101" s="50">
        <v>14.0509395601562</v>
      </c>
    </row>
    <row r="102" spans="1:63" x14ac:dyDescent="0.25">
      <c r="A102" s="50" t="s">
        <v>68</v>
      </c>
      <c r="B102" s="50" t="s">
        <v>69</v>
      </c>
      <c r="C102" s="50" t="s">
        <v>17</v>
      </c>
      <c r="D102" s="50">
        <v>2800.5474171999999</v>
      </c>
      <c r="E102" s="50">
        <v>16.0830573171658</v>
      </c>
      <c r="F102" s="50">
        <v>5.0837906057513704</v>
      </c>
      <c r="G102" s="50">
        <v>13.776313167904</v>
      </c>
      <c r="H102" s="50">
        <v>4591.5732326999996</v>
      </c>
      <c r="I102" s="50">
        <v>14.5014163793702</v>
      </c>
      <c r="J102" s="50">
        <v>8.3350121917798994</v>
      </c>
      <c r="K102" s="50">
        <v>10.791115345764499</v>
      </c>
      <c r="L102" s="50">
        <v>4665.7771819999998</v>
      </c>
      <c r="M102" s="50">
        <v>12.629842554662</v>
      </c>
      <c r="N102" s="50">
        <v>8.4697134784083996</v>
      </c>
      <c r="O102" s="50">
        <v>9.82021548372669</v>
      </c>
      <c r="P102" s="50">
        <v>5827.2585485</v>
      </c>
      <c r="Q102" s="50">
        <v>13.7908385556741</v>
      </c>
      <c r="R102" s="50">
        <v>10.578132719412199</v>
      </c>
      <c r="S102" s="50">
        <v>10.999172753749701</v>
      </c>
      <c r="T102" s="50">
        <v>4653.2009955000003</v>
      </c>
      <c r="U102" s="50">
        <v>11.414823683416801</v>
      </c>
      <c r="V102" s="50">
        <v>8.4468841206934808</v>
      </c>
      <c r="W102" s="50">
        <v>9.7432095006178603</v>
      </c>
      <c r="X102" s="50">
        <v>4224.9547566000001</v>
      </c>
      <c r="Y102" s="50">
        <v>13.2310945626914</v>
      </c>
      <c r="Z102" s="50">
        <v>7.6694953170270601</v>
      </c>
      <c r="AA102" s="50">
        <v>11.6876193816042</v>
      </c>
      <c r="AB102" s="50">
        <v>5069.0890966999996</v>
      </c>
      <c r="AC102" s="50">
        <v>12.864035525158201</v>
      </c>
      <c r="AD102" s="50">
        <v>9.2018393872742497</v>
      </c>
      <c r="AE102" s="50">
        <v>11.072982571128099</v>
      </c>
      <c r="AF102" s="50">
        <v>4244.0719157000003</v>
      </c>
      <c r="AG102" s="50">
        <v>14.059628475684301</v>
      </c>
      <c r="AH102" s="50">
        <v>7.7041984015898697</v>
      </c>
      <c r="AI102" s="50">
        <v>11.5795756442691</v>
      </c>
      <c r="AJ102" s="50">
        <v>3442.5944846000002</v>
      </c>
      <c r="AK102" s="50">
        <v>13.412242967685099</v>
      </c>
      <c r="AL102" s="50">
        <v>6.2492887614518402</v>
      </c>
      <c r="AM102" s="50">
        <v>12.2229868615591</v>
      </c>
      <c r="AN102" s="50">
        <v>2921.5160488000001</v>
      </c>
      <c r="AO102" s="50">
        <v>16.4938854079554</v>
      </c>
      <c r="AP102" s="50">
        <v>5.3033831001121801</v>
      </c>
      <c r="AQ102" s="50">
        <v>14.300245499289</v>
      </c>
      <c r="AR102" s="50">
        <v>3320.5717101999999</v>
      </c>
      <c r="AS102" s="50">
        <v>13.476798755569201</v>
      </c>
      <c r="AT102" s="50">
        <v>6.0277826978970799</v>
      </c>
      <c r="AU102" s="50">
        <v>12.0611376031073</v>
      </c>
      <c r="AV102" s="50">
        <v>2693.9484954</v>
      </c>
      <c r="AW102" s="50">
        <v>15.475212598762999</v>
      </c>
      <c r="AX102" s="50">
        <v>4.8902832243366703</v>
      </c>
      <c r="AY102" s="50">
        <v>13.515133305707399</v>
      </c>
      <c r="AZ102" s="50">
        <v>1935.7359644999999</v>
      </c>
      <c r="BA102" s="50">
        <v>16.678038779241199</v>
      </c>
      <c r="BB102" s="50">
        <v>3.5139116913717898</v>
      </c>
      <c r="BC102" s="50">
        <v>17.379063045003502</v>
      </c>
      <c r="BD102" s="50">
        <v>1266.5079914</v>
      </c>
      <c r="BE102" s="50">
        <v>16.7961915905159</v>
      </c>
      <c r="BF102" s="50">
        <v>2.29907245606495</v>
      </c>
      <c r="BG102" s="50">
        <v>17.798129742275702</v>
      </c>
      <c r="BH102" s="50">
        <v>3430.4328022999998</v>
      </c>
      <c r="BI102" s="50">
        <v>12.1390036705362</v>
      </c>
      <c r="BJ102" s="50">
        <v>6.2272118468289603</v>
      </c>
      <c r="BK102" s="50">
        <v>13.6671188271972</v>
      </c>
    </row>
    <row r="103" spans="1:63" x14ac:dyDescent="0.25">
      <c r="A103" t="s">
        <v>20</v>
      </c>
    </row>
    <row r="104" spans="1:63" x14ac:dyDescent="0.25">
      <c r="A104" t="s">
        <v>21</v>
      </c>
    </row>
    <row r="105" spans="1:63" x14ac:dyDescent="0.25">
      <c r="A105" t="s">
        <v>22</v>
      </c>
    </row>
    <row r="106" spans="1:63" x14ac:dyDescent="0.25">
      <c r="A106" t="s">
        <v>23</v>
      </c>
    </row>
    <row r="107" spans="1:63" x14ac:dyDescent="0.25">
      <c r="A107" t="s">
        <v>24</v>
      </c>
    </row>
    <row r="110" spans="1:63" x14ac:dyDescent="0.25">
      <c r="L110" s="7" t="str">
        <f>HYPERLINK("#'Indice'!A1", "Ir al Índice")</f>
        <v>Ir al Índice</v>
      </c>
    </row>
    <row r="111" spans="1:63" ht="17.25" x14ac:dyDescent="0.3">
      <c r="A111" s="4" t="s">
        <v>439</v>
      </c>
    </row>
    <row r="112" spans="1:63" x14ac:dyDescent="0.25">
      <c r="A112" s="5" t="s">
        <v>26</v>
      </c>
      <c r="B112" s="5" t="s">
        <v>71</v>
      </c>
      <c r="C112" s="5" t="s">
        <v>11</v>
      </c>
      <c r="D112" s="5" t="s">
        <v>377</v>
      </c>
      <c r="E112" s="5" t="s">
        <v>378</v>
      </c>
      <c r="F112" s="5" t="s">
        <v>379</v>
      </c>
      <c r="G112" s="5" t="s">
        <v>380</v>
      </c>
      <c r="H112" s="5" t="s">
        <v>381</v>
      </c>
      <c r="I112" s="5" t="s">
        <v>382</v>
      </c>
      <c r="J112" s="5" t="s">
        <v>383</v>
      </c>
      <c r="K112" s="5" t="s">
        <v>384</v>
      </c>
      <c r="L112" s="5" t="s">
        <v>385</v>
      </c>
      <c r="M112" s="5" t="s">
        <v>386</v>
      </c>
      <c r="N112" s="5" t="s">
        <v>387</v>
      </c>
      <c r="O112" s="5" t="s">
        <v>388</v>
      </c>
      <c r="P112" s="5" t="s">
        <v>389</v>
      </c>
      <c r="Q112" s="5" t="s">
        <v>390</v>
      </c>
      <c r="R112" s="5" t="s">
        <v>391</v>
      </c>
      <c r="S112" s="5" t="s">
        <v>392</v>
      </c>
      <c r="T112" s="5" t="s">
        <v>393</v>
      </c>
      <c r="U112" s="5" t="s">
        <v>394</v>
      </c>
      <c r="V112" s="5" t="s">
        <v>395</v>
      </c>
      <c r="W112" s="5" t="s">
        <v>396</v>
      </c>
      <c r="X112" s="5" t="s">
        <v>397</v>
      </c>
      <c r="Y112" s="5" t="s">
        <v>398</v>
      </c>
      <c r="Z112" s="5" t="s">
        <v>399</v>
      </c>
      <c r="AA112" s="5" t="s">
        <v>400</v>
      </c>
      <c r="AB112" s="5" t="s">
        <v>401</v>
      </c>
      <c r="AC112" s="5" t="s">
        <v>402</v>
      </c>
      <c r="AD112" s="5" t="s">
        <v>403</v>
      </c>
      <c r="AE112" s="5" t="s">
        <v>404</v>
      </c>
      <c r="AF112" s="5" t="s">
        <v>405</v>
      </c>
      <c r="AG112" s="5" t="s">
        <v>406</v>
      </c>
      <c r="AH112" s="5" t="s">
        <v>407</v>
      </c>
      <c r="AI112" s="5" t="s">
        <v>408</v>
      </c>
      <c r="AJ112" s="5" t="s">
        <v>409</v>
      </c>
      <c r="AK112" s="5" t="s">
        <v>410</v>
      </c>
      <c r="AL112" s="5" t="s">
        <v>411</v>
      </c>
      <c r="AM112" s="5" t="s">
        <v>412</v>
      </c>
      <c r="AN112" s="5" t="s">
        <v>413</v>
      </c>
      <c r="AO112" s="5" t="s">
        <v>414</v>
      </c>
      <c r="AP112" s="5" t="s">
        <v>415</v>
      </c>
      <c r="AQ112" s="5" t="s">
        <v>416</v>
      </c>
      <c r="AR112" s="5" t="s">
        <v>417</v>
      </c>
      <c r="AS112" s="5" t="s">
        <v>418</v>
      </c>
      <c r="AT112" s="5" t="s">
        <v>419</v>
      </c>
      <c r="AU112" s="5" t="s">
        <v>420</v>
      </c>
      <c r="AV112" s="5" t="s">
        <v>421</v>
      </c>
      <c r="AW112" s="5" t="s">
        <v>422</v>
      </c>
      <c r="AX112" s="5" t="s">
        <v>423</v>
      </c>
      <c r="AY112" s="5" t="s">
        <v>424</v>
      </c>
      <c r="AZ112" s="5" t="s">
        <v>425</v>
      </c>
      <c r="BA112" s="5" t="s">
        <v>426</v>
      </c>
      <c r="BB112" s="5" t="s">
        <v>427</v>
      </c>
      <c r="BC112" s="5" t="s">
        <v>428</v>
      </c>
      <c r="BD112" s="5" t="s">
        <v>429</v>
      </c>
      <c r="BE112" s="5" t="s">
        <v>430</v>
      </c>
      <c r="BF112" s="5" t="s">
        <v>431</v>
      </c>
      <c r="BG112" s="5" t="s">
        <v>432</v>
      </c>
      <c r="BH112" s="5" t="s">
        <v>433</v>
      </c>
      <c r="BI112" s="5" t="s">
        <v>434</v>
      </c>
      <c r="BJ112" s="5" t="s">
        <v>435</v>
      </c>
      <c r="BK112" s="5" t="s">
        <v>436</v>
      </c>
    </row>
    <row r="113" spans="1:63" x14ac:dyDescent="0.25">
      <c r="A113" s="51" t="s">
        <v>72</v>
      </c>
      <c r="B113" s="51" t="s">
        <v>73</v>
      </c>
      <c r="C113" s="51" t="s">
        <v>16</v>
      </c>
      <c r="D113" s="51">
        <v>15359.8061189</v>
      </c>
      <c r="E113" s="51">
        <v>6.2704777770542801</v>
      </c>
      <c r="F113" s="51">
        <v>4.5909982854899001</v>
      </c>
      <c r="G113" s="51">
        <v>5.6605778271310401</v>
      </c>
      <c r="H113" s="51">
        <v>17437.237825</v>
      </c>
      <c r="I113" s="51">
        <v>6.21404107629695</v>
      </c>
      <c r="J113" s="51">
        <v>5.2119361623809199</v>
      </c>
      <c r="K113" s="51">
        <v>5.3738576350667699</v>
      </c>
      <c r="L113" s="51">
        <v>19472.1517179</v>
      </c>
      <c r="M113" s="51">
        <v>5.9195034661342802</v>
      </c>
      <c r="N113" s="51">
        <v>5.8201655971215001</v>
      </c>
      <c r="O113" s="51">
        <v>5.0428581095024798</v>
      </c>
      <c r="P113" s="51">
        <v>17503.751267899999</v>
      </c>
      <c r="Q113" s="51">
        <v>5.7414501183658704</v>
      </c>
      <c r="R113" s="51">
        <v>5.2318168236309504</v>
      </c>
      <c r="S113" s="51">
        <v>5.1465189403971596</v>
      </c>
      <c r="T113" s="51">
        <v>23773.677948500001</v>
      </c>
      <c r="U113" s="51">
        <v>4.4429104015081</v>
      </c>
      <c r="V113" s="51">
        <v>7.1058784112549098</v>
      </c>
      <c r="W113" s="51">
        <v>3.9299127823711801</v>
      </c>
      <c r="X113" s="51">
        <v>26153.678655299998</v>
      </c>
      <c r="Y113" s="51">
        <v>5.14246637999931</v>
      </c>
      <c r="Z113" s="51">
        <v>7.81725322157485</v>
      </c>
      <c r="AA113" s="51">
        <v>4.8997997785499496</v>
      </c>
      <c r="AB113" s="51">
        <v>29073.010257900001</v>
      </c>
      <c r="AC113" s="51">
        <v>4.2725680467733502</v>
      </c>
      <c r="AD113" s="51">
        <v>8.6898323595251199</v>
      </c>
      <c r="AE113" s="51">
        <v>4.1145250712005499</v>
      </c>
      <c r="AF113" s="51">
        <v>33352.233653299998</v>
      </c>
      <c r="AG113" s="51">
        <v>4.2456154472724403</v>
      </c>
      <c r="AH113" s="51">
        <v>9.9688789255710102</v>
      </c>
      <c r="AI113" s="51">
        <v>3.9915587065701099</v>
      </c>
      <c r="AJ113" s="51">
        <v>27771.235247699999</v>
      </c>
      <c r="AK113" s="51">
        <v>4.6223352795793904</v>
      </c>
      <c r="AL113" s="51">
        <v>8.3007358570264405</v>
      </c>
      <c r="AM113" s="51">
        <v>4.2555145362342497</v>
      </c>
      <c r="AN113" s="51">
        <v>23548.555452699999</v>
      </c>
      <c r="AO113" s="51">
        <v>5.46007758466832</v>
      </c>
      <c r="AP113" s="51">
        <v>7.0385899973099404</v>
      </c>
      <c r="AQ113" s="51">
        <v>4.8983109010282497</v>
      </c>
      <c r="AR113" s="51">
        <v>21612.456861999999</v>
      </c>
      <c r="AS113" s="51">
        <v>5.1630341034051996</v>
      </c>
      <c r="AT113" s="51">
        <v>6.4598961491170401</v>
      </c>
      <c r="AU113" s="51">
        <v>4.7625557099779199</v>
      </c>
      <c r="AV113" s="51">
        <v>19137.2268664</v>
      </c>
      <c r="AW113" s="51">
        <v>4.6771680163781397</v>
      </c>
      <c r="AX113" s="51">
        <v>5.7200576005034698</v>
      </c>
      <c r="AY113" s="51">
        <v>4.4609878210952703</v>
      </c>
      <c r="AZ113" s="51">
        <v>17678.417451400001</v>
      </c>
      <c r="BA113" s="51">
        <v>4.8773253721942602</v>
      </c>
      <c r="BB113" s="51">
        <v>5.2840240027303498</v>
      </c>
      <c r="BC113" s="51">
        <v>4.7280430194135601</v>
      </c>
      <c r="BD113" s="51">
        <v>15016.7001982</v>
      </c>
      <c r="BE113" s="51">
        <v>5.5269479754358999</v>
      </c>
      <c r="BF113" s="51">
        <v>4.4884449927281604</v>
      </c>
      <c r="BG113" s="51">
        <v>5.4607308134329298</v>
      </c>
      <c r="BH113" s="51">
        <v>27673.394674800002</v>
      </c>
      <c r="BI113" s="51">
        <v>4.7260016602306303</v>
      </c>
      <c r="BJ113" s="51">
        <v>8.2714916140354706</v>
      </c>
      <c r="BK113" s="51">
        <v>4.6159364435571604</v>
      </c>
    </row>
    <row r="114" spans="1:63" x14ac:dyDescent="0.25">
      <c r="A114" s="51" t="s">
        <v>72</v>
      </c>
      <c r="B114" s="51" t="s">
        <v>73</v>
      </c>
      <c r="C114" s="51" t="s">
        <v>17</v>
      </c>
      <c r="D114" s="51">
        <v>11117.8982435</v>
      </c>
      <c r="E114" s="51">
        <v>7.9873486692292897</v>
      </c>
      <c r="F114" s="51">
        <v>4.6473394315868299</v>
      </c>
      <c r="G114" s="51">
        <v>7.2390602851544896</v>
      </c>
      <c r="H114" s="51">
        <v>12158.6552899</v>
      </c>
      <c r="I114" s="51">
        <v>7.0787456297505003</v>
      </c>
      <c r="J114" s="51">
        <v>5.0823813032161498</v>
      </c>
      <c r="K114" s="51">
        <v>6.3887936370630598</v>
      </c>
      <c r="L114" s="51">
        <v>13216.250804900001</v>
      </c>
      <c r="M114" s="51">
        <v>6.9593945570681202</v>
      </c>
      <c r="N114" s="51">
        <v>5.5244617425116198</v>
      </c>
      <c r="O114" s="51">
        <v>6.1733700552775703</v>
      </c>
      <c r="P114" s="51">
        <v>13733.881011199999</v>
      </c>
      <c r="Q114" s="51">
        <v>5.7071099019135003</v>
      </c>
      <c r="R114" s="51">
        <v>5.7408338675330803</v>
      </c>
      <c r="S114" s="51">
        <v>5.1504652128334198</v>
      </c>
      <c r="T114" s="51">
        <v>19797.3068298</v>
      </c>
      <c r="U114" s="51">
        <v>6.0230097141306196</v>
      </c>
      <c r="V114" s="51">
        <v>8.2753774728188993</v>
      </c>
      <c r="W114" s="51">
        <v>5.4206652818318304</v>
      </c>
      <c r="X114" s="51">
        <v>21347.250751</v>
      </c>
      <c r="Y114" s="51">
        <v>4.83323331392128</v>
      </c>
      <c r="Z114" s="51">
        <v>8.9232621128813605</v>
      </c>
      <c r="AA114" s="51">
        <v>4.4500689947369398</v>
      </c>
      <c r="AB114" s="51">
        <v>18673.0926373</v>
      </c>
      <c r="AC114" s="51">
        <v>5.5386106262462702</v>
      </c>
      <c r="AD114" s="51">
        <v>7.8054500789961203</v>
      </c>
      <c r="AE114" s="51">
        <v>5.1574728859513099</v>
      </c>
      <c r="AF114" s="51">
        <v>19095.344142599999</v>
      </c>
      <c r="AG114" s="51">
        <v>5.2529218926691996</v>
      </c>
      <c r="AH114" s="51">
        <v>7.9819534097200604</v>
      </c>
      <c r="AI114" s="51">
        <v>4.9182333318292502</v>
      </c>
      <c r="AJ114" s="51">
        <v>16676.592346500001</v>
      </c>
      <c r="AK114" s="51">
        <v>5.6977114401944098</v>
      </c>
      <c r="AL114" s="51">
        <v>6.9709025482131404</v>
      </c>
      <c r="AM114" s="51">
        <v>5.1649583327346598</v>
      </c>
      <c r="AN114" s="51">
        <v>15368.6049382</v>
      </c>
      <c r="AO114" s="51">
        <v>6.0259208151400196</v>
      </c>
      <c r="AP114" s="51">
        <v>6.4241569920406398</v>
      </c>
      <c r="AQ114" s="51">
        <v>5.6688031520593496</v>
      </c>
      <c r="AR114" s="51">
        <v>14182.8543003</v>
      </c>
      <c r="AS114" s="51">
        <v>6.0014067975211098</v>
      </c>
      <c r="AT114" s="51">
        <v>5.92850704320578</v>
      </c>
      <c r="AU114" s="51">
        <v>5.6206226563439499</v>
      </c>
      <c r="AV114" s="51">
        <v>14475.4986938</v>
      </c>
      <c r="AW114" s="51">
        <v>5.5350218576091299</v>
      </c>
      <c r="AX114" s="51">
        <v>6.0508339254598598</v>
      </c>
      <c r="AY114" s="51">
        <v>5.1040448471784003</v>
      </c>
      <c r="AZ114" s="51">
        <v>13212.118107599999</v>
      </c>
      <c r="BA114" s="51">
        <v>6.0326373194482903</v>
      </c>
      <c r="BB114" s="51">
        <v>5.5227342534934198</v>
      </c>
      <c r="BC114" s="51">
        <v>5.9333866523603502</v>
      </c>
      <c r="BD114" s="51">
        <v>10616.5048907</v>
      </c>
      <c r="BE114" s="51">
        <v>6.0541406486851503</v>
      </c>
      <c r="BF114" s="51">
        <v>4.4377543959830597</v>
      </c>
      <c r="BG114" s="51">
        <v>6.0937605745582397</v>
      </c>
      <c r="BH114" s="51">
        <v>25559.6128259</v>
      </c>
      <c r="BI114" s="51">
        <v>4.6058342106471297</v>
      </c>
      <c r="BJ114" s="51">
        <v>10.68405142234</v>
      </c>
      <c r="BK114" s="51">
        <v>4.6193501176121696</v>
      </c>
    </row>
    <row r="115" spans="1:63" x14ac:dyDescent="0.25">
      <c r="A115" s="51" t="s">
        <v>74</v>
      </c>
      <c r="B115" s="51" t="s">
        <v>75</v>
      </c>
      <c r="C115" s="51" t="s">
        <v>16</v>
      </c>
      <c r="D115" s="51">
        <v>4006.6017907999999</v>
      </c>
      <c r="E115" s="51">
        <v>11.595382778542801</v>
      </c>
      <c r="F115" s="51">
        <v>3.9961787488865301</v>
      </c>
      <c r="G115" s="51">
        <v>10.0439957822792</v>
      </c>
      <c r="H115" s="51">
        <v>5058.0897521999996</v>
      </c>
      <c r="I115" s="51">
        <v>11.2770397268028</v>
      </c>
      <c r="J115" s="51">
        <v>5.0449312991662199</v>
      </c>
      <c r="K115" s="51">
        <v>9.5877324877330192</v>
      </c>
      <c r="L115" s="51">
        <v>4093.6632057000002</v>
      </c>
      <c r="M115" s="51">
        <v>10.177118901412101</v>
      </c>
      <c r="N115" s="51">
        <v>4.0830136763979796</v>
      </c>
      <c r="O115" s="51">
        <v>8.8213381699049993</v>
      </c>
      <c r="P115" s="51">
        <v>4914.8792696</v>
      </c>
      <c r="Q115" s="51">
        <v>8.2320467863025701</v>
      </c>
      <c r="R115" s="51">
        <v>4.9020933738954797</v>
      </c>
      <c r="S115" s="51">
        <v>7.6438333395028701</v>
      </c>
      <c r="T115" s="51">
        <v>6607.7205511000002</v>
      </c>
      <c r="U115" s="51">
        <v>7.8408582769987198</v>
      </c>
      <c r="V115" s="51">
        <v>6.5905307848460204</v>
      </c>
      <c r="W115" s="51">
        <v>7.6642505018781604</v>
      </c>
      <c r="X115" s="51">
        <v>10200.6561809</v>
      </c>
      <c r="Y115" s="51">
        <v>7.3405797201076401</v>
      </c>
      <c r="Z115" s="51">
        <v>10.1741195115553</v>
      </c>
      <c r="AA115" s="51">
        <v>6.7632054232251102</v>
      </c>
      <c r="AB115" s="51">
        <v>11589.6528559</v>
      </c>
      <c r="AC115" s="51">
        <v>6.0996246876909002</v>
      </c>
      <c r="AD115" s="51">
        <v>11.5595027576903</v>
      </c>
      <c r="AE115" s="51">
        <v>6.13043497261281</v>
      </c>
      <c r="AF115" s="51">
        <v>10188.3690049</v>
      </c>
      <c r="AG115" s="51">
        <v>6.0543119216041799</v>
      </c>
      <c r="AH115" s="51">
        <v>10.1618643002369</v>
      </c>
      <c r="AI115" s="51">
        <v>5.3970353686377504</v>
      </c>
      <c r="AJ115" s="51">
        <v>9408.1957459000005</v>
      </c>
      <c r="AK115" s="51">
        <v>7.7627067233519798</v>
      </c>
      <c r="AL115" s="51">
        <v>9.3837206361411898</v>
      </c>
      <c r="AM115" s="51">
        <v>6.4969892191411303</v>
      </c>
      <c r="AN115" s="51">
        <v>7125.0444166999996</v>
      </c>
      <c r="AO115" s="51">
        <v>7.7286359819915003</v>
      </c>
      <c r="AP115" s="51">
        <v>7.1065088495365396</v>
      </c>
      <c r="AQ115" s="51">
        <v>6.4824022339216301</v>
      </c>
      <c r="AR115" s="51">
        <v>6341.2784804000003</v>
      </c>
      <c r="AS115" s="51">
        <v>7.4823753264653297</v>
      </c>
      <c r="AT115" s="51">
        <v>6.3247818543719303</v>
      </c>
      <c r="AU115" s="51">
        <v>6.6108164402891996</v>
      </c>
      <c r="AV115" s="51">
        <v>5796.5156887000003</v>
      </c>
      <c r="AW115" s="51">
        <v>6.6878802617816904</v>
      </c>
      <c r="AX115" s="51">
        <v>5.7814362450392496</v>
      </c>
      <c r="AY115" s="51">
        <v>6.1913028913700696</v>
      </c>
      <c r="AZ115" s="51">
        <v>4533.9847374000001</v>
      </c>
      <c r="BA115" s="51">
        <v>8.0988313820803004</v>
      </c>
      <c r="BB115" s="51">
        <v>4.5221897262108497</v>
      </c>
      <c r="BC115" s="51">
        <v>7.9272444699084703</v>
      </c>
      <c r="BD115" s="51">
        <v>4164.6575630999996</v>
      </c>
      <c r="BE115" s="51">
        <v>8.0420140753441292</v>
      </c>
      <c r="BF115" s="51">
        <v>4.1538233443275896</v>
      </c>
      <c r="BG115" s="51">
        <v>7.6783775716168998</v>
      </c>
      <c r="BH115" s="51">
        <v>6231.5159741999996</v>
      </c>
      <c r="BI115" s="51">
        <v>8.2329710804562009</v>
      </c>
      <c r="BJ115" s="51">
        <v>6.2153048916979401</v>
      </c>
      <c r="BK115" s="51">
        <v>8.0408733509561401</v>
      </c>
    </row>
    <row r="116" spans="1:63" x14ac:dyDescent="0.25">
      <c r="A116" s="51" t="s">
        <v>74</v>
      </c>
      <c r="B116" s="51" t="s">
        <v>75</v>
      </c>
      <c r="C116" s="51" t="s">
        <v>17</v>
      </c>
      <c r="D116" s="51">
        <v>2808.4145414999998</v>
      </c>
      <c r="E116" s="51">
        <v>12.635766047516199</v>
      </c>
      <c r="F116" s="51">
        <v>3.7892571255052099</v>
      </c>
      <c r="G116" s="51">
        <v>11.463466866306799</v>
      </c>
      <c r="H116" s="51">
        <v>3892.2334452</v>
      </c>
      <c r="I116" s="51">
        <v>11.832664165958199</v>
      </c>
      <c r="J116" s="51">
        <v>5.2516012498911202</v>
      </c>
      <c r="K116" s="51">
        <v>9.8353003015353799</v>
      </c>
      <c r="L116" s="51">
        <v>3666.5299254000001</v>
      </c>
      <c r="M116" s="51">
        <v>11.3056623708571</v>
      </c>
      <c r="N116" s="51">
        <v>4.9470704699739398</v>
      </c>
      <c r="O116" s="51">
        <v>9.9667497092686705</v>
      </c>
      <c r="P116" s="51">
        <v>3790.5914609000001</v>
      </c>
      <c r="Q116" s="51">
        <v>10.451480892879699</v>
      </c>
      <c r="R116" s="51">
        <v>5.1144606648500197</v>
      </c>
      <c r="S116" s="51">
        <v>8.9893495454738908</v>
      </c>
      <c r="T116" s="51">
        <v>5363.0700296000005</v>
      </c>
      <c r="U116" s="51">
        <v>7.9666057520934297</v>
      </c>
      <c r="V116" s="51">
        <v>7.2361295043683498</v>
      </c>
      <c r="W116" s="51">
        <v>7.75969161086529</v>
      </c>
      <c r="X116" s="51">
        <v>8071.2627450999998</v>
      </c>
      <c r="Y116" s="51">
        <v>7.6270183916229204</v>
      </c>
      <c r="Z116" s="51">
        <v>10.890162195343001</v>
      </c>
      <c r="AA116" s="51">
        <v>6.8033391771444798</v>
      </c>
      <c r="AB116" s="51">
        <v>6930.1633517999999</v>
      </c>
      <c r="AC116" s="51">
        <v>7.8698150286936901</v>
      </c>
      <c r="AD116" s="51">
        <v>9.3505322927495804</v>
      </c>
      <c r="AE116" s="51">
        <v>7.7514306659891101</v>
      </c>
      <c r="AF116" s="51">
        <v>6625.6419212999999</v>
      </c>
      <c r="AG116" s="51">
        <v>8.0891666196590304</v>
      </c>
      <c r="AH116" s="51">
        <v>8.9396563400225801</v>
      </c>
      <c r="AI116" s="51">
        <v>7.6963372360507396</v>
      </c>
      <c r="AJ116" s="51">
        <v>6022.4264528000003</v>
      </c>
      <c r="AK116" s="51">
        <v>7.8223044640570398</v>
      </c>
      <c r="AL116" s="51">
        <v>8.1257670517952896</v>
      </c>
      <c r="AM116" s="51">
        <v>6.6751581310914698</v>
      </c>
      <c r="AN116" s="51">
        <v>4313.4454219999998</v>
      </c>
      <c r="AO116" s="51">
        <v>11.1115131065302</v>
      </c>
      <c r="AP116" s="51">
        <v>5.8199220803284497</v>
      </c>
      <c r="AQ116" s="51">
        <v>10.0864126774835</v>
      </c>
      <c r="AR116" s="51">
        <v>4175.0594019</v>
      </c>
      <c r="AS116" s="51">
        <v>9.9857097181021892</v>
      </c>
      <c r="AT116" s="51">
        <v>5.6332045551962198</v>
      </c>
      <c r="AU116" s="51">
        <v>8.6415293490731209</v>
      </c>
      <c r="AV116" s="51">
        <v>4506.5329485000002</v>
      </c>
      <c r="AW116" s="51">
        <v>9.5019828802051602</v>
      </c>
      <c r="AX116" s="51">
        <v>6.0804456870911201</v>
      </c>
      <c r="AY116" s="51">
        <v>8.7823779347421294</v>
      </c>
      <c r="AZ116" s="51">
        <v>3697.2419977999998</v>
      </c>
      <c r="BA116" s="51">
        <v>8.5577886377691907</v>
      </c>
      <c r="BB116" s="51">
        <v>4.9885087752743296</v>
      </c>
      <c r="BC116" s="51">
        <v>8.0186876646449399</v>
      </c>
      <c r="BD116" s="51">
        <v>3387.0367826000002</v>
      </c>
      <c r="BE116" s="51">
        <v>11.126909832813199</v>
      </c>
      <c r="BF116" s="51">
        <v>4.5699639683393602</v>
      </c>
      <c r="BG116" s="51">
        <v>10.064305374775101</v>
      </c>
      <c r="BH116" s="51">
        <v>6865.5243553999999</v>
      </c>
      <c r="BI116" s="51">
        <v>7.4052504801483101</v>
      </c>
      <c r="BJ116" s="51">
        <v>9.2633180392713896</v>
      </c>
      <c r="BK116" s="51">
        <v>7.1832688021770004</v>
      </c>
    </row>
    <row r="117" spans="1:63" x14ac:dyDescent="0.25">
      <c r="A117" s="51" t="s">
        <v>76</v>
      </c>
      <c r="B117" s="51" t="s">
        <v>77</v>
      </c>
      <c r="C117" s="51" t="s">
        <v>16</v>
      </c>
      <c r="D117" s="51">
        <v>3028.0804625999999</v>
      </c>
      <c r="E117" s="51">
        <v>8.2963224994746803</v>
      </c>
      <c r="F117" s="51">
        <v>5.3790444761469098</v>
      </c>
      <c r="G117" s="51">
        <v>7.4555824974174003</v>
      </c>
      <c r="H117" s="51">
        <v>3159.4502658000001</v>
      </c>
      <c r="I117" s="51">
        <v>9.0815799181044792</v>
      </c>
      <c r="J117" s="51">
        <v>5.6124081608188598</v>
      </c>
      <c r="K117" s="51">
        <v>8.0130190174393903</v>
      </c>
      <c r="L117" s="51">
        <v>3570.8032257</v>
      </c>
      <c r="M117" s="51">
        <v>7.8212984613238197</v>
      </c>
      <c r="N117" s="51">
        <v>6.3431304431445099</v>
      </c>
      <c r="O117" s="51">
        <v>6.4360509827499399</v>
      </c>
      <c r="P117" s="51">
        <v>3950.0346312000001</v>
      </c>
      <c r="Q117" s="51">
        <v>7.5498409885441999</v>
      </c>
      <c r="R117" s="51">
        <v>7.0167923957019704</v>
      </c>
      <c r="S117" s="51">
        <v>5.9583623312646399</v>
      </c>
      <c r="T117" s="51">
        <v>4960.6665096999996</v>
      </c>
      <c r="U117" s="51">
        <v>6.7531917363437204</v>
      </c>
      <c r="V117" s="51">
        <v>8.8120662963154608</v>
      </c>
      <c r="W117" s="51">
        <v>6.0303181052876402</v>
      </c>
      <c r="X117" s="51">
        <v>5891.5784960999999</v>
      </c>
      <c r="Y117" s="51">
        <v>6.1007829616477203</v>
      </c>
      <c r="Z117" s="51">
        <v>10.4657267720098</v>
      </c>
      <c r="AA117" s="51">
        <v>5.0601871100688802</v>
      </c>
      <c r="AB117" s="51">
        <v>5143.2085731999996</v>
      </c>
      <c r="AC117" s="51">
        <v>6.4130686407374196</v>
      </c>
      <c r="AD117" s="51">
        <v>9.1363317477992094</v>
      </c>
      <c r="AE117" s="51">
        <v>5.8200009393138297</v>
      </c>
      <c r="AF117" s="51">
        <v>4566.6437572000004</v>
      </c>
      <c r="AG117" s="51">
        <v>6.46893550131702</v>
      </c>
      <c r="AH117" s="51">
        <v>8.1121291788943797</v>
      </c>
      <c r="AI117" s="51">
        <v>5.9073385132561196</v>
      </c>
      <c r="AJ117" s="51">
        <v>4249.7222031000001</v>
      </c>
      <c r="AK117" s="51">
        <v>7.3244217065305204</v>
      </c>
      <c r="AL117" s="51">
        <v>7.5491536714701901</v>
      </c>
      <c r="AM117" s="51">
        <v>6.3777191351603904</v>
      </c>
      <c r="AN117" s="51">
        <v>3762.9617908999999</v>
      </c>
      <c r="AO117" s="51">
        <v>7.60128294717763</v>
      </c>
      <c r="AP117" s="51">
        <v>6.6844785286560402</v>
      </c>
      <c r="AQ117" s="51">
        <v>6.6631170920726603</v>
      </c>
      <c r="AR117" s="51">
        <v>3629.9796554</v>
      </c>
      <c r="AS117" s="51">
        <v>7.8541915055537697</v>
      </c>
      <c r="AT117" s="51">
        <v>6.44825071693755</v>
      </c>
      <c r="AU117" s="51">
        <v>7.0977511162082303</v>
      </c>
      <c r="AV117" s="51">
        <v>3173.363456</v>
      </c>
      <c r="AW117" s="51">
        <v>6.6847128119841797</v>
      </c>
      <c r="AX117" s="51">
        <v>5.6371233788638397</v>
      </c>
      <c r="AY117" s="51">
        <v>6.7295372915306704</v>
      </c>
      <c r="AZ117" s="51">
        <v>2349.0745010999999</v>
      </c>
      <c r="BA117" s="51">
        <v>6.9941624335857897</v>
      </c>
      <c r="BB117" s="51">
        <v>4.1728667303477396</v>
      </c>
      <c r="BC117" s="51">
        <v>7.3908002148201399</v>
      </c>
      <c r="BD117" s="51">
        <v>2176.8525015</v>
      </c>
      <c r="BE117" s="51">
        <v>8.8342415843134194</v>
      </c>
      <c r="BF117" s="51">
        <v>3.86693371203424</v>
      </c>
      <c r="BG117" s="51">
        <v>8.6989571483258601</v>
      </c>
      <c r="BH117" s="51">
        <v>2681.6016322999999</v>
      </c>
      <c r="BI117" s="51">
        <v>7.3955750741203401</v>
      </c>
      <c r="BJ117" s="51">
        <v>4.76356379085931</v>
      </c>
      <c r="BK117" s="51">
        <v>7.9042078290237301</v>
      </c>
    </row>
    <row r="118" spans="1:63" x14ac:dyDescent="0.25">
      <c r="A118" s="51" t="s">
        <v>76</v>
      </c>
      <c r="B118" s="51" t="s">
        <v>77</v>
      </c>
      <c r="C118" s="51" t="s">
        <v>17</v>
      </c>
      <c r="D118" s="51">
        <v>3065.8984534000001</v>
      </c>
      <c r="E118" s="51">
        <v>7.8797581792192801</v>
      </c>
      <c r="F118" s="51">
        <v>5.96061074752844</v>
      </c>
      <c r="G118" s="51">
        <v>6.91449049733178</v>
      </c>
      <c r="H118" s="51">
        <v>3470.3423312</v>
      </c>
      <c r="I118" s="51">
        <v>8.1268180048483902</v>
      </c>
      <c r="J118" s="51">
        <v>6.7469161524296801</v>
      </c>
      <c r="K118" s="51">
        <v>6.9777877417409604</v>
      </c>
      <c r="L118" s="51">
        <v>3712.4252620000002</v>
      </c>
      <c r="M118" s="51">
        <v>8.2405715779685096</v>
      </c>
      <c r="N118" s="51">
        <v>7.2175651778465104</v>
      </c>
      <c r="O118" s="51">
        <v>7.0134757659523501</v>
      </c>
      <c r="P118" s="51">
        <v>4041.7017999999998</v>
      </c>
      <c r="Q118" s="51">
        <v>7.0179283895755997</v>
      </c>
      <c r="R118" s="51">
        <v>7.8577329137136802</v>
      </c>
      <c r="S118" s="51">
        <v>6.16872080225746</v>
      </c>
      <c r="T118" s="51">
        <v>5089.5970593000002</v>
      </c>
      <c r="U118" s="51">
        <v>6.3898553822591904</v>
      </c>
      <c r="V118" s="51">
        <v>9.8950136129295796</v>
      </c>
      <c r="W118" s="51">
        <v>5.1991491125442701</v>
      </c>
      <c r="X118" s="51">
        <v>5011.4311336000001</v>
      </c>
      <c r="Y118" s="51">
        <v>6.8973789573954596</v>
      </c>
      <c r="Z118" s="51">
        <v>9.7430461998206308</v>
      </c>
      <c r="AA118" s="51">
        <v>6.1115804678616499</v>
      </c>
      <c r="AB118" s="51">
        <v>4309.9120012000003</v>
      </c>
      <c r="AC118" s="51">
        <v>6.4812943780880001</v>
      </c>
      <c r="AD118" s="51">
        <v>8.3791776491375103</v>
      </c>
      <c r="AE118" s="51">
        <v>5.7885630645663904</v>
      </c>
      <c r="AF118" s="51">
        <v>4061.3353992000002</v>
      </c>
      <c r="AG118" s="51">
        <v>6.0905874894048404</v>
      </c>
      <c r="AH118" s="51">
        <v>7.8959038590933002</v>
      </c>
      <c r="AI118" s="51">
        <v>5.7900828322106301</v>
      </c>
      <c r="AJ118" s="51">
        <v>3768.7580198999999</v>
      </c>
      <c r="AK118" s="51">
        <v>7.6855103166717198</v>
      </c>
      <c r="AL118" s="51">
        <v>7.3270853225219703</v>
      </c>
      <c r="AM118" s="51">
        <v>7.2909631375041499</v>
      </c>
      <c r="AN118" s="51">
        <v>2881.2620704999999</v>
      </c>
      <c r="AO118" s="51">
        <v>8.1618381860214093</v>
      </c>
      <c r="AP118" s="51">
        <v>5.6016472576979002</v>
      </c>
      <c r="AQ118" s="51">
        <v>7.5188962682639504</v>
      </c>
      <c r="AR118" s="51">
        <v>2955.2069055000002</v>
      </c>
      <c r="AS118" s="51">
        <v>8.4615047709013904</v>
      </c>
      <c r="AT118" s="51">
        <v>5.7454081763729601</v>
      </c>
      <c r="AU118" s="51">
        <v>7.9409177435693703</v>
      </c>
      <c r="AV118" s="51">
        <v>2053.7559031999999</v>
      </c>
      <c r="AW118" s="51">
        <v>8.0927996433126506</v>
      </c>
      <c r="AX118" s="51">
        <v>3.9928391939525101</v>
      </c>
      <c r="AY118" s="51">
        <v>7.6774063090495401</v>
      </c>
      <c r="AZ118" s="51">
        <v>2234.0382113999999</v>
      </c>
      <c r="BA118" s="51">
        <v>7.5153752653985402</v>
      </c>
      <c r="BB118" s="51">
        <v>4.3433376465853604</v>
      </c>
      <c r="BC118" s="51">
        <v>7.3658794957465004</v>
      </c>
      <c r="BD118" s="51">
        <v>1756.4189678</v>
      </c>
      <c r="BE118" s="51">
        <v>8.3521007460544805</v>
      </c>
      <c r="BF118" s="51">
        <v>3.41476729766483</v>
      </c>
      <c r="BG118" s="51">
        <v>8.6104820157232709</v>
      </c>
      <c r="BH118" s="51">
        <v>3023.894828</v>
      </c>
      <c r="BI118" s="51">
        <v>7.3948382772438697</v>
      </c>
      <c r="BJ118" s="51">
        <v>5.87894879270514</v>
      </c>
      <c r="BK118" s="51">
        <v>7.5110168555377799</v>
      </c>
    </row>
    <row r="119" spans="1:63" x14ac:dyDescent="0.25">
      <c r="A119" s="51" t="s">
        <v>78</v>
      </c>
      <c r="B119" s="51" t="s">
        <v>79</v>
      </c>
      <c r="C119" s="51" t="s">
        <v>16</v>
      </c>
      <c r="D119" s="51">
        <v>13578.835608400001</v>
      </c>
      <c r="E119" s="51">
        <v>6.1742436009308603</v>
      </c>
      <c r="F119" s="51">
        <v>5.8535488341256698</v>
      </c>
      <c r="G119" s="51">
        <v>5.1702172095333996</v>
      </c>
      <c r="H119" s="51">
        <v>17136.824211200001</v>
      </c>
      <c r="I119" s="51">
        <v>5.7330337998181999</v>
      </c>
      <c r="J119" s="51">
        <v>7.38732246821169</v>
      </c>
      <c r="K119" s="51">
        <v>4.6821314258443296</v>
      </c>
      <c r="L119" s="51">
        <v>17555.214186599998</v>
      </c>
      <c r="M119" s="51">
        <v>5.6217897016340297</v>
      </c>
      <c r="N119" s="51">
        <v>7.5676815375266999</v>
      </c>
      <c r="O119" s="51">
        <v>4.5397401829617303</v>
      </c>
      <c r="P119" s="51">
        <v>16125.6232556</v>
      </c>
      <c r="Q119" s="51">
        <v>5.38643089771492</v>
      </c>
      <c r="R119" s="51">
        <v>6.9514151234716497</v>
      </c>
      <c r="S119" s="51">
        <v>4.45057618210505</v>
      </c>
      <c r="T119" s="51">
        <v>19295.177576300001</v>
      </c>
      <c r="U119" s="51">
        <v>5.3922149554855601</v>
      </c>
      <c r="V119" s="51">
        <v>8.3177429540519299</v>
      </c>
      <c r="W119" s="51">
        <v>4.6541402384467299</v>
      </c>
      <c r="X119" s="51">
        <v>20584.313830899999</v>
      </c>
      <c r="Y119" s="51">
        <v>4.8486949192867304</v>
      </c>
      <c r="Z119" s="51">
        <v>8.8734623277716391</v>
      </c>
      <c r="AA119" s="51">
        <v>4.2187663890822096</v>
      </c>
      <c r="AB119" s="51">
        <v>19267.075683300001</v>
      </c>
      <c r="AC119" s="51">
        <v>5.4611190589716196</v>
      </c>
      <c r="AD119" s="51">
        <v>8.3056288223435306</v>
      </c>
      <c r="AE119" s="51">
        <v>4.8639853734154901</v>
      </c>
      <c r="AF119" s="51">
        <v>18342.614634900001</v>
      </c>
      <c r="AG119" s="51">
        <v>5.42493768183546</v>
      </c>
      <c r="AH119" s="51">
        <v>7.9071132170210197</v>
      </c>
      <c r="AI119" s="51">
        <v>4.6518674560378201</v>
      </c>
      <c r="AJ119" s="51">
        <v>17213.729569499999</v>
      </c>
      <c r="AK119" s="51">
        <v>5.0875330555526403</v>
      </c>
      <c r="AL119" s="51">
        <v>7.4204747416022299</v>
      </c>
      <c r="AM119" s="51">
        <v>4.7157491569110599</v>
      </c>
      <c r="AN119" s="51">
        <v>14082.493952999999</v>
      </c>
      <c r="AO119" s="51">
        <v>5.9289561242639897</v>
      </c>
      <c r="AP119" s="51">
        <v>6.0706652939498902</v>
      </c>
      <c r="AQ119" s="51">
        <v>5.4390346664361804</v>
      </c>
      <c r="AR119" s="51">
        <v>14756.3855774</v>
      </c>
      <c r="AS119" s="51">
        <v>5.4949169626112999</v>
      </c>
      <c r="AT119" s="51">
        <v>6.3611657202083496</v>
      </c>
      <c r="AU119" s="51">
        <v>5.2661187167459804</v>
      </c>
      <c r="AV119" s="51">
        <v>13182.1742722</v>
      </c>
      <c r="AW119" s="51">
        <v>5.4879801676720703</v>
      </c>
      <c r="AX119" s="51">
        <v>5.6825565216021996</v>
      </c>
      <c r="AY119" s="51">
        <v>5.44457577760069</v>
      </c>
      <c r="AZ119" s="51">
        <v>9996.7485190000007</v>
      </c>
      <c r="BA119" s="51">
        <v>5.9935390892210201</v>
      </c>
      <c r="BB119" s="51">
        <v>4.3093868521569796</v>
      </c>
      <c r="BC119" s="51">
        <v>6.1714463310709498</v>
      </c>
      <c r="BD119" s="51">
        <v>8192.5810536999998</v>
      </c>
      <c r="BE119" s="51">
        <v>6.88885464771242</v>
      </c>
      <c r="BF119" s="51">
        <v>3.5316484165770299</v>
      </c>
      <c r="BG119" s="51">
        <v>7.0132327684998002</v>
      </c>
      <c r="BH119" s="51">
        <v>12666.330471499999</v>
      </c>
      <c r="BI119" s="51">
        <v>6.0426862708554303</v>
      </c>
      <c r="BJ119" s="51">
        <v>5.4601871693795001</v>
      </c>
      <c r="BK119" s="51">
        <v>6.35504973075337</v>
      </c>
    </row>
    <row r="120" spans="1:63" x14ac:dyDescent="0.25">
      <c r="A120" s="51" t="s">
        <v>78</v>
      </c>
      <c r="B120" s="51" t="s">
        <v>79</v>
      </c>
      <c r="C120" s="51" t="s">
        <v>17</v>
      </c>
      <c r="D120" s="51">
        <v>8693.7565498000004</v>
      </c>
      <c r="E120" s="51">
        <v>7.3215359342478497</v>
      </c>
      <c r="F120" s="51">
        <v>5.1153020847814101</v>
      </c>
      <c r="G120" s="51">
        <v>6.6647874306372801</v>
      </c>
      <c r="H120" s="51">
        <v>12706.851558799999</v>
      </c>
      <c r="I120" s="51">
        <v>5.9067011911684997</v>
      </c>
      <c r="J120" s="51">
        <v>7.4765590567673401</v>
      </c>
      <c r="K120" s="51">
        <v>4.9052468590126104</v>
      </c>
      <c r="L120" s="51">
        <v>15334.5178853</v>
      </c>
      <c r="M120" s="51">
        <v>5.8831748797749199</v>
      </c>
      <c r="N120" s="51">
        <v>9.0226464081970903</v>
      </c>
      <c r="O120" s="51">
        <v>4.9284448714727596</v>
      </c>
      <c r="P120" s="51">
        <v>15880.963852000001</v>
      </c>
      <c r="Q120" s="51">
        <v>5.8809860183766203</v>
      </c>
      <c r="R120" s="51">
        <v>9.3441686611689896</v>
      </c>
      <c r="S120" s="51">
        <v>4.9422039096349701</v>
      </c>
      <c r="T120" s="51">
        <v>15203.2353153</v>
      </c>
      <c r="U120" s="51">
        <v>5.4411172560377601</v>
      </c>
      <c r="V120" s="51">
        <v>8.9454013185549304</v>
      </c>
      <c r="W120" s="51">
        <v>4.7726523930548703</v>
      </c>
      <c r="X120" s="51">
        <v>13997.847769800001</v>
      </c>
      <c r="Y120" s="51">
        <v>5.5942137594163901</v>
      </c>
      <c r="Z120" s="51">
        <v>8.23616574367475</v>
      </c>
      <c r="AA120" s="51">
        <v>4.8166559982954702</v>
      </c>
      <c r="AB120" s="51">
        <v>12557.3765134</v>
      </c>
      <c r="AC120" s="51">
        <v>5.5624279351608603</v>
      </c>
      <c r="AD120" s="51">
        <v>7.3886097327924203</v>
      </c>
      <c r="AE120" s="51">
        <v>5.2496470552472196</v>
      </c>
      <c r="AF120" s="51">
        <v>11762.912835499999</v>
      </c>
      <c r="AG120" s="51">
        <v>6.5533589432676003</v>
      </c>
      <c r="AH120" s="51">
        <v>6.9211568331665996</v>
      </c>
      <c r="AI120" s="51">
        <v>5.8612504195376998</v>
      </c>
      <c r="AJ120" s="51">
        <v>11822.756808</v>
      </c>
      <c r="AK120" s="51">
        <v>6.1178840255537796</v>
      </c>
      <c r="AL120" s="51">
        <v>6.9563683088431203</v>
      </c>
      <c r="AM120" s="51">
        <v>5.4908343885807804</v>
      </c>
      <c r="AN120" s="51">
        <v>9732.3900331999994</v>
      </c>
      <c r="AO120" s="51">
        <v>6.4014853276227601</v>
      </c>
      <c r="AP120" s="51">
        <v>5.7264215694973704</v>
      </c>
      <c r="AQ120" s="51">
        <v>6.0053923065871704</v>
      </c>
      <c r="AR120" s="51">
        <v>10775.102788</v>
      </c>
      <c r="AS120" s="51">
        <v>5.9612103671028196</v>
      </c>
      <c r="AT120" s="51">
        <v>6.3399412485800903</v>
      </c>
      <c r="AU120" s="51">
        <v>5.5285935868329297</v>
      </c>
      <c r="AV120" s="51">
        <v>8734.1434602999998</v>
      </c>
      <c r="AW120" s="51">
        <v>5.9549434357486497</v>
      </c>
      <c r="AX120" s="51">
        <v>5.1390652585366396</v>
      </c>
      <c r="AY120" s="51">
        <v>6.0578739467249703</v>
      </c>
      <c r="AZ120" s="51">
        <v>7594.0569369000004</v>
      </c>
      <c r="BA120" s="51">
        <v>6.2842171108852201</v>
      </c>
      <c r="BB120" s="51">
        <v>4.4682520218681496</v>
      </c>
      <c r="BC120" s="51">
        <v>6.0039114271878198</v>
      </c>
      <c r="BD120" s="51">
        <v>5404.2409876000002</v>
      </c>
      <c r="BE120" s="51">
        <v>8.0527241824814997</v>
      </c>
      <c r="BF120" s="51">
        <v>3.1797905809965901</v>
      </c>
      <c r="BG120" s="51">
        <v>8.1219350445996294</v>
      </c>
      <c r="BH120" s="51">
        <v>9755.7243006000008</v>
      </c>
      <c r="BI120" s="51">
        <v>5.9357066424734297</v>
      </c>
      <c r="BJ120" s="51">
        <v>5.74015117257452</v>
      </c>
      <c r="BK120" s="51">
        <v>5.9621195309248201</v>
      </c>
    </row>
    <row r="121" spans="1:63" x14ac:dyDescent="0.25">
      <c r="A121" s="51" t="s">
        <v>80</v>
      </c>
      <c r="B121" s="51" t="s">
        <v>81</v>
      </c>
      <c r="C121" s="51" t="s">
        <v>16</v>
      </c>
      <c r="D121" s="51">
        <v>15543.002363699999</v>
      </c>
      <c r="E121" s="51">
        <v>6.0215519264766399</v>
      </c>
      <c r="F121" s="51">
        <v>6.8579768266941299</v>
      </c>
      <c r="G121" s="51">
        <v>5.0486644343429701</v>
      </c>
      <c r="H121" s="51">
        <v>17783.578146299998</v>
      </c>
      <c r="I121" s="51">
        <v>5.2028387567610999</v>
      </c>
      <c r="J121" s="51">
        <v>7.8465771264283104</v>
      </c>
      <c r="K121" s="51">
        <v>4.5777581716514097</v>
      </c>
      <c r="L121" s="51">
        <v>17627.6610291</v>
      </c>
      <c r="M121" s="51">
        <v>5.2654308152373801</v>
      </c>
      <c r="N121" s="51">
        <v>7.7777824398148798</v>
      </c>
      <c r="O121" s="51">
        <v>4.5803876047153</v>
      </c>
      <c r="P121" s="51">
        <v>16452.281685900001</v>
      </c>
      <c r="Q121" s="51">
        <v>5.4253306734403202</v>
      </c>
      <c r="R121" s="51">
        <v>7.2591745087586501</v>
      </c>
      <c r="S121" s="51">
        <v>4.7926515753656096</v>
      </c>
      <c r="T121" s="51">
        <v>18955.486077000001</v>
      </c>
      <c r="U121" s="51">
        <v>5.4816874490030303</v>
      </c>
      <c r="V121" s="51">
        <v>8.3636533800181301</v>
      </c>
      <c r="W121" s="51">
        <v>4.6786792911169304</v>
      </c>
      <c r="X121" s="51">
        <v>21926.574316300001</v>
      </c>
      <c r="Y121" s="51">
        <v>5.1964772786150704</v>
      </c>
      <c r="Z121" s="51">
        <v>9.6745747720632895</v>
      </c>
      <c r="AA121" s="51">
        <v>4.5340275802581704</v>
      </c>
      <c r="AB121" s="51">
        <v>19558.296512600002</v>
      </c>
      <c r="AC121" s="51">
        <v>5.5034762316499002</v>
      </c>
      <c r="AD121" s="51">
        <v>8.6296290198268899</v>
      </c>
      <c r="AE121" s="51">
        <v>5.0032955049427601</v>
      </c>
      <c r="AF121" s="51">
        <v>18906.784757699999</v>
      </c>
      <c r="AG121" s="51">
        <v>5.6121382380907203</v>
      </c>
      <c r="AH121" s="51">
        <v>8.34216509150259</v>
      </c>
      <c r="AI121" s="51">
        <v>4.8346736027277801</v>
      </c>
      <c r="AJ121" s="51">
        <v>16138.0978225</v>
      </c>
      <c r="AK121" s="51">
        <v>6.1881295196581396</v>
      </c>
      <c r="AL121" s="51">
        <v>7.12054841811669</v>
      </c>
      <c r="AM121" s="51">
        <v>5.6741415067691596</v>
      </c>
      <c r="AN121" s="51">
        <v>13144.979019799999</v>
      </c>
      <c r="AO121" s="51">
        <v>6.38199752050489</v>
      </c>
      <c r="AP121" s="51">
        <v>5.79990656861158</v>
      </c>
      <c r="AQ121" s="51">
        <v>6.1581710999496</v>
      </c>
      <c r="AR121" s="51">
        <v>12602.487211400001</v>
      </c>
      <c r="AS121" s="51">
        <v>6.5215308794394398</v>
      </c>
      <c r="AT121" s="51">
        <v>5.5605450756629997</v>
      </c>
      <c r="AU121" s="51">
        <v>6.5427889311226703</v>
      </c>
      <c r="AV121" s="51">
        <v>10792.0815413</v>
      </c>
      <c r="AW121" s="51">
        <v>7.1570702933038897</v>
      </c>
      <c r="AX121" s="51">
        <v>4.7617470158069501</v>
      </c>
      <c r="AY121" s="51">
        <v>6.9752725206893702</v>
      </c>
      <c r="AZ121" s="51">
        <v>10409.7435742</v>
      </c>
      <c r="BA121" s="51">
        <v>7.4923875391512</v>
      </c>
      <c r="BB121" s="51">
        <v>4.5930495623174696</v>
      </c>
      <c r="BC121" s="51">
        <v>7.0924409860062303</v>
      </c>
      <c r="BD121" s="51">
        <v>7604.8062277999998</v>
      </c>
      <c r="BE121" s="51">
        <v>9.3526246366621404</v>
      </c>
      <c r="BF121" s="51">
        <v>3.3554382648460499</v>
      </c>
      <c r="BG121" s="51">
        <v>9.1527632361884006</v>
      </c>
      <c r="BH121" s="51">
        <v>9195.3599529999992</v>
      </c>
      <c r="BI121" s="51">
        <v>8.3294868679500507</v>
      </c>
      <c r="BJ121" s="51">
        <v>4.0572319295313699</v>
      </c>
      <c r="BK121" s="51">
        <v>8.15066919925499</v>
      </c>
    </row>
    <row r="122" spans="1:63" x14ac:dyDescent="0.25">
      <c r="A122" s="51" t="s">
        <v>80</v>
      </c>
      <c r="B122" s="51" t="s">
        <v>81</v>
      </c>
      <c r="C122" s="51" t="s">
        <v>17</v>
      </c>
      <c r="D122" s="51">
        <v>11132.735711699999</v>
      </c>
      <c r="E122" s="51">
        <v>6.9069951410230797</v>
      </c>
      <c r="F122" s="51">
        <v>6.5827909392163901</v>
      </c>
      <c r="G122" s="51">
        <v>5.8549750920111201</v>
      </c>
      <c r="H122" s="51">
        <v>15256.3472317</v>
      </c>
      <c r="I122" s="51">
        <v>5.5866524481361699</v>
      </c>
      <c r="J122" s="51">
        <v>9.0210840285040703</v>
      </c>
      <c r="K122" s="51">
        <v>4.82228863662076</v>
      </c>
      <c r="L122" s="51">
        <v>16679.6755194</v>
      </c>
      <c r="M122" s="51">
        <v>5.22521485682541</v>
      </c>
      <c r="N122" s="51">
        <v>9.8626985964269398</v>
      </c>
      <c r="O122" s="51">
        <v>4.2734635739080504</v>
      </c>
      <c r="P122" s="51">
        <v>17093.3194649</v>
      </c>
      <c r="Q122" s="51">
        <v>5.6137976303524502</v>
      </c>
      <c r="R122" s="51">
        <v>10.107286421649199</v>
      </c>
      <c r="S122" s="51">
        <v>4.5976238897107304</v>
      </c>
      <c r="T122" s="51">
        <v>16963.9127764</v>
      </c>
      <c r="U122" s="51">
        <v>5.4179357186294697</v>
      </c>
      <c r="V122" s="51">
        <v>10.0307681966062</v>
      </c>
      <c r="W122" s="51">
        <v>4.6768576954265804</v>
      </c>
      <c r="X122" s="51">
        <v>15152.612904199999</v>
      </c>
      <c r="Y122" s="51">
        <v>5.7397597009340302</v>
      </c>
      <c r="Z122" s="51">
        <v>8.9597458804660199</v>
      </c>
      <c r="AA122" s="51">
        <v>5.1092968294001304</v>
      </c>
      <c r="AB122" s="51">
        <v>11461.680455</v>
      </c>
      <c r="AC122" s="51">
        <v>5.7308100271465898</v>
      </c>
      <c r="AD122" s="51">
        <v>6.7772960933648303</v>
      </c>
      <c r="AE122" s="51">
        <v>5.3188281684488903</v>
      </c>
      <c r="AF122" s="51">
        <v>12149.4825502</v>
      </c>
      <c r="AG122" s="51">
        <v>6.4661805240332404</v>
      </c>
      <c r="AH122" s="51">
        <v>7.1839937387152197</v>
      </c>
      <c r="AI122" s="51">
        <v>5.8666578530939901</v>
      </c>
      <c r="AJ122" s="51">
        <v>10775.9945243</v>
      </c>
      <c r="AK122" s="51">
        <v>7.0831810477263302</v>
      </c>
      <c r="AL122" s="51">
        <v>6.3718497369031004</v>
      </c>
      <c r="AM122" s="51">
        <v>6.3515102245834703</v>
      </c>
      <c r="AN122" s="51">
        <v>10058.165755800001</v>
      </c>
      <c r="AO122" s="51">
        <v>7.0311455049746296</v>
      </c>
      <c r="AP122" s="51">
        <v>5.9473973079979103</v>
      </c>
      <c r="AQ122" s="51">
        <v>6.4357927238862001</v>
      </c>
      <c r="AR122" s="51">
        <v>7664.8441785000005</v>
      </c>
      <c r="AS122" s="51">
        <v>8.1562229554343002</v>
      </c>
      <c r="AT122" s="51">
        <v>4.5322253321533701</v>
      </c>
      <c r="AU122" s="51">
        <v>7.9957686091255402</v>
      </c>
      <c r="AV122" s="51">
        <v>5979.0936062999999</v>
      </c>
      <c r="AW122" s="51">
        <v>7.5276204818977099</v>
      </c>
      <c r="AX122" s="51">
        <v>3.5354403657416902</v>
      </c>
      <c r="AY122" s="51">
        <v>7.6649904551382804</v>
      </c>
      <c r="AZ122" s="51">
        <v>6802.3038669999996</v>
      </c>
      <c r="BA122" s="51">
        <v>7.6337214354846701</v>
      </c>
      <c r="BB122" s="51">
        <v>4.0222049118101699</v>
      </c>
      <c r="BC122" s="51">
        <v>7.5312749065846196</v>
      </c>
      <c r="BD122" s="51">
        <v>5040.3007680999999</v>
      </c>
      <c r="BE122" s="51">
        <v>7.9886296874144502</v>
      </c>
      <c r="BF122" s="51">
        <v>2.98033179682009</v>
      </c>
      <c r="BG122" s="51">
        <v>8.1304559875688707</v>
      </c>
      <c r="BH122" s="51">
        <v>6908.3104639000003</v>
      </c>
      <c r="BI122" s="51">
        <v>6.9746974047172996</v>
      </c>
      <c r="BJ122" s="51">
        <v>4.0848866536247197</v>
      </c>
      <c r="BK122" s="51">
        <v>7.1734551170377499</v>
      </c>
    </row>
    <row r="123" spans="1:63" x14ac:dyDescent="0.25">
      <c r="A123" s="51" t="s">
        <v>82</v>
      </c>
      <c r="B123" s="51" t="s">
        <v>83</v>
      </c>
      <c r="C123" s="51" t="s">
        <v>16</v>
      </c>
      <c r="D123" s="51">
        <v>5392.1436729999996</v>
      </c>
      <c r="E123" s="51">
        <v>15.574774736246599</v>
      </c>
      <c r="F123" s="51">
        <v>5.7842418028196496</v>
      </c>
      <c r="G123" s="51">
        <v>12.863917730672499</v>
      </c>
      <c r="H123" s="51">
        <v>4859.2288157000003</v>
      </c>
      <c r="I123" s="51">
        <v>14.1208807527453</v>
      </c>
      <c r="J123" s="51">
        <v>5.2125752112239301</v>
      </c>
      <c r="K123" s="51">
        <v>11.583051964298299</v>
      </c>
      <c r="L123" s="51">
        <v>6102.2967660000004</v>
      </c>
      <c r="M123" s="51">
        <v>12.476294141511501</v>
      </c>
      <c r="N123" s="51">
        <v>6.5460347846165998</v>
      </c>
      <c r="O123" s="51">
        <v>9.4454836480978006</v>
      </c>
      <c r="P123" s="51">
        <v>5849.9558962999999</v>
      </c>
      <c r="Q123" s="51">
        <v>11.3935761964836</v>
      </c>
      <c r="R123" s="51">
        <v>6.2753445553507801</v>
      </c>
      <c r="S123" s="51">
        <v>10.575983545051001</v>
      </c>
      <c r="T123" s="51">
        <v>6437.2390082000002</v>
      </c>
      <c r="U123" s="51">
        <v>12.0344866153343</v>
      </c>
      <c r="V123" s="51">
        <v>6.9053328739023998</v>
      </c>
      <c r="W123" s="51">
        <v>11.700624996806599</v>
      </c>
      <c r="X123" s="51">
        <v>9685.5634843000007</v>
      </c>
      <c r="Y123" s="51">
        <v>8.7763742397139808</v>
      </c>
      <c r="Z123" s="51">
        <v>10.389864326182201</v>
      </c>
      <c r="AA123" s="51">
        <v>7.6860435245228</v>
      </c>
      <c r="AB123" s="51">
        <v>7432.0684318000003</v>
      </c>
      <c r="AC123" s="51">
        <v>10.8113830165757</v>
      </c>
      <c r="AD123" s="51">
        <v>7.9725028692932298</v>
      </c>
      <c r="AE123" s="51">
        <v>9.5619236702963395</v>
      </c>
      <c r="AF123" s="51">
        <v>7628.2322690000001</v>
      </c>
      <c r="AG123" s="51">
        <v>11.0432454375393</v>
      </c>
      <c r="AH123" s="51">
        <v>8.1829310655995098</v>
      </c>
      <c r="AI123" s="51">
        <v>9.2596200095347303</v>
      </c>
      <c r="AJ123" s="51">
        <v>6869.4277343000003</v>
      </c>
      <c r="AK123" s="51">
        <v>11.353910280689901</v>
      </c>
      <c r="AL123" s="51">
        <v>7.36894887670526</v>
      </c>
      <c r="AM123" s="51">
        <v>10.319298540938</v>
      </c>
      <c r="AN123" s="51">
        <v>6297.3796820999996</v>
      </c>
      <c r="AO123" s="51">
        <v>12.314729184722401</v>
      </c>
      <c r="AP123" s="51">
        <v>6.7553034589606904</v>
      </c>
      <c r="AQ123" s="51">
        <v>11.6151326657496</v>
      </c>
      <c r="AR123" s="51">
        <v>6632.0961858000001</v>
      </c>
      <c r="AS123" s="51">
        <v>11.1387275282452</v>
      </c>
      <c r="AT123" s="51">
        <v>7.1143593948196902</v>
      </c>
      <c r="AU123" s="51">
        <v>10.060040933204199</v>
      </c>
      <c r="AV123" s="51">
        <v>6010.1786843999998</v>
      </c>
      <c r="AW123" s="51">
        <v>9.6447133949251107</v>
      </c>
      <c r="AX123" s="51">
        <v>6.4472181931644297</v>
      </c>
      <c r="AY123" s="51">
        <v>9.2039687862090496</v>
      </c>
      <c r="AZ123" s="51">
        <v>5194.0021116999997</v>
      </c>
      <c r="BA123" s="51">
        <v>8.7867224435469407</v>
      </c>
      <c r="BB123" s="51">
        <v>5.5716920691235199</v>
      </c>
      <c r="BC123" s="51">
        <v>8.8511391671283697</v>
      </c>
      <c r="BD123" s="51">
        <v>3201.2009610999999</v>
      </c>
      <c r="BE123" s="51">
        <v>13.915805931346</v>
      </c>
      <c r="BF123" s="51">
        <v>3.43398127745344</v>
      </c>
      <c r="BG123" s="51">
        <v>13.673716852014</v>
      </c>
      <c r="BH123" s="51">
        <v>5630.2563748000002</v>
      </c>
      <c r="BI123" s="51">
        <v>11.0734874932495</v>
      </c>
      <c r="BJ123" s="51">
        <v>6.0396692407846997</v>
      </c>
      <c r="BK123" s="51">
        <v>10.8575217091123</v>
      </c>
    </row>
    <row r="124" spans="1:63" x14ac:dyDescent="0.25">
      <c r="A124" s="51" t="s">
        <v>82</v>
      </c>
      <c r="B124" s="51" t="s">
        <v>83</v>
      </c>
      <c r="C124" s="51" t="s">
        <v>17</v>
      </c>
      <c r="D124" s="51">
        <v>5091.8457589999998</v>
      </c>
      <c r="E124" s="51">
        <v>16.002488044855902</v>
      </c>
      <c r="F124" s="51">
        <v>5.8285960394616101</v>
      </c>
      <c r="G124" s="51">
        <v>13.8102700446464</v>
      </c>
      <c r="H124" s="51">
        <v>6930.2605867000002</v>
      </c>
      <c r="I124" s="51">
        <v>10.8619524336906</v>
      </c>
      <c r="J124" s="51">
        <v>7.9330151225966299</v>
      </c>
      <c r="K124" s="51">
        <v>9.5102055278042403</v>
      </c>
      <c r="L124" s="51">
        <v>7459.2244005000002</v>
      </c>
      <c r="M124" s="51">
        <v>11.0552876583484</v>
      </c>
      <c r="N124" s="51">
        <v>8.5385158655607505</v>
      </c>
      <c r="O124" s="51">
        <v>9.6289181904980996</v>
      </c>
      <c r="P124" s="51">
        <v>7020.1406220999997</v>
      </c>
      <c r="Q124" s="51">
        <v>10.382547315946701</v>
      </c>
      <c r="R124" s="51">
        <v>8.0359000965637204</v>
      </c>
      <c r="S124" s="51">
        <v>9.1927035900262499</v>
      </c>
      <c r="T124" s="51">
        <v>9011.6644735000009</v>
      </c>
      <c r="U124" s="51">
        <v>8.9073081970125703</v>
      </c>
      <c r="V124" s="51">
        <v>10.315581882337799</v>
      </c>
      <c r="W124" s="51">
        <v>7.8911907635912897</v>
      </c>
      <c r="X124" s="51">
        <v>7378.0392659999998</v>
      </c>
      <c r="Y124" s="51">
        <v>10.4002944172844</v>
      </c>
      <c r="Z124" s="51">
        <v>8.4455838766894296</v>
      </c>
      <c r="AA124" s="51">
        <v>9.4220732825951501</v>
      </c>
      <c r="AB124" s="51">
        <v>6464.4914239</v>
      </c>
      <c r="AC124" s="51">
        <v>9.7923427035884991</v>
      </c>
      <c r="AD124" s="51">
        <v>7.3998528026655999</v>
      </c>
      <c r="AE124" s="51">
        <v>9.0378723831035295</v>
      </c>
      <c r="AF124" s="51">
        <v>5264.5396196000002</v>
      </c>
      <c r="AG124" s="51">
        <v>8.7059899937327803</v>
      </c>
      <c r="AH124" s="51">
        <v>6.0262773518135004</v>
      </c>
      <c r="AI124" s="51">
        <v>8.2081062114333001</v>
      </c>
      <c r="AJ124" s="51">
        <v>5634.2686734999997</v>
      </c>
      <c r="AK124" s="51">
        <v>11.3159037699943</v>
      </c>
      <c r="AL124" s="51">
        <v>6.4495033097927603</v>
      </c>
      <c r="AM124" s="51">
        <v>10.5138428716748</v>
      </c>
      <c r="AN124" s="51">
        <v>5040.5801424000001</v>
      </c>
      <c r="AO124" s="51">
        <v>11.497379966742299</v>
      </c>
      <c r="AP124" s="51">
        <v>5.7699126888618499</v>
      </c>
      <c r="AQ124" s="51">
        <v>10.7071450620848</v>
      </c>
      <c r="AR124" s="51">
        <v>6440.3130916</v>
      </c>
      <c r="AS124" s="51">
        <v>9.8489157974305694</v>
      </c>
      <c r="AT124" s="51">
        <v>7.3721760546738802</v>
      </c>
      <c r="AU124" s="51">
        <v>9.2883359964266603</v>
      </c>
      <c r="AV124" s="51">
        <v>4492.4104360000001</v>
      </c>
      <c r="AW124" s="51">
        <v>10.0165799804683</v>
      </c>
      <c r="AX124" s="51">
        <v>5.1424271107630801</v>
      </c>
      <c r="AY124" s="51">
        <v>10.275526361752901</v>
      </c>
      <c r="AZ124" s="51">
        <v>3248.1442932</v>
      </c>
      <c r="BA124" s="51">
        <v>12.331522368102</v>
      </c>
      <c r="BB124" s="51">
        <v>3.718125383017</v>
      </c>
      <c r="BC124" s="51">
        <v>12.2121932266577</v>
      </c>
      <c r="BD124" s="51">
        <v>2496.542614</v>
      </c>
      <c r="BE124" s="51">
        <v>12.0059776843101</v>
      </c>
      <c r="BF124" s="51">
        <v>2.8577728157981999</v>
      </c>
      <c r="BG124" s="51">
        <v>12.1490574776907</v>
      </c>
      <c r="BH124" s="51">
        <v>5387.2645316999997</v>
      </c>
      <c r="BI124" s="51">
        <v>9.0298232851822</v>
      </c>
      <c r="BJ124" s="51">
        <v>6.1667595994041697</v>
      </c>
      <c r="BK124" s="51">
        <v>10.2864608799349</v>
      </c>
    </row>
    <row r="125" spans="1:63" x14ac:dyDescent="0.25">
      <c r="A125" s="51" t="s">
        <v>84</v>
      </c>
      <c r="B125" s="51" t="s">
        <v>85</v>
      </c>
      <c r="C125" s="51" t="s">
        <v>16</v>
      </c>
      <c r="D125" s="51">
        <v>24605.0993351</v>
      </c>
      <c r="E125" s="51">
        <v>7.63759416156344</v>
      </c>
      <c r="F125" s="51">
        <v>6.3652510901558301</v>
      </c>
      <c r="G125" s="51">
        <v>6.6672425789051104</v>
      </c>
      <c r="H125" s="51">
        <v>28896.682234200001</v>
      </c>
      <c r="I125" s="51">
        <v>6.0591693293349298</v>
      </c>
      <c r="J125" s="51">
        <v>7.4754682185224599</v>
      </c>
      <c r="K125" s="51">
        <v>5.1676398642546202</v>
      </c>
      <c r="L125" s="51">
        <v>28837.827645400001</v>
      </c>
      <c r="M125" s="51">
        <v>5.8650254306330698</v>
      </c>
      <c r="N125" s="51">
        <v>7.46024274715095</v>
      </c>
      <c r="O125" s="51">
        <v>4.9048425701918301</v>
      </c>
      <c r="P125" s="51">
        <v>26943.365821399999</v>
      </c>
      <c r="Q125" s="51">
        <v>6.2526119163092799</v>
      </c>
      <c r="R125" s="51">
        <v>6.9701522571169399</v>
      </c>
      <c r="S125" s="51">
        <v>5.5384307739136798</v>
      </c>
      <c r="T125" s="51">
        <v>33671.956140399998</v>
      </c>
      <c r="U125" s="51">
        <v>5.4720111404966003</v>
      </c>
      <c r="V125" s="51">
        <v>8.71081447838786</v>
      </c>
      <c r="W125" s="51">
        <v>4.60137673293272</v>
      </c>
      <c r="X125" s="51">
        <v>38550.079056800001</v>
      </c>
      <c r="Y125" s="51">
        <v>5.5227032848286903</v>
      </c>
      <c r="Z125" s="51">
        <v>9.9727674089023406</v>
      </c>
      <c r="AA125" s="51">
        <v>4.84814296239146</v>
      </c>
      <c r="AB125" s="51">
        <v>33885.024776999999</v>
      </c>
      <c r="AC125" s="51">
        <v>5.8853439870449602</v>
      </c>
      <c r="AD125" s="51">
        <v>8.7659345717036992</v>
      </c>
      <c r="AE125" s="51">
        <v>5.1558069577375001</v>
      </c>
      <c r="AF125" s="51">
        <v>30694.9669202</v>
      </c>
      <c r="AG125" s="51">
        <v>5.4272804977394902</v>
      </c>
      <c r="AH125" s="51">
        <v>7.9406780273543696</v>
      </c>
      <c r="AI125" s="51">
        <v>4.9113387641619397</v>
      </c>
      <c r="AJ125" s="51">
        <v>27780.518585000002</v>
      </c>
      <c r="AK125" s="51">
        <v>5.62728535232681</v>
      </c>
      <c r="AL125" s="51">
        <v>7.1867206793191798</v>
      </c>
      <c r="AM125" s="51">
        <v>5.2246554814383801</v>
      </c>
      <c r="AN125" s="51">
        <v>24592.560808800001</v>
      </c>
      <c r="AO125" s="51">
        <v>6.3916194495247396</v>
      </c>
      <c r="AP125" s="51">
        <v>6.3620074183009496</v>
      </c>
      <c r="AQ125" s="51">
        <v>5.9720175722698299</v>
      </c>
      <c r="AR125" s="51">
        <v>25688.944575099998</v>
      </c>
      <c r="AS125" s="51">
        <v>7.2640568666698204</v>
      </c>
      <c r="AT125" s="51">
        <v>6.6456379726273296</v>
      </c>
      <c r="AU125" s="51">
        <v>6.4842765769643096</v>
      </c>
      <c r="AV125" s="51">
        <v>17516.332216300001</v>
      </c>
      <c r="AW125" s="51">
        <v>7.0126826151794797</v>
      </c>
      <c r="AX125" s="51">
        <v>4.5314124205254798</v>
      </c>
      <c r="AY125" s="51">
        <v>6.8868896743394696</v>
      </c>
      <c r="AZ125" s="51">
        <v>13925.471316200001</v>
      </c>
      <c r="BA125" s="51">
        <v>7.4227398321278297</v>
      </c>
      <c r="BB125" s="51">
        <v>3.6024695641008502</v>
      </c>
      <c r="BC125" s="51">
        <v>7.4908825015829201</v>
      </c>
      <c r="BD125" s="51">
        <v>12126.454504900001</v>
      </c>
      <c r="BE125" s="51">
        <v>8.4043003242097001</v>
      </c>
      <c r="BF125" s="51">
        <v>3.1370703570754799</v>
      </c>
      <c r="BG125" s="51">
        <v>7.9942052953997997</v>
      </c>
      <c r="BH125" s="51">
        <v>18838.191905700001</v>
      </c>
      <c r="BI125" s="51">
        <v>7.2721436221416704</v>
      </c>
      <c r="BJ125" s="51">
        <v>4.8733727887562903</v>
      </c>
      <c r="BK125" s="51">
        <v>7.0791427102096796</v>
      </c>
    </row>
    <row r="126" spans="1:63" x14ac:dyDescent="0.25">
      <c r="A126" s="51" t="s">
        <v>84</v>
      </c>
      <c r="B126" s="51" t="s">
        <v>85</v>
      </c>
      <c r="C126" s="51" t="s">
        <v>17</v>
      </c>
      <c r="D126" s="51">
        <v>19337.586010999999</v>
      </c>
      <c r="E126" s="51">
        <v>6.3330978420935304</v>
      </c>
      <c r="F126" s="51">
        <v>5.7290181467128498</v>
      </c>
      <c r="G126" s="51">
        <v>5.6228788577907602</v>
      </c>
      <c r="H126" s="51">
        <v>26226.650891400001</v>
      </c>
      <c r="I126" s="51">
        <v>5.8564459330197396</v>
      </c>
      <c r="J126" s="51">
        <v>7.7699956343497796</v>
      </c>
      <c r="K126" s="51">
        <v>5.1226559070331499</v>
      </c>
      <c r="L126" s="51">
        <v>30636.153880900001</v>
      </c>
      <c r="M126" s="51">
        <v>6.0296093845889702</v>
      </c>
      <c r="N126" s="51">
        <v>9.0763697924510005</v>
      </c>
      <c r="O126" s="51">
        <v>4.9426179864549402</v>
      </c>
      <c r="P126" s="51">
        <v>32230.216245200001</v>
      </c>
      <c r="Q126" s="51">
        <v>5.2362352619025101</v>
      </c>
      <c r="R126" s="51">
        <v>9.5486320596684102</v>
      </c>
      <c r="S126" s="51">
        <v>4.3906657259751096</v>
      </c>
      <c r="T126" s="51">
        <v>30907.4617936</v>
      </c>
      <c r="U126" s="51">
        <v>5.4556499699394001</v>
      </c>
      <c r="V126" s="51">
        <v>9.1567483854315697</v>
      </c>
      <c r="W126" s="51">
        <v>4.8954024679899799</v>
      </c>
      <c r="X126" s="51">
        <v>31967.965500400001</v>
      </c>
      <c r="Y126" s="51">
        <v>5.0983389218351398</v>
      </c>
      <c r="Z126" s="51">
        <v>9.47093677365425</v>
      </c>
      <c r="AA126" s="51">
        <v>4.76628162073147</v>
      </c>
      <c r="AB126" s="51">
        <v>28212.857800599999</v>
      </c>
      <c r="AC126" s="51">
        <v>6.0153973043498299</v>
      </c>
      <c r="AD126" s="51">
        <v>8.3584359608445293</v>
      </c>
      <c r="AE126" s="51">
        <v>5.0123299043877196</v>
      </c>
      <c r="AF126" s="51">
        <v>24718.190303200001</v>
      </c>
      <c r="AG126" s="51">
        <v>6.26914936741818</v>
      </c>
      <c r="AH126" s="51">
        <v>7.3230940366796702</v>
      </c>
      <c r="AI126" s="51">
        <v>5.3667052466197802</v>
      </c>
      <c r="AJ126" s="51">
        <v>21619.7758225</v>
      </c>
      <c r="AK126" s="51">
        <v>6.3501668902372801</v>
      </c>
      <c r="AL126" s="51">
        <v>6.4051473614395098</v>
      </c>
      <c r="AM126" s="51">
        <v>5.9435699548293197</v>
      </c>
      <c r="AN126" s="51">
        <v>20283.4530185</v>
      </c>
      <c r="AO126" s="51">
        <v>7.0434577218672096</v>
      </c>
      <c r="AP126" s="51">
        <v>6.0092438815725098</v>
      </c>
      <c r="AQ126" s="51">
        <v>6.4308406933404196</v>
      </c>
      <c r="AR126" s="51">
        <v>17571.662836899999</v>
      </c>
      <c r="AS126" s="51">
        <v>7.1780652775526601</v>
      </c>
      <c r="AT126" s="51">
        <v>5.2058398190578501</v>
      </c>
      <c r="AU126" s="51">
        <v>6.8473681129596997</v>
      </c>
      <c r="AV126" s="51">
        <v>17665.400243100001</v>
      </c>
      <c r="AW126" s="51">
        <v>6.7962499746009302</v>
      </c>
      <c r="AX126" s="51">
        <v>5.2336107776893996</v>
      </c>
      <c r="AY126" s="51">
        <v>6.3578414001505399</v>
      </c>
      <c r="AZ126" s="51">
        <v>13592.440079800001</v>
      </c>
      <c r="BA126" s="51">
        <v>7.1559238530383702</v>
      </c>
      <c r="BB126" s="51">
        <v>4.0269419270318902</v>
      </c>
      <c r="BC126" s="51">
        <v>7.1669995280709102</v>
      </c>
      <c r="BD126" s="51">
        <v>9347.7169532999997</v>
      </c>
      <c r="BE126" s="51">
        <v>7.9803254766084999</v>
      </c>
      <c r="BF126" s="51">
        <v>2.76938600429897</v>
      </c>
      <c r="BG126" s="51">
        <v>8.1310779111213893</v>
      </c>
      <c r="BH126" s="51">
        <v>13219.992778</v>
      </c>
      <c r="BI126" s="51">
        <v>8.2952378402348597</v>
      </c>
      <c r="BJ126" s="51">
        <v>3.9165994391178001</v>
      </c>
      <c r="BK126" s="51">
        <v>8.2995723220221702</v>
      </c>
    </row>
    <row r="127" spans="1:63" x14ac:dyDescent="0.25">
      <c r="A127" s="51" t="s">
        <v>86</v>
      </c>
      <c r="B127" s="51" t="s">
        <v>87</v>
      </c>
      <c r="C127" s="51" t="s">
        <v>16</v>
      </c>
      <c r="D127" s="51">
        <v>25299.811539800001</v>
      </c>
      <c r="E127" s="51">
        <v>4.9998090309183096</v>
      </c>
      <c r="F127" s="51">
        <v>4.7224496332522898</v>
      </c>
      <c r="G127" s="51">
        <v>4.50827220144365</v>
      </c>
      <c r="H127" s="51">
        <v>31454.668243399999</v>
      </c>
      <c r="I127" s="51">
        <v>4.4450830561508701</v>
      </c>
      <c r="J127" s="51">
        <v>5.87131197702554</v>
      </c>
      <c r="K127" s="51">
        <v>3.9859404566171501</v>
      </c>
      <c r="L127" s="51">
        <v>33717.547350599998</v>
      </c>
      <c r="M127" s="51">
        <v>4.2615861040536096</v>
      </c>
      <c r="N127" s="51">
        <v>6.2936998115388496</v>
      </c>
      <c r="O127" s="51">
        <v>3.7403822157910098</v>
      </c>
      <c r="P127" s="51">
        <v>34797.058970400001</v>
      </c>
      <c r="Q127" s="51">
        <v>4.2995248806986304</v>
      </c>
      <c r="R127" s="51">
        <v>6.4952008877423797</v>
      </c>
      <c r="S127" s="51">
        <v>3.6792671593572401</v>
      </c>
      <c r="T127" s="51">
        <v>44469.392520100002</v>
      </c>
      <c r="U127" s="51">
        <v>4.1103912490960397</v>
      </c>
      <c r="V127" s="51">
        <v>8.3006336259514502</v>
      </c>
      <c r="W127" s="51">
        <v>3.44076920330575</v>
      </c>
      <c r="X127" s="51">
        <v>49954.833526900002</v>
      </c>
      <c r="Y127" s="51">
        <v>3.9854925782463702</v>
      </c>
      <c r="Z127" s="51">
        <v>9.3245431847257496</v>
      </c>
      <c r="AA127" s="51">
        <v>3.5123396462641798</v>
      </c>
      <c r="AB127" s="51">
        <v>47730.145160799999</v>
      </c>
      <c r="AC127" s="51">
        <v>3.9774581356204899</v>
      </c>
      <c r="AD127" s="51">
        <v>8.9092840140373806</v>
      </c>
      <c r="AE127" s="51">
        <v>3.6344818264945098</v>
      </c>
      <c r="AF127" s="51">
        <v>45509.671186699998</v>
      </c>
      <c r="AG127" s="51">
        <v>3.9768693554333399</v>
      </c>
      <c r="AH127" s="51">
        <v>8.4948114995627595</v>
      </c>
      <c r="AI127" s="51">
        <v>3.7098392447063899</v>
      </c>
      <c r="AJ127" s="51">
        <v>41590.130208800001</v>
      </c>
      <c r="AK127" s="51">
        <v>3.8473272352169698</v>
      </c>
      <c r="AL127" s="51">
        <v>7.7631920238807899</v>
      </c>
      <c r="AM127" s="51">
        <v>3.4090212412825802</v>
      </c>
      <c r="AN127" s="51">
        <v>39476.971798999999</v>
      </c>
      <c r="AO127" s="51">
        <v>4.3543925873152602</v>
      </c>
      <c r="AP127" s="51">
        <v>7.3687509766949102</v>
      </c>
      <c r="AQ127" s="51">
        <v>3.7946662261098698</v>
      </c>
      <c r="AR127" s="51">
        <v>37514.186530500003</v>
      </c>
      <c r="AS127" s="51">
        <v>4.2442550071546199</v>
      </c>
      <c r="AT127" s="51">
        <v>7.0023785016747304</v>
      </c>
      <c r="AU127" s="51">
        <v>3.86183311762922</v>
      </c>
      <c r="AV127" s="51">
        <v>29879.017081800001</v>
      </c>
      <c r="AW127" s="51">
        <v>4.3272802283973597</v>
      </c>
      <c r="AX127" s="51">
        <v>5.5772017525866797</v>
      </c>
      <c r="AY127" s="51">
        <v>4.1479833611989996</v>
      </c>
      <c r="AZ127" s="51">
        <v>24946.268540199999</v>
      </c>
      <c r="BA127" s="51">
        <v>4.9161244757103404</v>
      </c>
      <c r="BB127" s="51">
        <v>4.6564574812485704</v>
      </c>
      <c r="BC127" s="51">
        <v>4.7436686646929997</v>
      </c>
      <c r="BD127" s="51">
        <v>18653.799978700001</v>
      </c>
      <c r="BE127" s="51">
        <v>5.5181631714673403</v>
      </c>
      <c r="BF127" s="51">
        <v>3.48190857981663</v>
      </c>
      <c r="BG127" s="51">
        <v>5.4979895141317101</v>
      </c>
      <c r="BH127" s="51">
        <v>30741.412598999999</v>
      </c>
      <c r="BI127" s="51">
        <v>4.9552837242727596</v>
      </c>
      <c r="BJ127" s="51">
        <v>5.7381760502613002</v>
      </c>
      <c r="BK127" s="51">
        <v>4.8462254050016602</v>
      </c>
    </row>
    <row r="128" spans="1:63" x14ac:dyDescent="0.25">
      <c r="A128" s="51" t="s">
        <v>86</v>
      </c>
      <c r="B128" s="51" t="s">
        <v>87</v>
      </c>
      <c r="C128" s="51" t="s">
        <v>17</v>
      </c>
      <c r="D128" s="51">
        <v>25723.1575524</v>
      </c>
      <c r="E128" s="51">
        <v>4.68816626190823</v>
      </c>
      <c r="F128" s="51">
        <v>5.1571108443816698</v>
      </c>
      <c r="G128" s="51">
        <v>4.0116717462987097</v>
      </c>
      <c r="H128" s="51">
        <v>34605.673469599998</v>
      </c>
      <c r="I128" s="51">
        <v>4.2698342217583898</v>
      </c>
      <c r="J128" s="51">
        <v>6.9379232920242497</v>
      </c>
      <c r="K128" s="51">
        <v>3.6624494969181001</v>
      </c>
      <c r="L128" s="51">
        <v>40621.141845400001</v>
      </c>
      <c r="M128" s="51">
        <v>4.0403381194408796</v>
      </c>
      <c r="N128" s="51">
        <v>8.1439353118036308</v>
      </c>
      <c r="O128" s="51">
        <v>3.3889245845466101</v>
      </c>
      <c r="P128" s="51">
        <v>39981.300255800001</v>
      </c>
      <c r="Q128" s="51">
        <v>3.8350696865861602</v>
      </c>
      <c r="R128" s="51">
        <v>8.0156565811038405</v>
      </c>
      <c r="S128" s="51">
        <v>3.2250091756804502</v>
      </c>
      <c r="T128" s="51">
        <v>44445.248255400002</v>
      </c>
      <c r="U128" s="51">
        <v>3.7591046929184002</v>
      </c>
      <c r="V128" s="51">
        <v>8.9106118209727097</v>
      </c>
      <c r="W128" s="51">
        <v>3.22207258938916</v>
      </c>
      <c r="X128" s="51">
        <v>45678.900278000001</v>
      </c>
      <c r="Y128" s="51">
        <v>3.74668998650735</v>
      </c>
      <c r="Z128" s="51">
        <v>9.15794071949475</v>
      </c>
      <c r="AA128" s="51">
        <v>3.30313965448227</v>
      </c>
      <c r="AB128" s="51">
        <v>38249.459542299999</v>
      </c>
      <c r="AC128" s="51">
        <v>4.2095738850644402</v>
      </c>
      <c r="AD128" s="51">
        <v>7.6684482531161597</v>
      </c>
      <c r="AE128" s="51">
        <v>3.8062019314880202</v>
      </c>
      <c r="AF128" s="51">
        <v>36939.625586000002</v>
      </c>
      <c r="AG128" s="51">
        <v>4.0626725019221004</v>
      </c>
      <c r="AH128" s="51">
        <v>7.4058460089471101</v>
      </c>
      <c r="AI128" s="51">
        <v>3.67284207040993</v>
      </c>
      <c r="AJ128" s="51">
        <v>36420.614657400001</v>
      </c>
      <c r="AK128" s="51">
        <v>4.1951939332288699</v>
      </c>
      <c r="AL128" s="51">
        <v>7.3017920302400601</v>
      </c>
      <c r="AM128" s="51">
        <v>3.8754345676506099</v>
      </c>
      <c r="AN128" s="51">
        <v>30739.577036300001</v>
      </c>
      <c r="AO128" s="51">
        <v>4.2824265594374999</v>
      </c>
      <c r="AP128" s="51">
        <v>6.1628284071532198</v>
      </c>
      <c r="AQ128" s="51">
        <v>3.8677046495868401</v>
      </c>
      <c r="AR128" s="51">
        <v>32780.884496899998</v>
      </c>
      <c r="AS128" s="51">
        <v>4.5160735660818796</v>
      </c>
      <c r="AT128" s="51">
        <v>6.5720802192735901</v>
      </c>
      <c r="AU128" s="51">
        <v>4.0915531945476999</v>
      </c>
      <c r="AV128" s="51">
        <v>25270.0562369</v>
      </c>
      <c r="AW128" s="51">
        <v>4.7531325678240801</v>
      </c>
      <c r="AX128" s="51">
        <v>5.0662707636875099</v>
      </c>
      <c r="AY128" s="51">
        <v>4.4926791516586402</v>
      </c>
      <c r="AZ128" s="51">
        <v>21695.058014099999</v>
      </c>
      <c r="BA128" s="51">
        <v>4.6637139220224899</v>
      </c>
      <c r="BB128" s="51">
        <v>4.3495367443164401</v>
      </c>
      <c r="BC128" s="51">
        <v>4.6133207937412797</v>
      </c>
      <c r="BD128" s="51">
        <v>16121.045186400001</v>
      </c>
      <c r="BE128" s="51">
        <v>5.4745555415287104</v>
      </c>
      <c r="BF128" s="51">
        <v>3.2320300019230599</v>
      </c>
      <c r="BG128" s="51">
        <v>5.4733562145089696</v>
      </c>
      <c r="BH128" s="51">
        <v>29518.342357599999</v>
      </c>
      <c r="BI128" s="51">
        <v>4.6109355785327804</v>
      </c>
      <c r="BJ128" s="51">
        <v>5.9179890015620096</v>
      </c>
      <c r="BK128" s="51">
        <v>4.5850378785563999</v>
      </c>
    </row>
    <row r="129" spans="1:63" x14ac:dyDescent="0.25">
      <c r="A129" s="51" t="s">
        <v>88</v>
      </c>
      <c r="B129" s="51" t="s">
        <v>89</v>
      </c>
      <c r="C129" s="51" t="s">
        <v>16</v>
      </c>
      <c r="D129" s="51">
        <v>10050.9091369</v>
      </c>
      <c r="E129" s="51">
        <v>6.5537311681227299</v>
      </c>
      <c r="F129" s="51">
        <v>4.56865197873244</v>
      </c>
      <c r="G129" s="51">
        <v>6.1731969930261901</v>
      </c>
      <c r="H129" s="51">
        <v>12058.9696549</v>
      </c>
      <c r="I129" s="51">
        <v>5.9345133088161699</v>
      </c>
      <c r="J129" s="51">
        <v>5.4814181309299697</v>
      </c>
      <c r="K129" s="51">
        <v>5.1448907803317896</v>
      </c>
      <c r="L129" s="51">
        <v>13638.327308800001</v>
      </c>
      <c r="M129" s="51">
        <v>5.7679470783181603</v>
      </c>
      <c r="N129" s="51">
        <v>6.1993169172323901</v>
      </c>
      <c r="O129" s="51">
        <v>4.9201244377817996</v>
      </c>
      <c r="P129" s="51">
        <v>12635.670627699999</v>
      </c>
      <c r="Q129" s="51">
        <v>5.84467381888778</v>
      </c>
      <c r="R129" s="51">
        <v>5.74355820250286</v>
      </c>
      <c r="S129" s="51">
        <v>5.1627385168950903</v>
      </c>
      <c r="T129" s="51">
        <v>17901.7506579</v>
      </c>
      <c r="U129" s="51">
        <v>5.1469746754143797</v>
      </c>
      <c r="V129" s="51">
        <v>8.1372607643744992</v>
      </c>
      <c r="W129" s="51">
        <v>4.4251897539900904</v>
      </c>
      <c r="X129" s="51">
        <v>18370.924855599998</v>
      </c>
      <c r="Y129" s="51">
        <v>5.0439298216632302</v>
      </c>
      <c r="Z129" s="51">
        <v>8.3505244201788198</v>
      </c>
      <c r="AA129" s="51">
        <v>4.69313081783773</v>
      </c>
      <c r="AB129" s="51">
        <v>17086.193989399999</v>
      </c>
      <c r="AC129" s="51">
        <v>5.4033062015240301</v>
      </c>
      <c r="AD129" s="51">
        <v>7.7665485694316896</v>
      </c>
      <c r="AE129" s="51">
        <v>4.9684065941798199</v>
      </c>
      <c r="AF129" s="51">
        <v>18980.2297769</v>
      </c>
      <c r="AG129" s="51">
        <v>5.1256111194019596</v>
      </c>
      <c r="AH129" s="51">
        <v>8.6274846529729707</v>
      </c>
      <c r="AI129" s="51">
        <v>4.6479275498047601</v>
      </c>
      <c r="AJ129" s="51">
        <v>19434.238623099998</v>
      </c>
      <c r="AK129" s="51">
        <v>4.9526489366367299</v>
      </c>
      <c r="AL129" s="51">
        <v>8.8338548813076994</v>
      </c>
      <c r="AM129" s="51">
        <v>4.3594725288671201</v>
      </c>
      <c r="AN129" s="51">
        <v>17519.007924699999</v>
      </c>
      <c r="AO129" s="51">
        <v>4.9416825158567104</v>
      </c>
      <c r="AP129" s="51">
        <v>7.9632846273343301</v>
      </c>
      <c r="AQ129" s="51">
        <v>4.5665628738316499</v>
      </c>
      <c r="AR129" s="51">
        <v>17390.811021000001</v>
      </c>
      <c r="AS129" s="51">
        <v>4.8653205164045801</v>
      </c>
      <c r="AT129" s="51">
        <v>7.9050125815144998</v>
      </c>
      <c r="AU129" s="51">
        <v>4.6079958859958401</v>
      </c>
      <c r="AV129" s="51">
        <v>12774.0224992</v>
      </c>
      <c r="AW129" s="51">
        <v>5.2806852409151199</v>
      </c>
      <c r="AX129" s="51">
        <v>5.80644620028301</v>
      </c>
      <c r="AY129" s="51">
        <v>5.1371541830553404</v>
      </c>
      <c r="AZ129" s="51">
        <v>9338.8983016999991</v>
      </c>
      <c r="BA129" s="51">
        <v>6.4347900155762803</v>
      </c>
      <c r="BB129" s="51">
        <v>4.24500665801484</v>
      </c>
      <c r="BC129" s="51">
        <v>5.9463469091404502</v>
      </c>
      <c r="BD129" s="51">
        <v>8907.5157503999999</v>
      </c>
      <c r="BE129" s="51">
        <v>6.7317942279939702</v>
      </c>
      <c r="BF129" s="51">
        <v>4.0489212373087904</v>
      </c>
      <c r="BG129" s="51">
        <v>6.4710509490817198</v>
      </c>
      <c r="BH129" s="51">
        <v>13909.7891003</v>
      </c>
      <c r="BI129" s="51">
        <v>6.13364503975634</v>
      </c>
      <c r="BJ129" s="51">
        <v>6.3227101778811701</v>
      </c>
      <c r="BK129" s="51">
        <v>5.7271638150552704</v>
      </c>
    </row>
    <row r="130" spans="1:63" x14ac:dyDescent="0.25">
      <c r="A130" s="51" t="s">
        <v>88</v>
      </c>
      <c r="B130" s="51" t="s">
        <v>89</v>
      </c>
      <c r="C130" s="51" t="s">
        <v>17</v>
      </c>
      <c r="D130" s="51">
        <v>7454.6936260000002</v>
      </c>
      <c r="E130" s="51">
        <v>7.4774822158842396</v>
      </c>
      <c r="F130" s="51">
        <v>4.2493171988425704</v>
      </c>
      <c r="G130" s="51">
        <v>6.5117386380599402</v>
      </c>
      <c r="H130" s="51">
        <v>10194.1487815</v>
      </c>
      <c r="I130" s="51">
        <v>7.2212404971905402</v>
      </c>
      <c r="J130" s="51">
        <v>5.8108587579918298</v>
      </c>
      <c r="K130" s="51">
        <v>6.1928874105846496</v>
      </c>
      <c r="L130" s="51">
        <v>11369.9514917</v>
      </c>
      <c r="M130" s="51">
        <v>5.9177413185743903</v>
      </c>
      <c r="N130" s="51">
        <v>6.48108867347388</v>
      </c>
      <c r="O130" s="51">
        <v>5.1364238446848196</v>
      </c>
      <c r="P130" s="51">
        <v>12266.5401793</v>
      </c>
      <c r="Q130" s="51">
        <v>5.8453087743140202</v>
      </c>
      <c r="R130" s="51">
        <v>6.9921612837845801</v>
      </c>
      <c r="S130" s="51">
        <v>5.1572192188293702</v>
      </c>
      <c r="T130" s="51">
        <v>16486.038536700002</v>
      </c>
      <c r="U130" s="51">
        <v>5.6212720116860098</v>
      </c>
      <c r="V130" s="51">
        <v>9.3973556271245595</v>
      </c>
      <c r="W130" s="51">
        <v>4.6888394483832601</v>
      </c>
      <c r="X130" s="51">
        <v>16274.0903456</v>
      </c>
      <c r="Y130" s="51">
        <v>5.2831068836653996</v>
      </c>
      <c r="Z130" s="51">
        <v>9.2765411256990902</v>
      </c>
      <c r="AA130" s="51">
        <v>4.5213304365189098</v>
      </c>
      <c r="AB130" s="51">
        <v>13968.314025400001</v>
      </c>
      <c r="AC130" s="51">
        <v>5.3948296739305297</v>
      </c>
      <c r="AD130" s="51">
        <v>7.9622047537874403</v>
      </c>
      <c r="AE130" s="51">
        <v>4.9799464627341798</v>
      </c>
      <c r="AF130" s="51">
        <v>11910.408769199999</v>
      </c>
      <c r="AG130" s="51">
        <v>6.0706294804371002</v>
      </c>
      <c r="AH130" s="51">
        <v>6.7891596043181099</v>
      </c>
      <c r="AI130" s="51">
        <v>5.4163061640585601</v>
      </c>
      <c r="AJ130" s="51">
        <v>11815.292883800001</v>
      </c>
      <c r="AK130" s="51">
        <v>5.3258576626365803</v>
      </c>
      <c r="AL130" s="51">
        <v>6.73494173997776</v>
      </c>
      <c r="AM130" s="51">
        <v>5.01053009646495</v>
      </c>
      <c r="AN130" s="51">
        <v>12482.0620514</v>
      </c>
      <c r="AO130" s="51">
        <v>5.4223254234462299</v>
      </c>
      <c r="AP130" s="51">
        <v>7.1150128513724402</v>
      </c>
      <c r="AQ130" s="51">
        <v>5.1644680425925404</v>
      </c>
      <c r="AR130" s="51">
        <v>12434.4257315</v>
      </c>
      <c r="AS130" s="51">
        <v>5.1627963690745302</v>
      </c>
      <c r="AT130" s="51">
        <v>7.0878592427070704</v>
      </c>
      <c r="AU130" s="51">
        <v>5.0798917638356498</v>
      </c>
      <c r="AV130" s="51">
        <v>10771.360462799999</v>
      </c>
      <c r="AW130" s="51">
        <v>5.8274943993177999</v>
      </c>
      <c r="AX130" s="51">
        <v>6.1398803982865298</v>
      </c>
      <c r="AY130" s="51">
        <v>5.6750676057818001</v>
      </c>
      <c r="AZ130" s="51">
        <v>9398.2044413000003</v>
      </c>
      <c r="BA130" s="51">
        <v>6.6672073279608197</v>
      </c>
      <c r="BB130" s="51">
        <v>5.3571553405452699</v>
      </c>
      <c r="BC130" s="51">
        <v>6.47046018964721</v>
      </c>
      <c r="BD130" s="51">
        <v>6268.6393261000003</v>
      </c>
      <c r="BE130" s="51">
        <v>6.9949718527305098</v>
      </c>
      <c r="BF130" s="51">
        <v>3.5732436821861202</v>
      </c>
      <c r="BG130" s="51">
        <v>6.88834837856969</v>
      </c>
      <c r="BH130" s="51">
        <v>12338.570119100001</v>
      </c>
      <c r="BI130" s="51">
        <v>5.3377378794926296</v>
      </c>
      <c r="BJ130" s="51">
        <v>7.0332197199027604</v>
      </c>
      <c r="BK130" s="51">
        <v>5.3981310772576601</v>
      </c>
    </row>
    <row r="131" spans="1:63" x14ac:dyDescent="0.25">
      <c r="A131" s="51" t="s">
        <v>90</v>
      </c>
      <c r="B131" s="51" t="s">
        <v>91</v>
      </c>
      <c r="C131" s="51" t="s">
        <v>16</v>
      </c>
      <c r="D131" s="51">
        <v>20782.439443399999</v>
      </c>
      <c r="E131" s="51">
        <v>6.0450508030833596</v>
      </c>
      <c r="F131" s="51">
        <v>4.4512023163118304</v>
      </c>
      <c r="G131" s="51">
        <v>5.4153967630780704</v>
      </c>
      <c r="H131" s="51">
        <v>25407.470808400001</v>
      </c>
      <c r="I131" s="51">
        <v>5.3150724681719996</v>
      </c>
      <c r="J131" s="51">
        <v>5.4417958595275104</v>
      </c>
      <c r="K131" s="51">
        <v>4.68431565484972</v>
      </c>
      <c r="L131" s="51">
        <v>28344.0832735</v>
      </c>
      <c r="M131" s="51">
        <v>5.7092298885575801</v>
      </c>
      <c r="N131" s="51">
        <v>6.0707622637055598</v>
      </c>
      <c r="O131" s="51">
        <v>4.8575461086848399</v>
      </c>
      <c r="P131" s="51">
        <v>27054.8810538</v>
      </c>
      <c r="Q131" s="51">
        <v>5.45167181854241</v>
      </c>
      <c r="R131" s="51">
        <v>5.7946397265918801</v>
      </c>
      <c r="S131" s="51">
        <v>4.8051762892373002</v>
      </c>
      <c r="T131" s="51">
        <v>35138.969864600003</v>
      </c>
      <c r="U131" s="51">
        <v>4.8837896268134298</v>
      </c>
      <c r="V131" s="51">
        <v>7.5260974285572404</v>
      </c>
      <c r="W131" s="51">
        <v>4.34626755927777</v>
      </c>
      <c r="X131" s="51">
        <v>40131.647424700001</v>
      </c>
      <c r="Y131" s="51">
        <v>4.786092795868</v>
      </c>
      <c r="Z131" s="51">
        <v>8.5954337776725396</v>
      </c>
      <c r="AA131" s="51">
        <v>4.3563846524266099</v>
      </c>
      <c r="AB131" s="51">
        <v>41747.138544499998</v>
      </c>
      <c r="AC131" s="51">
        <v>4.2257185881290704</v>
      </c>
      <c r="AD131" s="51">
        <v>8.9414411765642399</v>
      </c>
      <c r="AE131" s="51">
        <v>3.91049080637048</v>
      </c>
      <c r="AF131" s="51">
        <v>40691.019384500003</v>
      </c>
      <c r="AG131" s="51">
        <v>4.3292039209272799</v>
      </c>
      <c r="AH131" s="51">
        <v>8.7152405871629703</v>
      </c>
      <c r="AI131" s="51">
        <v>3.9493874008558101</v>
      </c>
      <c r="AJ131" s="51">
        <v>36263.859671500002</v>
      </c>
      <c r="AK131" s="51">
        <v>4.8923889468401098</v>
      </c>
      <c r="AL131" s="51">
        <v>7.7670273794278</v>
      </c>
      <c r="AM131" s="51">
        <v>4.21733282263056</v>
      </c>
      <c r="AN131" s="51">
        <v>31304.806747999999</v>
      </c>
      <c r="AO131" s="51">
        <v>5.3311861638093303</v>
      </c>
      <c r="AP131" s="51">
        <v>6.7048927864261998</v>
      </c>
      <c r="AQ131" s="51">
        <v>4.9798316018981899</v>
      </c>
      <c r="AR131" s="51">
        <v>35979.318933800001</v>
      </c>
      <c r="AS131" s="51">
        <v>4.3573761354766001</v>
      </c>
      <c r="AT131" s="51">
        <v>7.7060841781166802</v>
      </c>
      <c r="AU131" s="51">
        <v>4.1355845825996003</v>
      </c>
      <c r="AV131" s="51">
        <v>30446.786262400001</v>
      </c>
      <c r="AW131" s="51">
        <v>4.3012552869904601</v>
      </c>
      <c r="AX131" s="51">
        <v>6.5211211563753997</v>
      </c>
      <c r="AY131" s="51">
        <v>4.2246764914034802</v>
      </c>
      <c r="AZ131" s="51">
        <v>23430.5145237</v>
      </c>
      <c r="BA131" s="51">
        <v>4.9633163946665304</v>
      </c>
      <c r="BB131" s="51">
        <v>5.0183695135650996</v>
      </c>
      <c r="BC131" s="51">
        <v>5.01197733961786</v>
      </c>
      <c r="BD131" s="51">
        <v>17980.561799399999</v>
      </c>
      <c r="BE131" s="51">
        <v>5.8497173351941303</v>
      </c>
      <c r="BF131" s="51">
        <v>3.8510935421247998</v>
      </c>
      <c r="BG131" s="51">
        <v>5.7945517022784196</v>
      </c>
      <c r="BH131" s="51">
        <v>32191.466063600001</v>
      </c>
      <c r="BI131" s="51">
        <v>4.6825544524082696</v>
      </c>
      <c r="BJ131" s="51">
        <v>6.8947983078702402</v>
      </c>
      <c r="BK131" s="51">
        <v>4.6428113039539003</v>
      </c>
    </row>
    <row r="132" spans="1:63" x14ac:dyDescent="0.25">
      <c r="A132" s="51" t="s">
        <v>90</v>
      </c>
      <c r="B132" s="51" t="s">
        <v>91</v>
      </c>
      <c r="C132" s="51" t="s">
        <v>17</v>
      </c>
      <c r="D132" s="51">
        <v>12711.339796300001</v>
      </c>
      <c r="E132" s="51">
        <v>7.8312131154084597</v>
      </c>
      <c r="F132" s="51">
        <v>3.6571813818829102</v>
      </c>
      <c r="G132" s="51">
        <v>7.18185059966045</v>
      </c>
      <c r="H132" s="51">
        <v>19883.587230599998</v>
      </c>
      <c r="I132" s="51">
        <v>6.0635010761563697</v>
      </c>
      <c r="J132" s="51">
        <v>5.7207097119661299</v>
      </c>
      <c r="K132" s="51">
        <v>5.3813830724514897</v>
      </c>
      <c r="L132" s="51">
        <v>21452.079442400001</v>
      </c>
      <c r="M132" s="51">
        <v>5.8726859879401401</v>
      </c>
      <c r="N132" s="51">
        <v>6.1719808294523499</v>
      </c>
      <c r="O132" s="51">
        <v>5.0927566442855898</v>
      </c>
      <c r="P132" s="51">
        <v>26004.2047599</v>
      </c>
      <c r="Q132" s="51">
        <v>5.4424295780772498</v>
      </c>
      <c r="R132" s="51">
        <v>7.4816734524128901</v>
      </c>
      <c r="S132" s="51">
        <v>4.66432749548978</v>
      </c>
      <c r="T132" s="51">
        <v>33232.9443225</v>
      </c>
      <c r="U132" s="51">
        <v>5.0035296091790098</v>
      </c>
      <c r="V132" s="51">
        <v>9.5614551407693202</v>
      </c>
      <c r="W132" s="51">
        <v>4.3112515371840399</v>
      </c>
      <c r="X132" s="51">
        <v>30338.703836000001</v>
      </c>
      <c r="Y132" s="51">
        <v>4.7764676955771499</v>
      </c>
      <c r="Z132" s="51">
        <v>8.72875279848747</v>
      </c>
      <c r="AA132" s="51">
        <v>4.1434183191710998</v>
      </c>
      <c r="AB132" s="51">
        <v>27689.700514700002</v>
      </c>
      <c r="AC132" s="51">
        <v>4.71564369772973</v>
      </c>
      <c r="AD132" s="51">
        <v>7.9666076759076798</v>
      </c>
      <c r="AE132" s="51">
        <v>4.4995562643195601</v>
      </c>
      <c r="AF132" s="51">
        <v>24050.553687700001</v>
      </c>
      <c r="AG132" s="51">
        <v>5.8748718174884598</v>
      </c>
      <c r="AH132" s="51">
        <v>6.9195882243848299</v>
      </c>
      <c r="AI132" s="51">
        <v>5.2327630283181996</v>
      </c>
      <c r="AJ132" s="51">
        <v>25373.929483200001</v>
      </c>
      <c r="AK132" s="51">
        <v>5.6622066434002001</v>
      </c>
      <c r="AL132" s="51">
        <v>7.3003368628521796</v>
      </c>
      <c r="AM132" s="51">
        <v>5.2108703477982701</v>
      </c>
      <c r="AN132" s="51">
        <v>22304.106193799998</v>
      </c>
      <c r="AO132" s="51">
        <v>5.7155069282257802</v>
      </c>
      <c r="AP132" s="51">
        <v>6.4171175673588596</v>
      </c>
      <c r="AQ132" s="51">
        <v>5.2258261373022696</v>
      </c>
      <c r="AR132" s="51">
        <v>24235.215572100002</v>
      </c>
      <c r="AS132" s="51">
        <v>5.1716729561869501</v>
      </c>
      <c r="AT132" s="51">
        <v>6.9727173214268001</v>
      </c>
      <c r="AU132" s="51">
        <v>4.7840406508937896</v>
      </c>
      <c r="AV132" s="51">
        <v>20525.706645999999</v>
      </c>
      <c r="AW132" s="51">
        <v>5.1618557502237303</v>
      </c>
      <c r="AX132" s="51">
        <v>5.9054539803578896</v>
      </c>
      <c r="AY132" s="51">
        <v>5.1585360856954701</v>
      </c>
      <c r="AZ132" s="51">
        <v>17629.992580099999</v>
      </c>
      <c r="BA132" s="51">
        <v>5.4609853278039999</v>
      </c>
      <c r="BB132" s="51">
        <v>5.0723276743371404</v>
      </c>
      <c r="BC132" s="51">
        <v>5.3136092823794598</v>
      </c>
      <c r="BD132" s="51">
        <v>13217.803428900001</v>
      </c>
      <c r="BE132" s="51">
        <v>6.6483646217419503</v>
      </c>
      <c r="BF132" s="51">
        <v>3.8028961056986201</v>
      </c>
      <c r="BG132" s="51">
        <v>6.6369599158837298</v>
      </c>
      <c r="BH132" s="51">
        <v>28922.1686993</v>
      </c>
      <c r="BI132" s="51">
        <v>4.5542509799666204</v>
      </c>
      <c r="BJ132" s="51">
        <v>8.3212012727049398</v>
      </c>
      <c r="BK132" s="51">
        <v>4.5295572030123301</v>
      </c>
    </row>
    <row r="133" spans="1:63" x14ac:dyDescent="0.25">
      <c r="A133" s="51" t="s">
        <v>92</v>
      </c>
      <c r="B133" s="51" t="s">
        <v>93</v>
      </c>
      <c r="C133" s="51" t="s">
        <v>16</v>
      </c>
      <c r="D133" s="51">
        <v>42034.541665800003</v>
      </c>
      <c r="E133" s="51">
        <v>5.3586467058527099</v>
      </c>
      <c r="F133" s="51">
        <v>5.5539530919284399</v>
      </c>
      <c r="G133" s="51">
        <v>4.8645918243360402</v>
      </c>
      <c r="H133" s="51">
        <v>45964.737217399997</v>
      </c>
      <c r="I133" s="51">
        <v>5.3611044994028001</v>
      </c>
      <c r="J133" s="51">
        <v>6.0732432012209099</v>
      </c>
      <c r="K133" s="51">
        <v>4.7130862362863599</v>
      </c>
      <c r="L133" s="51">
        <v>44596.808965900003</v>
      </c>
      <c r="M133" s="51">
        <v>4.9696534884262897</v>
      </c>
      <c r="N133" s="51">
        <v>5.8925011485928902</v>
      </c>
      <c r="O133" s="51">
        <v>4.2630633948792998</v>
      </c>
      <c r="P133" s="51">
        <v>50161.257216799997</v>
      </c>
      <c r="Q133" s="51">
        <v>4.8517624169681302</v>
      </c>
      <c r="R133" s="51">
        <v>6.6277223105998999</v>
      </c>
      <c r="S133" s="51">
        <v>4.4202453145183096</v>
      </c>
      <c r="T133" s="51">
        <v>57978.6725534</v>
      </c>
      <c r="U133" s="51">
        <v>4.7122664928844902</v>
      </c>
      <c r="V133" s="51">
        <v>7.6606242136298999</v>
      </c>
      <c r="W133" s="51">
        <v>4.1467603417834997</v>
      </c>
      <c r="X133" s="51">
        <v>64510.553284200003</v>
      </c>
      <c r="Y133" s="51">
        <v>4.4211028033633104</v>
      </c>
      <c r="Z133" s="51">
        <v>8.5236705974673708</v>
      </c>
      <c r="AA133" s="51">
        <v>3.895787591166</v>
      </c>
      <c r="AB133" s="51">
        <v>63650.603821800003</v>
      </c>
      <c r="AC133" s="51">
        <v>4.4022735794660202</v>
      </c>
      <c r="AD133" s="51">
        <v>8.4100469254508798</v>
      </c>
      <c r="AE133" s="51">
        <v>4.0541566866709804</v>
      </c>
      <c r="AF133" s="51">
        <v>65890.825265199994</v>
      </c>
      <c r="AG133" s="51">
        <v>3.98836924663944</v>
      </c>
      <c r="AH133" s="51">
        <v>8.7060436062544397</v>
      </c>
      <c r="AI133" s="51">
        <v>3.7955298570395599</v>
      </c>
      <c r="AJ133" s="51">
        <v>62731.140412699999</v>
      </c>
      <c r="AK133" s="51">
        <v>3.86378158122952</v>
      </c>
      <c r="AL133" s="51">
        <v>8.2885597760372605</v>
      </c>
      <c r="AM133" s="51">
        <v>3.5613709520550101</v>
      </c>
      <c r="AN133" s="51">
        <v>54322.070863000001</v>
      </c>
      <c r="AO133" s="51">
        <v>4.6102632988315602</v>
      </c>
      <c r="AP133" s="51">
        <v>7.1774835997553996</v>
      </c>
      <c r="AQ133" s="51">
        <v>4.2915618180089696</v>
      </c>
      <c r="AR133" s="51">
        <v>53574.904305999997</v>
      </c>
      <c r="AS133" s="51">
        <v>4.7728775356278703</v>
      </c>
      <c r="AT133" s="51">
        <v>7.0787617428019303</v>
      </c>
      <c r="AU133" s="51">
        <v>4.4764345979449596</v>
      </c>
      <c r="AV133" s="51">
        <v>43888.373530899997</v>
      </c>
      <c r="AW133" s="51">
        <v>4.1953680838271499</v>
      </c>
      <c r="AX133" s="51">
        <v>5.7988967694626803</v>
      </c>
      <c r="AY133" s="51">
        <v>4.2763865045251102</v>
      </c>
      <c r="AZ133" s="51">
        <v>34011.143123399997</v>
      </c>
      <c r="BA133" s="51">
        <v>4.8317969789948902</v>
      </c>
      <c r="BB133" s="51">
        <v>4.4938349753416498</v>
      </c>
      <c r="BC133" s="51">
        <v>4.7546893392682197</v>
      </c>
      <c r="BD133" s="51">
        <v>27871.295010000002</v>
      </c>
      <c r="BE133" s="51">
        <v>5.3852517700007301</v>
      </c>
      <c r="BF133" s="51">
        <v>3.68258720001183</v>
      </c>
      <c r="BG133" s="51">
        <v>5.3379523788951602</v>
      </c>
      <c r="BH133" s="51">
        <v>45653.128306799998</v>
      </c>
      <c r="BI133" s="51">
        <v>4.4309989878377696</v>
      </c>
      <c r="BJ133" s="51">
        <v>6.0320708414445301</v>
      </c>
      <c r="BK133" s="51">
        <v>4.5819189651110399</v>
      </c>
    </row>
    <row r="134" spans="1:63" x14ac:dyDescent="0.25">
      <c r="A134" s="51" t="s">
        <v>92</v>
      </c>
      <c r="B134" s="51" t="s">
        <v>93</v>
      </c>
      <c r="C134" s="51" t="s">
        <v>17</v>
      </c>
      <c r="D134" s="51">
        <v>22352.833598599998</v>
      </c>
      <c r="E134" s="51">
        <v>7.2020556035865599</v>
      </c>
      <c r="F134" s="51">
        <v>4.4420139476301301</v>
      </c>
      <c r="G134" s="51">
        <v>6.4496904778441504</v>
      </c>
      <c r="H134" s="51">
        <v>31472.7934035</v>
      </c>
      <c r="I134" s="51">
        <v>6.1897720611319</v>
      </c>
      <c r="J134" s="51">
        <v>6.2543563728754599</v>
      </c>
      <c r="K134" s="51">
        <v>5.3715684739303899</v>
      </c>
      <c r="L134" s="51">
        <v>34183.285142200002</v>
      </c>
      <c r="M134" s="51">
        <v>6.0703363809928597</v>
      </c>
      <c r="N134" s="51">
        <v>6.7929924279032097</v>
      </c>
      <c r="O134" s="51">
        <v>5.2391162541738296</v>
      </c>
      <c r="P134" s="51">
        <v>36566.152958799998</v>
      </c>
      <c r="Q134" s="51">
        <v>5.40349235123883</v>
      </c>
      <c r="R134" s="51">
        <v>7.2665221944988403</v>
      </c>
      <c r="S134" s="51">
        <v>4.5486319072551602</v>
      </c>
      <c r="T134" s="51">
        <v>44703.917267700002</v>
      </c>
      <c r="U134" s="51">
        <v>5.4376152601374503</v>
      </c>
      <c r="V134" s="51">
        <v>8.8836801446624598</v>
      </c>
      <c r="W134" s="51">
        <v>4.44741058029466</v>
      </c>
      <c r="X134" s="51">
        <v>44890.652008999998</v>
      </c>
      <c r="Y134" s="51">
        <v>5.30407132676602</v>
      </c>
      <c r="Z134" s="51">
        <v>8.9207885641253792</v>
      </c>
      <c r="AA134" s="51">
        <v>4.67597144440135</v>
      </c>
      <c r="AB134" s="51">
        <v>36511.153072499998</v>
      </c>
      <c r="AC134" s="51">
        <v>5.0436619414651798</v>
      </c>
      <c r="AD134" s="51">
        <v>7.2555924722788401</v>
      </c>
      <c r="AE134" s="51">
        <v>4.7731771683247004</v>
      </c>
      <c r="AF134" s="51">
        <v>35460.481202100003</v>
      </c>
      <c r="AG134" s="51">
        <v>5.4553596936381803</v>
      </c>
      <c r="AH134" s="51">
        <v>7.0468001917783596</v>
      </c>
      <c r="AI134" s="51">
        <v>5.1917516873152998</v>
      </c>
      <c r="AJ134" s="51">
        <v>39177.902642699999</v>
      </c>
      <c r="AK134" s="51">
        <v>4.9354001020730101</v>
      </c>
      <c r="AL134" s="51">
        <v>7.7855359684093202</v>
      </c>
      <c r="AM134" s="51">
        <v>4.2664905628807297</v>
      </c>
      <c r="AN134" s="51">
        <v>31610.912121699999</v>
      </c>
      <c r="AO134" s="51">
        <v>5.5591723116308396</v>
      </c>
      <c r="AP134" s="51">
        <v>6.2818036882221602</v>
      </c>
      <c r="AQ134" s="51">
        <v>5.2054604972813801</v>
      </c>
      <c r="AR134" s="51">
        <v>31242.800996099999</v>
      </c>
      <c r="AS134" s="51">
        <v>5.8404806816674704</v>
      </c>
      <c r="AT134" s="51">
        <v>6.2086516761078903</v>
      </c>
      <c r="AU134" s="51">
        <v>5.3671372012263303</v>
      </c>
      <c r="AV134" s="51">
        <v>27676.154843</v>
      </c>
      <c r="AW134" s="51">
        <v>5.1182516664639603</v>
      </c>
      <c r="AX134" s="51">
        <v>5.4998783615996203</v>
      </c>
      <c r="AY134" s="51">
        <v>4.9986284472173796</v>
      </c>
      <c r="AZ134" s="51">
        <v>25714.5165055</v>
      </c>
      <c r="BA134" s="51">
        <v>5.3109489760321296</v>
      </c>
      <c r="BB134" s="51">
        <v>5.1100564261861701</v>
      </c>
      <c r="BC134" s="51">
        <v>5.4399419829526403</v>
      </c>
      <c r="BD134" s="51">
        <v>21407.256143899998</v>
      </c>
      <c r="BE134" s="51">
        <v>6.03775326989674</v>
      </c>
      <c r="BF134" s="51">
        <v>4.2541063061306996</v>
      </c>
      <c r="BG134" s="51">
        <v>6.1630213427737397</v>
      </c>
      <c r="BH134" s="51">
        <v>40243.132536199999</v>
      </c>
      <c r="BI134" s="51">
        <v>4.1453178703997597</v>
      </c>
      <c r="BJ134" s="51">
        <v>7.9972212575914501</v>
      </c>
      <c r="BK134" s="51">
        <v>4.2757917345088297</v>
      </c>
    </row>
    <row r="135" spans="1:63" x14ac:dyDescent="0.25">
      <c r="A135" s="51" t="s">
        <v>94</v>
      </c>
      <c r="B135" s="51" t="s">
        <v>95</v>
      </c>
      <c r="C135" s="51" t="s">
        <v>16</v>
      </c>
      <c r="D135" s="51">
        <v>3603.4383093000001</v>
      </c>
      <c r="E135" s="51">
        <v>9.5241914234438596</v>
      </c>
      <c r="F135" s="51">
        <v>4.1911374832345496</v>
      </c>
      <c r="G135" s="51">
        <v>8.9155060139728306</v>
      </c>
      <c r="H135" s="51">
        <v>4257.1665746999997</v>
      </c>
      <c r="I135" s="51">
        <v>8.8669283556124707</v>
      </c>
      <c r="J135" s="51">
        <v>4.9514849074978198</v>
      </c>
      <c r="K135" s="51">
        <v>8.2509119934477209</v>
      </c>
      <c r="L135" s="51">
        <v>3906.4264540999998</v>
      </c>
      <c r="M135" s="51">
        <v>10.1404735535619</v>
      </c>
      <c r="N135" s="51">
        <v>4.5435411770537604</v>
      </c>
      <c r="O135" s="51">
        <v>9.3775829872647005</v>
      </c>
      <c r="P135" s="51">
        <v>5427.4473227999997</v>
      </c>
      <c r="Q135" s="51">
        <v>8.9517607963818904</v>
      </c>
      <c r="R135" s="51">
        <v>6.3126314259801903</v>
      </c>
      <c r="S135" s="51">
        <v>7.7721951579606197</v>
      </c>
      <c r="T135" s="51">
        <v>5821.3061464000002</v>
      </c>
      <c r="U135" s="51">
        <v>8.0688866117398099</v>
      </c>
      <c r="V135" s="51">
        <v>6.7707262612469199</v>
      </c>
      <c r="W135" s="51">
        <v>7.2829101080282204</v>
      </c>
      <c r="X135" s="51">
        <v>7465.0741164000001</v>
      </c>
      <c r="Y135" s="51">
        <v>7.1274578913307503</v>
      </c>
      <c r="Z135" s="51">
        <v>8.6825829274279709</v>
      </c>
      <c r="AA135" s="51">
        <v>6.6058725618914096</v>
      </c>
      <c r="AB135" s="51">
        <v>7506.8439642000003</v>
      </c>
      <c r="AC135" s="51">
        <v>7.2259082048665197</v>
      </c>
      <c r="AD135" s="51">
        <v>8.7311651868582896</v>
      </c>
      <c r="AE135" s="51">
        <v>6.9326127244279503</v>
      </c>
      <c r="AF135" s="51">
        <v>7692.3145772999997</v>
      </c>
      <c r="AG135" s="51">
        <v>7.7343545243990803</v>
      </c>
      <c r="AH135" s="51">
        <v>8.9468849444563894</v>
      </c>
      <c r="AI135" s="51">
        <v>7.1938655707353103</v>
      </c>
      <c r="AJ135" s="51">
        <v>7316.8948336000003</v>
      </c>
      <c r="AK135" s="51">
        <v>7.0070268194633902</v>
      </c>
      <c r="AL135" s="51">
        <v>8.5102364924191995</v>
      </c>
      <c r="AM135" s="51">
        <v>6.4896802483748104</v>
      </c>
      <c r="AN135" s="51">
        <v>6699.8161078000003</v>
      </c>
      <c r="AO135" s="51">
        <v>7.3004363629797897</v>
      </c>
      <c r="AP135" s="51">
        <v>7.79251592783171</v>
      </c>
      <c r="AQ135" s="51">
        <v>6.6537607443332396</v>
      </c>
      <c r="AR135" s="51">
        <v>6008.6789595999999</v>
      </c>
      <c r="AS135" s="51">
        <v>8.1911044204611105</v>
      </c>
      <c r="AT135" s="51">
        <v>6.9886584563714704</v>
      </c>
      <c r="AU135" s="51">
        <v>7.4535986783250401</v>
      </c>
      <c r="AV135" s="51">
        <v>4828.9984250999996</v>
      </c>
      <c r="AW135" s="51">
        <v>8.0170377653907696</v>
      </c>
      <c r="AX135" s="51">
        <v>5.6165791027095002</v>
      </c>
      <c r="AY135" s="51">
        <v>7.7343591854497902</v>
      </c>
      <c r="AZ135" s="51">
        <v>4625.8570501000004</v>
      </c>
      <c r="BA135" s="51">
        <v>8.1011540728440092</v>
      </c>
      <c r="BB135" s="51">
        <v>5.3803065879391001</v>
      </c>
      <c r="BC135" s="51">
        <v>7.9636550753002799</v>
      </c>
      <c r="BD135" s="51">
        <v>3982.3855275000001</v>
      </c>
      <c r="BE135" s="51">
        <v>8.5407873837452595</v>
      </c>
      <c r="BF135" s="51">
        <v>4.6318887197040404</v>
      </c>
      <c r="BG135" s="51">
        <v>8.6548971864354396</v>
      </c>
      <c r="BH135" s="51">
        <v>6834.9251112000002</v>
      </c>
      <c r="BI135" s="51">
        <v>7.3371768267674602</v>
      </c>
      <c r="BJ135" s="51">
        <v>7.9496603992691002</v>
      </c>
      <c r="BK135" s="51">
        <v>6.83894175533427</v>
      </c>
    </row>
    <row r="136" spans="1:63" x14ac:dyDescent="0.25">
      <c r="A136" s="51" t="s">
        <v>94</v>
      </c>
      <c r="B136" s="51" t="s">
        <v>95</v>
      </c>
      <c r="C136" s="51" t="s">
        <v>17</v>
      </c>
      <c r="D136" s="51">
        <v>2401.9033780999998</v>
      </c>
      <c r="E136" s="51">
        <v>12.5400531038044</v>
      </c>
      <c r="F136" s="51">
        <v>3.8730740329385398</v>
      </c>
      <c r="G136" s="51">
        <v>10.7796383536759</v>
      </c>
      <c r="H136" s="51">
        <v>3257.1757624000002</v>
      </c>
      <c r="I136" s="51">
        <v>12.834940518184199</v>
      </c>
      <c r="J136" s="51">
        <v>5.2522024745422602</v>
      </c>
      <c r="K136" s="51">
        <v>10.3890340289032</v>
      </c>
      <c r="L136" s="51">
        <v>3725.8895232</v>
      </c>
      <c r="M136" s="51">
        <v>11.9158719299834</v>
      </c>
      <c r="N136" s="51">
        <v>6.0080043574937196</v>
      </c>
      <c r="O136" s="51">
        <v>9.8238263404298394</v>
      </c>
      <c r="P136" s="51">
        <v>3932.1666088000002</v>
      </c>
      <c r="Q136" s="51">
        <v>9.2283402107923607</v>
      </c>
      <c r="R136" s="51">
        <v>6.3406265733213898</v>
      </c>
      <c r="S136" s="51">
        <v>7.7478425479905102</v>
      </c>
      <c r="T136" s="51">
        <v>5040.0798795999999</v>
      </c>
      <c r="U136" s="51">
        <v>8.0673899193672494</v>
      </c>
      <c r="V136" s="51">
        <v>8.1271389530482807</v>
      </c>
      <c r="W136" s="51">
        <v>6.5385422178786499</v>
      </c>
      <c r="X136" s="51">
        <v>5423.5893978000004</v>
      </c>
      <c r="Y136" s="51">
        <v>8.5970390761587296</v>
      </c>
      <c r="Z136" s="51">
        <v>8.7455488232655298</v>
      </c>
      <c r="AA136" s="51">
        <v>7.1119842611330801</v>
      </c>
      <c r="AB136" s="51">
        <v>5296.0736131000003</v>
      </c>
      <c r="AC136" s="51">
        <v>8.5288333185557992</v>
      </c>
      <c r="AD136" s="51">
        <v>8.5399293637092395</v>
      </c>
      <c r="AE136" s="51">
        <v>6.9871862573683199</v>
      </c>
      <c r="AF136" s="51">
        <v>5114.0419482999996</v>
      </c>
      <c r="AG136" s="51">
        <v>8.8212231496813303</v>
      </c>
      <c r="AH136" s="51">
        <v>8.2464029377348709</v>
      </c>
      <c r="AI136" s="51">
        <v>7.5983049093346304</v>
      </c>
      <c r="AJ136" s="51">
        <v>4789.9178295000002</v>
      </c>
      <c r="AK136" s="51">
        <v>8.4746274055764701</v>
      </c>
      <c r="AL136" s="51">
        <v>7.7237521436107599</v>
      </c>
      <c r="AM136" s="51">
        <v>7.6516812764001001</v>
      </c>
      <c r="AN136" s="51">
        <v>3558.8798996999999</v>
      </c>
      <c r="AO136" s="51">
        <v>9.5158327938428293</v>
      </c>
      <c r="AP136" s="51">
        <v>5.7387010033594796</v>
      </c>
      <c r="AQ136" s="51">
        <v>9.3502764080915597</v>
      </c>
      <c r="AR136" s="51">
        <v>3616.8747078000001</v>
      </c>
      <c r="AS136" s="51">
        <v>9.8954439974667903</v>
      </c>
      <c r="AT136" s="51">
        <v>5.8322177481816802</v>
      </c>
      <c r="AU136" s="51">
        <v>9.3063101783817892</v>
      </c>
      <c r="AV136" s="51">
        <v>3982.8674304000001</v>
      </c>
      <c r="AW136" s="51">
        <v>8.0402774148453506</v>
      </c>
      <c r="AX136" s="51">
        <v>6.4223817502273599</v>
      </c>
      <c r="AY136" s="51">
        <v>7.9651975958168002</v>
      </c>
      <c r="AZ136" s="51">
        <v>3240.6937877999999</v>
      </c>
      <c r="BA136" s="51">
        <v>9.4301391051275907</v>
      </c>
      <c r="BB136" s="51">
        <v>5.2256252573166</v>
      </c>
      <c r="BC136" s="51">
        <v>9.0271083175533597</v>
      </c>
      <c r="BD136" s="51">
        <v>2994.0268698</v>
      </c>
      <c r="BE136" s="51">
        <v>9.6639469959947295</v>
      </c>
      <c r="BF136" s="51">
        <v>4.8278743554270704</v>
      </c>
      <c r="BG136" s="51">
        <v>9.4953484106658994</v>
      </c>
      <c r="BH136" s="51">
        <v>5641.2458097999997</v>
      </c>
      <c r="BI136" s="51">
        <v>6.26539553048001</v>
      </c>
      <c r="BJ136" s="51">
        <v>9.0965202258232107</v>
      </c>
      <c r="BK136" s="51">
        <v>6.8162816085703701</v>
      </c>
    </row>
    <row r="137" spans="1:63" x14ac:dyDescent="0.25">
      <c r="A137" s="51" t="s">
        <v>96</v>
      </c>
      <c r="B137" s="51" t="s">
        <v>97</v>
      </c>
      <c r="C137" s="51" t="s">
        <v>16</v>
      </c>
      <c r="D137" s="51">
        <v>3223.0522704999998</v>
      </c>
      <c r="E137" s="51">
        <v>8.7280543523527001</v>
      </c>
      <c r="F137" s="51">
        <v>3.5253010630242798</v>
      </c>
      <c r="G137" s="51">
        <v>8.0670145184306694</v>
      </c>
      <c r="H137" s="51">
        <v>3763.4439523000001</v>
      </c>
      <c r="I137" s="51">
        <v>8.2456334714039095</v>
      </c>
      <c r="J137" s="51">
        <v>4.11636915947917</v>
      </c>
      <c r="K137" s="51">
        <v>7.4131391184474804</v>
      </c>
      <c r="L137" s="51">
        <v>4099.2271121000003</v>
      </c>
      <c r="M137" s="51">
        <v>7.4283045246066601</v>
      </c>
      <c r="N137" s="51">
        <v>4.4836411212227301</v>
      </c>
      <c r="O137" s="51">
        <v>6.7460558692286803</v>
      </c>
      <c r="P137" s="51">
        <v>4357.5645814999998</v>
      </c>
      <c r="Q137" s="51">
        <v>7.5117695184810396</v>
      </c>
      <c r="R137" s="51">
        <v>4.7662047531658001</v>
      </c>
      <c r="S137" s="51">
        <v>6.5859955041753899</v>
      </c>
      <c r="T137" s="51">
        <v>6180.1200109000001</v>
      </c>
      <c r="U137" s="51">
        <v>6.0339763030341</v>
      </c>
      <c r="V137" s="51">
        <v>6.7596743135238002</v>
      </c>
      <c r="W137" s="51">
        <v>5.3803424801937298</v>
      </c>
      <c r="X137" s="51">
        <v>6871.7399537000001</v>
      </c>
      <c r="Y137" s="51">
        <v>5.4171392878131996</v>
      </c>
      <c r="Z137" s="51">
        <v>7.5161524326898297</v>
      </c>
      <c r="AA137" s="51">
        <v>5.3143174503201704</v>
      </c>
      <c r="AB137" s="51">
        <v>7961.6356088000002</v>
      </c>
      <c r="AC137" s="51">
        <v>5.0324595168939696</v>
      </c>
      <c r="AD137" s="51">
        <v>8.7082554422117706</v>
      </c>
      <c r="AE137" s="51">
        <v>4.9790019645830998</v>
      </c>
      <c r="AF137" s="51">
        <v>9325.2066233000005</v>
      </c>
      <c r="AG137" s="51">
        <v>4.9487403133058097</v>
      </c>
      <c r="AH137" s="51">
        <v>10.199698317936599</v>
      </c>
      <c r="AI137" s="51">
        <v>4.6067530751298102</v>
      </c>
      <c r="AJ137" s="51">
        <v>8964.5647592000005</v>
      </c>
      <c r="AK137" s="51">
        <v>4.83805725614575</v>
      </c>
      <c r="AL137" s="51">
        <v>9.8052364723998693</v>
      </c>
      <c r="AM137" s="51">
        <v>4.1577116266299496</v>
      </c>
      <c r="AN137" s="51">
        <v>6996.0885706999998</v>
      </c>
      <c r="AO137" s="51">
        <v>5.8597574611571401</v>
      </c>
      <c r="AP137" s="51">
        <v>7.65216211385696</v>
      </c>
      <c r="AQ137" s="51">
        <v>5.1441887359044101</v>
      </c>
      <c r="AR137" s="51">
        <v>6905.7136473</v>
      </c>
      <c r="AS137" s="51">
        <v>5.5179025295470403</v>
      </c>
      <c r="AT137" s="51">
        <v>7.5533120838872803</v>
      </c>
      <c r="AU137" s="51">
        <v>4.9541139601498196</v>
      </c>
      <c r="AV137" s="51">
        <v>5769.9764091999996</v>
      </c>
      <c r="AW137" s="51">
        <v>5.4411110266805096</v>
      </c>
      <c r="AX137" s="51">
        <v>6.3110685964215696</v>
      </c>
      <c r="AY137" s="51">
        <v>4.8925655696365702</v>
      </c>
      <c r="AZ137" s="51">
        <v>5456.0899109000002</v>
      </c>
      <c r="BA137" s="51">
        <v>5.2123098191990103</v>
      </c>
      <c r="BB137" s="51">
        <v>5.9677467036139502</v>
      </c>
      <c r="BC137" s="51">
        <v>5.0899103012425702</v>
      </c>
      <c r="BD137" s="51">
        <v>4223.546816</v>
      </c>
      <c r="BE137" s="51">
        <v>5.8282470077367297</v>
      </c>
      <c r="BF137" s="51">
        <v>4.61961917790053</v>
      </c>
      <c r="BG137" s="51">
        <v>5.7775104929600998</v>
      </c>
      <c r="BH137" s="51">
        <v>7328.3282054000001</v>
      </c>
      <c r="BI137" s="51">
        <v>5.2198417008719904</v>
      </c>
      <c r="BJ137" s="51">
        <v>8.0155582486658492</v>
      </c>
      <c r="BK137" s="51">
        <v>5.0506885025858299</v>
      </c>
    </row>
    <row r="138" spans="1:63" x14ac:dyDescent="0.25">
      <c r="A138" s="51" t="s">
        <v>96</v>
      </c>
      <c r="B138" s="51" t="s">
        <v>97</v>
      </c>
      <c r="C138" s="51" t="s">
        <v>17</v>
      </c>
      <c r="D138" s="51">
        <v>1727.1379947999999</v>
      </c>
      <c r="E138" s="51">
        <v>11.0116130744037</v>
      </c>
      <c r="F138" s="51">
        <v>2.2438027009943902</v>
      </c>
      <c r="G138" s="51">
        <v>10.625588933257999</v>
      </c>
      <c r="H138" s="51">
        <v>2978.1442996000001</v>
      </c>
      <c r="I138" s="51">
        <v>8.4852113736735397</v>
      </c>
      <c r="J138" s="51">
        <v>3.86904129462298</v>
      </c>
      <c r="K138" s="51">
        <v>7.8768483419366104</v>
      </c>
      <c r="L138" s="51">
        <v>3258.9943686000001</v>
      </c>
      <c r="M138" s="51">
        <v>8.9035253372775696</v>
      </c>
      <c r="N138" s="51">
        <v>4.2339062592604</v>
      </c>
      <c r="O138" s="51">
        <v>7.96912602987297</v>
      </c>
      <c r="P138" s="51">
        <v>3285.0258265000002</v>
      </c>
      <c r="Q138" s="51">
        <v>8.68492611053966</v>
      </c>
      <c r="R138" s="51">
        <v>4.2677248977957696</v>
      </c>
      <c r="S138" s="51">
        <v>8.0108822308287593</v>
      </c>
      <c r="T138" s="51">
        <v>6405.2895793999996</v>
      </c>
      <c r="U138" s="51">
        <v>6.4063915113796703</v>
      </c>
      <c r="V138" s="51">
        <v>8.3213999704599306</v>
      </c>
      <c r="W138" s="51">
        <v>5.7752260222466001</v>
      </c>
      <c r="X138" s="51">
        <v>6791.8466533000001</v>
      </c>
      <c r="Y138" s="51">
        <v>5.6889960167731903</v>
      </c>
      <c r="Z138" s="51">
        <v>8.8235936626354903</v>
      </c>
      <c r="AA138" s="51">
        <v>5.28872476377125</v>
      </c>
      <c r="AB138" s="51">
        <v>7538.5174790000001</v>
      </c>
      <c r="AC138" s="51">
        <v>5.6136379117556103</v>
      </c>
      <c r="AD138" s="51">
        <v>9.7936273371325697</v>
      </c>
      <c r="AE138" s="51">
        <v>5.3067033974697297</v>
      </c>
      <c r="AF138" s="51">
        <v>7164.3012521000001</v>
      </c>
      <c r="AG138" s="51">
        <v>5.9487659341721297</v>
      </c>
      <c r="AH138" s="51">
        <v>9.3074661947095692</v>
      </c>
      <c r="AI138" s="51">
        <v>5.2203374967248601</v>
      </c>
      <c r="AJ138" s="51">
        <v>6263.0467859999999</v>
      </c>
      <c r="AK138" s="51">
        <v>5.9088352294883402</v>
      </c>
      <c r="AL138" s="51">
        <v>8.1366059557437698</v>
      </c>
      <c r="AM138" s="51">
        <v>5.5034910921950901</v>
      </c>
      <c r="AN138" s="51">
        <v>4469.5427915999999</v>
      </c>
      <c r="AO138" s="51">
        <v>6.7467699282886997</v>
      </c>
      <c r="AP138" s="51">
        <v>5.8065841977863499</v>
      </c>
      <c r="AQ138" s="51">
        <v>6.16527209159148</v>
      </c>
      <c r="AR138" s="51">
        <v>5093.7958718999998</v>
      </c>
      <c r="AS138" s="51">
        <v>6.09639965493795</v>
      </c>
      <c r="AT138" s="51">
        <v>6.6175794696745198</v>
      </c>
      <c r="AU138" s="51">
        <v>5.8851716867803798</v>
      </c>
      <c r="AV138" s="51">
        <v>5226.0905389</v>
      </c>
      <c r="AW138" s="51">
        <v>5.6019441359203999</v>
      </c>
      <c r="AX138" s="51">
        <v>6.7894494256568896</v>
      </c>
      <c r="AY138" s="51">
        <v>5.3150439150617403</v>
      </c>
      <c r="AZ138" s="51">
        <v>4609.7145920000003</v>
      </c>
      <c r="BA138" s="51">
        <v>5.8834311450119996</v>
      </c>
      <c r="BB138" s="51">
        <v>5.9886876922886403</v>
      </c>
      <c r="BC138" s="51">
        <v>5.6822598510627902</v>
      </c>
      <c r="BD138" s="51">
        <v>3755.7901396000002</v>
      </c>
      <c r="BE138" s="51">
        <v>6.75939203989783</v>
      </c>
      <c r="BF138" s="51">
        <v>4.8793160042654504</v>
      </c>
      <c r="BG138" s="51">
        <v>6.4650050116166398</v>
      </c>
      <c r="BH138" s="51">
        <v>8406.463393</v>
      </c>
      <c r="BI138" s="51">
        <v>4.6343903995105604</v>
      </c>
      <c r="BJ138" s="51">
        <v>10.9212149369733</v>
      </c>
      <c r="BK138" s="51">
        <v>4.4661366119888699</v>
      </c>
    </row>
    <row r="139" spans="1:63" x14ac:dyDescent="0.25">
      <c r="A139" s="51" t="s">
        <v>98</v>
      </c>
      <c r="B139" s="51" t="s">
        <v>99</v>
      </c>
      <c r="C139" s="51" t="s">
        <v>16</v>
      </c>
      <c r="D139" s="51">
        <v>2880.8901781999998</v>
      </c>
      <c r="E139" s="51">
        <v>10.773247389292001</v>
      </c>
      <c r="F139" s="51">
        <v>6.7428391422771998</v>
      </c>
      <c r="G139" s="51">
        <v>9.5305991128449001</v>
      </c>
      <c r="H139" s="51">
        <v>2890.7660968999999</v>
      </c>
      <c r="I139" s="51">
        <v>10.493215241594401</v>
      </c>
      <c r="J139" s="51">
        <v>6.7659541265553997</v>
      </c>
      <c r="K139" s="51">
        <v>8.4756771432894702</v>
      </c>
      <c r="L139" s="51">
        <v>1942.3030515999999</v>
      </c>
      <c r="M139" s="51">
        <v>11.783590068385699</v>
      </c>
      <c r="N139" s="51">
        <v>4.5460382841375102</v>
      </c>
      <c r="O139" s="51">
        <v>10.431074026778299</v>
      </c>
      <c r="P139" s="51">
        <v>2863.3032944000001</v>
      </c>
      <c r="Q139" s="51">
        <v>10.8684235514877</v>
      </c>
      <c r="R139" s="51">
        <v>6.7016763345538504</v>
      </c>
      <c r="S139" s="51">
        <v>9.4075909723836393</v>
      </c>
      <c r="T139" s="51">
        <v>3692.3427971000001</v>
      </c>
      <c r="U139" s="51">
        <v>8.4071058199128093</v>
      </c>
      <c r="V139" s="51">
        <v>8.6420765801447192</v>
      </c>
      <c r="W139" s="51">
        <v>7.7108581794553199</v>
      </c>
      <c r="X139" s="51">
        <v>4727.6109001000004</v>
      </c>
      <c r="Y139" s="51">
        <v>8.2821612431158105</v>
      </c>
      <c r="Z139" s="51">
        <v>11.065163145707899</v>
      </c>
      <c r="AA139" s="51">
        <v>7.4159805235252403</v>
      </c>
      <c r="AB139" s="51">
        <v>4215.2744209000002</v>
      </c>
      <c r="AC139" s="51">
        <v>8.2347090531278102</v>
      </c>
      <c r="AD139" s="51">
        <v>9.8660190436149193</v>
      </c>
      <c r="AE139" s="51">
        <v>6.9112911299431499</v>
      </c>
      <c r="AF139" s="51">
        <v>3593.7756479</v>
      </c>
      <c r="AG139" s="51">
        <v>9.0506820640068106</v>
      </c>
      <c r="AH139" s="51">
        <v>8.4113762095447893</v>
      </c>
      <c r="AI139" s="51">
        <v>8.1447203660570597</v>
      </c>
      <c r="AJ139" s="51">
        <v>3034.7372673999998</v>
      </c>
      <c r="AK139" s="51">
        <v>8.4740259561700899</v>
      </c>
      <c r="AL139" s="51">
        <v>7.1029244321757998</v>
      </c>
      <c r="AM139" s="51">
        <v>7.62106646964709</v>
      </c>
      <c r="AN139" s="51">
        <v>2621.4501925999998</v>
      </c>
      <c r="AO139" s="51">
        <v>9.1574326331724798</v>
      </c>
      <c r="AP139" s="51">
        <v>6.1356094383429403</v>
      </c>
      <c r="AQ139" s="51">
        <v>8.3842114757459907</v>
      </c>
      <c r="AR139" s="51">
        <v>2825.6678225999999</v>
      </c>
      <c r="AS139" s="51">
        <v>10.0397142399177</v>
      </c>
      <c r="AT139" s="51">
        <v>6.6135890015789904</v>
      </c>
      <c r="AU139" s="51">
        <v>9.1035132418007692</v>
      </c>
      <c r="AV139" s="51">
        <v>2099.2987478</v>
      </c>
      <c r="AW139" s="51">
        <v>9.0923306670526696</v>
      </c>
      <c r="AX139" s="51">
        <v>4.9134930151498004</v>
      </c>
      <c r="AY139" s="51">
        <v>9.2258817915602105</v>
      </c>
      <c r="AZ139" s="51">
        <v>1822.0196991</v>
      </c>
      <c r="BA139" s="51">
        <v>8.2912537534223301</v>
      </c>
      <c r="BB139" s="51">
        <v>4.2645102677144502</v>
      </c>
      <c r="BC139" s="51">
        <v>8.7424623212963404</v>
      </c>
      <c r="BD139" s="51">
        <v>1636.0498239000001</v>
      </c>
      <c r="BE139" s="51">
        <v>10.379698912718499</v>
      </c>
      <c r="BF139" s="51">
        <v>3.82924030731406</v>
      </c>
      <c r="BG139" s="51">
        <v>10.720339249396201</v>
      </c>
      <c r="BH139" s="51">
        <v>1879.6903198</v>
      </c>
      <c r="BI139" s="51">
        <v>10.0201289735478</v>
      </c>
      <c r="BJ139" s="51">
        <v>4.3994906711876398</v>
      </c>
      <c r="BK139" s="51">
        <v>10.1470424106518</v>
      </c>
    </row>
    <row r="140" spans="1:63" x14ac:dyDescent="0.25">
      <c r="A140" s="51" t="s">
        <v>98</v>
      </c>
      <c r="B140" s="51" t="s">
        <v>99</v>
      </c>
      <c r="C140" s="51" t="s">
        <v>17</v>
      </c>
      <c r="D140" s="51">
        <v>1807.2721617</v>
      </c>
      <c r="E140" s="51">
        <v>13.344240774369201</v>
      </c>
      <c r="F140" s="51">
        <v>4.4430026072470099</v>
      </c>
      <c r="G140" s="51">
        <v>11.8634685844145</v>
      </c>
      <c r="H140" s="51">
        <v>2082.0239734000002</v>
      </c>
      <c r="I140" s="51">
        <v>11.554719346333901</v>
      </c>
      <c r="J140" s="51">
        <v>5.1184531794401202</v>
      </c>
      <c r="K140" s="51">
        <v>10.5071290876361</v>
      </c>
      <c r="L140" s="51">
        <v>2402.7445372000002</v>
      </c>
      <c r="M140" s="51">
        <v>10.1631759320399</v>
      </c>
      <c r="N140" s="51">
        <v>5.9069134519763598</v>
      </c>
      <c r="O140" s="51">
        <v>8.8819505899709004</v>
      </c>
      <c r="P140" s="51">
        <v>2798.2577959</v>
      </c>
      <c r="Q140" s="51">
        <v>9.5859946857784308</v>
      </c>
      <c r="R140" s="51">
        <v>6.8792442811924204</v>
      </c>
      <c r="S140" s="51">
        <v>8.4363208048134393</v>
      </c>
      <c r="T140" s="51">
        <v>4220.0961134999998</v>
      </c>
      <c r="U140" s="51">
        <v>8.2524710342166401</v>
      </c>
      <c r="V140" s="51">
        <v>10.3746953184276</v>
      </c>
      <c r="W140" s="51">
        <v>7.1141847469834296</v>
      </c>
      <c r="X140" s="51">
        <v>4177.2523379000004</v>
      </c>
      <c r="Y140" s="51">
        <v>9.4453196594132791</v>
      </c>
      <c r="Z140" s="51">
        <v>10.269368068482001</v>
      </c>
      <c r="AA140" s="51">
        <v>7.7483363265311702</v>
      </c>
      <c r="AB140" s="51">
        <v>3441.813048</v>
      </c>
      <c r="AC140" s="51">
        <v>7.6465975179276002</v>
      </c>
      <c r="AD140" s="51">
        <v>8.46136219546284</v>
      </c>
      <c r="AE140" s="51">
        <v>7.1138376854586598</v>
      </c>
      <c r="AF140" s="51">
        <v>3094.5866544</v>
      </c>
      <c r="AG140" s="51">
        <v>8.8175902945991993</v>
      </c>
      <c r="AH140" s="51">
        <v>7.6077399216495696</v>
      </c>
      <c r="AI140" s="51">
        <v>7.52311938809037</v>
      </c>
      <c r="AJ140" s="51">
        <v>2506.2302742000002</v>
      </c>
      <c r="AK140" s="51">
        <v>9.7866016883585001</v>
      </c>
      <c r="AL140" s="51">
        <v>6.1613230583697698</v>
      </c>
      <c r="AM140" s="51">
        <v>9.7319596962396595</v>
      </c>
      <c r="AN140" s="51">
        <v>2436.3861351999999</v>
      </c>
      <c r="AO140" s="51">
        <v>11.1548611789887</v>
      </c>
      <c r="AP140" s="51">
        <v>5.9896180444519898</v>
      </c>
      <c r="AQ140" s="51">
        <v>9.9877953230310705</v>
      </c>
      <c r="AR140" s="51">
        <v>3506.2152993</v>
      </c>
      <c r="AS140" s="51">
        <v>8.1583698243102205</v>
      </c>
      <c r="AT140" s="51">
        <v>8.6196888584317009</v>
      </c>
      <c r="AU140" s="51">
        <v>7.8760420917688201</v>
      </c>
      <c r="AV140" s="51">
        <v>2019.2077922000001</v>
      </c>
      <c r="AW140" s="51">
        <v>9.3050600037339599</v>
      </c>
      <c r="AX140" s="51">
        <v>4.9640257153517204</v>
      </c>
      <c r="AY140" s="51">
        <v>9.3483277742945301</v>
      </c>
      <c r="AZ140" s="51">
        <v>1746.4125919000001</v>
      </c>
      <c r="BA140" s="51">
        <v>10.6820589735469</v>
      </c>
      <c r="BB140" s="51">
        <v>4.2933852817397202</v>
      </c>
      <c r="BC140" s="51">
        <v>10.335365832736301</v>
      </c>
      <c r="BD140" s="51">
        <v>1404.1071231000001</v>
      </c>
      <c r="BE140" s="51">
        <v>10.586899893455101</v>
      </c>
      <c r="BF140" s="51">
        <v>3.4518606223200199</v>
      </c>
      <c r="BG140" s="51">
        <v>10.5577126517496</v>
      </c>
      <c r="BH140" s="51">
        <v>3034.2139044999999</v>
      </c>
      <c r="BI140" s="51">
        <v>9.4218742980619599</v>
      </c>
      <c r="BJ140" s="51">
        <v>7.4593193954571797</v>
      </c>
      <c r="BK140" s="51">
        <v>9.3609330543714204</v>
      </c>
    </row>
    <row r="141" spans="1:63" x14ac:dyDescent="0.25">
      <c r="A141" s="51" t="s">
        <v>100</v>
      </c>
      <c r="B141" s="51" t="s">
        <v>101</v>
      </c>
      <c r="C141" s="51" t="s">
        <v>16</v>
      </c>
      <c r="D141" s="51">
        <v>1677.5979107999999</v>
      </c>
      <c r="E141" s="51">
        <v>14.830908725854201</v>
      </c>
      <c r="F141" s="51">
        <v>3.8893276548373299</v>
      </c>
      <c r="G141" s="51">
        <v>12.883596748275499</v>
      </c>
      <c r="H141" s="51">
        <v>2470.4237678999998</v>
      </c>
      <c r="I141" s="51">
        <v>11.7288227670417</v>
      </c>
      <c r="J141" s="51">
        <v>5.7274078715792998</v>
      </c>
      <c r="K141" s="51">
        <v>9.8040478411289893</v>
      </c>
      <c r="L141" s="51">
        <v>3381.2590454000001</v>
      </c>
      <c r="M141" s="51">
        <v>10.3469995506728</v>
      </c>
      <c r="N141" s="51">
        <v>7.83908004938551</v>
      </c>
      <c r="O141" s="51">
        <v>8.7862352095663105</v>
      </c>
      <c r="P141" s="51">
        <v>2860.7207232000001</v>
      </c>
      <c r="Q141" s="51">
        <v>9.7067495073677499</v>
      </c>
      <c r="R141" s="51">
        <v>6.6322687634977999</v>
      </c>
      <c r="S141" s="51">
        <v>8.7006095742409304</v>
      </c>
      <c r="T141" s="51">
        <v>3344.6293796</v>
      </c>
      <c r="U141" s="51">
        <v>12.6313788172661</v>
      </c>
      <c r="V141" s="51">
        <v>7.7541581671715303</v>
      </c>
      <c r="W141" s="51">
        <v>10.746377470959001</v>
      </c>
      <c r="X141" s="51">
        <v>3488.294265</v>
      </c>
      <c r="Y141" s="51">
        <v>9.4133481908983203</v>
      </c>
      <c r="Z141" s="51">
        <v>8.0872295236736296</v>
      </c>
      <c r="AA141" s="51">
        <v>8.6087514894924908</v>
      </c>
      <c r="AB141" s="51">
        <v>3133.6725548999998</v>
      </c>
      <c r="AC141" s="51">
        <v>10.8223933520446</v>
      </c>
      <c r="AD141" s="51">
        <v>7.2650777939782198</v>
      </c>
      <c r="AE141" s="51">
        <v>10.5581410507434</v>
      </c>
      <c r="AF141" s="51">
        <v>3312.3669281000002</v>
      </c>
      <c r="AG141" s="51">
        <v>9.5772623597462303</v>
      </c>
      <c r="AH141" s="51">
        <v>7.6793611946526701</v>
      </c>
      <c r="AI141" s="51">
        <v>8.5117362453859595</v>
      </c>
      <c r="AJ141" s="51">
        <v>3334.2050264999998</v>
      </c>
      <c r="AK141" s="51">
        <v>10.918114683157899</v>
      </c>
      <c r="AL141" s="51">
        <v>7.7299904422747501</v>
      </c>
      <c r="AM141" s="51">
        <v>8.85710400098497</v>
      </c>
      <c r="AN141" s="51">
        <v>3249.8467175000001</v>
      </c>
      <c r="AO141" s="51">
        <v>9.09510031643776</v>
      </c>
      <c r="AP141" s="51">
        <v>7.5344149101422904</v>
      </c>
      <c r="AQ141" s="51">
        <v>8.32015320830088</v>
      </c>
      <c r="AR141" s="51">
        <v>3004.3899703000002</v>
      </c>
      <c r="AS141" s="51">
        <v>8.9218566211226609</v>
      </c>
      <c r="AT141" s="51">
        <v>6.9653502321253002</v>
      </c>
      <c r="AU141" s="51">
        <v>8.8933295953685292</v>
      </c>
      <c r="AV141" s="51">
        <v>2919.2066562999998</v>
      </c>
      <c r="AW141" s="51">
        <v>8.1450657184923791</v>
      </c>
      <c r="AX141" s="51">
        <v>6.7678620159454796</v>
      </c>
      <c r="AY141" s="51">
        <v>7.5497842580558396</v>
      </c>
      <c r="AZ141" s="51">
        <v>2420.0771585000002</v>
      </c>
      <c r="BA141" s="51">
        <v>9.0197104407453903</v>
      </c>
      <c r="BB141" s="51">
        <v>5.6106847527639401</v>
      </c>
      <c r="BC141" s="51">
        <v>8.9146872127075003</v>
      </c>
      <c r="BD141" s="51">
        <v>1575.9532291999999</v>
      </c>
      <c r="BE141" s="51">
        <v>11.063640959369399</v>
      </c>
      <c r="BF141" s="51">
        <v>3.6536755545521702</v>
      </c>
      <c r="BG141" s="51">
        <v>11.923530471519699</v>
      </c>
      <c r="BH141" s="51">
        <v>2960.7221140000001</v>
      </c>
      <c r="BI141" s="51">
        <v>8.2461928297779608</v>
      </c>
      <c r="BJ141" s="51">
        <v>6.8641110734200703</v>
      </c>
      <c r="BK141" s="51">
        <v>8.8530159465549403</v>
      </c>
    </row>
    <row r="142" spans="1:63" x14ac:dyDescent="0.25">
      <c r="A142" s="51" t="s">
        <v>100</v>
      </c>
      <c r="B142" s="51" t="s">
        <v>101</v>
      </c>
      <c r="C142" s="51" t="s">
        <v>17</v>
      </c>
      <c r="D142" s="51">
        <v>1782.4938261</v>
      </c>
      <c r="E142" s="51">
        <v>13.925376995719599</v>
      </c>
      <c r="F142" s="51">
        <v>4.5369197643354697</v>
      </c>
      <c r="G142" s="51">
        <v>12.5184026814349</v>
      </c>
      <c r="H142" s="51">
        <v>2648.2723621999999</v>
      </c>
      <c r="I142" s="51">
        <v>10.896923405438301</v>
      </c>
      <c r="J142" s="51">
        <v>6.7405558692434404</v>
      </c>
      <c r="K142" s="51">
        <v>9.5438236555223508</v>
      </c>
      <c r="L142" s="51">
        <v>2551.9530872</v>
      </c>
      <c r="M142" s="51">
        <v>12.448769071532499</v>
      </c>
      <c r="N142" s="51">
        <v>6.4953977564717</v>
      </c>
      <c r="O142" s="51">
        <v>11.159375702435501</v>
      </c>
      <c r="P142" s="51">
        <v>3009.2430051000001</v>
      </c>
      <c r="Q142" s="51">
        <v>9.3827162873628698</v>
      </c>
      <c r="R142" s="51">
        <v>7.65932193739925</v>
      </c>
      <c r="S142" s="51">
        <v>7.9352419849722704</v>
      </c>
      <c r="T142" s="51">
        <v>3340.4068923</v>
      </c>
      <c r="U142" s="51">
        <v>8.8487823487736605</v>
      </c>
      <c r="V142" s="51">
        <v>8.5022219032067898</v>
      </c>
      <c r="W142" s="51">
        <v>7.9671656933567698</v>
      </c>
      <c r="X142" s="51">
        <v>3324.7623695000002</v>
      </c>
      <c r="Y142" s="51">
        <v>11.674283481330001</v>
      </c>
      <c r="Z142" s="51">
        <v>8.4624024414753496</v>
      </c>
      <c r="AA142" s="51">
        <v>10.1739518559784</v>
      </c>
      <c r="AB142" s="51">
        <v>3434.7852432</v>
      </c>
      <c r="AC142" s="51">
        <v>10.366472523564401</v>
      </c>
      <c r="AD142" s="51">
        <v>8.7424398491283402</v>
      </c>
      <c r="AE142" s="51">
        <v>10.267200322034901</v>
      </c>
      <c r="AF142" s="51">
        <v>2620.5342212</v>
      </c>
      <c r="AG142" s="51">
        <v>10.9922774860652</v>
      </c>
      <c r="AH142" s="51">
        <v>6.6699549402045104</v>
      </c>
      <c r="AI142" s="51">
        <v>10.2236478691475</v>
      </c>
      <c r="AJ142" s="51">
        <v>2869.3377822000002</v>
      </c>
      <c r="AK142" s="51">
        <v>10.776321257956701</v>
      </c>
      <c r="AL142" s="51">
        <v>7.3032260218820797</v>
      </c>
      <c r="AM142" s="51">
        <v>9.7858651572056505</v>
      </c>
      <c r="AN142" s="51">
        <v>2170.7318828000002</v>
      </c>
      <c r="AO142" s="51">
        <v>12.231536049087699</v>
      </c>
      <c r="AP142" s="51">
        <v>5.5250886359008096</v>
      </c>
      <c r="AQ142" s="51">
        <v>11.268520421589001</v>
      </c>
      <c r="AR142" s="51">
        <v>2655.0730374</v>
      </c>
      <c r="AS142" s="51">
        <v>10.362320910689499</v>
      </c>
      <c r="AT142" s="51">
        <v>6.7578653921567504</v>
      </c>
      <c r="AU142" s="51">
        <v>10.2326187020179</v>
      </c>
      <c r="AV142" s="51">
        <v>2016.636565</v>
      </c>
      <c r="AW142" s="51">
        <v>8.1159742963021504</v>
      </c>
      <c r="AX142" s="51">
        <v>5.1328751635837602</v>
      </c>
      <c r="AY142" s="51">
        <v>7.6148594592333998</v>
      </c>
      <c r="AZ142" s="51">
        <v>1727.5228987999999</v>
      </c>
      <c r="BA142" s="51">
        <v>10.021124144452401</v>
      </c>
      <c r="BB142" s="51">
        <v>4.3970041680627503</v>
      </c>
      <c r="BC142" s="51">
        <v>10.4111142897947</v>
      </c>
      <c r="BD142" s="51">
        <v>1680.8734681999999</v>
      </c>
      <c r="BE142" s="51">
        <v>10.756270694751599</v>
      </c>
      <c r="BF142" s="51">
        <v>4.2782689889641503</v>
      </c>
      <c r="BG142" s="51">
        <v>10.8102148794979</v>
      </c>
      <c r="BH142" s="51">
        <v>3456.0079102</v>
      </c>
      <c r="BI142" s="51">
        <v>7.4069855224599399</v>
      </c>
      <c r="BJ142" s="51">
        <v>8.79645716798486</v>
      </c>
      <c r="BK142" s="51">
        <v>7.2871163807220896</v>
      </c>
    </row>
    <row r="143" spans="1:63" x14ac:dyDescent="0.25">
      <c r="A143" s="51" t="s">
        <v>102</v>
      </c>
      <c r="B143" s="51" t="s">
        <v>103</v>
      </c>
      <c r="C143" s="51" t="s">
        <v>16</v>
      </c>
      <c r="D143" s="51">
        <v>6029.6050391999997</v>
      </c>
      <c r="E143" s="51">
        <v>9.5378381214227694</v>
      </c>
      <c r="F143" s="51">
        <v>3.99857117892665</v>
      </c>
      <c r="G143" s="51">
        <v>8.7291333086268104</v>
      </c>
      <c r="H143" s="51">
        <v>7623.2116392999997</v>
      </c>
      <c r="I143" s="51">
        <v>7.6299180422784696</v>
      </c>
      <c r="J143" s="51">
        <v>5.0553815969026497</v>
      </c>
      <c r="K143" s="51">
        <v>6.8347014473833898</v>
      </c>
      <c r="L143" s="51">
        <v>9219.6268765000004</v>
      </c>
      <c r="M143" s="51">
        <v>7.1701719018935401</v>
      </c>
      <c r="N143" s="51">
        <v>6.1140545805503903</v>
      </c>
      <c r="O143" s="51">
        <v>6.3344981575133898</v>
      </c>
      <c r="P143" s="51">
        <v>9336.3251700000001</v>
      </c>
      <c r="Q143" s="51">
        <v>6.8033232579863601</v>
      </c>
      <c r="R143" s="51">
        <v>6.1914438009031896</v>
      </c>
      <c r="S143" s="51">
        <v>6.0593400673205702</v>
      </c>
      <c r="T143" s="51">
        <v>11046.7680528</v>
      </c>
      <c r="U143" s="51">
        <v>6.6654840497376302</v>
      </c>
      <c r="V143" s="51">
        <v>7.3257349476532898</v>
      </c>
      <c r="W143" s="51">
        <v>6.2424472627262704</v>
      </c>
      <c r="X143" s="51">
        <v>11873.272347</v>
      </c>
      <c r="Y143" s="51">
        <v>6.3689163041437702</v>
      </c>
      <c r="Z143" s="51">
        <v>7.8738365610361898</v>
      </c>
      <c r="AA143" s="51">
        <v>5.7533301487860298</v>
      </c>
      <c r="AB143" s="51">
        <v>12791.4527688</v>
      </c>
      <c r="AC143" s="51">
        <v>6.4283186228390896</v>
      </c>
      <c r="AD143" s="51">
        <v>8.4827337852814697</v>
      </c>
      <c r="AE143" s="51">
        <v>5.7575671686329404</v>
      </c>
      <c r="AF143" s="51">
        <v>11373.897158600001</v>
      </c>
      <c r="AG143" s="51">
        <v>6.6203420655181402</v>
      </c>
      <c r="AH143" s="51">
        <v>7.5426727082090697</v>
      </c>
      <c r="AI143" s="51">
        <v>5.7639746860291696</v>
      </c>
      <c r="AJ143" s="51">
        <v>11670.020283100001</v>
      </c>
      <c r="AK143" s="51">
        <v>5.9089847701312799</v>
      </c>
      <c r="AL143" s="51">
        <v>7.7390486537878402</v>
      </c>
      <c r="AM143" s="51">
        <v>5.4824127314971198</v>
      </c>
      <c r="AN143" s="51">
        <v>10899.1767024</v>
      </c>
      <c r="AO143" s="51">
        <v>6.4678395406878799</v>
      </c>
      <c r="AP143" s="51">
        <v>7.2278587988621901</v>
      </c>
      <c r="AQ143" s="51">
        <v>6.0470347474729698</v>
      </c>
      <c r="AR143" s="51">
        <v>11104.5892984</v>
      </c>
      <c r="AS143" s="51">
        <v>6.4906702303030004</v>
      </c>
      <c r="AT143" s="51">
        <v>7.3640794768028197</v>
      </c>
      <c r="AU143" s="51">
        <v>6.0093502660029996</v>
      </c>
      <c r="AV143" s="51">
        <v>9666.1725807999992</v>
      </c>
      <c r="AW143" s="51">
        <v>6.2914412622246996</v>
      </c>
      <c r="AX143" s="51">
        <v>6.4101842228203596</v>
      </c>
      <c r="AY143" s="51">
        <v>6.2487211797408699</v>
      </c>
      <c r="AZ143" s="51">
        <v>8294.0188932000001</v>
      </c>
      <c r="BA143" s="51">
        <v>6.6721329104647404</v>
      </c>
      <c r="BB143" s="51">
        <v>5.5002317213504996</v>
      </c>
      <c r="BC143" s="51">
        <v>6.7967651414993702</v>
      </c>
      <c r="BD143" s="51">
        <v>5953.1372061000002</v>
      </c>
      <c r="BE143" s="51">
        <v>7.4602548928329302</v>
      </c>
      <c r="BF143" s="51">
        <v>3.9478610459144901</v>
      </c>
      <c r="BG143" s="51">
        <v>7.4171651527722</v>
      </c>
      <c r="BH143" s="51">
        <v>13912.7163716</v>
      </c>
      <c r="BI143" s="51">
        <v>6.1012135525928901</v>
      </c>
      <c r="BJ143" s="51">
        <v>9.2263069209988906</v>
      </c>
      <c r="BK143" s="51">
        <v>5.9068979158487398</v>
      </c>
    </row>
    <row r="144" spans="1:63" x14ac:dyDescent="0.25">
      <c r="A144" s="51" t="s">
        <v>102</v>
      </c>
      <c r="B144" s="51" t="s">
        <v>103</v>
      </c>
      <c r="C144" s="51" t="s">
        <v>17</v>
      </c>
      <c r="D144" s="51">
        <v>3798.4781861000001</v>
      </c>
      <c r="E144" s="51">
        <v>10.521738871977799</v>
      </c>
      <c r="F144" s="51">
        <v>3.6808382422663999</v>
      </c>
      <c r="G144" s="51">
        <v>9.7231094013963908</v>
      </c>
      <c r="H144" s="51">
        <v>6134.7579054999997</v>
      </c>
      <c r="I144" s="51">
        <v>9.6154697147381096</v>
      </c>
      <c r="J144" s="51">
        <v>5.9447627179333802</v>
      </c>
      <c r="K144" s="51">
        <v>8.4697809667703705</v>
      </c>
      <c r="L144" s="51">
        <v>6102.3203506</v>
      </c>
      <c r="M144" s="51">
        <v>7.7668271210117403</v>
      </c>
      <c r="N144" s="51">
        <v>5.9133297632836896</v>
      </c>
      <c r="O144" s="51">
        <v>6.8770658894201802</v>
      </c>
      <c r="P144" s="51">
        <v>6661.0683869000004</v>
      </c>
      <c r="Q144" s="51">
        <v>7.8853038856024096</v>
      </c>
      <c r="R144" s="51">
        <v>6.4547732148560497</v>
      </c>
      <c r="S144" s="51">
        <v>7.1841182605625997</v>
      </c>
      <c r="T144" s="51">
        <v>9259.1357731999997</v>
      </c>
      <c r="U144" s="51">
        <v>6.9167250983242203</v>
      </c>
      <c r="V144" s="51">
        <v>8.9723777193317709</v>
      </c>
      <c r="W144" s="51">
        <v>5.77556987691319</v>
      </c>
      <c r="X144" s="51">
        <v>10122.106137799999</v>
      </c>
      <c r="Y144" s="51">
        <v>7.1542091562927101</v>
      </c>
      <c r="Z144" s="51">
        <v>9.8086216476465502</v>
      </c>
      <c r="AA144" s="51">
        <v>6.0132310427802196</v>
      </c>
      <c r="AB144" s="51">
        <v>8043.8269769999997</v>
      </c>
      <c r="AC144" s="51">
        <v>6.9954891939149002</v>
      </c>
      <c r="AD144" s="51">
        <v>7.7947073803035503</v>
      </c>
      <c r="AE144" s="51">
        <v>6.30556451804161</v>
      </c>
      <c r="AF144" s="51">
        <v>7685.1279434999997</v>
      </c>
      <c r="AG144" s="51">
        <v>6.8168830333952801</v>
      </c>
      <c r="AH144" s="51">
        <v>7.4471173573300602</v>
      </c>
      <c r="AI144" s="51">
        <v>6.0050903803434696</v>
      </c>
      <c r="AJ144" s="51">
        <v>6999.5630191999999</v>
      </c>
      <c r="AK144" s="51">
        <v>7.9299314110302701</v>
      </c>
      <c r="AL144" s="51">
        <v>6.7827845726495699</v>
      </c>
      <c r="AM144" s="51">
        <v>7.1341488670050701</v>
      </c>
      <c r="AN144" s="51">
        <v>6435.2492441000004</v>
      </c>
      <c r="AO144" s="51">
        <v>7.3537785958015398</v>
      </c>
      <c r="AP144" s="51">
        <v>6.2359477547821296</v>
      </c>
      <c r="AQ144" s="51">
        <v>7.0188555432146202</v>
      </c>
      <c r="AR144" s="51">
        <v>6334.9574432999998</v>
      </c>
      <c r="AS144" s="51">
        <v>8.3182680667553601</v>
      </c>
      <c r="AT144" s="51">
        <v>6.13876201942072</v>
      </c>
      <c r="AU144" s="51">
        <v>7.7917923747914797</v>
      </c>
      <c r="AV144" s="51">
        <v>6953.4875517999999</v>
      </c>
      <c r="AW144" s="51">
        <v>7.2709956152182498</v>
      </c>
      <c r="AX144" s="51">
        <v>6.7381360755075201</v>
      </c>
      <c r="AY144" s="51">
        <v>6.9825723532413102</v>
      </c>
      <c r="AZ144" s="51">
        <v>5421.7218961999997</v>
      </c>
      <c r="BA144" s="51">
        <v>7.91239075826521</v>
      </c>
      <c r="BB144" s="51">
        <v>5.2538096355256201</v>
      </c>
      <c r="BC144" s="51">
        <v>7.5494672720470701</v>
      </c>
      <c r="BD144" s="51">
        <v>4547.5350583999998</v>
      </c>
      <c r="BE144" s="51">
        <v>8.3541234966564808</v>
      </c>
      <c r="BF144" s="51">
        <v>4.4066966113584503</v>
      </c>
      <c r="BG144" s="51">
        <v>8.4092819453883791</v>
      </c>
      <c r="BH144" s="51">
        <v>8696.6737331999993</v>
      </c>
      <c r="BI144" s="51">
        <v>6.5410012481573396</v>
      </c>
      <c r="BJ144" s="51">
        <v>8.4273352878045191</v>
      </c>
      <c r="BK144" s="51">
        <v>6.1627338238412097</v>
      </c>
    </row>
    <row r="145" spans="1:63" x14ac:dyDescent="0.25">
      <c r="A145" s="51" t="s">
        <v>104</v>
      </c>
      <c r="B145" s="51" t="s">
        <v>105</v>
      </c>
      <c r="C145" s="51" t="s">
        <v>16</v>
      </c>
      <c r="D145" s="51">
        <v>354.69504269999999</v>
      </c>
      <c r="E145" s="51">
        <v>18.598219374504001</v>
      </c>
      <c r="F145" s="51">
        <v>3.7233424934071002</v>
      </c>
      <c r="G145" s="51">
        <v>17.076638342911099</v>
      </c>
      <c r="H145" s="51">
        <v>311.59951330000001</v>
      </c>
      <c r="I145" s="51">
        <v>20.397539357442302</v>
      </c>
      <c r="J145" s="51">
        <v>3.2709555227027698</v>
      </c>
      <c r="K145" s="51">
        <v>19.5852881574625</v>
      </c>
      <c r="L145" s="51">
        <v>340.73457910000002</v>
      </c>
      <c r="M145" s="51">
        <v>18.3169275132291</v>
      </c>
      <c r="N145" s="51">
        <v>3.57679523141588</v>
      </c>
      <c r="O145" s="51">
        <v>16.651998102475801</v>
      </c>
      <c r="P145" s="51">
        <v>756.89689699999997</v>
      </c>
      <c r="Q145" s="51">
        <v>16.121639868597601</v>
      </c>
      <c r="R145" s="51">
        <v>7.9453785377871498</v>
      </c>
      <c r="S145" s="51">
        <v>14.0863109207215</v>
      </c>
      <c r="T145" s="51">
        <v>1173.4701092</v>
      </c>
      <c r="U145" s="51">
        <v>12.230890524332301</v>
      </c>
      <c r="V145" s="51">
        <v>12.3182751274675</v>
      </c>
      <c r="W145" s="51">
        <v>10.2741482185302</v>
      </c>
      <c r="X145" s="51">
        <v>805.5990898</v>
      </c>
      <c r="Y145" s="51">
        <v>12.1512539904659</v>
      </c>
      <c r="Z145" s="51">
        <v>8.4566203713182695</v>
      </c>
      <c r="AA145" s="51">
        <v>10.712644045119999</v>
      </c>
      <c r="AB145" s="51">
        <v>835.17528909999999</v>
      </c>
      <c r="AC145" s="51">
        <v>12.5006026325641</v>
      </c>
      <c r="AD145" s="51">
        <v>8.7670907934840194</v>
      </c>
      <c r="AE145" s="51">
        <v>12.671468146724401</v>
      </c>
      <c r="AF145" s="51">
        <v>746.41064970000002</v>
      </c>
      <c r="AG145" s="51">
        <v>10.846290240083301</v>
      </c>
      <c r="AH145" s="51">
        <v>7.8353011883230703</v>
      </c>
      <c r="AI145" s="51">
        <v>11.0218706803395</v>
      </c>
      <c r="AJ145" s="51">
        <v>728.68225619999998</v>
      </c>
      <c r="AK145" s="51">
        <v>11.914975939108899</v>
      </c>
      <c r="AL145" s="51">
        <v>7.6492008121917303</v>
      </c>
      <c r="AM145" s="51">
        <v>10.176141843776501</v>
      </c>
      <c r="AN145" s="51">
        <v>503.96721669999999</v>
      </c>
      <c r="AO145" s="51">
        <v>18.186229387669599</v>
      </c>
      <c r="AP145" s="51">
        <v>5.2902982205203903</v>
      </c>
      <c r="AQ145" s="51">
        <v>17.072872475197101</v>
      </c>
      <c r="AR145" s="51">
        <v>641.52810650000004</v>
      </c>
      <c r="AS145" s="51">
        <v>15.0932045219168</v>
      </c>
      <c r="AT145" s="51">
        <v>6.7343170106460803</v>
      </c>
      <c r="AU145" s="51">
        <v>14.0178157168941</v>
      </c>
      <c r="AV145" s="51">
        <v>569.64391839999996</v>
      </c>
      <c r="AW145" s="51">
        <v>13.2301631742332</v>
      </c>
      <c r="AX145" s="51">
        <v>5.97972667264923</v>
      </c>
      <c r="AY145" s="51">
        <v>13.2166527204114</v>
      </c>
      <c r="AZ145" s="51">
        <v>583.40411070000005</v>
      </c>
      <c r="BA145" s="51">
        <v>13.409175280331199</v>
      </c>
      <c r="BB145" s="51">
        <v>6.1241716254685397</v>
      </c>
      <c r="BC145" s="51">
        <v>13.000882985460001</v>
      </c>
      <c r="BD145" s="51">
        <v>453.57835139999997</v>
      </c>
      <c r="BE145" s="51">
        <v>14.0328897147514</v>
      </c>
      <c r="BF145" s="51">
        <v>4.7613508691903697</v>
      </c>
      <c r="BG145" s="51">
        <v>15.022494324872101</v>
      </c>
      <c r="BH145" s="51">
        <v>720.86831930000005</v>
      </c>
      <c r="BI145" s="51">
        <v>10.6004348319341</v>
      </c>
      <c r="BJ145" s="51">
        <v>7.5671755234278901</v>
      </c>
      <c r="BK145" s="51">
        <v>11.429264033536899</v>
      </c>
    </row>
    <row r="146" spans="1:63" x14ac:dyDescent="0.25">
      <c r="A146" s="51" t="s">
        <v>104</v>
      </c>
      <c r="B146" s="51" t="s">
        <v>105</v>
      </c>
      <c r="C146" s="51" t="s">
        <v>17</v>
      </c>
      <c r="D146" s="51">
        <v>267.77293759999998</v>
      </c>
      <c r="E146" s="51">
        <v>20.684714351241599</v>
      </c>
      <c r="F146" s="51">
        <v>3.1712574024525302</v>
      </c>
      <c r="G146" s="51">
        <v>20.0159160888694</v>
      </c>
      <c r="H146" s="51">
        <v>413.43472170000001</v>
      </c>
      <c r="I146" s="51">
        <v>16.979910691042999</v>
      </c>
      <c r="J146" s="51">
        <v>4.8963421523222097</v>
      </c>
      <c r="K146" s="51">
        <v>15.300527543892199</v>
      </c>
      <c r="L146" s="51">
        <v>417.7632059</v>
      </c>
      <c r="M146" s="51">
        <v>17.2774786039143</v>
      </c>
      <c r="N146" s="51">
        <v>4.9476047544495199</v>
      </c>
      <c r="O146" s="51">
        <v>15.138878619215101</v>
      </c>
      <c r="P146" s="51">
        <v>822.02563680000003</v>
      </c>
      <c r="Q146" s="51">
        <v>14.120176533514901</v>
      </c>
      <c r="R146" s="51">
        <v>9.7353186960285001</v>
      </c>
      <c r="S146" s="51">
        <v>11.130381753273999</v>
      </c>
      <c r="T146" s="51">
        <v>1054.6073575</v>
      </c>
      <c r="U146" s="51">
        <v>14.4610991604437</v>
      </c>
      <c r="V146" s="51">
        <v>12.4898035594198</v>
      </c>
      <c r="W146" s="51">
        <v>11.451861856906399</v>
      </c>
      <c r="X146" s="51">
        <v>626.64483640000003</v>
      </c>
      <c r="Y146" s="51">
        <v>11.939603924754</v>
      </c>
      <c r="Z146" s="51">
        <v>7.4214074579512399</v>
      </c>
      <c r="AA146" s="51">
        <v>10.9527318930968</v>
      </c>
      <c r="AB146" s="51">
        <v>623.28509459999998</v>
      </c>
      <c r="AC146" s="51">
        <v>11.653879965839</v>
      </c>
      <c r="AD146" s="51">
        <v>7.3816177534759699</v>
      </c>
      <c r="AE146" s="51">
        <v>12.269612490595801</v>
      </c>
      <c r="AF146" s="51">
        <v>583.45533460000001</v>
      </c>
      <c r="AG146" s="51">
        <v>11.873762288524301</v>
      </c>
      <c r="AH146" s="51">
        <v>6.9099105586787504</v>
      </c>
      <c r="AI146" s="51">
        <v>11.9924211598866</v>
      </c>
      <c r="AJ146" s="51">
        <v>688.52269639999997</v>
      </c>
      <c r="AK146" s="51">
        <v>13.884893008862999</v>
      </c>
      <c r="AL146" s="51">
        <v>8.1542321538734708</v>
      </c>
      <c r="AM146" s="51">
        <v>11.8000491230008</v>
      </c>
      <c r="AN146" s="51">
        <v>598.70569149999994</v>
      </c>
      <c r="AO146" s="51">
        <v>12.7055060095818</v>
      </c>
      <c r="AP146" s="51">
        <v>7.0905218170181303</v>
      </c>
      <c r="AQ146" s="51">
        <v>11.817715417724401</v>
      </c>
      <c r="AR146" s="51">
        <v>455.02373940000001</v>
      </c>
      <c r="AS146" s="51">
        <v>14.2926086414016</v>
      </c>
      <c r="AT146" s="51">
        <v>5.3888843839007796</v>
      </c>
      <c r="AU146" s="51">
        <v>14.2908635574773</v>
      </c>
      <c r="AV146" s="51">
        <v>421.77944730000002</v>
      </c>
      <c r="AW146" s="51">
        <v>16.236787203892799</v>
      </c>
      <c r="AX146" s="51">
        <v>4.9951694388569203</v>
      </c>
      <c r="AY146" s="51">
        <v>15.6002050833381</v>
      </c>
      <c r="AZ146" s="51">
        <v>465.90054789999999</v>
      </c>
      <c r="BA146" s="51">
        <v>13.2846575127499</v>
      </c>
      <c r="BB146" s="51">
        <v>5.5176993410052599</v>
      </c>
      <c r="BC146" s="51">
        <v>13.717935615084899</v>
      </c>
      <c r="BD146" s="51">
        <v>352.23942039999997</v>
      </c>
      <c r="BE146" s="51">
        <v>16.87394113581</v>
      </c>
      <c r="BF146" s="51">
        <v>4.1716010564433104</v>
      </c>
      <c r="BG146" s="51">
        <v>16.618960629198799</v>
      </c>
      <c r="BH146" s="51">
        <v>652.58588480000003</v>
      </c>
      <c r="BI146" s="51">
        <v>10.6020616011581</v>
      </c>
      <c r="BJ146" s="51">
        <v>7.7286294741236397</v>
      </c>
      <c r="BK146" s="51">
        <v>10.722703938282899</v>
      </c>
    </row>
    <row r="147" spans="1:63" x14ac:dyDescent="0.25">
      <c r="A147" s="51" t="s">
        <v>106</v>
      </c>
      <c r="B147" s="51" t="s">
        <v>107</v>
      </c>
      <c r="C147" s="51" t="s">
        <v>16</v>
      </c>
      <c r="D147" s="51">
        <v>13572.577303399999</v>
      </c>
      <c r="E147" s="51">
        <v>6.3991126153159499</v>
      </c>
      <c r="F147" s="51">
        <v>6.2936668319007598</v>
      </c>
      <c r="G147" s="51">
        <v>5.5741154660458099</v>
      </c>
      <c r="H147" s="51">
        <v>15014.657962699999</v>
      </c>
      <c r="I147" s="51">
        <v>5.9750132678841696</v>
      </c>
      <c r="J147" s="51">
        <v>6.9623662993252999</v>
      </c>
      <c r="K147" s="51">
        <v>5.24982599958836</v>
      </c>
      <c r="L147" s="51">
        <v>15888.5450913</v>
      </c>
      <c r="M147" s="51">
        <v>6.3551728502339699</v>
      </c>
      <c r="N147" s="51">
        <v>7.3675918002120797</v>
      </c>
      <c r="O147" s="51">
        <v>5.1949128287436297</v>
      </c>
      <c r="P147" s="51">
        <v>14391.4287759</v>
      </c>
      <c r="Q147" s="51">
        <v>5.9821364114806403</v>
      </c>
      <c r="R147" s="51">
        <v>6.6733720446635099</v>
      </c>
      <c r="S147" s="51">
        <v>5.3202813027507396</v>
      </c>
      <c r="T147" s="51">
        <v>16343.358390199999</v>
      </c>
      <c r="U147" s="51">
        <v>5.6181239059873596</v>
      </c>
      <c r="V147" s="51">
        <v>7.5784908291884898</v>
      </c>
      <c r="W147" s="51">
        <v>5.1327430922917099</v>
      </c>
      <c r="X147" s="51">
        <v>20340.603666399998</v>
      </c>
      <c r="Y147" s="51">
        <v>5.0060773531778899</v>
      </c>
      <c r="Z147" s="51">
        <v>9.4320319401674499</v>
      </c>
      <c r="AA147" s="51">
        <v>4.7715778522757901</v>
      </c>
      <c r="AB147" s="51">
        <v>18218.9330482</v>
      </c>
      <c r="AC147" s="51">
        <v>5.5804876686788401</v>
      </c>
      <c r="AD147" s="51">
        <v>8.4482034675428306</v>
      </c>
      <c r="AE147" s="51">
        <v>4.6881681377440296</v>
      </c>
      <c r="AF147" s="51">
        <v>17261.9176682</v>
      </c>
      <c r="AG147" s="51">
        <v>5.8954900098467498</v>
      </c>
      <c r="AH147" s="51">
        <v>8.0044310122394293</v>
      </c>
      <c r="AI147" s="51">
        <v>5.1675827376141896</v>
      </c>
      <c r="AJ147" s="51">
        <v>15706.6405956</v>
      </c>
      <c r="AK147" s="51">
        <v>5.7155167748659004</v>
      </c>
      <c r="AL147" s="51">
        <v>7.2832418447416503</v>
      </c>
      <c r="AM147" s="51">
        <v>5.0873649095445002</v>
      </c>
      <c r="AN147" s="51">
        <v>13975.0748374</v>
      </c>
      <c r="AO147" s="51">
        <v>5.8481282623703299</v>
      </c>
      <c r="AP147" s="51">
        <v>6.4803067988746896</v>
      </c>
      <c r="AQ147" s="51">
        <v>5.5088376260181198</v>
      </c>
      <c r="AR147" s="51">
        <v>14957.784780800001</v>
      </c>
      <c r="AS147" s="51">
        <v>5.8808328165111297</v>
      </c>
      <c r="AT147" s="51">
        <v>6.9359939419942398</v>
      </c>
      <c r="AU147" s="51">
        <v>5.6803873335685502</v>
      </c>
      <c r="AV147" s="51">
        <v>11206.630808899999</v>
      </c>
      <c r="AW147" s="51">
        <v>6.6654298652446604</v>
      </c>
      <c r="AX147" s="51">
        <v>5.1965665063232196</v>
      </c>
      <c r="AY147" s="51">
        <v>6.6357914517350602</v>
      </c>
      <c r="AZ147" s="51">
        <v>9540.8145908000006</v>
      </c>
      <c r="BA147" s="51">
        <v>6.76510619671188</v>
      </c>
      <c r="BB147" s="51">
        <v>4.4241198261137002</v>
      </c>
      <c r="BC147" s="51">
        <v>6.7634147522347403</v>
      </c>
      <c r="BD147" s="51">
        <v>7357.5314630000003</v>
      </c>
      <c r="BE147" s="51">
        <v>7.1587120943837199</v>
      </c>
      <c r="BF147" s="51">
        <v>3.4117213479970001</v>
      </c>
      <c r="BG147" s="51">
        <v>7.4763800629968697</v>
      </c>
      <c r="BH147" s="51">
        <v>11878.025889799999</v>
      </c>
      <c r="BI147" s="51">
        <v>6.0737075487320498</v>
      </c>
      <c r="BJ147" s="51">
        <v>5.5078955087156496</v>
      </c>
      <c r="BK147" s="51">
        <v>6.0059813471336803</v>
      </c>
    </row>
    <row r="148" spans="1:63" x14ac:dyDescent="0.25">
      <c r="A148" s="51" t="s">
        <v>106</v>
      </c>
      <c r="B148" s="51" t="s">
        <v>107</v>
      </c>
      <c r="C148" s="51" t="s">
        <v>17</v>
      </c>
      <c r="D148" s="51">
        <v>8415.1451245000007</v>
      </c>
      <c r="E148" s="51">
        <v>7.3545267894671396</v>
      </c>
      <c r="F148" s="51">
        <v>4.9712724877289496</v>
      </c>
      <c r="G148" s="51">
        <v>6.5572064147371201</v>
      </c>
      <c r="H148" s="51">
        <v>12069.645778399999</v>
      </c>
      <c r="I148" s="51">
        <v>6.2626091716048498</v>
      </c>
      <c r="J148" s="51">
        <v>7.13017982543216</v>
      </c>
      <c r="K148" s="51">
        <v>5.37763196923538</v>
      </c>
      <c r="L148" s="51">
        <v>13266.4287427</v>
      </c>
      <c r="M148" s="51">
        <v>5.9288892064327303</v>
      </c>
      <c r="N148" s="51">
        <v>7.8371829889172098</v>
      </c>
      <c r="O148" s="51">
        <v>5.07916398004597</v>
      </c>
      <c r="P148" s="51">
        <v>14535.5173586</v>
      </c>
      <c r="Q148" s="51">
        <v>5.6130154037750604</v>
      </c>
      <c r="R148" s="51">
        <v>8.5869009352358798</v>
      </c>
      <c r="S148" s="51">
        <v>4.6672036540661797</v>
      </c>
      <c r="T148" s="51">
        <v>15754.6954781</v>
      </c>
      <c r="U148" s="51">
        <v>5.54673234381473</v>
      </c>
      <c r="V148" s="51">
        <v>9.3071341045327092</v>
      </c>
      <c r="W148" s="51">
        <v>4.8428788259053803</v>
      </c>
      <c r="X148" s="51">
        <v>14612.806320199999</v>
      </c>
      <c r="Y148" s="51">
        <v>5.6725858851666304</v>
      </c>
      <c r="Z148" s="51">
        <v>8.6325596235558901</v>
      </c>
      <c r="AA148" s="51">
        <v>4.82540891091302</v>
      </c>
      <c r="AB148" s="51">
        <v>12380.407216199999</v>
      </c>
      <c r="AC148" s="51">
        <v>6.68529826119169</v>
      </c>
      <c r="AD148" s="51">
        <v>7.31376308669814</v>
      </c>
      <c r="AE148" s="51">
        <v>5.7805167967907698</v>
      </c>
      <c r="AF148" s="51">
        <v>11779.6748467</v>
      </c>
      <c r="AG148" s="51">
        <v>6.8154503386936902</v>
      </c>
      <c r="AH148" s="51">
        <v>6.9588786186586198</v>
      </c>
      <c r="AI148" s="51">
        <v>5.7399902548152397</v>
      </c>
      <c r="AJ148" s="51">
        <v>11397.8720051</v>
      </c>
      <c r="AK148" s="51">
        <v>6.2686851497867702</v>
      </c>
      <c r="AL148" s="51">
        <v>6.7333274327786796</v>
      </c>
      <c r="AM148" s="51">
        <v>5.7789119809435796</v>
      </c>
      <c r="AN148" s="51">
        <v>10902.9270512</v>
      </c>
      <c r="AO148" s="51">
        <v>6.3707147105994597</v>
      </c>
      <c r="AP148" s="51">
        <v>6.4409372011355197</v>
      </c>
      <c r="AQ148" s="51">
        <v>5.8218636417715599</v>
      </c>
      <c r="AR148" s="51">
        <v>9817.3579752999995</v>
      </c>
      <c r="AS148" s="51">
        <v>6.6310673181266999</v>
      </c>
      <c r="AT148" s="51">
        <v>5.7996339793005101</v>
      </c>
      <c r="AU148" s="51">
        <v>6.14629686827403</v>
      </c>
      <c r="AV148" s="51">
        <v>8782.5343726999999</v>
      </c>
      <c r="AW148" s="51">
        <v>6.1079702364659703</v>
      </c>
      <c r="AX148" s="51">
        <v>5.1883087996217396</v>
      </c>
      <c r="AY148" s="51">
        <v>5.9634105237827004</v>
      </c>
      <c r="AZ148" s="51">
        <v>7696.3992036</v>
      </c>
      <c r="BA148" s="51">
        <v>6.7042818677382598</v>
      </c>
      <c r="BB148" s="51">
        <v>4.5466711565130602</v>
      </c>
      <c r="BC148" s="51">
        <v>6.4750675860332203</v>
      </c>
      <c r="BD148" s="51">
        <v>7161.0759685000003</v>
      </c>
      <c r="BE148" s="51">
        <v>7.4366304770329403</v>
      </c>
      <c r="BF148" s="51">
        <v>4.2304273328686302</v>
      </c>
      <c r="BG148" s="51">
        <v>7.2055084589877998</v>
      </c>
      <c r="BH148" s="51">
        <v>10702.987706100001</v>
      </c>
      <c r="BI148" s="51">
        <v>5.6699904135240198</v>
      </c>
      <c r="BJ148" s="51">
        <v>6.3228224270223103</v>
      </c>
      <c r="BK148" s="51">
        <v>5.9169995820909902</v>
      </c>
    </row>
    <row r="149" spans="1:63" x14ac:dyDescent="0.25">
      <c r="A149" s="51" t="s">
        <v>108</v>
      </c>
      <c r="B149" s="51" t="s">
        <v>109</v>
      </c>
      <c r="C149" s="51" t="s">
        <v>16</v>
      </c>
      <c r="D149" s="51">
        <v>24776.8111723</v>
      </c>
      <c r="E149" s="51">
        <v>4.9052190470915296</v>
      </c>
      <c r="F149" s="51">
        <v>7.2321060160053401</v>
      </c>
      <c r="G149" s="51">
        <v>4.1990311539963896</v>
      </c>
      <c r="H149" s="51">
        <v>24774.704463999999</v>
      </c>
      <c r="I149" s="51">
        <v>5.0169755651331602</v>
      </c>
      <c r="J149" s="51">
        <v>7.2314910886983297</v>
      </c>
      <c r="K149" s="51">
        <v>4.2073608822004402</v>
      </c>
      <c r="L149" s="51">
        <v>27331.300137900002</v>
      </c>
      <c r="M149" s="51">
        <v>5.2710821019869698</v>
      </c>
      <c r="N149" s="51">
        <v>7.97773606853562</v>
      </c>
      <c r="O149" s="51">
        <v>4.5201127330225797</v>
      </c>
      <c r="P149" s="51">
        <v>24716.3117662</v>
      </c>
      <c r="Q149" s="51">
        <v>4.7436483469618196</v>
      </c>
      <c r="R149" s="51">
        <v>7.2144468380030604</v>
      </c>
      <c r="S149" s="51">
        <v>4.0858321598392102</v>
      </c>
      <c r="T149" s="51">
        <v>29620.774325400002</v>
      </c>
      <c r="U149" s="51">
        <v>4.4600735640625899</v>
      </c>
      <c r="V149" s="51">
        <v>8.6460109296452305</v>
      </c>
      <c r="W149" s="51">
        <v>3.99311137852172</v>
      </c>
      <c r="X149" s="51">
        <v>33720.456286400004</v>
      </c>
      <c r="Y149" s="51">
        <v>4.6508056090364596</v>
      </c>
      <c r="Z149" s="51">
        <v>9.8426675279327505</v>
      </c>
      <c r="AA149" s="51">
        <v>4.27522460603178</v>
      </c>
      <c r="AB149" s="51">
        <v>32698.322596900001</v>
      </c>
      <c r="AC149" s="51">
        <v>4.5001942840952802</v>
      </c>
      <c r="AD149" s="51">
        <v>9.5443168179245497</v>
      </c>
      <c r="AE149" s="51">
        <v>4.0311822113579403</v>
      </c>
      <c r="AF149" s="51">
        <v>27246.855810599998</v>
      </c>
      <c r="AG149" s="51">
        <v>5.13863205660041</v>
      </c>
      <c r="AH149" s="51">
        <v>7.9530876049687498</v>
      </c>
      <c r="AI149" s="51">
        <v>4.7828247723613302</v>
      </c>
      <c r="AJ149" s="51">
        <v>23571.239433800001</v>
      </c>
      <c r="AK149" s="51">
        <v>5.0451323737521498</v>
      </c>
      <c r="AL149" s="51">
        <v>6.8802115546034903</v>
      </c>
      <c r="AM149" s="51">
        <v>4.5872674209217399</v>
      </c>
      <c r="AN149" s="51">
        <v>20530.7136536</v>
      </c>
      <c r="AO149" s="51">
        <v>5.3531606815661297</v>
      </c>
      <c r="AP149" s="51">
        <v>5.9927121651991104</v>
      </c>
      <c r="AQ149" s="51">
        <v>4.9981000421760502</v>
      </c>
      <c r="AR149" s="51">
        <v>18945.021859100001</v>
      </c>
      <c r="AS149" s="51">
        <v>6.1124171914714598</v>
      </c>
      <c r="AT149" s="51">
        <v>5.5298644207179901</v>
      </c>
      <c r="AU149" s="51">
        <v>5.8954290297787901</v>
      </c>
      <c r="AV149" s="51">
        <v>16148.6631791</v>
      </c>
      <c r="AW149" s="51">
        <v>5.9920398893519797</v>
      </c>
      <c r="AX149" s="51">
        <v>4.7136349918419196</v>
      </c>
      <c r="AY149" s="51">
        <v>5.8660487206628904</v>
      </c>
      <c r="AZ149" s="51">
        <v>13545.443364500001</v>
      </c>
      <c r="BA149" s="51">
        <v>6.6734420677483497</v>
      </c>
      <c r="BB149" s="51">
        <v>3.9537808866776101</v>
      </c>
      <c r="BC149" s="51">
        <v>6.6538960128276701</v>
      </c>
      <c r="BD149" s="51">
        <v>10724.1574076</v>
      </c>
      <c r="BE149" s="51">
        <v>7.0925981528120499</v>
      </c>
      <c r="BF149" s="51">
        <v>3.1302754323284701</v>
      </c>
      <c r="BG149" s="51">
        <v>7.2459064400167899</v>
      </c>
      <c r="BH149" s="51">
        <v>14243.914353100001</v>
      </c>
      <c r="BI149" s="51">
        <v>6.5488903120922597</v>
      </c>
      <c r="BJ149" s="51">
        <v>4.1576576569177899</v>
      </c>
      <c r="BK149" s="51">
        <v>6.5372964802554003</v>
      </c>
    </row>
    <row r="150" spans="1:63" x14ac:dyDescent="0.25">
      <c r="A150" s="51" t="s">
        <v>108</v>
      </c>
      <c r="B150" s="51" t="s">
        <v>109</v>
      </c>
      <c r="C150" s="51" t="s">
        <v>17</v>
      </c>
      <c r="D150" s="51">
        <v>22583.147616599999</v>
      </c>
      <c r="E150" s="51">
        <v>6.1205074052852799</v>
      </c>
      <c r="F150" s="51">
        <v>7.2998790975772296</v>
      </c>
      <c r="G150" s="51">
        <v>4.8308189676424096</v>
      </c>
      <c r="H150" s="51">
        <v>27447.6727178</v>
      </c>
      <c r="I150" s="51">
        <v>5.1861714711195601</v>
      </c>
      <c r="J150" s="51">
        <v>8.8723102621234506</v>
      </c>
      <c r="K150" s="51">
        <v>4.18589524184498</v>
      </c>
      <c r="L150" s="51">
        <v>28846.363898299998</v>
      </c>
      <c r="M150" s="51">
        <v>5.3652213215451097</v>
      </c>
      <c r="N150" s="51">
        <v>9.3244295453093091</v>
      </c>
      <c r="O150" s="51">
        <v>4.1160070384605199</v>
      </c>
      <c r="P150" s="51">
        <v>26698.947594199999</v>
      </c>
      <c r="Q150" s="51">
        <v>4.9405724051880604</v>
      </c>
      <c r="R150" s="51">
        <v>8.6302889561306095</v>
      </c>
      <c r="S150" s="51">
        <v>4.1974853156981</v>
      </c>
      <c r="T150" s="51">
        <v>31430.966316099999</v>
      </c>
      <c r="U150" s="51">
        <v>4.8480554993455103</v>
      </c>
      <c r="V150" s="51">
        <v>10.159888157437299</v>
      </c>
      <c r="W150" s="51">
        <v>3.7102161650522598</v>
      </c>
      <c r="X150" s="51">
        <v>28837.056441199999</v>
      </c>
      <c r="Y150" s="51">
        <v>5.1355589444907803</v>
      </c>
      <c r="Z150" s="51">
        <v>9.3214209606474405</v>
      </c>
      <c r="AA150" s="51">
        <v>4.4128722752726102</v>
      </c>
      <c r="AB150" s="51">
        <v>24765.401177600001</v>
      </c>
      <c r="AC150" s="51">
        <v>5.0242403749518001</v>
      </c>
      <c r="AD150" s="51">
        <v>8.0052806397363803</v>
      </c>
      <c r="AE150" s="51">
        <v>4.3584706638119899</v>
      </c>
      <c r="AF150" s="51">
        <v>23272.530340400001</v>
      </c>
      <c r="AG150" s="51">
        <v>5.2983556121151203</v>
      </c>
      <c r="AH150" s="51">
        <v>7.5227182970163398</v>
      </c>
      <c r="AI150" s="51">
        <v>4.9153418576537202</v>
      </c>
      <c r="AJ150" s="51">
        <v>20263.386410399999</v>
      </c>
      <c r="AK150" s="51">
        <v>5.9142642475733203</v>
      </c>
      <c r="AL150" s="51">
        <v>6.5500289602977597</v>
      </c>
      <c r="AM150" s="51">
        <v>5.1349617006457899</v>
      </c>
      <c r="AN150" s="51">
        <v>15103.204438500001</v>
      </c>
      <c r="AO150" s="51">
        <v>5.6986436405182301</v>
      </c>
      <c r="AP150" s="51">
        <v>4.8820283274418301</v>
      </c>
      <c r="AQ150" s="51">
        <v>5.3313370985463404</v>
      </c>
      <c r="AR150" s="51">
        <v>14575.8115526</v>
      </c>
      <c r="AS150" s="51">
        <v>7.2857110134204897</v>
      </c>
      <c r="AT150" s="51">
        <v>4.7115514581695299</v>
      </c>
      <c r="AU150" s="51">
        <v>6.8389848252579997</v>
      </c>
      <c r="AV150" s="51">
        <v>13270.237402700001</v>
      </c>
      <c r="AW150" s="51">
        <v>6.1235202783238396</v>
      </c>
      <c r="AX150" s="51">
        <v>4.2895317464360501</v>
      </c>
      <c r="AY150" s="51">
        <v>6.0416551557270797</v>
      </c>
      <c r="AZ150" s="51">
        <v>11320.7774099</v>
      </c>
      <c r="BA150" s="51">
        <v>6.5460166974580902</v>
      </c>
      <c r="BB150" s="51">
        <v>3.6593794534694402</v>
      </c>
      <c r="BC150" s="51">
        <v>6.4899403212041298</v>
      </c>
      <c r="BD150" s="51">
        <v>7638.656465</v>
      </c>
      <c r="BE150" s="51">
        <v>7.6532145813174504</v>
      </c>
      <c r="BF150" s="51">
        <v>2.4691539730909202</v>
      </c>
      <c r="BG150" s="51">
        <v>7.3676969060374002</v>
      </c>
      <c r="BH150" s="51">
        <v>13309.150415100001</v>
      </c>
      <c r="BI150" s="51">
        <v>6.43401627739894</v>
      </c>
      <c r="BJ150" s="51">
        <v>4.3021101651164297</v>
      </c>
      <c r="BK150" s="51">
        <v>6.7318291723021098</v>
      </c>
    </row>
    <row r="151" spans="1:63" x14ac:dyDescent="0.25">
      <c r="A151" s="51" t="s">
        <v>110</v>
      </c>
      <c r="B151" s="51" t="s">
        <v>111</v>
      </c>
      <c r="C151" s="51" t="s">
        <v>16</v>
      </c>
      <c r="D151" s="51">
        <v>142.56595960000001</v>
      </c>
      <c r="E151" s="51">
        <v>10.652346750672301</v>
      </c>
      <c r="F151" s="51">
        <v>5.54385964912281</v>
      </c>
      <c r="G151" s="51">
        <v>8.3875117698397297</v>
      </c>
      <c r="H151" s="51">
        <v>178.65860760000001</v>
      </c>
      <c r="I151" s="51">
        <v>9.6837605165637903</v>
      </c>
      <c r="J151" s="51">
        <v>6.9473684210526301</v>
      </c>
      <c r="K151" s="51">
        <v>8.1291760540434002</v>
      </c>
      <c r="L151" s="51">
        <v>238.21147680000001</v>
      </c>
      <c r="M151" s="51">
        <v>9.6261185728133007</v>
      </c>
      <c r="N151" s="51">
        <v>9.2631578947368407</v>
      </c>
      <c r="O151" s="51">
        <v>4.5793708819117702</v>
      </c>
      <c r="P151" s="51">
        <v>202.11882879999999</v>
      </c>
      <c r="Q151" s="51">
        <v>11.820589878829599</v>
      </c>
      <c r="R151" s="51">
        <v>7.8596491228070198</v>
      </c>
      <c r="S151" s="51">
        <v>9.6740015500588097</v>
      </c>
      <c r="T151" s="51">
        <v>191.2910344</v>
      </c>
      <c r="U151" s="51">
        <v>13.3537606340665</v>
      </c>
      <c r="V151" s="51">
        <v>7.4385964912280702</v>
      </c>
      <c r="W151" s="51">
        <v>12.0268985815572</v>
      </c>
      <c r="X151" s="51">
        <v>175.04934280000001</v>
      </c>
      <c r="Y151" s="51">
        <v>11.742049576965099</v>
      </c>
      <c r="Z151" s="51">
        <v>6.8070175438596499</v>
      </c>
      <c r="AA151" s="51">
        <v>8.6760975000627294</v>
      </c>
      <c r="AB151" s="51">
        <v>176.85397520000001</v>
      </c>
      <c r="AC151" s="51">
        <v>12.321959122315601</v>
      </c>
      <c r="AD151" s="51">
        <v>6.8771929824561404</v>
      </c>
      <c r="AE151" s="51">
        <v>10.683038595124501</v>
      </c>
      <c r="AF151" s="51">
        <v>175.04934280000001</v>
      </c>
      <c r="AG151" s="51">
        <v>14.3221072056183</v>
      </c>
      <c r="AH151" s="51">
        <v>6.8070175438596499</v>
      </c>
      <c r="AI151" s="51">
        <v>8.9891122477530292</v>
      </c>
      <c r="AJ151" s="51">
        <v>142.56595960000001</v>
      </c>
      <c r="AK151" s="51">
        <v>15.011418163204</v>
      </c>
      <c r="AL151" s="51">
        <v>5.54385964912281</v>
      </c>
      <c r="AM151" s="51">
        <v>10.892694628909901</v>
      </c>
      <c r="AN151" s="51">
        <v>135.34743</v>
      </c>
      <c r="AO151" s="51">
        <v>17.295997084629601</v>
      </c>
      <c r="AP151" s="51">
        <v>5.2631578947368398</v>
      </c>
      <c r="AQ151" s="51">
        <v>15.024756425064</v>
      </c>
      <c r="AR151" s="51">
        <v>229.1883148</v>
      </c>
      <c r="AS151" s="51">
        <v>10.103204917452899</v>
      </c>
      <c r="AT151" s="51">
        <v>8.9122807017543906</v>
      </c>
      <c r="AU151" s="51">
        <v>5.8642201831329999</v>
      </c>
      <c r="AV151" s="51">
        <v>149.7844892</v>
      </c>
      <c r="AW151" s="51">
        <v>14.287976324013499</v>
      </c>
      <c r="AX151" s="51">
        <v>5.8245614035087696</v>
      </c>
      <c r="AY151" s="51">
        <v>11.2431829741887</v>
      </c>
      <c r="AZ151" s="51">
        <v>146.17522439999999</v>
      </c>
      <c r="BA151" s="51">
        <v>12.113415624540499</v>
      </c>
      <c r="BB151" s="51">
        <v>5.6842105263157903</v>
      </c>
      <c r="BC151" s="51">
        <v>11.0701704406648</v>
      </c>
      <c r="BD151" s="51">
        <v>88.426987600000004</v>
      </c>
      <c r="BE151" s="51">
        <v>11.0588212547875</v>
      </c>
      <c r="BF151" s="51">
        <v>3.4385964912280702</v>
      </c>
      <c r="BG151" s="51">
        <v>9.4818851401012694</v>
      </c>
      <c r="BH151" s="51">
        <v>200.31419639999999</v>
      </c>
      <c r="BI151" s="51">
        <v>13.7086646039934</v>
      </c>
      <c r="BJ151" s="51">
        <v>7.7894736842105301</v>
      </c>
      <c r="BK151" s="51">
        <v>14.305498889076601</v>
      </c>
    </row>
    <row r="152" spans="1:63" x14ac:dyDescent="0.25">
      <c r="A152" s="51" t="s">
        <v>110</v>
      </c>
      <c r="B152" s="51" t="s">
        <v>111</v>
      </c>
      <c r="C152" s="51" t="s">
        <v>17</v>
      </c>
      <c r="D152" s="51">
        <v>75.794560799999999</v>
      </c>
      <c r="E152" s="51">
        <v>21.247430635165401</v>
      </c>
      <c r="F152" s="51">
        <v>7.4866310160427796</v>
      </c>
      <c r="G152" s="51">
        <v>18.686879771898699</v>
      </c>
      <c r="H152" s="51">
        <v>106.4733116</v>
      </c>
      <c r="I152" s="51">
        <v>10.4606496594722</v>
      </c>
      <c r="J152" s="51">
        <v>10.516934046345799</v>
      </c>
      <c r="K152" s="51">
        <v>11.379641350917</v>
      </c>
      <c r="L152" s="51">
        <v>93.840884799999998</v>
      </c>
      <c r="M152" s="51">
        <v>18.6989398001691</v>
      </c>
      <c r="N152" s="51">
        <v>9.2691622103386795</v>
      </c>
      <c r="O152" s="51">
        <v>15.5752525008483</v>
      </c>
      <c r="P152" s="51">
        <v>83.013090399999996</v>
      </c>
      <c r="Q152" s="51">
        <v>13.5602504335245</v>
      </c>
      <c r="R152" s="51">
        <v>8.1996434937611404</v>
      </c>
      <c r="S152" s="51">
        <v>14.882585263629901</v>
      </c>
      <c r="T152" s="51">
        <v>90.231620000000007</v>
      </c>
      <c r="U152" s="51">
        <v>14.1163992318412</v>
      </c>
      <c r="V152" s="51">
        <v>8.9126559714795004</v>
      </c>
      <c r="W152" s="51">
        <v>12.2710296729985</v>
      </c>
      <c r="X152" s="51">
        <v>79.403825600000005</v>
      </c>
      <c r="Y152" s="51">
        <v>18.181818181818201</v>
      </c>
      <c r="Z152" s="51">
        <v>7.8431372549019596</v>
      </c>
      <c r="AA152" s="51">
        <v>14.5657797881167</v>
      </c>
      <c r="AB152" s="51">
        <v>77.599193200000002</v>
      </c>
      <c r="AC152" s="51">
        <v>17.669410662496301</v>
      </c>
      <c r="AD152" s="51">
        <v>7.66488413547237</v>
      </c>
      <c r="AE152" s="51">
        <v>13.8141762394383</v>
      </c>
      <c r="AF152" s="51">
        <v>68.576031200000003</v>
      </c>
      <c r="AG152" s="51">
        <v>18.976585660336799</v>
      </c>
      <c r="AH152" s="51">
        <v>6.7736185383244196</v>
      </c>
      <c r="AI152" s="51">
        <v>18.695721520894399</v>
      </c>
      <c r="AJ152" s="51">
        <v>70.380663600000005</v>
      </c>
      <c r="AK152" s="51">
        <v>24.5818536189696</v>
      </c>
      <c r="AL152" s="51">
        <v>6.9518716577540101</v>
      </c>
      <c r="AM152" s="51">
        <v>23.754341284799899</v>
      </c>
      <c r="AN152" s="51">
        <v>34.288015600000001</v>
      </c>
      <c r="AO152" s="51">
        <v>22.609870527675898</v>
      </c>
      <c r="AP152" s="51">
        <v>3.3868092691622098</v>
      </c>
      <c r="AQ152" s="51">
        <v>20.6871839598078</v>
      </c>
      <c r="AR152" s="51">
        <v>54.138972000000003</v>
      </c>
      <c r="AS152" s="51">
        <v>23.868325657594202</v>
      </c>
      <c r="AT152" s="51">
        <v>5.3475935828876997</v>
      </c>
      <c r="AU152" s="51">
        <v>23.342149001438099</v>
      </c>
      <c r="AV152" s="51">
        <v>55.943604399999998</v>
      </c>
      <c r="AW152" s="51">
        <v>12.108986992412101</v>
      </c>
      <c r="AX152" s="51">
        <v>5.5258467023172901</v>
      </c>
      <c r="AY152" s="51">
        <v>10.5632713380077</v>
      </c>
      <c r="AZ152" s="51">
        <v>39.701912800000002</v>
      </c>
      <c r="BA152" s="51">
        <v>24.971809801220001</v>
      </c>
      <c r="BB152" s="51">
        <v>3.9215686274509798</v>
      </c>
      <c r="BC152" s="51">
        <v>21.511567223954899</v>
      </c>
      <c r="BD152" s="51">
        <v>34.288015600000001</v>
      </c>
      <c r="BE152" s="51">
        <v>39.988666236175902</v>
      </c>
      <c r="BF152" s="51">
        <v>3.3868092691622098</v>
      </c>
      <c r="BG152" s="51">
        <v>38.484399749897598</v>
      </c>
      <c r="BH152" s="51">
        <v>48.725074800000002</v>
      </c>
      <c r="BI152" s="51">
        <v>21.276157950140799</v>
      </c>
      <c r="BJ152" s="51">
        <v>4.8128342245989302</v>
      </c>
      <c r="BK152" s="51">
        <v>20.133632338955199</v>
      </c>
    </row>
    <row r="153" spans="1:63" x14ac:dyDescent="0.25">
      <c r="A153" t="s">
        <v>20</v>
      </c>
    </row>
    <row r="154" spans="1:63" x14ac:dyDescent="0.25">
      <c r="A154" t="s">
        <v>21</v>
      </c>
    </row>
    <row r="155" spans="1:63" x14ac:dyDescent="0.25">
      <c r="A155" t="s">
        <v>22</v>
      </c>
    </row>
    <row r="156" spans="1:63" x14ac:dyDescent="0.25">
      <c r="A156" t="s">
        <v>23</v>
      </c>
    </row>
    <row r="157" spans="1:63" x14ac:dyDescent="0.25">
      <c r="A157" t="s">
        <v>24</v>
      </c>
    </row>
    <row r="160" spans="1:63" x14ac:dyDescent="0.25">
      <c r="L160" s="7" t="str">
        <f>HYPERLINK("#'Indice'!A1", "Ir al Índice")</f>
        <v>Ir al Índice</v>
      </c>
    </row>
    <row r="161" spans="1:63" ht="17.25" x14ac:dyDescent="0.3">
      <c r="A161" s="4" t="s">
        <v>440</v>
      </c>
    </row>
    <row r="162" spans="1:63" x14ac:dyDescent="0.25">
      <c r="A162" s="5" t="s">
        <v>26</v>
      </c>
      <c r="B162" s="5" t="s">
        <v>71</v>
      </c>
      <c r="C162" s="5" t="s">
        <v>11</v>
      </c>
      <c r="D162" s="5" t="s">
        <v>377</v>
      </c>
      <c r="E162" s="5" t="s">
        <v>378</v>
      </c>
      <c r="F162" s="5" t="s">
        <v>379</v>
      </c>
      <c r="G162" s="5" t="s">
        <v>380</v>
      </c>
      <c r="H162" s="5" t="s">
        <v>381</v>
      </c>
      <c r="I162" s="5" t="s">
        <v>382</v>
      </c>
      <c r="J162" s="5" t="s">
        <v>383</v>
      </c>
      <c r="K162" s="5" t="s">
        <v>384</v>
      </c>
      <c r="L162" s="5" t="s">
        <v>385</v>
      </c>
      <c r="M162" s="5" t="s">
        <v>386</v>
      </c>
      <c r="N162" s="5" t="s">
        <v>387</v>
      </c>
      <c r="O162" s="5" t="s">
        <v>388</v>
      </c>
      <c r="P162" s="5" t="s">
        <v>389</v>
      </c>
      <c r="Q162" s="5" t="s">
        <v>390</v>
      </c>
      <c r="R162" s="5" t="s">
        <v>391</v>
      </c>
      <c r="S162" s="5" t="s">
        <v>392</v>
      </c>
      <c r="T162" s="5" t="s">
        <v>393</v>
      </c>
      <c r="U162" s="5" t="s">
        <v>394</v>
      </c>
      <c r="V162" s="5" t="s">
        <v>395</v>
      </c>
      <c r="W162" s="5" t="s">
        <v>396</v>
      </c>
      <c r="X162" s="5" t="s">
        <v>397</v>
      </c>
      <c r="Y162" s="5" t="s">
        <v>398</v>
      </c>
      <c r="Z162" s="5" t="s">
        <v>399</v>
      </c>
      <c r="AA162" s="5" t="s">
        <v>400</v>
      </c>
      <c r="AB162" s="5" t="s">
        <v>401</v>
      </c>
      <c r="AC162" s="5" t="s">
        <v>402</v>
      </c>
      <c r="AD162" s="5" t="s">
        <v>403</v>
      </c>
      <c r="AE162" s="5" t="s">
        <v>404</v>
      </c>
      <c r="AF162" s="5" t="s">
        <v>405</v>
      </c>
      <c r="AG162" s="5" t="s">
        <v>406</v>
      </c>
      <c r="AH162" s="5" t="s">
        <v>407</v>
      </c>
      <c r="AI162" s="5" t="s">
        <v>408</v>
      </c>
      <c r="AJ162" s="5" t="s">
        <v>409</v>
      </c>
      <c r="AK162" s="5" t="s">
        <v>410</v>
      </c>
      <c r="AL162" s="5" t="s">
        <v>411</v>
      </c>
      <c r="AM162" s="5" t="s">
        <v>412</v>
      </c>
      <c r="AN162" s="5" t="s">
        <v>413</v>
      </c>
      <c r="AO162" s="5" t="s">
        <v>414</v>
      </c>
      <c r="AP162" s="5" t="s">
        <v>415</v>
      </c>
      <c r="AQ162" s="5" t="s">
        <v>416</v>
      </c>
      <c r="AR162" s="5" t="s">
        <v>417</v>
      </c>
      <c r="AS162" s="5" t="s">
        <v>418</v>
      </c>
      <c r="AT162" s="5" t="s">
        <v>419</v>
      </c>
      <c r="AU162" s="5" t="s">
        <v>420</v>
      </c>
      <c r="AV162" s="5" t="s">
        <v>421</v>
      </c>
      <c r="AW162" s="5" t="s">
        <v>422</v>
      </c>
      <c r="AX162" s="5" t="s">
        <v>423</v>
      </c>
      <c r="AY162" s="5" t="s">
        <v>424</v>
      </c>
      <c r="AZ162" s="5" t="s">
        <v>425</v>
      </c>
      <c r="BA162" s="5" t="s">
        <v>426</v>
      </c>
      <c r="BB162" s="5" t="s">
        <v>427</v>
      </c>
      <c r="BC162" s="5" t="s">
        <v>428</v>
      </c>
      <c r="BD162" s="5" t="s">
        <v>429</v>
      </c>
      <c r="BE162" s="5" t="s">
        <v>430</v>
      </c>
      <c r="BF162" s="5" t="s">
        <v>431</v>
      </c>
      <c r="BG162" s="5" t="s">
        <v>432</v>
      </c>
      <c r="BH162" s="5" t="s">
        <v>433</v>
      </c>
      <c r="BI162" s="5" t="s">
        <v>434</v>
      </c>
      <c r="BJ162" s="5" t="s">
        <v>435</v>
      </c>
      <c r="BK162" s="5" t="s">
        <v>436</v>
      </c>
    </row>
    <row r="163" spans="1:63" x14ac:dyDescent="0.25">
      <c r="A163" s="52" t="s">
        <v>72</v>
      </c>
      <c r="B163" s="52" t="s">
        <v>73</v>
      </c>
      <c r="C163" s="52" t="s">
        <v>16</v>
      </c>
      <c r="D163" s="52">
        <v>15307.684948100001</v>
      </c>
      <c r="E163" s="52">
        <v>6.2912390176026296</v>
      </c>
      <c r="F163" s="52">
        <v>4.5806525319847697</v>
      </c>
      <c r="G163" s="52">
        <v>5.6803270063336102</v>
      </c>
      <c r="H163" s="52">
        <v>17382.2179345</v>
      </c>
      <c r="I163" s="52">
        <v>6.2310966050069698</v>
      </c>
      <c r="J163" s="52">
        <v>5.2014331927481399</v>
      </c>
      <c r="K163" s="52">
        <v>5.3900240100449599</v>
      </c>
      <c r="L163" s="52">
        <v>19451.203158100001</v>
      </c>
      <c r="M163" s="52">
        <v>5.9250561319926103</v>
      </c>
      <c r="N163" s="52">
        <v>5.8205537478977103</v>
      </c>
      <c r="O163" s="52">
        <v>5.0478519542754503</v>
      </c>
      <c r="P163" s="52">
        <v>17486.3459177</v>
      </c>
      <c r="Q163" s="52">
        <v>5.7470224401262699</v>
      </c>
      <c r="R163" s="52">
        <v>5.2325923204354901</v>
      </c>
      <c r="S163" s="52">
        <v>5.1516012454199203</v>
      </c>
      <c r="T163" s="52">
        <v>23739.863361700001</v>
      </c>
      <c r="U163" s="52">
        <v>4.4489392177159903</v>
      </c>
      <c r="V163" s="52">
        <v>7.1038870727634604</v>
      </c>
      <c r="W163" s="52">
        <v>3.9354169097324898</v>
      </c>
      <c r="X163" s="52">
        <v>26119.607324199998</v>
      </c>
      <c r="Y163" s="52">
        <v>5.1488798940212703</v>
      </c>
      <c r="Z163" s="52">
        <v>7.8159986849543097</v>
      </c>
      <c r="AA163" s="52">
        <v>4.9060418745753598</v>
      </c>
      <c r="AB163" s="52">
        <v>29046.102393000001</v>
      </c>
      <c r="AC163" s="52">
        <v>4.2765068971186899</v>
      </c>
      <c r="AD163" s="52">
        <v>8.6917194155670394</v>
      </c>
      <c r="AE163" s="52">
        <v>4.1183066546725602</v>
      </c>
      <c r="AF163" s="52">
        <v>33304.097393199998</v>
      </c>
      <c r="AG163" s="52">
        <v>4.2513826928677103</v>
      </c>
      <c r="AH163" s="52">
        <v>9.9658765232533693</v>
      </c>
      <c r="AI163" s="52">
        <v>3.99721284024718</v>
      </c>
      <c r="AJ163" s="52">
        <v>27750.1556862</v>
      </c>
      <c r="AK163" s="52">
        <v>4.6257619619774299</v>
      </c>
      <c r="AL163" s="52">
        <v>8.3039219410339999</v>
      </c>
      <c r="AM163" s="52">
        <v>4.2586016745458002</v>
      </c>
      <c r="AN163" s="52">
        <v>23531.686682200001</v>
      </c>
      <c r="AO163" s="52">
        <v>5.4639154543911603</v>
      </c>
      <c r="AP163" s="52">
        <v>7.0415925431017303</v>
      </c>
      <c r="AQ163" s="52">
        <v>4.9016322028766002</v>
      </c>
      <c r="AR163" s="52">
        <v>21605.370441999999</v>
      </c>
      <c r="AS163" s="52">
        <v>5.1647188657284797</v>
      </c>
      <c r="AT163" s="52">
        <v>6.4651640764203204</v>
      </c>
      <c r="AU163" s="52">
        <v>4.76397280305794</v>
      </c>
      <c r="AV163" s="52">
        <v>19126.597236400001</v>
      </c>
      <c r="AW163" s="52">
        <v>4.6796818033771297</v>
      </c>
      <c r="AX163" s="52">
        <v>5.7234190771637898</v>
      </c>
      <c r="AY163" s="52">
        <v>4.4633308248607504</v>
      </c>
      <c r="AZ163" s="52">
        <v>17670.149961399999</v>
      </c>
      <c r="BA163" s="52">
        <v>4.8796027919413101</v>
      </c>
      <c r="BB163" s="52">
        <v>5.2875936129900403</v>
      </c>
      <c r="BC163" s="52">
        <v>4.7303295157505696</v>
      </c>
      <c r="BD163" s="52">
        <v>15002.1935677</v>
      </c>
      <c r="BE163" s="52">
        <v>5.5321264143748898</v>
      </c>
      <c r="BF163" s="52">
        <v>4.4892376727246504</v>
      </c>
      <c r="BG163" s="52">
        <v>5.4658360591768496</v>
      </c>
      <c r="BH163" s="52">
        <v>27658.0407648</v>
      </c>
      <c r="BI163" s="52">
        <v>4.7286175102772399</v>
      </c>
      <c r="BJ163" s="52">
        <v>8.2763575869611792</v>
      </c>
      <c r="BK163" s="52">
        <v>4.61854238313036</v>
      </c>
    </row>
    <row r="164" spans="1:63" x14ac:dyDescent="0.25">
      <c r="A164" s="52" t="s">
        <v>72</v>
      </c>
      <c r="B164" s="52" t="s">
        <v>73</v>
      </c>
      <c r="C164" s="52" t="s">
        <v>17</v>
      </c>
      <c r="D164" s="52">
        <v>11101.0294734</v>
      </c>
      <c r="E164" s="52">
        <v>7.9991164332914302</v>
      </c>
      <c r="F164" s="52">
        <v>4.6440111212103199</v>
      </c>
      <c r="G164" s="52">
        <v>7.2499922119012199</v>
      </c>
      <c r="H164" s="52">
        <v>12140.0688701</v>
      </c>
      <c r="I164" s="52">
        <v>7.0890575457287204</v>
      </c>
      <c r="J164" s="52">
        <v>5.0786834662583802</v>
      </c>
      <c r="K164" s="52">
        <v>6.3985712066969498</v>
      </c>
      <c r="L164" s="52">
        <v>13180.795615000001</v>
      </c>
      <c r="M164" s="52">
        <v>6.9775415011471704</v>
      </c>
      <c r="N164" s="52">
        <v>5.5140616975330303</v>
      </c>
      <c r="O164" s="52">
        <v>6.1902082619516099</v>
      </c>
      <c r="P164" s="52">
        <v>13707.027101400001</v>
      </c>
      <c r="Q164" s="52">
        <v>5.7169901210846703</v>
      </c>
      <c r="R164" s="52">
        <v>5.73420568337042</v>
      </c>
      <c r="S164" s="52">
        <v>5.1598530211250297</v>
      </c>
      <c r="T164" s="52">
        <v>19793.7636198</v>
      </c>
      <c r="U164" s="52">
        <v>6.0240612752822198</v>
      </c>
      <c r="V164" s="52">
        <v>8.2805345757545901</v>
      </c>
      <c r="W164" s="52">
        <v>5.4214868069265698</v>
      </c>
      <c r="X164" s="52">
        <v>21342.1926805</v>
      </c>
      <c r="Y164" s="52">
        <v>4.8343206906362104</v>
      </c>
      <c r="Z164" s="52">
        <v>8.9283052888696908</v>
      </c>
      <c r="AA164" s="52">
        <v>4.45117394457783</v>
      </c>
      <c r="AB164" s="52">
        <v>18663.053542500002</v>
      </c>
      <c r="AC164" s="52">
        <v>5.5414806078283796</v>
      </c>
      <c r="AD164" s="52">
        <v>7.8075126649103597</v>
      </c>
      <c r="AE164" s="52">
        <v>5.1599112884872502</v>
      </c>
      <c r="AF164" s="52">
        <v>19085.3050478</v>
      </c>
      <c r="AG164" s="52">
        <v>5.2555638505501303</v>
      </c>
      <c r="AH164" s="52">
        <v>7.9841576050269198</v>
      </c>
      <c r="AI164" s="52">
        <v>4.9206993931643801</v>
      </c>
      <c r="AJ164" s="52">
        <v>16644.991065999999</v>
      </c>
      <c r="AK164" s="52">
        <v>5.7073682713198997</v>
      </c>
      <c r="AL164" s="52">
        <v>6.9632752357043604</v>
      </c>
      <c r="AM164" s="52">
        <v>5.1741397085747698</v>
      </c>
      <c r="AN164" s="52">
        <v>15360.003657699999</v>
      </c>
      <c r="AO164" s="52">
        <v>6.0291905672984702</v>
      </c>
      <c r="AP164" s="52">
        <v>6.4257128565520798</v>
      </c>
      <c r="AQ164" s="52">
        <v>5.6719814075086603</v>
      </c>
      <c r="AR164" s="52">
        <v>14175.434089799999</v>
      </c>
      <c r="AS164" s="52">
        <v>6.0044859786440696</v>
      </c>
      <c r="AT164" s="52">
        <v>5.9301593351100701</v>
      </c>
      <c r="AU164" s="52">
        <v>5.6235548340077903</v>
      </c>
      <c r="AV164" s="52">
        <v>14473.136553799999</v>
      </c>
      <c r="AW164" s="52">
        <v>5.5359192060525197</v>
      </c>
      <c r="AX164" s="52">
        <v>6.0547003569081399</v>
      </c>
      <c r="AY164" s="52">
        <v>5.1048367519784801</v>
      </c>
      <c r="AZ164" s="52">
        <v>13207.393827600001</v>
      </c>
      <c r="BA164" s="52">
        <v>6.0347885660451297</v>
      </c>
      <c r="BB164" s="52">
        <v>5.5251888092495296</v>
      </c>
      <c r="BC164" s="52">
        <v>5.9355648159985304</v>
      </c>
      <c r="BD164" s="52">
        <v>10614.142750700001</v>
      </c>
      <c r="BE164" s="52">
        <v>6.0554777527428501</v>
      </c>
      <c r="BF164" s="52">
        <v>4.4403266466842002</v>
      </c>
      <c r="BG164" s="52">
        <v>6.0953297143213696</v>
      </c>
      <c r="BH164" s="52">
        <v>25551.345335900001</v>
      </c>
      <c r="BI164" s="52">
        <v>4.6073152169784901</v>
      </c>
      <c r="BJ164" s="52">
        <v>10.6891646568579</v>
      </c>
      <c r="BK164" s="52">
        <v>4.6210458345919996</v>
      </c>
    </row>
    <row r="165" spans="1:63" x14ac:dyDescent="0.25">
      <c r="A165" s="52" t="s">
        <v>74</v>
      </c>
      <c r="B165" s="52" t="s">
        <v>75</v>
      </c>
      <c r="C165" s="52" t="s">
        <v>16</v>
      </c>
      <c r="D165" s="52">
        <v>3962.4409857999999</v>
      </c>
      <c r="E165" s="52">
        <v>11.721986338879001</v>
      </c>
      <c r="F165" s="52">
        <v>3.9822887499651101</v>
      </c>
      <c r="G165" s="52">
        <v>10.158996017469599</v>
      </c>
      <c r="H165" s="52">
        <v>5019.0244247000001</v>
      </c>
      <c r="I165" s="52">
        <v>11.359320775714099</v>
      </c>
      <c r="J165" s="52">
        <v>5.0441645879169101</v>
      </c>
      <c r="K165" s="52">
        <v>9.6596348325517791</v>
      </c>
      <c r="L165" s="52">
        <v>4035.9144606999998</v>
      </c>
      <c r="M165" s="52">
        <v>10.3121403224378</v>
      </c>
      <c r="N165" s="52">
        <v>4.0561302515959703</v>
      </c>
      <c r="O165" s="52">
        <v>8.9478574480680209</v>
      </c>
      <c r="P165" s="52">
        <v>4858.8290170999999</v>
      </c>
      <c r="Q165" s="52">
        <v>8.3193752020550207</v>
      </c>
      <c r="R165" s="52">
        <v>4.88316676567357</v>
      </c>
      <c r="S165" s="52">
        <v>7.7283695847159501</v>
      </c>
      <c r="T165" s="52">
        <v>6555.0672836000003</v>
      </c>
      <c r="U165" s="52">
        <v>7.8998674501293502</v>
      </c>
      <c r="V165" s="52">
        <v>6.5879014456727196</v>
      </c>
      <c r="W165" s="52">
        <v>7.7246909336815301</v>
      </c>
      <c r="X165" s="52">
        <v>10148.0029134</v>
      </c>
      <c r="Y165" s="52">
        <v>7.3774136090703202</v>
      </c>
      <c r="Z165" s="52">
        <v>10.1988339968897</v>
      </c>
      <c r="AA165" s="52">
        <v>6.7979762461777096</v>
      </c>
      <c r="AB165" s="52">
        <v>11514.9191859</v>
      </c>
      <c r="AC165" s="52">
        <v>6.1354721773233498</v>
      </c>
      <c r="AD165" s="52">
        <v>11.5725971175591</v>
      </c>
      <c r="AE165" s="52">
        <v>6.1699572802289104</v>
      </c>
      <c r="AF165" s="52">
        <v>10135.7157374</v>
      </c>
      <c r="AG165" s="52">
        <v>6.0849900713421698</v>
      </c>
      <c r="AH165" s="52">
        <v>10.1864852747436</v>
      </c>
      <c r="AI165" s="52">
        <v>5.4228075439068704</v>
      </c>
      <c r="AJ165" s="52">
        <v>9340.2560458999997</v>
      </c>
      <c r="AK165" s="52">
        <v>7.8174268504982498</v>
      </c>
      <c r="AL165" s="52">
        <v>9.3870411462725105</v>
      </c>
      <c r="AM165" s="52">
        <v>6.5438583225845601</v>
      </c>
      <c r="AN165" s="52">
        <v>7065.5971792</v>
      </c>
      <c r="AO165" s="52">
        <v>7.7839240236590799</v>
      </c>
      <c r="AP165" s="52">
        <v>7.1009885722834598</v>
      </c>
      <c r="AQ165" s="52">
        <v>6.5329977585912804</v>
      </c>
      <c r="AR165" s="52">
        <v>6285.2282279000001</v>
      </c>
      <c r="AS165" s="52">
        <v>7.5470939205522702</v>
      </c>
      <c r="AT165" s="52">
        <v>6.3167107731387304</v>
      </c>
      <c r="AU165" s="52">
        <v>6.6688596119411496</v>
      </c>
      <c r="AV165" s="52">
        <v>5743.8624212000004</v>
      </c>
      <c r="AW165" s="52">
        <v>6.7484746102448101</v>
      </c>
      <c r="AX165" s="52">
        <v>5.7726332791487698</v>
      </c>
      <c r="AY165" s="52">
        <v>6.24656631145454</v>
      </c>
      <c r="AZ165" s="52">
        <v>4503.4118724</v>
      </c>
      <c r="BA165" s="52">
        <v>8.1517191851783899</v>
      </c>
      <c r="BB165" s="52">
        <v>4.5259693457105401</v>
      </c>
      <c r="BC165" s="52">
        <v>7.9764406408741202</v>
      </c>
      <c r="BD165" s="52">
        <v>4145.9741456000002</v>
      </c>
      <c r="BE165" s="52">
        <v>8.0773715895063898</v>
      </c>
      <c r="BF165" s="52">
        <v>4.1667412226041503</v>
      </c>
      <c r="BG165" s="52">
        <v>7.7114616964120701</v>
      </c>
      <c r="BH165" s="52">
        <v>6187.3551692000001</v>
      </c>
      <c r="BI165" s="52">
        <v>8.2895278408809805</v>
      </c>
      <c r="BJ165" s="52">
        <v>6.2183474708252202</v>
      </c>
      <c r="BK165" s="52">
        <v>8.0963519682557692</v>
      </c>
    </row>
    <row r="166" spans="1:63" x14ac:dyDescent="0.25">
      <c r="A166" s="52" t="s">
        <v>74</v>
      </c>
      <c r="B166" s="52" t="s">
        <v>75</v>
      </c>
      <c r="C166" s="52" t="s">
        <v>17</v>
      </c>
      <c r="D166" s="52">
        <v>2796.5250940000001</v>
      </c>
      <c r="E166" s="52">
        <v>12.686361686925199</v>
      </c>
      <c r="F166" s="52">
        <v>3.7862305913134202</v>
      </c>
      <c r="G166" s="52">
        <v>11.510433140256</v>
      </c>
      <c r="H166" s="52">
        <v>3883.7409827000001</v>
      </c>
      <c r="I166" s="52">
        <v>11.858135084796</v>
      </c>
      <c r="J166" s="52">
        <v>5.2582181182588696</v>
      </c>
      <c r="K166" s="52">
        <v>9.8546670602866708</v>
      </c>
      <c r="L166" s="52">
        <v>3639.3540453999999</v>
      </c>
      <c r="M166" s="52">
        <v>11.386402573491299</v>
      </c>
      <c r="N166" s="52">
        <v>4.9273413097124701</v>
      </c>
      <c r="O166" s="52">
        <v>10.041643500338401</v>
      </c>
      <c r="P166" s="52">
        <v>3758.3201033999999</v>
      </c>
      <c r="Q166" s="52">
        <v>10.533616485764</v>
      </c>
      <c r="R166" s="52">
        <v>5.0884101050878403</v>
      </c>
      <c r="S166" s="52">
        <v>9.0645775447468697</v>
      </c>
      <c r="T166" s="52">
        <v>5347.7835971000004</v>
      </c>
      <c r="U166" s="52">
        <v>7.9883678405296399</v>
      </c>
      <c r="V166" s="52">
        <v>7.2403934062692796</v>
      </c>
      <c r="W166" s="52">
        <v>7.7813683412090704</v>
      </c>
      <c r="X166" s="52">
        <v>8059.3732976000001</v>
      </c>
      <c r="Y166" s="52">
        <v>7.6380810340834504</v>
      </c>
      <c r="Z166" s="52">
        <v>10.911629504651099</v>
      </c>
      <c r="AA166" s="52">
        <v>6.8135827729324197</v>
      </c>
      <c r="AB166" s="52">
        <v>6918.2739043000001</v>
      </c>
      <c r="AC166" s="52">
        <v>7.8831868367938904</v>
      </c>
      <c r="AD166" s="52">
        <v>9.3666888066715899</v>
      </c>
      <c r="AE166" s="52">
        <v>7.7657113708142296</v>
      </c>
      <c r="AF166" s="52">
        <v>6615.4509662999999</v>
      </c>
      <c r="AG166" s="52">
        <v>8.1010785704326196</v>
      </c>
      <c r="AH166" s="52">
        <v>8.9566951777687205</v>
      </c>
      <c r="AI166" s="52">
        <v>7.7089744761858503</v>
      </c>
      <c r="AJ166" s="52">
        <v>5998.6475578</v>
      </c>
      <c r="AK166" s="52">
        <v>7.85236805731709</v>
      </c>
      <c r="AL166" s="52">
        <v>8.1216016758009903</v>
      </c>
      <c r="AM166" s="52">
        <v>6.7014744031085201</v>
      </c>
      <c r="AN166" s="52">
        <v>4296.460497</v>
      </c>
      <c r="AO166" s="52">
        <v>11.154739056093501</v>
      </c>
      <c r="AP166" s="52">
        <v>5.8170013217521603</v>
      </c>
      <c r="AQ166" s="52">
        <v>10.1259789361199</v>
      </c>
      <c r="AR166" s="52">
        <v>4158.0744769000003</v>
      </c>
      <c r="AS166" s="52">
        <v>10.0250431587511</v>
      </c>
      <c r="AT166" s="52">
        <v>5.6296397336738302</v>
      </c>
      <c r="AU166" s="52">
        <v>8.6759826721001296</v>
      </c>
      <c r="AV166" s="52">
        <v>4496.3419935000002</v>
      </c>
      <c r="AW166" s="52">
        <v>9.5230696022810797</v>
      </c>
      <c r="AX166" s="52">
        <v>6.0876219710392103</v>
      </c>
      <c r="AY166" s="52">
        <v>8.8016760465382102</v>
      </c>
      <c r="AZ166" s="52">
        <v>3675.1615953</v>
      </c>
      <c r="BA166" s="52">
        <v>8.6046750496163895</v>
      </c>
      <c r="BB166" s="52">
        <v>4.97582134699954</v>
      </c>
      <c r="BC166" s="52">
        <v>8.06160307343964</v>
      </c>
      <c r="BD166" s="52">
        <v>3376.8458276000001</v>
      </c>
      <c r="BE166" s="52">
        <v>11.158959417342199</v>
      </c>
      <c r="BF166" s="52">
        <v>4.5719300005709904</v>
      </c>
      <c r="BG166" s="52">
        <v>10.0932957868191</v>
      </c>
      <c r="BH166" s="52">
        <v>6840.0469678999998</v>
      </c>
      <c r="BI166" s="52">
        <v>7.4322108970820402</v>
      </c>
      <c r="BJ166" s="52">
        <v>9.2607769304299392</v>
      </c>
      <c r="BK166" s="52">
        <v>7.2095891661140898</v>
      </c>
    </row>
    <row r="167" spans="1:63" x14ac:dyDescent="0.25">
      <c r="A167" s="52" t="s">
        <v>76</v>
      </c>
      <c r="B167" s="52" t="s">
        <v>77</v>
      </c>
      <c r="C167" s="52" t="s">
        <v>16</v>
      </c>
      <c r="D167" s="52">
        <v>2971.3451119000001</v>
      </c>
      <c r="E167" s="52">
        <v>8.40894079028714</v>
      </c>
      <c r="F167" s="52">
        <v>5.3479055980555801</v>
      </c>
      <c r="G167" s="52">
        <v>7.5914714147718998</v>
      </c>
      <c r="H167" s="52">
        <v>3036.7073476999999</v>
      </c>
      <c r="I167" s="52">
        <v>9.1760902245216496</v>
      </c>
      <c r="J167" s="52">
        <v>5.4655462804981303</v>
      </c>
      <c r="K167" s="52">
        <v>8.1463885538517093</v>
      </c>
      <c r="L167" s="52">
        <v>3495.7423776999999</v>
      </c>
      <c r="M167" s="52">
        <v>7.9164932018433696</v>
      </c>
      <c r="N167" s="52">
        <v>6.2917296803358003</v>
      </c>
      <c r="O167" s="52">
        <v>6.5588430557638997</v>
      </c>
      <c r="P167" s="52">
        <v>3879.3888711</v>
      </c>
      <c r="Q167" s="52">
        <v>7.6382382168850098</v>
      </c>
      <c r="R167" s="52">
        <v>6.9822267961071596</v>
      </c>
      <c r="S167" s="52">
        <v>6.0622101479247297</v>
      </c>
      <c r="T167" s="52">
        <v>4931.1087334000003</v>
      </c>
      <c r="U167" s="52">
        <v>6.7723982201093804</v>
      </c>
      <c r="V167" s="52">
        <v>8.8751400483089107</v>
      </c>
      <c r="W167" s="52">
        <v>6.0433222026792004</v>
      </c>
      <c r="X167" s="52">
        <v>5847.3008713999998</v>
      </c>
      <c r="Y167" s="52">
        <v>6.1338608663392602</v>
      </c>
      <c r="Z167" s="52">
        <v>10.5241269142511</v>
      </c>
      <c r="AA167" s="52">
        <v>5.0781954019606701</v>
      </c>
      <c r="AB167" s="52">
        <v>5104.7620419000004</v>
      </c>
      <c r="AC167" s="52">
        <v>6.4543710921905397</v>
      </c>
      <c r="AD167" s="52">
        <v>9.1876858703774094</v>
      </c>
      <c r="AE167" s="52">
        <v>5.8596518886948701</v>
      </c>
      <c r="AF167" s="52">
        <v>4482.3651450999996</v>
      </c>
      <c r="AG167" s="52">
        <v>6.5231680539896404</v>
      </c>
      <c r="AH167" s="52">
        <v>8.0674794577063693</v>
      </c>
      <c r="AI167" s="52">
        <v>6.0043079079080899</v>
      </c>
      <c r="AJ167" s="52">
        <v>4193.9500773999998</v>
      </c>
      <c r="AK167" s="52">
        <v>7.38706876161186</v>
      </c>
      <c r="AL167" s="52">
        <v>7.5483823831393204</v>
      </c>
      <c r="AM167" s="52">
        <v>6.4535833781627101</v>
      </c>
      <c r="AN167" s="52">
        <v>3731.9750018</v>
      </c>
      <c r="AO167" s="52">
        <v>7.6550328187562799</v>
      </c>
      <c r="AP167" s="52">
        <v>6.7169074113937501</v>
      </c>
      <c r="AQ167" s="52">
        <v>6.7124068898104499</v>
      </c>
      <c r="AR167" s="52">
        <v>3611.7128567</v>
      </c>
      <c r="AS167" s="52">
        <v>7.8921148408129804</v>
      </c>
      <c r="AT167" s="52">
        <v>6.5004564187309599</v>
      </c>
      <c r="AU167" s="52">
        <v>7.1038545439821199</v>
      </c>
      <c r="AV167" s="52">
        <v>3154.9037099000002</v>
      </c>
      <c r="AW167" s="52">
        <v>6.72155891271633</v>
      </c>
      <c r="AX167" s="52">
        <v>5.6782792224063803</v>
      </c>
      <c r="AY167" s="52">
        <v>6.7567601603071399</v>
      </c>
      <c r="AZ167" s="52">
        <v>2325.1809591000001</v>
      </c>
      <c r="BA167" s="52">
        <v>7.0357601858771099</v>
      </c>
      <c r="BB167" s="52">
        <v>4.18492224880326</v>
      </c>
      <c r="BC167" s="52">
        <v>7.4526082994184097</v>
      </c>
      <c r="BD167" s="52">
        <v>2155.9277913000001</v>
      </c>
      <c r="BE167" s="52">
        <v>8.9108992963548594</v>
      </c>
      <c r="BF167" s="52">
        <v>3.8802959164592998</v>
      </c>
      <c r="BG167" s="52">
        <v>8.7787842782792005</v>
      </c>
      <c r="BH167" s="52">
        <v>2638.5408926999999</v>
      </c>
      <c r="BI167" s="52">
        <v>7.4263262041849396</v>
      </c>
      <c r="BJ167" s="52">
        <v>4.7489157534265498</v>
      </c>
      <c r="BK167" s="52">
        <v>7.9644049527500496</v>
      </c>
    </row>
    <row r="168" spans="1:63" x14ac:dyDescent="0.25">
      <c r="A168" s="52" t="s">
        <v>76</v>
      </c>
      <c r="B168" s="52" t="s">
        <v>77</v>
      </c>
      <c r="C168" s="52" t="s">
        <v>17</v>
      </c>
      <c r="D168" s="52">
        <v>3049.2553704000002</v>
      </c>
      <c r="E168" s="52">
        <v>7.90394351755236</v>
      </c>
      <c r="F168" s="52">
        <v>5.9623208142119601</v>
      </c>
      <c r="G168" s="52">
        <v>6.9327754290697801</v>
      </c>
      <c r="H168" s="52">
        <v>3420.2392584999998</v>
      </c>
      <c r="I168" s="52">
        <v>8.2022273861350801</v>
      </c>
      <c r="J168" s="52">
        <v>6.6877192112198598</v>
      </c>
      <c r="K168" s="52">
        <v>7.05907188721888</v>
      </c>
      <c r="L168" s="52">
        <v>3686.7105333</v>
      </c>
      <c r="M168" s="52">
        <v>8.2892157147669696</v>
      </c>
      <c r="N168" s="52">
        <v>7.2087602639150399</v>
      </c>
      <c r="O168" s="52">
        <v>7.0597145248334803</v>
      </c>
      <c r="P168" s="52">
        <v>4016.2007475</v>
      </c>
      <c r="Q168" s="52">
        <v>7.0579942000717102</v>
      </c>
      <c r="R168" s="52">
        <v>7.8530245591505397</v>
      </c>
      <c r="S168" s="52">
        <v>6.20638182181641</v>
      </c>
      <c r="T168" s="52">
        <v>5045.3016473999996</v>
      </c>
      <c r="U168" s="52">
        <v>6.4232504839749804</v>
      </c>
      <c r="V168" s="52">
        <v>9.8652632764978296</v>
      </c>
      <c r="W168" s="52">
        <v>5.2360440227075999</v>
      </c>
      <c r="X168" s="52">
        <v>5000.2345599999999</v>
      </c>
      <c r="Y168" s="52">
        <v>6.9117113299062201</v>
      </c>
      <c r="Z168" s="52">
        <v>9.7771419483042905</v>
      </c>
      <c r="AA168" s="52">
        <v>6.1232495125688304</v>
      </c>
      <c r="AB168" s="52">
        <v>4276.3781411</v>
      </c>
      <c r="AC168" s="52">
        <v>6.5202829185790296</v>
      </c>
      <c r="AD168" s="52">
        <v>8.3617589551959597</v>
      </c>
      <c r="AE168" s="52">
        <v>5.8318219854410396</v>
      </c>
      <c r="AF168" s="52">
        <v>4041.8613083999999</v>
      </c>
      <c r="AG168" s="52">
        <v>6.1009371029680102</v>
      </c>
      <c r="AH168" s="52">
        <v>7.9031995946177602</v>
      </c>
      <c r="AI168" s="52">
        <v>5.79998438180903</v>
      </c>
      <c r="AJ168" s="52">
        <v>3747.5976546000002</v>
      </c>
      <c r="AK168" s="52">
        <v>7.7196052866092204</v>
      </c>
      <c r="AL168" s="52">
        <v>7.3278150843700498</v>
      </c>
      <c r="AM168" s="52">
        <v>7.3291738635969397</v>
      </c>
      <c r="AN168" s="52">
        <v>2881.2620704999999</v>
      </c>
      <c r="AO168" s="52">
        <v>8.1618381860214093</v>
      </c>
      <c r="AP168" s="52">
        <v>5.6338373561306696</v>
      </c>
      <c r="AQ168" s="52">
        <v>7.5140350555495301</v>
      </c>
      <c r="AR168" s="52">
        <v>2934.6002742999999</v>
      </c>
      <c r="AS168" s="52">
        <v>8.5137078681376206</v>
      </c>
      <c r="AT168" s="52">
        <v>5.7381315014477599</v>
      </c>
      <c r="AU168" s="52">
        <v>7.9928871675300499</v>
      </c>
      <c r="AV168" s="52">
        <v>2045.5026872000001</v>
      </c>
      <c r="AW168" s="52">
        <v>8.1154286574234806</v>
      </c>
      <c r="AX168" s="52">
        <v>3.9996463942668101</v>
      </c>
      <c r="AY168" s="52">
        <v>7.7024820825491602</v>
      </c>
      <c r="AZ168" s="52">
        <v>2221.5157052</v>
      </c>
      <c r="BA168" s="52">
        <v>7.5527141674224199</v>
      </c>
      <c r="BB168" s="52">
        <v>4.3438111011591598</v>
      </c>
      <c r="BC168" s="52">
        <v>7.40374074613971</v>
      </c>
      <c r="BD168" s="52">
        <v>1754.3893235</v>
      </c>
      <c r="BE168" s="52">
        <v>8.36096289831276</v>
      </c>
      <c r="BF168" s="52">
        <v>3.4304217617441202</v>
      </c>
      <c r="BG168" s="52">
        <v>8.6215909316709105</v>
      </c>
      <c r="BH168" s="52">
        <v>3021.0389319999999</v>
      </c>
      <c r="BI168" s="52">
        <v>7.40122518248966</v>
      </c>
      <c r="BJ168" s="52">
        <v>5.9071481777681996</v>
      </c>
      <c r="BK168" s="52">
        <v>7.5132487769693803</v>
      </c>
    </row>
    <row r="169" spans="1:63" x14ac:dyDescent="0.25">
      <c r="A169" s="52" t="s">
        <v>78</v>
      </c>
      <c r="B169" s="52" t="s">
        <v>79</v>
      </c>
      <c r="C169" s="52" t="s">
        <v>16</v>
      </c>
      <c r="D169" s="52">
        <v>13578.835608400001</v>
      </c>
      <c r="E169" s="52">
        <v>6.1742436009308603</v>
      </c>
      <c r="F169" s="52">
        <v>5.8535488341256698</v>
      </c>
      <c r="G169" s="52">
        <v>5.1702172095333996</v>
      </c>
      <c r="H169" s="52">
        <v>17136.824211200001</v>
      </c>
      <c r="I169" s="52">
        <v>5.7330337998181999</v>
      </c>
      <c r="J169" s="52">
        <v>7.38732246821169</v>
      </c>
      <c r="K169" s="52">
        <v>4.6821314258443296</v>
      </c>
      <c r="L169" s="52">
        <v>17555.214186599998</v>
      </c>
      <c r="M169" s="52">
        <v>5.6217897016340297</v>
      </c>
      <c r="N169" s="52">
        <v>7.5676815375266999</v>
      </c>
      <c r="O169" s="52">
        <v>4.5397401829617303</v>
      </c>
      <c r="P169" s="52">
        <v>16125.6232556</v>
      </c>
      <c r="Q169" s="52">
        <v>5.38643089771492</v>
      </c>
      <c r="R169" s="52">
        <v>6.9514151234716497</v>
      </c>
      <c r="S169" s="52">
        <v>4.45057618210505</v>
      </c>
      <c r="T169" s="52">
        <v>19295.177576300001</v>
      </c>
      <c r="U169" s="52">
        <v>5.3922149554855601</v>
      </c>
      <c r="V169" s="52">
        <v>8.3177429540519299</v>
      </c>
      <c r="W169" s="52">
        <v>4.6541402384467299</v>
      </c>
      <c r="X169" s="52">
        <v>20584.313830899999</v>
      </c>
      <c r="Y169" s="52">
        <v>4.8486949192867304</v>
      </c>
      <c r="Z169" s="52">
        <v>8.8734623277716391</v>
      </c>
      <c r="AA169" s="52">
        <v>4.2187663890822096</v>
      </c>
      <c r="AB169" s="52">
        <v>19267.075683300001</v>
      </c>
      <c r="AC169" s="52">
        <v>5.4611190589716196</v>
      </c>
      <c r="AD169" s="52">
        <v>8.3056288223435306</v>
      </c>
      <c r="AE169" s="52">
        <v>4.8639853734154901</v>
      </c>
      <c r="AF169" s="52">
        <v>18342.614634900001</v>
      </c>
      <c r="AG169" s="52">
        <v>5.42493768183546</v>
      </c>
      <c r="AH169" s="52">
        <v>7.9071132170210197</v>
      </c>
      <c r="AI169" s="52">
        <v>4.6518674560378201</v>
      </c>
      <c r="AJ169" s="52">
        <v>17213.729569499999</v>
      </c>
      <c r="AK169" s="52">
        <v>5.0875330555526403</v>
      </c>
      <c r="AL169" s="52">
        <v>7.4204747416022299</v>
      </c>
      <c r="AM169" s="52">
        <v>4.7157491569110599</v>
      </c>
      <c r="AN169" s="52">
        <v>14082.493952999999</v>
      </c>
      <c r="AO169" s="52">
        <v>5.9289561242639897</v>
      </c>
      <c r="AP169" s="52">
        <v>6.0706652939498902</v>
      </c>
      <c r="AQ169" s="52">
        <v>5.4390346664361804</v>
      </c>
      <c r="AR169" s="52">
        <v>14756.3855774</v>
      </c>
      <c r="AS169" s="52">
        <v>5.4949169626112999</v>
      </c>
      <c r="AT169" s="52">
        <v>6.3611657202083496</v>
      </c>
      <c r="AU169" s="52">
        <v>5.2661187167459804</v>
      </c>
      <c r="AV169" s="52">
        <v>13182.1742722</v>
      </c>
      <c r="AW169" s="52">
        <v>5.4879801676720703</v>
      </c>
      <c r="AX169" s="52">
        <v>5.6825565216021996</v>
      </c>
      <c r="AY169" s="52">
        <v>5.44457577760069</v>
      </c>
      <c r="AZ169" s="52">
        <v>9996.7485190000007</v>
      </c>
      <c r="BA169" s="52">
        <v>5.9935390892210201</v>
      </c>
      <c r="BB169" s="52">
        <v>4.3093868521569796</v>
      </c>
      <c r="BC169" s="52">
        <v>6.1714463310709498</v>
      </c>
      <c r="BD169" s="52">
        <v>8192.5810536999998</v>
      </c>
      <c r="BE169" s="52">
        <v>6.88885464771242</v>
      </c>
      <c r="BF169" s="52">
        <v>3.5316484165770299</v>
      </c>
      <c r="BG169" s="52">
        <v>7.0132327684998002</v>
      </c>
      <c r="BH169" s="52">
        <v>12666.330471499999</v>
      </c>
      <c r="BI169" s="52">
        <v>6.0426862708554303</v>
      </c>
      <c r="BJ169" s="52">
        <v>5.4601871693795001</v>
      </c>
      <c r="BK169" s="52">
        <v>6.35504973075337</v>
      </c>
    </row>
    <row r="170" spans="1:63" x14ac:dyDescent="0.25">
      <c r="A170" s="52" t="s">
        <v>78</v>
      </c>
      <c r="B170" s="52" t="s">
        <v>79</v>
      </c>
      <c r="C170" s="52" t="s">
        <v>17</v>
      </c>
      <c r="D170" s="52">
        <v>8693.7565498000004</v>
      </c>
      <c r="E170" s="52">
        <v>7.3215359342478497</v>
      </c>
      <c r="F170" s="52">
        <v>5.1153020847814101</v>
      </c>
      <c r="G170" s="52">
        <v>6.6647874306372801</v>
      </c>
      <c r="H170" s="52">
        <v>12706.851558799999</v>
      </c>
      <c r="I170" s="52">
        <v>5.9067011911684997</v>
      </c>
      <c r="J170" s="52">
        <v>7.4765590567673401</v>
      </c>
      <c r="K170" s="52">
        <v>4.9052468590126104</v>
      </c>
      <c r="L170" s="52">
        <v>15334.5178853</v>
      </c>
      <c r="M170" s="52">
        <v>5.8831748797749199</v>
      </c>
      <c r="N170" s="52">
        <v>9.0226464081970903</v>
      </c>
      <c r="O170" s="52">
        <v>4.9284448714727596</v>
      </c>
      <c r="P170" s="52">
        <v>15880.963852000001</v>
      </c>
      <c r="Q170" s="52">
        <v>5.8809860183766203</v>
      </c>
      <c r="R170" s="52">
        <v>9.3441686611689896</v>
      </c>
      <c r="S170" s="52">
        <v>4.9422039096349701</v>
      </c>
      <c r="T170" s="52">
        <v>15203.2353153</v>
      </c>
      <c r="U170" s="52">
        <v>5.4411172560377601</v>
      </c>
      <c r="V170" s="52">
        <v>8.9454013185549304</v>
      </c>
      <c r="W170" s="52">
        <v>4.7726523930548703</v>
      </c>
      <c r="X170" s="52">
        <v>13997.847769800001</v>
      </c>
      <c r="Y170" s="52">
        <v>5.5942137594163901</v>
      </c>
      <c r="Z170" s="52">
        <v>8.23616574367475</v>
      </c>
      <c r="AA170" s="52">
        <v>4.8166559982954702</v>
      </c>
      <c r="AB170" s="52">
        <v>12557.3765134</v>
      </c>
      <c r="AC170" s="52">
        <v>5.5624279351608603</v>
      </c>
      <c r="AD170" s="52">
        <v>7.3886097327924203</v>
      </c>
      <c r="AE170" s="52">
        <v>5.2496470552472196</v>
      </c>
      <c r="AF170" s="52">
        <v>11762.912835499999</v>
      </c>
      <c r="AG170" s="52">
        <v>6.5533589432676003</v>
      </c>
      <c r="AH170" s="52">
        <v>6.9211568331665996</v>
      </c>
      <c r="AI170" s="52">
        <v>5.8612504195376998</v>
      </c>
      <c r="AJ170" s="52">
        <v>11822.756808</v>
      </c>
      <c r="AK170" s="52">
        <v>6.1178840255537796</v>
      </c>
      <c r="AL170" s="52">
        <v>6.9563683088431203</v>
      </c>
      <c r="AM170" s="52">
        <v>5.4908343885807804</v>
      </c>
      <c r="AN170" s="52">
        <v>9732.3900331999994</v>
      </c>
      <c r="AO170" s="52">
        <v>6.4014853276227601</v>
      </c>
      <c r="AP170" s="52">
        <v>5.7264215694973704</v>
      </c>
      <c r="AQ170" s="52">
        <v>6.0053923065871704</v>
      </c>
      <c r="AR170" s="52">
        <v>10775.102788</v>
      </c>
      <c r="AS170" s="52">
        <v>5.9612103671028196</v>
      </c>
      <c r="AT170" s="52">
        <v>6.3399412485800903</v>
      </c>
      <c r="AU170" s="52">
        <v>5.5285935868329297</v>
      </c>
      <c r="AV170" s="52">
        <v>8734.1434602999998</v>
      </c>
      <c r="AW170" s="52">
        <v>5.9549434357486497</v>
      </c>
      <c r="AX170" s="52">
        <v>5.1390652585366396</v>
      </c>
      <c r="AY170" s="52">
        <v>6.0578739467249703</v>
      </c>
      <c r="AZ170" s="52">
        <v>7594.0569369000004</v>
      </c>
      <c r="BA170" s="52">
        <v>6.2842171108852201</v>
      </c>
      <c r="BB170" s="52">
        <v>4.4682520218681496</v>
      </c>
      <c r="BC170" s="52">
        <v>6.0039114271878198</v>
      </c>
      <c r="BD170" s="52">
        <v>5404.2409876000002</v>
      </c>
      <c r="BE170" s="52">
        <v>8.0527241824814997</v>
      </c>
      <c r="BF170" s="52">
        <v>3.1797905809965901</v>
      </c>
      <c r="BG170" s="52">
        <v>8.1219350445996294</v>
      </c>
      <c r="BH170" s="52">
        <v>9755.7243006000008</v>
      </c>
      <c r="BI170" s="52">
        <v>5.9357066424734297</v>
      </c>
      <c r="BJ170" s="52">
        <v>5.74015117257452</v>
      </c>
      <c r="BK170" s="52">
        <v>5.9621195309248201</v>
      </c>
    </row>
    <row r="171" spans="1:63" x14ac:dyDescent="0.25">
      <c r="A171" s="52" t="s">
        <v>80</v>
      </c>
      <c r="B171" s="52" t="s">
        <v>81</v>
      </c>
      <c r="C171" s="52" t="s">
        <v>16</v>
      </c>
      <c r="D171" s="52">
        <v>14978.6670163</v>
      </c>
      <c r="E171" s="52">
        <v>6.2292937211690003</v>
      </c>
      <c r="F171" s="52">
        <v>6.8059417340683801</v>
      </c>
      <c r="G171" s="52">
        <v>5.2276808497203104</v>
      </c>
      <c r="H171" s="52">
        <v>17188.111362799998</v>
      </c>
      <c r="I171" s="52">
        <v>5.3714076779279498</v>
      </c>
      <c r="J171" s="52">
        <v>7.8098594705786999</v>
      </c>
      <c r="K171" s="52">
        <v>4.7265904432144596</v>
      </c>
      <c r="L171" s="52">
        <v>17063.335663000002</v>
      </c>
      <c r="M171" s="52">
        <v>5.4253828815150502</v>
      </c>
      <c r="N171" s="52">
        <v>7.7531644294417097</v>
      </c>
      <c r="O171" s="52">
        <v>4.7218065871433499</v>
      </c>
      <c r="P171" s="52">
        <v>15897.0867062</v>
      </c>
      <c r="Q171" s="52">
        <v>5.6005697533575196</v>
      </c>
      <c r="R171" s="52">
        <v>7.2232492882104404</v>
      </c>
      <c r="S171" s="52">
        <v>4.9463891170066701</v>
      </c>
      <c r="T171" s="52">
        <v>18386.315110200001</v>
      </c>
      <c r="U171" s="52">
        <v>5.6424224697805796</v>
      </c>
      <c r="V171" s="52">
        <v>8.3542940909272598</v>
      </c>
      <c r="W171" s="52">
        <v>4.8141280849614496</v>
      </c>
      <c r="X171" s="52">
        <v>21437.5552714</v>
      </c>
      <c r="Y171" s="52">
        <v>5.30935715762761</v>
      </c>
      <c r="Z171" s="52">
        <v>9.7407033575981998</v>
      </c>
      <c r="AA171" s="52">
        <v>4.6315206185881497</v>
      </c>
      <c r="AB171" s="52">
        <v>19079.2173688</v>
      </c>
      <c r="AC171" s="52">
        <v>5.6335175337698304</v>
      </c>
      <c r="AD171" s="52">
        <v>8.66913201304037</v>
      </c>
      <c r="AE171" s="52">
        <v>5.1218256103853603</v>
      </c>
      <c r="AF171" s="52">
        <v>18441.505894599999</v>
      </c>
      <c r="AG171" s="52">
        <v>5.7478598939693102</v>
      </c>
      <c r="AH171" s="52">
        <v>8.3793714400982608</v>
      </c>
      <c r="AI171" s="52">
        <v>4.9506514847447303</v>
      </c>
      <c r="AJ171" s="52">
        <v>15640.011550900001</v>
      </c>
      <c r="AK171" s="52">
        <v>6.3738714565736601</v>
      </c>
      <c r="AL171" s="52">
        <v>7.1064405944632298</v>
      </c>
      <c r="AM171" s="52">
        <v>5.8440295759255303</v>
      </c>
      <c r="AN171" s="52">
        <v>12717.035178800001</v>
      </c>
      <c r="AO171" s="52">
        <v>6.5862224449697004</v>
      </c>
      <c r="AP171" s="52">
        <v>5.7783112718123801</v>
      </c>
      <c r="AQ171" s="52">
        <v>6.3547696592988503</v>
      </c>
      <c r="AR171" s="52">
        <v>12299.6235084</v>
      </c>
      <c r="AS171" s="52">
        <v>6.6759633678210601</v>
      </c>
      <c r="AT171" s="52">
        <v>5.5886495679524097</v>
      </c>
      <c r="AU171" s="52">
        <v>6.6993123116023101</v>
      </c>
      <c r="AV171" s="52">
        <v>10511.232583499999</v>
      </c>
      <c r="AW171" s="52">
        <v>7.3403384515751204</v>
      </c>
      <c r="AX171" s="52">
        <v>4.7760482584126098</v>
      </c>
      <c r="AY171" s="52">
        <v>7.1534481816019904</v>
      </c>
      <c r="AZ171" s="52">
        <v>10161.1445279</v>
      </c>
      <c r="BA171" s="52">
        <v>7.6693688990513902</v>
      </c>
      <c r="BB171" s="52">
        <v>4.6169767665626296</v>
      </c>
      <c r="BC171" s="52">
        <v>7.2590202481364896</v>
      </c>
      <c r="BD171" s="52">
        <v>7370.4645548999997</v>
      </c>
      <c r="BE171" s="52">
        <v>9.6424694691246895</v>
      </c>
      <c r="BF171" s="52">
        <v>3.34895970776823</v>
      </c>
      <c r="BG171" s="52">
        <v>9.4349464253602893</v>
      </c>
      <c r="BH171" s="52">
        <v>8910.9042408000005</v>
      </c>
      <c r="BI171" s="52">
        <v>8.5823012942814092</v>
      </c>
      <c r="BJ171" s="52">
        <v>4.0488980090651996</v>
      </c>
      <c r="BK171" s="52">
        <v>8.39770252730621</v>
      </c>
    </row>
    <row r="172" spans="1:63" x14ac:dyDescent="0.25">
      <c r="A172" s="52" t="s">
        <v>80</v>
      </c>
      <c r="B172" s="52" t="s">
        <v>81</v>
      </c>
      <c r="C172" s="52" t="s">
        <v>17</v>
      </c>
      <c r="D172" s="52">
        <v>10892.5725731</v>
      </c>
      <c r="E172" s="52">
        <v>7.0430837543344902</v>
      </c>
      <c r="F172" s="52">
        <v>6.54941036904538</v>
      </c>
      <c r="G172" s="52">
        <v>5.9734350737842696</v>
      </c>
      <c r="H172" s="52">
        <v>14949.968232900001</v>
      </c>
      <c r="I172" s="52">
        <v>5.6900729124307903</v>
      </c>
      <c r="J172" s="52">
        <v>8.9890130457573196</v>
      </c>
      <c r="K172" s="52">
        <v>4.9138942377743398</v>
      </c>
      <c r="L172" s="52">
        <v>16367.3451546</v>
      </c>
      <c r="M172" s="52">
        <v>5.3159158857723501</v>
      </c>
      <c r="N172" s="52">
        <v>9.8412435951091499</v>
      </c>
      <c r="O172" s="52">
        <v>4.3473276576695703</v>
      </c>
      <c r="P172" s="52">
        <v>16825.7606299</v>
      </c>
      <c r="Q172" s="52">
        <v>5.6938541321519596</v>
      </c>
      <c r="R172" s="52">
        <v>10.116876467611201</v>
      </c>
      <c r="S172" s="52">
        <v>4.6621103467078999</v>
      </c>
      <c r="T172" s="52">
        <v>16699.8375567</v>
      </c>
      <c r="U172" s="52">
        <v>5.4933108087226996</v>
      </c>
      <c r="V172" s="52">
        <v>10.0411623169105</v>
      </c>
      <c r="W172" s="52">
        <v>4.7435084799144498</v>
      </c>
      <c r="X172" s="52">
        <v>14946.416057</v>
      </c>
      <c r="Y172" s="52">
        <v>5.8131134102306996</v>
      </c>
      <c r="Z172" s="52">
        <v>8.9868772181081606</v>
      </c>
      <c r="AA172" s="52">
        <v>5.1748762939924902</v>
      </c>
      <c r="AB172" s="52">
        <v>11293.4767932</v>
      </c>
      <c r="AC172" s="52">
        <v>5.8104999468575302</v>
      </c>
      <c r="AD172" s="52">
        <v>6.7904632735356696</v>
      </c>
      <c r="AE172" s="52">
        <v>5.3939770044717203</v>
      </c>
      <c r="AF172" s="52">
        <v>11955.5269016</v>
      </c>
      <c r="AG172" s="52">
        <v>6.5628159112139803</v>
      </c>
      <c r="AH172" s="52">
        <v>7.18853616363426</v>
      </c>
      <c r="AI172" s="52">
        <v>5.9542781417192598</v>
      </c>
      <c r="AJ172" s="52">
        <v>10649.3045998</v>
      </c>
      <c r="AK172" s="52">
        <v>7.1627066868476499</v>
      </c>
      <c r="AL172" s="52">
        <v>6.40313989197531</v>
      </c>
      <c r="AM172" s="52">
        <v>6.4209572473154104</v>
      </c>
      <c r="AN172" s="52">
        <v>9923.7439293000007</v>
      </c>
      <c r="AO172" s="52">
        <v>7.1184749310221402</v>
      </c>
      <c r="AP172" s="52">
        <v>5.9668798122876501</v>
      </c>
      <c r="AQ172" s="52">
        <v>6.5153168142462601</v>
      </c>
      <c r="AR172" s="52">
        <v>7542.5829535000003</v>
      </c>
      <c r="AS172" s="52">
        <v>8.2794375393425099</v>
      </c>
      <c r="AT172" s="52">
        <v>4.53515188202954</v>
      </c>
      <c r="AU172" s="52">
        <v>8.1182326830059406</v>
      </c>
      <c r="AV172" s="52">
        <v>5838.7405535999997</v>
      </c>
      <c r="AW172" s="52">
        <v>7.6926252788282099</v>
      </c>
      <c r="AX172" s="52">
        <v>3.51067735994258</v>
      </c>
      <c r="AY172" s="52">
        <v>7.83185221968865</v>
      </c>
      <c r="AZ172" s="52">
        <v>6706.8278649000003</v>
      </c>
      <c r="BA172" s="52">
        <v>7.7341052116895597</v>
      </c>
      <c r="BB172" s="52">
        <v>4.0326348681170501</v>
      </c>
      <c r="BC172" s="52">
        <v>7.6313255052565596</v>
      </c>
      <c r="BD172" s="52">
        <v>4955.3284425000002</v>
      </c>
      <c r="BE172" s="52">
        <v>8.1123229077500394</v>
      </c>
      <c r="BF172" s="52">
        <v>2.97950546260153</v>
      </c>
      <c r="BG172" s="52">
        <v>8.2591176094766698</v>
      </c>
      <c r="BH172" s="52">
        <v>6766.3572334999999</v>
      </c>
      <c r="BI172" s="52">
        <v>7.1115601013210998</v>
      </c>
      <c r="BJ172" s="52">
        <v>4.0684282733346997</v>
      </c>
      <c r="BK172" s="52">
        <v>7.3104748619169504</v>
      </c>
    </row>
    <row r="173" spans="1:63" x14ac:dyDescent="0.25">
      <c r="A173" s="52" t="s">
        <v>82</v>
      </c>
      <c r="B173" s="52" t="s">
        <v>83</v>
      </c>
      <c r="C173" s="52" t="s">
        <v>16</v>
      </c>
      <c r="D173" s="52">
        <v>5392.1436729999996</v>
      </c>
      <c r="E173" s="52">
        <v>15.574774736246599</v>
      </c>
      <c r="F173" s="52">
        <v>5.7842418028196496</v>
      </c>
      <c r="G173" s="52">
        <v>12.863917730672499</v>
      </c>
      <c r="H173" s="52">
        <v>4859.2288157000003</v>
      </c>
      <c r="I173" s="52">
        <v>14.1208807527453</v>
      </c>
      <c r="J173" s="52">
        <v>5.2125752112239301</v>
      </c>
      <c r="K173" s="52">
        <v>11.583051964298299</v>
      </c>
      <c r="L173" s="52">
        <v>6102.2967660000004</v>
      </c>
      <c r="M173" s="52">
        <v>12.476294141511501</v>
      </c>
      <c r="N173" s="52">
        <v>6.5460347846165998</v>
      </c>
      <c r="O173" s="52">
        <v>9.4454836480978006</v>
      </c>
      <c r="P173" s="52">
        <v>5849.9558962999999</v>
      </c>
      <c r="Q173" s="52">
        <v>11.3935761964836</v>
      </c>
      <c r="R173" s="52">
        <v>6.2753445553507801</v>
      </c>
      <c r="S173" s="52">
        <v>10.575983545051001</v>
      </c>
      <c r="T173" s="52">
        <v>6437.2390082000002</v>
      </c>
      <c r="U173" s="52">
        <v>12.0344866153343</v>
      </c>
      <c r="V173" s="52">
        <v>6.9053328739023998</v>
      </c>
      <c r="W173" s="52">
        <v>11.700624996806599</v>
      </c>
      <c r="X173" s="52">
        <v>9685.5634843000007</v>
      </c>
      <c r="Y173" s="52">
        <v>8.7763742397139808</v>
      </c>
      <c r="Z173" s="52">
        <v>10.389864326182201</v>
      </c>
      <c r="AA173" s="52">
        <v>7.6860435245228</v>
      </c>
      <c r="AB173" s="52">
        <v>7432.0684318000003</v>
      </c>
      <c r="AC173" s="52">
        <v>10.8113830165757</v>
      </c>
      <c r="AD173" s="52">
        <v>7.9725028692932298</v>
      </c>
      <c r="AE173" s="52">
        <v>9.5619236702963395</v>
      </c>
      <c r="AF173" s="52">
        <v>7628.2322690000001</v>
      </c>
      <c r="AG173" s="52">
        <v>11.0432454375393</v>
      </c>
      <c r="AH173" s="52">
        <v>8.1829310655995098</v>
      </c>
      <c r="AI173" s="52">
        <v>9.2596200095347303</v>
      </c>
      <c r="AJ173" s="52">
        <v>6869.4277343000003</v>
      </c>
      <c r="AK173" s="52">
        <v>11.353910280689901</v>
      </c>
      <c r="AL173" s="52">
        <v>7.36894887670526</v>
      </c>
      <c r="AM173" s="52">
        <v>10.319298540938</v>
      </c>
      <c r="AN173" s="52">
        <v>6297.3796820999996</v>
      </c>
      <c r="AO173" s="52">
        <v>12.314729184722401</v>
      </c>
      <c r="AP173" s="52">
        <v>6.7553034589606904</v>
      </c>
      <c r="AQ173" s="52">
        <v>11.6151326657496</v>
      </c>
      <c r="AR173" s="52">
        <v>6632.0961858000001</v>
      </c>
      <c r="AS173" s="52">
        <v>11.1387275282452</v>
      </c>
      <c r="AT173" s="52">
        <v>7.1143593948196902</v>
      </c>
      <c r="AU173" s="52">
        <v>10.060040933204199</v>
      </c>
      <c r="AV173" s="52">
        <v>6010.1786843999998</v>
      </c>
      <c r="AW173" s="52">
        <v>9.6447133949251107</v>
      </c>
      <c r="AX173" s="52">
        <v>6.4472181931644297</v>
      </c>
      <c r="AY173" s="52">
        <v>9.2039687862090496</v>
      </c>
      <c r="AZ173" s="52">
        <v>5194.0021116999997</v>
      </c>
      <c r="BA173" s="52">
        <v>8.7867224435469407</v>
      </c>
      <c r="BB173" s="52">
        <v>5.5716920691235199</v>
      </c>
      <c r="BC173" s="52">
        <v>8.8511391671283697</v>
      </c>
      <c r="BD173" s="52">
        <v>3201.2009610999999</v>
      </c>
      <c r="BE173" s="52">
        <v>13.915805931346</v>
      </c>
      <c r="BF173" s="52">
        <v>3.43398127745344</v>
      </c>
      <c r="BG173" s="52">
        <v>13.673716852014</v>
      </c>
      <c r="BH173" s="52">
        <v>5630.2563748000002</v>
      </c>
      <c r="BI173" s="52">
        <v>11.0734874932495</v>
      </c>
      <c r="BJ173" s="52">
        <v>6.0396692407846997</v>
      </c>
      <c r="BK173" s="52">
        <v>10.8575217091123</v>
      </c>
    </row>
    <row r="174" spans="1:63" x14ac:dyDescent="0.25">
      <c r="A174" s="52" t="s">
        <v>82</v>
      </c>
      <c r="B174" s="52" t="s">
        <v>83</v>
      </c>
      <c r="C174" s="52" t="s">
        <v>17</v>
      </c>
      <c r="D174" s="52">
        <v>5091.8457589999998</v>
      </c>
      <c r="E174" s="52">
        <v>16.002488044855902</v>
      </c>
      <c r="F174" s="52">
        <v>5.8285960394616101</v>
      </c>
      <c r="G174" s="52">
        <v>13.8102700446464</v>
      </c>
      <c r="H174" s="52">
        <v>6930.2605867000002</v>
      </c>
      <c r="I174" s="52">
        <v>10.8619524336906</v>
      </c>
      <c r="J174" s="52">
        <v>7.9330151225966299</v>
      </c>
      <c r="K174" s="52">
        <v>9.5102055278042403</v>
      </c>
      <c r="L174" s="52">
        <v>7459.2244005000002</v>
      </c>
      <c r="M174" s="52">
        <v>11.0552876583484</v>
      </c>
      <c r="N174" s="52">
        <v>8.5385158655607505</v>
      </c>
      <c r="O174" s="52">
        <v>9.6289181904980996</v>
      </c>
      <c r="P174" s="52">
        <v>7020.1406220999997</v>
      </c>
      <c r="Q174" s="52">
        <v>10.382547315946701</v>
      </c>
      <c r="R174" s="52">
        <v>8.0359000965637204</v>
      </c>
      <c r="S174" s="52">
        <v>9.1927035900262499</v>
      </c>
      <c r="T174" s="52">
        <v>9011.6644735000009</v>
      </c>
      <c r="U174" s="52">
        <v>8.9073081970125703</v>
      </c>
      <c r="V174" s="52">
        <v>10.315581882337799</v>
      </c>
      <c r="W174" s="52">
        <v>7.8911907635912897</v>
      </c>
      <c r="X174" s="52">
        <v>7378.0392659999998</v>
      </c>
      <c r="Y174" s="52">
        <v>10.4002944172844</v>
      </c>
      <c r="Z174" s="52">
        <v>8.4455838766894296</v>
      </c>
      <c r="AA174" s="52">
        <v>9.4220732825951501</v>
      </c>
      <c r="AB174" s="52">
        <v>6464.4914239</v>
      </c>
      <c r="AC174" s="52">
        <v>9.7923427035884991</v>
      </c>
      <c r="AD174" s="52">
        <v>7.3998528026655999</v>
      </c>
      <c r="AE174" s="52">
        <v>9.0378723831035295</v>
      </c>
      <c r="AF174" s="52">
        <v>5264.5396196000002</v>
      </c>
      <c r="AG174" s="52">
        <v>8.7059899937327803</v>
      </c>
      <c r="AH174" s="52">
        <v>6.0262773518135004</v>
      </c>
      <c r="AI174" s="52">
        <v>8.2081062114333001</v>
      </c>
      <c r="AJ174" s="52">
        <v>5634.2686734999997</v>
      </c>
      <c r="AK174" s="52">
        <v>11.3159037699943</v>
      </c>
      <c r="AL174" s="52">
        <v>6.4495033097927603</v>
      </c>
      <c r="AM174" s="52">
        <v>10.5138428716748</v>
      </c>
      <c r="AN174" s="52">
        <v>5040.5801424000001</v>
      </c>
      <c r="AO174" s="52">
        <v>11.497379966742299</v>
      </c>
      <c r="AP174" s="52">
        <v>5.7699126888618499</v>
      </c>
      <c r="AQ174" s="52">
        <v>10.7071450620848</v>
      </c>
      <c r="AR174" s="52">
        <v>6440.3130916</v>
      </c>
      <c r="AS174" s="52">
        <v>9.8489157974305694</v>
      </c>
      <c r="AT174" s="52">
        <v>7.3721760546738802</v>
      </c>
      <c r="AU174" s="52">
        <v>9.2883359964266603</v>
      </c>
      <c r="AV174" s="52">
        <v>4492.4104360000001</v>
      </c>
      <c r="AW174" s="52">
        <v>10.0165799804683</v>
      </c>
      <c r="AX174" s="52">
        <v>5.1424271107630801</v>
      </c>
      <c r="AY174" s="52">
        <v>10.275526361752901</v>
      </c>
      <c r="AZ174" s="52">
        <v>3248.1442932</v>
      </c>
      <c r="BA174" s="52">
        <v>12.331522368102</v>
      </c>
      <c r="BB174" s="52">
        <v>3.718125383017</v>
      </c>
      <c r="BC174" s="52">
        <v>12.2121932266577</v>
      </c>
      <c r="BD174" s="52">
        <v>2496.542614</v>
      </c>
      <c r="BE174" s="52">
        <v>12.0059776843101</v>
      </c>
      <c r="BF174" s="52">
        <v>2.8577728157981999</v>
      </c>
      <c r="BG174" s="52">
        <v>12.1490574776907</v>
      </c>
      <c r="BH174" s="52">
        <v>5387.2645316999997</v>
      </c>
      <c r="BI174" s="52">
        <v>9.0298232851822</v>
      </c>
      <c r="BJ174" s="52">
        <v>6.1667595994041697</v>
      </c>
      <c r="BK174" s="52">
        <v>10.2864608799349</v>
      </c>
    </row>
    <row r="175" spans="1:63" x14ac:dyDescent="0.25">
      <c r="A175" s="52" t="s">
        <v>84</v>
      </c>
      <c r="B175" s="52" t="s">
        <v>85</v>
      </c>
      <c r="C175" s="52" t="s">
        <v>16</v>
      </c>
      <c r="D175" s="52">
        <v>24605.0993351</v>
      </c>
      <c r="E175" s="52">
        <v>7.63759416156344</v>
      </c>
      <c r="F175" s="52">
        <v>6.3652510901558301</v>
      </c>
      <c r="G175" s="52">
        <v>6.6672425789051104</v>
      </c>
      <c r="H175" s="52">
        <v>28896.682234200001</v>
      </c>
      <c r="I175" s="52">
        <v>6.0591693293349298</v>
      </c>
      <c r="J175" s="52">
        <v>7.4754682185224599</v>
      </c>
      <c r="K175" s="52">
        <v>5.1676398642546202</v>
      </c>
      <c r="L175" s="52">
        <v>28837.827645400001</v>
      </c>
      <c r="M175" s="52">
        <v>5.8650254306330698</v>
      </c>
      <c r="N175" s="52">
        <v>7.46024274715095</v>
      </c>
      <c r="O175" s="52">
        <v>4.9048425701918301</v>
      </c>
      <c r="P175" s="52">
        <v>26943.365821399999</v>
      </c>
      <c r="Q175" s="52">
        <v>6.2526119163092799</v>
      </c>
      <c r="R175" s="52">
        <v>6.9701522571169399</v>
      </c>
      <c r="S175" s="52">
        <v>5.5384307739136798</v>
      </c>
      <c r="T175" s="52">
        <v>33671.956140399998</v>
      </c>
      <c r="U175" s="52">
        <v>5.4720111404966003</v>
      </c>
      <c r="V175" s="52">
        <v>8.71081447838786</v>
      </c>
      <c r="W175" s="52">
        <v>4.60137673293272</v>
      </c>
      <c r="X175" s="52">
        <v>38550.079056800001</v>
      </c>
      <c r="Y175" s="52">
        <v>5.5227032848286903</v>
      </c>
      <c r="Z175" s="52">
        <v>9.9727674089023406</v>
      </c>
      <c r="AA175" s="52">
        <v>4.84814296239146</v>
      </c>
      <c r="AB175" s="52">
        <v>33885.024776999999</v>
      </c>
      <c r="AC175" s="52">
        <v>5.8853439870449602</v>
      </c>
      <c r="AD175" s="52">
        <v>8.7659345717036992</v>
      </c>
      <c r="AE175" s="52">
        <v>5.1558069577375001</v>
      </c>
      <c r="AF175" s="52">
        <v>30694.9669202</v>
      </c>
      <c r="AG175" s="52">
        <v>5.4272804977394902</v>
      </c>
      <c r="AH175" s="52">
        <v>7.9406780273543696</v>
      </c>
      <c r="AI175" s="52">
        <v>4.9113387641619397</v>
      </c>
      <c r="AJ175" s="52">
        <v>27780.518585000002</v>
      </c>
      <c r="AK175" s="52">
        <v>5.62728535232681</v>
      </c>
      <c r="AL175" s="52">
        <v>7.1867206793191798</v>
      </c>
      <c r="AM175" s="52">
        <v>5.2246554814383801</v>
      </c>
      <c r="AN175" s="52">
        <v>24592.560808800001</v>
      </c>
      <c r="AO175" s="52">
        <v>6.3916194495247396</v>
      </c>
      <c r="AP175" s="52">
        <v>6.3620074183009496</v>
      </c>
      <c r="AQ175" s="52">
        <v>5.9720175722698299</v>
      </c>
      <c r="AR175" s="52">
        <v>25688.944575099998</v>
      </c>
      <c r="AS175" s="52">
        <v>7.2640568666698204</v>
      </c>
      <c r="AT175" s="52">
        <v>6.6456379726273296</v>
      </c>
      <c r="AU175" s="52">
        <v>6.4842765769643096</v>
      </c>
      <c r="AV175" s="52">
        <v>17516.332216300001</v>
      </c>
      <c r="AW175" s="52">
        <v>7.0126826151794797</v>
      </c>
      <c r="AX175" s="52">
        <v>4.5314124205254798</v>
      </c>
      <c r="AY175" s="52">
        <v>6.8868896743394696</v>
      </c>
      <c r="AZ175" s="52">
        <v>13925.471316200001</v>
      </c>
      <c r="BA175" s="52">
        <v>7.4227398321278297</v>
      </c>
      <c r="BB175" s="52">
        <v>3.6024695641008502</v>
      </c>
      <c r="BC175" s="52">
        <v>7.4908825015829201</v>
      </c>
      <c r="BD175" s="52">
        <v>12126.454504900001</v>
      </c>
      <c r="BE175" s="52">
        <v>8.4043003242097001</v>
      </c>
      <c r="BF175" s="52">
        <v>3.1370703570754799</v>
      </c>
      <c r="BG175" s="52">
        <v>7.9942052953997997</v>
      </c>
      <c r="BH175" s="52">
        <v>18838.191905700001</v>
      </c>
      <c r="BI175" s="52">
        <v>7.2721436221416704</v>
      </c>
      <c r="BJ175" s="52">
        <v>4.8733727887562903</v>
      </c>
      <c r="BK175" s="52">
        <v>7.0791427102096796</v>
      </c>
    </row>
    <row r="176" spans="1:63" x14ac:dyDescent="0.25">
      <c r="A176" s="52" t="s">
        <v>84</v>
      </c>
      <c r="B176" s="52" t="s">
        <v>85</v>
      </c>
      <c r="C176" s="52" t="s">
        <v>17</v>
      </c>
      <c r="D176" s="52">
        <v>19337.586010999999</v>
      </c>
      <c r="E176" s="52">
        <v>6.3330978420935304</v>
      </c>
      <c r="F176" s="52">
        <v>5.7290181467128498</v>
      </c>
      <c r="G176" s="52">
        <v>5.6228788577907602</v>
      </c>
      <c r="H176" s="52">
        <v>26226.650891400001</v>
      </c>
      <c r="I176" s="52">
        <v>5.8564459330197396</v>
      </c>
      <c r="J176" s="52">
        <v>7.7699956343497796</v>
      </c>
      <c r="K176" s="52">
        <v>5.1226559070331499</v>
      </c>
      <c r="L176" s="52">
        <v>30636.153880900001</v>
      </c>
      <c r="M176" s="52">
        <v>6.0296093845889702</v>
      </c>
      <c r="N176" s="52">
        <v>9.0763697924510005</v>
      </c>
      <c r="O176" s="52">
        <v>4.9426179864549402</v>
      </c>
      <c r="P176" s="52">
        <v>32230.216245200001</v>
      </c>
      <c r="Q176" s="52">
        <v>5.2362352619025101</v>
      </c>
      <c r="R176" s="52">
        <v>9.5486320596684102</v>
      </c>
      <c r="S176" s="52">
        <v>4.3906657259751096</v>
      </c>
      <c r="T176" s="52">
        <v>30907.4617936</v>
      </c>
      <c r="U176" s="52">
        <v>5.4556499699394001</v>
      </c>
      <c r="V176" s="52">
        <v>9.1567483854315697</v>
      </c>
      <c r="W176" s="52">
        <v>4.8954024679899799</v>
      </c>
      <c r="X176" s="52">
        <v>31967.965500400001</v>
      </c>
      <c r="Y176" s="52">
        <v>5.0983389218351398</v>
      </c>
      <c r="Z176" s="52">
        <v>9.47093677365425</v>
      </c>
      <c r="AA176" s="52">
        <v>4.76628162073147</v>
      </c>
      <c r="AB176" s="52">
        <v>28212.857800599999</v>
      </c>
      <c r="AC176" s="52">
        <v>6.0153973043498299</v>
      </c>
      <c r="AD176" s="52">
        <v>8.3584359608445293</v>
      </c>
      <c r="AE176" s="52">
        <v>5.0123299043877196</v>
      </c>
      <c r="AF176" s="52">
        <v>24718.190303200001</v>
      </c>
      <c r="AG176" s="52">
        <v>6.26914936741818</v>
      </c>
      <c r="AH176" s="52">
        <v>7.3230940366796702</v>
      </c>
      <c r="AI176" s="52">
        <v>5.3667052466197802</v>
      </c>
      <c r="AJ176" s="52">
        <v>21619.7758225</v>
      </c>
      <c r="AK176" s="52">
        <v>6.3501668902372801</v>
      </c>
      <c r="AL176" s="52">
        <v>6.4051473614395098</v>
      </c>
      <c r="AM176" s="52">
        <v>5.9435699548293197</v>
      </c>
      <c r="AN176" s="52">
        <v>20283.4530185</v>
      </c>
      <c r="AO176" s="52">
        <v>7.0434577218672096</v>
      </c>
      <c r="AP176" s="52">
        <v>6.0092438815725098</v>
      </c>
      <c r="AQ176" s="52">
        <v>6.4308406933404196</v>
      </c>
      <c r="AR176" s="52">
        <v>17571.662836899999</v>
      </c>
      <c r="AS176" s="52">
        <v>7.1780652775526601</v>
      </c>
      <c r="AT176" s="52">
        <v>5.2058398190578501</v>
      </c>
      <c r="AU176" s="52">
        <v>6.8473681129596997</v>
      </c>
      <c r="AV176" s="52">
        <v>17665.400243100001</v>
      </c>
      <c r="AW176" s="52">
        <v>6.7962499746009302</v>
      </c>
      <c r="AX176" s="52">
        <v>5.2336107776893996</v>
      </c>
      <c r="AY176" s="52">
        <v>6.3578414001505399</v>
      </c>
      <c r="AZ176" s="52">
        <v>13592.440079800001</v>
      </c>
      <c r="BA176" s="52">
        <v>7.1559238530383702</v>
      </c>
      <c r="BB176" s="52">
        <v>4.0269419270318902</v>
      </c>
      <c r="BC176" s="52">
        <v>7.1669995280709102</v>
      </c>
      <c r="BD176" s="52">
        <v>9347.7169532999997</v>
      </c>
      <c r="BE176" s="52">
        <v>7.9803254766084999</v>
      </c>
      <c r="BF176" s="52">
        <v>2.76938600429897</v>
      </c>
      <c r="BG176" s="52">
        <v>8.1310779111213893</v>
      </c>
      <c r="BH176" s="52">
        <v>13219.992778</v>
      </c>
      <c r="BI176" s="52">
        <v>8.2952378402348597</v>
      </c>
      <c r="BJ176" s="52">
        <v>3.9165994391178001</v>
      </c>
      <c r="BK176" s="52">
        <v>8.2995723220221702</v>
      </c>
    </row>
    <row r="177" spans="1:63" x14ac:dyDescent="0.25">
      <c r="A177" s="52" t="s">
        <v>86</v>
      </c>
      <c r="B177" s="52" t="s">
        <v>87</v>
      </c>
      <c r="C177" s="52" t="s">
        <v>16</v>
      </c>
      <c r="D177" s="52">
        <v>25299.811539800001</v>
      </c>
      <c r="E177" s="52">
        <v>4.9998090309183096</v>
      </c>
      <c r="F177" s="52">
        <v>4.7224496332522898</v>
      </c>
      <c r="G177" s="52">
        <v>4.50827220144365</v>
      </c>
      <c r="H177" s="52">
        <v>31454.668243399999</v>
      </c>
      <c r="I177" s="52">
        <v>4.4450830561508701</v>
      </c>
      <c r="J177" s="52">
        <v>5.87131197702554</v>
      </c>
      <c r="K177" s="52">
        <v>3.9859404566171501</v>
      </c>
      <c r="L177" s="52">
        <v>33717.547350599998</v>
      </c>
      <c r="M177" s="52">
        <v>4.2615861040536096</v>
      </c>
      <c r="N177" s="52">
        <v>6.2936998115388496</v>
      </c>
      <c r="O177" s="52">
        <v>3.7403822157910098</v>
      </c>
      <c r="P177" s="52">
        <v>34797.058970400001</v>
      </c>
      <c r="Q177" s="52">
        <v>4.2995248806986304</v>
      </c>
      <c r="R177" s="52">
        <v>6.4952008877423797</v>
      </c>
      <c r="S177" s="52">
        <v>3.6792671593572401</v>
      </c>
      <c r="T177" s="52">
        <v>44469.392520100002</v>
      </c>
      <c r="U177" s="52">
        <v>4.1103912490960397</v>
      </c>
      <c r="V177" s="52">
        <v>8.3006336259514502</v>
      </c>
      <c r="W177" s="52">
        <v>3.44076920330575</v>
      </c>
      <c r="X177" s="52">
        <v>49954.833526900002</v>
      </c>
      <c r="Y177" s="52">
        <v>3.9854925782463702</v>
      </c>
      <c r="Z177" s="52">
        <v>9.3245431847257496</v>
      </c>
      <c r="AA177" s="52">
        <v>3.5123396462641798</v>
      </c>
      <c r="AB177" s="52">
        <v>47730.145160799999</v>
      </c>
      <c r="AC177" s="52">
        <v>3.9774581356204899</v>
      </c>
      <c r="AD177" s="52">
        <v>8.9092840140373806</v>
      </c>
      <c r="AE177" s="52">
        <v>3.6344818264945098</v>
      </c>
      <c r="AF177" s="52">
        <v>45509.671186699998</v>
      </c>
      <c r="AG177" s="52">
        <v>3.9768693554333399</v>
      </c>
      <c r="AH177" s="52">
        <v>8.4948114995627595</v>
      </c>
      <c r="AI177" s="52">
        <v>3.7098392447063899</v>
      </c>
      <c r="AJ177" s="52">
        <v>41590.130208800001</v>
      </c>
      <c r="AK177" s="52">
        <v>3.8473272352169698</v>
      </c>
      <c r="AL177" s="52">
        <v>7.7631920238807899</v>
      </c>
      <c r="AM177" s="52">
        <v>3.4090212412825802</v>
      </c>
      <c r="AN177" s="52">
        <v>39476.971798999999</v>
      </c>
      <c r="AO177" s="52">
        <v>4.3543925873152602</v>
      </c>
      <c r="AP177" s="52">
        <v>7.3687509766949102</v>
      </c>
      <c r="AQ177" s="52">
        <v>3.7946662261098698</v>
      </c>
      <c r="AR177" s="52">
        <v>37514.186530500003</v>
      </c>
      <c r="AS177" s="52">
        <v>4.2442550071546199</v>
      </c>
      <c r="AT177" s="52">
        <v>7.0023785016747304</v>
      </c>
      <c r="AU177" s="52">
        <v>3.86183311762922</v>
      </c>
      <c r="AV177" s="52">
        <v>29879.017081800001</v>
      </c>
      <c r="AW177" s="52">
        <v>4.3272802283973597</v>
      </c>
      <c r="AX177" s="52">
        <v>5.5772017525866797</v>
      </c>
      <c r="AY177" s="52">
        <v>4.1479833611989996</v>
      </c>
      <c r="AZ177" s="52">
        <v>24946.268540199999</v>
      </c>
      <c r="BA177" s="52">
        <v>4.9161244757103404</v>
      </c>
      <c r="BB177" s="52">
        <v>4.6564574812485704</v>
      </c>
      <c r="BC177" s="52">
        <v>4.7436686646929997</v>
      </c>
      <c r="BD177" s="52">
        <v>18653.799978700001</v>
      </c>
      <c r="BE177" s="52">
        <v>5.5181631714673403</v>
      </c>
      <c r="BF177" s="52">
        <v>3.48190857981663</v>
      </c>
      <c r="BG177" s="52">
        <v>5.4979895141317101</v>
      </c>
      <c r="BH177" s="52">
        <v>30741.412598999999</v>
      </c>
      <c r="BI177" s="52">
        <v>4.9552837242727596</v>
      </c>
      <c r="BJ177" s="52">
        <v>5.7381760502613002</v>
      </c>
      <c r="BK177" s="52">
        <v>4.8462254050016602</v>
      </c>
    </row>
    <row r="178" spans="1:63" x14ac:dyDescent="0.25">
      <c r="A178" s="52" t="s">
        <v>86</v>
      </c>
      <c r="B178" s="52" t="s">
        <v>87</v>
      </c>
      <c r="C178" s="52" t="s">
        <v>17</v>
      </c>
      <c r="D178" s="52">
        <v>25723.1575524</v>
      </c>
      <c r="E178" s="52">
        <v>4.68816626190823</v>
      </c>
      <c r="F178" s="52">
        <v>5.1571108443816698</v>
      </c>
      <c r="G178" s="52">
        <v>4.0116717462987097</v>
      </c>
      <c r="H178" s="52">
        <v>34605.673469599998</v>
      </c>
      <c r="I178" s="52">
        <v>4.2698342217583898</v>
      </c>
      <c r="J178" s="52">
        <v>6.9379232920242497</v>
      </c>
      <c r="K178" s="52">
        <v>3.6624494969181001</v>
      </c>
      <c r="L178" s="52">
        <v>40621.141845400001</v>
      </c>
      <c r="M178" s="52">
        <v>4.0403381194408796</v>
      </c>
      <c r="N178" s="52">
        <v>8.1439353118036308</v>
      </c>
      <c r="O178" s="52">
        <v>3.3889245845466101</v>
      </c>
      <c r="P178" s="52">
        <v>39981.300255800001</v>
      </c>
      <c r="Q178" s="52">
        <v>3.8350696865861602</v>
      </c>
      <c r="R178" s="52">
        <v>8.0156565811038405</v>
      </c>
      <c r="S178" s="52">
        <v>3.2250091756804502</v>
      </c>
      <c r="T178" s="52">
        <v>44445.248255400002</v>
      </c>
      <c r="U178" s="52">
        <v>3.7591046929184002</v>
      </c>
      <c r="V178" s="52">
        <v>8.9106118209727097</v>
      </c>
      <c r="W178" s="52">
        <v>3.22207258938916</v>
      </c>
      <c r="X178" s="52">
        <v>45678.900278000001</v>
      </c>
      <c r="Y178" s="52">
        <v>3.74668998650735</v>
      </c>
      <c r="Z178" s="52">
        <v>9.15794071949475</v>
      </c>
      <c r="AA178" s="52">
        <v>3.30313965448227</v>
      </c>
      <c r="AB178" s="52">
        <v>38249.459542299999</v>
      </c>
      <c r="AC178" s="52">
        <v>4.2095738850644402</v>
      </c>
      <c r="AD178" s="52">
        <v>7.6684482531161597</v>
      </c>
      <c r="AE178" s="52">
        <v>3.8062019314880202</v>
      </c>
      <c r="AF178" s="52">
        <v>36939.625586000002</v>
      </c>
      <c r="AG178" s="52">
        <v>4.0626725019221004</v>
      </c>
      <c r="AH178" s="52">
        <v>7.4058460089471101</v>
      </c>
      <c r="AI178" s="52">
        <v>3.67284207040993</v>
      </c>
      <c r="AJ178" s="52">
        <v>36420.614657400001</v>
      </c>
      <c r="AK178" s="52">
        <v>4.1951939332288699</v>
      </c>
      <c r="AL178" s="52">
        <v>7.3017920302400601</v>
      </c>
      <c r="AM178" s="52">
        <v>3.8754345676506099</v>
      </c>
      <c r="AN178" s="52">
        <v>30739.577036300001</v>
      </c>
      <c r="AO178" s="52">
        <v>4.2824265594374999</v>
      </c>
      <c r="AP178" s="52">
        <v>6.1628284071532198</v>
      </c>
      <c r="AQ178" s="52">
        <v>3.8677046495868401</v>
      </c>
      <c r="AR178" s="52">
        <v>32780.884496899998</v>
      </c>
      <c r="AS178" s="52">
        <v>4.5160735660818796</v>
      </c>
      <c r="AT178" s="52">
        <v>6.5720802192735901</v>
      </c>
      <c r="AU178" s="52">
        <v>4.0915531945476999</v>
      </c>
      <c r="AV178" s="52">
        <v>25270.0562369</v>
      </c>
      <c r="AW178" s="52">
        <v>4.7531325678240801</v>
      </c>
      <c r="AX178" s="52">
        <v>5.0662707636875099</v>
      </c>
      <c r="AY178" s="52">
        <v>4.4926791516586402</v>
      </c>
      <c r="AZ178" s="52">
        <v>21695.058014099999</v>
      </c>
      <c r="BA178" s="52">
        <v>4.6637139220224899</v>
      </c>
      <c r="BB178" s="52">
        <v>4.3495367443164401</v>
      </c>
      <c r="BC178" s="52">
        <v>4.6133207937412797</v>
      </c>
      <c r="BD178" s="52">
        <v>16121.045186400001</v>
      </c>
      <c r="BE178" s="52">
        <v>5.4745555415287104</v>
      </c>
      <c r="BF178" s="52">
        <v>3.2320300019230599</v>
      </c>
      <c r="BG178" s="52">
        <v>5.4733562145089696</v>
      </c>
      <c r="BH178" s="52">
        <v>29518.342357599999</v>
      </c>
      <c r="BI178" s="52">
        <v>4.6109355785327804</v>
      </c>
      <c r="BJ178" s="52">
        <v>5.9179890015620096</v>
      </c>
      <c r="BK178" s="52">
        <v>4.5850378785563999</v>
      </c>
    </row>
    <row r="179" spans="1:63" x14ac:dyDescent="0.25">
      <c r="A179" s="52" t="s">
        <v>88</v>
      </c>
      <c r="B179" s="52" t="s">
        <v>89</v>
      </c>
      <c r="C179" s="52" t="s">
        <v>16</v>
      </c>
      <c r="D179" s="52">
        <v>10050.9091369</v>
      </c>
      <c r="E179" s="52">
        <v>6.5537311681227299</v>
      </c>
      <c r="F179" s="52">
        <v>4.56865197873244</v>
      </c>
      <c r="G179" s="52">
        <v>6.1731969930261901</v>
      </c>
      <c r="H179" s="52">
        <v>12058.9696549</v>
      </c>
      <c r="I179" s="52">
        <v>5.9345133088161699</v>
      </c>
      <c r="J179" s="52">
        <v>5.4814181309299697</v>
      </c>
      <c r="K179" s="52">
        <v>5.1448907803317896</v>
      </c>
      <c r="L179" s="52">
        <v>13638.327308800001</v>
      </c>
      <c r="M179" s="52">
        <v>5.7679470783181603</v>
      </c>
      <c r="N179" s="52">
        <v>6.1993169172323901</v>
      </c>
      <c r="O179" s="52">
        <v>4.9201244377817996</v>
      </c>
      <c r="P179" s="52">
        <v>12635.670627699999</v>
      </c>
      <c r="Q179" s="52">
        <v>5.84467381888778</v>
      </c>
      <c r="R179" s="52">
        <v>5.74355820250286</v>
      </c>
      <c r="S179" s="52">
        <v>5.1627385168950903</v>
      </c>
      <c r="T179" s="52">
        <v>17901.7506579</v>
      </c>
      <c r="U179" s="52">
        <v>5.1469746754143797</v>
      </c>
      <c r="V179" s="52">
        <v>8.1372607643744992</v>
      </c>
      <c r="W179" s="52">
        <v>4.4251897539900904</v>
      </c>
      <c r="X179" s="52">
        <v>18370.924855599998</v>
      </c>
      <c r="Y179" s="52">
        <v>5.0439298216632302</v>
      </c>
      <c r="Z179" s="52">
        <v>8.3505244201788198</v>
      </c>
      <c r="AA179" s="52">
        <v>4.69313081783773</v>
      </c>
      <c r="AB179" s="52">
        <v>17086.193989399999</v>
      </c>
      <c r="AC179" s="52">
        <v>5.4033062015240301</v>
      </c>
      <c r="AD179" s="52">
        <v>7.7665485694316896</v>
      </c>
      <c r="AE179" s="52">
        <v>4.9684065941798199</v>
      </c>
      <c r="AF179" s="52">
        <v>18980.2297769</v>
      </c>
      <c r="AG179" s="52">
        <v>5.1256111194019596</v>
      </c>
      <c r="AH179" s="52">
        <v>8.6274846529729707</v>
      </c>
      <c r="AI179" s="52">
        <v>4.6479275498047601</v>
      </c>
      <c r="AJ179" s="52">
        <v>19434.238623099998</v>
      </c>
      <c r="AK179" s="52">
        <v>4.9526489366367299</v>
      </c>
      <c r="AL179" s="52">
        <v>8.8338548813076994</v>
      </c>
      <c r="AM179" s="52">
        <v>4.3594725288671201</v>
      </c>
      <c r="AN179" s="52">
        <v>17519.007924699999</v>
      </c>
      <c r="AO179" s="52">
        <v>4.9416825158567104</v>
      </c>
      <c r="AP179" s="52">
        <v>7.9632846273343301</v>
      </c>
      <c r="AQ179" s="52">
        <v>4.5665628738316499</v>
      </c>
      <c r="AR179" s="52">
        <v>17390.811021000001</v>
      </c>
      <c r="AS179" s="52">
        <v>4.8653205164045801</v>
      </c>
      <c r="AT179" s="52">
        <v>7.9050125815144998</v>
      </c>
      <c r="AU179" s="52">
        <v>4.6079958859958401</v>
      </c>
      <c r="AV179" s="52">
        <v>12774.0224992</v>
      </c>
      <c r="AW179" s="52">
        <v>5.2806852409151199</v>
      </c>
      <c r="AX179" s="52">
        <v>5.80644620028301</v>
      </c>
      <c r="AY179" s="52">
        <v>5.1371541830553404</v>
      </c>
      <c r="AZ179" s="52">
        <v>9338.8983016999991</v>
      </c>
      <c r="BA179" s="52">
        <v>6.4347900155762803</v>
      </c>
      <c r="BB179" s="52">
        <v>4.24500665801484</v>
      </c>
      <c r="BC179" s="52">
        <v>5.9463469091404502</v>
      </c>
      <c r="BD179" s="52">
        <v>8907.5157503999999</v>
      </c>
      <c r="BE179" s="52">
        <v>6.7317942279939702</v>
      </c>
      <c r="BF179" s="52">
        <v>4.0489212373087904</v>
      </c>
      <c r="BG179" s="52">
        <v>6.4710509490817198</v>
      </c>
      <c r="BH179" s="52">
        <v>13909.7891003</v>
      </c>
      <c r="BI179" s="52">
        <v>6.13364503975634</v>
      </c>
      <c r="BJ179" s="52">
        <v>6.3227101778811701</v>
      </c>
      <c r="BK179" s="52">
        <v>5.7271638150552704</v>
      </c>
    </row>
    <row r="180" spans="1:63" x14ac:dyDescent="0.25">
      <c r="A180" s="52" t="s">
        <v>88</v>
      </c>
      <c r="B180" s="52" t="s">
        <v>89</v>
      </c>
      <c r="C180" s="52" t="s">
        <v>17</v>
      </c>
      <c r="D180" s="52">
        <v>7454.6936260000002</v>
      </c>
      <c r="E180" s="52">
        <v>7.4774822158842396</v>
      </c>
      <c r="F180" s="52">
        <v>4.2493171988425704</v>
      </c>
      <c r="G180" s="52">
        <v>6.5117386380599402</v>
      </c>
      <c r="H180" s="52">
        <v>10194.1487815</v>
      </c>
      <c r="I180" s="52">
        <v>7.2212404971905402</v>
      </c>
      <c r="J180" s="52">
        <v>5.8108587579918298</v>
      </c>
      <c r="K180" s="52">
        <v>6.1928874105846496</v>
      </c>
      <c r="L180" s="52">
        <v>11369.9514917</v>
      </c>
      <c r="M180" s="52">
        <v>5.9177413185743903</v>
      </c>
      <c r="N180" s="52">
        <v>6.48108867347388</v>
      </c>
      <c r="O180" s="52">
        <v>5.1364238446848196</v>
      </c>
      <c r="P180" s="52">
        <v>12266.5401793</v>
      </c>
      <c r="Q180" s="52">
        <v>5.8453087743140202</v>
      </c>
      <c r="R180" s="52">
        <v>6.9921612837845801</v>
      </c>
      <c r="S180" s="52">
        <v>5.1572192188293702</v>
      </c>
      <c r="T180" s="52">
        <v>16486.038536700002</v>
      </c>
      <c r="U180" s="52">
        <v>5.6212720116860098</v>
      </c>
      <c r="V180" s="52">
        <v>9.3973556271245595</v>
      </c>
      <c r="W180" s="52">
        <v>4.6888394483832601</v>
      </c>
      <c r="X180" s="52">
        <v>16274.0903456</v>
      </c>
      <c r="Y180" s="52">
        <v>5.2831068836653996</v>
      </c>
      <c r="Z180" s="52">
        <v>9.2765411256990902</v>
      </c>
      <c r="AA180" s="52">
        <v>4.5213304365189098</v>
      </c>
      <c r="AB180" s="52">
        <v>13968.314025400001</v>
      </c>
      <c r="AC180" s="52">
        <v>5.3948296739305297</v>
      </c>
      <c r="AD180" s="52">
        <v>7.9622047537874403</v>
      </c>
      <c r="AE180" s="52">
        <v>4.9799464627341798</v>
      </c>
      <c r="AF180" s="52">
        <v>11910.408769199999</v>
      </c>
      <c r="AG180" s="52">
        <v>6.0706294804371002</v>
      </c>
      <c r="AH180" s="52">
        <v>6.7891596043181099</v>
      </c>
      <c r="AI180" s="52">
        <v>5.4163061640585601</v>
      </c>
      <c r="AJ180" s="52">
        <v>11815.292883800001</v>
      </c>
      <c r="AK180" s="52">
        <v>5.3258576626365803</v>
      </c>
      <c r="AL180" s="52">
        <v>6.73494173997776</v>
      </c>
      <c r="AM180" s="52">
        <v>5.01053009646495</v>
      </c>
      <c r="AN180" s="52">
        <v>12482.0620514</v>
      </c>
      <c r="AO180" s="52">
        <v>5.4223254234462299</v>
      </c>
      <c r="AP180" s="52">
        <v>7.1150128513724402</v>
      </c>
      <c r="AQ180" s="52">
        <v>5.1644680425925404</v>
      </c>
      <c r="AR180" s="52">
        <v>12434.4257315</v>
      </c>
      <c r="AS180" s="52">
        <v>5.1627963690745302</v>
      </c>
      <c r="AT180" s="52">
        <v>7.0878592427070704</v>
      </c>
      <c r="AU180" s="52">
        <v>5.0798917638356498</v>
      </c>
      <c r="AV180" s="52">
        <v>10771.360462799999</v>
      </c>
      <c r="AW180" s="52">
        <v>5.8274943993177999</v>
      </c>
      <c r="AX180" s="52">
        <v>6.1398803982865298</v>
      </c>
      <c r="AY180" s="52">
        <v>5.6750676057818001</v>
      </c>
      <c r="AZ180" s="52">
        <v>9398.2044413000003</v>
      </c>
      <c r="BA180" s="52">
        <v>6.6672073279608197</v>
      </c>
      <c r="BB180" s="52">
        <v>5.3571553405452699</v>
      </c>
      <c r="BC180" s="52">
        <v>6.47046018964721</v>
      </c>
      <c r="BD180" s="52">
        <v>6268.6393261000003</v>
      </c>
      <c r="BE180" s="52">
        <v>6.9949718527305098</v>
      </c>
      <c r="BF180" s="52">
        <v>3.5732436821861202</v>
      </c>
      <c r="BG180" s="52">
        <v>6.88834837856969</v>
      </c>
      <c r="BH180" s="52">
        <v>12338.570119100001</v>
      </c>
      <c r="BI180" s="52">
        <v>5.3377378794926296</v>
      </c>
      <c r="BJ180" s="52">
        <v>7.0332197199027604</v>
      </c>
      <c r="BK180" s="52">
        <v>5.3981310772576601</v>
      </c>
    </row>
    <row r="181" spans="1:63" x14ac:dyDescent="0.25">
      <c r="A181" s="52" t="s">
        <v>90</v>
      </c>
      <c r="B181" s="52" t="s">
        <v>91</v>
      </c>
      <c r="C181" s="52" t="s">
        <v>16</v>
      </c>
      <c r="D181" s="52">
        <v>20782.439443399999</v>
      </c>
      <c r="E181" s="52">
        <v>6.0450508030833596</v>
      </c>
      <c r="F181" s="52">
        <v>4.4512023163118304</v>
      </c>
      <c r="G181" s="52">
        <v>5.4153967630780704</v>
      </c>
      <c r="H181" s="52">
        <v>25407.470808400001</v>
      </c>
      <c r="I181" s="52">
        <v>5.3150724681719996</v>
      </c>
      <c r="J181" s="52">
        <v>5.4417958595275104</v>
      </c>
      <c r="K181" s="52">
        <v>4.68431565484972</v>
      </c>
      <c r="L181" s="52">
        <v>28344.0832735</v>
      </c>
      <c r="M181" s="52">
        <v>5.7092298885575801</v>
      </c>
      <c r="N181" s="52">
        <v>6.0707622637055598</v>
      </c>
      <c r="O181" s="52">
        <v>4.8575461086848399</v>
      </c>
      <c r="P181" s="52">
        <v>27054.8810538</v>
      </c>
      <c r="Q181" s="52">
        <v>5.45167181854241</v>
      </c>
      <c r="R181" s="52">
        <v>5.7946397265918801</v>
      </c>
      <c r="S181" s="52">
        <v>4.8051762892373002</v>
      </c>
      <c r="T181" s="52">
        <v>35138.969864600003</v>
      </c>
      <c r="U181" s="52">
        <v>4.8837896268134298</v>
      </c>
      <c r="V181" s="52">
        <v>7.5260974285572404</v>
      </c>
      <c r="W181" s="52">
        <v>4.34626755927777</v>
      </c>
      <c r="X181" s="52">
        <v>40131.647424700001</v>
      </c>
      <c r="Y181" s="52">
        <v>4.786092795868</v>
      </c>
      <c r="Z181" s="52">
        <v>8.5954337776725396</v>
      </c>
      <c r="AA181" s="52">
        <v>4.3563846524266099</v>
      </c>
      <c r="AB181" s="52">
        <v>41747.138544499998</v>
      </c>
      <c r="AC181" s="52">
        <v>4.2257185881290704</v>
      </c>
      <c r="AD181" s="52">
        <v>8.9414411765642399</v>
      </c>
      <c r="AE181" s="52">
        <v>3.91049080637048</v>
      </c>
      <c r="AF181" s="52">
        <v>40691.019384500003</v>
      </c>
      <c r="AG181" s="52">
        <v>4.3292039209272799</v>
      </c>
      <c r="AH181" s="52">
        <v>8.7152405871629703</v>
      </c>
      <c r="AI181" s="52">
        <v>3.9493874008558101</v>
      </c>
      <c r="AJ181" s="52">
        <v>36263.859671500002</v>
      </c>
      <c r="AK181" s="52">
        <v>4.8923889468401098</v>
      </c>
      <c r="AL181" s="52">
        <v>7.7670273794278</v>
      </c>
      <c r="AM181" s="52">
        <v>4.21733282263056</v>
      </c>
      <c r="AN181" s="52">
        <v>31304.806747999999</v>
      </c>
      <c r="AO181" s="52">
        <v>5.3311861638093303</v>
      </c>
      <c r="AP181" s="52">
        <v>6.7048927864261998</v>
      </c>
      <c r="AQ181" s="52">
        <v>4.9798316018981899</v>
      </c>
      <c r="AR181" s="52">
        <v>35979.318933800001</v>
      </c>
      <c r="AS181" s="52">
        <v>4.3573761354766001</v>
      </c>
      <c r="AT181" s="52">
        <v>7.7060841781166802</v>
      </c>
      <c r="AU181" s="52">
        <v>4.1355845825996003</v>
      </c>
      <c r="AV181" s="52">
        <v>30446.786262400001</v>
      </c>
      <c r="AW181" s="52">
        <v>4.3012552869904601</v>
      </c>
      <c r="AX181" s="52">
        <v>6.5211211563753997</v>
      </c>
      <c r="AY181" s="52">
        <v>4.2246764914034802</v>
      </c>
      <c r="AZ181" s="52">
        <v>23430.5145237</v>
      </c>
      <c r="BA181" s="52">
        <v>4.9633163946665304</v>
      </c>
      <c r="BB181" s="52">
        <v>5.0183695135650996</v>
      </c>
      <c r="BC181" s="52">
        <v>5.01197733961786</v>
      </c>
      <c r="BD181" s="52">
        <v>17980.561799399999</v>
      </c>
      <c r="BE181" s="52">
        <v>5.8497173351941303</v>
      </c>
      <c r="BF181" s="52">
        <v>3.8510935421247998</v>
      </c>
      <c r="BG181" s="52">
        <v>5.7945517022784196</v>
      </c>
      <c r="BH181" s="52">
        <v>32191.466063600001</v>
      </c>
      <c r="BI181" s="52">
        <v>4.6825544524082696</v>
      </c>
      <c r="BJ181" s="52">
        <v>6.8947983078702402</v>
      </c>
      <c r="BK181" s="52">
        <v>4.6428113039539003</v>
      </c>
    </row>
    <row r="182" spans="1:63" x14ac:dyDescent="0.25">
      <c r="A182" s="52" t="s">
        <v>90</v>
      </c>
      <c r="B182" s="52" t="s">
        <v>91</v>
      </c>
      <c r="C182" s="52" t="s">
        <v>17</v>
      </c>
      <c r="D182" s="52">
        <v>12711.339796300001</v>
      </c>
      <c r="E182" s="52">
        <v>7.8312131154084597</v>
      </c>
      <c r="F182" s="52">
        <v>3.6571813818829102</v>
      </c>
      <c r="G182" s="52">
        <v>7.18185059966045</v>
      </c>
      <c r="H182" s="52">
        <v>19883.587230599998</v>
      </c>
      <c r="I182" s="52">
        <v>6.0635010761563697</v>
      </c>
      <c r="J182" s="52">
        <v>5.7207097119661299</v>
      </c>
      <c r="K182" s="52">
        <v>5.3813830724514897</v>
      </c>
      <c r="L182" s="52">
        <v>21452.079442400001</v>
      </c>
      <c r="M182" s="52">
        <v>5.8726859879401401</v>
      </c>
      <c r="N182" s="52">
        <v>6.1719808294523499</v>
      </c>
      <c r="O182" s="52">
        <v>5.0927566442855898</v>
      </c>
      <c r="P182" s="52">
        <v>26004.2047599</v>
      </c>
      <c r="Q182" s="52">
        <v>5.4424295780772498</v>
      </c>
      <c r="R182" s="52">
        <v>7.4816734524128901</v>
      </c>
      <c r="S182" s="52">
        <v>4.66432749548978</v>
      </c>
      <c r="T182" s="52">
        <v>33232.9443225</v>
      </c>
      <c r="U182" s="52">
        <v>5.0035296091790098</v>
      </c>
      <c r="V182" s="52">
        <v>9.5614551407693202</v>
      </c>
      <c r="W182" s="52">
        <v>4.3112515371840399</v>
      </c>
      <c r="X182" s="52">
        <v>30338.703836000001</v>
      </c>
      <c r="Y182" s="52">
        <v>4.7764676955771499</v>
      </c>
      <c r="Z182" s="52">
        <v>8.72875279848747</v>
      </c>
      <c r="AA182" s="52">
        <v>4.1434183191710998</v>
      </c>
      <c r="AB182" s="52">
        <v>27689.700514700002</v>
      </c>
      <c r="AC182" s="52">
        <v>4.71564369772973</v>
      </c>
      <c r="AD182" s="52">
        <v>7.9666076759076798</v>
      </c>
      <c r="AE182" s="52">
        <v>4.4995562643195601</v>
      </c>
      <c r="AF182" s="52">
        <v>24050.553687700001</v>
      </c>
      <c r="AG182" s="52">
        <v>5.8748718174884598</v>
      </c>
      <c r="AH182" s="52">
        <v>6.9195882243848299</v>
      </c>
      <c r="AI182" s="52">
        <v>5.2327630283181996</v>
      </c>
      <c r="AJ182" s="52">
        <v>25373.929483200001</v>
      </c>
      <c r="AK182" s="52">
        <v>5.6622066434002001</v>
      </c>
      <c r="AL182" s="52">
        <v>7.3003368628521796</v>
      </c>
      <c r="AM182" s="52">
        <v>5.2108703477982701</v>
      </c>
      <c r="AN182" s="52">
        <v>22304.106193799998</v>
      </c>
      <c r="AO182" s="52">
        <v>5.7155069282257802</v>
      </c>
      <c r="AP182" s="52">
        <v>6.4171175673588596</v>
      </c>
      <c r="AQ182" s="52">
        <v>5.2258261373022696</v>
      </c>
      <c r="AR182" s="52">
        <v>24235.215572100002</v>
      </c>
      <c r="AS182" s="52">
        <v>5.1716729561869501</v>
      </c>
      <c r="AT182" s="52">
        <v>6.9727173214268001</v>
      </c>
      <c r="AU182" s="52">
        <v>4.7840406508937896</v>
      </c>
      <c r="AV182" s="52">
        <v>20525.706645999999</v>
      </c>
      <c r="AW182" s="52">
        <v>5.1618557502237303</v>
      </c>
      <c r="AX182" s="52">
        <v>5.9054539803578896</v>
      </c>
      <c r="AY182" s="52">
        <v>5.1585360856954701</v>
      </c>
      <c r="AZ182" s="52">
        <v>17629.992580099999</v>
      </c>
      <c r="BA182" s="52">
        <v>5.4609853278039999</v>
      </c>
      <c r="BB182" s="52">
        <v>5.0723276743371404</v>
      </c>
      <c r="BC182" s="52">
        <v>5.3136092823794598</v>
      </c>
      <c r="BD182" s="52">
        <v>13217.803428900001</v>
      </c>
      <c r="BE182" s="52">
        <v>6.6483646217419503</v>
      </c>
      <c r="BF182" s="52">
        <v>3.8028961056986201</v>
      </c>
      <c r="BG182" s="52">
        <v>6.6369599158837298</v>
      </c>
      <c r="BH182" s="52">
        <v>28922.1686993</v>
      </c>
      <c r="BI182" s="52">
        <v>4.5542509799666204</v>
      </c>
      <c r="BJ182" s="52">
        <v>8.3212012727049398</v>
      </c>
      <c r="BK182" s="52">
        <v>4.5295572030123301</v>
      </c>
    </row>
    <row r="183" spans="1:63" x14ac:dyDescent="0.25">
      <c r="A183" s="52" t="s">
        <v>92</v>
      </c>
      <c r="B183" s="52" t="s">
        <v>93</v>
      </c>
      <c r="C183" s="52" t="s">
        <v>16</v>
      </c>
      <c r="D183" s="52">
        <v>41807.3044505</v>
      </c>
      <c r="E183" s="52">
        <v>5.3836172689870496</v>
      </c>
      <c r="F183" s="52">
        <v>5.5455261287727398</v>
      </c>
      <c r="G183" s="52">
        <v>4.8898508451238198</v>
      </c>
      <c r="H183" s="52">
        <v>45703.138188099998</v>
      </c>
      <c r="I183" s="52">
        <v>5.3888057109488203</v>
      </c>
      <c r="J183" s="52">
        <v>6.0622886435814802</v>
      </c>
      <c r="K183" s="52">
        <v>4.7400010629906104</v>
      </c>
      <c r="L183" s="52">
        <v>44360.516285500002</v>
      </c>
      <c r="M183" s="52">
        <v>4.9929798126135196</v>
      </c>
      <c r="N183" s="52">
        <v>5.8841966823849301</v>
      </c>
      <c r="O183" s="52">
        <v>4.2854526090843699</v>
      </c>
      <c r="P183" s="52">
        <v>49936.691646500003</v>
      </c>
      <c r="Q183" s="52">
        <v>4.8713418824643204</v>
      </c>
      <c r="R183" s="52">
        <v>6.6238479603011404</v>
      </c>
      <c r="S183" s="52">
        <v>4.4395150027115502</v>
      </c>
      <c r="T183" s="52">
        <v>57716.566027399997</v>
      </c>
      <c r="U183" s="52">
        <v>4.7320899039778803</v>
      </c>
      <c r="V183" s="52">
        <v>7.6558086959886698</v>
      </c>
      <c r="W183" s="52">
        <v>4.1653657245547002</v>
      </c>
      <c r="X183" s="52">
        <v>64283.1066097</v>
      </c>
      <c r="Y183" s="52">
        <v>4.4345106806541601</v>
      </c>
      <c r="Z183" s="52">
        <v>8.5268268793758892</v>
      </c>
      <c r="AA183" s="52">
        <v>3.9091514808528198</v>
      </c>
      <c r="AB183" s="52">
        <v>63445.746664400001</v>
      </c>
      <c r="AC183" s="52">
        <v>4.4150206125768703</v>
      </c>
      <c r="AD183" s="52">
        <v>8.4157553449423101</v>
      </c>
      <c r="AE183" s="52">
        <v>4.0670173750999297</v>
      </c>
      <c r="AF183" s="52">
        <v>65643.774248500005</v>
      </c>
      <c r="AG183" s="52">
        <v>4.0024743047592102</v>
      </c>
      <c r="AH183" s="52">
        <v>8.7073125156233804</v>
      </c>
      <c r="AI183" s="52">
        <v>3.8097186569167398</v>
      </c>
      <c r="AJ183" s="52">
        <v>62527.236230800001</v>
      </c>
      <c r="AK183" s="52">
        <v>3.8757371251140298</v>
      </c>
      <c r="AL183" s="52">
        <v>8.2939196113060998</v>
      </c>
      <c r="AM183" s="52">
        <v>3.5725715497538801</v>
      </c>
      <c r="AN183" s="52">
        <v>54156.035960100002</v>
      </c>
      <c r="AO183" s="52">
        <v>4.6236758589681299</v>
      </c>
      <c r="AP183" s="52">
        <v>7.1835225062901298</v>
      </c>
      <c r="AQ183" s="52">
        <v>4.3045343954472601</v>
      </c>
      <c r="AR183" s="52">
        <v>53398.901688099999</v>
      </c>
      <c r="AS183" s="52">
        <v>4.7879112033665496</v>
      </c>
      <c r="AT183" s="52">
        <v>7.0830924990569102</v>
      </c>
      <c r="AU183" s="52">
        <v>4.4909122880638801</v>
      </c>
      <c r="AV183" s="52">
        <v>43722.985660600003</v>
      </c>
      <c r="AW183" s="52">
        <v>4.2105532308664904</v>
      </c>
      <c r="AX183" s="52">
        <v>5.79963149013577</v>
      </c>
      <c r="AY183" s="52">
        <v>4.2922990721560899</v>
      </c>
      <c r="AZ183" s="52">
        <v>33857.806458899999</v>
      </c>
      <c r="BA183" s="52">
        <v>4.8525036245142701</v>
      </c>
      <c r="BB183" s="52">
        <v>4.4910656845400796</v>
      </c>
      <c r="BC183" s="52">
        <v>4.7753748061826897</v>
      </c>
      <c r="BD183" s="52">
        <v>27804.2037227</v>
      </c>
      <c r="BE183" s="52">
        <v>5.3977822084389997</v>
      </c>
      <c r="BF183" s="52">
        <v>3.6880860954935102</v>
      </c>
      <c r="BG183" s="52">
        <v>5.3503182613448201</v>
      </c>
      <c r="BH183" s="52">
        <v>45528.465964299998</v>
      </c>
      <c r="BI183" s="52">
        <v>4.4427356817243702</v>
      </c>
      <c r="BJ183" s="52">
        <v>6.0391192622069703</v>
      </c>
      <c r="BK183" s="52">
        <v>4.5942198185280301</v>
      </c>
    </row>
    <row r="184" spans="1:63" x14ac:dyDescent="0.25">
      <c r="A184" s="52" t="s">
        <v>92</v>
      </c>
      <c r="B184" s="52" t="s">
        <v>93</v>
      </c>
      <c r="C184" s="52" t="s">
        <v>17</v>
      </c>
      <c r="D184" s="52">
        <v>22272.480460700001</v>
      </c>
      <c r="E184" s="52">
        <v>7.2255122709753499</v>
      </c>
      <c r="F184" s="52">
        <v>4.4347656408000899</v>
      </c>
      <c r="G184" s="52">
        <v>6.4722933876475102</v>
      </c>
      <c r="H184" s="52">
        <v>31402.3405819</v>
      </c>
      <c r="I184" s="52">
        <v>6.2030976225688903</v>
      </c>
      <c r="J184" s="52">
        <v>6.2526498249281897</v>
      </c>
      <c r="K184" s="52">
        <v>5.3835969864976096</v>
      </c>
      <c r="L184" s="52">
        <v>34085.220028399999</v>
      </c>
      <c r="M184" s="52">
        <v>6.0857502703834703</v>
      </c>
      <c r="N184" s="52">
        <v>6.7868490403564401</v>
      </c>
      <c r="O184" s="52">
        <v>5.2537116135681403</v>
      </c>
      <c r="P184" s="52">
        <v>36460.767585299996</v>
      </c>
      <c r="Q184" s="52">
        <v>5.4178892909365102</v>
      </c>
      <c r="R184" s="52">
        <v>7.2598541329870399</v>
      </c>
      <c r="S184" s="52">
        <v>4.5618239775106897</v>
      </c>
      <c r="T184" s="52">
        <v>44586.974736999997</v>
      </c>
      <c r="U184" s="52">
        <v>5.4506424377538201</v>
      </c>
      <c r="V184" s="52">
        <v>8.8778968260751405</v>
      </c>
      <c r="W184" s="52">
        <v>4.4590682109997104</v>
      </c>
      <c r="X184" s="52">
        <v>44837.455988599999</v>
      </c>
      <c r="Y184" s="52">
        <v>5.3102580314864003</v>
      </c>
      <c r="Z184" s="52">
        <v>8.9277711833664295</v>
      </c>
      <c r="AA184" s="52">
        <v>4.68111803260578</v>
      </c>
      <c r="AB184" s="52">
        <v>36465.491682899999</v>
      </c>
      <c r="AC184" s="52">
        <v>5.0498697792851397</v>
      </c>
      <c r="AD184" s="52">
        <v>7.2607947675857396</v>
      </c>
      <c r="AE184" s="52">
        <v>4.7789702646236396</v>
      </c>
      <c r="AF184" s="52">
        <v>35388.871483499999</v>
      </c>
      <c r="AG184" s="52">
        <v>5.4657579028007897</v>
      </c>
      <c r="AH184" s="52">
        <v>7.0464244698133296</v>
      </c>
      <c r="AI184" s="52">
        <v>5.2021064278656901</v>
      </c>
      <c r="AJ184" s="52">
        <v>39130.769948200003</v>
      </c>
      <c r="AK184" s="52">
        <v>4.9410927050028102</v>
      </c>
      <c r="AL184" s="52">
        <v>7.79148933907633</v>
      </c>
      <c r="AM184" s="52">
        <v>4.2713082847996704</v>
      </c>
      <c r="AN184" s="52">
        <v>31549.006675799999</v>
      </c>
      <c r="AO184" s="52">
        <v>5.5695240868804001</v>
      </c>
      <c r="AP184" s="52">
        <v>6.2818531170826404</v>
      </c>
      <c r="AQ184" s="52">
        <v>5.2155881365042198</v>
      </c>
      <c r="AR184" s="52">
        <v>31175.602816499999</v>
      </c>
      <c r="AS184" s="52">
        <v>5.8526090439330902</v>
      </c>
      <c r="AT184" s="52">
        <v>6.2075031313103803</v>
      </c>
      <c r="AU184" s="52">
        <v>5.3785969884062199</v>
      </c>
      <c r="AV184" s="52">
        <v>27627.270654200001</v>
      </c>
      <c r="AW184" s="52">
        <v>5.1269237635078104</v>
      </c>
      <c r="AX184" s="52">
        <v>5.5009800485634797</v>
      </c>
      <c r="AY184" s="52">
        <v>5.0074514366227802</v>
      </c>
      <c r="AZ184" s="52">
        <v>25676.163813800002</v>
      </c>
      <c r="BA184" s="52">
        <v>5.3187313431807297</v>
      </c>
      <c r="BB184" s="52">
        <v>5.1124871012869697</v>
      </c>
      <c r="BC184" s="52">
        <v>5.4480667961777902</v>
      </c>
      <c r="BD184" s="52">
        <v>21375.911026599999</v>
      </c>
      <c r="BE184" s="52">
        <v>6.0463711830325302</v>
      </c>
      <c r="BF184" s="52">
        <v>4.2562459950895803</v>
      </c>
      <c r="BG184" s="52">
        <v>6.1720509388342597</v>
      </c>
      <c r="BH184" s="52">
        <v>40190.192698500003</v>
      </c>
      <c r="BI184" s="52">
        <v>4.1505935916179304</v>
      </c>
      <c r="BJ184" s="52">
        <v>8.0024353816782092</v>
      </c>
      <c r="BK184" s="52">
        <v>4.2815592587435498</v>
      </c>
    </row>
    <row r="185" spans="1:63" x14ac:dyDescent="0.25">
      <c r="A185" s="52" t="s">
        <v>94</v>
      </c>
      <c r="B185" s="52" t="s">
        <v>95</v>
      </c>
      <c r="C185" s="52" t="s">
        <v>16</v>
      </c>
      <c r="D185" s="52">
        <v>3603.4383093000001</v>
      </c>
      <c r="E185" s="52">
        <v>9.5241914234438596</v>
      </c>
      <c r="F185" s="52">
        <v>4.1911374832345496</v>
      </c>
      <c r="G185" s="52">
        <v>8.9155060139728306</v>
      </c>
      <c r="H185" s="52">
        <v>4257.1665746999997</v>
      </c>
      <c r="I185" s="52">
        <v>8.8669283556124707</v>
      </c>
      <c r="J185" s="52">
        <v>4.9514849074978198</v>
      </c>
      <c r="K185" s="52">
        <v>8.2509119934477209</v>
      </c>
      <c r="L185" s="52">
        <v>3906.4264540999998</v>
      </c>
      <c r="M185" s="52">
        <v>10.1404735535619</v>
      </c>
      <c r="N185" s="52">
        <v>4.5435411770537604</v>
      </c>
      <c r="O185" s="52">
        <v>9.3775829872647005</v>
      </c>
      <c r="P185" s="52">
        <v>5427.4473227999997</v>
      </c>
      <c r="Q185" s="52">
        <v>8.9517607963818904</v>
      </c>
      <c r="R185" s="52">
        <v>6.3126314259801903</v>
      </c>
      <c r="S185" s="52">
        <v>7.7721951579606197</v>
      </c>
      <c r="T185" s="52">
        <v>5821.3061464000002</v>
      </c>
      <c r="U185" s="52">
        <v>8.0688866117398099</v>
      </c>
      <c r="V185" s="52">
        <v>6.7707262612469199</v>
      </c>
      <c r="W185" s="52">
        <v>7.2829101080282204</v>
      </c>
      <c r="X185" s="52">
        <v>7465.0741164000001</v>
      </c>
      <c r="Y185" s="52">
        <v>7.1274578913307503</v>
      </c>
      <c r="Z185" s="52">
        <v>8.6825829274279709</v>
      </c>
      <c r="AA185" s="52">
        <v>6.6058725618914096</v>
      </c>
      <c r="AB185" s="52">
        <v>7506.8439642000003</v>
      </c>
      <c r="AC185" s="52">
        <v>7.2259082048665197</v>
      </c>
      <c r="AD185" s="52">
        <v>8.7311651868582896</v>
      </c>
      <c r="AE185" s="52">
        <v>6.9326127244279503</v>
      </c>
      <c r="AF185" s="52">
        <v>7692.3145772999997</v>
      </c>
      <c r="AG185" s="52">
        <v>7.7343545243990803</v>
      </c>
      <c r="AH185" s="52">
        <v>8.9468849444563894</v>
      </c>
      <c r="AI185" s="52">
        <v>7.1938655707353103</v>
      </c>
      <c r="AJ185" s="52">
        <v>7316.8948336000003</v>
      </c>
      <c r="AK185" s="52">
        <v>7.0070268194633902</v>
      </c>
      <c r="AL185" s="52">
        <v>8.5102364924191995</v>
      </c>
      <c r="AM185" s="52">
        <v>6.4896802483748104</v>
      </c>
      <c r="AN185" s="52">
        <v>6699.8161078000003</v>
      </c>
      <c r="AO185" s="52">
        <v>7.3004363629797897</v>
      </c>
      <c r="AP185" s="52">
        <v>7.79251592783171</v>
      </c>
      <c r="AQ185" s="52">
        <v>6.6537607443332396</v>
      </c>
      <c r="AR185" s="52">
        <v>6008.6789595999999</v>
      </c>
      <c r="AS185" s="52">
        <v>8.1911044204611105</v>
      </c>
      <c r="AT185" s="52">
        <v>6.9886584563714704</v>
      </c>
      <c r="AU185" s="52">
        <v>7.4535986783250401</v>
      </c>
      <c r="AV185" s="52">
        <v>4828.9984250999996</v>
      </c>
      <c r="AW185" s="52">
        <v>8.0170377653907696</v>
      </c>
      <c r="AX185" s="52">
        <v>5.6165791027095002</v>
      </c>
      <c r="AY185" s="52">
        <v>7.7343591854497902</v>
      </c>
      <c r="AZ185" s="52">
        <v>4625.8570501000004</v>
      </c>
      <c r="BA185" s="52">
        <v>8.1011540728440092</v>
      </c>
      <c r="BB185" s="52">
        <v>5.3803065879391001</v>
      </c>
      <c r="BC185" s="52">
        <v>7.9636550753002799</v>
      </c>
      <c r="BD185" s="52">
        <v>3982.3855275000001</v>
      </c>
      <c r="BE185" s="52">
        <v>8.5407873837452595</v>
      </c>
      <c r="BF185" s="52">
        <v>4.6318887197040404</v>
      </c>
      <c r="BG185" s="52">
        <v>8.6548971864354396</v>
      </c>
      <c r="BH185" s="52">
        <v>6834.9251112000002</v>
      </c>
      <c r="BI185" s="52">
        <v>7.3371768267674602</v>
      </c>
      <c r="BJ185" s="52">
        <v>7.9496603992691002</v>
      </c>
      <c r="BK185" s="52">
        <v>6.83894175533427</v>
      </c>
    </row>
    <row r="186" spans="1:63" x14ac:dyDescent="0.25">
      <c r="A186" s="52" t="s">
        <v>94</v>
      </c>
      <c r="B186" s="52" t="s">
        <v>95</v>
      </c>
      <c r="C186" s="52" t="s">
        <v>17</v>
      </c>
      <c r="D186" s="52">
        <v>2401.9033780999998</v>
      </c>
      <c r="E186" s="52">
        <v>12.5400531038044</v>
      </c>
      <c r="F186" s="52">
        <v>3.8730740329385398</v>
      </c>
      <c r="G186" s="52">
        <v>10.7796383536759</v>
      </c>
      <c r="H186" s="52">
        <v>3257.1757624000002</v>
      </c>
      <c r="I186" s="52">
        <v>12.834940518184199</v>
      </c>
      <c r="J186" s="52">
        <v>5.2522024745422602</v>
      </c>
      <c r="K186" s="52">
        <v>10.3890340289032</v>
      </c>
      <c r="L186" s="52">
        <v>3725.8895232</v>
      </c>
      <c r="M186" s="52">
        <v>11.9158719299834</v>
      </c>
      <c r="N186" s="52">
        <v>6.0080043574937196</v>
      </c>
      <c r="O186" s="52">
        <v>9.8238263404298394</v>
      </c>
      <c r="P186" s="52">
        <v>3932.1666088000002</v>
      </c>
      <c r="Q186" s="52">
        <v>9.2283402107923607</v>
      </c>
      <c r="R186" s="52">
        <v>6.3406265733213898</v>
      </c>
      <c r="S186" s="52">
        <v>7.7478425479905102</v>
      </c>
      <c r="T186" s="52">
        <v>5040.0798795999999</v>
      </c>
      <c r="U186" s="52">
        <v>8.0673899193672494</v>
      </c>
      <c r="V186" s="52">
        <v>8.1271389530482807</v>
      </c>
      <c r="W186" s="52">
        <v>6.5385422178786499</v>
      </c>
      <c r="X186" s="52">
        <v>5423.5893978000004</v>
      </c>
      <c r="Y186" s="52">
        <v>8.5970390761587296</v>
      </c>
      <c r="Z186" s="52">
        <v>8.7455488232655298</v>
      </c>
      <c r="AA186" s="52">
        <v>7.1119842611330801</v>
      </c>
      <c r="AB186" s="52">
        <v>5296.0736131000003</v>
      </c>
      <c r="AC186" s="52">
        <v>8.5288333185557992</v>
      </c>
      <c r="AD186" s="52">
        <v>8.5399293637092395</v>
      </c>
      <c r="AE186" s="52">
        <v>6.9871862573683199</v>
      </c>
      <c r="AF186" s="52">
        <v>5114.0419482999996</v>
      </c>
      <c r="AG186" s="52">
        <v>8.8212231496813303</v>
      </c>
      <c r="AH186" s="52">
        <v>8.2464029377348709</v>
      </c>
      <c r="AI186" s="52">
        <v>7.5983049093346304</v>
      </c>
      <c r="AJ186" s="52">
        <v>4789.9178295000002</v>
      </c>
      <c r="AK186" s="52">
        <v>8.4746274055764701</v>
      </c>
      <c r="AL186" s="52">
        <v>7.7237521436107599</v>
      </c>
      <c r="AM186" s="52">
        <v>7.6516812764001001</v>
      </c>
      <c r="AN186" s="52">
        <v>3558.8798996999999</v>
      </c>
      <c r="AO186" s="52">
        <v>9.5158327938428293</v>
      </c>
      <c r="AP186" s="52">
        <v>5.7387010033594796</v>
      </c>
      <c r="AQ186" s="52">
        <v>9.3502764080915597</v>
      </c>
      <c r="AR186" s="52">
        <v>3616.8747078000001</v>
      </c>
      <c r="AS186" s="52">
        <v>9.8954439974667903</v>
      </c>
      <c r="AT186" s="52">
        <v>5.8322177481816802</v>
      </c>
      <c r="AU186" s="52">
        <v>9.3063101783817892</v>
      </c>
      <c r="AV186" s="52">
        <v>3982.8674304000001</v>
      </c>
      <c r="AW186" s="52">
        <v>8.0402774148453506</v>
      </c>
      <c r="AX186" s="52">
        <v>6.4223817502273599</v>
      </c>
      <c r="AY186" s="52">
        <v>7.9651975958168002</v>
      </c>
      <c r="AZ186" s="52">
        <v>3240.6937877999999</v>
      </c>
      <c r="BA186" s="52">
        <v>9.4301391051275907</v>
      </c>
      <c r="BB186" s="52">
        <v>5.2256252573166</v>
      </c>
      <c r="BC186" s="52">
        <v>9.0271083175533597</v>
      </c>
      <c r="BD186" s="52">
        <v>2994.0268698</v>
      </c>
      <c r="BE186" s="52">
        <v>9.6639469959947295</v>
      </c>
      <c r="BF186" s="52">
        <v>4.8278743554270704</v>
      </c>
      <c r="BG186" s="52">
        <v>9.4953484106658994</v>
      </c>
      <c r="BH186" s="52">
        <v>5641.2458097999997</v>
      </c>
      <c r="BI186" s="52">
        <v>6.26539553048001</v>
      </c>
      <c r="BJ186" s="52">
        <v>9.0965202258232107</v>
      </c>
      <c r="BK186" s="52">
        <v>6.8162816085703701</v>
      </c>
    </row>
    <row r="187" spans="1:63" x14ac:dyDescent="0.25">
      <c r="A187" s="52" t="s">
        <v>96</v>
      </c>
      <c r="B187" s="52" t="s">
        <v>97</v>
      </c>
      <c r="C187" s="52" t="s">
        <v>16</v>
      </c>
      <c r="D187" s="52">
        <v>3223.0522704999998</v>
      </c>
      <c r="E187" s="52">
        <v>8.7280543523527001</v>
      </c>
      <c r="F187" s="52">
        <v>3.5253010630242798</v>
      </c>
      <c r="G187" s="52">
        <v>8.0670145184306694</v>
      </c>
      <c r="H187" s="52">
        <v>3763.4439523000001</v>
      </c>
      <c r="I187" s="52">
        <v>8.2456334714039095</v>
      </c>
      <c r="J187" s="52">
        <v>4.11636915947917</v>
      </c>
      <c r="K187" s="52">
        <v>7.4131391184474804</v>
      </c>
      <c r="L187" s="52">
        <v>4099.2271121000003</v>
      </c>
      <c r="M187" s="52">
        <v>7.4283045246066601</v>
      </c>
      <c r="N187" s="52">
        <v>4.4836411212227301</v>
      </c>
      <c r="O187" s="52">
        <v>6.7460558692286803</v>
      </c>
      <c r="P187" s="52">
        <v>4357.5645814999998</v>
      </c>
      <c r="Q187" s="52">
        <v>7.5117695184810396</v>
      </c>
      <c r="R187" s="52">
        <v>4.7662047531658001</v>
      </c>
      <c r="S187" s="52">
        <v>6.5859955041753899</v>
      </c>
      <c r="T187" s="52">
        <v>6180.1200109000001</v>
      </c>
      <c r="U187" s="52">
        <v>6.0339763030341</v>
      </c>
      <c r="V187" s="52">
        <v>6.7596743135238002</v>
      </c>
      <c r="W187" s="52">
        <v>5.3803424801937298</v>
      </c>
      <c r="X187" s="52">
        <v>6871.7399537000001</v>
      </c>
      <c r="Y187" s="52">
        <v>5.4171392878131996</v>
      </c>
      <c r="Z187" s="52">
        <v>7.5161524326898297</v>
      </c>
      <c r="AA187" s="52">
        <v>5.3143174503201704</v>
      </c>
      <c r="AB187" s="52">
        <v>7961.6356088000002</v>
      </c>
      <c r="AC187" s="52">
        <v>5.0324595168939696</v>
      </c>
      <c r="AD187" s="52">
        <v>8.7082554422117706</v>
      </c>
      <c r="AE187" s="52">
        <v>4.9790019645830998</v>
      </c>
      <c r="AF187" s="52">
        <v>9325.2066233000005</v>
      </c>
      <c r="AG187" s="52">
        <v>4.9487403133058097</v>
      </c>
      <c r="AH187" s="52">
        <v>10.199698317936599</v>
      </c>
      <c r="AI187" s="52">
        <v>4.6067530751298102</v>
      </c>
      <c r="AJ187" s="52">
        <v>8964.5647592000005</v>
      </c>
      <c r="AK187" s="52">
        <v>4.83805725614575</v>
      </c>
      <c r="AL187" s="52">
        <v>9.8052364723998693</v>
      </c>
      <c r="AM187" s="52">
        <v>4.1577116266299496</v>
      </c>
      <c r="AN187" s="52">
        <v>6996.0885706999998</v>
      </c>
      <c r="AO187" s="52">
        <v>5.8597574611571401</v>
      </c>
      <c r="AP187" s="52">
        <v>7.65216211385696</v>
      </c>
      <c r="AQ187" s="52">
        <v>5.1441887359044101</v>
      </c>
      <c r="AR187" s="52">
        <v>6905.7136473</v>
      </c>
      <c r="AS187" s="52">
        <v>5.5179025295470403</v>
      </c>
      <c r="AT187" s="52">
        <v>7.5533120838872803</v>
      </c>
      <c r="AU187" s="52">
        <v>4.9541139601498196</v>
      </c>
      <c r="AV187" s="52">
        <v>5769.9764091999996</v>
      </c>
      <c r="AW187" s="52">
        <v>5.4411110266805096</v>
      </c>
      <c r="AX187" s="52">
        <v>6.3110685964215696</v>
      </c>
      <c r="AY187" s="52">
        <v>4.8925655696365702</v>
      </c>
      <c r="AZ187" s="52">
        <v>5456.0899109000002</v>
      </c>
      <c r="BA187" s="52">
        <v>5.2123098191990103</v>
      </c>
      <c r="BB187" s="52">
        <v>5.9677467036139502</v>
      </c>
      <c r="BC187" s="52">
        <v>5.0899103012425702</v>
      </c>
      <c r="BD187" s="52">
        <v>4223.546816</v>
      </c>
      <c r="BE187" s="52">
        <v>5.8282470077367297</v>
      </c>
      <c r="BF187" s="52">
        <v>4.61961917790053</v>
      </c>
      <c r="BG187" s="52">
        <v>5.7775104929600998</v>
      </c>
      <c r="BH187" s="52">
        <v>7328.3282054000001</v>
      </c>
      <c r="BI187" s="52">
        <v>5.2198417008719904</v>
      </c>
      <c r="BJ187" s="52">
        <v>8.0155582486658492</v>
      </c>
      <c r="BK187" s="52">
        <v>5.0506885025858299</v>
      </c>
    </row>
    <row r="188" spans="1:63" x14ac:dyDescent="0.25">
      <c r="A188" s="52" t="s">
        <v>96</v>
      </c>
      <c r="B188" s="52" t="s">
        <v>97</v>
      </c>
      <c r="C188" s="52" t="s">
        <v>17</v>
      </c>
      <c r="D188" s="52">
        <v>1727.1379947999999</v>
      </c>
      <c r="E188" s="52">
        <v>11.0116130744037</v>
      </c>
      <c r="F188" s="52">
        <v>2.2438027009943902</v>
      </c>
      <c r="G188" s="52">
        <v>10.625588933257999</v>
      </c>
      <c r="H188" s="52">
        <v>2978.1442996000001</v>
      </c>
      <c r="I188" s="52">
        <v>8.4852113736735397</v>
      </c>
      <c r="J188" s="52">
        <v>3.86904129462298</v>
      </c>
      <c r="K188" s="52">
        <v>7.8768483419366104</v>
      </c>
      <c r="L188" s="52">
        <v>3258.9943686000001</v>
      </c>
      <c r="M188" s="52">
        <v>8.9035253372775696</v>
      </c>
      <c r="N188" s="52">
        <v>4.2339062592604</v>
      </c>
      <c r="O188" s="52">
        <v>7.96912602987297</v>
      </c>
      <c r="P188" s="52">
        <v>3285.0258265000002</v>
      </c>
      <c r="Q188" s="52">
        <v>8.68492611053966</v>
      </c>
      <c r="R188" s="52">
        <v>4.2677248977957696</v>
      </c>
      <c r="S188" s="52">
        <v>8.0108822308287593</v>
      </c>
      <c r="T188" s="52">
        <v>6405.2895793999996</v>
      </c>
      <c r="U188" s="52">
        <v>6.4063915113796703</v>
      </c>
      <c r="V188" s="52">
        <v>8.3213999704599306</v>
      </c>
      <c r="W188" s="52">
        <v>5.7752260222466001</v>
      </c>
      <c r="X188" s="52">
        <v>6791.8466533000001</v>
      </c>
      <c r="Y188" s="52">
        <v>5.6889960167731903</v>
      </c>
      <c r="Z188" s="52">
        <v>8.8235936626354903</v>
      </c>
      <c r="AA188" s="52">
        <v>5.28872476377125</v>
      </c>
      <c r="AB188" s="52">
        <v>7538.5174790000001</v>
      </c>
      <c r="AC188" s="52">
        <v>5.6136379117556103</v>
      </c>
      <c r="AD188" s="52">
        <v>9.7936273371325697</v>
      </c>
      <c r="AE188" s="52">
        <v>5.3067033974697297</v>
      </c>
      <c r="AF188" s="52">
        <v>7164.3012521000001</v>
      </c>
      <c r="AG188" s="52">
        <v>5.9487659341721297</v>
      </c>
      <c r="AH188" s="52">
        <v>9.3074661947095692</v>
      </c>
      <c r="AI188" s="52">
        <v>5.2203374967248601</v>
      </c>
      <c r="AJ188" s="52">
        <v>6263.0467859999999</v>
      </c>
      <c r="AK188" s="52">
        <v>5.9088352294883402</v>
      </c>
      <c r="AL188" s="52">
        <v>8.1366059557437698</v>
      </c>
      <c r="AM188" s="52">
        <v>5.5034910921950901</v>
      </c>
      <c r="AN188" s="52">
        <v>4469.5427915999999</v>
      </c>
      <c r="AO188" s="52">
        <v>6.7467699282886997</v>
      </c>
      <c r="AP188" s="52">
        <v>5.8065841977863499</v>
      </c>
      <c r="AQ188" s="52">
        <v>6.16527209159148</v>
      </c>
      <c r="AR188" s="52">
        <v>5093.7958718999998</v>
      </c>
      <c r="AS188" s="52">
        <v>6.09639965493795</v>
      </c>
      <c r="AT188" s="52">
        <v>6.6175794696745198</v>
      </c>
      <c r="AU188" s="52">
        <v>5.8851716867803798</v>
      </c>
      <c r="AV188" s="52">
        <v>5226.0905389</v>
      </c>
      <c r="AW188" s="52">
        <v>5.6019441359203999</v>
      </c>
      <c r="AX188" s="52">
        <v>6.7894494256568896</v>
      </c>
      <c r="AY188" s="52">
        <v>5.3150439150617403</v>
      </c>
      <c r="AZ188" s="52">
        <v>4609.7145920000003</v>
      </c>
      <c r="BA188" s="52">
        <v>5.8834311450119996</v>
      </c>
      <c r="BB188" s="52">
        <v>5.9886876922886403</v>
      </c>
      <c r="BC188" s="52">
        <v>5.6822598510627902</v>
      </c>
      <c r="BD188" s="52">
        <v>3755.7901396000002</v>
      </c>
      <c r="BE188" s="52">
        <v>6.75939203989783</v>
      </c>
      <c r="BF188" s="52">
        <v>4.8793160042654504</v>
      </c>
      <c r="BG188" s="52">
        <v>6.4650050116166398</v>
      </c>
      <c r="BH188" s="52">
        <v>8406.463393</v>
      </c>
      <c r="BI188" s="52">
        <v>4.6343903995105604</v>
      </c>
      <c r="BJ188" s="52">
        <v>10.9212149369733</v>
      </c>
      <c r="BK188" s="52">
        <v>4.4661366119888699</v>
      </c>
    </row>
    <row r="189" spans="1:63" x14ac:dyDescent="0.25">
      <c r="A189" s="52" t="s">
        <v>98</v>
      </c>
      <c r="B189" s="52" t="s">
        <v>99</v>
      </c>
      <c r="C189" s="52" t="s">
        <v>16</v>
      </c>
      <c r="D189" s="52">
        <v>2880.8901781999998</v>
      </c>
      <c r="E189" s="52">
        <v>10.773247389292001</v>
      </c>
      <c r="F189" s="52">
        <v>6.7428391422771998</v>
      </c>
      <c r="G189" s="52">
        <v>9.5305991128449001</v>
      </c>
      <c r="H189" s="52">
        <v>2890.7660968999999</v>
      </c>
      <c r="I189" s="52">
        <v>10.493215241594401</v>
      </c>
      <c r="J189" s="52">
        <v>6.7659541265553997</v>
      </c>
      <c r="K189" s="52">
        <v>8.4756771432894702</v>
      </c>
      <c r="L189" s="52">
        <v>1942.3030515999999</v>
      </c>
      <c r="M189" s="52">
        <v>11.783590068385699</v>
      </c>
      <c r="N189" s="52">
        <v>4.5460382841375102</v>
      </c>
      <c r="O189" s="52">
        <v>10.431074026778299</v>
      </c>
      <c r="P189" s="52">
        <v>2863.3032944000001</v>
      </c>
      <c r="Q189" s="52">
        <v>10.8684235514877</v>
      </c>
      <c r="R189" s="52">
        <v>6.7016763345538504</v>
      </c>
      <c r="S189" s="52">
        <v>9.4075909723836393</v>
      </c>
      <c r="T189" s="52">
        <v>3692.3427971000001</v>
      </c>
      <c r="U189" s="52">
        <v>8.4071058199128093</v>
      </c>
      <c r="V189" s="52">
        <v>8.6420765801447192</v>
      </c>
      <c r="W189" s="52">
        <v>7.7108581794553199</v>
      </c>
      <c r="X189" s="52">
        <v>4727.6109001000004</v>
      </c>
      <c r="Y189" s="52">
        <v>8.2821612431158105</v>
      </c>
      <c r="Z189" s="52">
        <v>11.065163145707899</v>
      </c>
      <c r="AA189" s="52">
        <v>7.4159805235252403</v>
      </c>
      <c r="AB189" s="52">
        <v>4215.2744209000002</v>
      </c>
      <c r="AC189" s="52">
        <v>8.2347090531278102</v>
      </c>
      <c r="AD189" s="52">
        <v>9.8660190436149193</v>
      </c>
      <c r="AE189" s="52">
        <v>6.9112911299431499</v>
      </c>
      <c r="AF189" s="52">
        <v>3593.7756479</v>
      </c>
      <c r="AG189" s="52">
        <v>9.0506820640068106</v>
      </c>
      <c r="AH189" s="52">
        <v>8.4113762095447893</v>
      </c>
      <c r="AI189" s="52">
        <v>8.1447203660570597</v>
      </c>
      <c r="AJ189" s="52">
        <v>3034.7372673999998</v>
      </c>
      <c r="AK189" s="52">
        <v>8.4740259561700899</v>
      </c>
      <c r="AL189" s="52">
        <v>7.1029244321757998</v>
      </c>
      <c r="AM189" s="52">
        <v>7.62106646964709</v>
      </c>
      <c r="AN189" s="52">
        <v>2621.4501925999998</v>
      </c>
      <c r="AO189" s="52">
        <v>9.1574326331724798</v>
      </c>
      <c r="AP189" s="52">
        <v>6.1356094383429403</v>
      </c>
      <c r="AQ189" s="52">
        <v>8.3842114757459907</v>
      </c>
      <c r="AR189" s="52">
        <v>2825.6678225999999</v>
      </c>
      <c r="AS189" s="52">
        <v>10.0397142399177</v>
      </c>
      <c r="AT189" s="52">
        <v>6.6135890015789904</v>
      </c>
      <c r="AU189" s="52">
        <v>9.1035132418007692</v>
      </c>
      <c r="AV189" s="52">
        <v>2099.2987478</v>
      </c>
      <c r="AW189" s="52">
        <v>9.0923306670526696</v>
      </c>
      <c r="AX189" s="52">
        <v>4.9134930151498004</v>
      </c>
      <c r="AY189" s="52">
        <v>9.2258817915602105</v>
      </c>
      <c r="AZ189" s="52">
        <v>1822.0196991</v>
      </c>
      <c r="BA189" s="52">
        <v>8.2912537534223301</v>
      </c>
      <c r="BB189" s="52">
        <v>4.2645102677144502</v>
      </c>
      <c r="BC189" s="52">
        <v>8.7424623212963404</v>
      </c>
      <c r="BD189" s="52">
        <v>1636.0498239000001</v>
      </c>
      <c r="BE189" s="52">
        <v>10.379698912718499</v>
      </c>
      <c r="BF189" s="52">
        <v>3.82924030731406</v>
      </c>
      <c r="BG189" s="52">
        <v>10.720339249396201</v>
      </c>
      <c r="BH189" s="52">
        <v>1879.6903198</v>
      </c>
      <c r="BI189" s="52">
        <v>10.0201289735478</v>
      </c>
      <c r="BJ189" s="52">
        <v>4.3994906711876398</v>
      </c>
      <c r="BK189" s="52">
        <v>10.1470424106518</v>
      </c>
    </row>
    <row r="190" spans="1:63" x14ac:dyDescent="0.25">
      <c r="A190" s="52" t="s">
        <v>98</v>
      </c>
      <c r="B190" s="52" t="s">
        <v>99</v>
      </c>
      <c r="C190" s="52" t="s">
        <v>17</v>
      </c>
      <c r="D190" s="52">
        <v>1807.2721617</v>
      </c>
      <c r="E190" s="52">
        <v>13.344240774369201</v>
      </c>
      <c r="F190" s="52">
        <v>4.4430026072470099</v>
      </c>
      <c r="G190" s="52">
        <v>11.8634685844145</v>
      </c>
      <c r="H190" s="52">
        <v>2082.0239734000002</v>
      </c>
      <c r="I190" s="52">
        <v>11.554719346333901</v>
      </c>
      <c r="J190" s="52">
        <v>5.1184531794401202</v>
      </c>
      <c r="K190" s="52">
        <v>10.5071290876361</v>
      </c>
      <c r="L190" s="52">
        <v>2402.7445372000002</v>
      </c>
      <c r="M190" s="52">
        <v>10.1631759320399</v>
      </c>
      <c r="N190" s="52">
        <v>5.9069134519763598</v>
      </c>
      <c r="O190" s="52">
        <v>8.8819505899709004</v>
      </c>
      <c r="P190" s="52">
        <v>2798.2577959</v>
      </c>
      <c r="Q190" s="52">
        <v>9.5859946857784308</v>
      </c>
      <c r="R190" s="52">
        <v>6.8792442811924204</v>
      </c>
      <c r="S190" s="52">
        <v>8.4363208048134393</v>
      </c>
      <c r="T190" s="52">
        <v>4220.0961134999998</v>
      </c>
      <c r="U190" s="52">
        <v>8.2524710342166401</v>
      </c>
      <c r="V190" s="52">
        <v>10.3746953184276</v>
      </c>
      <c r="W190" s="52">
        <v>7.1141847469834296</v>
      </c>
      <c r="X190" s="52">
        <v>4177.2523379000004</v>
      </c>
      <c r="Y190" s="52">
        <v>9.4453196594132791</v>
      </c>
      <c r="Z190" s="52">
        <v>10.269368068482001</v>
      </c>
      <c r="AA190" s="52">
        <v>7.7483363265311702</v>
      </c>
      <c r="AB190" s="52">
        <v>3441.813048</v>
      </c>
      <c r="AC190" s="52">
        <v>7.6465975179276002</v>
      </c>
      <c r="AD190" s="52">
        <v>8.46136219546284</v>
      </c>
      <c r="AE190" s="52">
        <v>7.1138376854586598</v>
      </c>
      <c r="AF190" s="52">
        <v>3094.5866544</v>
      </c>
      <c r="AG190" s="52">
        <v>8.8175902945991993</v>
      </c>
      <c r="AH190" s="52">
        <v>7.6077399216495696</v>
      </c>
      <c r="AI190" s="52">
        <v>7.52311938809037</v>
      </c>
      <c r="AJ190" s="52">
        <v>2506.2302742000002</v>
      </c>
      <c r="AK190" s="52">
        <v>9.7866016883585001</v>
      </c>
      <c r="AL190" s="52">
        <v>6.1613230583697698</v>
      </c>
      <c r="AM190" s="52">
        <v>9.7319596962396595</v>
      </c>
      <c r="AN190" s="52">
        <v>2436.3861351999999</v>
      </c>
      <c r="AO190" s="52">
        <v>11.1548611789887</v>
      </c>
      <c r="AP190" s="52">
        <v>5.9896180444519898</v>
      </c>
      <c r="AQ190" s="52">
        <v>9.9877953230310705</v>
      </c>
      <c r="AR190" s="52">
        <v>3506.2152993</v>
      </c>
      <c r="AS190" s="52">
        <v>8.1583698243102205</v>
      </c>
      <c r="AT190" s="52">
        <v>8.6196888584317009</v>
      </c>
      <c r="AU190" s="52">
        <v>7.8760420917688201</v>
      </c>
      <c r="AV190" s="52">
        <v>2019.2077922000001</v>
      </c>
      <c r="AW190" s="52">
        <v>9.3050600037339599</v>
      </c>
      <c r="AX190" s="52">
        <v>4.9640257153517204</v>
      </c>
      <c r="AY190" s="52">
        <v>9.3483277742945301</v>
      </c>
      <c r="AZ190" s="52">
        <v>1746.4125919000001</v>
      </c>
      <c r="BA190" s="52">
        <v>10.6820589735469</v>
      </c>
      <c r="BB190" s="52">
        <v>4.2933852817397202</v>
      </c>
      <c r="BC190" s="52">
        <v>10.335365832736301</v>
      </c>
      <c r="BD190" s="52">
        <v>1404.1071231000001</v>
      </c>
      <c r="BE190" s="52">
        <v>10.586899893455101</v>
      </c>
      <c r="BF190" s="52">
        <v>3.4518606223200199</v>
      </c>
      <c r="BG190" s="52">
        <v>10.5577126517496</v>
      </c>
      <c r="BH190" s="52">
        <v>3034.2139044999999</v>
      </c>
      <c r="BI190" s="52">
        <v>9.4218742980619599</v>
      </c>
      <c r="BJ190" s="52">
        <v>7.4593193954571797</v>
      </c>
      <c r="BK190" s="52">
        <v>9.3609330543714204</v>
      </c>
    </row>
    <row r="191" spans="1:63" x14ac:dyDescent="0.25">
      <c r="A191" s="52" t="s">
        <v>100</v>
      </c>
      <c r="B191" s="52" t="s">
        <v>101</v>
      </c>
      <c r="C191" s="52" t="s">
        <v>16</v>
      </c>
      <c r="D191" s="52">
        <v>1677.5979107999999</v>
      </c>
      <c r="E191" s="52">
        <v>14.830908725854201</v>
      </c>
      <c r="F191" s="52">
        <v>3.8893276548373299</v>
      </c>
      <c r="G191" s="52">
        <v>12.883596748275499</v>
      </c>
      <c r="H191" s="52">
        <v>2470.4237678999998</v>
      </c>
      <c r="I191" s="52">
        <v>11.7288227670417</v>
      </c>
      <c r="J191" s="52">
        <v>5.7274078715792998</v>
      </c>
      <c r="K191" s="52">
        <v>9.8040478411289893</v>
      </c>
      <c r="L191" s="52">
        <v>3381.2590454000001</v>
      </c>
      <c r="M191" s="52">
        <v>10.3469995506728</v>
      </c>
      <c r="N191" s="52">
        <v>7.83908004938551</v>
      </c>
      <c r="O191" s="52">
        <v>8.7862352095663105</v>
      </c>
      <c r="P191" s="52">
        <v>2860.7207232000001</v>
      </c>
      <c r="Q191" s="52">
        <v>9.7067495073677499</v>
      </c>
      <c r="R191" s="52">
        <v>6.6322687634977999</v>
      </c>
      <c r="S191" s="52">
        <v>8.7006095742409304</v>
      </c>
      <c r="T191" s="52">
        <v>3344.6293796</v>
      </c>
      <c r="U191" s="52">
        <v>12.6313788172661</v>
      </c>
      <c r="V191" s="52">
        <v>7.7541581671715303</v>
      </c>
      <c r="W191" s="52">
        <v>10.746377470959001</v>
      </c>
      <c r="X191" s="52">
        <v>3488.294265</v>
      </c>
      <c r="Y191" s="52">
        <v>9.4133481908983203</v>
      </c>
      <c r="Z191" s="52">
        <v>8.0872295236736296</v>
      </c>
      <c r="AA191" s="52">
        <v>8.6087514894924908</v>
      </c>
      <c r="AB191" s="52">
        <v>3133.6725548999998</v>
      </c>
      <c r="AC191" s="52">
        <v>10.8223933520446</v>
      </c>
      <c r="AD191" s="52">
        <v>7.2650777939782198</v>
      </c>
      <c r="AE191" s="52">
        <v>10.5581410507434</v>
      </c>
      <c r="AF191" s="52">
        <v>3312.3669281000002</v>
      </c>
      <c r="AG191" s="52">
        <v>9.5772623597462303</v>
      </c>
      <c r="AH191" s="52">
        <v>7.6793611946526701</v>
      </c>
      <c r="AI191" s="52">
        <v>8.5117362453859595</v>
      </c>
      <c r="AJ191" s="52">
        <v>3334.2050264999998</v>
      </c>
      <c r="AK191" s="52">
        <v>10.918114683157899</v>
      </c>
      <c r="AL191" s="52">
        <v>7.7299904422747501</v>
      </c>
      <c r="AM191" s="52">
        <v>8.85710400098497</v>
      </c>
      <c r="AN191" s="52">
        <v>3249.8467175000001</v>
      </c>
      <c r="AO191" s="52">
        <v>9.09510031643776</v>
      </c>
      <c r="AP191" s="52">
        <v>7.5344149101422904</v>
      </c>
      <c r="AQ191" s="52">
        <v>8.32015320830088</v>
      </c>
      <c r="AR191" s="52">
        <v>3004.3899703000002</v>
      </c>
      <c r="AS191" s="52">
        <v>8.9218566211226609</v>
      </c>
      <c r="AT191" s="52">
        <v>6.9653502321253002</v>
      </c>
      <c r="AU191" s="52">
        <v>8.8933295953685292</v>
      </c>
      <c r="AV191" s="52">
        <v>2919.2066562999998</v>
      </c>
      <c r="AW191" s="52">
        <v>8.1450657184923791</v>
      </c>
      <c r="AX191" s="52">
        <v>6.7678620159454796</v>
      </c>
      <c r="AY191" s="52">
        <v>7.5497842580558396</v>
      </c>
      <c r="AZ191" s="52">
        <v>2420.0771585000002</v>
      </c>
      <c r="BA191" s="52">
        <v>9.0197104407453903</v>
      </c>
      <c r="BB191" s="52">
        <v>5.6106847527639401</v>
      </c>
      <c r="BC191" s="52">
        <v>8.9146872127075003</v>
      </c>
      <c r="BD191" s="52">
        <v>1575.9532291999999</v>
      </c>
      <c r="BE191" s="52">
        <v>11.063640959369399</v>
      </c>
      <c r="BF191" s="52">
        <v>3.6536755545521702</v>
      </c>
      <c r="BG191" s="52">
        <v>11.923530471519699</v>
      </c>
      <c r="BH191" s="52">
        <v>2960.7221140000001</v>
      </c>
      <c r="BI191" s="52">
        <v>8.2461928297779608</v>
      </c>
      <c r="BJ191" s="52">
        <v>6.8641110734200703</v>
      </c>
      <c r="BK191" s="52">
        <v>8.8530159465549403</v>
      </c>
    </row>
    <row r="192" spans="1:63" x14ac:dyDescent="0.25">
      <c r="A192" s="52" t="s">
        <v>100</v>
      </c>
      <c r="B192" s="52" t="s">
        <v>101</v>
      </c>
      <c r="C192" s="52" t="s">
        <v>17</v>
      </c>
      <c r="D192" s="52">
        <v>1782.4938261</v>
      </c>
      <c r="E192" s="52">
        <v>13.925376995719599</v>
      </c>
      <c r="F192" s="52">
        <v>4.5369197643354697</v>
      </c>
      <c r="G192" s="52">
        <v>12.5184026814349</v>
      </c>
      <c r="H192" s="52">
        <v>2648.2723621999999</v>
      </c>
      <c r="I192" s="52">
        <v>10.896923405438301</v>
      </c>
      <c r="J192" s="52">
        <v>6.7405558692434404</v>
      </c>
      <c r="K192" s="52">
        <v>9.5438236555223508</v>
      </c>
      <c r="L192" s="52">
        <v>2551.9530872</v>
      </c>
      <c r="M192" s="52">
        <v>12.448769071532499</v>
      </c>
      <c r="N192" s="52">
        <v>6.4953977564717</v>
      </c>
      <c r="O192" s="52">
        <v>11.159375702435501</v>
      </c>
      <c r="P192" s="52">
        <v>3009.2430051000001</v>
      </c>
      <c r="Q192" s="52">
        <v>9.3827162873628698</v>
      </c>
      <c r="R192" s="52">
        <v>7.65932193739925</v>
      </c>
      <c r="S192" s="52">
        <v>7.9352419849722704</v>
      </c>
      <c r="T192" s="52">
        <v>3340.4068923</v>
      </c>
      <c r="U192" s="52">
        <v>8.8487823487736605</v>
      </c>
      <c r="V192" s="52">
        <v>8.5022219032067898</v>
      </c>
      <c r="W192" s="52">
        <v>7.9671656933567698</v>
      </c>
      <c r="X192" s="52">
        <v>3324.7623695000002</v>
      </c>
      <c r="Y192" s="52">
        <v>11.674283481330001</v>
      </c>
      <c r="Z192" s="52">
        <v>8.4624024414753496</v>
      </c>
      <c r="AA192" s="52">
        <v>10.1739518559784</v>
      </c>
      <c r="AB192" s="52">
        <v>3434.7852432</v>
      </c>
      <c r="AC192" s="52">
        <v>10.366472523564401</v>
      </c>
      <c r="AD192" s="52">
        <v>8.7424398491283402</v>
      </c>
      <c r="AE192" s="52">
        <v>10.267200322034901</v>
      </c>
      <c r="AF192" s="52">
        <v>2620.5342212</v>
      </c>
      <c r="AG192" s="52">
        <v>10.9922774860652</v>
      </c>
      <c r="AH192" s="52">
        <v>6.6699549402045104</v>
      </c>
      <c r="AI192" s="52">
        <v>10.2236478691475</v>
      </c>
      <c r="AJ192" s="52">
        <v>2869.3377822000002</v>
      </c>
      <c r="AK192" s="52">
        <v>10.776321257956701</v>
      </c>
      <c r="AL192" s="52">
        <v>7.3032260218820797</v>
      </c>
      <c r="AM192" s="52">
        <v>9.7858651572056505</v>
      </c>
      <c r="AN192" s="52">
        <v>2170.7318828000002</v>
      </c>
      <c r="AO192" s="52">
        <v>12.231536049087699</v>
      </c>
      <c r="AP192" s="52">
        <v>5.5250886359008096</v>
      </c>
      <c r="AQ192" s="52">
        <v>11.268520421589001</v>
      </c>
      <c r="AR192" s="52">
        <v>2655.0730374</v>
      </c>
      <c r="AS192" s="52">
        <v>10.362320910689499</v>
      </c>
      <c r="AT192" s="52">
        <v>6.7578653921567504</v>
      </c>
      <c r="AU192" s="52">
        <v>10.2326187020179</v>
      </c>
      <c r="AV192" s="52">
        <v>2016.636565</v>
      </c>
      <c r="AW192" s="52">
        <v>8.1159742963021504</v>
      </c>
      <c r="AX192" s="52">
        <v>5.1328751635837602</v>
      </c>
      <c r="AY192" s="52">
        <v>7.6148594592333998</v>
      </c>
      <c r="AZ192" s="52">
        <v>1727.5228987999999</v>
      </c>
      <c r="BA192" s="52">
        <v>10.021124144452401</v>
      </c>
      <c r="BB192" s="52">
        <v>4.3970041680627503</v>
      </c>
      <c r="BC192" s="52">
        <v>10.4111142897947</v>
      </c>
      <c r="BD192" s="52">
        <v>1680.8734681999999</v>
      </c>
      <c r="BE192" s="52">
        <v>10.756270694751599</v>
      </c>
      <c r="BF192" s="52">
        <v>4.2782689889641503</v>
      </c>
      <c r="BG192" s="52">
        <v>10.8102148794979</v>
      </c>
      <c r="BH192" s="52">
        <v>3456.0079102</v>
      </c>
      <c r="BI192" s="52">
        <v>7.4069855224599399</v>
      </c>
      <c r="BJ192" s="52">
        <v>8.79645716798486</v>
      </c>
      <c r="BK192" s="52">
        <v>7.2871163807220896</v>
      </c>
    </row>
    <row r="193" spans="1:63" x14ac:dyDescent="0.25">
      <c r="A193" s="52" t="s">
        <v>102</v>
      </c>
      <c r="B193" s="52" t="s">
        <v>103</v>
      </c>
      <c r="C193" s="52" t="s">
        <v>16</v>
      </c>
      <c r="D193" s="52">
        <v>6029.6050391999997</v>
      </c>
      <c r="E193" s="52">
        <v>9.5378381214227694</v>
      </c>
      <c r="F193" s="52">
        <v>3.99857117892665</v>
      </c>
      <c r="G193" s="52">
        <v>8.7291333086268104</v>
      </c>
      <c r="H193" s="52">
        <v>7623.2116392999997</v>
      </c>
      <c r="I193" s="52">
        <v>7.6299180422784696</v>
      </c>
      <c r="J193" s="52">
        <v>5.0553815969026497</v>
      </c>
      <c r="K193" s="52">
        <v>6.8347014473833898</v>
      </c>
      <c r="L193" s="52">
        <v>9219.6268765000004</v>
      </c>
      <c r="M193" s="52">
        <v>7.1701719018935401</v>
      </c>
      <c r="N193" s="52">
        <v>6.1140545805503903</v>
      </c>
      <c r="O193" s="52">
        <v>6.3344981575133898</v>
      </c>
      <c r="P193" s="52">
        <v>9336.3251700000001</v>
      </c>
      <c r="Q193" s="52">
        <v>6.8033232579863601</v>
      </c>
      <c r="R193" s="52">
        <v>6.1914438009031896</v>
      </c>
      <c r="S193" s="52">
        <v>6.0593400673205702</v>
      </c>
      <c r="T193" s="52">
        <v>11046.7680528</v>
      </c>
      <c r="U193" s="52">
        <v>6.6654840497376302</v>
      </c>
      <c r="V193" s="52">
        <v>7.3257349476532898</v>
      </c>
      <c r="W193" s="52">
        <v>6.2424472627262704</v>
      </c>
      <c r="X193" s="52">
        <v>11873.272347</v>
      </c>
      <c r="Y193" s="52">
        <v>6.3689163041437702</v>
      </c>
      <c r="Z193" s="52">
        <v>7.8738365610361898</v>
      </c>
      <c r="AA193" s="52">
        <v>5.7533301487860298</v>
      </c>
      <c r="AB193" s="52">
        <v>12791.4527688</v>
      </c>
      <c r="AC193" s="52">
        <v>6.4283186228390896</v>
      </c>
      <c r="AD193" s="52">
        <v>8.4827337852814697</v>
      </c>
      <c r="AE193" s="52">
        <v>5.7575671686329404</v>
      </c>
      <c r="AF193" s="52">
        <v>11373.897158600001</v>
      </c>
      <c r="AG193" s="52">
        <v>6.6203420655181402</v>
      </c>
      <c r="AH193" s="52">
        <v>7.5426727082090697</v>
      </c>
      <c r="AI193" s="52">
        <v>5.7639746860291696</v>
      </c>
      <c r="AJ193" s="52">
        <v>11670.020283100001</v>
      </c>
      <c r="AK193" s="52">
        <v>5.9089847701312799</v>
      </c>
      <c r="AL193" s="52">
        <v>7.7390486537878402</v>
      </c>
      <c r="AM193" s="52">
        <v>5.4824127314971198</v>
      </c>
      <c r="AN193" s="52">
        <v>10899.1767024</v>
      </c>
      <c r="AO193" s="52">
        <v>6.4678395406878799</v>
      </c>
      <c r="AP193" s="52">
        <v>7.2278587988621901</v>
      </c>
      <c r="AQ193" s="52">
        <v>6.0470347474729698</v>
      </c>
      <c r="AR193" s="52">
        <v>11104.5892984</v>
      </c>
      <c r="AS193" s="52">
        <v>6.4906702303030004</v>
      </c>
      <c r="AT193" s="52">
        <v>7.3640794768028197</v>
      </c>
      <c r="AU193" s="52">
        <v>6.0093502660029996</v>
      </c>
      <c r="AV193" s="52">
        <v>9666.1725807999992</v>
      </c>
      <c r="AW193" s="52">
        <v>6.2914412622246996</v>
      </c>
      <c r="AX193" s="52">
        <v>6.4101842228203596</v>
      </c>
      <c r="AY193" s="52">
        <v>6.2487211797408699</v>
      </c>
      <c r="AZ193" s="52">
        <v>8294.0188932000001</v>
      </c>
      <c r="BA193" s="52">
        <v>6.6721329104647404</v>
      </c>
      <c r="BB193" s="52">
        <v>5.5002317213504996</v>
      </c>
      <c r="BC193" s="52">
        <v>6.7967651414993702</v>
      </c>
      <c r="BD193" s="52">
        <v>5953.1372061000002</v>
      </c>
      <c r="BE193" s="52">
        <v>7.4602548928329302</v>
      </c>
      <c r="BF193" s="52">
        <v>3.9478610459144901</v>
      </c>
      <c r="BG193" s="52">
        <v>7.4171651527722</v>
      </c>
      <c r="BH193" s="52">
        <v>13912.7163716</v>
      </c>
      <c r="BI193" s="52">
        <v>6.1012135525928901</v>
      </c>
      <c r="BJ193" s="52">
        <v>9.2263069209988906</v>
      </c>
      <c r="BK193" s="52">
        <v>5.9068979158487398</v>
      </c>
    </row>
    <row r="194" spans="1:63" x14ac:dyDescent="0.25">
      <c r="A194" s="52" t="s">
        <v>102</v>
      </c>
      <c r="B194" s="52" t="s">
        <v>103</v>
      </c>
      <c r="C194" s="52" t="s">
        <v>17</v>
      </c>
      <c r="D194" s="52">
        <v>3798.4781861000001</v>
      </c>
      <c r="E194" s="52">
        <v>10.521738871977799</v>
      </c>
      <c r="F194" s="52">
        <v>3.6808382422663999</v>
      </c>
      <c r="G194" s="52">
        <v>9.7231094013963908</v>
      </c>
      <c r="H194" s="52">
        <v>6134.7579054999997</v>
      </c>
      <c r="I194" s="52">
        <v>9.6154697147381096</v>
      </c>
      <c r="J194" s="52">
        <v>5.9447627179333802</v>
      </c>
      <c r="K194" s="52">
        <v>8.4697809667703705</v>
      </c>
      <c r="L194" s="52">
        <v>6102.3203506</v>
      </c>
      <c r="M194" s="52">
        <v>7.7668271210117403</v>
      </c>
      <c r="N194" s="52">
        <v>5.9133297632836896</v>
      </c>
      <c r="O194" s="52">
        <v>6.8770658894201802</v>
      </c>
      <c r="P194" s="52">
        <v>6661.0683869000004</v>
      </c>
      <c r="Q194" s="52">
        <v>7.8853038856024096</v>
      </c>
      <c r="R194" s="52">
        <v>6.4547732148560497</v>
      </c>
      <c r="S194" s="52">
        <v>7.1841182605625997</v>
      </c>
      <c r="T194" s="52">
        <v>9259.1357731999997</v>
      </c>
      <c r="U194" s="52">
        <v>6.9167250983242203</v>
      </c>
      <c r="V194" s="52">
        <v>8.9723777193317709</v>
      </c>
      <c r="W194" s="52">
        <v>5.77556987691319</v>
      </c>
      <c r="X194" s="52">
        <v>10122.106137799999</v>
      </c>
      <c r="Y194" s="52">
        <v>7.1542091562927101</v>
      </c>
      <c r="Z194" s="52">
        <v>9.8086216476465502</v>
      </c>
      <c r="AA194" s="52">
        <v>6.0132310427802196</v>
      </c>
      <c r="AB194" s="52">
        <v>8043.8269769999997</v>
      </c>
      <c r="AC194" s="52">
        <v>6.9954891939149002</v>
      </c>
      <c r="AD194" s="52">
        <v>7.7947073803035503</v>
      </c>
      <c r="AE194" s="52">
        <v>6.30556451804161</v>
      </c>
      <c r="AF194" s="52">
        <v>7685.1279434999997</v>
      </c>
      <c r="AG194" s="52">
        <v>6.8168830333952801</v>
      </c>
      <c r="AH194" s="52">
        <v>7.4471173573300602</v>
      </c>
      <c r="AI194" s="52">
        <v>6.0050903803434696</v>
      </c>
      <c r="AJ194" s="52">
        <v>6999.5630191999999</v>
      </c>
      <c r="AK194" s="52">
        <v>7.9299314110302701</v>
      </c>
      <c r="AL194" s="52">
        <v>6.7827845726495699</v>
      </c>
      <c r="AM194" s="52">
        <v>7.1341488670050701</v>
      </c>
      <c r="AN194" s="52">
        <v>6435.2492441000004</v>
      </c>
      <c r="AO194" s="52">
        <v>7.3537785958015398</v>
      </c>
      <c r="AP194" s="52">
        <v>6.2359477547821296</v>
      </c>
      <c r="AQ194" s="52">
        <v>7.0188555432146202</v>
      </c>
      <c r="AR194" s="52">
        <v>6334.9574432999998</v>
      </c>
      <c r="AS194" s="52">
        <v>8.3182680667553601</v>
      </c>
      <c r="AT194" s="52">
        <v>6.13876201942072</v>
      </c>
      <c r="AU194" s="52">
        <v>7.7917923747914797</v>
      </c>
      <c r="AV194" s="52">
        <v>6953.4875517999999</v>
      </c>
      <c r="AW194" s="52">
        <v>7.2709956152182498</v>
      </c>
      <c r="AX194" s="52">
        <v>6.7381360755075201</v>
      </c>
      <c r="AY194" s="52">
        <v>6.9825723532413102</v>
      </c>
      <c r="AZ194" s="52">
        <v>5421.7218961999997</v>
      </c>
      <c r="BA194" s="52">
        <v>7.91239075826521</v>
      </c>
      <c r="BB194" s="52">
        <v>5.2538096355256201</v>
      </c>
      <c r="BC194" s="52">
        <v>7.5494672720470701</v>
      </c>
      <c r="BD194" s="52">
        <v>4547.5350583999998</v>
      </c>
      <c r="BE194" s="52">
        <v>8.3541234966564808</v>
      </c>
      <c r="BF194" s="52">
        <v>4.4066966113584503</v>
      </c>
      <c r="BG194" s="52">
        <v>8.4092819453883791</v>
      </c>
      <c r="BH194" s="52">
        <v>8696.6737331999993</v>
      </c>
      <c r="BI194" s="52">
        <v>6.5410012481573396</v>
      </c>
      <c r="BJ194" s="52">
        <v>8.4273352878045191</v>
      </c>
      <c r="BK194" s="52">
        <v>6.1627338238412097</v>
      </c>
    </row>
    <row r="195" spans="1:63" x14ac:dyDescent="0.25">
      <c r="A195" s="52" t="s">
        <v>104</v>
      </c>
      <c r="B195" s="52" t="s">
        <v>105</v>
      </c>
      <c r="C195" s="52" t="s">
        <v>16</v>
      </c>
      <c r="D195" s="52">
        <v>354.69504269999999</v>
      </c>
      <c r="E195" s="52">
        <v>18.598219374504001</v>
      </c>
      <c r="F195" s="52">
        <v>3.7233424934071002</v>
      </c>
      <c r="G195" s="52">
        <v>17.076638342911099</v>
      </c>
      <c r="H195" s="52">
        <v>311.59951330000001</v>
      </c>
      <c r="I195" s="52">
        <v>20.397539357442302</v>
      </c>
      <c r="J195" s="52">
        <v>3.2709555227027698</v>
      </c>
      <c r="K195" s="52">
        <v>19.5852881574625</v>
      </c>
      <c r="L195" s="52">
        <v>340.73457910000002</v>
      </c>
      <c r="M195" s="52">
        <v>18.3169275132291</v>
      </c>
      <c r="N195" s="52">
        <v>3.57679523141588</v>
      </c>
      <c r="O195" s="52">
        <v>16.651998102475801</v>
      </c>
      <c r="P195" s="52">
        <v>756.89689699999997</v>
      </c>
      <c r="Q195" s="52">
        <v>16.121639868597601</v>
      </c>
      <c r="R195" s="52">
        <v>7.9453785377871498</v>
      </c>
      <c r="S195" s="52">
        <v>14.0863109207215</v>
      </c>
      <c r="T195" s="52">
        <v>1173.4701092</v>
      </c>
      <c r="U195" s="52">
        <v>12.230890524332301</v>
      </c>
      <c r="V195" s="52">
        <v>12.3182751274675</v>
      </c>
      <c r="W195" s="52">
        <v>10.2741482185302</v>
      </c>
      <c r="X195" s="52">
        <v>805.5990898</v>
      </c>
      <c r="Y195" s="52">
        <v>12.1512539904659</v>
      </c>
      <c r="Z195" s="52">
        <v>8.4566203713182695</v>
      </c>
      <c r="AA195" s="52">
        <v>10.712644045119999</v>
      </c>
      <c r="AB195" s="52">
        <v>835.17528909999999</v>
      </c>
      <c r="AC195" s="52">
        <v>12.5006026325641</v>
      </c>
      <c r="AD195" s="52">
        <v>8.7670907934840194</v>
      </c>
      <c r="AE195" s="52">
        <v>12.671468146724401</v>
      </c>
      <c r="AF195" s="52">
        <v>746.41064970000002</v>
      </c>
      <c r="AG195" s="52">
        <v>10.846290240083301</v>
      </c>
      <c r="AH195" s="52">
        <v>7.8353011883230703</v>
      </c>
      <c r="AI195" s="52">
        <v>11.0218706803395</v>
      </c>
      <c r="AJ195" s="52">
        <v>728.68225619999998</v>
      </c>
      <c r="AK195" s="52">
        <v>11.914975939108899</v>
      </c>
      <c r="AL195" s="52">
        <v>7.6492008121917303</v>
      </c>
      <c r="AM195" s="52">
        <v>10.176141843776501</v>
      </c>
      <c r="AN195" s="52">
        <v>503.96721669999999</v>
      </c>
      <c r="AO195" s="52">
        <v>18.186229387669599</v>
      </c>
      <c r="AP195" s="52">
        <v>5.2902982205203903</v>
      </c>
      <c r="AQ195" s="52">
        <v>17.072872475197101</v>
      </c>
      <c r="AR195" s="52">
        <v>641.52810650000004</v>
      </c>
      <c r="AS195" s="52">
        <v>15.0932045219168</v>
      </c>
      <c r="AT195" s="52">
        <v>6.7343170106460803</v>
      </c>
      <c r="AU195" s="52">
        <v>14.0178157168941</v>
      </c>
      <c r="AV195" s="52">
        <v>569.64391839999996</v>
      </c>
      <c r="AW195" s="52">
        <v>13.2301631742332</v>
      </c>
      <c r="AX195" s="52">
        <v>5.97972667264923</v>
      </c>
      <c r="AY195" s="52">
        <v>13.2166527204114</v>
      </c>
      <c r="AZ195" s="52">
        <v>583.40411070000005</v>
      </c>
      <c r="BA195" s="52">
        <v>13.409175280331199</v>
      </c>
      <c r="BB195" s="52">
        <v>6.1241716254685397</v>
      </c>
      <c r="BC195" s="52">
        <v>13.000882985460001</v>
      </c>
      <c r="BD195" s="52">
        <v>453.57835139999997</v>
      </c>
      <c r="BE195" s="52">
        <v>14.0328897147514</v>
      </c>
      <c r="BF195" s="52">
        <v>4.7613508691903697</v>
      </c>
      <c r="BG195" s="52">
        <v>15.022494324872101</v>
      </c>
      <c r="BH195" s="52">
        <v>720.86831930000005</v>
      </c>
      <c r="BI195" s="52">
        <v>10.6004348319341</v>
      </c>
      <c r="BJ195" s="52">
        <v>7.5671755234278901</v>
      </c>
      <c r="BK195" s="52">
        <v>11.429264033536899</v>
      </c>
    </row>
    <row r="196" spans="1:63" x14ac:dyDescent="0.25">
      <c r="A196" s="52" t="s">
        <v>104</v>
      </c>
      <c r="B196" s="52" t="s">
        <v>105</v>
      </c>
      <c r="C196" s="52" t="s">
        <v>17</v>
      </c>
      <c r="D196" s="52">
        <v>267.77293759999998</v>
      </c>
      <c r="E196" s="52">
        <v>20.684714351241599</v>
      </c>
      <c r="F196" s="52">
        <v>3.1712574024525302</v>
      </c>
      <c r="G196" s="52">
        <v>20.0159160888694</v>
      </c>
      <c r="H196" s="52">
        <v>413.43472170000001</v>
      </c>
      <c r="I196" s="52">
        <v>16.979910691042999</v>
      </c>
      <c r="J196" s="52">
        <v>4.8963421523222097</v>
      </c>
      <c r="K196" s="52">
        <v>15.300527543892199</v>
      </c>
      <c r="L196" s="52">
        <v>417.7632059</v>
      </c>
      <c r="M196" s="52">
        <v>17.2774786039143</v>
      </c>
      <c r="N196" s="52">
        <v>4.9476047544495199</v>
      </c>
      <c r="O196" s="52">
        <v>15.138878619215101</v>
      </c>
      <c r="P196" s="52">
        <v>822.02563680000003</v>
      </c>
      <c r="Q196" s="52">
        <v>14.120176533514901</v>
      </c>
      <c r="R196" s="52">
        <v>9.7353186960285001</v>
      </c>
      <c r="S196" s="52">
        <v>11.130381753273999</v>
      </c>
      <c r="T196" s="52">
        <v>1054.6073575</v>
      </c>
      <c r="U196" s="52">
        <v>14.4610991604437</v>
      </c>
      <c r="V196" s="52">
        <v>12.4898035594198</v>
      </c>
      <c r="W196" s="52">
        <v>11.451861856906399</v>
      </c>
      <c r="X196" s="52">
        <v>626.64483640000003</v>
      </c>
      <c r="Y196" s="52">
        <v>11.939603924754</v>
      </c>
      <c r="Z196" s="52">
        <v>7.4214074579512399</v>
      </c>
      <c r="AA196" s="52">
        <v>10.9527318930968</v>
      </c>
      <c r="AB196" s="52">
        <v>623.28509459999998</v>
      </c>
      <c r="AC196" s="52">
        <v>11.653879965839</v>
      </c>
      <c r="AD196" s="52">
        <v>7.3816177534759699</v>
      </c>
      <c r="AE196" s="52">
        <v>12.269612490595801</v>
      </c>
      <c r="AF196" s="52">
        <v>583.45533460000001</v>
      </c>
      <c r="AG196" s="52">
        <v>11.873762288524301</v>
      </c>
      <c r="AH196" s="52">
        <v>6.9099105586787504</v>
      </c>
      <c r="AI196" s="52">
        <v>11.9924211598866</v>
      </c>
      <c r="AJ196" s="52">
        <v>688.52269639999997</v>
      </c>
      <c r="AK196" s="52">
        <v>13.884893008862999</v>
      </c>
      <c r="AL196" s="52">
        <v>8.1542321538734708</v>
      </c>
      <c r="AM196" s="52">
        <v>11.8000491230008</v>
      </c>
      <c r="AN196" s="52">
        <v>598.70569149999994</v>
      </c>
      <c r="AO196" s="52">
        <v>12.7055060095818</v>
      </c>
      <c r="AP196" s="52">
        <v>7.0905218170181303</v>
      </c>
      <c r="AQ196" s="52">
        <v>11.817715417724401</v>
      </c>
      <c r="AR196" s="52">
        <v>455.02373940000001</v>
      </c>
      <c r="AS196" s="52">
        <v>14.2926086414016</v>
      </c>
      <c r="AT196" s="52">
        <v>5.3888843839007796</v>
      </c>
      <c r="AU196" s="52">
        <v>14.2908635574773</v>
      </c>
      <c r="AV196" s="52">
        <v>421.77944730000002</v>
      </c>
      <c r="AW196" s="52">
        <v>16.236787203892799</v>
      </c>
      <c r="AX196" s="52">
        <v>4.9951694388569203</v>
      </c>
      <c r="AY196" s="52">
        <v>15.6002050833381</v>
      </c>
      <c r="AZ196" s="52">
        <v>465.90054789999999</v>
      </c>
      <c r="BA196" s="52">
        <v>13.2846575127499</v>
      </c>
      <c r="BB196" s="52">
        <v>5.5176993410052599</v>
      </c>
      <c r="BC196" s="52">
        <v>13.717935615084899</v>
      </c>
      <c r="BD196" s="52">
        <v>352.23942039999997</v>
      </c>
      <c r="BE196" s="52">
        <v>16.87394113581</v>
      </c>
      <c r="BF196" s="52">
        <v>4.1716010564433104</v>
      </c>
      <c r="BG196" s="52">
        <v>16.618960629198799</v>
      </c>
      <c r="BH196" s="52">
        <v>652.58588480000003</v>
      </c>
      <c r="BI196" s="52">
        <v>10.6020616011581</v>
      </c>
      <c r="BJ196" s="52">
        <v>7.7286294741236397</v>
      </c>
      <c r="BK196" s="52">
        <v>10.722703938282899</v>
      </c>
    </row>
    <row r="197" spans="1:63" x14ac:dyDescent="0.25">
      <c r="A197" s="52" t="s">
        <v>106</v>
      </c>
      <c r="B197" s="52" t="s">
        <v>107</v>
      </c>
      <c r="C197" s="52" t="s">
        <v>16</v>
      </c>
      <c r="D197" s="52">
        <v>13572.577303399999</v>
      </c>
      <c r="E197" s="52">
        <v>6.3991126153159499</v>
      </c>
      <c r="F197" s="52">
        <v>6.2936668319007598</v>
      </c>
      <c r="G197" s="52">
        <v>5.5741154660458099</v>
      </c>
      <c r="H197" s="52">
        <v>15014.657962699999</v>
      </c>
      <c r="I197" s="52">
        <v>5.9750132678841696</v>
      </c>
      <c r="J197" s="52">
        <v>6.9623662993252999</v>
      </c>
      <c r="K197" s="52">
        <v>5.24982599958836</v>
      </c>
      <c r="L197" s="52">
        <v>15888.5450913</v>
      </c>
      <c r="M197" s="52">
        <v>6.3551728502339699</v>
      </c>
      <c r="N197" s="52">
        <v>7.3675918002120797</v>
      </c>
      <c r="O197" s="52">
        <v>5.1949128287436297</v>
      </c>
      <c r="P197" s="52">
        <v>14391.4287759</v>
      </c>
      <c r="Q197" s="52">
        <v>5.9821364114806403</v>
      </c>
      <c r="R197" s="52">
        <v>6.6733720446635099</v>
      </c>
      <c r="S197" s="52">
        <v>5.3202813027507396</v>
      </c>
      <c r="T197" s="52">
        <v>16343.358390199999</v>
      </c>
      <c r="U197" s="52">
        <v>5.6181239059873596</v>
      </c>
      <c r="V197" s="52">
        <v>7.5784908291884898</v>
      </c>
      <c r="W197" s="52">
        <v>5.1327430922917099</v>
      </c>
      <c r="X197" s="52">
        <v>20340.603666399998</v>
      </c>
      <c r="Y197" s="52">
        <v>5.0060773531778899</v>
      </c>
      <c r="Z197" s="52">
        <v>9.4320319401674499</v>
      </c>
      <c r="AA197" s="52">
        <v>4.7715778522757901</v>
      </c>
      <c r="AB197" s="52">
        <v>18218.9330482</v>
      </c>
      <c r="AC197" s="52">
        <v>5.5804876686788401</v>
      </c>
      <c r="AD197" s="52">
        <v>8.4482034675428306</v>
      </c>
      <c r="AE197" s="52">
        <v>4.6881681377440296</v>
      </c>
      <c r="AF197" s="52">
        <v>17261.9176682</v>
      </c>
      <c r="AG197" s="52">
        <v>5.8954900098467498</v>
      </c>
      <c r="AH197" s="52">
        <v>8.0044310122394293</v>
      </c>
      <c r="AI197" s="52">
        <v>5.1675827376141896</v>
      </c>
      <c r="AJ197" s="52">
        <v>15706.6405956</v>
      </c>
      <c r="AK197" s="52">
        <v>5.7155167748659004</v>
      </c>
      <c r="AL197" s="52">
        <v>7.2832418447416503</v>
      </c>
      <c r="AM197" s="52">
        <v>5.0873649095445002</v>
      </c>
      <c r="AN197" s="52">
        <v>13975.0748374</v>
      </c>
      <c r="AO197" s="52">
        <v>5.8481282623703299</v>
      </c>
      <c r="AP197" s="52">
        <v>6.4803067988746896</v>
      </c>
      <c r="AQ197" s="52">
        <v>5.5088376260181198</v>
      </c>
      <c r="AR197" s="52">
        <v>14957.784780800001</v>
      </c>
      <c r="AS197" s="52">
        <v>5.8808328165111297</v>
      </c>
      <c r="AT197" s="52">
        <v>6.9359939419942398</v>
      </c>
      <c r="AU197" s="52">
        <v>5.6803873335685502</v>
      </c>
      <c r="AV197" s="52">
        <v>11206.630808899999</v>
      </c>
      <c r="AW197" s="52">
        <v>6.6654298652446604</v>
      </c>
      <c r="AX197" s="52">
        <v>5.1965665063232196</v>
      </c>
      <c r="AY197" s="52">
        <v>6.6357914517350602</v>
      </c>
      <c r="AZ197" s="52">
        <v>9540.8145908000006</v>
      </c>
      <c r="BA197" s="52">
        <v>6.76510619671188</v>
      </c>
      <c r="BB197" s="52">
        <v>4.4241198261137002</v>
      </c>
      <c r="BC197" s="52">
        <v>6.7634147522347403</v>
      </c>
      <c r="BD197" s="52">
        <v>7357.5314630000003</v>
      </c>
      <c r="BE197" s="52">
        <v>7.1587120943837199</v>
      </c>
      <c r="BF197" s="52">
        <v>3.4117213479970001</v>
      </c>
      <c r="BG197" s="52">
        <v>7.4763800629968697</v>
      </c>
      <c r="BH197" s="52">
        <v>11878.025889799999</v>
      </c>
      <c r="BI197" s="52">
        <v>6.0737075487320498</v>
      </c>
      <c r="BJ197" s="52">
        <v>5.5078955087156496</v>
      </c>
      <c r="BK197" s="52">
        <v>6.0059813471336803</v>
      </c>
    </row>
    <row r="198" spans="1:63" x14ac:dyDescent="0.25">
      <c r="A198" s="52" t="s">
        <v>106</v>
      </c>
      <c r="B198" s="52" t="s">
        <v>107</v>
      </c>
      <c r="C198" s="52" t="s">
        <v>17</v>
      </c>
      <c r="D198" s="52">
        <v>8415.1451245000007</v>
      </c>
      <c r="E198" s="52">
        <v>7.3545267894671396</v>
      </c>
      <c r="F198" s="52">
        <v>4.9712724877289496</v>
      </c>
      <c r="G198" s="52">
        <v>6.5572064147371201</v>
      </c>
      <c r="H198" s="52">
        <v>12069.645778399999</v>
      </c>
      <c r="I198" s="52">
        <v>6.2626091716048498</v>
      </c>
      <c r="J198" s="52">
        <v>7.13017982543216</v>
      </c>
      <c r="K198" s="52">
        <v>5.37763196923538</v>
      </c>
      <c r="L198" s="52">
        <v>13266.4287427</v>
      </c>
      <c r="M198" s="52">
        <v>5.9288892064327303</v>
      </c>
      <c r="N198" s="52">
        <v>7.8371829889172098</v>
      </c>
      <c r="O198" s="52">
        <v>5.07916398004597</v>
      </c>
      <c r="P198" s="52">
        <v>14535.5173586</v>
      </c>
      <c r="Q198" s="52">
        <v>5.6130154037750604</v>
      </c>
      <c r="R198" s="52">
        <v>8.5869009352358798</v>
      </c>
      <c r="S198" s="52">
        <v>4.6672036540661797</v>
      </c>
      <c r="T198" s="52">
        <v>15754.6954781</v>
      </c>
      <c r="U198" s="52">
        <v>5.54673234381473</v>
      </c>
      <c r="V198" s="52">
        <v>9.3071341045327092</v>
      </c>
      <c r="W198" s="52">
        <v>4.8428788259053803</v>
      </c>
      <c r="X198" s="52">
        <v>14612.806320199999</v>
      </c>
      <c r="Y198" s="52">
        <v>5.6725858851666304</v>
      </c>
      <c r="Z198" s="52">
        <v>8.6325596235558901</v>
      </c>
      <c r="AA198" s="52">
        <v>4.82540891091302</v>
      </c>
      <c r="AB198" s="52">
        <v>12380.407216199999</v>
      </c>
      <c r="AC198" s="52">
        <v>6.68529826119169</v>
      </c>
      <c r="AD198" s="52">
        <v>7.31376308669814</v>
      </c>
      <c r="AE198" s="52">
        <v>5.7805167967907698</v>
      </c>
      <c r="AF198" s="52">
        <v>11779.6748467</v>
      </c>
      <c r="AG198" s="52">
        <v>6.8154503386936902</v>
      </c>
      <c r="AH198" s="52">
        <v>6.9588786186586198</v>
      </c>
      <c r="AI198" s="52">
        <v>5.7399902548152397</v>
      </c>
      <c r="AJ198" s="52">
        <v>11397.8720051</v>
      </c>
      <c r="AK198" s="52">
        <v>6.2686851497867702</v>
      </c>
      <c r="AL198" s="52">
        <v>6.7333274327786796</v>
      </c>
      <c r="AM198" s="52">
        <v>5.7789119809435796</v>
      </c>
      <c r="AN198" s="52">
        <v>10902.9270512</v>
      </c>
      <c r="AO198" s="52">
        <v>6.3707147105994597</v>
      </c>
      <c r="AP198" s="52">
        <v>6.4409372011355197</v>
      </c>
      <c r="AQ198" s="52">
        <v>5.8218636417715599</v>
      </c>
      <c r="AR198" s="52">
        <v>9817.3579752999995</v>
      </c>
      <c r="AS198" s="52">
        <v>6.6310673181266999</v>
      </c>
      <c r="AT198" s="52">
        <v>5.7996339793005101</v>
      </c>
      <c r="AU198" s="52">
        <v>6.14629686827403</v>
      </c>
      <c r="AV198" s="52">
        <v>8782.5343726999999</v>
      </c>
      <c r="AW198" s="52">
        <v>6.1079702364659703</v>
      </c>
      <c r="AX198" s="52">
        <v>5.1883087996217396</v>
      </c>
      <c r="AY198" s="52">
        <v>5.9634105237827004</v>
      </c>
      <c r="AZ198" s="52">
        <v>7696.3992036</v>
      </c>
      <c r="BA198" s="52">
        <v>6.7042818677382598</v>
      </c>
      <c r="BB198" s="52">
        <v>4.5466711565130602</v>
      </c>
      <c r="BC198" s="52">
        <v>6.4750675860332203</v>
      </c>
      <c r="BD198" s="52">
        <v>7161.0759685000003</v>
      </c>
      <c r="BE198" s="52">
        <v>7.4366304770329403</v>
      </c>
      <c r="BF198" s="52">
        <v>4.2304273328686302</v>
      </c>
      <c r="BG198" s="52">
        <v>7.2055084589877998</v>
      </c>
      <c r="BH198" s="52">
        <v>10702.987706100001</v>
      </c>
      <c r="BI198" s="52">
        <v>5.6699904135240198</v>
      </c>
      <c r="BJ198" s="52">
        <v>6.3228224270223103</v>
      </c>
      <c r="BK198" s="52">
        <v>5.9169995820909902</v>
      </c>
    </row>
    <row r="199" spans="1:63" x14ac:dyDescent="0.25">
      <c r="A199" s="52" t="s">
        <v>108</v>
      </c>
      <c r="B199" s="52" t="s">
        <v>109</v>
      </c>
      <c r="C199" s="52" t="s">
        <v>16</v>
      </c>
      <c r="D199" s="52">
        <v>24156.180892100001</v>
      </c>
      <c r="E199" s="52">
        <v>5.01830466830872</v>
      </c>
      <c r="F199" s="52">
        <v>7.1945070527158297</v>
      </c>
      <c r="G199" s="52">
        <v>4.2984406829149604</v>
      </c>
      <c r="H199" s="52">
        <v>24141.4971902</v>
      </c>
      <c r="I199" s="52">
        <v>5.1400097194452696</v>
      </c>
      <c r="J199" s="52">
        <v>7.1901337621964601</v>
      </c>
      <c r="K199" s="52">
        <v>4.3133856318161499</v>
      </c>
      <c r="L199" s="52">
        <v>26679.404382600002</v>
      </c>
      <c r="M199" s="52">
        <v>5.3929522149453701</v>
      </c>
      <c r="N199" s="52">
        <v>7.9460061940357001</v>
      </c>
      <c r="O199" s="52">
        <v>4.6263042184346901</v>
      </c>
      <c r="P199" s="52">
        <v>24170.4377183</v>
      </c>
      <c r="Q199" s="52">
        <v>4.8439280505537603</v>
      </c>
      <c r="R199" s="52">
        <v>7.19875320557846</v>
      </c>
      <c r="S199" s="52">
        <v>4.1721034119424498</v>
      </c>
      <c r="T199" s="52">
        <v>29014.618915800002</v>
      </c>
      <c r="U199" s="52">
        <v>4.5436811385894602</v>
      </c>
      <c r="V199" s="52">
        <v>8.6415100695761495</v>
      </c>
      <c r="W199" s="52">
        <v>4.0688619352667601</v>
      </c>
      <c r="X199" s="52">
        <v>33208.797775799998</v>
      </c>
      <c r="Y199" s="52">
        <v>4.7193209195464396</v>
      </c>
      <c r="Z199" s="52">
        <v>9.8906748081334008</v>
      </c>
      <c r="AA199" s="52">
        <v>4.3380232639188199</v>
      </c>
      <c r="AB199" s="52">
        <v>32067.456069</v>
      </c>
      <c r="AC199" s="52">
        <v>4.5854040737626001</v>
      </c>
      <c r="AD199" s="52">
        <v>9.5507456199968406</v>
      </c>
      <c r="AE199" s="52">
        <v>4.1078377909237602</v>
      </c>
      <c r="AF199" s="52">
        <v>26709.928327000001</v>
      </c>
      <c r="AG199" s="52">
        <v>5.2373576479900796</v>
      </c>
      <c r="AH199" s="52">
        <v>7.9550972309940402</v>
      </c>
      <c r="AI199" s="52">
        <v>4.8747543610393098</v>
      </c>
      <c r="AJ199" s="52">
        <v>23162.9410503</v>
      </c>
      <c r="AK199" s="52">
        <v>5.1282776484533201</v>
      </c>
      <c r="AL199" s="52">
        <v>6.8986874826112903</v>
      </c>
      <c r="AM199" s="52">
        <v>4.6625607665436304</v>
      </c>
      <c r="AN199" s="52">
        <v>20185.363263399999</v>
      </c>
      <c r="AO199" s="52">
        <v>5.4397379042183198</v>
      </c>
      <c r="AP199" s="52">
        <v>6.0118666526320004</v>
      </c>
      <c r="AQ199" s="52">
        <v>5.0782385829633698</v>
      </c>
      <c r="AR199" s="52">
        <v>18659.3911988</v>
      </c>
      <c r="AS199" s="52">
        <v>6.2020188140708896</v>
      </c>
      <c r="AT199" s="52">
        <v>5.5573818634159</v>
      </c>
      <c r="AU199" s="52">
        <v>5.9815928663397502</v>
      </c>
      <c r="AV199" s="52">
        <v>15801.2012908</v>
      </c>
      <c r="AW199" s="52">
        <v>6.1144569978863998</v>
      </c>
      <c r="AX199" s="52">
        <v>4.7061186797628896</v>
      </c>
      <c r="AY199" s="52">
        <v>5.9867603562114002</v>
      </c>
      <c r="AZ199" s="52">
        <v>13279.1517484</v>
      </c>
      <c r="BA199" s="52">
        <v>6.8035938627004002</v>
      </c>
      <c r="BB199" s="52">
        <v>3.9549691788900199</v>
      </c>
      <c r="BC199" s="52">
        <v>6.7833685182510104</v>
      </c>
      <c r="BD199" s="52">
        <v>10545.892738099999</v>
      </c>
      <c r="BE199" s="52">
        <v>7.2074153329153399</v>
      </c>
      <c r="BF199" s="52">
        <v>3.1409145353046402</v>
      </c>
      <c r="BG199" s="52">
        <v>7.36364228419699</v>
      </c>
      <c r="BH199" s="52">
        <v>13976.403253500001</v>
      </c>
      <c r="BI199" s="52">
        <v>6.66916945652458</v>
      </c>
      <c r="BJ199" s="52">
        <v>4.1626336641563704</v>
      </c>
      <c r="BK199" s="52">
        <v>6.6575916593231996</v>
      </c>
    </row>
    <row r="200" spans="1:63" x14ac:dyDescent="0.25">
      <c r="A200" s="52" t="s">
        <v>108</v>
      </c>
      <c r="B200" s="52" t="s">
        <v>109</v>
      </c>
      <c r="C200" s="52" t="s">
        <v>17</v>
      </c>
      <c r="D200" s="52">
        <v>22349.090265800001</v>
      </c>
      <c r="E200" s="52">
        <v>6.1813356803017196</v>
      </c>
      <c r="F200" s="52">
        <v>7.2974873644498501</v>
      </c>
      <c r="G200" s="52">
        <v>4.8785789329347402</v>
      </c>
      <c r="H200" s="52">
        <v>26968.238071600001</v>
      </c>
      <c r="I200" s="52">
        <v>5.2723267795197604</v>
      </c>
      <c r="J200" s="52">
        <v>8.8057444051820202</v>
      </c>
      <c r="K200" s="52">
        <v>4.25845069076742</v>
      </c>
      <c r="L200" s="52">
        <v>28433.5892055</v>
      </c>
      <c r="M200" s="52">
        <v>5.4352849257139297</v>
      </c>
      <c r="N200" s="52">
        <v>9.2842149494833794</v>
      </c>
      <c r="O200" s="52">
        <v>4.1715591523900404</v>
      </c>
      <c r="P200" s="52">
        <v>26438.4944469</v>
      </c>
      <c r="Q200" s="52">
        <v>4.98518969281323</v>
      </c>
      <c r="R200" s="52">
        <v>8.6327710375115796</v>
      </c>
      <c r="S200" s="52">
        <v>4.2365399460252098</v>
      </c>
      <c r="T200" s="52">
        <v>31184.448921399999</v>
      </c>
      <c r="U200" s="52">
        <v>4.8843681689564198</v>
      </c>
      <c r="V200" s="52">
        <v>10.182433345821099</v>
      </c>
      <c r="W200" s="52">
        <v>3.7359612836901301</v>
      </c>
      <c r="X200" s="52">
        <v>28657.498039599999</v>
      </c>
      <c r="Y200" s="52">
        <v>5.1667471579804296</v>
      </c>
      <c r="Z200" s="52">
        <v>9.3573262872694105</v>
      </c>
      <c r="AA200" s="52">
        <v>4.4387214335006497</v>
      </c>
      <c r="AB200" s="52">
        <v>24553.951142000002</v>
      </c>
      <c r="AC200" s="52">
        <v>5.06338159719333</v>
      </c>
      <c r="AD200" s="52">
        <v>8.0174246949219192</v>
      </c>
      <c r="AE200" s="52">
        <v>4.3933404876504003</v>
      </c>
      <c r="AF200" s="52">
        <v>23081.482687299998</v>
      </c>
      <c r="AG200" s="52">
        <v>5.3398698087731704</v>
      </c>
      <c r="AH200" s="52">
        <v>7.5366301831575004</v>
      </c>
      <c r="AI200" s="52">
        <v>4.9548190601054598</v>
      </c>
      <c r="AJ200" s="52">
        <v>20084.9870237</v>
      </c>
      <c r="AK200" s="52">
        <v>5.9645792830612701</v>
      </c>
      <c r="AL200" s="52">
        <v>6.5582060512270903</v>
      </c>
      <c r="AM200" s="52">
        <v>5.1779533133028499</v>
      </c>
      <c r="AN200" s="52">
        <v>14958.2053122</v>
      </c>
      <c r="AO200" s="52">
        <v>5.7495610647195798</v>
      </c>
      <c r="AP200" s="52">
        <v>4.88419497001476</v>
      </c>
      <c r="AQ200" s="52">
        <v>5.37875202791058</v>
      </c>
      <c r="AR200" s="52">
        <v>14446.9981143</v>
      </c>
      <c r="AS200" s="52">
        <v>7.3484774539379503</v>
      </c>
      <c r="AT200" s="52">
        <v>4.7172741681868704</v>
      </c>
      <c r="AU200" s="52">
        <v>6.8982602170014404</v>
      </c>
      <c r="AV200" s="52">
        <v>13138.1496205</v>
      </c>
      <c r="AW200" s="52">
        <v>6.1815425999481199</v>
      </c>
      <c r="AX200" s="52">
        <v>4.2899053029717802</v>
      </c>
      <c r="AY200" s="52">
        <v>6.0987647290228004</v>
      </c>
      <c r="AZ200" s="52">
        <v>11220.573560299999</v>
      </c>
      <c r="BA200" s="52">
        <v>6.6013003216930102</v>
      </c>
      <c r="BB200" s="52">
        <v>3.6637730128760699</v>
      </c>
      <c r="BC200" s="52">
        <v>6.5449068188032298</v>
      </c>
      <c r="BD200" s="52">
        <v>7568.8183540999999</v>
      </c>
      <c r="BE200" s="52">
        <v>7.7200001778630298</v>
      </c>
      <c r="BF200" s="52">
        <v>2.4713917052535401</v>
      </c>
      <c r="BG200" s="52">
        <v>7.4314586253549004</v>
      </c>
      <c r="BH200" s="52">
        <v>13172.809432800001</v>
      </c>
      <c r="BI200" s="52">
        <v>6.4979792755958998</v>
      </c>
      <c r="BJ200" s="52">
        <v>4.3012225216730897</v>
      </c>
      <c r="BK200" s="52">
        <v>6.7984901092536196</v>
      </c>
    </row>
    <row r="201" spans="1:63" x14ac:dyDescent="0.25">
      <c r="A201" t="s">
        <v>20</v>
      </c>
    </row>
    <row r="202" spans="1:63" x14ac:dyDescent="0.25">
      <c r="A202" t="s">
        <v>21</v>
      </c>
    </row>
    <row r="203" spans="1:63" x14ac:dyDescent="0.25">
      <c r="A203" t="s">
        <v>22</v>
      </c>
    </row>
    <row r="204" spans="1:63" x14ac:dyDescent="0.25">
      <c r="A204" t="s">
        <v>23</v>
      </c>
    </row>
    <row r="205" spans="1:63" x14ac:dyDescent="0.25">
      <c r="A205" t="s">
        <v>24</v>
      </c>
    </row>
    <row r="208" spans="1:63" x14ac:dyDescent="0.25">
      <c r="L208" s="7" t="str">
        <f>HYPERLINK("#'Indice'!A1", "Ir al Índice")</f>
        <v>Ir al Índice</v>
      </c>
    </row>
    <row r="209" spans="1:63" ht="17.25" x14ac:dyDescent="0.3">
      <c r="A209" s="4" t="s">
        <v>441</v>
      </c>
    </row>
    <row r="210" spans="1:63" x14ac:dyDescent="0.25">
      <c r="A210" s="5" t="s">
        <v>26</v>
      </c>
      <c r="B210" s="5" t="s">
        <v>114</v>
      </c>
      <c r="C210" s="5" t="s">
        <v>11</v>
      </c>
      <c r="D210" s="5" t="s">
        <v>377</v>
      </c>
      <c r="E210" s="5" t="s">
        <v>378</v>
      </c>
      <c r="F210" s="5" t="s">
        <v>379</v>
      </c>
      <c r="G210" s="5" t="s">
        <v>380</v>
      </c>
      <c r="H210" s="5" t="s">
        <v>381</v>
      </c>
      <c r="I210" s="5" t="s">
        <v>382</v>
      </c>
      <c r="J210" s="5" t="s">
        <v>383</v>
      </c>
      <c r="K210" s="5" t="s">
        <v>384</v>
      </c>
      <c r="L210" s="5" t="s">
        <v>385</v>
      </c>
      <c r="M210" s="5" t="s">
        <v>386</v>
      </c>
      <c r="N210" s="5" t="s">
        <v>387</v>
      </c>
      <c r="O210" s="5" t="s">
        <v>388</v>
      </c>
      <c r="P210" s="5" t="s">
        <v>389</v>
      </c>
      <c r="Q210" s="5" t="s">
        <v>390</v>
      </c>
      <c r="R210" s="5" t="s">
        <v>391</v>
      </c>
      <c r="S210" s="5" t="s">
        <v>392</v>
      </c>
      <c r="T210" s="5" t="s">
        <v>393</v>
      </c>
      <c r="U210" s="5" t="s">
        <v>394</v>
      </c>
      <c r="V210" s="5" t="s">
        <v>395</v>
      </c>
      <c r="W210" s="5" t="s">
        <v>396</v>
      </c>
      <c r="X210" s="5" t="s">
        <v>397</v>
      </c>
      <c r="Y210" s="5" t="s">
        <v>398</v>
      </c>
      <c r="Z210" s="5" t="s">
        <v>399</v>
      </c>
      <c r="AA210" s="5" t="s">
        <v>400</v>
      </c>
      <c r="AB210" s="5" t="s">
        <v>401</v>
      </c>
      <c r="AC210" s="5" t="s">
        <v>402</v>
      </c>
      <c r="AD210" s="5" t="s">
        <v>403</v>
      </c>
      <c r="AE210" s="5" t="s">
        <v>404</v>
      </c>
      <c r="AF210" s="5" t="s">
        <v>405</v>
      </c>
      <c r="AG210" s="5" t="s">
        <v>406</v>
      </c>
      <c r="AH210" s="5" t="s">
        <v>407</v>
      </c>
      <c r="AI210" s="5" t="s">
        <v>408</v>
      </c>
      <c r="AJ210" s="5" t="s">
        <v>409</v>
      </c>
      <c r="AK210" s="5" t="s">
        <v>410</v>
      </c>
      <c r="AL210" s="5" t="s">
        <v>411</v>
      </c>
      <c r="AM210" s="5" t="s">
        <v>412</v>
      </c>
      <c r="AN210" s="5" t="s">
        <v>413</v>
      </c>
      <c r="AO210" s="5" t="s">
        <v>414</v>
      </c>
      <c r="AP210" s="5" t="s">
        <v>415</v>
      </c>
      <c r="AQ210" s="5" t="s">
        <v>416</v>
      </c>
      <c r="AR210" s="5" t="s">
        <v>417</v>
      </c>
      <c r="AS210" s="5" t="s">
        <v>418</v>
      </c>
      <c r="AT210" s="5" t="s">
        <v>419</v>
      </c>
      <c r="AU210" s="5" t="s">
        <v>420</v>
      </c>
      <c r="AV210" s="5" t="s">
        <v>421</v>
      </c>
      <c r="AW210" s="5" t="s">
        <v>422</v>
      </c>
      <c r="AX210" s="5" t="s">
        <v>423</v>
      </c>
      <c r="AY210" s="5" t="s">
        <v>424</v>
      </c>
      <c r="AZ210" s="5" t="s">
        <v>425</v>
      </c>
      <c r="BA210" s="5" t="s">
        <v>426</v>
      </c>
      <c r="BB210" s="5" t="s">
        <v>427</v>
      </c>
      <c r="BC210" s="5" t="s">
        <v>428</v>
      </c>
      <c r="BD210" s="5" t="s">
        <v>429</v>
      </c>
      <c r="BE210" s="5" t="s">
        <v>430</v>
      </c>
      <c r="BF210" s="5" t="s">
        <v>431</v>
      </c>
      <c r="BG210" s="5" t="s">
        <v>432</v>
      </c>
      <c r="BH210" s="5" t="s">
        <v>433</v>
      </c>
      <c r="BI210" s="5" t="s">
        <v>434</v>
      </c>
      <c r="BJ210" s="5" t="s">
        <v>435</v>
      </c>
      <c r="BK210" s="5" t="s">
        <v>436</v>
      </c>
    </row>
    <row r="211" spans="1:63" x14ac:dyDescent="0.25">
      <c r="A211" s="53" t="s">
        <v>88</v>
      </c>
      <c r="B211" s="53" t="s">
        <v>115</v>
      </c>
      <c r="C211" s="53" t="s">
        <v>16</v>
      </c>
      <c r="D211" s="53">
        <v>3774.4434292999999</v>
      </c>
      <c r="E211" s="53">
        <v>15.3956630239296</v>
      </c>
      <c r="F211" s="53">
        <v>5.5502592811521199</v>
      </c>
      <c r="G211" s="53">
        <v>13.6743062323229</v>
      </c>
      <c r="H211" s="53">
        <v>4532.1141473999996</v>
      </c>
      <c r="I211" s="53">
        <v>13.8653513447177</v>
      </c>
      <c r="J211" s="53">
        <v>6.6644020717281602</v>
      </c>
      <c r="K211" s="53">
        <v>11.6353259410304</v>
      </c>
      <c r="L211" s="53">
        <v>4727.6629071999996</v>
      </c>
      <c r="M211" s="53">
        <v>13.519948885693699</v>
      </c>
      <c r="N211" s="53">
        <v>6.9519534258092603</v>
      </c>
      <c r="O211" s="53">
        <v>10.8155982841993</v>
      </c>
      <c r="P211" s="53">
        <v>5217.9236889000003</v>
      </c>
      <c r="Q211" s="53">
        <v>12.618710558129401</v>
      </c>
      <c r="R211" s="53">
        <v>7.6728741402892702</v>
      </c>
      <c r="S211" s="53">
        <v>11.120221271988401</v>
      </c>
      <c r="T211" s="53">
        <v>5611.2467339000004</v>
      </c>
      <c r="U211" s="53">
        <v>10.790786451529099</v>
      </c>
      <c r="V211" s="53">
        <v>8.2512494483031205</v>
      </c>
      <c r="W211" s="53">
        <v>9.4951730499355609</v>
      </c>
      <c r="X211" s="53">
        <v>6210.5427882000004</v>
      </c>
      <c r="Y211" s="53">
        <v>10.6524313399027</v>
      </c>
      <c r="Z211" s="53">
        <v>9.1325048041830499</v>
      </c>
      <c r="AA211" s="53">
        <v>9.8923873820489607</v>
      </c>
      <c r="AB211" s="53">
        <v>5563.0727039000003</v>
      </c>
      <c r="AC211" s="53">
        <v>10.150255322917401</v>
      </c>
      <c r="AD211" s="53">
        <v>8.1804103001939197</v>
      </c>
      <c r="AE211" s="53">
        <v>9.2958020977810598</v>
      </c>
      <c r="AF211" s="53">
        <v>5804.5036588000003</v>
      </c>
      <c r="AG211" s="53">
        <v>11.8379168854001</v>
      </c>
      <c r="AH211" s="53">
        <v>8.5354306954630701</v>
      </c>
      <c r="AI211" s="53">
        <v>10.5347338862136</v>
      </c>
      <c r="AJ211" s="53">
        <v>7123.4664765999996</v>
      </c>
      <c r="AK211" s="53">
        <v>10.4461127421387</v>
      </c>
      <c r="AL211" s="53">
        <v>10.474944628606501</v>
      </c>
      <c r="AM211" s="53">
        <v>9.4339702571734403</v>
      </c>
      <c r="AN211" s="53">
        <v>5317.6942238000001</v>
      </c>
      <c r="AO211" s="53">
        <v>12.5322859419897</v>
      </c>
      <c r="AP211" s="53">
        <v>7.8195851316411602</v>
      </c>
      <c r="AQ211" s="53">
        <v>11.040170612856601</v>
      </c>
      <c r="AR211" s="53">
        <v>4227.5698904999999</v>
      </c>
      <c r="AS211" s="53">
        <v>14.8494705425575</v>
      </c>
      <c r="AT211" s="53">
        <v>6.2165745654898998</v>
      </c>
      <c r="AU211" s="53">
        <v>14.0294795109545</v>
      </c>
      <c r="AV211" s="53">
        <v>2901.6115749000001</v>
      </c>
      <c r="AW211" s="53">
        <v>13.6010411020142</v>
      </c>
      <c r="AX211" s="53">
        <v>4.2667738636299797</v>
      </c>
      <c r="AY211" s="53">
        <v>12.874407801700199</v>
      </c>
      <c r="AZ211" s="53">
        <v>2629.7021060000002</v>
      </c>
      <c r="BA211" s="53">
        <v>15.896381751999501</v>
      </c>
      <c r="BB211" s="53">
        <v>3.8669352962586601</v>
      </c>
      <c r="BC211" s="53">
        <v>15.6163454401709</v>
      </c>
      <c r="BD211" s="53">
        <v>1880.9053626</v>
      </c>
      <c r="BE211" s="53">
        <v>15.5657744470899</v>
      </c>
      <c r="BF211" s="53">
        <v>2.7658415449282598</v>
      </c>
      <c r="BG211" s="53">
        <v>15.177880873221801</v>
      </c>
      <c r="BH211" s="53">
        <v>2482.3530221999999</v>
      </c>
      <c r="BI211" s="53">
        <v>13.286750124113</v>
      </c>
      <c r="BJ211" s="53">
        <v>3.6502608023235701</v>
      </c>
      <c r="BK211" s="53">
        <v>13.408502172597901</v>
      </c>
    </row>
    <row r="212" spans="1:63" x14ac:dyDescent="0.25">
      <c r="A212" s="53" t="s">
        <v>88</v>
      </c>
      <c r="B212" s="53" t="s">
        <v>115</v>
      </c>
      <c r="C212" s="53" t="s">
        <v>17</v>
      </c>
      <c r="D212" s="53">
        <v>4333.9580635000002</v>
      </c>
      <c r="E212" s="53">
        <v>13.7508618037345</v>
      </c>
      <c r="F212" s="53">
        <v>7.1377076298450302</v>
      </c>
      <c r="G212" s="53">
        <v>11.347871290555901</v>
      </c>
      <c r="H212" s="53">
        <v>4160.1386390999996</v>
      </c>
      <c r="I212" s="53">
        <v>14.179414962933899</v>
      </c>
      <c r="J212" s="53">
        <v>6.8514399240718902</v>
      </c>
      <c r="K212" s="53">
        <v>12.145120121461099</v>
      </c>
      <c r="L212" s="53">
        <v>4530.6828126</v>
      </c>
      <c r="M212" s="53">
        <v>13.977165317587801</v>
      </c>
      <c r="N212" s="53">
        <v>7.4616987072982504</v>
      </c>
      <c r="O212" s="53">
        <v>12.069698528246001</v>
      </c>
      <c r="P212" s="53">
        <v>3944.8412017000001</v>
      </c>
      <c r="Q212" s="53">
        <v>11.977158720592399</v>
      </c>
      <c r="R212" s="53">
        <v>6.4968610058866396</v>
      </c>
      <c r="S212" s="53">
        <v>10.403751330967699</v>
      </c>
      <c r="T212" s="53">
        <v>5970.9883749999999</v>
      </c>
      <c r="U212" s="53">
        <v>13.4680433614819</v>
      </c>
      <c r="V212" s="53">
        <v>9.8337751906014699</v>
      </c>
      <c r="W212" s="53">
        <v>11.8632738142237</v>
      </c>
      <c r="X212" s="53">
        <v>6167.3483911000003</v>
      </c>
      <c r="Y212" s="53">
        <v>10.8641594455282</v>
      </c>
      <c r="Z212" s="53">
        <v>10.157165579843401</v>
      </c>
      <c r="AA212" s="53">
        <v>9.79537770409258</v>
      </c>
      <c r="AB212" s="53">
        <v>5140.9313573999998</v>
      </c>
      <c r="AC212" s="53">
        <v>11.750579092910201</v>
      </c>
      <c r="AD212" s="53">
        <v>8.4667328194195797</v>
      </c>
      <c r="AE212" s="53">
        <v>10.5718880340835</v>
      </c>
      <c r="AF212" s="53">
        <v>5190.3518106000001</v>
      </c>
      <c r="AG212" s="53">
        <v>10.766230622215399</v>
      </c>
      <c r="AH212" s="53">
        <v>8.5481246420232306</v>
      </c>
      <c r="AI212" s="53">
        <v>10.736785468815301</v>
      </c>
      <c r="AJ212" s="53">
        <v>4025.8859143</v>
      </c>
      <c r="AK212" s="53">
        <v>12.8057232894108</v>
      </c>
      <c r="AL212" s="53">
        <v>6.6303356392374901</v>
      </c>
      <c r="AM212" s="53">
        <v>11.490907669945001</v>
      </c>
      <c r="AN212" s="53">
        <v>3924.4558790000001</v>
      </c>
      <c r="AO212" s="53">
        <v>13.3180426542819</v>
      </c>
      <c r="AP212" s="53">
        <v>6.46328789067862</v>
      </c>
      <c r="AQ212" s="53">
        <v>13.254862419638499</v>
      </c>
      <c r="AR212" s="53">
        <v>3192.1769038000002</v>
      </c>
      <c r="AS212" s="53">
        <v>12.214076629055199</v>
      </c>
      <c r="AT212" s="53">
        <v>5.2572787064921203</v>
      </c>
      <c r="AU212" s="53">
        <v>11.1609655605009</v>
      </c>
      <c r="AV212" s="53">
        <v>3292.6146976999999</v>
      </c>
      <c r="AW212" s="53">
        <v>12.578869210149399</v>
      </c>
      <c r="AX212" s="53">
        <v>5.4226923070256401</v>
      </c>
      <c r="AY212" s="53">
        <v>11.479376923975099</v>
      </c>
      <c r="AZ212" s="53">
        <v>2288.2606130999998</v>
      </c>
      <c r="BA212" s="53">
        <v>17.191255381292599</v>
      </c>
      <c r="BB212" s="53">
        <v>3.7685955881187398</v>
      </c>
      <c r="BC212" s="53">
        <v>16.798127087237301</v>
      </c>
      <c r="BD212" s="53">
        <v>1716.7057038</v>
      </c>
      <c r="BE212" s="53">
        <v>16.065849198038698</v>
      </c>
      <c r="BF212" s="53">
        <v>2.8272870250886202</v>
      </c>
      <c r="BG212" s="53">
        <v>16.034915250561401</v>
      </c>
      <c r="BH212" s="53">
        <v>2839.8469206</v>
      </c>
      <c r="BI212" s="53">
        <v>14.393853397869799</v>
      </c>
      <c r="BJ212" s="53">
        <v>4.6770173443692702</v>
      </c>
      <c r="BK212" s="53">
        <v>14.252577628458599</v>
      </c>
    </row>
    <row r="213" spans="1:63" x14ac:dyDescent="0.25">
      <c r="A213" s="53" t="s">
        <v>92</v>
      </c>
      <c r="B213" s="53" t="s">
        <v>116</v>
      </c>
      <c r="C213" s="53" t="s">
        <v>16</v>
      </c>
      <c r="D213" s="53">
        <v>2367.8069870999998</v>
      </c>
      <c r="E213" s="53">
        <v>12.5981635308256</v>
      </c>
      <c r="F213" s="53">
        <v>5.6978123959506402</v>
      </c>
      <c r="G213" s="53">
        <v>10.599797788788599</v>
      </c>
      <c r="H213" s="53">
        <v>2779.0340262</v>
      </c>
      <c r="I213" s="53">
        <v>11.1435947425386</v>
      </c>
      <c r="J213" s="53">
        <v>6.6873755375831401</v>
      </c>
      <c r="K213" s="53">
        <v>9.2706189452119094</v>
      </c>
      <c r="L213" s="53">
        <v>3031.8176435</v>
      </c>
      <c r="M213" s="53">
        <v>11.256631524451199</v>
      </c>
      <c r="N213" s="53">
        <v>7.2956656710239596</v>
      </c>
      <c r="O213" s="53">
        <v>9.0722348132044601</v>
      </c>
      <c r="P213" s="53">
        <v>2364.3021050000002</v>
      </c>
      <c r="Q213" s="53">
        <v>12.359740361315099</v>
      </c>
      <c r="R213" s="53">
        <v>5.6893783636226098</v>
      </c>
      <c r="S213" s="53">
        <v>10.6598074477807</v>
      </c>
      <c r="T213" s="53">
        <v>3701.5735540999999</v>
      </c>
      <c r="U213" s="53">
        <v>11.0212566680582</v>
      </c>
      <c r="V213" s="53">
        <v>8.9073441357250704</v>
      </c>
      <c r="W213" s="53">
        <v>9.4465388533787493</v>
      </c>
      <c r="X213" s="53">
        <v>3882.4280626999998</v>
      </c>
      <c r="Y213" s="53">
        <v>12.4566295321567</v>
      </c>
      <c r="Z213" s="53">
        <v>9.3425464417317503</v>
      </c>
      <c r="AA213" s="53">
        <v>10.650999390783801</v>
      </c>
      <c r="AB213" s="53">
        <v>3898.9633933</v>
      </c>
      <c r="AC213" s="53">
        <v>10.810468244769501</v>
      </c>
      <c r="AD213" s="53">
        <v>9.3823365142237698</v>
      </c>
      <c r="AE213" s="53">
        <v>10.189400575558899</v>
      </c>
      <c r="AF213" s="53">
        <v>3963.0932401999999</v>
      </c>
      <c r="AG213" s="53">
        <v>10.1077403642139</v>
      </c>
      <c r="AH213" s="53">
        <v>9.5366564560974005</v>
      </c>
      <c r="AI213" s="53">
        <v>9.3693588962899508</v>
      </c>
      <c r="AJ213" s="53">
        <v>3066.5130552999999</v>
      </c>
      <c r="AK213" s="53">
        <v>10.2955169816025</v>
      </c>
      <c r="AL213" s="53">
        <v>7.3791555620977203</v>
      </c>
      <c r="AM213" s="53">
        <v>9.2237283948867308</v>
      </c>
      <c r="AN213" s="53">
        <v>2691.1128997000001</v>
      </c>
      <c r="AO213" s="53">
        <v>11.349842010392701</v>
      </c>
      <c r="AP213" s="53">
        <v>6.4758050476036297</v>
      </c>
      <c r="AQ213" s="53">
        <v>10.326628065271199</v>
      </c>
      <c r="AR213" s="53">
        <v>2431.1714707000001</v>
      </c>
      <c r="AS213" s="53">
        <v>11.3290173628235</v>
      </c>
      <c r="AT213" s="53">
        <v>5.8502905929008397</v>
      </c>
      <c r="AU213" s="53">
        <v>11.762599356468399</v>
      </c>
      <c r="AV213" s="53">
        <v>1790.8095568000001</v>
      </c>
      <c r="AW213" s="53">
        <v>15.556985523332401</v>
      </c>
      <c r="AX213" s="53">
        <v>4.3093448693717296</v>
      </c>
      <c r="AY213" s="53">
        <v>14.952942615370301</v>
      </c>
      <c r="AZ213" s="53">
        <v>1788.7226244999999</v>
      </c>
      <c r="BA213" s="53">
        <v>13.496711743812501</v>
      </c>
      <c r="BB213" s="53">
        <v>4.3043229445301998</v>
      </c>
      <c r="BC213" s="53">
        <v>13.843563609679</v>
      </c>
      <c r="BD213" s="53">
        <v>1564.9690681</v>
      </c>
      <c r="BE213" s="53">
        <v>13.1767168387294</v>
      </c>
      <c r="BF213" s="53">
        <v>3.7658897891929</v>
      </c>
      <c r="BG213" s="53">
        <v>13.3034973144578</v>
      </c>
      <c r="BH213" s="53">
        <v>2234.1047177</v>
      </c>
      <c r="BI213" s="53">
        <v>11.3509210037797</v>
      </c>
      <c r="BJ213" s="53">
        <v>5.3760756783446597</v>
      </c>
      <c r="BK213" s="53">
        <v>11.3192987057341</v>
      </c>
    </row>
    <row r="214" spans="1:63" x14ac:dyDescent="0.25">
      <c r="A214" s="53" t="s">
        <v>92</v>
      </c>
      <c r="B214" s="53" t="s">
        <v>116</v>
      </c>
      <c r="C214" s="53" t="s">
        <v>17</v>
      </c>
      <c r="D214" s="53">
        <v>1627.7855018</v>
      </c>
      <c r="E214" s="53">
        <v>15.4101363977832</v>
      </c>
      <c r="F214" s="53">
        <v>5.4069233396085803</v>
      </c>
      <c r="G214" s="53">
        <v>13.7209268429321</v>
      </c>
      <c r="H214" s="53">
        <v>2035.5377817000001</v>
      </c>
      <c r="I214" s="53">
        <v>13.4510753379456</v>
      </c>
      <c r="J214" s="53">
        <v>6.7613311018917504</v>
      </c>
      <c r="K214" s="53">
        <v>11.665407153014399</v>
      </c>
      <c r="L214" s="53">
        <v>2291.0180610000002</v>
      </c>
      <c r="M214" s="53">
        <v>14.0132890675252</v>
      </c>
      <c r="N214" s="53">
        <v>7.6099455436774601</v>
      </c>
      <c r="O214" s="53">
        <v>11.8815363256158</v>
      </c>
      <c r="P214" s="53">
        <v>2268.1333697</v>
      </c>
      <c r="Q214" s="53">
        <v>12.112594307246299</v>
      </c>
      <c r="R214" s="53">
        <v>7.53393075464483</v>
      </c>
      <c r="S214" s="53">
        <v>10.615286637753099</v>
      </c>
      <c r="T214" s="53">
        <v>3072.9909705999999</v>
      </c>
      <c r="U214" s="53">
        <v>10.851736273143599</v>
      </c>
      <c r="V214" s="53">
        <v>10.2073808760247</v>
      </c>
      <c r="W214" s="53">
        <v>9.7071159523264008</v>
      </c>
      <c r="X214" s="53">
        <v>3132.5243541999998</v>
      </c>
      <c r="Y214" s="53">
        <v>9.4847506622034103</v>
      </c>
      <c r="Z214" s="53">
        <v>10.405129560305699</v>
      </c>
      <c r="AA214" s="53">
        <v>8.6829651609922607</v>
      </c>
      <c r="AB214" s="53">
        <v>1907.3601001</v>
      </c>
      <c r="AC214" s="53">
        <v>14.6003432931661</v>
      </c>
      <c r="AD214" s="53">
        <v>6.33557052256874</v>
      </c>
      <c r="AE214" s="53">
        <v>13.410580698590801</v>
      </c>
      <c r="AF214" s="53">
        <v>1863.0727519</v>
      </c>
      <c r="AG214" s="53">
        <v>11.807044716077099</v>
      </c>
      <c r="AH214" s="53">
        <v>6.1884637346245297</v>
      </c>
      <c r="AI214" s="53">
        <v>9.8918282977009202</v>
      </c>
      <c r="AJ214" s="53">
        <v>1969.3675539000001</v>
      </c>
      <c r="AK214" s="53">
        <v>12.8469891880163</v>
      </c>
      <c r="AL214" s="53">
        <v>6.5415371863645397</v>
      </c>
      <c r="AM214" s="53">
        <v>13.2053025555369</v>
      </c>
      <c r="AN214" s="53">
        <v>2183.6075853000002</v>
      </c>
      <c r="AO214" s="53">
        <v>13.3857386472939</v>
      </c>
      <c r="AP214" s="53">
        <v>7.2531662215010497</v>
      </c>
      <c r="AQ214" s="53">
        <v>12.3963555762166</v>
      </c>
      <c r="AR214" s="53">
        <v>1935.7855356</v>
      </c>
      <c r="AS214" s="53">
        <v>15.1008987647662</v>
      </c>
      <c r="AT214" s="53">
        <v>6.4299896892670203</v>
      </c>
      <c r="AU214" s="53">
        <v>13.5564758747889</v>
      </c>
      <c r="AV214" s="53">
        <v>1650.9551723</v>
      </c>
      <c r="AW214" s="53">
        <v>13.2965098664127</v>
      </c>
      <c r="AX214" s="53">
        <v>5.4838847279849698</v>
      </c>
      <c r="AY214" s="53">
        <v>12.249845185229301</v>
      </c>
      <c r="AZ214" s="53">
        <v>950.85002429999997</v>
      </c>
      <c r="BA214" s="53">
        <v>27.266481225917101</v>
      </c>
      <c r="BB214" s="53">
        <v>3.1583849242851501</v>
      </c>
      <c r="BC214" s="53">
        <v>26.498480168491</v>
      </c>
      <c r="BD214" s="53">
        <v>856.49480649999998</v>
      </c>
      <c r="BE214" s="53">
        <v>17.956843866439002</v>
      </c>
      <c r="BF214" s="53">
        <v>2.8449705163225998</v>
      </c>
      <c r="BG214" s="53">
        <v>17.446768204352299</v>
      </c>
      <c r="BH214" s="53">
        <v>2360.0940314999998</v>
      </c>
      <c r="BI214" s="53">
        <v>11.856042184681</v>
      </c>
      <c r="BJ214" s="53">
        <v>7.83939130092838</v>
      </c>
      <c r="BK214" s="53">
        <v>12.1028729434593</v>
      </c>
    </row>
    <row r="215" spans="1:63" x14ac:dyDescent="0.25">
      <c r="A215" s="53" t="s">
        <v>94</v>
      </c>
      <c r="B215" s="53" t="s">
        <v>117</v>
      </c>
      <c r="C215" s="53" t="s">
        <v>16</v>
      </c>
      <c r="D215" s="53">
        <v>1658.9567981</v>
      </c>
      <c r="E215" s="53">
        <v>17.116790286920299</v>
      </c>
      <c r="F215" s="53">
        <v>4.39313574648539</v>
      </c>
      <c r="G215" s="53">
        <v>15.133232775501099</v>
      </c>
      <c r="H215" s="53">
        <v>2178.0710632999999</v>
      </c>
      <c r="I215" s="53">
        <v>11.2009091551319</v>
      </c>
      <c r="J215" s="53">
        <v>5.76781858185067</v>
      </c>
      <c r="K215" s="53">
        <v>10.266036942585099</v>
      </c>
      <c r="L215" s="53">
        <v>2128.6868421999998</v>
      </c>
      <c r="M215" s="53">
        <v>13.010096865301501</v>
      </c>
      <c r="N215" s="53">
        <v>5.6370426705820798</v>
      </c>
      <c r="O215" s="53">
        <v>11.653772390622199</v>
      </c>
      <c r="P215" s="53">
        <v>2232.3105138000001</v>
      </c>
      <c r="Q215" s="53">
        <v>11.0206054828517</v>
      </c>
      <c r="R215" s="53">
        <v>5.9114517790105801</v>
      </c>
      <c r="S215" s="53">
        <v>10.365180827353999</v>
      </c>
      <c r="T215" s="53">
        <v>3128.1642701999999</v>
      </c>
      <c r="U215" s="53">
        <v>10.0909717500026</v>
      </c>
      <c r="V215" s="53">
        <v>8.2837903265674004</v>
      </c>
      <c r="W215" s="53">
        <v>9.3524171724845004</v>
      </c>
      <c r="X215" s="53">
        <v>2930.9715508999998</v>
      </c>
      <c r="Y215" s="53">
        <v>11.6427740041382</v>
      </c>
      <c r="Z215" s="53">
        <v>7.76159807593395</v>
      </c>
      <c r="AA215" s="53">
        <v>10.8760639452652</v>
      </c>
      <c r="AB215" s="53">
        <v>3069.2271397999998</v>
      </c>
      <c r="AC215" s="53">
        <v>11.359386918373101</v>
      </c>
      <c r="AD215" s="53">
        <v>8.1277170553091906</v>
      </c>
      <c r="AE215" s="53">
        <v>10.1955128512557</v>
      </c>
      <c r="AF215" s="53">
        <v>3444.1793106999999</v>
      </c>
      <c r="AG215" s="53">
        <v>10.9398333559054</v>
      </c>
      <c r="AH215" s="53">
        <v>9.1206397083220008</v>
      </c>
      <c r="AI215" s="53">
        <v>10.428307758229</v>
      </c>
      <c r="AJ215" s="53">
        <v>2771.2129881000001</v>
      </c>
      <c r="AK215" s="53">
        <v>10.330677821071401</v>
      </c>
      <c r="AL215" s="53">
        <v>7.3385363941302897</v>
      </c>
      <c r="AM215" s="53">
        <v>9.5376729983372108</v>
      </c>
      <c r="AN215" s="53">
        <v>2465.9785456</v>
      </c>
      <c r="AO215" s="53">
        <v>13.4641992306725</v>
      </c>
      <c r="AP215" s="53">
        <v>6.5302354534782703</v>
      </c>
      <c r="AQ215" s="53">
        <v>12.2126305694261</v>
      </c>
      <c r="AR215" s="53">
        <v>3442.7924355999999</v>
      </c>
      <c r="AS215" s="53">
        <v>10.575194105078401</v>
      </c>
      <c r="AT215" s="53">
        <v>9.1169670806895606</v>
      </c>
      <c r="AU215" s="53">
        <v>9.8819236488641398</v>
      </c>
      <c r="AV215" s="53">
        <v>2474.0625537000001</v>
      </c>
      <c r="AW215" s="53">
        <v>9.7260222308949</v>
      </c>
      <c r="AX215" s="53">
        <v>6.5516429699365997</v>
      </c>
      <c r="AY215" s="53">
        <v>9.3255932965649393</v>
      </c>
      <c r="AZ215" s="53">
        <v>2043.8412060999999</v>
      </c>
      <c r="BA215" s="53">
        <v>12.361032218557099</v>
      </c>
      <c r="BB215" s="53">
        <v>5.4123602693820603</v>
      </c>
      <c r="BC215" s="53">
        <v>11.443445260928099</v>
      </c>
      <c r="BD215" s="53">
        <v>1346.1980048</v>
      </c>
      <c r="BE215" s="53">
        <v>13.1665950278575</v>
      </c>
      <c r="BF215" s="53">
        <v>3.5649093354977799</v>
      </c>
      <c r="BG215" s="53">
        <v>13.9389330126023</v>
      </c>
      <c r="BH215" s="53">
        <v>2447.8220074000001</v>
      </c>
      <c r="BI215" s="53">
        <v>11.0051368808807</v>
      </c>
      <c r="BJ215" s="53">
        <v>6.4821545528241904</v>
      </c>
      <c r="BK215" s="53">
        <v>10.194135436041099</v>
      </c>
    </row>
    <row r="216" spans="1:63" x14ac:dyDescent="0.25">
      <c r="A216" s="53" t="s">
        <v>94</v>
      </c>
      <c r="B216" s="53" t="s">
        <v>117</v>
      </c>
      <c r="C216" s="53" t="s">
        <v>17</v>
      </c>
      <c r="D216" s="53">
        <v>981.59271230000002</v>
      </c>
      <c r="E216" s="53">
        <v>19.646731324230799</v>
      </c>
      <c r="F216" s="53">
        <v>4.0545724108135399</v>
      </c>
      <c r="G216" s="53">
        <v>17.679656543045901</v>
      </c>
      <c r="H216" s="53">
        <v>1128.7869889000001</v>
      </c>
      <c r="I216" s="53">
        <v>18.285888350386699</v>
      </c>
      <c r="J216" s="53">
        <v>4.6625739224930802</v>
      </c>
      <c r="K216" s="53">
        <v>16.7167522314456</v>
      </c>
      <c r="L216" s="53">
        <v>1234.9055966999999</v>
      </c>
      <c r="M216" s="53">
        <v>15.070155619888499</v>
      </c>
      <c r="N216" s="53">
        <v>5.1009080442406303</v>
      </c>
      <c r="O216" s="53">
        <v>13.423272416064901</v>
      </c>
      <c r="P216" s="53">
        <v>1329.4527507</v>
      </c>
      <c r="Q216" s="53">
        <v>14.8218829653459</v>
      </c>
      <c r="R216" s="53">
        <v>5.4914450534560997</v>
      </c>
      <c r="S216" s="53">
        <v>13.2288423802671</v>
      </c>
      <c r="T216" s="53">
        <v>1824.0724656</v>
      </c>
      <c r="U216" s="53">
        <v>13.1308764545636</v>
      </c>
      <c r="V216" s="53">
        <v>7.5345240461463696</v>
      </c>
      <c r="W216" s="53">
        <v>11.0282922135788</v>
      </c>
      <c r="X216" s="53">
        <v>2161.6762625000001</v>
      </c>
      <c r="Y216" s="53">
        <v>13.7403503519691</v>
      </c>
      <c r="Z216" s="53">
        <v>8.9290321996240696</v>
      </c>
      <c r="AA216" s="53">
        <v>11.616730543824399</v>
      </c>
      <c r="AB216" s="53">
        <v>2071.3123627</v>
      </c>
      <c r="AC216" s="53">
        <v>11.437913616571301</v>
      </c>
      <c r="AD216" s="53">
        <v>8.5557745638739995</v>
      </c>
      <c r="AE216" s="53">
        <v>11.1911098566205</v>
      </c>
      <c r="AF216" s="53">
        <v>1636.1440795999999</v>
      </c>
      <c r="AG216" s="53">
        <v>13.342889863398799</v>
      </c>
      <c r="AH216" s="53">
        <v>6.7582659917248797</v>
      </c>
      <c r="AI216" s="53">
        <v>12.833080421886701</v>
      </c>
      <c r="AJ216" s="53">
        <v>1653.0338018</v>
      </c>
      <c r="AK216" s="53">
        <v>15.436925941204899</v>
      </c>
      <c r="AL216" s="53">
        <v>6.8280307737982504</v>
      </c>
      <c r="AM216" s="53">
        <v>13.128014050418299</v>
      </c>
      <c r="AN216" s="53">
        <v>1394.4721429000001</v>
      </c>
      <c r="AO216" s="53">
        <v>14.7688753618025</v>
      </c>
      <c r="AP216" s="53">
        <v>5.7600145227263804</v>
      </c>
      <c r="AQ216" s="53">
        <v>14.052923112800601</v>
      </c>
      <c r="AR216" s="53">
        <v>1700.9993829</v>
      </c>
      <c r="AS216" s="53">
        <v>13.396437505338</v>
      </c>
      <c r="AT216" s="53">
        <v>7.0261576744564804</v>
      </c>
      <c r="AU216" s="53">
        <v>12.3377724661875</v>
      </c>
      <c r="AV216" s="53">
        <v>1500.9554899</v>
      </c>
      <c r="AW216" s="53">
        <v>12.5326921379763</v>
      </c>
      <c r="AX216" s="53">
        <v>6.1998552382769798</v>
      </c>
      <c r="AY216" s="53">
        <v>11.8476917273978</v>
      </c>
      <c r="AZ216" s="53">
        <v>1588.1822251999999</v>
      </c>
      <c r="BA216" s="53">
        <v>12.7080705566887</v>
      </c>
      <c r="BB216" s="53">
        <v>6.5601544845947499</v>
      </c>
      <c r="BC216" s="53">
        <v>12.025155150290599</v>
      </c>
      <c r="BD216" s="53">
        <v>1025.5542625</v>
      </c>
      <c r="BE216" s="53">
        <v>15.674807658060001</v>
      </c>
      <c r="BF216" s="53">
        <v>4.2361602387833104</v>
      </c>
      <c r="BG216" s="53">
        <v>16.039408000101002</v>
      </c>
      <c r="BH216" s="53">
        <v>2978.3842503999999</v>
      </c>
      <c r="BI216" s="53">
        <v>9.6027617499275202</v>
      </c>
      <c r="BJ216" s="53">
        <v>12.302530834991201</v>
      </c>
      <c r="BK216" s="53">
        <v>10.446023360232299</v>
      </c>
    </row>
    <row r="217" spans="1:63" x14ac:dyDescent="0.25">
      <c r="A217" s="53" t="s">
        <v>96</v>
      </c>
      <c r="B217" s="53" t="s">
        <v>118</v>
      </c>
      <c r="C217" s="53" t="s">
        <v>16</v>
      </c>
      <c r="D217" s="53">
        <v>2817.7135612000002</v>
      </c>
      <c r="E217" s="53">
        <v>15.5179954935571</v>
      </c>
      <c r="F217" s="53">
        <v>3.6248200124342702</v>
      </c>
      <c r="G217" s="53">
        <v>14.5677516699606</v>
      </c>
      <c r="H217" s="53">
        <v>2723.2528989000002</v>
      </c>
      <c r="I217" s="53">
        <v>22.197458907301499</v>
      </c>
      <c r="J217" s="53">
        <v>3.50330201862264</v>
      </c>
      <c r="K217" s="53">
        <v>19.886636447708199</v>
      </c>
      <c r="L217" s="53">
        <v>3850.7682679999998</v>
      </c>
      <c r="M217" s="53">
        <v>17.6338511027202</v>
      </c>
      <c r="N217" s="53">
        <v>4.9537831216416102</v>
      </c>
      <c r="O217" s="53">
        <v>15.5877829594956</v>
      </c>
      <c r="P217" s="53">
        <v>2928.1297122000001</v>
      </c>
      <c r="Q217" s="53">
        <v>17.000622911337398</v>
      </c>
      <c r="R217" s="53">
        <v>3.7668637884064098</v>
      </c>
      <c r="S217" s="53">
        <v>15.4598267554457</v>
      </c>
      <c r="T217" s="53">
        <v>4984.8928390999999</v>
      </c>
      <c r="U217" s="53">
        <v>10.1625435353669</v>
      </c>
      <c r="V217" s="53">
        <v>6.41276656783901</v>
      </c>
      <c r="W217" s="53">
        <v>8.9593595810330608</v>
      </c>
      <c r="X217" s="53">
        <v>5960.2255954000002</v>
      </c>
      <c r="Y217" s="53">
        <v>13.2049028016856</v>
      </c>
      <c r="Z217" s="53">
        <v>7.6674738391889301</v>
      </c>
      <c r="AA217" s="53">
        <v>13.080485711790001</v>
      </c>
      <c r="AB217" s="53">
        <v>7115.0493034000001</v>
      </c>
      <c r="AC217" s="53">
        <v>10.1146259207102</v>
      </c>
      <c r="AD217" s="53">
        <v>9.1530854873116105</v>
      </c>
      <c r="AE217" s="53">
        <v>9.8408479555321904</v>
      </c>
      <c r="AF217" s="53">
        <v>9188.2261025999996</v>
      </c>
      <c r="AG217" s="53">
        <v>8.9439434564881797</v>
      </c>
      <c r="AH217" s="53">
        <v>11.8201034747092</v>
      </c>
      <c r="AI217" s="53">
        <v>8.8466563649202801</v>
      </c>
      <c r="AJ217" s="53">
        <v>6153.0301436999998</v>
      </c>
      <c r="AK217" s="53">
        <v>11.090993059547101</v>
      </c>
      <c r="AL217" s="53">
        <v>7.9155053619064297</v>
      </c>
      <c r="AM217" s="53">
        <v>10.4431098527724</v>
      </c>
      <c r="AN217" s="53">
        <v>5232.5505868</v>
      </c>
      <c r="AO217" s="53">
        <v>15.011603965876301</v>
      </c>
      <c r="AP217" s="53">
        <v>6.7313634516596101</v>
      </c>
      <c r="AQ217" s="53">
        <v>13.865085986702001</v>
      </c>
      <c r="AR217" s="53">
        <v>4201.6067878000003</v>
      </c>
      <c r="AS217" s="53">
        <v>12.6541548711781</v>
      </c>
      <c r="AT217" s="53">
        <v>5.4051158991160797</v>
      </c>
      <c r="AU217" s="53">
        <v>10.7836088229067</v>
      </c>
      <c r="AV217" s="53">
        <v>4867.8578643000001</v>
      </c>
      <c r="AW217" s="53">
        <v>10.741518382129501</v>
      </c>
      <c r="AX217" s="53">
        <v>6.2622080708180698</v>
      </c>
      <c r="AY217" s="53">
        <v>10.335038796328201</v>
      </c>
      <c r="AZ217" s="53">
        <v>4659.2747773999999</v>
      </c>
      <c r="BA217" s="53">
        <v>11.0915958155179</v>
      </c>
      <c r="BB217" s="53">
        <v>5.9938784016630402</v>
      </c>
      <c r="BC217" s="53">
        <v>10.660945509535299</v>
      </c>
      <c r="BD217" s="53">
        <v>4271.2011399000003</v>
      </c>
      <c r="BE217" s="53">
        <v>12.7532953122612</v>
      </c>
      <c r="BF217" s="53">
        <v>5.49464487172642</v>
      </c>
      <c r="BG217" s="53">
        <v>12.162603696572999</v>
      </c>
      <c r="BH217" s="53">
        <v>8780.1093168000007</v>
      </c>
      <c r="BI217" s="53">
        <v>11.0605793978067</v>
      </c>
      <c r="BJ217" s="53">
        <v>11.295085632956599</v>
      </c>
      <c r="BK217" s="53">
        <v>10.732387903250901</v>
      </c>
    </row>
    <row r="218" spans="1:63" x14ac:dyDescent="0.25">
      <c r="A218" s="53" t="s">
        <v>96</v>
      </c>
      <c r="B218" s="53" t="s">
        <v>118</v>
      </c>
      <c r="C218" s="53" t="s">
        <v>17</v>
      </c>
      <c r="D218" s="53">
        <v>2047.1095742</v>
      </c>
      <c r="E218" s="53">
        <v>23.337370142545399</v>
      </c>
      <c r="F218" s="53">
        <v>3.7747185806628401</v>
      </c>
      <c r="G218" s="53">
        <v>22.314956941430001</v>
      </c>
      <c r="H218" s="53">
        <v>1620.1992081999999</v>
      </c>
      <c r="I218" s="53">
        <v>21.414162664797399</v>
      </c>
      <c r="J218" s="53">
        <v>2.9875274546345501</v>
      </c>
      <c r="K218" s="53">
        <v>20.846546082427299</v>
      </c>
      <c r="L218" s="53">
        <v>1722.9564895999999</v>
      </c>
      <c r="M218" s="53">
        <v>24.195948956048401</v>
      </c>
      <c r="N218" s="53">
        <v>3.1770042780969998</v>
      </c>
      <c r="O218" s="53">
        <v>22.490959756413101</v>
      </c>
      <c r="P218" s="53">
        <v>2159.8019055</v>
      </c>
      <c r="Q218" s="53">
        <v>17.210630125183801</v>
      </c>
      <c r="R218" s="53">
        <v>3.9825149010051701</v>
      </c>
      <c r="S218" s="53">
        <v>16.576039234254502</v>
      </c>
      <c r="T218" s="53">
        <v>3531.1755432</v>
      </c>
      <c r="U218" s="53">
        <v>17.912152334314101</v>
      </c>
      <c r="V218" s="53">
        <v>6.5112264152778403</v>
      </c>
      <c r="W218" s="53">
        <v>16.730664947827002</v>
      </c>
      <c r="X218" s="53">
        <v>4856.7486201000002</v>
      </c>
      <c r="Y218" s="53">
        <v>10.8094277547159</v>
      </c>
      <c r="Z218" s="53">
        <v>8.9554850844095295</v>
      </c>
      <c r="AA218" s="53">
        <v>10.646075382770499</v>
      </c>
      <c r="AB218" s="53">
        <v>4967.0415784999996</v>
      </c>
      <c r="AC218" s="53">
        <v>12.5437922338124</v>
      </c>
      <c r="AD218" s="53">
        <v>9.1588571386638602</v>
      </c>
      <c r="AE218" s="53">
        <v>11.9152890095733</v>
      </c>
      <c r="AF218" s="53">
        <v>4514.4853918999997</v>
      </c>
      <c r="AG218" s="53">
        <v>11.1521791429166</v>
      </c>
      <c r="AH218" s="53">
        <v>8.3243770170902405</v>
      </c>
      <c r="AI218" s="53">
        <v>10.177363986666601</v>
      </c>
      <c r="AJ218" s="53">
        <v>3503.8720969999999</v>
      </c>
      <c r="AK218" s="53">
        <v>14.105469902690301</v>
      </c>
      <c r="AL218" s="53">
        <v>6.4608808807807296</v>
      </c>
      <c r="AM218" s="53">
        <v>13.2246837245464</v>
      </c>
      <c r="AN218" s="53">
        <v>3107.9592895999999</v>
      </c>
      <c r="AO218" s="53">
        <v>16.062060641111199</v>
      </c>
      <c r="AP218" s="53">
        <v>5.7308469591723998</v>
      </c>
      <c r="AQ218" s="53">
        <v>14.876212926138299</v>
      </c>
      <c r="AR218" s="53">
        <v>2725.2045016000002</v>
      </c>
      <c r="AS218" s="53">
        <v>17.5903243507958</v>
      </c>
      <c r="AT218" s="53">
        <v>5.0250754517210297</v>
      </c>
      <c r="AU218" s="53">
        <v>16.551052228163201</v>
      </c>
      <c r="AV218" s="53">
        <v>3591.9705936999999</v>
      </c>
      <c r="AW218" s="53">
        <v>13.149455926806301</v>
      </c>
      <c r="AX218" s="53">
        <v>6.6233279899208997</v>
      </c>
      <c r="AY218" s="53">
        <v>12.520367961044499</v>
      </c>
      <c r="AZ218" s="53">
        <v>4187.1047087999996</v>
      </c>
      <c r="BA218" s="53">
        <v>11.8970685371378</v>
      </c>
      <c r="BB218" s="53">
        <v>7.72071126171386</v>
      </c>
      <c r="BC218" s="53">
        <v>11.6084720406302</v>
      </c>
      <c r="BD218" s="53">
        <v>3222.5666500000002</v>
      </c>
      <c r="BE218" s="53">
        <v>12.9653542807721</v>
      </c>
      <c r="BF218" s="53">
        <v>5.9421744514741599</v>
      </c>
      <c r="BG218" s="53">
        <v>13.045938846656201</v>
      </c>
      <c r="BH218" s="53">
        <v>8473.9149433999992</v>
      </c>
      <c r="BI218" s="53">
        <v>9.9964142848387407</v>
      </c>
      <c r="BJ218" s="53">
        <v>15.6252721353759</v>
      </c>
      <c r="BK218" s="53">
        <v>9.3052144722744892</v>
      </c>
    </row>
    <row r="219" spans="1:63" x14ac:dyDescent="0.25">
      <c r="A219" s="53" t="s">
        <v>98</v>
      </c>
      <c r="B219" s="53" t="s">
        <v>119</v>
      </c>
      <c r="C219" s="53" t="s">
        <v>16</v>
      </c>
      <c r="D219" s="53">
        <v>1274.4836118000001</v>
      </c>
      <c r="E219" s="53">
        <v>19.3608853882556</v>
      </c>
      <c r="F219" s="53">
        <v>4.9254048162328301</v>
      </c>
      <c r="G219" s="53">
        <v>16.820929769423799</v>
      </c>
      <c r="H219" s="53">
        <v>1243.1085906999999</v>
      </c>
      <c r="I219" s="53">
        <v>14.794364114644299</v>
      </c>
      <c r="J219" s="53">
        <v>4.8041520369859496</v>
      </c>
      <c r="K219" s="53">
        <v>12.075948185039101</v>
      </c>
      <c r="L219" s="53">
        <v>1438.5110127999999</v>
      </c>
      <c r="M219" s="53">
        <v>18.617470510346099</v>
      </c>
      <c r="N219" s="53">
        <v>5.5593096725993396</v>
      </c>
      <c r="O219" s="53">
        <v>16.134262758235501</v>
      </c>
      <c r="P219" s="53">
        <v>1494.6873227000001</v>
      </c>
      <c r="Q219" s="53">
        <v>16.141648243649399</v>
      </c>
      <c r="R219" s="53">
        <v>5.7764102023965496</v>
      </c>
      <c r="S219" s="53">
        <v>13.986996325709599</v>
      </c>
      <c r="T219" s="53">
        <v>1562.048933</v>
      </c>
      <c r="U219" s="53">
        <v>15.584987648942001</v>
      </c>
      <c r="V219" s="53">
        <v>6.0367377552414503</v>
      </c>
      <c r="W219" s="53">
        <v>14.5062363528644</v>
      </c>
      <c r="X219" s="53">
        <v>1626.2724224000001</v>
      </c>
      <c r="Y219" s="53">
        <v>15.641519738035299</v>
      </c>
      <c r="Z219" s="53">
        <v>6.2849376387686098</v>
      </c>
      <c r="AA219" s="53">
        <v>15.418687103105199</v>
      </c>
      <c r="AB219" s="53">
        <v>2353.4159685999998</v>
      </c>
      <c r="AC219" s="53">
        <v>11.5447716595486</v>
      </c>
      <c r="AD219" s="53">
        <v>9.0950768130871005</v>
      </c>
      <c r="AE219" s="53">
        <v>11.5512446199828</v>
      </c>
      <c r="AF219" s="53">
        <v>2452.9443359000002</v>
      </c>
      <c r="AG219" s="53">
        <v>13.358586316727299</v>
      </c>
      <c r="AH219" s="53">
        <v>9.4797169097603398</v>
      </c>
      <c r="AI219" s="53">
        <v>11.833794982792799</v>
      </c>
      <c r="AJ219" s="53">
        <v>2045.0504493999999</v>
      </c>
      <c r="AK219" s="53">
        <v>14.511494296868801</v>
      </c>
      <c r="AL219" s="53">
        <v>7.9033588503251302</v>
      </c>
      <c r="AM219" s="53">
        <v>12.6350766847209</v>
      </c>
      <c r="AN219" s="53">
        <v>1686.0109935</v>
      </c>
      <c r="AO219" s="53">
        <v>14.1586014071914</v>
      </c>
      <c r="AP219" s="53">
        <v>6.5158049822845099</v>
      </c>
      <c r="AQ219" s="53">
        <v>12.124282447552901</v>
      </c>
      <c r="AR219" s="53">
        <v>2037.4673969999999</v>
      </c>
      <c r="AS219" s="53">
        <v>11.6808835267961</v>
      </c>
      <c r="AT219" s="53">
        <v>7.8740531750956499</v>
      </c>
      <c r="AU219" s="53">
        <v>11.3916952980353</v>
      </c>
      <c r="AV219" s="53">
        <v>1805.2485079</v>
      </c>
      <c r="AW219" s="53">
        <v>11.745695772920801</v>
      </c>
      <c r="AX219" s="53">
        <v>6.9766135970551098</v>
      </c>
      <c r="AY219" s="53">
        <v>11.3864830998266</v>
      </c>
      <c r="AZ219" s="53">
        <v>1370.4401926999999</v>
      </c>
      <c r="BA219" s="53">
        <v>11.189268290960801</v>
      </c>
      <c r="BB219" s="53">
        <v>5.29624128783452</v>
      </c>
      <c r="BC219" s="53">
        <v>11.533383112118401</v>
      </c>
      <c r="BD219" s="53">
        <v>1031.0137296</v>
      </c>
      <c r="BE219" s="53">
        <v>13.9220479718268</v>
      </c>
      <c r="BF219" s="53">
        <v>3.9844843373089298</v>
      </c>
      <c r="BG219" s="53">
        <v>14.490449769863799</v>
      </c>
      <c r="BH219" s="53">
        <v>2455.0094804999999</v>
      </c>
      <c r="BI219" s="53">
        <v>9.8751284618307604</v>
      </c>
      <c r="BJ219" s="53">
        <v>9.4876979250239994</v>
      </c>
      <c r="BK219" s="53">
        <v>10.9675490225186</v>
      </c>
    </row>
    <row r="220" spans="1:63" x14ac:dyDescent="0.25">
      <c r="A220" s="53" t="s">
        <v>98</v>
      </c>
      <c r="B220" s="53" t="s">
        <v>119</v>
      </c>
      <c r="C220" s="53" t="s">
        <v>17</v>
      </c>
      <c r="D220" s="53">
        <v>579.88968490000002</v>
      </c>
      <c r="E220" s="53">
        <v>25.414254701063701</v>
      </c>
      <c r="F220" s="53">
        <v>3.5263899423442302</v>
      </c>
      <c r="G220" s="53">
        <v>23.708699145342099</v>
      </c>
      <c r="H220" s="53">
        <v>719.86475199999995</v>
      </c>
      <c r="I220" s="53">
        <v>21.171127113794501</v>
      </c>
      <c r="J220" s="53">
        <v>4.3775978214523397</v>
      </c>
      <c r="K220" s="53">
        <v>18.438775521500801</v>
      </c>
      <c r="L220" s="53">
        <v>739.14234729999998</v>
      </c>
      <c r="M220" s="53">
        <v>21.812914420205701</v>
      </c>
      <c r="N220" s="53">
        <v>4.4948275635027199</v>
      </c>
      <c r="O220" s="53">
        <v>18.7533552210019</v>
      </c>
      <c r="P220" s="53">
        <v>1276.9654005</v>
      </c>
      <c r="Q220" s="53">
        <v>15.828936290383499</v>
      </c>
      <c r="R220" s="53">
        <v>7.7654044593349099</v>
      </c>
      <c r="S220" s="53">
        <v>12.7166397870366</v>
      </c>
      <c r="T220" s="53">
        <v>1413.2983452999999</v>
      </c>
      <c r="U220" s="53">
        <v>15.362851149727801</v>
      </c>
      <c r="V220" s="53">
        <v>8.5944640854529304</v>
      </c>
      <c r="W220" s="53">
        <v>12.8834964449089</v>
      </c>
      <c r="X220" s="53">
        <v>1045.1097494999999</v>
      </c>
      <c r="Y220" s="53">
        <v>15.307309130773501</v>
      </c>
      <c r="Z220" s="53">
        <v>6.3554579521762804</v>
      </c>
      <c r="AA220" s="53">
        <v>14.666089694404601</v>
      </c>
      <c r="AB220" s="53">
        <v>886.65567390000001</v>
      </c>
      <c r="AC220" s="53">
        <v>16.683155420483999</v>
      </c>
      <c r="AD220" s="53">
        <v>5.3918766485777301</v>
      </c>
      <c r="AE220" s="53">
        <v>14.698349527682</v>
      </c>
      <c r="AF220" s="53">
        <v>1465.6903918999999</v>
      </c>
      <c r="AG220" s="53">
        <v>14.9800197629827</v>
      </c>
      <c r="AH220" s="53">
        <v>8.9130674181211607</v>
      </c>
      <c r="AI220" s="53">
        <v>13.6886461637193</v>
      </c>
      <c r="AJ220" s="53">
        <v>1422.3573159</v>
      </c>
      <c r="AK220" s="53">
        <v>15.410863592335501</v>
      </c>
      <c r="AL220" s="53">
        <v>8.6495529474273294</v>
      </c>
      <c r="AM220" s="53">
        <v>12.1171102191587</v>
      </c>
      <c r="AN220" s="53">
        <v>1103.4328403</v>
      </c>
      <c r="AO220" s="53">
        <v>15.448214880898499</v>
      </c>
      <c r="AP220" s="53">
        <v>6.7101287907151903</v>
      </c>
      <c r="AQ220" s="53">
        <v>13.542301565181999</v>
      </c>
      <c r="AR220" s="53">
        <v>1106.5924643000001</v>
      </c>
      <c r="AS220" s="53">
        <v>13.8703123130193</v>
      </c>
      <c r="AT220" s="53">
        <v>6.7293429043394202</v>
      </c>
      <c r="AU220" s="53">
        <v>13.061364143951</v>
      </c>
      <c r="AV220" s="53">
        <v>919.74810520000005</v>
      </c>
      <c r="AW220" s="53">
        <v>14.812540363273801</v>
      </c>
      <c r="AX220" s="53">
        <v>5.59311633250858</v>
      </c>
      <c r="AY220" s="53">
        <v>13.3063877960134</v>
      </c>
      <c r="AZ220" s="53">
        <v>821.93418550000001</v>
      </c>
      <c r="BA220" s="53">
        <v>16.589519265132701</v>
      </c>
      <c r="BB220" s="53">
        <v>4.9982962630485996</v>
      </c>
      <c r="BC220" s="53">
        <v>16.660760529021601</v>
      </c>
      <c r="BD220" s="53">
        <v>956.92876799999999</v>
      </c>
      <c r="BE220" s="53">
        <v>12.714963029669599</v>
      </c>
      <c r="BF220" s="53">
        <v>5.8192171216099098</v>
      </c>
      <c r="BG220" s="53">
        <v>14.3870329502112</v>
      </c>
      <c r="BH220" s="53">
        <v>1986.6770334</v>
      </c>
      <c r="BI220" s="53">
        <v>9.76681747732618</v>
      </c>
      <c r="BJ220" s="53">
        <v>12.0812597493886</v>
      </c>
      <c r="BK220" s="53">
        <v>11.468658649083601</v>
      </c>
    </row>
    <row r="221" spans="1:63" x14ac:dyDescent="0.25">
      <c r="A221" s="53" t="s">
        <v>106</v>
      </c>
      <c r="B221" s="53" t="s">
        <v>120</v>
      </c>
      <c r="C221" s="53" t="s">
        <v>16</v>
      </c>
      <c r="D221" s="53">
        <v>3464.5146024999999</v>
      </c>
      <c r="E221" s="53">
        <v>11.9500271733685</v>
      </c>
      <c r="F221" s="53">
        <v>6.1837504806452799</v>
      </c>
      <c r="G221" s="53">
        <v>10.3126698241401</v>
      </c>
      <c r="H221" s="53">
        <v>3432.3780062000001</v>
      </c>
      <c r="I221" s="53">
        <v>15.4160017753898</v>
      </c>
      <c r="J221" s="53">
        <v>6.1263904416161399</v>
      </c>
      <c r="K221" s="53">
        <v>13.1947900677488</v>
      </c>
      <c r="L221" s="53">
        <v>2751.3897585999998</v>
      </c>
      <c r="M221" s="53">
        <v>13.3516636600997</v>
      </c>
      <c r="N221" s="53">
        <v>4.9109066331854896</v>
      </c>
      <c r="O221" s="53">
        <v>11.894202892262101</v>
      </c>
      <c r="P221" s="53">
        <v>2360.7356869999999</v>
      </c>
      <c r="Q221" s="53">
        <v>13.950720710482299</v>
      </c>
      <c r="R221" s="53">
        <v>4.2136351304822401</v>
      </c>
      <c r="S221" s="53">
        <v>12.214567617029401</v>
      </c>
      <c r="T221" s="53">
        <v>3578.4296100000001</v>
      </c>
      <c r="U221" s="53">
        <v>10.8734195899832</v>
      </c>
      <c r="V221" s="53">
        <v>6.3870753509958096</v>
      </c>
      <c r="W221" s="53">
        <v>9.2909482951453199</v>
      </c>
      <c r="X221" s="53">
        <v>5223.5808245999997</v>
      </c>
      <c r="Y221" s="53">
        <v>11.060569426916301</v>
      </c>
      <c r="Z221" s="53">
        <v>9.3234764868651503</v>
      </c>
      <c r="AA221" s="53">
        <v>10.5884016355115</v>
      </c>
      <c r="AB221" s="53">
        <v>5745.5664392999997</v>
      </c>
      <c r="AC221" s="53">
        <v>11.9097587063739</v>
      </c>
      <c r="AD221" s="53">
        <v>10.255159324473</v>
      </c>
      <c r="AE221" s="53">
        <v>11.306365762011501</v>
      </c>
      <c r="AF221" s="53">
        <v>5400.4822442000004</v>
      </c>
      <c r="AG221" s="53">
        <v>11.472181759773401</v>
      </c>
      <c r="AH221" s="53">
        <v>9.6392246836512108</v>
      </c>
      <c r="AI221" s="53">
        <v>10.1452726762388</v>
      </c>
      <c r="AJ221" s="53">
        <v>5688.8168882</v>
      </c>
      <c r="AK221" s="53">
        <v>11.784030495804</v>
      </c>
      <c r="AL221" s="53">
        <v>10.153868060283299</v>
      </c>
      <c r="AM221" s="53">
        <v>10.512465181083799</v>
      </c>
      <c r="AN221" s="53">
        <v>3761.6281239</v>
      </c>
      <c r="AO221" s="53">
        <v>11.964185514323599</v>
      </c>
      <c r="AP221" s="53">
        <v>6.7140631193732796</v>
      </c>
      <c r="AQ221" s="53">
        <v>10.9348933781071</v>
      </c>
      <c r="AR221" s="53">
        <v>3884.1074208</v>
      </c>
      <c r="AS221" s="53">
        <v>11.8987556755493</v>
      </c>
      <c r="AT221" s="53">
        <v>6.9326742375160499</v>
      </c>
      <c r="AU221" s="53">
        <v>10.6913610295836</v>
      </c>
      <c r="AV221" s="53">
        <v>3342.8127975000002</v>
      </c>
      <c r="AW221" s="53">
        <v>13.444847894448399</v>
      </c>
      <c r="AX221" s="53">
        <v>5.9665270939633199</v>
      </c>
      <c r="AY221" s="53">
        <v>13.111471966953101</v>
      </c>
      <c r="AZ221" s="53">
        <v>2350.8385939</v>
      </c>
      <c r="BA221" s="53">
        <v>17.273869282141298</v>
      </c>
      <c r="BB221" s="53">
        <v>4.1959699850763199</v>
      </c>
      <c r="BC221" s="53">
        <v>16.030128428381101</v>
      </c>
      <c r="BD221" s="53">
        <v>1719.9605521000001</v>
      </c>
      <c r="BE221" s="53">
        <v>19.1948667473287</v>
      </c>
      <c r="BF221" s="53">
        <v>3.0699269915227001</v>
      </c>
      <c r="BG221" s="53">
        <v>18.694237571663901</v>
      </c>
      <c r="BH221" s="53">
        <v>3320.8645068000001</v>
      </c>
      <c r="BI221" s="53">
        <v>13.360183582078401</v>
      </c>
      <c r="BJ221" s="53">
        <v>5.9273519803507204</v>
      </c>
      <c r="BK221" s="53">
        <v>14.0807445889152</v>
      </c>
    </row>
    <row r="222" spans="1:63" x14ac:dyDescent="0.25">
      <c r="A222" s="53" t="s">
        <v>106</v>
      </c>
      <c r="B222" s="53" t="s">
        <v>120</v>
      </c>
      <c r="C222" s="53" t="s">
        <v>17</v>
      </c>
      <c r="D222" s="53">
        <v>1592.5593335999999</v>
      </c>
      <c r="E222" s="53">
        <v>18.634434683963701</v>
      </c>
      <c r="F222" s="53">
        <v>4.1829216759724996</v>
      </c>
      <c r="G222" s="53">
        <v>17.1032676491342</v>
      </c>
      <c r="H222" s="53">
        <v>1588.0896568999999</v>
      </c>
      <c r="I222" s="53">
        <v>17.962990590689</v>
      </c>
      <c r="J222" s="53">
        <v>4.1711818888521304</v>
      </c>
      <c r="K222" s="53">
        <v>16.965442295550599</v>
      </c>
      <c r="L222" s="53">
        <v>1746.0686433999999</v>
      </c>
      <c r="M222" s="53">
        <v>15.0973060977744</v>
      </c>
      <c r="N222" s="53">
        <v>4.5861201037349897</v>
      </c>
      <c r="O222" s="53">
        <v>13.235124580018899</v>
      </c>
      <c r="P222" s="53">
        <v>2756.7824976000002</v>
      </c>
      <c r="Q222" s="53">
        <v>13.582109960260601</v>
      </c>
      <c r="R222" s="53">
        <v>7.2408010313096298</v>
      </c>
      <c r="S222" s="53">
        <v>11.5789513327554</v>
      </c>
      <c r="T222" s="53">
        <v>3513.0522046999999</v>
      </c>
      <c r="U222" s="53">
        <v>13.608926148724599</v>
      </c>
      <c r="V222" s="53">
        <v>9.2271740875392005</v>
      </c>
      <c r="W222" s="53">
        <v>11.8494786166429</v>
      </c>
      <c r="X222" s="53">
        <v>3927.8872330999998</v>
      </c>
      <c r="Y222" s="53">
        <v>12.6746715496778</v>
      </c>
      <c r="Z222" s="53">
        <v>10.3167551132738</v>
      </c>
      <c r="AA222" s="53">
        <v>11.5095807401963</v>
      </c>
      <c r="AB222" s="53">
        <v>2778.8040765999999</v>
      </c>
      <c r="AC222" s="53">
        <v>14.2944070808317</v>
      </c>
      <c r="AD222" s="53">
        <v>7.2986416016386499</v>
      </c>
      <c r="AE222" s="53">
        <v>14.2954386451402</v>
      </c>
      <c r="AF222" s="53">
        <v>2826.4317597999998</v>
      </c>
      <c r="AG222" s="53">
        <v>14.5013829725247</v>
      </c>
      <c r="AH222" s="53">
        <v>7.4237376431049897</v>
      </c>
      <c r="AI222" s="53">
        <v>13.9097065767146</v>
      </c>
      <c r="AJ222" s="53">
        <v>2843.4267070000001</v>
      </c>
      <c r="AK222" s="53">
        <v>13.045165751151201</v>
      </c>
      <c r="AL222" s="53">
        <v>7.4683755611561802</v>
      </c>
      <c r="AM222" s="53">
        <v>12.0300681945912</v>
      </c>
      <c r="AN222" s="53">
        <v>2197.3117321</v>
      </c>
      <c r="AO222" s="53">
        <v>14.911927829768899</v>
      </c>
      <c r="AP222" s="53">
        <v>5.7713283763770296</v>
      </c>
      <c r="AQ222" s="53">
        <v>14.0272207503796</v>
      </c>
      <c r="AR222" s="53">
        <v>2472.9565512999998</v>
      </c>
      <c r="AS222" s="53">
        <v>15.4298832368776</v>
      </c>
      <c r="AT222" s="53">
        <v>6.4953206727863702</v>
      </c>
      <c r="AU222" s="53">
        <v>14.090324464846701</v>
      </c>
      <c r="AV222" s="53">
        <v>2261.2993892999998</v>
      </c>
      <c r="AW222" s="53">
        <v>14.981832808977799</v>
      </c>
      <c r="AX222" s="53">
        <v>5.9393945530333996</v>
      </c>
      <c r="AY222" s="53">
        <v>13.5357485671092</v>
      </c>
      <c r="AZ222" s="53">
        <v>2179.0658426999998</v>
      </c>
      <c r="BA222" s="53">
        <v>13.561703200235501</v>
      </c>
      <c r="BB222" s="53">
        <v>5.7234048079055597</v>
      </c>
      <c r="BC222" s="53">
        <v>13.3550914708562</v>
      </c>
      <c r="BD222" s="53">
        <v>1919.1857852999999</v>
      </c>
      <c r="BE222" s="53">
        <v>15.723433895955599</v>
      </c>
      <c r="BF222" s="53">
        <v>5.0408192977041102</v>
      </c>
      <c r="BG222" s="53">
        <v>15.7573292295579</v>
      </c>
      <c r="BH222" s="53">
        <v>3469.9725340999998</v>
      </c>
      <c r="BI222" s="53">
        <v>11.2892613495055</v>
      </c>
      <c r="BJ222" s="53">
        <v>9.1140235856114895</v>
      </c>
      <c r="BK222" s="53">
        <v>11.2473824871263</v>
      </c>
    </row>
    <row r="223" spans="1:63" x14ac:dyDescent="0.25">
      <c r="A223" s="53" t="s">
        <v>108</v>
      </c>
      <c r="B223" s="53" t="s">
        <v>121</v>
      </c>
      <c r="C223" s="53" t="s">
        <v>16</v>
      </c>
      <c r="D223" s="53">
        <v>2075.5785437999998</v>
      </c>
      <c r="E223" s="53">
        <v>15.6425583400686</v>
      </c>
      <c r="F223" s="53">
        <v>3.5809022351583399</v>
      </c>
      <c r="G223" s="53">
        <v>14.306019576243401</v>
      </c>
      <c r="H223" s="53">
        <v>3070.4682464000002</v>
      </c>
      <c r="I223" s="53">
        <v>16.371685795290102</v>
      </c>
      <c r="J223" s="53">
        <v>5.2973406568303396</v>
      </c>
      <c r="K223" s="53">
        <v>14.0987738892628</v>
      </c>
      <c r="L223" s="53">
        <v>2838.0566405999998</v>
      </c>
      <c r="M223" s="53">
        <v>15.9910436242949</v>
      </c>
      <c r="N223" s="53">
        <v>4.8963713747128503</v>
      </c>
      <c r="O223" s="53">
        <v>13.875800803473201</v>
      </c>
      <c r="P223" s="53">
        <v>2893.3260332</v>
      </c>
      <c r="Q223" s="53">
        <v>13.718105030577901</v>
      </c>
      <c r="R223" s="53">
        <v>4.9917251699659202</v>
      </c>
      <c r="S223" s="53">
        <v>13.2979801670509</v>
      </c>
      <c r="T223" s="53">
        <v>3630.9239161</v>
      </c>
      <c r="U223" s="53">
        <v>11.592778020574301</v>
      </c>
      <c r="V223" s="53">
        <v>6.26426959639317</v>
      </c>
      <c r="W223" s="53">
        <v>10.986654107641501</v>
      </c>
      <c r="X223" s="53">
        <v>4674.4192408999997</v>
      </c>
      <c r="Y223" s="53">
        <v>9.6088865465602904</v>
      </c>
      <c r="Z223" s="53">
        <v>8.0645651101984299</v>
      </c>
      <c r="AA223" s="53">
        <v>9.4301635224059002</v>
      </c>
      <c r="AB223" s="53">
        <v>4565.9206996000003</v>
      </c>
      <c r="AC223" s="53">
        <v>10.605425014159801</v>
      </c>
      <c r="AD223" s="53">
        <v>7.8773774606569802</v>
      </c>
      <c r="AE223" s="53">
        <v>10.1086078457555</v>
      </c>
      <c r="AF223" s="53">
        <v>4055.6225270999998</v>
      </c>
      <c r="AG223" s="53">
        <v>12.3630954803898</v>
      </c>
      <c r="AH223" s="53">
        <v>6.9969829933115202</v>
      </c>
      <c r="AI223" s="53">
        <v>12.0694098666063</v>
      </c>
      <c r="AJ223" s="53">
        <v>5565.9624763000002</v>
      </c>
      <c r="AK223" s="53">
        <v>10.002069720630701</v>
      </c>
      <c r="AL223" s="53">
        <v>9.6027045238672706</v>
      </c>
      <c r="AM223" s="53">
        <v>8.8692449201761807</v>
      </c>
      <c r="AN223" s="53">
        <v>4542.7633882</v>
      </c>
      <c r="AO223" s="53">
        <v>11.1815947048238</v>
      </c>
      <c r="AP223" s="53">
        <v>7.8374251936612396</v>
      </c>
      <c r="AQ223" s="53">
        <v>9.7334039712625309</v>
      </c>
      <c r="AR223" s="53">
        <v>4377.1524188000003</v>
      </c>
      <c r="AS223" s="53">
        <v>11.7595721088316</v>
      </c>
      <c r="AT223" s="53">
        <v>7.5517040426777404</v>
      </c>
      <c r="AU223" s="53">
        <v>11.0488704474635</v>
      </c>
      <c r="AV223" s="53">
        <v>3881.2897796000002</v>
      </c>
      <c r="AW223" s="53">
        <v>11.923197221812</v>
      </c>
      <c r="AX223" s="53">
        <v>6.6962145511589402</v>
      </c>
      <c r="AY223" s="53">
        <v>10.897216531885601</v>
      </c>
      <c r="AZ223" s="53">
        <v>3261.6255713999999</v>
      </c>
      <c r="BA223" s="53">
        <v>12.6102187639321</v>
      </c>
      <c r="BB223" s="53">
        <v>5.62713578523159</v>
      </c>
      <c r="BC223" s="53">
        <v>11.965069571450901</v>
      </c>
      <c r="BD223" s="53">
        <v>3155.2723507999999</v>
      </c>
      <c r="BE223" s="53">
        <v>13.8506988237407</v>
      </c>
      <c r="BF223" s="53">
        <v>5.4436493609281298</v>
      </c>
      <c r="BG223" s="53">
        <v>13.6051865822301</v>
      </c>
      <c r="BH223" s="53">
        <v>5374.0647098999998</v>
      </c>
      <c r="BI223" s="53">
        <v>12.2538065931062</v>
      </c>
      <c r="BJ223" s="53">
        <v>9.27163194524754</v>
      </c>
      <c r="BK223" s="53">
        <v>11.341090894354499</v>
      </c>
    </row>
    <row r="224" spans="1:63" x14ac:dyDescent="0.25">
      <c r="A224" s="53" t="s">
        <v>108</v>
      </c>
      <c r="B224" s="53" t="s">
        <v>121</v>
      </c>
      <c r="C224" s="53" t="s">
        <v>17</v>
      </c>
      <c r="D224" s="53">
        <v>1521.9897854999999</v>
      </c>
      <c r="E224" s="53">
        <v>20.679064629585199</v>
      </c>
      <c r="F224" s="53">
        <v>3.2590401454500202</v>
      </c>
      <c r="G224" s="53">
        <v>19.068274008558099</v>
      </c>
      <c r="H224" s="53">
        <v>1987.7315811999999</v>
      </c>
      <c r="I224" s="53">
        <v>17.422822156612099</v>
      </c>
      <c r="J224" s="53">
        <v>4.2563340984456604</v>
      </c>
      <c r="K224" s="53">
        <v>15.9534456822665</v>
      </c>
      <c r="L224" s="53">
        <v>2356.1752032999998</v>
      </c>
      <c r="M224" s="53">
        <v>16.173999803486101</v>
      </c>
      <c r="N224" s="53">
        <v>5.0452832538201999</v>
      </c>
      <c r="O224" s="53">
        <v>13.9771773485894</v>
      </c>
      <c r="P224" s="53">
        <v>3279.0859371000001</v>
      </c>
      <c r="Q224" s="53">
        <v>11.632660532338701</v>
      </c>
      <c r="R224" s="53">
        <v>7.0215140805815102</v>
      </c>
      <c r="S224" s="53">
        <v>10.5921742585668</v>
      </c>
      <c r="T224" s="53">
        <v>3480.6641147999999</v>
      </c>
      <c r="U224" s="53">
        <v>12.349329594487401</v>
      </c>
      <c r="V224" s="53">
        <v>7.4531538851516501</v>
      </c>
      <c r="W224" s="53">
        <v>11.486725445306</v>
      </c>
      <c r="X224" s="53">
        <v>3168.5928791000001</v>
      </c>
      <c r="Y224" s="53">
        <v>17.200168340425599</v>
      </c>
      <c r="Z224" s="53">
        <v>6.7849150473644597</v>
      </c>
      <c r="AA224" s="53">
        <v>15.972389520873801</v>
      </c>
      <c r="AB224" s="53">
        <v>3693.9562727000002</v>
      </c>
      <c r="AC224" s="53">
        <v>11.5525272300374</v>
      </c>
      <c r="AD224" s="53">
        <v>7.9098768618287902</v>
      </c>
      <c r="AE224" s="53">
        <v>10.392606953364201</v>
      </c>
      <c r="AF224" s="53">
        <v>3847.4662161000001</v>
      </c>
      <c r="AG224" s="53">
        <v>12.1693606635006</v>
      </c>
      <c r="AH224" s="53">
        <v>8.2385880483509801</v>
      </c>
      <c r="AI224" s="53">
        <v>11.5872206774352</v>
      </c>
      <c r="AJ224" s="53">
        <v>3694.6851271</v>
      </c>
      <c r="AK224" s="53">
        <v>11.8803686469917</v>
      </c>
      <c r="AL224" s="53">
        <v>7.9114375593922102</v>
      </c>
      <c r="AM224" s="53">
        <v>10.566259310987199</v>
      </c>
      <c r="AN224" s="53">
        <v>2974.5537373000002</v>
      </c>
      <c r="AO224" s="53">
        <v>12.462197190688601</v>
      </c>
      <c r="AP224" s="53">
        <v>6.3694185972965496</v>
      </c>
      <c r="AQ224" s="53">
        <v>11.8810422675759</v>
      </c>
      <c r="AR224" s="53">
        <v>3134.9050185000001</v>
      </c>
      <c r="AS224" s="53">
        <v>14.654746962684399</v>
      </c>
      <c r="AT224" s="53">
        <v>6.7127791558126901</v>
      </c>
      <c r="AU224" s="53">
        <v>13.7631151456007</v>
      </c>
      <c r="AV224" s="53">
        <v>3464.1574930000002</v>
      </c>
      <c r="AW224" s="53">
        <v>12.432739256550301</v>
      </c>
      <c r="AX224" s="53">
        <v>7.4178082188242698</v>
      </c>
      <c r="AY224" s="53">
        <v>12.1864296444824</v>
      </c>
      <c r="AZ224" s="53">
        <v>2559.9722149999998</v>
      </c>
      <c r="BA224" s="53">
        <v>12.230056507141001</v>
      </c>
      <c r="BB224" s="53">
        <v>5.48167425261712</v>
      </c>
      <c r="BC224" s="53">
        <v>11.842113827882599</v>
      </c>
      <c r="BD224" s="53">
        <v>2059.8073347</v>
      </c>
      <c r="BE224" s="53">
        <v>16.197586859407298</v>
      </c>
      <c r="BF224" s="53">
        <v>4.4106700712675098</v>
      </c>
      <c r="BG224" s="53">
        <v>16.795478162071301</v>
      </c>
      <c r="BH224" s="53">
        <v>5476.8105474000004</v>
      </c>
      <c r="BI224" s="53">
        <v>12.562779556399899</v>
      </c>
      <c r="BJ224" s="53">
        <v>11.727506723796401</v>
      </c>
      <c r="BK224" s="53">
        <v>12.3661504575505</v>
      </c>
    </row>
    <row r="225" spans="1:63" x14ac:dyDescent="0.25">
      <c r="A225" s="53" t="s">
        <v>110</v>
      </c>
      <c r="B225" s="53" t="s">
        <v>122</v>
      </c>
      <c r="C225" s="53" t="s">
        <v>16</v>
      </c>
      <c r="D225" s="53">
        <v>856.76353349999999</v>
      </c>
      <c r="E225" s="53">
        <v>18.2197358836892</v>
      </c>
      <c r="F225" s="53">
        <v>3.2642029500473599</v>
      </c>
      <c r="G225" s="53">
        <v>16.6473250953456</v>
      </c>
      <c r="H225" s="53">
        <v>913.96370200000001</v>
      </c>
      <c r="I225" s="53">
        <v>15.791559751262101</v>
      </c>
      <c r="J225" s="53">
        <v>3.4821311781526698</v>
      </c>
      <c r="K225" s="53">
        <v>14.4065912636781</v>
      </c>
      <c r="L225" s="53">
        <v>1002.8381421</v>
      </c>
      <c r="M225" s="53">
        <v>16.347925587076801</v>
      </c>
      <c r="N225" s="53">
        <v>3.8207359368929401</v>
      </c>
      <c r="O225" s="53">
        <v>14.6666054673485</v>
      </c>
      <c r="P225" s="53">
        <v>874.68371060000004</v>
      </c>
      <c r="Q225" s="53">
        <v>16.894953778207199</v>
      </c>
      <c r="R225" s="53">
        <v>3.3324774419789098</v>
      </c>
      <c r="S225" s="53">
        <v>15.198786110157499</v>
      </c>
      <c r="T225" s="53">
        <v>1498.5861778999999</v>
      </c>
      <c r="U225" s="53">
        <v>13.2333347059594</v>
      </c>
      <c r="V225" s="53">
        <v>5.7094976986451904</v>
      </c>
      <c r="W225" s="53">
        <v>11.748549182640099</v>
      </c>
      <c r="X225" s="53">
        <v>1958.7214136</v>
      </c>
      <c r="Y225" s="53">
        <v>11.7255687177674</v>
      </c>
      <c r="Z225" s="53">
        <v>7.4625774400960196</v>
      </c>
      <c r="AA225" s="53">
        <v>11.463236054306901</v>
      </c>
      <c r="AB225" s="53">
        <v>2273.7533509999998</v>
      </c>
      <c r="AC225" s="53">
        <v>10.969248735766399</v>
      </c>
      <c r="AD225" s="53">
        <v>8.6628248119926106</v>
      </c>
      <c r="AE225" s="53">
        <v>11.5554941608092</v>
      </c>
      <c r="AF225" s="53">
        <v>2464.1155205999999</v>
      </c>
      <c r="AG225" s="53">
        <v>10.729251134252999</v>
      </c>
      <c r="AH225" s="53">
        <v>9.3880899887763505</v>
      </c>
      <c r="AI225" s="53">
        <v>10.255719788063701</v>
      </c>
      <c r="AJ225" s="53">
        <v>2083.8470440999999</v>
      </c>
      <c r="AK225" s="53">
        <v>11.0961107166482</v>
      </c>
      <c r="AL225" s="53">
        <v>7.9392964369190002</v>
      </c>
      <c r="AM225" s="53">
        <v>11.130256779986601</v>
      </c>
      <c r="AN225" s="53">
        <v>1889.1844802000001</v>
      </c>
      <c r="AO225" s="53">
        <v>12.8650685750773</v>
      </c>
      <c r="AP225" s="53">
        <v>7.1976470896943496</v>
      </c>
      <c r="AQ225" s="53">
        <v>11.594987651879499</v>
      </c>
      <c r="AR225" s="53">
        <v>1775.6310317</v>
      </c>
      <c r="AS225" s="53">
        <v>11.845153920424201</v>
      </c>
      <c r="AT225" s="53">
        <v>6.7650172133181403</v>
      </c>
      <c r="AU225" s="53">
        <v>10.385842535287001</v>
      </c>
      <c r="AV225" s="53">
        <v>2163.3584706000001</v>
      </c>
      <c r="AW225" s="53">
        <v>11.4937473494365</v>
      </c>
      <c r="AX225" s="53">
        <v>8.2422288363449105</v>
      </c>
      <c r="AY225" s="53">
        <v>9.61937278496214</v>
      </c>
      <c r="AZ225" s="53">
        <v>2030.672691</v>
      </c>
      <c r="BA225" s="53">
        <v>12.524517766445401</v>
      </c>
      <c r="BB225" s="53">
        <v>7.7367062548336198</v>
      </c>
      <c r="BC225" s="53">
        <v>11.815339459292</v>
      </c>
      <c r="BD225" s="53">
        <v>1754.1378612999999</v>
      </c>
      <c r="BE225" s="53">
        <v>11.830877018483401</v>
      </c>
      <c r="BF225" s="53">
        <v>6.6831298926254101</v>
      </c>
      <c r="BG225" s="53">
        <v>11.0398734560361</v>
      </c>
      <c r="BH225" s="53">
        <v>2706.9936263</v>
      </c>
      <c r="BI225" s="53">
        <v>9.7786811791833497</v>
      </c>
      <c r="BJ225" s="53">
        <v>10.3134368296825</v>
      </c>
      <c r="BK225" s="53">
        <v>9.5270595934232603</v>
      </c>
    </row>
    <row r="226" spans="1:63" x14ac:dyDescent="0.25">
      <c r="A226" s="53" t="s">
        <v>110</v>
      </c>
      <c r="B226" s="53" t="s">
        <v>122</v>
      </c>
      <c r="C226" s="53" t="s">
        <v>17</v>
      </c>
      <c r="D226" s="53">
        <v>422.04881790000002</v>
      </c>
      <c r="E226" s="53">
        <v>21.826927823363899</v>
      </c>
      <c r="F226" s="53">
        <v>2.5818516675502599</v>
      </c>
      <c r="G226" s="53">
        <v>20.975378721877298</v>
      </c>
      <c r="H226" s="53">
        <v>417.31351979999999</v>
      </c>
      <c r="I226" s="53">
        <v>21.552359842398101</v>
      </c>
      <c r="J226" s="53">
        <v>2.5528838401869098</v>
      </c>
      <c r="K226" s="53">
        <v>20.996056913546301</v>
      </c>
      <c r="L226" s="53">
        <v>431.07228429999998</v>
      </c>
      <c r="M226" s="53">
        <v>21.899801220092101</v>
      </c>
      <c r="N226" s="53">
        <v>2.6370520396016399</v>
      </c>
      <c r="O226" s="53">
        <v>21.375959675228899</v>
      </c>
      <c r="P226" s="53">
        <v>635.3963321</v>
      </c>
      <c r="Q226" s="53">
        <v>19.0494711696143</v>
      </c>
      <c r="R226" s="53">
        <v>3.8869889216853601</v>
      </c>
      <c r="S226" s="53">
        <v>18.171331952369101</v>
      </c>
      <c r="T226" s="53">
        <v>896.33377940000003</v>
      </c>
      <c r="U226" s="53">
        <v>17.113458291693799</v>
      </c>
      <c r="V226" s="53">
        <v>5.4832539859733496</v>
      </c>
      <c r="W226" s="53">
        <v>15.639900754525</v>
      </c>
      <c r="X226" s="53">
        <v>1032.6630498</v>
      </c>
      <c r="Y226" s="53">
        <v>14.0997688631756</v>
      </c>
      <c r="Z226" s="53">
        <v>6.3172379688441396</v>
      </c>
      <c r="AA226" s="53">
        <v>13.4005140087496</v>
      </c>
      <c r="AB226" s="53">
        <v>1187.1409229000001</v>
      </c>
      <c r="AC226" s="53">
        <v>11.7922302538511</v>
      </c>
      <c r="AD226" s="53">
        <v>7.2622446537280503</v>
      </c>
      <c r="AE226" s="53">
        <v>10.932056830421301</v>
      </c>
      <c r="AF226" s="53">
        <v>1361.9602946</v>
      </c>
      <c r="AG226" s="53">
        <v>13.120715262822101</v>
      </c>
      <c r="AH226" s="53">
        <v>8.3316889151515703</v>
      </c>
      <c r="AI226" s="53">
        <v>12.3356079277759</v>
      </c>
      <c r="AJ226" s="53">
        <v>1227.8189193000001</v>
      </c>
      <c r="AK226" s="53">
        <v>12.874520608433899</v>
      </c>
      <c r="AL226" s="53">
        <v>7.5110892147921398</v>
      </c>
      <c r="AM226" s="53">
        <v>12.1871455246345</v>
      </c>
      <c r="AN226" s="53">
        <v>1171.6845148</v>
      </c>
      <c r="AO226" s="53">
        <v>12.8677018378262</v>
      </c>
      <c r="AP226" s="53">
        <v>7.1676912482099802</v>
      </c>
      <c r="AQ226" s="53">
        <v>12.686354609409401</v>
      </c>
      <c r="AR226" s="53">
        <v>1122.4794555999999</v>
      </c>
      <c r="AS226" s="53">
        <v>12.7063164951233</v>
      </c>
      <c r="AT226" s="53">
        <v>6.86668302650817</v>
      </c>
      <c r="AU226" s="53">
        <v>12.267522994457501</v>
      </c>
      <c r="AV226" s="53">
        <v>1512.6753729</v>
      </c>
      <c r="AW226" s="53">
        <v>11.4176938091853</v>
      </c>
      <c r="AX226" s="53">
        <v>9.2536769879294898</v>
      </c>
      <c r="AY226" s="53">
        <v>10.838361370369499</v>
      </c>
      <c r="AZ226" s="53">
        <v>1428.4566824999999</v>
      </c>
      <c r="BA226" s="53">
        <v>11.935733956943499</v>
      </c>
      <c r="BB226" s="53">
        <v>8.7384755301216899</v>
      </c>
      <c r="BC226" s="53">
        <v>11.1168934577295</v>
      </c>
      <c r="BD226" s="53">
        <v>976.76517750000005</v>
      </c>
      <c r="BE226" s="53">
        <v>15.3490362896462</v>
      </c>
      <c r="BF226" s="53">
        <v>5.97528697007494</v>
      </c>
      <c r="BG226" s="53">
        <v>14.651475375934499</v>
      </c>
      <c r="BH226" s="53">
        <v>2522.9401188000002</v>
      </c>
      <c r="BI226" s="53">
        <v>11.761235390465099</v>
      </c>
      <c r="BJ226" s="53">
        <v>15.433895029642301</v>
      </c>
      <c r="BK226" s="53">
        <v>9.6634584300634607</v>
      </c>
    </row>
    <row r="227" spans="1:63" x14ac:dyDescent="0.25">
      <c r="A227" s="53" t="s">
        <v>123</v>
      </c>
      <c r="B227" s="53" t="s">
        <v>124</v>
      </c>
      <c r="C227" s="53" t="s">
        <v>16</v>
      </c>
      <c r="D227" s="53">
        <v>685.60687210000003</v>
      </c>
      <c r="E227" s="53">
        <v>16.123651129158201</v>
      </c>
      <c r="F227" s="53">
        <v>3.8667942375061202</v>
      </c>
      <c r="G227" s="53">
        <v>15.188203184506101</v>
      </c>
      <c r="H227" s="53">
        <v>599.74450590000004</v>
      </c>
      <c r="I227" s="53">
        <v>14.4804951386642</v>
      </c>
      <c r="J227" s="53">
        <v>3.38253406399902</v>
      </c>
      <c r="K227" s="53">
        <v>14.141814148508599</v>
      </c>
      <c r="L227" s="53">
        <v>891.43989639999995</v>
      </c>
      <c r="M227" s="53">
        <v>15.903556044827001</v>
      </c>
      <c r="N227" s="53">
        <v>5.0276839319367301</v>
      </c>
      <c r="O227" s="53">
        <v>13.5015565152812</v>
      </c>
      <c r="P227" s="53">
        <v>1288.4324094000001</v>
      </c>
      <c r="Q227" s="53">
        <v>14.896191030133901</v>
      </c>
      <c r="R227" s="53">
        <v>7.2667051904307201</v>
      </c>
      <c r="S227" s="53">
        <v>12.7490696023371</v>
      </c>
      <c r="T227" s="53">
        <v>1388.9117411</v>
      </c>
      <c r="U227" s="53">
        <v>14.327218192592699</v>
      </c>
      <c r="V227" s="53">
        <v>7.8334044412943502</v>
      </c>
      <c r="W227" s="53">
        <v>12.196985212581501</v>
      </c>
      <c r="X227" s="53">
        <v>1931.5043754000001</v>
      </c>
      <c r="Y227" s="53">
        <v>9.5074244568480104</v>
      </c>
      <c r="Z227" s="53">
        <v>10.893604326978201</v>
      </c>
      <c r="AA227" s="53">
        <v>8.0695719728234003</v>
      </c>
      <c r="AB227" s="53">
        <v>1370.1716868999999</v>
      </c>
      <c r="AC227" s="53">
        <v>11.996893134644001</v>
      </c>
      <c r="AD227" s="53">
        <v>7.7277113151896497</v>
      </c>
      <c r="AE227" s="53">
        <v>10.5198975165205</v>
      </c>
      <c r="AF227" s="53">
        <v>1308.3789695</v>
      </c>
      <c r="AG227" s="53">
        <v>12.747277216106101</v>
      </c>
      <c r="AH227" s="53">
        <v>7.3792029596209598</v>
      </c>
      <c r="AI227" s="53">
        <v>12.272155661907099</v>
      </c>
      <c r="AJ227" s="53">
        <v>1315.8296905</v>
      </c>
      <c r="AK227" s="53">
        <v>14.7181564472872</v>
      </c>
      <c r="AL227" s="53">
        <v>7.4212247161121399</v>
      </c>
      <c r="AM227" s="53">
        <v>12.942757831667601</v>
      </c>
      <c r="AN227" s="53">
        <v>1501.2515804</v>
      </c>
      <c r="AO227" s="53">
        <v>11.595426980118001</v>
      </c>
      <c r="AP227" s="53">
        <v>8.4669964616267297</v>
      </c>
      <c r="AQ227" s="53">
        <v>10.5458582298058</v>
      </c>
      <c r="AR227" s="53">
        <v>1148.0405860999999</v>
      </c>
      <c r="AS227" s="53">
        <v>15.776309616420599</v>
      </c>
      <c r="AT227" s="53">
        <v>6.4749011472964497</v>
      </c>
      <c r="AU227" s="53">
        <v>14.065692156183299</v>
      </c>
      <c r="AV227" s="53">
        <v>1008.6865475</v>
      </c>
      <c r="AW227" s="53">
        <v>10.7151684985324</v>
      </c>
      <c r="AX227" s="53">
        <v>5.6889501666985103</v>
      </c>
      <c r="AY227" s="53">
        <v>10.4685038884043</v>
      </c>
      <c r="AZ227" s="53">
        <v>946.16632830000003</v>
      </c>
      <c r="BA227" s="53">
        <v>11.3028505490834</v>
      </c>
      <c r="BB227" s="53">
        <v>5.3363387312417796</v>
      </c>
      <c r="BC227" s="53">
        <v>10.863009280587701</v>
      </c>
      <c r="BD227" s="53">
        <v>791.99751960000003</v>
      </c>
      <c r="BE227" s="53">
        <v>11.6312653980935</v>
      </c>
      <c r="BF227" s="53">
        <v>4.46683306357194</v>
      </c>
      <c r="BG227" s="53">
        <v>12.768606919836399</v>
      </c>
      <c r="BH227" s="53">
        <v>1554.4645234</v>
      </c>
      <c r="BI227" s="53">
        <v>9.1261999058263399</v>
      </c>
      <c r="BJ227" s="53">
        <v>8.7671152464966795</v>
      </c>
      <c r="BK227" s="53">
        <v>9.3526195274699706</v>
      </c>
    </row>
    <row r="228" spans="1:63" x14ac:dyDescent="0.25">
      <c r="A228" s="53" t="s">
        <v>123</v>
      </c>
      <c r="B228" s="53" t="s">
        <v>124</v>
      </c>
      <c r="C228" s="53" t="s">
        <v>17</v>
      </c>
      <c r="D228" s="53">
        <v>298.96174610000003</v>
      </c>
      <c r="E228" s="53">
        <v>24.952201719007999</v>
      </c>
      <c r="F228" s="53">
        <v>2.3547020349794101</v>
      </c>
      <c r="G228" s="53">
        <v>25.070735002265501</v>
      </c>
      <c r="H228" s="53">
        <v>288.9031564</v>
      </c>
      <c r="I228" s="53">
        <v>26.076495618059301</v>
      </c>
      <c r="J228" s="53">
        <v>2.2754779136843402</v>
      </c>
      <c r="K228" s="53">
        <v>23.543704597046698</v>
      </c>
      <c r="L228" s="53">
        <v>652.3438238</v>
      </c>
      <c r="M228" s="53">
        <v>17.420547301838301</v>
      </c>
      <c r="N228" s="53">
        <v>5.1380330408369597</v>
      </c>
      <c r="O228" s="53">
        <v>15.4997159004037</v>
      </c>
      <c r="P228" s="53">
        <v>915.0083386</v>
      </c>
      <c r="Q228" s="53">
        <v>16.5098532768769</v>
      </c>
      <c r="R228" s="53">
        <v>7.2068484514532596</v>
      </c>
      <c r="S228" s="53">
        <v>13.7293081420628</v>
      </c>
      <c r="T228" s="53">
        <v>890.64746830000001</v>
      </c>
      <c r="U228" s="53">
        <v>17.215737954064998</v>
      </c>
      <c r="V228" s="53">
        <v>7.0149757733679099</v>
      </c>
      <c r="W228" s="53">
        <v>14.4015143873876</v>
      </c>
      <c r="X228" s="53">
        <v>1173.7850781</v>
      </c>
      <c r="Y228" s="53">
        <v>15.2809879254992</v>
      </c>
      <c r="Z228" s="53">
        <v>9.2450427122740706</v>
      </c>
      <c r="AA228" s="53">
        <v>13.4698175760286</v>
      </c>
      <c r="AB228" s="53">
        <v>1026.4462552</v>
      </c>
      <c r="AC228" s="53">
        <v>18.804623672194602</v>
      </c>
      <c r="AD228" s="53">
        <v>8.0845630501100203</v>
      </c>
      <c r="AE228" s="53">
        <v>16.139603457308699</v>
      </c>
      <c r="AF228" s="53">
        <v>836.00151040000003</v>
      </c>
      <c r="AG228" s="53">
        <v>14.968314221779799</v>
      </c>
      <c r="AH228" s="53">
        <v>6.5845697098861704</v>
      </c>
      <c r="AI228" s="53">
        <v>13.4409281579196</v>
      </c>
      <c r="AJ228" s="53">
        <v>1197.4332763</v>
      </c>
      <c r="AK228" s="53">
        <v>13.8190389245331</v>
      </c>
      <c r="AL228" s="53">
        <v>9.4313021958084899</v>
      </c>
      <c r="AM228" s="53">
        <v>12.503619377299801</v>
      </c>
      <c r="AN228" s="53">
        <v>712.76224460000003</v>
      </c>
      <c r="AO228" s="53">
        <v>19.910821539763301</v>
      </c>
      <c r="AP228" s="53">
        <v>5.6139045537107704</v>
      </c>
      <c r="AQ228" s="53">
        <v>17.554526995361801</v>
      </c>
      <c r="AR228" s="53">
        <v>785.39470419999998</v>
      </c>
      <c r="AS228" s="53">
        <v>16.224818800624998</v>
      </c>
      <c r="AT228" s="53">
        <v>6.1859770768906097</v>
      </c>
      <c r="AU228" s="53">
        <v>15.461496527983901</v>
      </c>
      <c r="AV228" s="53">
        <v>832.66704219999997</v>
      </c>
      <c r="AW228" s="53">
        <v>11.895614119887799</v>
      </c>
      <c r="AX228" s="53">
        <v>6.5583065536177196</v>
      </c>
      <c r="AY228" s="53">
        <v>11.3124207024809</v>
      </c>
      <c r="AZ228" s="53">
        <v>917.12802910000005</v>
      </c>
      <c r="BA228" s="53">
        <v>13.2329874895405</v>
      </c>
      <c r="BB228" s="53">
        <v>7.2235436962429</v>
      </c>
      <c r="BC228" s="53">
        <v>13.151792998181101</v>
      </c>
      <c r="BD228" s="53">
        <v>753.886799</v>
      </c>
      <c r="BE228" s="53">
        <v>14.232093393618801</v>
      </c>
      <c r="BF228" s="53">
        <v>5.9378124556297998</v>
      </c>
      <c r="BG228" s="53">
        <v>12.8732891142394</v>
      </c>
      <c r="BH228" s="53">
        <v>1415.0032177000001</v>
      </c>
      <c r="BI228" s="53">
        <v>10.6947431624292</v>
      </c>
      <c r="BJ228" s="53">
        <v>11.1449407815076</v>
      </c>
      <c r="BK228" s="53">
        <v>11.914114692794</v>
      </c>
    </row>
    <row r="229" spans="1:63" x14ac:dyDescent="0.25">
      <c r="A229" s="53" t="s">
        <v>125</v>
      </c>
      <c r="B229" s="53" t="s">
        <v>126</v>
      </c>
      <c r="C229" s="53" t="s">
        <v>16</v>
      </c>
      <c r="D229" s="53">
        <v>1855.1314917</v>
      </c>
      <c r="E229" s="53">
        <v>15.269338408706799</v>
      </c>
      <c r="F229" s="53">
        <v>4.5969435855285896</v>
      </c>
      <c r="G229" s="53">
        <v>14.128469307003</v>
      </c>
      <c r="H229" s="53">
        <v>2273.0730259000002</v>
      </c>
      <c r="I229" s="53">
        <v>15.7335485208871</v>
      </c>
      <c r="J229" s="53">
        <v>5.6325864299105097</v>
      </c>
      <c r="K229" s="53">
        <v>13.9551160441065</v>
      </c>
      <c r="L229" s="53">
        <v>2929.9327800000001</v>
      </c>
      <c r="M229" s="53">
        <v>13.7720234685866</v>
      </c>
      <c r="N229" s="53">
        <v>7.2602593181729098</v>
      </c>
      <c r="O229" s="53">
        <v>11.2024426400053</v>
      </c>
      <c r="P229" s="53">
        <v>2846.8759669999999</v>
      </c>
      <c r="Q229" s="53">
        <v>12.872616853278601</v>
      </c>
      <c r="R229" s="53">
        <v>7.0544477703322199</v>
      </c>
      <c r="S229" s="53">
        <v>10.7266963494825</v>
      </c>
      <c r="T229" s="53">
        <v>2466.1278338000002</v>
      </c>
      <c r="U229" s="53">
        <v>11.2390621678841</v>
      </c>
      <c r="V229" s="53">
        <v>6.11096872507499</v>
      </c>
      <c r="W229" s="53">
        <v>10.096815035415499</v>
      </c>
      <c r="X229" s="53">
        <v>2656.6633538999999</v>
      </c>
      <c r="Y229" s="53">
        <v>12.694982381242401</v>
      </c>
      <c r="Z229" s="53">
        <v>6.5831083231885499</v>
      </c>
      <c r="AA229" s="53">
        <v>12.632104079874701</v>
      </c>
      <c r="AB229" s="53">
        <v>3191.6962572000002</v>
      </c>
      <c r="AC229" s="53">
        <v>12.0934508278671</v>
      </c>
      <c r="AD229" s="53">
        <v>7.9088990198996703</v>
      </c>
      <c r="AE229" s="53">
        <v>12.1586561784403</v>
      </c>
      <c r="AF229" s="53">
        <v>3689.4933698999998</v>
      </c>
      <c r="AG229" s="53">
        <v>11.5630396427959</v>
      </c>
      <c r="AH229" s="53">
        <v>9.1424208777082097</v>
      </c>
      <c r="AI229" s="53">
        <v>10.0207890514352</v>
      </c>
      <c r="AJ229" s="53">
        <v>3241.4032599000002</v>
      </c>
      <c r="AK229" s="53">
        <v>11.6971491406832</v>
      </c>
      <c r="AL229" s="53">
        <v>8.0320710366758092</v>
      </c>
      <c r="AM229" s="53">
        <v>10.2307985816523</v>
      </c>
      <c r="AN229" s="53">
        <v>3875.6824722000001</v>
      </c>
      <c r="AO229" s="53">
        <v>11.146185111933599</v>
      </c>
      <c r="AP229" s="53">
        <v>9.6037902217911899</v>
      </c>
      <c r="AQ229" s="53">
        <v>9.2761680056619493</v>
      </c>
      <c r="AR229" s="53">
        <v>3032.6169123</v>
      </c>
      <c r="AS229" s="53">
        <v>11.578307579177901</v>
      </c>
      <c r="AT229" s="53">
        <v>7.5147065988233503</v>
      </c>
      <c r="AU229" s="53">
        <v>10.739983770127999</v>
      </c>
      <c r="AV229" s="53">
        <v>2677.7657631000002</v>
      </c>
      <c r="AW229" s="53">
        <v>10.291853389790401</v>
      </c>
      <c r="AX229" s="53">
        <v>6.63539927132088</v>
      </c>
      <c r="AY229" s="53">
        <v>10.3698152941079</v>
      </c>
      <c r="AZ229" s="53">
        <v>1845.3434718000001</v>
      </c>
      <c r="BA229" s="53">
        <v>13.018902657038501</v>
      </c>
      <c r="BB229" s="53">
        <v>4.57268925342564</v>
      </c>
      <c r="BC229" s="53">
        <v>12.4770909676805</v>
      </c>
      <c r="BD229" s="53">
        <v>1807.7703858</v>
      </c>
      <c r="BE229" s="53">
        <v>12.350794718084099</v>
      </c>
      <c r="BF229" s="53">
        <v>4.4795846096583496</v>
      </c>
      <c r="BG229" s="53">
        <v>12.390366963966599</v>
      </c>
      <c r="BH229" s="53">
        <v>1966.1830244</v>
      </c>
      <c r="BI229" s="53">
        <v>13.609795250193899</v>
      </c>
      <c r="BJ229" s="53">
        <v>4.8721249584891497</v>
      </c>
      <c r="BK229" s="53">
        <v>14.939737928979399</v>
      </c>
    </row>
    <row r="230" spans="1:63" x14ac:dyDescent="0.25">
      <c r="A230" s="53" t="s">
        <v>125</v>
      </c>
      <c r="B230" s="53" t="s">
        <v>126</v>
      </c>
      <c r="C230" s="53" t="s">
        <v>17</v>
      </c>
      <c r="D230" s="53">
        <v>397.07953400000002</v>
      </c>
      <c r="E230" s="53">
        <v>29.6496159957461</v>
      </c>
      <c r="F230" s="53">
        <v>1.98032401811908</v>
      </c>
      <c r="G230" s="53">
        <v>27.221191165722701</v>
      </c>
      <c r="H230" s="53">
        <v>1109.9927408999999</v>
      </c>
      <c r="I230" s="53">
        <v>18.1181269149983</v>
      </c>
      <c r="J230" s="53">
        <v>5.5357808613276296</v>
      </c>
      <c r="K230" s="53">
        <v>15.8558511793549</v>
      </c>
      <c r="L230" s="53">
        <v>1328.7904263</v>
      </c>
      <c r="M230" s="53">
        <v>17.5749310440419</v>
      </c>
      <c r="N230" s="53">
        <v>6.62697361846047</v>
      </c>
      <c r="O230" s="53">
        <v>14.812436282780901</v>
      </c>
      <c r="P230" s="53">
        <v>1485.3222023999999</v>
      </c>
      <c r="Q230" s="53">
        <v>13.7273081473123</v>
      </c>
      <c r="R230" s="53">
        <v>7.4076324267526799</v>
      </c>
      <c r="S230" s="53">
        <v>11.3771486734825</v>
      </c>
      <c r="T230" s="53">
        <v>1513.6739955</v>
      </c>
      <c r="U230" s="53">
        <v>15.2862670830841</v>
      </c>
      <c r="V230" s="53">
        <v>7.5490291294915197</v>
      </c>
      <c r="W230" s="53">
        <v>12.0153172315669</v>
      </c>
      <c r="X230" s="53">
        <v>1596.0248071999999</v>
      </c>
      <c r="Y230" s="53">
        <v>16.7819178564976</v>
      </c>
      <c r="Z230" s="53">
        <v>7.9597309571034902</v>
      </c>
      <c r="AA230" s="53">
        <v>14.581323827760899</v>
      </c>
      <c r="AB230" s="53">
        <v>1391.6705609000001</v>
      </c>
      <c r="AC230" s="53">
        <v>15.253881647113101</v>
      </c>
      <c r="AD230" s="53">
        <v>6.9405708455866097</v>
      </c>
      <c r="AE230" s="53">
        <v>13.682332570112999</v>
      </c>
      <c r="AF230" s="53">
        <v>1395.2012583000001</v>
      </c>
      <c r="AG230" s="53">
        <v>14.219398480326699</v>
      </c>
      <c r="AH230" s="53">
        <v>6.9581792193839096</v>
      </c>
      <c r="AI230" s="53">
        <v>12.6709625374152</v>
      </c>
      <c r="AJ230" s="53">
        <v>1457.8629243</v>
      </c>
      <c r="AK230" s="53">
        <v>14.2263533847532</v>
      </c>
      <c r="AL230" s="53">
        <v>7.2706868949750598</v>
      </c>
      <c r="AM230" s="53">
        <v>12.653609835194899</v>
      </c>
      <c r="AN230" s="53">
        <v>1247.2100249</v>
      </c>
      <c r="AO230" s="53">
        <v>18.630771895010501</v>
      </c>
      <c r="AP230" s="53">
        <v>6.2201139984927103</v>
      </c>
      <c r="AQ230" s="53">
        <v>16.220482917102402</v>
      </c>
      <c r="AR230" s="53">
        <v>1133.4747976000001</v>
      </c>
      <c r="AS230" s="53">
        <v>16.493518998872801</v>
      </c>
      <c r="AT230" s="53">
        <v>5.6528911047325296</v>
      </c>
      <c r="AU230" s="53">
        <v>14.4022738647982</v>
      </c>
      <c r="AV230" s="53">
        <v>1769.1747349</v>
      </c>
      <c r="AW230" s="53">
        <v>13.535892788225601</v>
      </c>
      <c r="AX230" s="53">
        <v>8.8232681862972004</v>
      </c>
      <c r="AY230" s="53">
        <v>13.2063678333379</v>
      </c>
      <c r="AZ230" s="53">
        <v>1317.6732287</v>
      </c>
      <c r="BA230" s="53">
        <v>13.3046822939053</v>
      </c>
      <c r="BB230" s="53">
        <v>6.5715296795606699</v>
      </c>
      <c r="BC230" s="53">
        <v>13.1045342947394</v>
      </c>
      <c r="BD230" s="53">
        <v>846.34742370000004</v>
      </c>
      <c r="BE230" s="53">
        <v>15.141027947601399</v>
      </c>
      <c r="BF230" s="53">
        <v>4.2209229822112002</v>
      </c>
      <c r="BG230" s="53">
        <v>15.5742119503673</v>
      </c>
      <c r="BH230" s="53">
        <v>2061.7419639999998</v>
      </c>
      <c r="BI230" s="53">
        <v>11.806072697618699</v>
      </c>
      <c r="BJ230" s="53">
        <v>10.2823660775053</v>
      </c>
      <c r="BK230" s="53">
        <v>10.184364461532899</v>
      </c>
    </row>
    <row r="231" spans="1:63" x14ac:dyDescent="0.25">
      <c r="A231" s="53" t="s">
        <v>127</v>
      </c>
      <c r="B231" s="53" t="s">
        <v>128</v>
      </c>
      <c r="C231" s="53" t="s">
        <v>16</v>
      </c>
      <c r="D231" s="53">
        <v>1638.7833370999999</v>
      </c>
      <c r="E231" s="53">
        <v>17.373653299182401</v>
      </c>
      <c r="F231" s="53">
        <v>3.3172625673791098</v>
      </c>
      <c r="G231" s="53">
        <v>15.9606148313229</v>
      </c>
      <c r="H231" s="53">
        <v>2205.2426796999998</v>
      </c>
      <c r="I231" s="53">
        <v>16.2942331578842</v>
      </c>
      <c r="J231" s="53">
        <v>4.4639024743203199</v>
      </c>
      <c r="K231" s="53">
        <v>14.4885703263192</v>
      </c>
      <c r="L231" s="53">
        <v>2730.2846129</v>
      </c>
      <c r="M231" s="53">
        <v>13.1829806661635</v>
      </c>
      <c r="N231" s="53">
        <v>5.5267043175407</v>
      </c>
      <c r="O231" s="53">
        <v>11.5026008365711</v>
      </c>
      <c r="P231" s="53">
        <v>3170.9062672</v>
      </c>
      <c r="Q231" s="53">
        <v>12.2963006779118</v>
      </c>
      <c r="R231" s="53">
        <v>6.4186207088634299</v>
      </c>
      <c r="S231" s="53">
        <v>10.698598363424001</v>
      </c>
      <c r="T231" s="53">
        <v>2914.5687699999999</v>
      </c>
      <c r="U231" s="53">
        <v>11.315364972050601</v>
      </c>
      <c r="V231" s="53">
        <v>5.8997365068907799</v>
      </c>
      <c r="W231" s="53">
        <v>10.6891833318418</v>
      </c>
      <c r="X231" s="53">
        <v>2820.5133418999999</v>
      </c>
      <c r="Y231" s="53">
        <v>15.214670488438401</v>
      </c>
      <c r="Z231" s="53">
        <v>5.7093473664647698</v>
      </c>
      <c r="AA231" s="53">
        <v>14.265051022355999</v>
      </c>
      <c r="AB231" s="53">
        <v>2987.2781912999999</v>
      </c>
      <c r="AC231" s="53">
        <v>15.0199967830884</v>
      </c>
      <c r="AD231" s="53">
        <v>6.0469165740259001</v>
      </c>
      <c r="AE231" s="53">
        <v>14.0123235572787</v>
      </c>
      <c r="AF231" s="53">
        <v>2784.5124550999999</v>
      </c>
      <c r="AG231" s="53">
        <v>13.610960461984</v>
      </c>
      <c r="AH231" s="53">
        <v>5.6364735511955502</v>
      </c>
      <c r="AI231" s="53">
        <v>13.245275538924901</v>
      </c>
      <c r="AJ231" s="53">
        <v>4266.2812639000003</v>
      </c>
      <c r="AK231" s="53">
        <v>10.7803292155654</v>
      </c>
      <c r="AL231" s="53">
        <v>8.6359037331258399</v>
      </c>
      <c r="AM231" s="53">
        <v>9.5195113692565592</v>
      </c>
      <c r="AN231" s="53">
        <v>4304.3369627000002</v>
      </c>
      <c r="AO231" s="53">
        <v>10.390104854920599</v>
      </c>
      <c r="AP231" s="53">
        <v>8.7129369456602603</v>
      </c>
      <c r="AQ231" s="53">
        <v>8.9879234573918207</v>
      </c>
      <c r="AR231" s="53">
        <v>4116.8073295000004</v>
      </c>
      <c r="AS231" s="53">
        <v>10.847215084006599</v>
      </c>
      <c r="AT231" s="53">
        <v>8.3333351896468404</v>
      </c>
      <c r="AU231" s="53">
        <v>9.4686288995918293</v>
      </c>
      <c r="AV231" s="53">
        <v>3732.2357145999999</v>
      </c>
      <c r="AW231" s="53">
        <v>11.451096467827799</v>
      </c>
      <c r="AX231" s="53">
        <v>7.5548765650663396</v>
      </c>
      <c r="AY231" s="53">
        <v>10.520516711490099</v>
      </c>
      <c r="AZ231" s="53">
        <v>2630.0550121000001</v>
      </c>
      <c r="BA231" s="53">
        <v>11.9322518045553</v>
      </c>
      <c r="BB231" s="53">
        <v>5.3238172760690903</v>
      </c>
      <c r="BC231" s="53">
        <v>12.2422473731522</v>
      </c>
      <c r="BD231" s="53">
        <v>2825.0308669999999</v>
      </c>
      <c r="BE231" s="53">
        <v>11.961919962859501</v>
      </c>
      <c r="BF231" s="53">
        <v>5.7184918436950198</v>
      </c>
      <c r="BG231" s="53">
        <v>11.8133531716884</v>
      </c>
      <c r="BH231" s="53">
        <v>6274.8401444000001</v>
      </c>
      <c r="BI231" s="53">
        <v>10.916065840451401</v>
      </c>
      <c r="BJ231" s="53">
        <v>12.701674380056099</v>
      </c>
      <c r="BK231" s="53">
        <v>11.3609562424146</v>
      </c>
    </row>
    <row r="232" spans="1:63" x14ac:dyDescent="0.25">
      <c r="A232" s="53" t="s">
        <v>127</v>
      </c>
      <c r="B232" s="53" t="s">
        <v>128</v>
      </c>
      <c r="C232" s="53" t="s">
        <v>17</v>
      </c>
      <c r="D232" s="53">
        <v>661.94365830000004</v>
      </c>
      <c r="E232" s="53">
        <v>30.605717247689199</v>
      </c>
      <c r="F232" s="53">
        <v>1.96484701499994</v>
      </c>
      <c r="G232" s="53">
        <v>27.929963486083899</v>
      </c>
      <c r="H232" s="53">
        <v>2026.3080872</v>
      </c>
      <c r="I232" s="53">
        <v>18.276903928272802</v>
      </c>
      <c r="J232" s="53">
        <v>6.0146892362865696</v>
      </c>
      <c r="K232" s="53">
        <v>14.462954963083501</v>
      </c>
      <c r="L232" s="53">
        <v>1498.4376231000001</v>
      </c>
      <c r="M232" s="53">
        <v>21.2751780736182</v>
      </c>
      <c r="N232" s="53">
        <v>4.4478116135638004</v>
      </c>
      <c r="O232" s="53">
        <v>17.992365769108801</v>
      </c>
      <c r="P232" s="53">
        <v>1883.267202</v>
      </c>
      <c r="Q232" s="53">
        <v>16.616308647806701</v>
      </c>
      <c r="R232" s="53">
        <v>5.5901010515006204</v>
      </c>
      <c r="S232" s="53">
        <v>14.455062493658399</v>
      </c>
      <c r="T232" s="53">
        <v>2253.2577593999999</v>
      </c>
      <c r="U232" s="53">
        <v>13.995334435978201</v>
      </c>
      <c r="V232" s="53">
        <v>6.6883438296738698</v>
      </c>
      <c r="W232" s="53">
        <v>12.250144632915299</v>
      </c>
      <c r="X232" s="53">
        <v>2801.5075762000001</v>
      </c>
      <c r="Y232" s="53">
        <v>20.7197472074911</v>
      </c>
      <c r="Z232" s="53">
        <v>8.3157134743658006</v>
      </c>
      <c r="AA232" s="53">
        <v>16.878952419455899</v>
      </c>
      <c r="AB232" s="53">
        <v>2377.8721523999998</v>
      </c>
      <c r="AC232" s="53">
        <v>12.524484693480099</v>
      </c>
      <c r="AD232" s="53">
        <v>7.0582366672922499</v>
      </c>
      <c r="AE232" s="53">
        <v>11.272711586832701</v>
      </c>
      <c r="AF232" s="53">
        <v>1985.1355136</v>
      </c>
      <c r="AG232" s="53">
        <v>15.2464338685051</v>
      </c>
      <c r="AH232" s="53">
        <v>5.8924767075864901</v>
      </c>
      <c r="AI232" s="53">
        <v>13.3431068987737</v>
      </c>
      <c r="AJ232" s="53">
        <v>2227.0181066999999</v>
      </c>
      <c r="AK232" s="53">
        <v>14.0239787467297</v>
      </c>
      <c r="AL232" s="53">
        <v>6.6104566822773103</v>
      </c>
      <c r="AM232" s="53">
        <v>15.0458206344678</v>
      </c>
      <c r="AN232" s="53">
        <v>2031.513672</v>
      </c>
      <c r="AO232" s="53">
        <v>15.7241597979429</v>
      </c>
      <c r="AP232" s="53">
        <v>6.0301409709279703</v>
      </c>
      <c r="AQ232" s="53">
        <v>14.274505629292801</v>
      </c>
      <c r="AR232" s="53">
        <v>2197.2234327000001</v>
      </c>
      <c r="AS232" s="53">
        <v>15.7625058167006</v>
      </c>
      <c r="AT232" s="53">
        <v>6.5220171670138098</v>
      </c>
      <c r="AU232" s="53">
        <v>15.3765212790754</v>
      </c>
      <c r="AV232" s="53">
        <v>2453.1994970000001</v>
      </c>
      <c r="AW232" s="53">
        <v>12.368340857310599</v>
      </c>
      <c r="AX232" s="53">
        <v>7.2818307849023398</v>
      </c>
      <c r="AY232" s="53">
        <v>10.831839801618599</v>
      </c>
      <c r="AZ232" s="53">
        <v>2413.1868509000001</v>
      </c>
      <c r="BA232" s="53">
        <v>11.6644085833485</v>
      </c>
      <c r="BB232" s="53">
        <v>7.1630612683943298</v>
      </c>
      <c r="BC232" s="53">
        <v>11.428169745347599</v>
      </c>
      <c r="BD232" s="53">
        <v>2134.3354733000001</v>
      </c>
      <c r="BE232" s="53">
        <v>11.862784406219999</v>
      </c>
      <c r="BF232" s="53">
        <v>6.3353468699920601</v>
      </c>
      <c r="BG232" s="53">
        <v>12.7892068014012</v>
      </c>
      <c r="BH232" s="53">
        <v>4745.1164441000001</v>
      </c>
      <c r="BI232" s="53">
        <v>10.7040511735441</v>
      </c>
      <c r="BJ232" s="53">
        <v>14.0849266612228</v>
      </c>
      <c r="BK232" s="53">
        <v>11.7707022486978</v>
      </c>
    </row>
    <row r="233" spans="1:63" x14ac:dyDescent="0.25">
      <c r="A233" s="53" t="s">
        <v>129</v>
      </c>
      <c r="B233" s="53" t="s">
        <v>130</v>
      </c>
      <c r="C233" s="53" t="s">
        <v>16</v>
      </c>
      <c r="D233" s="53">
        <v>1198.9004222000001</v>
      </c>
      <c r="E233" s="53">
        <v>17.3330255214759</v>
      </c>
      <c r="F233" s="53">
        <v>4.24635296688081</v>
      </c>
      <c r="G233" s="53">
        <v>15.051492765054601</v>
      </c>
      <c r="H233" s="53">
        <v>1572.9098815</v>
      </c>
      <c r="I233" s="53">
        <v>14.0760747319712</v>
      </c>
      <c r="J233" s="53">
        <v>5.5710469512450098</v>
      </c>
      <c r="K233" s="53">
        <v>12.0025934230722</v>
      </c>
      <c r="L233" s="53">
        <v>1437.2799356999999</v>
      </c>
      <c r="M233" s="53">
        <v>13.7842066372963</v>
      </c>
      <c r="N233" s="53">
        <v>5.0906629159396699</v>
      </c>
      <c r="O233" s="53">
        <v>12.261678858843499</v>
      </c>
      <c r="P233" s="53">
        <v>1624.559246</v>
      </c>
      <c r="Q233" s="53">
        <v>12.078146026802401</v>
      </c>
      <c r="R233" s="53">
        <v>5.7539824378967097</v>
      </c>
      <c r="S233" s="53">
        <v>10.5899660437438</v>
      </c>
      <c r="T233" s="53">
        <v>1833.664366</v>
      </c>
      <c r="U233" s="53">
        <v>10.9079226231955</v>
      </c>
      <c r="V233" s="53">
        <v>6.4946062046917801</v>
      </c>
      <c r="W233" s="53">
        <v>9.91936962552432</v>
      </c>
      <c r="X233" s="53">
        <v>1816.6017884</v>
      </c>
      <c r="Y233" s="53">
        <v>11.013138263643199</v>
      </c>
      <c r="Z233" s="53">
        <v>6.4341727227505201</v>
      </c>
      <c r="AA233" s="53">
        <v>10.423850876786499</v>
      </c>
      <c r="AB233" s="53">
        <v>1863.8678855999999</v>
      </c>
      <c r="AC233" s="53">
        <v>11.7450067030732</v>
      </c>
      <c r="AD233" s="53">
        <v>6.6015832335499001</v>
      </c>
      <c r="AE233" s="53">
        <v>11.354552481518301</v>
      </c>
      <c r="AF233" s="53">
        <v>2289.6793195999999</v>
      </c>
      <c r="AG233" s="53">
        <v>12.866027553954</v>
      </c>
      <c r="AH233" s="53">
        <v>8.1097532305040207</v>
      </c>
      <c r="AI233" s="53">
        <v>11.3905604609511</v>
      </c>
      <c r="AJ233" s="53">
        <v>2637.5674410000001</v>
      </c>
      <c r="AK233" s="53">
        <v>10.6603890147606</v>
      </c>
      <c r="AL233" s="53">
        <v>9.3419287549222201</v>
      </c>
      <c r="AM233" s="53">
        <v>9.4307048023069804</v>
      </c>
      <c r="AN233" s="53">
        <v>2353.4731806999998</v>
      </c>
      <c r="AO233" s="53">
        <v>10.2660538029333</v>
      </c>
      <c r="AP233" s="53">
        <v>8.3357029810710301</v>
      </c>
      <c r="AQ233" s="53">
        <v>9.9965948520493892</v>
      </c>
      <c r="AR233" s="53">
        <v>2127.6095977999998</v>
      </c>
      <c r="AS233" s="53">
        <v>10.3545275261057</v>
      </c>
      <c r="AT233" s="53">
        <v>7.5357228679622299</v>
      </c>
      <c r="AU233" s="53">
        <v>9.7575243789100892</v>
      </c>
      <c r="AV233" s="53">
        <v>1945.7985693999999</v>
      </c>
      <c r="AW233" s="53">
        <v>11.4578545537039</v>
      </c>
      <c r="AX233" s="53">
        <v>6.8917713057121297</v>
      </c>
      <c r="AY233" s="53">
        <v>10.843214716181301</v>
      </c>
      <c r="AZ233" s="53">
        <v>1829.5282426000001</v>
      </c>
      <c r="BA233" s="53">
        <v>13.834897085618101</v>
      </c>
      <c r="BB233" s="53">
        <v>6.4799565811319297</v>
      </c>
      <c r="BC233" s="53">
        <v>13.402638037749799</v>
      </c>
      <c r="BD233" s="53">
        <v>1146.4706672</v>
      </c>
      <c r="BE233" s="53">
        <v>15.741315550998101</v>
      </c>
      <c r="BF233" s="53">
        <v>4.0606534362320899</v>
      </c>
      <c r="BG233" s="53">
        <v>16.116513003243799</v>
      </c>
      <c r="BH233" s="53">
        <v>2555.7391682000002</v>
      </c>
      <c r="BI233" s="53">
        <v>12.2078637680886</v>
      </c>
      <c r="BJ233" s="53">
        <v>9.0521034095099608</v>
      </c>
      <c r="BK233" s="53">
        <v>12.01674557209</v>
      </c>
    </row>
    <row r="234" spans="1:63" x14ac:dyDescent="0.25">
      <c r="A234" s="53" t="s">
        <v>129</v>
      </c>
      <c r="B234" s="53" t="s">
        <v>130</v>
      </c>
      <c r="C234" s="53" t="s">
        <v>17</v>
      </c>
      <c r="D234" s="53">
        <v>393.8134445</v>
      </c>
      <c r="E234" s="53">
        <v>27.718612955933999</v>
      </c>
      <c r="F234" s="53">
        <v>2.3189572567355099</v>
      </c>
      <c r="G234" s="53">
        <v>25.860730018267301</v>
      </c>
      <c r="H234" s="53">
        <v>881.08028079999997</v>
      </c>
      <c r="I234" s="53">
        <v>19.033525516007799</v>
      </c>
      <c r="J234" s="53">
        <v>5.1882116760178798</v>
      </c>
      <c r="K234" s="53">
        <v>17.1356972397266</v>
      </c>
      <c r="L234" s="53">
        <v>914.01603639999996</v>
      </c>
      <c r="M234" s="53">
        <v>18.8056453319941</v>
      </c>
      <c r="N234" s="53">
        <v>5.3821527679774404</v>
      </c>
      <c r="O234" s="53">
        <v>16.109616576113499</v>
      </c>
      <c r="P234" s="53">
        <v>724.05433700000003</v>
      </c>
      <c r="Q234" s="53">
        <v>16.741619075498701</v>
      </c>
      <c r="R234" s="53">
        <v>4.2635696736782398</v>
      </c>
      <c r="S234" s="53">
        <v>15.552584179543199</v>
      </c>
      <c r="T234" s="53">
        <v>906.72205129999998</v>
      </c>
      <c r="U234" s="53">
        <v>15.3637277815202</v>
      </c>
      <c r="V234" s="53">
        <v>5.3392023814063601</v>
      </c>
      <c r="W234" s="53">
        <v>14.793551706834</v>
      </c>
      <c r="X234" s="53">
        <v>1395.6190191999999</v>
      </c>
      <c r="Y234" s="53">
        <v>13.1039186082914</v>
      </c>
      <c r="Z234" s="53">
        <v>8.2180557759295407</v>
      </c>
      <c r="AA234" s="53">
        <v>12.472297354355799</v>
      </c>
      <c r="AB234" s="53">
        <v>1162.20985</v>
      </c>
      <c r="AC234" s="53">
        <v>13.9652958989754</v>
      </c>
      <c r="AD234" s="53">
        <v>6.8436337132390301</v>
      </c>
      <c r="AE234" s="53">
        <v>12.04011554745</v>
      </c>
      <c r="AF234" s="53">
        <v>1402.8129577</v>
      </c>
      <c r="AG234" s="53">
        <v>15.801245133025001</v>
      </c>
      <c r="AH234" s="53">
        <v>8.2604170414527704</v>
      </c>
      <c r="AI234" s="53">
        <v>14.355126277394399</v>
      </c>
      <c r="AJ234" s="53">
        <v>1651.5866073</v>
      </c>
      <c r="AK234" s="53">
        <v>14.3026028082508</v>
      </c>
      <c r="AL234" s="53">
        <v>9.7253123315486807</v>
      </c>
      <c r="AM234" s="53">
        <v>11.691146647146001</v>
      </c>
      <c r="AN234" s="53">
        <v>907.60813580000001</v>
      </c>
      <c r="AO234" s="53">
        <v>14.7676968590511</v>
      </c>
      <c r="AP234" s="53">
        <v>5.3444200602592602</v>
      </c>
      <c r="AQ234" s="53">
        <v>15.3419393040468</v>
      </c>
      <c r="AR234" s="53">
        <v>1203.364221</v>
      </c>
      <c r="AS234" s="53">
        <v>15.679930712862101</v>
      </c>
      <c r="AT234" s="53">
        <v>7.08596984627279</v>
      </c>
      <c r="AU234" s="53">
        <v>14.8005988309194</v>
      </c>
      <c r="AV234" s="53">
        <v>936.45758560000002</v>
      </c>
      <c r="AW234" s="53">
        <v>16.382162178620302</v>
      </c>
      <c r="AX234" s="53">
        <v>5.5142990775982303</v>
      </c>
      <c r="AY234" s="53">
        <v>15.867755571520901</v>
      </c>
      <c r="AZ234" s="53">
        <v>1184.637892</v>
      </c>
      <c r="BA234" s="53">
        <v>13.6761889375474</v>
      </c>
      <c r="BB234" s="53">
        <v>6.9757004861657403</v>
      </c>
      <c r="BC234" s="53">
        <v>13.318980496135101</v>
      </c>
      <c r="BD234" s="53">
        <v>1193.2196295000001</v>
      </c>
      <c r="BE234" s="53">
        <v>16.250185861832001</v>
      </c>
      <c r="BF234" s="53">
        <v>7.0262337595441799</v>
      </c>
      <c r="BG234" s="53">
        <v>15.826874705079099</v>
      </c>
      <c r="BH234" s="53">
        <v>2125.1482455999999</v>
      </c>
      <c r="BI234" s="53">
        <v>12.9545926985422</v>
      </c>
      <c r="BJ234" s="53">
        <v>12.513864152174399</v>
      </c>
      <c r="BK234" s="53">
        <v>11.741165748572699</v>
      </c>
    </row>
    <row r="235" spans="1:63" x14ac:dyDescent="0.25">
      <c r="A235" s="53" t="s">
        <v>131</v>
      </c>
      <c r="B235" s="53" t="s">
        <v>132</v>
      </c>
      <c r="C235" s="53" t="s">
        <v>16</v>
      </c>
      <c r="D235" s="53">
        <v>2496.0397827000002</v>
      </c>
      <c r="E235" s="53">
        <v>13.9583259087032</v>
      </c>
      <c r="F235" s="53">
        <v>4.2912166118122999</v>
      </c>
      <c r="G235" s="53">
        <v>12.714044412282799</v>
      </c>
      <c r="H235" s="53">
        <v>3379.8014078000001</v>
      </c>
      <c r="I235" s="53">
        <v>12.844539578623801</v>
      </c>
      <c r="J235" s="53">
        <v>5.8105884554810201</v>
      </c>
      <c r="K235" s="53">
        <v>11.2495808251228</v>
      </c>
      <c r="L235" s="53">
        <v>2991.4902594</v>
      </c>
      <c r="M235" s="53">
        <v>11.905719195843099</v>
      </c>
      <c r="N235" s="53">
        <v>5.1430000371732403</v>
      </c>
      <c r="O235" s="53">
        <v>10.8415496202727</v>
      </c>
      <c r="P235" s="53">
        <v>3047.2232887</v>
      </c>
      <c r="Q235" s="53">
        <v>12.7719077560557</v>
      </c>
      <c r="R235" s="53">
        <v>5.2388168197487399</v>
      </c>
      <c r="S235" s="53">
        <v>11.7687861935923</v>
      </c>
      <c r="T235" s="53">
        <v>4752.6316550000001</v>
      </c>
      <c r="U235" s="53">
        <v>12.722480430984399</v>
      </c>
      <c r="V235" s="53">
        <v>8.1707719761180702</v>
      </c>
      <c r="W235" s="53">
        <v>11.0932389522018</v>
      </c>
      <c r="X235" s="53">
        <v>4989.0420181</v>
      </c>
      <c r="Y235" s="53">
        <v>11.2941653481607</v>
      </c>
      <c r="Z235" s="53">
        <v>8.5772110418616094</v>
      </c>
      <c r="AA235" s="53">
        <v>9.5922622039519805</v>
      </c>
      <c r="AB235" s="53">
        <v>4663.2877122</v>
      </c>
      <c r="AC235" s="53">
        <v>10.327759308148799</v>
      </c>
      <c r="AD235" s="53">
        <v>8.0171709741767305</v>
      </c>
      <c r="AE235" s="53">
        <v>10.029080785646901</v>
      </c>
      <c r="AF235" s="53">
        <v>5424.1352054999998</v>
      </c>
      <c r="AG235" s="53">
        <v>10.0117935108852</v>
      </c>
      <c r="AH235" s="53">
        <v>9.3252276105068503</v>
      </c>
      <c r="AI235" s="53">
        <v>9.5833656734077692</v>
      </c>
      <c r="AJ235" s="53">
        <v>4976.2564118999999</v>
      </c>
      <c r="AK235" s="53">
        <v>11.0720273514975</v>
      </c>
      <c r="AL235" s="53">
        <v>8.5552298995345506</v>
      </c>
      <c r="AM235" s="53">
        <v>10.3119108238901</v>
      </c>
      <c r="AN235" s="53">
        <v>3460.4471999000002</v>
      </c>
      <c r="AO235" s="53">
        <v>13.2902272382074</v>
      </c>
      <c r="AP235" s="53">
        <v>5.9492355095587897</v>
      </c>
      <c r="AQ235" s="53">
        <v>12.2896933392419</v>
      </c>
      <c r="AR235" s="53">
        <v>3934.5559317000002</v>
      </c>
      <c r="AS235" s="53">
        <v>12.059486950395099</v>
      </c>
      <c r="AT235" s="53">
        <v>6.7643279931828602</v>
      </c>
      <c r="AU235" s="53">
        <v>11.337408774977</v>
      </c>
      <c r="AV235" s="53">
        <v>4159.0882935</v>
      </c>
      <c r="AW235" s="53">
        <v>10.417224827313699</v>
      </c>
      <c r="AX235" s="53">
        <v>7.1503462800401998</v>
      </c>
      <c r="AY235" s="53">
        <v>10.495998689036099</v>
      </c>
      <c r="AZ235" s="53">
        <v>3537.6584901000001</v>
      </c>
      <c r="BA235" s="53">
        <v>11.902349141817</v>
      </c>
      <c r="BB235" s="53">
        <v>6.0819779335466402</v>
      </c>
      <c r="BC235" s="53">
        <v>12.339669304593601</v>
      </c>
      <c r="BD235" s="53">
        <v>2163.4450025000001</v>
      </c>
      <c r="BE235" s="53">
        <v>14.0378436676316</v>
      </c>
      <c r="BF235" s="53">
        <v>3.7194163321499198</v>
      </c>
      <c r="BG235" s="53">
        <v>13.503833198806401</v>
      </c>
      <c r="BH235" s="53">
        <v>4191.1473464000001</v>
      </c>
      <c r="BI235" s="53">
        <v>10.316207230910999</v>
      </c>
      <c r="BJ235" s="53">
        <v>7.2054625251084703</v>
      </c>
      <c r="BK235" s="53">
        <v>10.053171635999201</v>
      </c>
    </row>
    <row r="236" spans="1:63" x14ac:dyDescent="0.25">
      <c r="A236" s="53" t="s">
        <v>131</v>
      </c>
      <c r="B236" s="53" t="s">
        <v>132</v>
      </c>
      <c r="C236" s="53" t="s">
        <v>17</v>
      </c>
      <c r="D236" s="53">
        <v>1660.8127913999999</v>
      </c>
      <c r="E236" s="53">
        <v>17.9597995027273</v>
      </c>
      <c r="F236" s="53">
        <v>3.8836930613891698</v>
      </c>
      <c r="G236" s="53">
        <v>17.128181001477099</v>
      </c>
      <c r="H236" s="53">
        <v>1912.022217</v>
      </c>
      <c r="I236" s="53">
        <v>18.276825447858599</v>
      </c>
      <c r="J236" s="53">
        <v>4.47112850758168</v>
      </c>
      <c r="K236" s="53">
        <v>17.502044516997099</v>
      </c>
      <c r="L236" s="53">
        <v>2373.8335410999998</v>
      </c>
      <c r="M236" s="53">
        <v>18.067761859701299</v>
      </c>
      <c r="N236" s="53">
        <v>5.5510415744639703</v>
      </c>
      <c r="O236" s="53">
        <v>16.4285284965523</v>
      </c>
      <c r="P236" s="53">
        <v>3400.7161332999999</v>
      </c>
      <c r="Q236" s="53">
        <v>12.7408824957181</v>
      </c>
      <c r="R236" s="53">
        <v>7.9523337723803103</v>
      </c>
      <c r="S236" s="53">
        <v>11.008898548171</v>
      </c>
      <c r="T236" s="53">
        <v>3298.4289235000001</v>
      </c>
      <c r="U236" s="53">
        <v>12.9631565354091</v>
      </c>
      <c r="V236" s="53">
        <v>7.71314237824717</v>
      </c>
      <c r="W236" s="53">
        <v>11.7516234396498</v>
      </c>
      <c r="X236" s="53">
        <v>3648.7511089</v>
      </c>
      <c r="Y236" s="53">
        <v>11.257909285554801</v>
      </c>
      <c r="Z236" s="53">
        <v>8.5323459921245508</v>
      </c>
      <c r="AA236" s="53">
        <v>10.6135871880435</v>
      </c>
      <c r="AB236" s="53">
        <v>4386.4816756999999</v>
      </c>
      <c r="AC236" s="53">
        <v>11.0943095503984</v>
      </c>
      <c r="AD236" s="53">
        <v>10.257476662054399</v>
      </c>
      <c r="AE236" s="53">
        <v>10.502383133027999</v>
      </c>
      <c r="AF236" s="53">
        <v>2318.2956008000001</v>
      </c>
      <c r="AG236" s="53">
        <v>16.724663275667599</v>
      </c>
      <c r="AH236" s="53">
        <v>5.4211700353574299</v>
      </c>
      <c r="AI236" s="53">
        <v>16.4873116140304</v>
      </c>
      <c r="AJ236" s="53">
        <v>2571.3495346999998</v>
      </c>
      <c r="AK236" s="53">
        <v>13.911533042202301</v>
      </c>
      <c r="AL236" s="53">
        <v>6.0129187335452698</v>
      </c>
      <c r="AM236" s="53">
        <v>12.635182587746799</v>
      </c>
      <c r="AN236" s="53">
        <v>2635.3227671999998</v>
      </c>
      <c r="AO236" s="53">
        <v>14.0006537598022</v>
      </c>
      <c r="AP236" s="53">
        <v>6.1625156059088599</v>
      </c>
      <c r="AQ236" s="53">
        <v>13.0640883539574</v>
      </c>
      <c r="AR236" s="53">
        <v>3449.0748355000001</v>
      </c>
      <c r="AS236" s="53">
        <v>13.346510485592599</v>
      </c>
      <c r="AT236" s="53">
        <v>8.0654171717643006</v>
      </c>
      <c r="AU236" s="53">
        <v>11.913504227131</v>
      </c>
      <c r="AV236" s="53">
        <v>2767.2883600999999</v>
      </c>
      <c r="AW236" s="53">
        <v>11.8421250945462</v>
      </c>
      <c r="AX236" s="53">
        <v>6.4711077965168204</v>
      </c>
      <c r="AY236" s="53">
        <v>12.468616000196199</v>
      </c>
      <c r="AZ236" s="53">
        <v>2284.9571774999999</v>
      </c>
      <c r="BA236" s="53">
        <v>15.2021474668925</v>
      </c>
      <c r="BB236" s="53">
        <v>5.3432104941506697</v>
      </c>
      <c r="BC236" s="53">
        <v>15.4329415710601</v>
      </c>
      <c r="BD236" s="53">
        <v>2129.0889010000001</v>
      </c>
      <c r="BE236" s="53">
        <v>16.952832930236401</v>
      </c>
      <c r="BF236" s="53">
        <v>4.9787235712004501</v>
      </c>
      <c r="BG236" s="53">
        <v>16.9415120479783</v>
      </c>
      <c r="BH236" s="53">
        <v>3927.3264287000002</v>
      </c>
      <c r="BI236" s="53">
        <v>11.0253468056638</v>
      </c>
      <c r="BJ236" s="53">
        <v>9.1837746433149903</v>
      </c>
      <c r="BK236" s="53">
        <v>11.042654623688399</v>
      </c>
    </row>
    <row r="237" spans="1:63" x14ac:dyDescent="0.25">
      <c r="A237" s="53" t="s">
        <v>133</v>
      </c>
      <c r="B237" s="53" t="s">
        <v>134</v>
      </c>
      <c r="C237" s="53" t="s">
        <v>16</v>
      </c>
      <c r="D237" s="53">
        <v>6122.0677578000004</v>
      </c>
      <c r="E237" s="53">
        <v>13.9778219849991</v>
      </c>
      <c r="F237" s="53">
        <v>5.1740826829258104</v>
      </c>
      <c r="G237" s="53">
        <v>12.8343712265617</v>
      </c>
      <c r="H237" s="53">
        <v>7817.9311540999997</v>
      </c>
      <c r="I237" s="53">
        <v>13.2248611877072</v>
      </c>
      <c r="J237" s="53">
        <v>6.6073463739759699</v>
      </c>
      <c r="K237" s="53">
        <v>11.313689452274801</v>
      </c>
      <c r="L237" s="53">
        <v>7055.3912222999998</v>
      </c>
      <c r="M237" s="53">
        <v>13.8590713251862</v>
      </c>
      <c r="N237" s="53">
        <v>5.9628836185386396</v>
      </c>
      <c r="O237" s="53">
        <v>11.4933455368095</v>
      </c>
      <c r="P237" s="53">
        <v>7794.5228217000003</v>
      </c>
      <c r="Q237" s="53">
        <v>10.5120376469996</v>
      </c>
      <c r="R237" s="53">
        <v>6.5875627563979497</v>
      </c>
      <c r="S237" s="53">
        <v>9.9489909451464502</v>
      </c>
      <c r="T237" s="53">
        <v>8791.2314330000008</v>
      </c>
      <c r="U237" s="53">
        <v>11.932026233909699</v>
      </c>
      <c r="V237" s="53">
        <v>7.4299338260549099</v>
      </c>
      <c r="W237" s="53">
        <v>11.1129042735095</v>
      </c>
      <c r="X237" s="53">
        <v>8394.9824998999993</v>
      </c>
      <c r="Y237" s="53">
        <v>10.4161590617993</v>
      </c>
      <c r="Z237" s="53">
        <v>7.0950429323256801</v>
      </c>
      <c r="AA237" s="53">
        <v>9.7476707905047295</v>
      </c>
      <c r="AB237" s="53">
        <v>12295.9625579</v>
      </c>
      <c r="AC237" s="53">
        <v>10.355733633161201</v>
      </c>
      <c r="AD237" s="53">
        <v>10.3919671355609</v>
      </c>
      <c r="AE237" s="53">
        <v>9.0114854442325498</v>
      </c>
      <c r="AF237" s="53">
        <v>11584.9506069</v>
      </c>
      <c r="AG237" s="53">
        <v>10.347626213440901</v>
      </c>
      <c r="AH237" s="53">
        <v>9.7910533971699305</v>
      </c>
      <c r="AI237" s="53">
        <v>8.9578213733687697</v>
      </c>
      <c r="AJ237" s="53">
        <v>10120.686291599999</v>
      </c>
      <c r="AK237" s="53">
        <v>11.1529428697766</v>
      </c>
      <c r="AL237" s="53">
        <v>8.5535263169824791</v>
      </c>
      <c r="AM237" s="53">
        <v>10.7152716351594</v>
      </c>
      <c r="AN237" s="53">
        <v>8562.4420737</v>
      </c>
      <c r="AO237" s="53">
        <v>11.8088529849067</v>
      </c>
      <c r="AP237" s="53">
        <v>7.236571859343</v>
      </c>
      <c r="AQ237" s="53">
        <v>10.912718999172</v>
      </c>
      <c r="AR237" s="53">
        <v>8340.1632465999992</v>
      </c>
      <c r="AS237" s="53">
        <v>10.5329768990057</v>
      </c>
      <c r="AT237" s="53">
        <v>7.0487122871234904</v>
      </c>
      <c r="AU237" s="53">
        <v>10.1659562892668</v>
      </c>
      <c r="AV237" s="53">
        <v>6070.1324243999998</v>
      </c>
      <c r="AW237" s="53">
        <v>11.0558014309609</v>
      </c>
      <c r="AX237" s="53">
        <v>5.1301893906906004</v>
      </c>
      <c r="AY237" s="53">
        <v>10.830704144942599</v>
      </c>
      <c r="AZ237" s="53">
        <v>5735.2066349999996</v>
      </c>
      <c r="BA237" s="53">
        <v>12.0497831448876</v>
      </c>
      <c r="BB237" s="53">
        <v>4.8471259233201298</v>
      </c>
      <c r="BC237" s="53">
        <v>11.4754978551184</v>
      </c>
      <c r="BD237" s="53">
        <v>4435.3125342000003</v>
      </c>
      <c r="BE237" s="53">
        <v>16.577293003916399</v>
      </c>
      <c r="BF237" s="53">
        <v>3.74851678949969</v>
      </c>
      <c r="BG237" s="53">
        <v>16.497186813684799</v>
      </c>
      <c r="BH237" s="53">
        <v>5200.8166225000004</v>
      </c>
      <c r="BI237" s="53">
        <v>13.269290525862401</v>
      </c>
      <c r="BJ237" s="53">
        <v>4.3954847100908303</v>
      </c>
      <c r="BK237" s="53">
        <v>14.296393713745299</v>
      </c>
    </row>
    <row r="238" spans="1:63" x14ac:dyDescent="0.25">
      <c r="A238" s="53" t="s">
        <v>133</v>
      </c>
      <c r="B238" s="53" t="s">
        <v>134</v>
      </c>
      <c r="C238" s="53" t="s">
        <v>17</v>
      </c>
      <c r="D238" s="53">
        <v>1615.2883302</v>
      </c>
      <c r="E238" s="53">
        <v>22.0616666197994</v>
      </c>
      <c r="F238" s="53">
        <v>2.5616645583890101</v>
      </c>
      <c r="G238" s="53">
        <v>22.101895466687299</v>
      </c>
      <c r="H238" s="53">
        <v>4445.1323161999999</v>
      </c>
      <c r="I238" s="53">
        <v>16.741484996360999</v>
      </c>
      <c r="J238" s="53">
        <v>7.0494769873990997</v>
      </c>
      <c r="K238" s="53">
        <v>14.088700542386199</v>
      </c>
      <c r="L238" s="53">
        <v>4677.1892183999998</v>
      </c>
      <c r="M238" s="53">
        <v>15.0039160349178</v>
      </c>
      <c r="N238" s="53">
        <v>7.41749298230304</v>
      </c>
      <c r="O238" s="53">
        <v>13.2985053912653</v>
      </c>
      <c r="P238" s="53">
        <v>4253.2443534000004</v>
      </c>
      <c r="Q238" s="53">
        <v>17.7558271915488</v>
      </c>
      <c r="R238" s="53">
        <v>6.7451643861773896</v>
      </c>
      <c r="S238" s="53">
        <v>15.3335110159958</v>
      </c>
      <c r="T238" s="53">
        <v>6963.0013915999998</v>
      </c>
      <c r="U238" s="53">
        <v>12.730654081562999</v>
      </c>
      <c r="V238" s="53">
        <v>11.0425325010963</v>
      </c>
      <c r="W238" s="53">
        <v>10.9788878157615</v>
      </c>
      <c r="X238" s="53">
        <v>4791.4598998000001</v>
      </c>
      <c r="Y238" s="53">
        <v>13.7784050300645</v>
      </c>
      <c r="Z238" s="53">
        <v>7.5987133558626603</v>
      </c>
      <c r="AA238" s="53">
        <v>13.1272473269686</v>
      </c>
      <c r="AB238" s="53">
        <v>4664.1441684000001</v>
      </c>
      <c r="AC238" s="53">
        <v>14.6818695701952</v>
      </c>
      <c r="AD238" s="53">
        <v>7.3968050087551402</v>
      </c>
      <c r="AE238" s="53">
        <v>13.5345734108143</v>
      </c>
      <c r="AF238" s="53">
        <v>5076.3328278999998</v>
      </c>
      <c r="AG238" s="53">
        <v>14.7261294542452</v>
      </c>
      <c r="AH238" s="53">
        <v>8.0504895929063096</v>
      </c>
      <c r="AI238" s="53">
        <v>13.6381211748091</v>
      </c>
      <c r="AJ238" s="53">
        <v>5322.3718509999999</v>
      </c>
      <c r="AK238" s="53">
        <v>11.9384661801862</v>
      </c>
      <c r="AL238" s="53">
        <v>8.4406796497972003</v>
      </c>
      <c r="AM238" s="53">
        <v>10.661652398414001</v>
      </c>
      <c r="AN238" s="53">
        <v>3867.5784856</v>
      </c>
      <c r="AO238" s="53">
        <v>15.2703325159102</v>
      </c>
      <c r="AP238" s="53">
        <v>6.1335419492089498</v>
      </c>
      <c r="AQ238" s="53">
        <v>14.6134429365323</v>
      </c>
      <c r="AR238" s="53">
        <v>4251.9254897999999</v>
      </c>
      <c r="AS238" s="53">
        <v>13.7687758415987</v>
      </c>
      <c r="AT238" s="53">
        <v>6.7430728177073496</v>
      </c>
      <c r="AU238" s="53">
        <v>13.183684286252999</v>
      </c>
      <c r="AV238" s="53">
        <v>3476.4014726999999</v>
      </c>
      <c r="AW238" s="53">
        <v>13.425457305767999</v>
      </c>
      <c r="AX238" s="53">
        <v>5.5131794595732204</v>
      </c>
      <c r="AY238" s="53">
        <v>13.1334549261618</v>
      </c>
      <c r="AZ238" s="53">
        <v>2677.8172911000001</v>
      </c>
      <c r="BA238" s="53">
        <v>15.670103202757801</v>
      </c>
      <c r="BB238" s="53">
        <v>4.24671528927768</v>
      </c>
      <c r="BC238" s="53">
        <v>15.085199396498201</v>
      </c>
      <c r="BD238" s="53">
        <v>2780.2190191999998</v>
      </c>
      <c r="BE238" s="53">
        <v>14.8947038934211</v>
      </c>
      <c r="BF238" s="53">
        <v>4.40911284560688</v>
      </c>
      <c r="BG238" s="53">
        <v>14.839392089750801</v>
      </c>
      <c r="BH238" s="53">
        <v>4194.0939992000003</v>
      </c>
      <c r="BI238" s="53">
        <v>13.287169286208499</v>
      </c>
      <c r="BJ238" s="53">
        <v>6.6513586159397402</v>
      </c>
      <c r="BK238" s="53">
        <v>13.0350071641395</v>
      </c>
    </row>
    <row r="239" spans="1:63" x14ac:dyDescent="0.25">
      <c r="A239" s="53" t="s">
        <v>135</v>
      </c>
      <c r="B239" s="53" t="s">
        <v>136</v>
      </c>
      <c r="C239" s="53" t="s">
        <v>16</v>
      </c>
      <c r="D239" s="53">
        <v>11630.064212400001</v>
      </c>
      <c r="E239" s="53">
        <v>11.7704332443386</v>
      </c>
      <c r="F239" s="53">
        <v>6.8335327785444004</v>
      </c>
      <c r="G239" s="53">
        <v>10.6305253159223</v>
      </c>
      <c r="H239" s="53">
        <v>10592.1354314</v>
      </c>
      <c r="I239" s="53">
        <v>13.0544457624319</v>
      </c>
      <c r="J239" s="53">
        <v>6.2236719714823199</v>
      </c>
      <c r="K239" s="53">
        <v>11.194980592102301</v>
      </c>
      <c r="L239" s="53">
        <v>8742.1539143999998</v>
      </c>
      <c r="M239" s="53">
        <v>12.9099437946777</v>
      </c>
      <c r="N239" s="53">
        <v>5.13666943175068</v>
      </c>
      <c r="O239" s="53">
        <v>11.3616157537519</v>
      </c>
      <c r="P239" s="53">
        <v>13408.7007818</v>
      </c>
      <c r="Q239" s="53">
        <v>11.587459824460201</v>
      </c>
      <c r="R239" s="53">
        <v>7.8786148241924101</v>
      </c>
      <c r="S239" s="53">
        <v>10.1102247143605</v>
      </c>
      <c r="T239" s="53">
        <v>13992.133023099999</v>
      </c>
      <c r="U239" s="53">
        <v>11.193177228409001</v>
      </c>
      <c r="V239" s="53">
        <v>8.2214249129563495</v>
      </c>
      <c r="W239" s="53">
        <v>10.081323510254601</v>
      </c>
      <c r="X239" s="53">
        <v>16891.8333551</v>
      </c>
      <c r="Y239" s="53">
        <v>10.1876543915307</v>
      </c>
      <c r="Z239" s="53">
        <v>9.9252157867462891</v>
      </c>
      <c r="AA239" s="53">
        <v>9.0406306021587604</v>
      </c>
      <c r="AB239" s="53">
        <v>12825.143691699999</v>
      </c>
      <c r="AC239" s="53">
        <v>12.678000960263001</v>
      </c>
      <c r="AD239" s="53">
        <v>7.5357313774184398</v>
      </c>
      <c r="AE239" s="53">
        <v>11.810164660225</v>
      </c>
      <c r="AF239" s="53">
        <v>16935.8815335</v>
      </c>
      <c r="AG239" s="53">
        <v>9.2520580057666404</v>
      </c>
      <c r="AH239" s="53">
        <v>9.9510973868333004</v>
      </c>
      <c r="AI239" s="53">
        <v>8.9133019957273305</v>
      </c>
      <c r="AJ239" s="53">
        <v>13399.923514100001</v>
      </c>
      <c r="AK239" s="53">
        <v>10.019099611114299</v>
      </c>
      <c r="AL239" s="53">
        <v>7.8734575227847303</v>
      </c>
      <c r="AM239" s="53">
        <v>9.0402590800206202</v>
      </c>
      <c r="AN239" s="53">
        <v>11547.291993700001</v>
      </c>
      <c r="AO239" s="53">
        <v>13.528629935736801</v>
      </c>
      <c r="AP239" s="53">
        <v>6.7848979078068696</v>
      </c>
      <c r="AQ239" s="53">
        <v>12.602842734960999</v>
      </c>
      <c r="AR239" s="53">
        <v>9188.1726562999993</v>
      </c>
      <c r="AS239" s="53">
        <v>13.4091111875913</v>
      </c>
      <c r="AT239" s="53">
        <v>5.3987388096109603</v>
      </c>
      <c r="AU239" s="53">
        <v>12.7924950579289</v>
      </c>
      <c r="AV239" s="53">
        <v>10371.285241600001</v>
      </c>
      <c r="AW239" s="53">
        <v>10.6275158051658</v>
      </c>
      <c r="AX239" s="53">
        <v>6.0939059630077503</v>
      </c>
      <c r="AY239" s="53">
        <v>11.061361135345599</v>
      </c>
      <c r="AZ239" s="53">
        <v>5617.3606244000002</v>
      </c>
      <c r="BA239" s="53">
        <v>14.5121370902349</v>
      </c>
      <c r="BB239" s="53">
        <v>3.3006196057640298</v>
      </c>
      <c r="BC239" s="53">
        <v>15.1730143420509</v>
      </c>
      <c r="BD239" s="53">
        <v>4522.8846531999998</v>
      </c>
      <c r="BE239" s="53">
        <v>17.037664576249799</v>
      </c>
      <c r="BF239" s="53">
        <v>2.6575330941220598</v>
      </c>
      <c r="BG239" s="53">
        <v>17.3568111233078</v>
      </c>
      <c r="BH239" s="53">
        <v>10526.129633</v>
      </c>
      <c r="BI239" s="53">
        <v>11.3999324760224</v>
      </c>
      <c r="BJ239" s="53">
        <v>6.1848886269794097</v>
      </c>
      <c r="BK239" s="53">
        <v>11.6264071530184</v>
      </c>
    </row>
    <row r="240" spans="1:63" x14ac:dyDescent="0.25">
      <c r="A240" s="53" t="s">
        <v>135</v>
      </c>
      <c r="B240" s="53" t="s">
        <v>136</v>
      </c>
      <c r="C240" s="53" t="s">
        <v>17</v>
      </c>
      <c r="D240" s="53">
        <v>6911.6874755999997</v>
      </c>
      <c r="E240" s="53">
        <v>15.0644126798559</v>
      </c>
      <c r="F240" s="53">
        <v>5.8182661942311302</v>
      </c>
      <c r="G240" s="53">
        <v>12.4176116804089</v>
      </c>
      <c r="H240" s="53">
        <v>8402.970319</v>
      </c>
      <c r="I240" s="53">
        <v>14.699130952770799</v>
      </c>
      <c r="J240" s="53">
        <v>7.0736297482723103</v>
      </c>
      <c r="K240" s="53">
        <v>12.2765890567724</v>
      </c>
      <c r="L240" s="53">
        <v>10104.988647800001</v>
      </c>
      <c r="M240" s="53">
        <v>14.651806803101101</v>
      </c>
      <c r="N240" s="53">
        <v>8.5063906680011296</v>
      </c>
      <c r="O240" s="53">
        <v>11.3629147734953</v>
      </c>
      <c r="P240" s="53">
        <v>9163.8351485999992</v>
      </c>
      <c r="Q240" s="53">
        <v>13.4157477957573</v>
      </c>
      <c r="R240" s="53">
        <v>7.7141266069727701</v>
      </c>
      <c r="S240" s="53">
        <v>11.364471474272101</v>
      </c>
      <c r="T240" s="53">
        <v>10150.331045299999</v>
      </c>
      <c r="U240" s="53">
        <v>15.0267791189272</v>
      </c>
      <c r="V240" s="53">
        <v>8.5445599485814494</v>
      </c>
      <c r="W240" s="53">
        <v>12.160843070874099</v>
      </c>
      <c r="X240" s="53">
        <v>10423.5908322</v>
      </c>
      <c r="Y240" s="53">
        <v>11.997741657810501</v>
      </c>
      <c r="Z240" s="53">
        <v>8.7745903407216908</v>
      </c>
      <c r="AA240" s="53">
        <v>10.5160145148993</v>
      </c>
      <c r="AB240" s="53">
        <v>9043.7756386000001</v>
      </c>
      <c r="AC240" s="53">
        <v>12.722424601775399</v>
      </c>
      <c r="AD240" s="53">
        <v>7.6130603780966899</v>
      </c>
      <c r="AE240" s="53">
        <v>12.253543903954499</v>
      </c>
      <c r="AF240" s="53">
        <v>7869.0182646000003</v>
      </c>
      <c r="AG240" s="53">
        <v>14.826930501714401</v>
      </c>
      <c r="AH240" s="53">
        <v>6.6241483157823202</v>
      </c>
      <c r="AI240" s="53">
        <v>14.397188350704999</v>
      </c>
      <c r="AJ240" s="53">
        <v>8927.1104312000007</v>
      </c>
      <c r="AK240" s="53">
        <v>14.1447616673832</v>
      </c>
      <c r="AL240" s="53">
        <v>7.51485147691956</v>
      </c>
      <c r="AM240" s="53">
        <v>11.302728596940099</v>
      </c>
      <c r="AN240" s="53">
        <v>8569.5296152999999</v>
      </c>
      <c r="AO240" s="53">
        <v>13.8453501136838</v>
      </c>
      <c r="AP240" s="53">
        <v>7.2138395489061402</v>
      </c>
      <c r="AQ240" s="53">
        <v>13.1112323490989</v>
      </c>
      <c r="AR240" s="53">
        <v>6835.7284724000001</v>
      </c>
      <c r="AS240" s="53">
        <v>13.7445855109136</v>
      </c>
      <c r="AT240" s="53">
        <v>5.7543238209646601</v>
      </c>
      <c r="AU240" s="53">
        <v>13.5043804415966</v>
      </c>
      <c r="AV240" s="53">
        <v>4454.1567281999996</v>
      </c>
      <c r="AW240" s="53">
        <v>16.592529548103901</v>
      </c>
      <c r="AX240" s="53">
        <v>3.7495140813269301</v>
      </c>
      <c r="AY240" s="53">
        <v>16.5045583849978</v>
      </c>
      <c r="AZ240" s="53">
        <v>5250.4843778000004</v>
      </c>
      <c r="BA240" s="53">
        <v>16.886176087560901</v>
      </c>
      <c r="BB240" s="53">
        <v>4.4198635812943099</v>
      </c>
      <c r="BC240" s="53">
        <v>17.357862931031001</v>
      </c>
      <c r="BD240" s="53">
        <v>4402.8975707</v>
      </c>
      <c r="BE240" s="53">
        <v>17.011652628424699</v>
      </c>
      <c r="BF240" s="53">
        <v>3.70636406560648</v>
      </c>
      <c r="BG240" s="53">
        <v>17.348280079605601</v>
      </c>
      <c r="BH240" s="53">
        <v>8282.8011690000003</v>
      </c>
      <c r="BI240" s="53">
        <v>10.480495557296701</v>
      </c>
      <c r="BJ240" s="53">
        <v>6.9724712243224403</v>
      </c>
      <c r="BK240" s="53">
        <v>10.6018141912049</v>
      </c>
    </row>
    <row r="241" spans="1:63" x14ac:dyDescent="0.25">
      <c r="A241" s="53" t="s">
        <v>137</v>
      </c>
      <c r="B241" s="53" t="s">
        <v>138</v>
      </c>
      <c r="C241" s="53" t="s">
        <v>16</v>
      </c>
      <c r="D241" s="53">
        <v>2932.6905138000002</v>
      </c>
      <c r="E241" s="53">
        <v>13.981136955996201</v>
      </c>
      <c r="F241" s="53">
        <v>4.4138605265896098</v>
      </c>
      <c r="G241" s="53">
        <v>12.715994210779501</v>
      </c>
      <c r="H241" s="53">
        <v>3292.0654181</v>
      </c>
      <c r="I241" s="53">
        <v>13.765765034398401</v>
      </c>
      <c r="J241" s="53">
        <v>4.9547395238355003</v>
      </c>
      <c r="K241" s="53">
        <v>12.613631431385</v>
      </c>
      <c r="L241" s="53">
        <v>4381.8684150999998</v>
      </c>
      <c r="M241" s="53">
        <v>11.9751441215033</v>
      </c>
      <c r="N241" s="53">
        <v>6.59495297547058</v>
      </c>
      <c r="O241" s="53">
        <v>10.2890605518394</v>
      </c>
      <c r="P241" s="53">
        <v>3380.9255840000001</v>
      </c>
      <c r="Q241" s="53">
        <v>14.370835557754701</v>
      </c>
      <c r="R241" s="53">
        <v>5.0884789609860004</v>
      </c>
      <c r="S241" s="53">
        <v>13.9390875549354</v>
      </c>
      <c r="T241" s="53">
        <v>5369.6834209999997</v>
      </c>
      <c r="U241" s="53">
        <v>11.8456816727766</v>
      </c>
      <c r="V241" s="53">
        <v>8.0816688909748695</v>
      </c>
      <c r="W241" s="53">
        <v>10.489550723116499</v>
      </c>
      <c r="X241" s="53">
        <v>5574.4117858999998</v>
      </c>
      <c r="Y241" s="53">
        <v>11.2722683607461</v>
      </c>
      <c r="Z241" s="53">
        <v>8.3897963405823806</v>
      </c>
      <c r="AA241" s="53">
        <v>10.344225558297</v>
      </c>
      <c r="AB241" s="53">
        <v>5431.1271798999996</v>
      </c>
      <c r="AC241" s="53">
        <v>12.4461167264668</v>
      </c>
      <c r="AD241" s="53">
        <v>8.1741451276380399</v>
      </c>
      <c r="AE241" s="53">
        <v>10.6088577730329</v>
      </c>
      <c r="AF241" s="53">
        <v>5106.3109869</v>
      </c>
      <c r="AG241" s="53">
        <v>11.1113590482988</v>
      </c>
      <c r="AH241" s="53">
        <v>7.6852788916907198</v>
      </c>
      <c r="AI241" s="53">
        <v>10.249046178538601</v>
      </c>
      <c r="AJ241" s="53">
        <v>4809.6704821000003</v>
      </c>
      <c r="AK241" s="53">
        <v>11.7354618086309</v>
      </c>
      <c r="AL241" s="53">
        <v>7.2388186161985804</v>
      </c>
      <c r="AM241" s="53">
        <v>10.5957054343548</v>
      </c>
      <c r="AN241" s="53">
        <v>4800.3981157999997</v>
      </c>
      <c r="AO241" s="53">
        <v>12.9530243498277</v>
      </c>
      <c r="AP241" s="53">
        <v>7.2248631949200401</v>
      </c>
      <c r="AQ241" s="53">
        <v>12.2399598587273</v>
      </c>
      <c r="AR241" s="53">
        <v>5198.5521602999997</v>
      </c>
      <c r="AS241" s="53">
        <v>11.872562618059399</v>
      </c>
      <c r="AT241" s="53">
        <v>7.8241069310902898</v>
      </c>
      <c r="AU241" s="53">
        <v>10.978545470650699</v>
      </c>
      <c r="AV241" s="53">
        <v>4195.9660943999997</v>
      </c>
      <c r="AW241" s="53">
        <v>11.9918226313691</v>
      </c>
      <c r="AX241" s="53">
        <v>6.3151597578508003</v>
      </c>
      <c r="AY241" s="53">
        <v>12.091458643257999</v>
      </c>
      <c r="AZ241" s="53">
        <v>2882.7281870000002</v>
      </c>
      <c r="BA241" s="53">
        <v>15.3127858455499</v>
      </c>
      <c r="BB241" s="53">
        <v>4.3386644767366196</v>
      </c>
      <c r="BC241" s="53">
        <v>14.938004526289101</v>
      </c>
      <c r="BD241" s="53">
        <v>3210.9986807999999</v>
      </c>
      <c r="BE241" s="53">
        <v>12.5737020233422</v>
      </c>
      <c r="BF241" s="53">
        <v>4.8327296253807797</v>
      </c>
      <c r="BG241" s="53">
        <v>12.313598006799101</v>
      </c>
      <c r="BH241" s="53">
        <v>5875.3574781999996</v>
      </c>
      <c r="BI241" s="53">
        <v>10.980198743238599</v>
      </c>
      <c r="BJ241" s="53">
        <v>8.8427361600551802</v>
      </c>
      <c r="BK241" s="53">
        <v>11.090939568993599</v>
      </c>
    </row>
    <row r="242" spans="1:63" x14ac:dyDescent="0.25">
      <c r="A242" s="53" t="s">
        <v>137</v>
      </c>
      <c r="B242" s="53" t="s">
        <v>138</v>
      </c>
      <c r="C242" s="53" t="s">
        <v>17</v>
      </c>
      <c r="D242" s="53">
        <v>1471.4286552999999</v>
      </c>
      <c r="E242" s="53">
        <v>22.214052544783701</v>
      </c>
      <c r="F242" s="53">
        <v>3.33534424521714</v>
      </c>
      <c r="G242" s="53">
        <v>20.094364106347399</v>
      </c>
      <c r="H242" s="53">
        <v>2254.2653223000002</v>
      </c>
      <c r="I242" s="53">
        <v>18.2201637808428</v>
      </c>
      <c r="J242" s="53">
        <v>5.1098303970387997</v>
      </c>
      <c r="K242" s="53">
        <v>15.675825854050199</v>
      </c>
      <c r="L242" s="53">
        <v>2686.6816739999999</v>
      </c>
      <c r="M242" s="53">
        <v>15.4819045366335</v>
      </c>
      <c r="N242" s="53">
        <v>6.0900052665341402</v>
      </c>
      <c r="O242" s="53">
        <v>13.616626213759501</v>
      </c>
      <c r="P242" s="53">
        <v>3094.8354724000001</v>
      </c>
      <c r="Q242" s="53">
        <v>13.8681969101122</v>
      </c>
      <c r="R242" s="53">
        <v>7.0151832680318797</v>
      </c>
      <c r="S242" s="53">
        <v>12.674157815496301</v>
      </c>
      <c r="T242" s="53">
        <v>4203.5555243999997</v>
      </c>
      <c r="U242" s="53">
        <v>13.405449504160799</v>
      </c>
      <c r="V242" s="53">
        <v>9.5283618932239307</v>
      </c>
      <c r="W242" s="53">
        <v>10.599879284414399</v>
      </c>
      <c r="X242" s="53">
        <v>4232.8118795</v>
      </c>
      <c r="Y242" s="53">
        <v>11.133510330209701</v>
      </c>
      <c r="Z242" s="53">
        <v>9.5946784049129903</v>
      </c>
      <c r="AA242" s="53">
        <v>9.5849875810257696</v>
      </c>
      <c r="AB242" s="53">
        <v>3089.0120720999998</v>
      </c>
      <c r="AC242" s="53">
        <v>12.1643364571409</v>
      </c>
      <c r="AD242" s="53">
        <v>7.0019831413330804</v>
      </c>
      <c r="AE242" s="53">
        <v>11.3727578971416</v>
      </c>
      <c r="AF242" s="53">
        <v>2873.5038000999998</v>
      </c>
      <c r="AG242" s="53">
        <v>18.378337858030001</v>
      </c>
      <c r="AH242" s="53">
        <v>6.51348220571324</v>
      </c>
      <c r="AI242" s="53">
        <v>15.187443921401201</v>
      </c>
      <c r="AJ242" s="53">
        <v>3246.9314165999999</v>
      </c>
      <c r="AK242" s="53">
        <v>14.366649738987601</v>
      </c>
      <c r="AL242" s="53">
        <v>7.35994502755117</v>
      </c>
      <c r="AM242" s="53">
        <v>12.580275186265499</v>
      </c>
      <c r="AN242" s="53">
        <v>2112.5778091000002</v>
      </c>
      <c r="AO242" s="53">
        <v>15.7140392414105</v>
      </c>
      <c r="AP242" s="53">
        <v>4.7886618306468396</v>
      </c>
      <c r="AQ242" s="53">
        <v>14.7215154903698</v>
      </c>
      <c r="AR242" s="53">
        <v>2850.6923081</v>
      </c>
      <c r="AS242" s="53">
        <v>12.8556264246268</v>
      </c>
      <c r="AT242" s="53">
        <v>6.4617745144888197</v>
      </c>
      <c r="AU242" s="53">
        <v>12.830693428759901</v>
      </c>
      <c r="AV242" s="53">
        <v>2934.4709719000002</v>
      </c>
      <c r="AW242" s="53">
        <v>12.855775006082</v>
      </c>
      <c r="AX242" s="53">
        <v>6.6516788521342898</v>
      </c>
      <c r="AY242" s="53">
        <v>13.2006996630892</v>
      </c>
      <c r="AZ242" s="53">
        <v>2290.3696445999999</v>
      </c>
      <c r="BA242" s="53">
        <v>16.450933453230999</v>
      </c>
      <c r="BB242" s="53">
        <v>5.1916694608473097</v>
      </c>
      <c r="BC242" s="53">
        <v>15.3473610818534</v>
      </c>
      <c r="BD242" s="53">
        <v>1566.6723480999999</v>
      </c>
      <c r="BE242" s="53">
        <v>16.501327071021699</v>
      </c>
      <c r="BF242" s="53">
        <v>3.55123680754388</v>
      </c>
      <c r="BG242" s="53">
        <v>16.5720173964834</v>
      </c>
      <c r="BH242" s="53">
        <v>5208.4365957999998</v>
      </c>
      <c r="BI242" s="53">
        <v>10.853648318852199</v>
      </c>
      <c r="BJ242" s="53">
        <v>11.8061646847825</v>
      </c>
      <c r="BK242" s="53">
        <v>10.5390021471172</v>
      </c>
    </row>
    <row r="243" spans="1:63" x14ac:dyDescent="0.25">
      <c r="A243" s="53" t="s">
        <v>139</v>
      </c>
      <c r="B243" s="53" t="s">
        <v>140</v>
      </c>
      <c r="C243" s="53" t="s">
        <v>16</v>
      </c>
      <c r="D243" s="53">
        <v>3324.5194123000001</v>
      </c>
      <c r="E243" s="53">
        <v>16.753255969388601</v>
      </c>
      <c r="F243" s="53">
        <v>4.6960691391209402</v>
      </c>
      <c r="G243" s="53">
        <v>15.582536189154199</v>
      </c>
      <c r="H243" s="53">
        <v>3610.8747417</v>
      </c>
      <c r="I243" s="53">
        <v>16.474441564595299</v>
      </c>
      <c r="J243" s="53">
        <v>5.1005620171720896</v>
      </c>
      <c r="K243" s="53">
        <v>13.7790891161349</v>
      </c>
      <c r="L243" s="53">
        <v>3682.6603448000001</v>
      </c>
      <c r="M243" s="53">
        <v>17.799761065732898</v>
      </c>
      <c r="N243" s="53">
        <v>5.2019631863467604</v>
      </c>
      <c r="O243" s="53">
        <v>15.204601956784</v>
      </c>
      <c r="P243" s="53">
        <v>4104.1261629999999</v>
      </c>
      <c r="Q243" s="53">
        <v>15.807980118440099</v>
      </c>
      <c r="R243" s="53">
        <v>5.7973071674107999</v>
      </c>
      <c r="S243" s="53">
        <v>13.9428312289822</v>
      </c>
      <c r="T243" s="53">
        <v>5217.8800238000003</v>
      </c>
      <c r="U243" s="53">
        <v>15.4041217545679</v>
      </c>
      <c r="V243" s="53">
        <v>7.3705466302121998</v>
      </c>
      <c r="W243" s="53">
        <v>13.7705497359043</v>
      </c>
      <c r="X243" s="53">
        <v>6355.6753386</v>
      </c>
      <c r="Y243" s="53">
        <v>11.206498903111401</v>
      </c>
      <c r="Z243" s="53">
        <v>8.9777459880201693</v>
      </c>
      <c r="AA243" s="53">
        <v>10.604230629921</v>
      </c>
      <c r="AB243" s="53">
        <v>6555.3071784000003</v>
      </c>
      <c r="AC243" s="53">
        <v>10.5074126886011</v>
      </c>
      <c r="AD243" s="53">
        <v>9.2597370988562808</v>
      </c>
      <c r="AE243" s="53">
        <v>10.5623525860185</v>
      </c>
      <c r="AF243" s="53">
        <v>6250.0339788000001</v>
      </c>
      <c r="AG243" s="53">
        <v>11.930584999770099</v>
      </c>
      <c r="AH243" s="53">
        <v>8.8285216737520393</v>
      </c>
      <c r="AI243" s="53">
        <v>11.4221104825794</v>
      </c>
      <c r="AJ243" s="53">
        <v>5733.7572072000003</v>
      </c>
      <c r="AK243" s="53">
        <v>13.131589396437001</v>
      </c>
      <c r="AL243" s="53">
        <v>8.0992519316697003</v>
      </c>
      <c r="AM243" s="53">
        <v>10.8885356972092</v>
      </c>
      <c r="AN243" s="53">
        <v>4947.8228018</v>
      </c>
      <c r="AO243" s="53">
        <v>14.531008505474301</v>
      </c>
      <c r="AP243" s="53">
        <v>6.9890757381070596</v>
      </c>
      <c r="AQ243" s="53">
        <v>12.4925278327947</v>
      </c>
      <c r="AR243" s="53">
        <v>4715.5677856000002</v>
      </c>
      <c r="AS243" s="53">
        <v>11.429987452671</v>
      </c>
      <c r="AT243" s="53">
        <v>6.6610025706147802</v>
      </c>
      <c r="AU243" s="53">
        <v>11.1502147397781</v>
      </c>
      <c r="AV243" s="53">
        <v>4775.5710041000002</v>
      </c>
      <c r="AW243" s="53">
        <v>11.2501814692867</v>
      </c>
      <c r="AX243" s="53">
        <v>6.7457604642228803</v>
      </c>
      <c r="AY243" s="53">
        <v>10.3683056907697</v>
      </c>
      <c r="AZ243" s="53">
        <v>3423.9788036</v>
      </c>
      <c r="BA243" s="53">
        <v>11.010062648664499</v>
      </c>
      <c r="BB243" s="53">
        <v>4.8365610780013801</v>
      </c>
      <c r="BC243" s="53">
        <v>12.505926437792199</v>
      </c>
      <c r="BD243" s="53">
        <v>2302.3938311000002</v>
      </c>
      <c r="BE243" s="53">
        <v>13.669789829772601</v>
      </c>
      <c r="BF243" s="53">
        <v>3.2522597330394101</v>
      </c>
      <c r="BG243" s="53">
        <v>13.840072129092899</v>
      </c>
      <c r="BH243" s="53">
        <v>5793.4954862000004</v>
      </c>
      <c r="BI243" s="53">
        <v>11.8881233537023</v>
      </c>
      <c r="BJ243" s="53">
        <v>8.1836355834535208</v>
      </c>
      <c r="BK243" s="53">
        <v>12.401742879752501</v>
      </c>
    </row>
    <row r="244" spans="1:63" x14ac:dyDescent="0.25">
      <c r="A244" s="53" t="s">
        <v>139</v>
      </c>
      <c r="B244" s="53" t="s">
        <v>140</v>
      </c>
      <c r="C244" s="53" t="s">
        <v>17</v>
      </c>
      <c r="D244" s="53">
        <v>1904.167596</v>
      </c>
      <c r="E244" s="53">
        <v>15.950540336035701</v>
      </c>
      <c r="F244" s="53">
        <v>3.32406331730916</v>
      </c>
      <c r="G244" s="53">
        <v>15.5769276503197</v>
      </c>
      <c r="H244" s="53">
        <v>3166.9958311</v>
      </c>
      <c r="I244" s="53">
        <v>14.101653453933899</v>
      </c>
      <c r="J244" s="53">
        <v>5.5285546767757099</v>
      </c>
      <c r="K244" s="53">
        <v>13.1117470222471</v>
      </c>
      <c r="L244" s="53">
        <v>4334.7820737000002</v>
      </c>
      <c r="M244" s="53">
        <v>13.792282267995301</v>
      </c>
      <c r="N244" s="53">
        <v>7.5671333290116101</v>
      </c>
      <c r="O244" s="53">
        <v>11.861968296716199</v>
      </c>
      <c r="P244" s="53">
        <v>4299.7061641999999</v>
      </c>
      <c r="Q244" s="53">
        <v>14.6900744294663</v>
      </c>
      <c r="R244" s="53">
        <v>7.5059020884763097</v>
      </c>
      <c r="S244" s="53">
        <v>12.4639853189916</v>
      </c>
      <c r="T244" s="53">
        <v>5290.2876483999999</v>
      </c>
      <c r="U244" s="53">
        <v>12.2169118541545</v>
      </c>
      <c r="V244" s="53">
        <v>9.2351383076787705</v>
      </c>
      <c r="W244" s="53">
        <v>10.5007739264829</v>
      </c>
      <c r="X244" s="53">
        <v>4438.8293385999996</v>
      </c>
      <c r="Y244" s="53">
        <v>11.0794248697489</v>
      </c>
      <c r="Z244" s="53">
        <v>7.7487663413824599</v>
      </c>
      <c r="AA244" s="53">
        <v>10.7489324170414</v>
      </c>
      <c r="AB244" s="53">
        <v>3997.8971492999999</v>
      </c>
      <c r="AC244" s="53">
        <v>12.608399630732601</v>
      </c>
      <c r="AD244" s="53">
        <v>6.9790407568531103</v>
      </c>
      <c r="AE244" s="53">
        <v>12.076098844293499</v>
      </c>
      <c r="AF244" s="53">
        <v>4302.8237423</v>
      </c>
      <c r="AG244" s="53">
        <v>16.103229423317998</v>
      </c>
      <c r="AH244" s="53">
        <v>7.5113443757113298</v>
      </c>
      <c r="AI244" s="53">
        <v>14.589085660003001</v>
      </c>
      <c r="AJ244" s="53">
        <v>4146.6317067</v>
      </c>
      <c r="AK244" s="53">
        <v>13.3564125597937</v>
      </c>
      <c r="AL244" s="53">
        <v>7.23868338878746</v>
      </c>
      <c r="AM244" s="53">
        <v>12.598788327576999</v>
      </c>
      <c r="AN244" s="53">
        <v>4340.4232038999999</v>
      </c>
      <c r="AO244" s="53">
        <v>13.839092938154</v>
      </c>
      <c r="AP244" s="53">
        <v>7.5769809254129896</v>
      </c>
      <c r="AQ244" s="53">
        <v>12.418108230721501</v>
      </c>
      <c r="AR244" s="53">
        <v>4012.2305652999999</v>
      </c>
      <c r="AS244" s="53">
        <v>12.959779592431801</v>
      </c>
      <c r="AT244" s="53">
        <v>7.0040622845996303</v>
      </c>
      <c r="AU244" s="53">
        <v>12.0647034068342</v>
      </c>
      <c r="AV244" s="53">
        <v>3573.8270302999999</v>
      </c>
      <c r="AW244" s="53">
        <v>12.8765312315017</v>
      </c>
      <c r="AX244" s="53">
        <v>6.2387509160344798</v>
      </c>
      <c r="AY244" s="53">
        <v>12.447976353010301</v>
      </c>
      <c r="AZ244" s="53">
        <v>2411.0013911000001</v>
      </c>
      <c r="BA244" s="53">
        <v>14.513278247825999</v>
      </c>
      <c r="BB244" s="53">
        <v>4.2088318795951603</v>
      </c>
      <c r="BC244" s="53">
        <v>13.7702009122369</v>
      </c>
      <c r="BD244" s="53">
        <v>2358.4985037000001</v>
      </c>
      <c r="BE244" s="53">
        <v>17.7175318273373</v>
      </c>
      <c r="BF244" s="53">
        <v>4.1171787486282403</v>
      </c>
      <c r="BG244" s="53">
        <v>16.537575853158099</v>
      </c>
      <c r="BH244" s="53">
        <v>4706.2339488999996</v>
      </c>
      <c r="BI244" s="53">
        <v>10.7182926684403</v>
      </c>
      <c r="BJ244" s="53">
        <v>8.2155686637435803</v>
      </c>
      <c r="BK244" s="53">
        <v>10.3807319905991</v>
      </c>
    </row>
    <row r="245" spans="1:63" x14ac:dyDescent="0.25">
      <c r="A245" s="53" t="s">
        <v>141</v>
      </c>
      <c r="B245" s="53" t="s">
        <v>142</v>
      </c>
      <c r="C245" s="53" t="s">
        <v>16</v>
      </c>
      <c r="D245" s="53">
        <v>3862.1660127</v>
      </c>
      <c r="E245" s="53">
        <v>13.0492801624768</v>
      </c>
      <c r="F245" s="53">
        <v>6.7249290471134104</v>
      </c>
      <c r="G245" s="53">
        <v>10.7785250145151</v>
      </c>
      <c r="H245" s="53">
        <v>4002.3298028999998</v>
      </c>
      <c r="I245" s="53">
        <v>12.188625563921001</v>
      </c>
      <c r="J245" s="53">
        <v>6.9689867963064698</v>
      </c>
      <c r="K245" s="53">
        <v>9.4264973025116205</v>
      </c>
      <c r="L245" s="53">
        <v>3997.5440171999999</v>
      </c>
      <c r="M245" s="53">
        <v>12.555958258223599</v>
      </c>
      <c r="N245" s="53">
        <v>6.9606536306265498</v>
      </c>
      <c r="O245" s="53">
        <v>10.6353914708228</v>
      </c>
      <c r="P245" s="53">
        <v>3860.6910839000002</v>
      </c>
      <c r="Q245" s="53">
        <v>11.6991735233669</v>
      </c>
      <c r="R245" s="53">
        <v>6.7223608531266903</v>
      </c>
      <c r="S245" s="53">
        <v>9.6708591405069892</v>
      </c>
      <c r="T245" s="53">
        <v>4721.6091895</v>
      </c>
      <c r="U245" s="53">
        <v>12.630364275732999</v>
      </c>
      <c r="V245" s="53">
        <v>8.22141945301526</v>
      </c>
      <c r="W245" s="53">
        <v>11.110490539073201</v>
      </c>
      <c r="X245" s="53">
        <v>5090.7169047999996</v>
      </c>
      <c r="Y245" s="53">
        <v>11.929366390994399</v>
      </c>
      <c r="Z245" s="53">
        <v>8.8641218091471092</v>
      </c>
      <c r="AA245" s="53">
        <v>10.063572951135299</v>
      </c>
      <c r="AB245" s="53">
        <v>4860.9413244999996</v>
      </c>
      <c r="AC245" s="53">
        <v>13.111296077567999</v>
      </c>
      <c r="AD245" s="53">
        <v>8.4640290971312009</v>
      </c>
      <c r="AE245" s="53">
        <v>11.5787061439579</v>
      </c>
      <c r="AF245" s="53">
        <v>4540.4295886999998</v>
      </c>
      <c r="AG245" s="53">
        <v>11.5052486133347</v>
      </c>
      <c r="AH245" s="53">
        <v>7.90594364069704</v>
      </c>
      <c r="AI245" s="53">
        <v>10.3103343439256</v>
      </c>
      <c r="AJ245" s="53">
        <v>4903.6486354999997</v>
      </c>
      <c r="AK245" s="53">
        <v>10.7852393018743</v>
      </c>
      <c r="AL245" s="53">
        <v>8.5383924557552398</v>
      </c>
      <c r="AM245" s="53">
        <v>9.6038837416741991</v>
      </c>
      <c r="AN245" s="53">
        <v>3535.2003083999998</v>
      </c>
      <c r="AO245" s="53">
        <v>14.7208052205428</v>
      </c>
      <c r="AP245" s="53">
        <v>6.1556057308637797</v>
      </c>
      <c r="AQ245" s="53">
        <v>13.829556162388201</v>
      </c>
      <c r="AR245" s="53">
        <v>3615.2699395</v>
      </c>
      <c r="AS245" s="53">
        <v>12.6692704296453</v>
      </c>
      <c r="AT245" s="53">
        <v>6.2950255761540701</v>
      </c>
      <c r="AU245" s="53">
        <v>12.1666460970642</v>
      </c>
      <c r="AV245" s="53">
        <v>2775.0281951000002</v>
      </c>
      <c r="AW245" s="53">
        <v>13.136045825235399</v>
      </c>
      <c r="AX245" s="53">
        <v>4.8319693287188299</v>
      </c>
      <c r="AY245" s="53">
        <v>13.1726161100243</v>
      </c>
      <c r="AZ245" s="53">
        <v>2335.5161837000001</v>
      </c>
      <c r="BA245" s="53">
        <v>12.0912754808976</v>
      </c>
      <c r="BB245" s="53">
        <v>4.0666767228857603</v>
      </c>
      <c r="BC245" s="53">
        <v>12.399542174916901</v>
      </c>
      <c r="BD245" s="53">
        <v>1970.5481735999999</v>
      </c>
      <c r="BE245" s="53">
        <v>15.812575805912401</v>
      </c>
      <c r="BF245" s="53">
        <v>3.43118255605867</v>
      </c>
      <c r="BG245" s="53">
        <v>16.5378071193159</v>
      </c>
      <c r="BH245" s="53">
        <v>3358.9444520000002</v>
      </c>
      <c r="BI245" s="53">
        <v>13.657646607520901</v>
      </c>
      <c r="BJ245" s="53">
        <v>5.8487033023999198</v>
      </c>
      <c r="BK245" s="53">
        <v>14.819951388218101</v>
      </c>
    </row>
    <row r="246" spans="1:63" x14ac:dyDescent="0.25">
      <c r="A246" s="53" t="s">
        <v>141</v>
      </c>
      <c r="B246" s="53" t="s">
        <v>142</v>
      </c>
      <c r="C246" s="53" t="s">
        <v>17</v>
      </c>
      <c r="D246" s="53">
        <v>2718.8312486</v>
      </c>
      <c r="E246" s="53">
        <v>13.6443106659199</v>
      </c>
      <c r="F246" s="53">
        <v>5.8954544152474897</v>
      </c>
      <c r="G246" s="53">
        <v>11.953350725775101</v>
      </c>
      <c r="H246" s="53">
        <v>3597.7655699000002</v>
      </c>
      <c r="I246" s="53">
        <v>13.293859543907599</v>
      </c>
      <c r="J246" s="53">
        <v>7.8013164388242897</v>
      </c>
      <c r="K246" s="53">
        <v>10.874566243569101</v>
      </c>
      <c r="L246" s="53">
        <v>4474.3633490000002</v>
      </c>
      <c r="M246" s="53">
        <v>12.3966247565423</v>
      </c>
      <c r="N246" s="53">
        <v>9.7021119552258099</v>
      </c>
      <c r="O246" s="53">
        <v>10.3759839837704</v>
      </c>
      <c r="P246" s="53">
        <v>4452.7082747000004</v>
      </c>
      <c r="Q246" s="53">
        <v>12.7687364849009</v>
      </c>
      <c r="R246" s="53">
        <v>9.6551555641440991</v>
      </c>
      <c r="S246" s="53">
        <v>10.7643416873834</v>
      </c>
      <c r="T246" s="53">
        <v>4294.9914509</v>
      </c>
      <c r="U246" s="53">
        <v>11.5481098212351</v>
      </c>
      <c r="V246" s="53">
        <v>9.31316584127722</v>
      </c>
      <c r="W246" s="53">
        <v>10.3659003397029</v>
      </c>
      <c r="X246" s="53">
        <v>3871.4162510000001</v>
      </c>
      <c r="Y246" s="53">
        <v>11.337818099533701</v>
      </c>
      <c r="Z246" s="53">
        <v>8.3946946107712197</v>
      </c>
      <c r="AA246" s="53">
        <v>9.4799466523680405</v>
      </c>
      <c r="AB246" s="53">
        <v>3071.9693989000002</v>
      </c>
      <c r="AC246" s="53">
        <v>12.753311056490899</v>
      </c>
      <c r="AD246" s="53">
        <v>6.6611914827651901</v>
      </c>
      <c r="AE246" s="53">
        <v>12.2499388201651</v>
      </c>
      <c r="AF246" s="53">
        <v>3413.8677345000001</v>
      </c>
      <c r="AG246" s="53">
        <v>14.7590809847028</v>
      </c>
      <c r="AH246" s="53">
        <v>7.40255638108931</v>
      </c>
      <c r="AI246" s="53">
        <v>13.190136442881199</v>
      </c>
      <c r="AJ246" s="53">
        <v>3001.8635244000002</v>
      </c>
      <c r="AK246" s="53">
        <v>14.538986568854799</v>
      </c>
      <c r="AL246" s="53">
        <v>6.5091754326448896</v>
      </c>
      <c r="AM246" s="53">
        <v>12.9487579872005</v>
      </c>
      <c r="AN246" s="53">
        <v>2310.6166410999999</v>
      </c>
      <c r="AO246" s="53">
        <v>14.4661158397208</v>
      </c>
      <c r="AP246" s="53">
        <v>5.0102907584763496</v>
      </c>
      <c r="AQ246" s="53">
        <v>13.382260118586601</v>
      </c>
      <c r="AR246" s="53">
        <v>2926.0597464000002</v>
      </c>
      <c r="AS246" s="53">
        <v>11.716466222243501</v>
      </c>
      <c r="AT246" s="53">
        <v>6.3448041727762803</v>
      </c>
      <c r="AU246" s="53">
        <v>10.8527731640604</v>
      </c>
      <c r="AV246" s="53">
        <v>1815.9473082</v>
      </c>
      <c r="AW246" s="53">
        <v>13.352709981047299</v>
      </c>
      <c r="AX246" s="53">
        <v>3.9376605596604102</v>
      </c>
      <c r="AY246" s="53">
        <v>13.4161007962149</v>
      </c>
      <c r="AZ246" s="53">
        <v>2341.6149279000001</v>
      </c>
      <c r="BA246" s="53">
        <v>11.7710481015904</v>
      </c>
      <c r="BB246" s="53">
        <v>5.0775067678827002</v>
      </c>
      <c r="BC246" s="53">
        <v>11.866465443314199</v>
      </c>
      <c r="BD246" s="53">
        <v>1809.6859085000001</v>
      </c>
      <c r="BE246" s="53">
        <v>13.2976067139112</v>
      </c>
      <c r="BF246" s="53">
        <v>3.92408347703492</v>
      </c>
      <c r="BG246" s="53">
        <v>13.500575008037099</v>
      </c>
      <c r="BH246" s="53">
        <v>2015.7148497000001</v>
      </c>
      <c r="BI246" s="53">
        <v>13.344194647223199</v>
      </c>
      <c r="BJ246" s="53">
        <v>4.3708321421798297</v>
      </c>
      <c r="BK246" s="53">
        <v>12.8448051033435</v>
      </c>
    </row>
    <row r="247" spans="1:63" x14ac:dyDescent="0.25">
      <c r="A247" s="53" t="s">
        <v>143</v>
      </c>
      <c r="B247" s="53" t="s">
        <v>144</v>
      </c>
      <c r="C247" s="53" t="s">
        <v>16</v>
      </c>
      <c r="D247" s="53">
        <v>955.24279879999995</v>
      </c>
      <c r="E247" s="53">
        <v>15.9687181694798</v>
      </c>
      <c r="F247" s="53">
        <v>3.7025478348724801</v>
      </c>
      <c r="G247" s="53">
        <v>15.0660515448645</v>
      </c>
      <c r="H247" s="53">
        <v>1302.7624711999999</v>
      </c>
      <c r="I247" s="53">
        <v>13.726518510245199</v>
      </c>
      <c r="J247" s="53">
        <v>5.0495438156185397</v>
      </c>
      <c r="K247" s="53">
        <v>12.0808858172927</v>
      </c>
      <c r="L247" s="53">
        <v>2003.1422401</v>
      </c>
      <c r="M247" s="53">
        <v>13.4488146468188</v>
      </c>
      <c r="N247" s="53">
        <v>7.7642354104537104</v>
      </c>
      <c r="O247" s="53">
        <v>11.974532447188301</v>
      </c>
      <c r="P247" s="53">
        <v>1788.9193112999999</v>
      </c>
      <c r="Q247" s="53">
        <v>12.696754004866101</v>
      </c>
      <c r="R247" s="53">
        <v>6.9339013401996503</v>
      </c>
      <c r="S247" s="53">
        <v>10.8439567858732</v>
      </c>
      <c r="T247" s="53">
        <v>1970.996048</v>
      </c>
      <c r="U247" s="53">
        <v>10.9431296137227</v>
      </c>
      <c r="V247" s="53">
        <v>7.6396358697832403</v>
      </c>
      <c r="W247" s="53">
        <v>9.5947367236280403</v>
      </c>
      <c r="X247" s="53">
        <v>2308.949055</v>
      </c>
      <c r="Y247" s="53">
        <v>10.5563670848013</v>
      </c>
      <c r="Z247" s="53">
        <v>8.9495511875730092</v>
      </c>
      <c r="AA247" s="53">
        <v>9.5031446612932502</v>
      </c>
      <c r="AB247" s="53">
        <v>1776.6386697</v>
      </c>
      <c r="AC247" s="53">
        <v>12.167479627322599</v>
      </c>
      <c r="AD247" s="53">
        <v>6.88630122950104</v>
      </c>
      <c r="AE247" s="53">
        <v>11.072392343128399</v>
      </c>
      <c r="AF247" s="53">
        <v>2528.1739920999999</v>
      </c>
      <c r="AG247" s="53">
        <v>10.8216383113362</v>
      </c>
      <c r="AH247" s="53">
        <v>9.7992731820537102</v>
      </c>
      <c r="AI247" s="53">
        <v>9.9631453569795898</v>
      </c>
      <c r="AJ247" s="53">
        <v>2095.0492482999998</v>
      </c>
      <c r="AK247" s="53">
        <v>11.763888856009499</v>
      </c>
      <c r="AL247" s="53">
        <v>8.1204695476259499</v>
      </c>
      <c r="AM247" s="53">
        <v>11.4206364580605</v>
      </c>
      <c r="AN247" s="53">
        <v>1725.0541206</v>
      </c>
      <c r="AO247" s="53">
        <v>13.4249771179799</v>
      </c>
      <c r="AP247" s="53">
        <v>6.6863580728261001</v>
      </c>
      <c r="AQ247" s="53">
        <v>12.4491973888133</v>
      </c>
      <c r="AR247" s="53">
        <v>1810.4597398000001</v>
      </c>
      <c r="AS247" s="53">
        <v>12.0629187129916</v>
      </c>
      <c r="AT247" s="53">
        <v>7.0173926441959598</v>
      </c>
      <c r="AU247" s="53">
        <v>10.8541276440725</v>
      </c>
      <c r="AV247" s="53">
        <v>1602.6665496999999</v>
      </c>
      <c r="AW247" s="53">
        <v>13.6293646660659</v>
      </c>
      <c r="AX247" s="53">
        <v>6.2119804211752898</v>
      </c>
      <c r="AY247" s="53">
        <v>13.0501778829455</v>
      </c>
      <c r="AZ247" s="53">
        <v>1088.8183503</v>
      </c>
      <c r="BA247" s="53">
        <v>13.7443971411479</v>
      </c>
      <c r="BB247" s="53">
        <v>4.2202904125914804</v>
      </c>
      <c r="BC247" s="53">
        <v>12.856251826091601</v>
      </c>
      <c r="BD247" s="53">
        <v>1041.5896677000001</v>
      </c>
      <c r="BE247" s="53">
        <v>18.378533703665902</v>
      </c>
      <c r="BF247" s="53">
        <v>4.0372307164344603</v>
      </c>
      <c r="BG247" s="53">
        <v>17.9718649103243</v>
      </c>
      <c r="BH247" s="53">
        <v>1801.1449646999999</v>
      </c>
      <c r="BI247" s="53">
        <v>12.0864522918319</v>
      </c>
      <c r="BJ247" s="53">
        <v>6.9812883150953899</v>
      </c>
      <c r="BK247" s="53">
        <v>11.4165293992034</v>
      </c>
    </row>
    <row r="248" spans="1:63" x14ac:dyDescent="0.25">
      <c r="A248" s="53" t="s">
        <v>143</v>
      </c>
      <c r="B248" s="53" t="s">
        <v>144</v>
      </c>
      <c r="C248" s="53" t="s">
        <v>17</v>
      </c>
      <c r="D248" s="53">
        <v>841.30913229999999</v>
      </c>
      <c r="E248" s="53">
        <v>23.243445185539802</v>
      </c>
      <c r="F248" s="53">
        <v>4.6153774646972199</v>
      </c>
      <c r="G248" s="53">
        <v>18.830652965334099</v>
      </c>
      <c r="H248" s="53">
        <v>1149.2487097999999</v>
      </c>
      <c r="I248" s="53">
        <v>16.797389245968201</v>
      </c>
      <c r="J248" s="53">
        <v>6.3047177225361004</v>
      </c>
      <c r="K248" s="53">
        <v>13.645862348346</v>
      </c>
      <c r="L248" s="53">
        <v>1432.2946483000001</v>
      </c>
      <c r="M248" s="53">
        <v>14.288282292189599</v>
      </c>
      <c r="N248" s="53">
        <v>7.8574927916187196</v>
      </c>
      <c r="O248" s="53">
        <v>11.2792443607333</v>
      </c>
      <c r="P248" s="53">
        <v>1260.4972843999999</v>
      </c>
      <c r="Q248" s="53">
        <v>15.2909431539683</v>
      </c>
      <c r="R248" s="53">
        <v>6.9150215270185598</v>
      </c>
      <c r="S248" s="53">
        <v>12.5172686429179</v>
      </c>
      <c r="T248" s="53">
        <v>1617.5873564000001</v>
      </c>
      <c r="U248" s="53">
        <v>14.9812905958022</v>
      </c>
      <c r="V248" s="53">
        <v>8.8739988017216795</v>
      </c>
      <c r="W248" s="53">
        <v>11.7135679157207</v>
      </c>
      <c r="X248" s="53">
        <v>1560.9977079</v>
      </c>
      <c r="Y248" s="53">
        <v>13.7316271023345</v>
      </c>
      <c r="Z248" s="53">
        <v>8.5635509789243596</v>
      </c>
      <c r="AA248" s="53">
        <v>11.189181275158001</v>
      </c>
      <c r="AB248" s="53">
        <v>1371.6212902</v>
      </c>
      <c r="AC248" s="53">
        <v>14.785883648642599</v>
      </c>
      <c r="AD248" s="53">
        <v>7.5246419536435196</v>
      </c>
      <c r="AE248" s="53">
        <v>13.886141955582</v>
      </c>
      <c r="AF248" s="53">
        <v>1438.9181816</v>
      </c>
      <c r="AG248" s="53">
        <v>13.848843722849301</v>
      </c>
      <c r="AH248" s="53">
        <v>7.8938291454699101</v>
      </c>
      <c r="AI248" s="53">
        <v>12.9389193189034</v>
      </c>
      <c r="AJ248" s="53">
        <v>1397.0517818999999</v>
      </c>
      <c r="AK248" s="53">
        <v>12.812529049690699</v>
      </c>
      <c r="AL248" s="53">
        <v>7.6641522879572301</v>
      </c>
      <c r="AM248" s="53">
        <v>10.7050250350218</v>
      </c>
      <c r="AN248" s="53">
        <v>997.57206140000005</v>
      </c>
      <c r="AO248" s="53">
        <v>16.855579743303799</v>
      </c>
      <c r="AP248" s="53">
        <v>5.4726276404608498</v>
      </c>
      <c r="AQ248" s="53">
        <v>14.421888869779099</v>
      </c>
      <c r="AR248" s="53">
        <v>1054.5141518999999</v>
      </c>
      <c r="AS248" s="53">
        <v>14.963130155812999</v>
      </c>
      <c r="AT248" s="53">
        <v>5.78500894145537</v>
      </c>
      <c r="AU248" s="53">
        <v>13.310647190276899</v>
      </c>
      <c r="AV248" s="53">
        <v>1107.912675</v>
      </c>
      <c r="AW248" s="53">
        <v>13.7559564709508</v>
      </c>
      <c r="AX248" s="53">
        <v>6.0779504188527298</v>
      </c>
      <c r="AY248" s="53">
        <v>15.2822984749104</v>
      </c>
      <c r="AZ248" s="53">
        <v>781.1214334</v>
      </c>
      <c r="BA248" s="53">
        <v>18.216565931907699</v>
      </c>
      <c r="BB248" s="53">
        <v>4.2851909274423399</v>
      </c>
      <c r="BC248" s="53">
        <v>18.769164844462502</v>
      </c>
      <c r="BD248" s="53">
        <v>790.00515280000002</v>
      </c>
      <c r="BE248" s="53">
        <v>20.539744581755201</v>
      </c>
      <c r="BF248" s="53">
        <v>4.33392654286276</v>
      </c>
      <c r="BG248" s="53">
        <v>19.762062610289501</v>
      </c>
      <c r="BH248" s="53">
        <v>1427.7412073999999</v>
      </c>
      <c r="BI248" s="53">
        <v>12.8097731417486</v>
      </c>
      <c r="BJ248" s="53">
        <v>7.83251285533865</v>
      </c>
      <c r="BK248" s="53">
        <v>13.821868086318601</v>
      </c>
    </row>
    <row r="249" spans="1:63" x14ac:dyDescent="0.25">
      <c r="A249" s="53" t="s">
        <v>145</v>
      </c>
      <c r="B249" s="53" t="s">
        <v>146</v>
      </c>
      <c r="C249" s="53" t="s">
        <v>16</v>
      </c>
      <c r="D249" s="53">
        <v>2737.5841924000001</v>
      </c>
      <c r="E249" s="53">
        <v>11.949978182060599</v>
      </c>
      <c r="F249" s="53">
        <v>5.6097027822163801</v>
      </c>
      <c r="G249" s="53">
        <v>10.491013824384501</v>
      </c>
      <c r="H249" s="53">
        <v>3689.5393313999998</v>
      </c>
      <c r="I249" s="53">
        <v>11.815814087423</v>
      </c>
      <c r="J249" s="53">
        <v>7.56039544278139</v>
      </c>
      <c r="K249" s="53">
        <v>10.0374477671124</v>
      </c>
      <c r="L249" s="53">
        <v>3579.475132</v>
      </c>
      <c r="M249" s="53">
        <v>10.5419648134607</v>
      </c>
      <c r="N249" s="53">
        <v>7.3348581068665002</v>
      </c>
      <c r="O249" s="53">
        <v>9.4014569950582896</v>
      </c>
      <c r="P249" s="53">
        <v>3404.4197027999999</v>
      </c>
      <c r="Q249" s="53">
        <v>10.216182697541999</v>
      </c>
      <c r="R249" s="53">
        <v>6.9761444165436499</v>
      </c>
      <c r="S249" s="53">
        <v>8.3928072721975902</v>
      </c>
      <c r="T249" s="53">
        <v>3964.7985776999999</v>
      </c>
      <c r="U249" s="53">
        <v>9.8606443986960102</v>
      </c>
      <c r="V249" s="53">
        <v>8.1244411309785391</v>
      </c>
      <c r="W249" s="53">
        <v>9.3797920116687497</v>
      </c>
      <c r="X249" s="53">
        <v>3844.3006200999998</v>
      </c>
      <c r="Y249" s="53">
        <v>10.5987221613325</v>
      </c>
      <c r="Z249" s="53">
        <v>7.8775235275394602</v>
      </c>
      <c r="AA249" s="53">
        <v>9.4776996873242805</v>
      </c>
      <c r="AB249" s="53">
        <v>4372.1812800999996</v>
      </c>
      <c r="AC249" s="53">
        <v>9.9223209137646808</v>
      </c>
      <c r="AD249" s="53">
        <v>8.95922673699733</v>
      </c>
      <c r="AE249" s="53">
        <v>9.1368779433432508</v>
      </c>
      <c r="AF249" s="53">
        <v>4045.6880858999998</v>
      </c>
      <c r="AG249" s="53">
        <v>9.7405138001991798</v>
      </c>
      <c r="AH249" s="53">
        <v>8.2901953388167406</v>
      </c>
      <c r="AI249" s="53">
        <v>8.4345141612002994</v>
      </c>
      <c r="AJ249" s="53">
        <v>3022.0765645000001</v>
      </c>
      <c r="AK249" s="53">
        <v>11.394767407100399</v>
      </c>
      <c r="AL249" s="53">
        <v>6.19266846989066</v>
      </c>
      <c r="AM249" s="53">
        <v>10.382200466684999</v>
      </c>
      <c r="AN249" s="53">
        <v>3182.0814528000001</v>
      </c>
      <c r="AO249" s="53">
        <v>10.368033215697499</v>
      </c>
      <c r="AP249" s="53">
        <v>6.5205414425490202</v>
      </c>
      <c r="AQ249" s="53">
        <v>9.7381670633625408</v>
      </c>
      <c r="AR249" s="53">
        <v>3164.4938510000002</v>
      </c>
      <c r="AS249" s="53">
        <v>11.354224035300099</v>
      </c>
      <c r="AT249" s="53">
        <v>6.4845019230982999</v>
      </c>
      <c r="AU249" s="53">
        <v>10.9222449590265</v>
      </c>
      <c r="AV249" s="53">
        <v>3246.6456391000002</v>
      </c>
      <c r="AW249" s="53">
        <v>9.5952742414771794</v>
      </c>
      <c r="AX249" s="53">
        <v>6.6528427235558798</v>
      </c>
      <c r="AY249" s="53">
        <v>9.0836359815601799</v>
      </c>
      <c r="AZ249" s="53">
        <v>2544.8880611</v>
      </c>
      <c r="BA249" s="53">
        <v>12.7071888068129</v>
      </c>
      <c r="BB249" s="53">
        <v>5.2148407623095903</v>
      </c>
      <c r="BC249" s="53">
        <v>12.307540597575001</v>
      </c>
      <c r="BD249" s="53">
        <v>1463.6416991000001</v>
      </c>
      <c r="BE249" s="53">
        <v>14.926271879885499</v>
      </c>
      <c r="BF249" s="53">
        <v>2.9992118358964701</v>
      </c>
      <c r="BG249" s="53">
        <v>14.464760929595499</v>
      </c>
      <c r="BH249" s="53">
        <v>2539.0634799999998</v>
      </c>
      <c r="BI249" s="53">
        <v>13.8300976047534</v>
      </c>
      <c r="BJ249" s="53">
        <v>5.2029053599601003</v>
      </c>
      <c r="BK249" s="53">
        <v>13.6275819498762</v>
      </c>
    </row>
    <row r="250" spans="1:63" x14ac:dyDescent="0.25">
      <c r="A250" s="53" t="s">
        <v>145</v>
      </c>
      <c r="B250" s="53" t="s">
        <v>146</v>
      </c>
      <c r="C250" s="53" t="s">
        <v>17</v>
      </c>
      <c r="D250" s="53">
        <v>1168.3277129000001</v>
      </c>
      <c r="E250" s="53">
        <v>19.3353674824296</v>
      </c>
      <c r="F250" s="53">
        <v>3.6896358735429202</v>
      </c>
      <c r="G250" s="53">
        <v>16.903814379076501</v>
      </c>
      <c r="H250" s="53">
        <v>1710.0426901999999</v>
      </c>
      <c r="I250" s="53">
        <v>14.3121958215498</v>
      </c>
      <c r="J250" s="53">
        <v>5.4003981805675201</v>
      </c>
      <c r="K250" s="53">
        <v>11.960078900902101</v>
      </c>
      <c r="L250" s="53">
        <v>2475.0309403000001</v>
      </c>
      <c r="M250" s="53">
        <v>14.052770533314201</v>
      </c>
      <c r="N250" s="53">
        <v>7.8162683677102702</v>
      </c>
      <c r="O250" s="53">
        <v>10.897946087034001</v>
      </c>
      <c r="P250" s="53">
        <v>2753.6602610999998</v>
      </c>
      <c r="Q250" s="53">
        <v>12.710800399885899</v>
      </c>
      <c r="R250" s="53">
        <v>8.6961933460306007</v>
      </c>
      <c r="S250" s="53">
        <v>10.697193879892099</v>
      </c>
      <c r="T250" s="53">
        <v>2653.1214583000001</v>
      </c>
      <c r="U250" s="53">
        <v>11.1286284697252</v>
      </c>
      <c r="V250" s="53">
        <v>8.3786869055018904</v>
      </c>
      <c r="W250" s="53">
        <v>9.8722339331132893</v>
      </c>
      <c r="X250" s="53">
        <v>2659.9585139999999</v>
      </c>
      <c r="Y250" s="53">
        <v>14.1690325174214</v>
      </c>
      <c r="Z250" s="53">
        <v>8.4002786607102902</v>
      </c>
      <c r="AA250" s="53">
        <v>12.2767227840964</v>
      </c>
      <c r="AB250" s="53">
        <v>2532.0255904000001</v>
      </c>
      <c r="AC250" s="53">
        <v>10.2871531699037</v>
      </c>
      <c r="AD250" s="53">
        <v>7.9962602512264196</v>
      </c>
      <c r="AE250" s="53">
        <v>9.4929822838195506</v>
      </c>
      <c r="AF250" s="53">
        <v>2108.9096653000001</v>
      </c>
      <c r="AG250" s="53">
        <v>14.024292502926899</v>
      </c>
      <c r="AH250" s="53">
        <v>6.6600395327764401</v>
      </c>
      <c r="AI250" s="53">
        <v>12.0051132903245</v>
      </c>
      <c r="AJ250" s="53">
        <v>2590.3351840999999</v>
      </c>
      <c r="AK250" s="53">
        <v>10.9983980355426</v>
      </c>
      <c r="AL250" s="53">
        <v>8.18040479073513</v>
      </c>
      <c r="AM250" s="53">
        <v>9.6087083153973296</v>
      </c>
      <c r="AN250" s="53">
        <v>1932.1500871999999</v>
      </c>
      <c r="AO250" s="53">
        <v>13.042914001269001</v>
      </c>
      <c r="AP250" s="53">
        <v>6.1018241680726</v>
      </c>
      <c r="AQ250" s="53">
        <v>12.8757515366928</v>
      </c>
      <c r="AR250" s="53">
        <v>1817.7991036000001</v>
      </c>
      <c r="AS250" s="53">
        <v>13.6445364686248</v>
      </c>
      <c r="AT250" s="53">
        <v>5.7406981872309704</v>
      </c>
      <c r="AU250" s="53">
        <v>13.5910283432522</v>
      </c>
      <c r="AV250" s="53">
        <v>2310.588248</v>
      </c>
      <c r="AW250" s="53">
        <v>12.2632076311374</v>
      </c>
      <c r="AX250" s="53">
        <v>7.2969503288134296</v>
      </c>
      <c r="AY250" s="53">
        <v>12.5207763232514</v>
      </c>
      <c r="AZ250" s="53">
        <v>1420.1091038</v>
      </c>
      <c r="BA250" s="53">
        <v>14.3832420286244</v>
      </c>
      <c r="BB250" s="53">
        <v>4.4847737803972203</v>
      </c>
      <c r="BC250" s="53">
        <v>13.060308044077701</v>
      </c>
      <c r="BD250" s="53">
        <v>1041.3369567</v>
      </c>
      <c r="BE250" s="53">
        <v>16.345568312057601</v>
      </c>
      <c r="BF250" s="53">
        <v>3.2885928746391002</v>
      </c>
      <c r="BG250" s="53">
        <v>16.195586339026701</v>
      </c>
      <c r="BH250" s="53">
        <v>2491.7268144</v>
      </c>
      <c r="BI250" s="53">
        <v>11.278037580319801</v>
      </c>
      <c r="BJ250" s="53">
        <v>7.8689947520452002</v>
      </c>
      <c r="BK250" s="53">
        <v>11.110156363580099</v>
      </c>
    </row>
    <row r="251" spans="1:63" x14ac:dyDescent="0.25">
      <c r="A251" s="53" t="s">
        <v>147</v>
      </c>
      <c r="B251" s="53" t="s">
        <v>148</v>
      </c>
      <c r="C251" s="53" t="s">
        <v>16</v>
      </c>
      <c r="D251" s="53">
        <v>693.97304369999995</v>
      </c>
      <c r="E251" s="53">
        <v>15.8863077939991</v>
      </c>
      <c r="F251" s="53">
        <v>4.8528364911313604</v>
      </c>
      <c r="G251" s="53">
        <v>13.7763003883358</v>
      </c>
      <c r="H251" s="53">
        <v>799.31462710000005</v>
      </c>
      <c r="I251" s="53">
        <v>16.884018418443802</v>
      </c>
      <c r="J251" s="53">
        <v>5.5894724233161703</v>
      </c>
      <c r="K251" s="53">
        <v>14.842603902406299</v>
      </c>
      <c r="L251" s="53">
        <v>1100.7422919000001</v>
      </c>
      <c r="M251" s="53">
        <v>13.996482952428</v>
      </c>
      <c r="N251" s="53">
        <v>7.6973052627287304</v>
      </c>
      <c r="O251" s="53">
        <v>12.000687486487299</v>
      </c>
      <c r="P251" s="53">
        <v>840.36765370000001</v>
      </c>
      <c r="Q251" s="53">
        <v>12.9739205237384</v>
      </c>
      <c r="R251" s="53">
        <v>5.8765493168129002</v>
      </c>
      <c r="S251" s="53">
        <v>11.4978120169047</v>
      </c>
      <c r="T251" s="53">
        <v>1011.8811187</v>
      </c>
      <c r="U251" s="53">
        <v>15.3171867271554</v>
      </c>
      <c r="V251" s="53">
        <v>7.0759140604846804</v>
      </c>
      <c r="W251" s="53">
        <v>14.4754362934107</v>
      </c>
      <c r="X251" s="53">
        <v>1095.0799362</v>
      </c>
      <c r="Y251" s="53">
        <v>12.389781480557399</v>
      </c>
      <c r="Z251" s="53">
        <v>7.6577093639885998</v>
      </c>
      <c r="AA251" s="53">
        <v>12.2599070144457</v>
      </c>
      <c r="AB251" s="53">
        <v>1138.5340492</v>
      </c>
      <c r="AC251" s="53">
        <v>11.249556442151301</v>
      </c>
      <c r="AD251" s="53">
        <v>7.9615766498587197</v>
      </c>
      <c r="AE251" s="53">
        <v>10.2821800669973</v>
      </c>
      <c r="AF251" s="53">
        <v>1243.7495056</v>
      </c>
      <c r="AG251" s="53">
        <v>12.4905087551151</v>
      </c>
      <c r="AH251" s="53">
        <v>8.6973305971974693</v>
      </c>
      <c r="AI251" s="53">
        <v>11.141122256620299</v>
      </c>
      <c r="AJ251" s="53">
        <v>1023.764009</v>
      </c>
      <c r="AK251" s="53">
        <v>11.763127602565399</v>
      </c>
      <c r="AL251" s="53">
        <v>7.1590091089039998</v>
      </c>
      <c r="AM251" s="53">
        <v>10.591979786949199</v>
      </c>
      <c r="AN251" s="53">
        <v>1018.1477589</v>
      </c>
      <c r="AO251" s="53">
        <v>12.121575226948201</v>
      </c>
      <c r="AP251" s="53">
        <v>7.1197356188512897</v>
      </c>
      <c r="AQ251" s="53">
        <v>11.5065557249048</v>
      </c>
      <c r="AR251" s="53">
        <v>1034.0311747999999</v>
      </c>
      <c r="AS251" s="53">
        <v>12.539620225011999</v>
      </c>
      <c r="AT251" s="53">
        <v>7.2308056683050497</v>
      </c>
      <c r="AU251" s="53">
        <v>11.7526128019095</v>
      </c>
      <c r="AV251" s="53">
        <v>1027.0960235</v>
      </c>
      <c r="AW251" s="53">
        <v>10.503894248927899</v>
      </c>
      <c r="AX251" s="53">
        <v>7.1823093245267398</v>
      </c>
      <c r="AY251" s="53">
        <v>10.6104979349539</v>
      </c>
      <c r="AZ251" s="53">
        <v>862.72068049999996</v>
      </c>
      <c r="BA251" s="53">
        <v>10.7361056884465</v>
      </c>
      <c r="BB251" s="53">
        <v>6.0328602645176197</v>
      </c>
      <c r="BC251" s="53">
        <v>10.5728222848389</v>
      </c>
      <c r="BD251" s="53">
        <v>439.78131760000002</v>
      </c>
      <c r="BE251" s="53">
        <v>15.2243515275576</v>
      </c>
      <c r="BF251" s="53">
        <v>3.0753166070953402</v>
      </c>
      <c r="BG251" s="53">
        <v>15.8196422990104</v>
      </c>
      <c r="BH251" s="53">
        <v>971.17588760000001</v>
      </c>
      <c r="BI251" s="53">
        <v>11.834163388751699</v>
      </c>
      <c r="BJ251" s="53">
        <v>6.7912692422813299</v>
      </c>
      <c r="BK251" s="53">
        <v>12.357828426050601</v>
      </c>
    </row>
    <row r="252" spans="1:63" x14ac:dyDescent="0.25">
      <c r="A252" s="53" t="s">
        <v>147</v>
      </c>
      <c r="B252" s="53" t="s">
        <v>148</v>
      </c>
      <c r="C252" s="53" t="s">
        <v>17</v>
      </c>
      <c r="D252" s="53">
        <v>574.75879559999998</v>
      </c>
      <c r="E252" s="53">
        <v>22.208856514556398</v>
      </c>
      <c r="F252" s="53">
        <v>4.7639942148117296</v>
      </c>
      <c r="G252" s="53">
        <v>18.543462820329299</v>
      </c>
      <c r="H252" s="53">
        <v>695.86995760000002</v>
      </c>
      <c r="I252" s="53">
        <v>17.763022494746899</v>
      </c>
      <c r="J252" s="53">
        <v>5.7678464038240103</v>
      </c>
      <c r="K252" s="53">
        <v>14.8161768499773</v>
      </c>
      <c r="L252" s="53">
        <v>789.34128369999996</v>
      </c>
      <c r="M252" s="53">
        <v>13.802076030648101</v>
      </c>
      <c r="N252" s="53">
        <v>6.5426007185036603</v>
      </c>
      <c r="O252" s="53">
        <v>11.866455466300099</v>
      </c>
      <c r="P252" s="53">
        <v>1064.6253380999999</v>
      </c>
      <c r="Q252" s="53">
        <v>12.522545020588799</v>
      </c>
      <c r="R252" s="53">
        <v>8.8243433427682891</v>
      </c>
      <c r="S252" s="53">
        <v>9.1507055957330206</v>
      </c>
      <c r="T252" s="53">
        <v>1127.1258902</v>
      </c>
      <c r="U252" s="53">
        <v>11.844545237848999</v>
      </c>
      <c r="V252" s="53">
        <v>9.3423906887268799</v>
      </c>
      <c r="W252" s="53">
        <v>9.4781075193313296</v>
      </c>
      <c r="X252" s="53">
        <v>967.64567</v>
      </c>
      <c r="Y252" s="53">
        <v>12.917964730919399</v>
      </c>
      <c r="Z252" s="53">
        <v>8.0205094887766109</v>
      </c>
      <c r="AA252" s="53">
        <v>10.8128361500564</v>
      </c>
      <c r="AB252" s="53">
        <v>1046.7239503000001</v>
      </c>
      <c r="AC252" s="53">
        <v>13.1583654639728</v>
      </c>
      <c r="AD252" s="53">
        <v>8.6759643904683497</v>
      </c>
      <c r="AE252" s="53">
        <v>11.788526104815</v>
      </c>
      <c r="AF252" s="53">
        <v>760.09305289999998</v>
      </c>
      <c r="AG252" s="53">
        <v>15.1239960467068</v>
      </c>
      <c r="AH252" s="53">
        <v>6.3001713665887999</v>
      </c>
      <c r="AI252" s="53">
        <v>12.804833069018899</v>
      </c>
      <c r="AJ252" s="53">
        <v>974.55217670000002</v>
      </c>
      <c r="AK252" s="53">
        <v>11.6572733014441</v>
      </c>
      <c r="AL252" s="53">
        <v>8.0777553425421207</v>
      </c>
      <c r="AM252" s="53">
        <v>10.8030085900039</v>
      </c>
      <c r="AN252" s="53">
        <v>600.98712680000006</v>
      </c>
      <c r="AO252" s="53">
        <v>16.707895563460902</v>
      </c>
      <c r="AP252" s="53">
        <v>4.9813925722749204</v>
      </c>
      <c r="AQ252" s="53">
        <v>16.344834910784101</v>
      </c>
      <c r="AR252" s="53">
        <v>844.69159049999996</v>
      </c>
      <c r="AS252" s="53">
        <v>15.5167643093249</v>
      </c>
      <c r="AT252" s="53">
        <v>7.0013819383856299</v>
      </c>
      <c r="AU252" s="53">
        <v>13.6573722149957</v>
      </c>
      <c r="AV252" s="53">
        <v>717.05717070000003</v>
      </c>
      <c r="AW252" s="53">
        <v>12.0996087409625</v>
      </c>
      <c r="AX252" s="53">
        <v>5.9434605247545402</v>
      </c>
      <c r="AY252" s="53">
        <v>11.2503783051525</v>
      </c>
      <c r="AZ252" s="53">
        <v>441.94978739999999</v>
      </c>
      <c r="BA252" s="53">
        <v>14.557277125824299</v>
      </c>
      <c r="BB252" s="53">
        <v>3.6631822714656601</v>
      </c>
      <c r="BC252" s="53">
        <v>14.652628388746001</v>
      </c>
      <c r="BD252" s="53">
        <v>446.76808149999999</v>
      </c>
      <c r="BE252" s="53">
        <v>13.2921707217048</v>
      </c>
      <c r="BF252" s="53">
        <v>3.7031195902041998</v>
      </c>
      <c r="BG252" s="53">
        <v>14.378807104880901</v>
      </c>
      <c r="BH252" s="53">
        <v>1012.4510508</v>
      </c>
      <c r="BI252" s="53">
        <v>11.951657013443899</v>
      </c>
      <c r="BJ252" s="53">
        <v>8.3918871459046098</v>
      </c>
      <c r="BK252" s="53">
        <v>11.5101731562285</v>
      </c>
    </row>
    <row r="253" spans="1:63" x14ac:dyDescent="0.25">
      <c r="A253" s="53" t="s">
        <v>149</v>
      </c>
      <c r="B253" s="53" t="s">
        <v>150</v>
      </c>
      <c r="C253" s="53" t="s">
        <v>16</v>
      </c>
      <c r="D253" s="53">
        <v>1387.1974263</v>
      </c>
      <c r="E253" s="53">
        <v>15.5106224504203</v>
      </c>
      <c r="F253" s="53">
        <v>5.3434358343606396</v>
      </c>
      <c r="G253" s="53">
        <v>14.577630612393101</v>
      </c>
      <c r="H253" s="53">
        <v>1470.2681309</v>
      </c>
      <c r="I253" s="53">
        <v>12.6661189395967</v>
      </c>
      <c r="J253" s="53">
        <v>5.6634212750265496</v>
      </c>
      <c r="K253" s="53">
        <v>12.0597055228884</v>
      </c>
      <c r="L253" s="53">
        <v>1504.0491778000001</v>
      </c>
      <c r="M253" s="53">
        <v>13.4278223162798</v>
      </c>
      <c r="N253" s="53">
        <v>5.7935446829174797</v>
      </c>
      <c r="O253" s="53">
        <v>11.885164424221101</v>
      </c>
      <c r="P253" s="53">
        <v>1415.6075418999999</v>
      </c>
      <c r="Q253" s="53">
        <v>13.5265796967811</v>
      </c>
      <c r="R253" s="53">
        <v>5.4528706032531096</v>
      </c>
      <c r="S253" s="53">
        <v>11.911737152561701</v>
      </c>
      <c r="T253" s="53">
        <v>1885.7830862000001</v>
      </c>
      <c r="U253" s="53">
        <v>12.137017579773101</v>
      </c>
      <c r="V253" s="53">
        <v>7.2639703099139696</v>
      </c>
      <c r="W253" s="53">
        <v>11.605520389368801</v>
      </c>
      <c r="X253" s="53">
        <v>2170.0544196999999</v>
      </c>
      <c r="Y253" s="53">
        <v>9.4597614120350695</v>
      </c>
      <c r="Z253" s="53">
        <v>8.3589735166001997</v>
      </c>
      <c r="AA253" s="53">
        <v>9.3212929779049603</v>
      </c>
      <c r="AB253" s="53">
        <v>1958.1164171</v>
      </c>
      <c r="AC253" s="53">
        <v>12.2953504553691</v>
      </c>
      <c r="AD253" s="53">
        <v>7.5425957636683298</v>
      </c>
      <c r="AE253" s="53">
        <v>11.763620619298401</v>
      </c>
      <c r="AF253" s="53">
        <v>1840.2072344000001</v>
      </c>
      <c r="AG253" s="53">
        <v>12.315018312279999</v>
      </c>
      <c r="AH253" s="53">
        <v>7.0884137272152898</v>
      </c>
      <c r="AI253" s="53">
        <v>12.6658337240978</v>
      </c>
      <c r="AJ253" s="53">
        <v>2268.4945776999998</v>
      </c>
      <c r="AK253" s="53">
        <v>12.009219413834201</v>
      </c>
      <c r="AL253" s="53">
        <v>8.7381615527259004</v>
      </c>
      <c r="AM253" s="53">
        <v>11.0992912184857</v>
      </c>
      <c r="AN253" s="53">
        <v>1909.7217217</v>
      </c>
      <c r="AO253" s="53">
        <v>12.6157208483058</v>
      </c>
      <c r="AP253" s="53">
        <v>7.3561810942848602</v>
      </c>
      <c r="AQ253" s="53">
        <v>11.373823515425901</v>
      </c>
      <c r="AR253" s="53">
        <v>2067.3803567</v>
      </c>
      <c r="AS253" s="53">
        <v>12.437623502204399</v>
      </c>
      <c r="AT253" s="53">
        <v>7.9634766269058899</v>
      </c>
      <c r="AU253" s="53">
        <v>11.432935085831099</v>
      </c>
      <c r="AV253" s="53">
        <v>1580.6829253999999</v>
      </c>
      <c r="AW253" s="53">
        <v>12.2368833500764</v>
      </c>
      <c r="AX253" s="53">
        <v>6.0887351909761502</v>
      </c>
      <c r="AY253" s="53">
        <v>11.464656862513101</v>
      </c>
      <c r="AZ253" s="53">
        <v>1402.7133679000001</v>
      </c>
      <c r="BA253" s="53">
        <v>13.3192542192284</v>
      </c>
      <c r="BB253" s="53">
        <v>5.4032026972291902</v>
      </c>
      <c r="BC253" s="53">
        <v>13.115920885462</v>
      </c>
      <c r="BD253" s="53">
        <v>903.38752999999997</v>
      </c>
      <c r="BE253" s="53">
        <v>12.830077095347299</v>
      </c>
      <c r="BF253" s="53">
        <v>3.4798170819793599</v>
      </c>
      <c r="BG253" s="53">
        <v>12.788867198579799</v>
      </c>
      <c r="BH253" s="53">
        <v>2197.1124350999999</v>
      </c>
      <c r="BI253" s="53">
        <v>12.2381798696061</v>
      </c>
      <c r="BJ253" s="53">
        <v>8.4632000429430807</v>
      </c>
      <c r="BK253" s="53">
        <v>12.687291021005599</v>
      </c>
    </row>
    <row r="254" spans="1:63" x14ac:dyDescent="0.25">
      <c r="A254" s="53" t="s">
        <v>149</v>
      </c>
      <c r="B254" s="53" t="s">
        <v>150</v>
      </c>
      <c r="C254" s="53" t="s">
        <v>17</v>
      </c>
      <c r="D254" s="53">
        <v>1132.2031485</v>
      </c>
      <c r="E254" s="53">
        <v>16.2680344497963</v>
      </c>
      <c r="F254" s="53">
        <v>4.9740445641254203</v>
      </c>
      <c r="G254" s="53">
        <v>13.7211281149086</v>
      </c>
      <c r="H254" s="53">
        <v>1444.0910169000001</v>
      </c>
      <c r="I254" s="53">
        <v>15.7135827725102</v>
      </c>
      <c r="J254" s="53">
        <v>6.3442440362669501</v>
      </c>
      <c r="K254" s="53">
        <v>12.874959571692999</v>
      </c>
      <c r="L254" s="53">
        <v>1586.1911009</v>
      </c>
      <c r="M254" s="53">
        <v>11.689190694540001</v>
      </c>
      <c r="N254" s="53">
        <v>6.96852436203568</v>
      </c>
      <c r="O254" s="53">
        <v>10.9056838761962</v>
      </c>
      <c r="P254" s="53">
        <v>1894.9740245999999</v>
      </c>
      <c r="Q254" s="53">
        <v>13.0386132138786</v>
      </c>
      <c r="R254" s="53">
        <v>8.3250830548458694</v>
      </c>
      <c r="S254" s="53">
        <v>12.0358162828141</v>
      </c>
      <c r="T254" s="53">
        <v>1980.6353471</v>
      </c>
      <c r="U254" s="53">
        <v>11.060202524126799</v>
      </c>
      <c r="V254" s="53">
        <v>8.7014141365085695</v>
      </c>
      <c r="W254" s="53">
        <v>10.349568462388101</v>
      </c>
      <c r="X254" s="53">
        <v>1989.7225661</v>
      </c>
      <c r="Y254" s="53">
        <v>13.378069407422</v>
      </c>
      <c r="Z254" s="53">
        <v>8.7413365058553207</v>
      </c>
      <c r="AA254" s="53">
        <v>12.0322098203635</v>
      </c>
      <c r="AB254" s="53">
        <v>1636.5691030999999</v>
      </c>
      <c r="AC254" s="53">
        <v>12.2506111871909</v>
      </c>
      <c r="AD254" s="53">
        <v>7.1898472123796298</v>
      </c>
      <c r="AE254" s="53">
        <v>11.2895656321329</v>
      </c>
      <c r="AF254" s="53">
        <v>1723.0731226</v>
      </c>
      <c r="AG254" s="53">
        <v>14.278546542531201</v>
      </c>
      <c r="AH254" s="53">
        <v>7.5698804674884999</v>
      </c>
      <c r="AI254" s="53">
        <v>11.7807279334352</v>
      </c>
      <c r="AJ254" s="53">
        <v>1527.8610601</v>
      </c>
      <c r="AK254" s="53">
        <v>12.552554089017599</v>
      </c>
      <c r="AL254" s="53">
        <v>6.7122662667010804</v>
      </c>
      <c r="AM254" s="53">
        <v>12.0116573028779</v>
      </c>
      <c r="AN254" s="53">
        <v>1362.8814064999999</v>
      </c>
      <c r="AO254" s="53">
        <v>13.584030343099201</v>
      </c>
      <c r="AP254" s="53">
        <v>5.9874704115865898</v>
      </c>
      <c r="AQ254" s="53">
        <v>12.593030521611</v>
      </c>
      <c r="AR254" s="53">
        <v>1358.9180186000001</v>
      </c>
      <c r="AS254" s="53">
        <v>15.111403596001299</v>
      </c>
      <c r="AT254" s="53">
        <v>5.9700582819121299</v>
      </c>
      <c r="AU254" s="53">
        <v>13.6143626264508</v>
      </c>
      <c r="AV254" s="53">
        <v>1316.5996975</v>
      </c>
      <c r="AW254" s="53">
        <v>12.735631235229</v>
      </c>
      <c r="AX254" s="53">
        <v>5.7841435763142499</v>
      </c>
      <c r="AY254" s="53">
        <v>11.8989192714822</v>
      </c>
      <c r="AZ254" s="53">
        <v>1228.6185284999999</v>
      </c>
      <c r="BA254" s="53">
        <v>14.168161375253799</v>
      </c>
      <c r="BB254" s="53">
        <v>5.3976208431902197</v>
      </c>
      <c r="BC254" s="53">
        <v>13.8623835591769</v>
      </c>
      <c r="BD254" s="53">
        <v>926.02833099999998</v>
      </c>
      <c r="BE254" s="53">
        <v>15.173528218167499</v>
      </c>
      <c r="BF254" s="53">
        <v>4.0682683069192001</v>
      </c>
      <c r="BG254" s="53">
        <v>15.516294387994799</v>
      </c>
      <c r="BH254" s="53">
        <v>1653.8571853000001</v>
      </c>
      <c r="BI254" s="53">
        <v>10.638850174338801</v>
      </c>
      <c r="BJ254" s="53">
        <v>7.26579797387061</v>
      </c>
      <c r="BK254" s="53">
        <v>11.3027973983676</v>
      </c>
    </row>
    <row r="255" spans="1:63" x14ac:dyDescent="0.25">
      <c r="A255" s="53" t="s">
        <v>151</v>
      </c>
      <c r="B255" s="53" t="s">
        <v>152</v>
      </c>
      <c r="C255" s="53" t="s">
        <v>16</v>
      </c>
      <c r="D255" s="53">
        <v>1458.2087481000001</v>
      </c>
      <c r="E255" s="53">
        <v>15.106412924790799</v>
      </c>
      <c r="F255" s="53">
        <v>6.3996743505876097</v>
      </c>
      <c r="G255" s="53">
        <v>13.2650000576705</v>
      </c>
      <c r="H255" s="53">
        <v>1698.9437190000001</v>
      </c>
      <c r="I255" s="53">
        <v>13.965650156834601</v>
      </c>
      <c r="J255" s="53">
        <v>7.4561934673228398</v>
      </c>
      <c r="K255" s="53">
        <v>11.090545581049099</v>
      </c>
      <c r="L255" s="53">
        <v>1131.0835973999999</v>
      </c>
      <c r="M255" s="53">
        <v>15.4949915893182</v>
      </c>
      <c r="N255" s="53">
        <v>4.9640126601097201</v>
      </c>
      <c r="O255" s="53">
        <v>14.05199086094</v>
      </c>
      <c r="P255" s="53">
        <v>1277.1741195</v>
      </c>
      <c r="Q255" s="53">
        <v>14.7441772535092</v>
      </c>
      <c r="R255" s="53">
        <v>5.6051635024466</v>
      </c>
      <c r="S255" s="53">
        <v>13.4316494235094</v>
      </c>
      <c r="T255" s="53">
        <v>1910.6823824000001</v>
      </c>
      <c r="U255" s="53">
        <v>11.375783433539301</v>
      </c>
      <c r="V255" s="53">
        <v>8.3854558208468308</v>
      </c>
      <c r="W255" s="53">
        <v>10.9540961763326</v>
      </c>
      <c r="X255" s="53">
        <v>2443.9785017999998</v>
      </c>
      <c r="Y255" s="53">
        <v>10.5923466967895</v>
      </c>
      <c r="Z255" s="53">
        <v>10.725944794760199</v>
      </c>
      <c r="AA255" s="53">
        <v>10.2051596659617</v>
      </c>
      <c r="AB255" s="53">
        <v>2150.7262455</v>
      </c>
      <c r="AC255" s="53">
        <v>11.444946323075801</v>
      </c>
      <c r="AD255" s="53">
        <v>9.4389418568472703</v>
      </c>
      <c r="AE255" s="53">
        <v>9.7446634945650903</v>
      </c>
      <c r="AF255" s="53">
        <v>2112.4726940999999</v>
      </c>
      <c r="AG255" s="53">
        <v>11.6296199329411</v>
      </c>
      <c r="AH255" s="53">
        <v>9.27105761391398</v>
      </c>
      <c r="AI255" s="53">
        <v>10.1022604195577</v>
      </c>
      <c r="AJ255" s="53">
        <v>1771.0853253</v>
      </c>
      <c r="AK255" s="53">
        <v>10.6727484904366</v>
      </c>
      <c r="AL255" s="53">
        <v>7.7728029980569397</v>
      </c>
      <c r="AM255" s="53">
        <v>9.7236852967158303</v>
      </c>
      <c r="AN255" s="53">
        <v>1517.4743727</v>
      </c>
      <c r="AO255" s="53">
        <v>11.7617377296773</v>
      </c>
      <c r="AP255" s="53">
        <v>6.6597747635897804</v>
      </c>
      <c r="AQ255" s="53">
        <v>10.158826327543</v>
      </c>
      <c r="AR255" s="53">
        <v>1428.4154100999999</v>
      </c>
      <c r="AS255" s="53">
        <v>13.0335046117108</v>
      </c>
      <c r="AT255" s="53">
        <v>6.2689196412461596</v>
      </c>
      <c r="AU255" s="53">
        <v>12.0064371364086</v>
      </c>
      <c r="AV255" s="53">
        <v>955.10580500000003</v>
      </c>
      <c r="AW255" s="53">
        <v>12.5401972272052</v>
      </c>
      <c r="AX255" s="53">
        <v>4.1916948655808399</v>
      </c>
      <c r="AY255" s="53">
        <v>12.7114056172668</v>
      </c>
      <c r="AZ255" s="53">
        <v>893.65435019999995</v>
      </c>
      <c r="BA255" s="53">
        <v>10.1291595789071</v>
      </c>
      <c r="BB255" s="53">
        <v>3.92200144918742</v>
      </c>
      <c r="BC255" s="53">
        <v>11.021002146422999</v>
      </c>
      <c r="BD255" s="53">
        <v>849.67616899999996</v>
      </c>
      <c r="BE255" s="53">
        <v>12.2252424891215</v>
      </c>
      <c r="BF255" s="53">
        <v>3.7289933914742499</v>
      </c>
      <c r="BG255" s="53">
        <v>12.653986061611</v>
      </c>
      <c r="BH255" s="53">
        <v>1186.9896458999999</v>
      </c>
      <c r="BI255" s="53">
        <v>12.779553365623601</v>
      </c>
      <c r="BJ255" s="53">
        <v>5.2093688240295499</v>
      </c>
      <c r="BK255" s="53">
        <v>12.500556108300801</v>
      </c>
    </row>
    <row r="256" spans="1:63" x14ac:dyDescent="0.25">
      <c r="A256" s="53" t="s">
        <v>151</v>
      </c>
      <c r="B256" s="53" t="s">
        <v>152</v>
      </c>
      <c r="C256" s="53" t="s">
        <v>17</v>
      </c>
      <c r="D256" s="53">
        <v>984.29714569999999</v>
      </c>
      <c r="E256" s="53">
        <v>18.046873339949801</v>
      </c>
      <c r="F256" s="53">
        <v>4.61649060218308</v>
      </c>
      <c r="G256" s="53">
        <v>15.9051254727576</v>
      </c>
      <c r="H256" s="53">
        <v>1000.1499798999999</v>
      </c>
      <c r="I256" s="53">
        <v>17.2553209434951</v>
      </c>
      <c r="J256" s="53">
        <v>4.6908426008879296</v>
      </c>
      <c r="K256" s="53">
        <v>16.2193192513637</v>
      </c>
      <c r="L256" s="53">
        <v>1070.3168088</v>
      </c>
      <c r="M256" s="53">
        <v>15.867794565436901</v>
      </c>
      <c r="N256" s="53">
        <v>5.01993479384707</v>
      </c>
      <c r="O256" s="53">
        <v>14.0814307350701</v>
      </c>
      <c r="P256" s="53">
        <v>1137.431253</v>
      </c>
      <c r="Q256" s="53">
        <v>16.24787452136</v>
      </c>
      <c r="R256" s="53">
        <v>5.3347108777497603</v>
      </c>
      <c r="S256" s="53">
        <v>13.848551373505</v>
      </c>
      <c r="T256" s="53">
        <v>2280.7122459000002</v>
      </c>
      <c r="U256" s="53">
        <v>11.9312527093106</v>
      </c>
      <c r="V256" s="53">
        <v>10.6968578497639</v>
      </c>
      <c r="W256" s="53">
        <v>10.358729592178999</v>
      </c>
      <c r="X256" s="53">
        <v>2186.7608577999999</v>
      </c>
      <c r="Y256" s="53">
        <v>11.594455960392301</v>
      </c>
      <c r="Z256" s="53">
        <v>10.2562127639577</v>
      </c>
      <c r="AA256" s="53">
        <v>9.8683584347539206</v>
      </c>
      <c r="AB256" s="53">
        <v>1638.3692370000001</v>
      </c>
      <c r="AC256" s="53">
        <v>11.1862204448959</v>
      </c>
      <c r="AD256" s="53">
        <v>7.6841797403948</v>
      </c>
      <c r="AE256" s="53">
        <v>10.6796824512714</v>
      </c>
      <c r="AF256" s="53">
        <v>1677.9178456</v>
      </c>
      <c r="AG256" s="53">
        <v>10.904173586564699</v>
      </c>
      <c r="AH256" s="53">
        <v>7.8696682188780702</v>
      </c>
      <c r="AI256" s="53">
        <v>9.6372317259287197</v>
      </c>
      <c r="AJ256" s="53">
        <v>1209.8738760000001</v>
      </c>
      <c r="AK256" s="53">
        <v>14.231033479445101</v>
      </c>
      <c r="AL256" s="53">
        <v>5.6744768617699197</v>
      </c>
      <c r="AM256" s="53">
        <v>13.2571835323324</v>
      </c>
      <c r="AN256" s="53">
        <v>1339.212806</v>
      </c>
      <c r="AO256" s="53">
        <v>13.8654021941284</v>
      </c>
      <c r="AP256" s="53">
        <v>6.2810944441228402</v>
      </c>
      <c r="AQ256" s="53">
        <v>12.0045731202182</v>
      </c>
      <c r="AR256" s="53">
        <v>1883.7128282000001</v>
      </c>
      <c r="AS256" s="53">
        <v>11.2643937529047</v>
      </c>
      <c r="AT256" s="53">
        <v>8.8348753286413402</v>
      </c>
      <c r="AU256" s="53">
        <v>10.816172615375899</v>
      </c>
      <c r="AV256" s="53">
        <v>1268.1146148</v>
      </c>
      <c r="AW256" s="53">
        <v>10.8847973414106</v>
      </c>
      <c r="AX256" s="53">
        <v>5.9476340323550101</v>
      </c>
      <c r="AY256" s="53">
        <v>10.7276280723831</v>
      </c>
      <c r="AZ256" s="53">
        <v>980.923543</v>
      </c>
      <c r="BA256" s="53">
        <v>12.3227083622953</v>
      </c>
      <c r="BB256" s="53">
        <v>4.6006679360013498</v>
      </c>
      <c r="BC256" s="53">
        <v>12.2253588143572</v>
      </c>
      <c r="BD256" s="53">
        <v>837.34587839999995</v>
      </c>
      <c r="BE256" s="53">
        <v>13.086541047818001</v>
      </c>
      <c r="BF256" s="53">
        <v>3.9272687067087402</v>
      </c>
      <c r="BG256" s="53">
        <v>12.927497948219999</v>
      </c>
      <c r="BH256" s="53">
        <v>1826.1899966000001</v>
      </c>
      <c r="BI256" s="53">
        <v>12.243524086646699</v>
      </c>
      <c r="BJ256" s="53">
        <v>8.5650852427384603</v>
      </c>
      <c r="BK256" s="53">
        <v>12.4704143245325</v>
      </c>
    </row>
    <row r="257" spans="1:63" x14ac:dyDescent="0.25">
      <c r="A257" s="53" t="s">
        <v>153</v>
      </c>
      <c r="B257" s="53" t="s">
        <v>154</v>
      </c>
      <c r="C257" s="53" t="s">
        <v>16</v>
      </c>
      <c r="D257" s="53">
        <v>983.62486709999996</v>
      </c>
      <c r="E257" s="53">
        <v>22.675713524702001</v>
      </c>
      <c r="F257" s="53">
        <v>3.41145440924512</v>
      </c>
      <c r="G257" s="53">
        <v>19.875635503329601</v>
      </c>
      <c r="H257" s="53">
        <v>1671.1091408</v>
      </c>
      <c r="I257" s="53">
        <v>15.343314024513599</v>
      </c>
      <c r="J257" s="53">
        <v>5.7958199689683196</v>
      </c>
      <c r="K257" s="53">
        <v>12.625611429732601</v>
      </c>
      <c r="L257" s="53">
        <v>2280.5167535</v>
      </c>
      <c r="M257" s="53">
        <v>13.773635470691699</v>
      </c>
      <c r="N257" s="53">
        <v>7.9093963504828704</v>
      </c>
      <c r="O257" s="53">
        <v>11.6666418936098</v>
      </c>
      <c r="P257" s="53">
        <v>2020.3530694999999</v>
      </c>
      <c r="Q257" s="53">
        <v>12.640525622736201</v>
      </c>
      <c r="R257" s="53">
        <v>7.0070843242284404</v>
      </c>
      <c r="S257" s="53">
        <v>11.370330279038299</v>
      </c>
      <c r="T257" s="53">
        <v>2332.7482608999999</v>
      </c>
      <c r="U257" s="53">
        <v>16.8477271610687</v>
      </c>
      <c r="V257" s="53">
        <v>8.09054814135472</v>
      </c>
      <c r="W257" s="53">
        <v>13.9898909728548</v>
      </c>
      <c r="X257" s="53">
        <v>2393.2143288000002</v>
      </c>
      <c r="Y257" s="53">
        <v>12.494652250451001</v>
      </c>
      <c r="Z257" s="53">
        <v>8.3002594254495801</v>
      </c>
      <c r="AA257" s="53">
        <v>11.2177784738232</v>
      </c>
      <c r="AB257" s="53">
        <v>1995.1385057</v>
      </c>
      <c r="AC257" s="53">
        <v>15.7394001782045</v>
      </c>
      <c r="AD257" s="53">
        <v>6.9196339783396503</v>
      </c>
      <c r="AE257" s="53">
        <v>15.464621354306001</v>
      </c>
      <c r="AF257" s="53">
        <v>2068.6174225</v>
      </c>
      <c r="AG257" s="53">
        <v>13.370906594787501</v>
      </c>
      <c r="AH257" s="53">
        <v>7.17447704208098</v>
      </c>
      <c r="AI257" s="53">
        <v>11.850599491467401</v>
      </c>
      <c r="AJ257" s="53">
        <v>2310.4410174999998</v>
      </c>
      <c r="AK257" s="53">
        <v>14.8688477664122</v>
      </c>
      <c r="AL257" s="53">
        <v>8.0131811019473105</v>
      </c>
      <c r="AM257" s="53">
        <v>11.819223298407</v>
      </c>
      <c r="AN257" s="53">
        <v>2231.6989586</v>
      </c>
      <c r="AO257" s="53">
        <v>12.0346974380709</v>
      </c>
      <c r="AP257" s="53">
        <v>7.7400841591876004</v>
      </c>
      <c r="AQ257" s="53">
        <v>10.9250814710584</v>
      </c>
      <c r="AR257" s="53">
        <v>1970.3587955</v>
      </c>
      <c r="AS257" s="53">
        <v>11.906416092914199</v>
      </c>
      <c r="AT257" s="53">
        <v>6.8336918123278902</v>
      </c>
      <c r="AU257" s="53">
        <v>12.0465229064434</v>
      </c>
      <c r="AV257" s="53">
        <v>1892.1106328000001</v>
      </c>
      <c r="AW257" s="53">
        <v>11.1984342040963</v>
      </c>
      <c r="AX257" s="53">
        <v>6.5623078237904098</v>
      </c>
      <c r="AY257" s="53">
        <v>10.123536244266999</v>
      </c>
      <c r="AZ257" s="53">
        <v>1557.3564779999999</v>
      </c>
      <c r="BA257" s="53">
        <v>12.691932790960401</v>
      </c>
      <c r="BB257" s="53">
        <v>5.4012975895000697</v>
      </c>
      <c r="BC257" s="53">
        <v>12.5193896975938</v>
      </c>
      <c r="BD257" s="53">
        <v>1136.1719115999999</v>
      </c>
      <c r="BE257" s="53">
        <v>14.1695232827194</v>
      </c>
      <c r="BF257" s="53">
        <v>3.9405253030210599</v>
      </c>
      <c r="BG257" s="53">
        <v>15.491443919845899</v>
      </c>
      <c r="BH257" s="53">
        <v>1989.5462264</v>
      </c>
      <c r="BI257" s="53">
        <v>10.8267640519932</v>
      </c>
      <c r="BJ257" s="53">
        <v>6.9002385700759703</v>
      </c>
      <c r="BK257" s="53">
        <v>11.7207773802378</v>
      </c>
    </row>
    <row r="258" spans="1:63" x14ac:dyDescent="0.25">
      <c r="A258" s="53" t="s">
        <v>153</v>
      </c>
      <c r="B258" s="53" t="s">
        <v>154</v>
      </c>
      <c r="C258" s="53" t="s">
        <v>17</v>
      </c>
      <c r="D258" s="53">
        <v>1207.7350305</v>
      </c>
      <c r="E258" s="53">
        <v>17.6265622609987</v>
      </c>
      <c r="F258" s="53">
        <v>4.4362889845493498</v>
      </c>
      <c r="G258" s="53">
        <v>16.212815284457999</v>
      </c>
      <c r="H258" s="53">
        <v>1952.4024046</v>
      </c>
      <c r="I258" s="53">
        <v>13.356239927901401</v>
      </c>
      <c r="J258" s="53">
        <v>7.1716237934647298</v>
      </c>
      <c r="K258" s="53">
        <v>11.8180711410582</v>
      </c>
      <c r="L258" s="53">
        <v>1762.6118035</v>
      </c>
      <c r="M258" s="53">
        <v>16.930676431466601</v>
      </c>
      <c r="N258" s="53">
        <v>6.4744791948830702</v>
      </c>
      <c r="O258" s="53">
        <v>15.260776228415899</v>
      </c>
      <c r="P258" s="53">
        <v>1944.617667</v>
      </c>
      <c r="Q258" s="53">
        <v>12.799003323797701</v>
      </c>
      <c r="R258" s="53">
        <v>7.1430286589440497</v>
      </c>
      <c r="S258" s="53">
        <v>11.1917748413757</v>
      </c>
      <c r="T258" s="53">
        <v>2213.2810021</v>
      </c>
      <c r="U258" s="53">
        <v>11.9152921272116</v>
      </c>
      <c r="V258" s="53">
        <v>8.1298909788711207</v>
      </c>
      <c r="W258" s="53">
        <v>10.994376475863</v>
      </c>
      <c r="X258" s="53">
        <v>2357.1166994999999</v>
      </c>
      <c r="Y258" s="53">
        <v>15.5895278130918</v>
      </c>
      <c r="Z258" s="53">
        <v>8.6582326298509908</v>
      </c>
      <c r="AA258" s="53">
        <v>13.619525914217601</v>
      </c>
      <c r="AB258" s="53">
        <v>2388.0612928999999</v>
      </c>
      <c r="AC258" s="53">
        <v>13.7496014400548</v>
      </c>
      <c r="AD258" s="53">
        <v>8.7718992499000503</v>
      </c>
      <c r="AE258" s="53">
        <v>13.836617498620599</v>
      </c>
      <c r="AF258" s="53">
        <v>1860.4411683000001</v>
      </c>
      <c r="AG258" s="53">
        <v>14.196849212127001</v>
      </c>
      <c r="AH258" s="53">
        <v>6.8338289880641296</v>
      </c>
      <c r="AI258" s="53">
        <v>13.4250119124197</v>
      </c>
      <c r="AJ258" s="53">
        <v>1894.7856055</v>
      </c>
      <c r="AK258" s="53">
        <v>15.1775907909854</v>
      </c>
      <c r="AL258" s="53">
        <v>6.9599840175889698</v>
      </c>
      <c r="AM258" s="53">
        <v>13.7845790375303</v>
      </c>
      <c r="AN258" s="53">
        <v>1569.7447560000001</v>
      </c>
      <c r="AO258" s="53">
        <v>15.6582514066464</v>
      </c>
      <c r="AP258" s="53">
        <v>5.7660340999746396</v>
      </c>
      <c r="AQ258" s="53">
        <v>14.220770815061501</v>
      </c>
      <c r="AR258" s="53">
        <v>1810.3814468999999</v>
      </c>
      <c r="AS258" s="53">
        <v>13.361862485859</v>
      </c>
      <c r="AT258" s="53">
        <v>6.6499480994519304</v>
      </c>
      <c r="AU258" s="53">
        <v>13.565886386668801</v>
      </c>
      <c r="AV258" s="53">
        <v>1299.5793943000001</v>
      </c>
      <c r="AW258" s="53">
        <v>10.6789487526566</v>
      </c>
      <c r="AX258" s="53">
        <v>4.7736544903343496</v>
      </c>
      <c r="AY258" s="53">
        <v>10.0456598564977</v>
      </c>
      <c r="AZ258" s="53">
        <v>1285.5731114</v>
      </c>
      <c r="BA258" s="53">
        <v>12.501708084138899</v>
      </c>
      <c r="BB258" s="53">
        <v>4.7222061867126204</v>
      </c>
      <c r="BC258" s="53">
        <v>13.100158284368501</v>
      </c>
      <c r="BD258" s="53">
        <v>1234.1053867000001</v>
      </c>
      <c r="BE258" s="53">
        <v>13.837410504687499</v>
      </c>
      <c r="BF258" s="53">
        <v>4.5331533776275901</v>
      </c>
      <c r="BG258" s="53">
        <v>13.7541203076544</v>
      </c>
      <c r="BH258" s="53">
        <v>2443.5568594000001</v>
      </c>
      <c r="BI258" s="53">
        <v>9.2316580279112408</v>
      </c>
      <c r="BJ258" s="53">
        <v>8.9757472497823994</v>
      </c>
      <c r="BK258" s="53">
        <v>9.1441344862045302</v>
      </c>
    </row>
    <row r="259" spans="1:63" x14ac:dyDescent="0.25">
      <c r="A259" s="53" t="s">
        <v>155</v>
      </c>
      <c r="B259" s="53" t="s">
        <v>156</v>
      </c>
      <c r="C259" s="53" t="s">
        <v>16</v>
      </c>
      <c r="D259" s="53">
        <v>2937.8252756000002</v>
      </c>
      <c r="E259" s="53">
        <v>14.564099865076701</v>
      </c>
      <c r="F259" s="53">
        <v>6.1787494346106104</v>
      </c>
      <c r="G259" s="53">
        <v>12.2694562733717</v>
      </c>
      <c r="H259" s="53">
        <v>2935.6848479</v>
      </c>
      <c r="I259" s="53">
        <v>14.1172360231085</v>
      </c>
      <c r="J259" s="53">
        <v>6.1742477487714202</v>
      </c>
      <c r="K259" s="53">
        <v>12.6306091005022</v>
      </c>
      <c r="L259" s="53">
        <v>2724.3534392000001</v>
      </c>
      <c r="M259" s="53">
        <v>15.114002631588599</v>
      </c>
      <c r="N259" s="53">
        <v>5.7297816217809698</v>
      </c>
      <c r="O259" s="53">
        <v>12.900372399777099</v>
      </c>
      <c r="P259" s="53">
        <v>2560.2047367</v>
      </c>
      <c r="Q259" s="53">
        <v>13.798586480191201</v>
      </c>
      <c r="R259" s="53">
        <v>5.3845488023932297</v>
      </c>
      <c r="S259" s="53">
        <v>12.360603204732399</v>
      </c>
      <c r="T259" s="53">
        <v>3807.3107282000001</v>
      </c>
      <c r="U259" s="53">
        <v>11.8002576001298</v>
      </c>
      <c r="V259" s="53">
        <v>8.0074261749443991</v>
      </c>
      <c r="W259" s="53">
        <v>10.381554730089899</v>
      </c>
      <c r="X259" s="53">
        <v>4335.5575133000002</v>
      </c>
      <c r="Y259" s="53">
        <v>11.027859513838299</v>
      </c>
      <c r="Z259" s="53">
        <v>9.1184195862543707</v>
      </c>
      <c r="AA259" s="53">
        <v>9.4812304920329602</v>
      </c>
      <c r="AB259" s="53">
        <v>4578.3414916000002</v>
      </c>
      <c r="AC259" s="53">
        <v>11.3599692862132</v>
      </c>
      <c r="AD259" s="53">
        <v>9.6290358509834792</v>
      </c>
      <c r="AE259" s="53">
        <v>8.9337870232771799</v>
      </c>
      <c r="AF259" s="53">
        <v>3391.4951455</v>
      </c>
      <c r="AG259" s="53">
        <v>12.315639723549699</v>
      </c>
      <c r="AH259" s="53">
        <v>7.1328948276078199</v>
      </c>
      <c r="AI259" s="53">
        <v>11.196887016340099</v>
      </c>
      <c r="AJ259" s="53">
        <v>2930.9886870999999</v>
      </c>
      <c r="AK259" s="53">
        <v>15.1122086232143</v>
      </c>
      <c r="AL259" s="53">
        <v>6.16437091874724</v>
      </c>
      <c r="AM259" s="53">
        <v>14.2845288086189</v>
      </c>
      <c r="AN259" s="53">
        <v>2770.6494785999998</v>
      </c>
      <c r="AO259" s="53">
        <v>15.165751393211799</v>
      </c>
      <c r="AP259" s="53">
        <v>5.8271501173287596</v>
      </c>
      <c r="AQ259" s="53">
        <v>14.0352467240842</v>
      </c>
      <c r="AR259" s="53">
        <v>3373.9841735</v>
      </c>
      <c r="AS259" s="53">
        <v>11.9223814965152</v>
      </c>
      <c r="AT259" s="53">
        <v>7.0960662560644101</v>
      </c>
      <c r="AU259" s="53">
        <v>11.042485819317999</v>
      </c>
      <c r="AV259" s="53">
        <v>3054.5421946000001</v>
      </c>
      <c r="AW259" s="53">
        <v>11.462373669080201</v>
      </c>
      <c r="AX259" s="53">
        <v>6.4242250941981096</v>
      </c>
      <c r="AY259" s="53">
        <v>11.047528437653099</v>
      </c>
      <c r="AZ259" s="53">
        <v>2782.1421215</v>
      </c>
      <c r="BA259" s="53">
        <v>10.9502440025081</v>
      </c>
      <c r="BB259" s="53">
        <v>5.85132111259193</v>
      </c>
      <c r="BC259" s="53">
        <v>11.037135457598399</v>
      </c>
      <c r="BD259" s="53">
        <v>2054.1604658000001</v>
      </c>
      <c r="BE259" s="53">
        <v>13.475874497503</v>
      </c>
      <c r="BF259" s="53">
        <v>4.3202510789444704</v>
      </c>
      <c r="BG259" s="53">
        <v>14.339805079168601</v>
      </c>
      <c r="BH259" s="53">
        <v>3310.0070313000001</v>
      </c>
      <c r="BI259" s="53">
        <v>11.560564509830099</v>
      </c>
      <c r="BJ259" s="53">
        <v>6.96151137477879</v>
      </c>
      <c r="BK259" s="53">
        <v>11.4660089449204</v>
      </c>
    </row>
    <row r="260" spans="1:63" x14ac:dyDescent="0.25">
      <c r="A260" s="53" t="s">
        <v>155</v>
      </c>
      <c r="B260" s="53" t="s">
        <v>156</v>
      </c>
      <c r="C260" s="53" t="s">
        <v>17</v>
      </c>
      <c r="D260" s="53">
        <v>2143.2575115</v>
      </c>
      <c r="E260" s="53">
        <v>16.572221080204901</v>
      </c>
      <c r="F260" s="53">
        <v>4.7658920172361698</v>
      </c>
      <c r="G260" s="53">
        <v>14.7722552218424</v>
      </c>
      <c r="H260" s="53">
        <v>2698.1167277</v>
      </c>
      <c r="I260" s="53">
        <v>13.4394404705636</v>
      </c>
      <c r="J260" s="53">
        <v>5.9997144090806103</v>
      </c>
      <c r="K260" s="53">
        <v>11.668334798595</v>
      </c>
      <c r="L260" s="53">
        <v>3261.7621966000002</v>
      </c>
      <c r="M260" s="53">
        <v>12.9033426858269</v>
      </c>
      <c r="N260" s="53">
        <v>7.2530745052744701</v>
      </c>
      <c r="O260" s="53">
        <v>11.5512668537128</v>
      </c>
      <c r="P260" s="53">
        <v>3505.6452875</v>
      </c>
      <c r="Q260" s="53">
        <v>12.941681768584299</v>
      </c>
      <c r="R260" s="53">
        <v>7.7953894020251298</v>
      </c>
      <c r="S260" s="53">
        <v>11.4906358331517</v>
      </c>
      <c r="T260" s="53">
        <v>3797.8392482999998</v>
      </c>
      <c r="U260" s="53">
        <v>15.044851851372</v>
      </c>
      <c r="V260" s="53">
        <v>8.4451316088245001</v>
      </c>
      <c r="W260" s="53">
        <v>13.5278349320964</v>
      </c>
      <c r="X260" s="53">
        <v>3726.4874433999998</v>
      </c>
      <c r="Y260" s="53">
        <v>11.8354461747351</v>
      </c>
      <c r="Z260" s="53">
        <v>8.2864689210402798</v>
      </c>
      <c r="AA260" s="53">
        <v>10.2781244587897</v>
      </c>
      <c r="AB260" s="53">
        <v>3031.1521462000001</v>
      </c>
      <c r="AC260" s="53">
        <v>14.1596894758391</v>
      </c>
      <c r="AD260" s="53">
        <v>6.7402744369678897</v>
      </c>
      <c r="AE260" s="53">
        <v>12.1651384555884</v>
      </c>
      <c r="AF260" s="53">
        <v>2654.1402502000001</v>
      </c>
      <c r="AG260" s="53">
        <v>16.1504331872693</v>
      </c>
      <c r="AH260" s="53">
        <v>5.9019253464323604</v>
      </c>
      <c r="AI260" s="53">
        <v>14.268070345658201</v>
      </c>
      <c r="AJ260" s="53">
        <v>3167.9200741</v>
      </c>
      <c r="AK260" s="53">
        <v>13.5791057486394</v>
      </c>
      <c r="AL260" s="53">
        <v>7.0444008297578797</v>
      </c>
      <c r="AM260" s="53">
        <v>13.151599479607</v>
      </c>
      <c r="AN260" s="53">
        <v>3490.8912601000002</v>
      </c>
      <c r="AO260" s="53">
        <v>12.2696915974799</v>
      </c>
      <c r="AP260" s="53">
        <v>7.7625813511817503</v>
      </c>
      <c r="AQ260" s="53">
        <v>11.2615298690465</v>
      </c>
      <c r="AR260" s="53">
        <v>2892.3923362</v>
      </c>
      <c r="AS260" s="53">
        <v>13.6998784507116</v>
      </c>
      <c r="AT260" s="53">
        <v>6.4317187607396198</v>
      </c>
      <c r="AU260" s="53">
        <v>12.186104286055601</v>
      </c>
      <c r="AV260" s="53">
        <v>2963.4963667000002</v>
      </c>
      <c r="AW260" s="53">
        <v>10.363220752744899</v>
      </c>
      <c r="AX260" s="53">
        <v>6.58983048064961</v>
      </c>
      <c r="AY260" s="53">
        <v>10.722406049614101</v>
      </c>
      <c r="AZ260" s="53">
        <v>2244.4503331000001</v>
      </c>
      <c r="BA260" s="53">
        <v>12.123013707704001</v>
      </c>
      <c r="BB260" s="53">
        <v>4.9909112032543304</v>
      </c>
      <c r="BC260" s="53">
        <v>11.708670491057299</v>
      </c>
      <c r="BD260" s="53">
        <v>1897.3948471000001</v>
      </c>
      <c r="BE260" s="53">
        <v>12.63907874006</v>
      </c>
      <c r="BF260" s="53">
        <v>4.2191752072807001</v>
      </c>
      <c r="BG260" s="53">
        <v>13.3185386098182</v>
      </c>
      <c r="BH260" s="53">
        <v>3495.8066394000002</v>
      </c>
      <c r="BI260" s="53">
        <v>10.619204065904</v>
      </c>
      <c r="BJ260" s="53">
        <v>7.7735115202546998</v>
      </c>
      <c r="BK260" s="53">
        <v>11.052758530564599</v>
      </c>
    </row>
    <row r="261" spans="1:63" x14ac:dyDescent="0.25">
      <c r="A261" s="53" t="s">
        <v>157</v>
      </c>
      <c r="B261" s="53" t="s">
        <v>158</v>
      </c>
      <c r="C261" s="53" t="s">
        <v>16</v>
      </c>
      <c r="D261" s="53">
        <v>2293.5841829000001</v>
      </c>
      <c r="E261" s="53">
        <v>19.8960413198281</v>
      </c>
      <c r="F261" s="53">
        <v>3.65037005791747</v>
      </c>
      <c r="G261" s="53">
        <v>18.101174607997699</v>
      </c>
      <c r="H261" s="53">
        <v>3016.7605118000001</v>
      </c>
      <c r="I261" s="53">
        <v>14.913720479105001</v>
      </c>
      <c r="J261" s="53">
        <v>4.8013464368500296</v>
      </c>
      <c r="K261" s="53">
        <v>13.275388879572199</v>
      </c>
      <c r="L261" s="53">
        <v>4036.3492792000002</v>
      </c>
      <c r="M261" s="53">
        <v>12.9030972459023</v>
      </c>
      <c r="N261" s="53">
        <v>6.4240801196399104</v>
      </c>
      <c r="O261" s="53">
        <v>11.2498528637847</v>
      </c>
      <c r="P261" s="53">
        <v>3292.2804765999999</v>
      </c>
      <c r="Q261" s="53">
        <v>13.726403122866101</v>
      </c>
      <c r="R261" s="53">
        <v>5.2398521770634598</v>
      </c>
      <c r="S261" s="53">
        <v>12.4926586471489</v>
      </c>
      <c r="T261" s="53">
        <v>4884.3455535000003</v>
      </c>
      <c r="U261" s="53">
        <v>11.780822408807699</v>
      </c>
      <c r="V261" s="53">
        <v>7.7737145616669503</v>
      </c>
      <c r="W261" s="53">
        <v>11.096112490318999</v>
      </c>
      <c r="X261" s="53">
        <v>5220.6164206000003</v>
      </c>
      <c r="Y261" s="53">
        <v>10.278517041894199</v>
      </c>
      <c r="Z261" s="53">
        <v>8.3089088282491801</v>
      </c>
      <c r="AA261" s="53">
        <v>9.0139486109980496</v>
      </c>
      <c r="AB261" s="53">
        <v>5446.2678029999997</v>
      </c>
      <c r="AC261" s="53">
        <v>10.637528972569999</v>
      </c>
      <c r="AD261" s="53">
        <v>8.6680458749649301</v>
      </c>
      <c r="AE261" s="53">
        <v>9.3420107724961596</v>
      </c>
      <c r="AF261" s="53">
        <v>4853.7008624999999</v>
      </c>
      <c r="AG261" s="53">
        <v>11.384293223053399</v>
      </c>
      <c r="AH261" s="53">
        <v>7.72494178790327</v>
      </c>
      <c r="AI261" s="53">
        <v>9.4772028417982401</v>
      </c>
      <c r="AJ261" s="53">
        <v>4769.9482268000002</v>
      </c>
      <c r="AK261" s="53">
        <v>9.6363459116947006</v>
      </c>
      <c r="AL261" s="53">
        <v>7.5916446907614503</v>
      </c>
      <c r="AM261" s="53">
        <v>8.9651920277024093</v>
      </c>
      <c r="AN261" s="53">
        <v>4439.6882271000004</v>
      </c>
      <c r="AO261" s="53">
        <v>11.237965433298401</v>
      </c>
      <c r="AP261" s="53">
        <v>7.0660170625187497</v>
      </c>
      <c r="AQ261" s="53">
        <v>10.6515620892923</v>
      </c>
      <c r="AR261" s="53">
        <v>4500.6857681000001</v>
      </c>
      <c r="AS261" s="53">
        <v>12.0020024387159</v>
      </c>
      <c r="AT261" s="53">
        <v>7.1630981284473902</v>
      </c>
      <c r="AU261" s="53">
        <v>10.9955566195729</v>
      </c>
      <c r="AV261" s="53">
        <v>3785.9433494</v>
      </c>
      <c r="AW261" s="53">
        <v>11.8062758684217</v>
      </c>
      <c r="AX261" s="53">
        <v>6.0255447986859796</v>
      </c>
      <c r="AY261" s="53">
        <v>11.8491183589125</v>
      </c>
      <c r="AZ261" s="53">
        <v>3397.6493116000001</v>
      </c>
      <c r="BA261" s="53">
        <v>12.136714863630701</v>
      </c>
      <c r="BB261" s="53">
        <v>5.4075526884243796</v>
      </c>
      <c r="BC261" s="53">
        <v>12.473046847388799</v>
      </c>
      <c r="BD261" s="53">
        <v>2731.1500062999999</v>
      </c>
      <c r="BE261" s="53">
        <v>12.0602647955464</v>
      </c>
      <c r="BF261" s="53">
        <v>4.3467810255270196</v>
      </c>
      <c r="BG261" s="53">
        <v>12.004912679687701</v>
      </c>
      <c r="BH261" s="53">
        <v>6162.5826169000002</v>
      </c>
      <c r="BI261" s="53">
        <v>10.562305954513</v>
      </c>
      <c r="BJ261" s="53">
        <v>9.8081017613798398</v>
      </c>
      <c r="BK261" s="53">
        <v>10.395553149840399</v>
      </c>
    </row>
    <row r="262" spans="1:63" x14ac:dyDescent="0.25">
      <c r="A262" s="53" t="s">
        <v>157</v>
      </c>
      <c r="B262" s="53" t="s">
        <v>158</v>
      </c>
      <c r="C262" s="53" t="s">
        <v>17</v>
      </c>
      <c r="D262" s="53">
        <v>1385.016515</v>
      </c>
      <c r="E262" s="53">
        <v>22.940541985485702</v>
      </c>
      <c r="F262" s="53">
        <v>3.5057986887993402</v>
      </c>
      <c r="G262" s="53">
        <v>21.410019236226599</v>
      </c>
      <c r="H262" s="53">
        <v>2597.39968</v>
      </c>
      <c r="I262" s="53">
        <v>19.1101282160203</v>
      </c>
      <c r="J262" s="53">
        <v>6.5746222473252098</v>
      </c>
      <c r="K262" s="53">
        <v>16.436032696643402</v>
      </c>
      <c r="L262" s="53">
        <v>2334.8898315000001</v>
      </c>
      <c r="M262" s="53">
        <v>14.753912208038299</v>
      </c>
      <c r="N262" s="53">
        <v>5.9101488113039702</v>
      </c>
      <c r="O262" s="53">
        <v>12.9067192586601</v>
      </c>
      <c r="P262" s="53">
        <v>2372.7810921</v>
      </c>
      <c r="Q262" s="53">
        <v>16.146854337373199</v>
      </c>
      <c r="R262" s="53">
        <v>6.0060603981260501</v>
      </c>
      <c r="S262" s="53">
        <v>14.909438294746799</v>
      </c>
      <c r="T262" s="53">
        <v>3841.5928770999999</v>
      </c>
      <c r="U262" s="53">
        <v>13.038103642747901</v>
      </c>
      <c r="V262" s="53">
        <v>9.7239643900116697</v>
      </c>
      <c r="W262" s="53">
        <v>10.5842181636795</v>
      </c>
      <c r="X262" s="53">
        <v>4284.3160147999997</v>
      </c>
      <c r="Y262" s="53">
        <v>12.508971620387401</v>
      </c>
      <c r="Z262" s="53">
        <v>10.844599544062399</v>
      </c>
      <c r="AA262" s="53">
        <v>10.052309307324601</v>
      </c>
      <c r="AB262" s="53">
        <v>3168.9488322000002</v>
      </c>
      <c r="AC262" s="53">
        <v>13.460262937859399</v>
      </c>
      <c r="AD262" s="53">
        <v>8.0213459843104893</v>
      </c>
      <c r="AE262" s="53">
        <v>11.8596677864921</v>
      </c>
      <c r="AF262" s="53">
        <v>2574.5200684000001</v>
      </c>
      <c r="AG262" s="53">
        <v>13.0684401214173</v>
      </c>
      <c r="AH262" s="53">
        <v>6.5167086329539599</v>
      </c>
      <c r="AI262" s="53">
        <v>11.575523097114999</v>
      </c>
      <c r="AJ262" s="53">
        <v>2721.8148867</v>
      </c>
      <c r="AK262" s="53">
        <v>14.9220648670961</v>
      </c>
      <c r="AL262" s="53">
        <v>6.88954605060965</v>
      </c>
      <c r="AM262" s="53">
        <v>13.454729918827001</v>
      </c>
      <c r="AN262" s="53">
        <v>2201.7838055000002</v>
      </c>
      <c r="AO262" s="53">
        <v>14.840549316894</v>
      </c>
      <c r="AP262" s="53">
        <v>5.5732265245526902</v>
      </c>
      <c r="AQ262" s="53">
        <v>14.868231367060799</v>
      </c>
      <c r="AR262" s="53">
        <v>2384.7090836000002</v>
      </c>
      <c r="AS262" s="53">
        <v>16.053149642683799</v>
      </c>
      <c r="AT262" s="53">
        <v>6.03625291677678</v>
      </c>
      <c r="AU262" s="53">
        <v>15.3658257169607</v>
      </c>
      <c r="AV262" s="53">
        <v>2933.8595679</v>
      </c>
      <c r="AW262" s="53">
        <v>12.394610304448101</v>
      </c>
      <c r="AX262" s="53">
        <v>7.4262804196708201</v>
      </c>
      <c r="AY262" s="53">
        <v>11.743397751170299</v>
      </c>
      <c r="AZ262" s="53">
        <v>1921.3565739999999</v>
      </c>
      <c r="BA262" s="53">
        <v>15.3342915919773</v>
      </c>
      <c r="BB262" s="53">
        <v>4.8634000280099103</v>
      </c>
      <c r="BC262" s="53">
        <v>14.536910176895701</v>
      </c>
      <c r="BD262" s="53">
        <v>1817.9398967</v>
      </c>
      <c r="BE262" s="53">
        <v>14.5707458752177</v>
      </c>
      <c r="BF262" s="53">
        <v>4.6016283828694098</v>
      </c>
      <c r="BG262" s="53">
        <v>14.632988877872201</v>
      </c>
      <c r="BH262" s="53">
        <v>2965.5186761999998</v>
      </c>
      <c r="BI262" s="53">
        <v>13.4142392324701</v>
      </c>
      <c r="BJ262" s="53">
        <v>7.5064169806176801</v>
      </c>
      <c r="BK262" s="53">
        <v>12.4277217975391</v>
      </c>
    </row>
    <row r="263" spans="1:63" x14ac:dyDescent="0.25">
      <c r="A263" s="53" t="s">
        <v>159</v>
      </c>
      <c r="B263" s="53" t="s">
        <v>160</v>
      </c>
      <c r="C263" s="53" t="s">
        <v>16</v>
      </c>
      <c r="D263" s="53">
        <v>1417.9528236000001</v>
      </c>
      <c r="E263" s="53">
        <v>16.520566215193799</v>
      </c>
      <c r="F263" s="53">
        <v>4.1229311244017399</v>
      </c>
      <c r="G263" s="53">
        <v>15.0170394455207</v>
      </c>
      <c r="H263" s="53">
        <v>1688.4387133</v>
      </c>
      <c r="I263" s="53">
        <v>13.394760180268801</v>
      </c>
      <c r="J263" s="53">
        <v>4.9094133506046402</v>
      </c>
      <c r="K263" s="53">
        <v>12.3682163723395</v>
      </c>
      <c r="L263" s="53">
        <v>2198.7718177000002</v>
      </c>
      <c r="M263" s="53">
        <v>12.2943158750944</v>
      </c>
      <c r="N263" s="53">
        <v>6.3932908145962601</v>
      </c>
      <c r="O263" s="53">
        <v>11.400488392756699</v>
      </c>
      <c r="P263" s="53">
        <v>2173.4584914000002</v>
      </c>
      <c r="Q263" s="53">
        <v>13.4638459425384</v>
      </c>
      <c r="R263" s="53">
        <v>6.3196881536844298</v>
      </c>
      <c r="S263" s="53">
        <v>11.687633723632</v>
      </c>
      <c r="T263" s="53">
        <v>2387.6343026999998</v>
      </c>
      <c r="U263" s="53">
        <v>13.9471851783548</v>
      </c>
      <c r="V263" s="53">
        <v>6.94243956248014</v>
      </c>
      <c r="W263" s="53">
        <v>12.1915046873447</v>
      </c>
      <c r="X263" s="53">
        <v>2331.2144188000002</v>
      </c>
      <c r="Y263" s="53">
        <v>14.320027834375701</v>
      </c>
      <c r="Z263" s="53">
        <v>6.7783894675158702</v>
      </c>
      <c r="AA263" s="53">
        <v>13.251118330174499</v>
      </c>
      <c r="AB263" s="53">
        <v>3619.0536600999999</v>
      </c>
      <c r="AC263" s="53">
        <v>11.469418221651299</v>
      </c>
      <c r="AD263" s="53">
        <v>10.5229939443426</v>
      </c>
      <c r="AE263" s="53">
        <v>9.7184922813709793</v>
      </c>
      <c r="AF263" s="53">
        <v>2654.3857954999999</v>
      </c>
      <c r="AG263" s="53">
        <v>12.7311525800664</v>
      </c>
      <c r="AH263" s="53">
        <v>7.71806341529176</v>
      </c>
      <c r="AI263" s="53">
        <v>11.482280282842</v>
      </c>
      <c r="AJ263" s="53">
        <v>2369.2746882000001</v>
      </c>
      <c r="AK263" s="53">
        <v>12.929951753008799</v>
      </c>
      <c r="AL263" s="53">
        <v>6.8890559626916197</v>
      </c>
      <c r="AM263" s="53">
        <v>12.163947600644599</v>
      </c>
      <c r="AN263" s="53">
        <v>2483.1775905</v>
      </c>
      <c r="AO263" s="53">
        <v>13.3582767398121</v>
      </c>
      <c r="AP263" s="53">
        <v>7.2202473910919496</v>
      </c>
      <c r="AQ263" s="53">
        <v>12.9537571321112</v>
      </c>
      <c r="AR263" s="53">
        <v>2424.8704800999999</v>
      </c>
      <c r="AS263" s="53">
        <v>12.134176925637901</v>
      </c>
      <c r="AT263" s="53">
        <v>7.0507098745815204</v>
      </c>
      <c r="AU263" s="53">
        <v>11.5575714068727</v>
      </c>
      <c r="AV263" s="53">
        <v>2412.8997079999999</v>
      </c>
      <c r="AW263" s="53">
        <v>13.3332387216177</v>
      </c>
      <c r="AX263" s="53">
        <v>7.0159028852002399</v>
      </c>
      <c r="AY263" s="53">
        <v>12.9114260993782</v>
      </c>
      <c r="AZ263" s="53">
        <v>2070.8073365999999</v>
      </c>
      <c r="BA263" s="53">
        <v>12.1414797864307</v>
      </c>
      <c r="BB263" s="53">
        <v>6.0212130323428097</v>
      </c>
      <c r="BC263" s="53">
        <v>12.374407165988901</v>
      </c>
      <c r="BD263" s="53">
        <v>1216.5188978000001</v>
      </c>
      <c r="BE263" s="53">
        <v>13.947226440018101</v>
      </c>
      <c r="BF263" s="53">
        <v>3.5372288440658401</v>
      </c>
      <c r="BG263" s="53">
        <v>13.994588399142399</v>
      </c>
      <c r="BH263" s="53">
        <v>2943.4042687000001</v>
      </c>
      <c r="BI263" s="53">
        <v>10.689398506868301</v>
      </c>
      <c r="BJ263" s="53">
        <v>8.5584321771085499</v>
      </c>
      <c r="BK263" s="53">
        <v>9.6886778190100102</v>
      </c>
    </row>
    <row r="264" spans="1:63" x14ac:dyDescent="0.25">
      <c r="A264" s="53" t="s">
        <v>159</v>
      </c>
      <c r="B264" s="53" t="s">
        <v>160</v>
      </c>
      <c r="C264" s="53" t="s">
        <v>17</v>
      </c>
      <c r="D264" s="53">
        <v>965.44357790000004</v>
      </c>
      <c r="E264" s="53">
        <v>16.5773422747464</v>
      </c>
      <c r="F264" s="53">
        <v>3.8622166118430501</v>
      </c>
      <c r="G264" s="53">
        <v>15.383267424963501</v>
      </c>
      <c r="H264" s="53">
        <v>1357.0686522000001</v>
      </c>
      <c r="I264" s="53">
        <v>13.2992462280751</v>
      </c>
      <c r="J264" s="53">
        <v>5.4288963248779201</v>
      </c>
      <c r="K264" s="53">
        <v>12.362085885412</v>
      </c>
      <c r="L264" s="53">
        <v>1537.3244146</v>
      </c>
      <c r="M264" s="53">
        <v>13.7389112403411</v>
      </c>
      <c r="N264" s="53">
        <v>6.15000195534473</v>
      </c>
      <c r="O264" s="53">
        <v>12.462522379890601</v>
      </c>
      <c r="P264" s="53">
        <v>1667.5971486999999</v>
      </c>
      <c r="Q264" s="53">
        <v>14.5007484669145</v>
      </c>
      <c r="R264" s="53">
        <v>6.6711525738051503</v>
      </c>
      <c r="S264" s="53">
        <v>13.0575429681</v>
      </c>
      <c r="T264" s="53">
        <v>2087.3100556999998</v>
      </c>
      <c r="U264" s="53">
        <v>11.8533726753596</v>
      </c>
      <c r="V264" s="53">
        <v>8.3501964855646893</v>
      </c>
      <c r="W264" s="53">
        <v>10.195667544468099</v>
      </c>
      <c r="X264" s="53">
        <v>2260.3458363</v>
      </c>
      <c r="Y264" s="53">
        <v>11.6247151412328</v>
      </c>
      <c r="Z264" s="53">
        <v>9.0424188811294393</v>
      </c>
      <c r="AA264" s="53">
        <v>10.4072710267492</v>
      </c>
      <c r="AB264" s="53">
        <v>1998.8957178000001</v>
      </c>
      <c r="AC264" s="53">
        <v>12.385770392209499</v>
      </c>
      <c r="AD264" s="53">
        <v>7.99649862855967</v>
      </c>
      <c r="AE264" s="53">
        <v>11.21647401968</v>
      </c>
      <c r="AF264" s="53">
        <v>1748.1316257999999</v>
      </c>
      <c r="AG264" s="53">
        <v>13.366421192120599</v>
      </c>
      <c r="AH264" s="53">
        <v>6.9933273775966702</v>
      </c>
      <c r="AI264" s="53">
        <v>12.724036371953201</v>
      </c>
      <c r="AJ264" s="53">
        <v>1525.054527</v>
      </c>
      <c r="AK264" s="53">
        <v>13.177947490646</v>
      </c>
      <c r="AL264" s="53">
        <v>6.1009167837210798</v>
      </c>
      <c r="AM264" s="53">
        <v>13.000811367073</v>
      </c>
      <c r="AN264" s="53">
        <v>1713.7996439999999</v>
      </c>
      <c r="AO264" s="53">
        <v>13.103923054980299</v>
      </c>
      <c r="AP264" s="53">
        <v>6.8559837218297801</v>
      </c>
      <c r="AQ264" s="53">
        <v>11.823989895179499</v>
      </c>
      <c r="AR264" s="53">
        <v>1840.7960155000001</v>
      </c>
      <c r="AS264" s="53">
        <v>13.518651308942101</v>
      </c>
      <c r="AT264" s="53">
        <v>7.3640273888848604</v>
      </c>
      <c r="AU264" s="53">
        <v>12.2353745329304</v>
      </c>
      <c r="AV264" s="53">
        <v>1572.1038116</v>
      </c>
      <c r="AW264" s="53">
        <v>13.947569122787799</v>
      </c>
      <c r="AX264" s="53">
        <v>6.2891354768866696</v>
      </c>
      <c r="AY264" s="53">
        <v>13.2258759205254</v>
      </c>
      <c r="AZ264" s="53">
        <v>1445.0302001</v>
      </c>
      <c r="BA264" s="53">
        <v>13.583280751376201</v>
      </c>
      <c r="BB264" s="53">
        <v>5.7807828144455096</v>
      </c>
      <c r="BC264" s="53">
        <v>13.5727052573659</v>
      </c>
      <c r="BD264" s="53">
        <v>894.43351989999996</v>
      </c>
      <c r="BE264" s="53">
        <v>15.706155334573999</v>
      </c>
      <c r="BF264" s="53">
        <v>3.5781438478892098</v>
      </c>
      <c r="BG264" s="53">
        <v>16.560047286156902</v>
      </c>
      <c r="BH264" s="53">
        <v>2383.8022581</v>
      </c>
      <c r="BI264" s="53">
        <v>11.8654087950737</v>
      </c>
      <c r="BJ264" s="53">
        <v>9.5363011276215897</v>
      </c>
      <c r="BK264" s="53">
        <v>10.2017312892661</v>
      </c>
    </row>
    <row r="265" spans="1:63" x14ac:dyDescent="0.25">
      <c r="A265" s="53" t="s">
        <v>161</v>
      </c>
      <c r="B265" s="53" t="s">
        <v>162</v>
      </c>
      <c r="C265" s="53" t="s">
        <v>16</v>
      </c>
      <c r="D265" s="53">
        <v>4124.8120633999997</v>
      </c>
      <c r="E265" s="53">
        <v>19.8198942884347</v>
      </c>
      <c r="F265" s="53">
        <v>5.8678792998275</v>
      </c>
      <c r="G265" s="53">
        <v>16.211035367173899</v>
      </c>
      <c r="H265" s="53">
        <v>3515.3385880999999</v>
      </c>
      <c r="I265" s="53">
        <v>18.7567341155974</v>
      </c>
      <c r="J265" s="53">
        <v>5.0008539094491304</v>
      </c>
      <c r="K265" s="53">
        <v>15.4345509701918</v>
      </c>
      <c r="L265" s="53">
        <v>4528.1824926999998</v>
      </c>
      <c r="M265" s="53">
        <v>16.181817523584598</v>
      </c>
      <c r="N265" s="53">
        <v>6.4417064114319498</v>
      </c>
      <c r="O265" s="53">
        <v>12.254623874690701</v>
      </c>
      <c r="P265" s="53">
        <v>4002.9292091000002</v>
      </c>
      <c r="Q265" s="53">
        <v>15.0096761703144</v>
      </c>
      <c r="R265" s="53">
        <v>5.6944910661921098</v>
      </c>
      <c r="S265" s="53">
        <v>14.196849651671499</v>
      </c>
      <c r="T265" s="53">
        <v>4505.4716685000003</v>
      </c>
      <c r="U265" s="53">
        <v>16.4154472538984</v>
      </c>
      <c r="V265" s="53">
        <v>6.4093984242662598</v>
      </c>
      <c r="W265" s="53">
        <v>16.0669421839617</v>
      </c>
      <c r="X265" s="53">
        <v>7637.9398219000004</v>
      </c>
      <c r="Y265" s="53">
        <v>10.7127208050105</v>
      </c>
      <c r="Z265" s="53">
        <v>10.8655881250774</v>
      </c>
      <c r="AA265" s="53">
        <v>9.3208125166898892</v>
      </c>
      <c r="AB265" s="53">
        <v>5608.8894397000004</v>
      </c>
      <c r="AC265" s="53">
        <v>13.8409659743596</v>
      </c>
      <c r="AD265" s="53">
        <v>7.9790995886265303</v>
      </c>
      <c r="AE265" s="53">
        <v>12.244186581606501</v>
      </c>
      <c r="AF265" s="53">
        <v>5591.7642255000001</v>
      </c>
      <c r="AG265" s="53">
        <v>14.346807472739799</v>
      </c>
      <c r="AH265" s="53">
        <v>7.9547375841606902</v>
      </c>
      <c r="AI265" s="53">
        <v>12.082047759774101</v>
      </c>
      <c r="AJ265" s="53">
        <v>5145.9012419000001</v>
      </c>
      <c r="AK265" s="53">
        <v>14.322769065448799</v>
      </c>
      <c r="AL265" s="53">
        <v>7.3204613718599498</v>
      </c>
      <c r="AM265" s="53">
        <v>13.1139807668358</v>
      </c>
      <c r="AN265" s="53">
        <v>5036.1860651999996</v>
      </c>
      <c r="AO265" s="53">
        <v>14.9420117419262</v>
      </c>
      <c r="AP265" s="53">
        <v>7.1643826452805399</v>
      </c>
      <c r="AQ265" s="53">
        <v>14.151917880912499</v>
      </c>
      <c r="AR265" s="53">
        <v>4945.2579329999999</v>
      </c>
      <c r="AS265" s="53">
        <v>14.3623700628879</v>
      </c>
      <c r="AT265" s="53">
        <v>7.0350300113890096</v>
      </c>
      <c r="AU265" s="53">
        <v>12.8832710842181</v>
      </c>
      <c r="AV265" s="53">
        <v>4859.8637693999999</v>
      </c>
      <c r="AW265" s="53">
        <v>11.576811524784</v>
      </c>
      <c r="AX265" s="53">
        <v>6.9135498961225004</v>
      </c>
      <c r="AY265" s="53">
        <v>11.0631450418268</v>
      </c>
      <c r="AZ265" s="53">
        <v>4095.2944932</v>
      </c>
      <c r="BA265" s="53">
        <v>10.439491003325401</v>
      </c>
      <c r="BB265" s="53">
        <v>5.8258881650811096</v>
      </c>
      <c r="BC265" s="53">
        <v>10.655945474589499</v>
      </c>
      <c r="BD265" s="53">
        <v>2343.4731319000002</v>
      </c>
      <c r="BE265" s="53">
        <v>18.335369470571599</v>
      </c>
      <c r="BF265" s="53">
        <v>3.33378036841831</v>
      </c>
      <c r="BG265" s="53">
        <v>18.044978680184901</v>
      </c>
      <c r="BH265" s="53">
        <v>4353.4625453999997</v>
      </c>
      <c r="BI265" s="53">
        <v>13.8056342865407</v>
      </c>
      <c r="BJ265" s="53">
        <v>6.1931531328169802</v>
      </c>
      <c r="BK265" s="53">
        <v>13.441199590508599</v>
      </c>
    </row>
    <row r="266" spans="1:63" x14ac:dyDescent="0.25">
      <c r="A266" s="53" t="s">
        <v>161</v>
      </c>
      <c r="B266" s="53" t="s">
        <v>162</v>
      </c>
      <c r="C266" s="53" t="s">
        <v>17</v>
      </c>
      <c r="D266" s="53">
        <v>3724.5374360999999</v>
      </c>
      <c r="E266" s="53">
        <v>21.3275512193519</v>
      </c>
      <c r="F266" s="53">
        <v>5.3826503033960202</v>
      </c>
      <c r="G266" s="53">
        <v>18.5505019409099</v>
      </c>
      <c r="H266" s="53">
        <v>5467.3337668000004</v>
      </c>
      <c r="I266" s="53">
        <v>13.184767675223901</v>
      </c>
      <c r="J266" s="53">
        <v>7.9013156032198397</v>
      </c>
      <c r="K266" s="53">
        <v>11.5139223641673</v>
      </c>
      <c r="L266" s="53">
        <v>5696.7956535000003</v>
      </c>
      <c r="M266" s="53">
        <v>14.100461517336599</v>
      </c>
      <c r="N266" s="53">
        <v>8.2329307675869003</v>
      </c>
      <c r="O266" s="53">
        <v>12.3369584664723</v>
      </c>
      <c r="P266" s="53">
        <v>5784.1448084000003</v>
      </c>
      <c r="Q266" s="53">
        <v>12.3318236539357</v>
      </c>
      <c r="R266" s="53">
        <v>8.3591665655055305</v>
      </c>
      <c r="S266" s="53">
        <v>10.8382515107809</v>
      </c>
      <c r="T266" s="53">
        <v>7374.4543131999999</v>
      </c>
      <c r="U266" s="53">
        <v>10.6075690141561</v>
      </c>
      <c r="V266" s="53">
        <v>10.657460000694799</v>
      </c>
      <c r="W266" s="53">
        <v>9.3785116825064705</v>
      </c>
      <c r="X266" s="53">
        <v>6088.8142993000001</v>
      </c>
      <c r="Y266" s="53">
        <v>12.352162155627299</v>
      </c>
      <c r="Z266" s="53">
        <v>8.7994707256230793</v>
      </c>
      <c r="AA266" s="53">
        <v>11.151144388289699</v>
      </c>
      <c r="AB266" s="53">
        <v>5024.4284724999998</v>
      </c>
      <c r="AC266" s="53">
        <v>12.0662532852614</v>
      </c>
      <c r="AD266" s="53">
        <v>7.2612349602834296</v>
      </c>
      <c r="AE266" s="53">
        <v>11.1987968318185</v>
      </c>
      <c r="AF266" s="53">
        <v>3947.1758986</v>
      </c>
      <c r="AG266" s="53">
        <v>10.944880969696101</v>
      </c>
      <c r="AH266" s="53">
        <v>5.7044043489072704</v>
      </c>
      <c r="AI266" s="53">
        <v>10.362829566238</v>
      </c>
      <c r="AJ266" s="53">
        <v>4597.7337495000002</v>
      </c>
      <c r="AK266" s="53">
        <v>13.3815534846121</v>
      </c>
      <c r="AL266" s="53">
        <v>6.6445816121516001</v>
      </c>
      <c r="AM266" s="53">
        <v>12.509101781669999</v>
      </c>
      <c r="AN266" s="53">
        <v>4151.4354510000003</v>
      </c>
      <c r="AO266" s="53">
        <v>13.654595055433401</v>
      </c>
      <c r="AP266" s="53">
        <v>5.9995974461871899</v>
      </c>
      <c r="AQ266" s="53">
        <v>12.6870305314895</v>
      </c>
      <c r="AR266" s="53">
        <v>5221.4734036</v>
      </c>
      <c r="AS266" s="53">
        <v>11.7389708263822</v>
      </c>
      <c r="AT266" s="53">
        <v>7.5460015860362004</v>
      </c>
      <c r="AU266" s="53">
        <v>11.1098486617079</v>
      </c>
      <c r="AV266" s="53">
        <v>3669.3023773999998</v>
      </c>
      <c r="AW266" s="53">
        <v>11.9012999680482</v>
      </c>
      <c r="AX266" s="53">
        <v>5.30282535585006</v>
      </c>
      <c r="AY266" s="53">
        <v>12.284002429089901</v>
      </c>
      <c r="AZ266" s="53">
        <v>2540.8098282000001</v>
      </c>
      <c r="BA266" s="53">
        <v>15.256662120243901</v>
      </c>
      <c r="BB266" s="53">
        <v>3.6719434365393102</v>
      </c>
      <c r="BC266" s="53">
        <v>15.1606810489628</v>
      </c>
      <c r="BD266" s="53">
        <v>1936.1442563000001</v>
      </c>
      <c r="BE266" s="53">
        <v>14.867028296373</v>
      </c>
      <c r="BF266" s="53">
        <v>2.7980890640487699</v>
      </c>
      <c r="BG266" s="53">
        <v>15.022867383689499</v>
      </c>
      <c r="BH266" s="53">
        <v>3970.6496031000001</v>
      </c>
      <c r="BI266" s="53">
        <v>11.5824943357153</v>
      </c>
      <c r="BJ266" s="53">
        <v>5.7383282239700097</v>
      </c>
      <c r="BK266" s="53">
        <v>13.2224334113754</v>
      </c>
    </row>
    <row r="267" spans="1:63" x14ac:dyDescent="0.25">
      <c r="A267" s="53" t="s">
        <v>163</v>
      </c>
      <c r="B267" s="53" t="s">
        <v>164</v>
      </c>
      <c r="C267" s="53" t="s">
        <v>16</v>
      </c>
      <c r="D267" s="53">
        <v>1998.882591</v>
      </c>
      <c r="E267" s="53">
        <v>12.7975823700818</v>
      </c>
      <c r="F267" s="53">
        <v>4.62130056249487</v>
      </c>
      <c r="G267" s="53">
        <v>12.178745475154701</v>
      </c>
      <c r="H267" s="53">
        <v>2543.4584626000001</v>
      </c>
      <c r="I267" s="53">
        <v>11.149394871507599</v>
      </c>
      <c r="J267" s="53">
        <v>5.8803283778740498</v>
      </c>
      <c r="K267" s="53">
        <v>9.9044171461139197</v>
      </c>
      <c r="L267" s="53">
        <v>2527.5418749</v>
      </c>
      <c r="M267" s="53">
        <v>11.8222154588012</v>
      </c>
      <c r="N267" s="53">
        <v>5.8435301506934296</v>
      </c>
      <c r="O267" s="53">
        <v>10.3042377795476</v>
      </c>
      <c r="P267" s="53">
        <v>3067.619831</v>
      </c>
      <c r="Q267" s="53">
        <v>10.3251530099578</v>
      </c>
      <c r="R267" s="53">
        <v>7.09215904643432</v>
      </c>
      <c r="S267" s="53">
        <v>9.0093975460406206</v>
      </c>
      <c r="T267" s="53">
        <v>2774.7144775000002</v>
      </c>
      <c r="U267" s="53">
        <v>10.1814460588777</v>
      </c>
      <c r="V267" s="53">
        <v>6.4149788653761899</v>
      </c>
      <c r="W267" s="53">
        <v>10.128650413256601</v>
      </c>
      <c r="X267" s="53">
        <v>3387.9632053999999</v>
      </c>
      <c r="Y267" s="53">
        <v>11.4812173593302</v>
      </c>
      <c r="Z267" s="53">
        <v>7.8327743396845397</v>
      </c>
      <c r="AA267" s="53">
        <v>10.613710063756701</v>
      </c>
      <c r="AB267" s="53">
        <v>2867.3830505999999</v>
      </c>
      <c r="AC267" s="53">
        <v>13.9303040755702</v>
      </c>
      <c r="AD267" s="53">
        <v>6.6292232291626503</v>
      </c>
      <c r="AE267" s="53">
        <v>13.364077006919199</v>
      </c>
      <c r="AF267" s="53">
        <v>3157.9784568</v>
      </c>
      <c r="AG267" s="53">
        <v>11.906602498796101</v>
      </c>
      <c r="AH267" s="53">
        <v>7.3010629461010303</v>
      </c>
      <c r="AI267" s="53">
        <v>10.947744108067001</v>
      </c>
      <c r="AJ267" s="53">
        <v>3908.3766977999999</v>
      </c>
      <c r="AK267" s="53">
        <v>10.2075326383274</v>
      </c>
      <c r="AL267" s="53">
        <v>9.0359401364084295</v>
      </c>
      <c r="AM267" s="53">
        <v>9.2473721400588307</v>
      </c>
      <c r="AN267" s="53">
        <v>3207.2388762</v>
      </c>
      <c r="AO267" s="53">
        <v>11.116595915480801</v>
      </c>
      <c r="AP267" s="53">
        <v>7.4149501773506001</v>
      </c>
      <c r="AQ267" s="53">
        <v>9.7826566027939901</v>
      </c>
      <c r="AR267" s="53">
        <v>3452.2526753000002</v>
      </c>
      <c r="AS267" s="53">
        <v>10.393666180144301</v>
      </c>
      <c r="AT267" s="53">
        <v>7.9814078636088901</v>
      </c>
      <c r="AU267" s="53">
        <v>9.6900841361291299</v>
      </c>
      <c r="AV267" s="53">
        <v>2740.0115089999999</v>
      </c>
      <c r="AW267" s="53">
        <v>8.6946730305929893</v>
      </c>
      <c r="AX267" s="53">
        <v>6.3347476158914198</v>
      </c>
      <c r="AY267" s="53">
        <v>8.5890680784475997</v>
      </c>
      <c r="AZ267" s="53">
        <v>2138.6420634000001</v>
      </c>
      <c r="BA267" s="53">
        <v>11.670190606900301</v>
      </c>
      <c r="BB267" s="53">
        <v>4.9444163529490703</v>
      </c>
      <c r="BC267" s="53">
        <v>11.6154915223968</v>
      </c>
      <c r="BD267" s="53">
        <v>1525.6402301000001</v>
      </c>
      <c r="BE267" s="53">
        <v>14.9349663078427</v>
      </c>
      <c r="BF267" s="53">
        <v>3.5271916846295301</v>
      </c>
      <c r="BG267" s="53">
        <v>14.7358553852707</v>
      </c>
      <c r="BH267" s="53">
        <v>3955.9767311000001</v>
      </c>
      <c r="BI267" s="53">
        <v>10.729589076065</v>
      </c>
      <c r="BJ267" s="53">
        <v>9.1459886513409696</v>
      </c>
      <c r="BK267" s="53">
        <v>10.365418812751599</v>
      </c>
    </row>
    <row r="268" spans="1:63" x14ac:dyDescent="0.25">
      <c r="A268" s="53" t="s">
        <v>163</v>
      </c>
      <c r="B268" s="53" t="s">
        <v>164</v>
      </c>
      <c r="C268" s="53" t="s">
        <v>17</v>
      </c>
      <c r="D268" s="53">
        <v>1158.8732216000001</v>
      </c>
      <c r="E268" s="53">
        <v>15.0516313036398</v>
      </c>
      <c r="F268" s="53">
        <v>3.80878545092457</v>
      </c>
      <c r="G268" s="53">
        <v>13.392219829333801</v>
      </c>
      <c r="H268" s="53">
        <v>1877.9041583999999</v>
      </c>
      <c r="I268" s="53">
        <v>13.763149575348899</v>
      </c>
      <c r="J268" s="53">
        <v>6.1719728296676903</v>
      </c>
      <c r="K268" s="53">
        <v>12.2537176291011</v>
      </c>
      <c r="L268" s="53">
        <v>1750.3396911</v>
      </c>
      <c r="M268" s="53">
        <v>13.3755352362886</v>
      </c>
      <c r="N268" s="53">
        <v>5.7527158496536304</v>
      </c>
      <c r="O268" s="53">
        <v>11.854169807804301</v>
      </c>
      <c r="P268" s="53">
        <v>1801.9098159</v>
      </c>
      <c r="Q268" s="53">
        <v>12.7792456027986</v>
      </c>
      <c r="R268" s="53">
        <v>5.9222076779050496</v>
      </c>
      <c r="S268" s="53">
        <v>11.7091304220405</v>
      </c>
      <c r="T268" s="53">
        <v>2529.7558760000002</v>
      </c>
      <c r="U268" s="53">
        <v>11.2057814562079</v>
      </c>
      <c r="V268" s="53">
        <v>8.3143670897811806</v>
      </c>
      <c r="W268" s="53">
        <v>9.7790350578112495</v>
      </c>
      <c r="X268" s="53">
        <v>2834.7116835000002</v>
      </c>
      <c r="Y268" s="53">
        <v>13.992159995598101</v>
      </c>
      <c r="Z268" s="53">
        <v>9.31664345714543</v>
      </c>
      <c r="AA268" s="53">
        <v>11.979601676423901</v>
      </c>
      <c r="AB268" s="53">
        <v>2419.5332850999998</v>
      </c>
      <c r="AC268" s="53">
        <v>10.6885127668496</v>
      </c>
      <c r="AD268" s="53">
        <v>7.9521064103916599</v>
      </c>
      <c r="AE268" s="53">
        <v>10.145823802107101</v>
      </c>
      <c r="AF268" s="53">
        <v>2741.5765295000001</v>
      </c>
      <c r="AG268" s="53">
        <v>11.179460185518201</v>
      </c>
      <c r="AH268" s="53">
        <v>9.0105428303356607</v>
      </c>
      <c r="AI268" s="53">
        <v>9.1326361196503498</v>
      </c>
      <c r="AJ268" s="53">
        <v>2033.4000701</v>
      </c>
      <c r="AK268" s="53">
        <v>14.6498295393931</v>
      </c>
      <c r="AL268" s="53">
        <v>6.6830300834918104</v>
      </c>
      <c r="AM268" s="53">
        <v>12.572302142989001</v>
      </c>
      <c r="AN268" s="53">
        <v>1990.4636078000001</v>
      </c>
      <c r="AO268" s="53">
        <v>12.0154083420456</v>
      </c>
      <c r="AP268" s="53">
        <v>6.5419138941845603</v>
      </c>
      <c r="AQ268" s="53">
        <v>10.5832730258666</v>
      </c>
      <c r="AR268" s="53">
        <v>1646.1218623</v>
      </c>
      <c r="AS268" s="53">
        <v>15.1579861838954</v>
      </c>
      <c r="AT268" s="53">
        <v>5.4101905909265797</v>
      </c>
      <c r="AU268" s="53">
        <v>13.6345343987444</v>
      </c>
      <c r="AV268" s="53">
        <v>1900.1064117999999</v>
      </c>
      <c r="AW268" s="53">
        <v>13.7059985491549</v>
      </c>
      <c r="AX268" s="53">
        <v>6.2449433825733003</v>
      </c>
      <c r="AY268" s="53">
        <v>13.6553681691486</v>
      </c>
      <c r="AZ268" s="53">
        <v>1660.2461816</v>
      </c>
      <c r="BA268" s="53">
        <v>13.875394207912301</v>
      </c>
      <c r="BB268" s="53">
        <v>5.4566119775384596</v>
      </c>
      <c r="BC268" s="53">
        <v>12.911692961176399</v>
      </c>
      <c r="BD268" s="53">
        <v>1464.5658979</v>
      </c>
      <c r="BE268" s="53">
        <v>15.0513238745552</v>
      </c>
      <c r="BF268" s="53">
        <v>4.8134836320924004</v>
      </c>
      <c r="BG268" s="53">
        <v>14.9343370357747</v>
      </c>
      <c r="BH268" s="53">
        <v>2616.8109771999998</v>
      </c>
      <c r="BI268" s="53">
        <v>10.349787269509299</v>
      </c>
      <c r="BJ268" s="53">
        <v>8.6004848433880294</v>
      </c>
      <c r="BK268" s="53">
        <v>10.681722170687101</v>
      </c>
    </row>
    <row r="269" spans="1:63" x14ac:dyDescent="0.25">
      <c r="A269" s="53" t="s">
        <v>165</v>
      </c>
      <c r="B269" s="53" t="s">
        <v>166</v>
      </c>
      <c r="C269" s="53" t="s">
        <v>16</v>
      </c>
      <c r="D269" s="53">
        <v>1103.3733873000001</v>
      </c>
      <c r="E269" s="53">
        <v>19.4451762333155</v>
      </c>
      <c r="F269" s="53">
        <v>2.5970212704576401</v>
      </c>
      <c r="G269" s="53">
        <v>18.363668897589001</v>
      </c>
      <c r="H269" s="53">
        <v>2017.8749989</v>
      </c>
      <c r="I269" s="53">
        <v>16.421484104693601</v>
      </c>
      <c r="J269" s="53">
        <v>4.7494931032291898</v>
      </c>
      <c r="K269" s="53">
        <v>14.522448880784999</v>
      </c>
      <c r="L269" s="53">
        <v>2735.1499952999998</v>
      </c>
      <c r="M269" s="53">
        <v>12.4623542864895</v>
      </c>
      <c r="N269" s="53">
        <v>6.4377506268010798</v>
      </c>
      <c r="O269" s="53">
        <v>10.924102216788301</v>
      </c>
      <c r="P269" s="53">
        <v>2116.7263925000002</v>
      </c>
      <c r="Q269" s="53">
        <v>14.7162718508082</v>
      </c>
      <c r="R269" s="53">
        <v>4.98216064329175</v>
      </c>
      <c r="S269" s="53">
        <v>12.5958187239151</v>
      </c>
      <c r="T269" s="53">
        <v>3266.1075374000002</v>
      </c>
      <c r="U269" s="53">
        <v>12.210526158722701</v>
      </c>
      <c r="V269" s="53">
        <v>7.6874708451922897</v>
      </c>
      <c r="W269" s="53">
        <v>10.953033059086399</v>
      </c>
      <c r="X269" s="53">
        <v>3612.8330136</v>
      </c>
      <c r="Y269" s="53">
        <v>12.8783787485403</v>
      </c>
      <c r="Z269" s="53">
        <v>8.5035621584914107</v>
      </c>
      <c r="AA269" s="53">
        <v>10.914286818333</v>
      </c>
      <c r="AB269" s="53">
        <v>3062.8500958</v>
      </c>
      <c r="AC269" s="53">
        <v>10.929051502991801</v>
      </c>
      <c r="AD269" s="53">
        <v>7.2090617179740697</v>
      </c>
      <c r="AE269" s="53">
        <v>10.4262595085354</v>
      </c>
      <c r="AF269" s="53">
        <v>3532.8007244999999</v>
      </c>
      <c r="AG269" s="53">
        <v>10.397642227982001</v>
      </c>
      <c r="AH269" s="53">
        <v>8.3151893379136705</v>
      </c>
      <c r="AI269" s="53">
        <v>10.052971537907499</v>
      </c>
      <c r="AJ269" s="53">
        <v>3359.6060449000001</v>
      </c>
      <c r="AK269" s="53">
        <v>11.3882512602851</v>
      </c>
      <c r="AL269" s="53">
        <v>7.9075392422810804</v>
      </c>
      <c r="AM269" s="53">
        <v>10.8130796201935</v>
      </c>
      <c r="AN269" s="53">
        <v>3513.7437988000001</v>
      </c>
      <c r="AO269" s="53">
        <v>10.605035271631101</v>
      </c>
      <c r="AP269" s="53">
        <v>8.2703348562286099</v>
      </c>
      <c r="AQ269" s="53">
        <v>9.2801024062397008</v>
      </c>
      <c r="AR269" s="53">
        <v>3379.0770682000002</v>
      </c>
      <c r="AS269" s="53">
        <v>10.994245268399499</v>
      </c>
      <c r="AT269" s="53">
        <v>7.9533683897389702</v>
      </c>
      <c r="AU269" s="53">
        <v>9.8042763812929898</v>
      </c>
      <c r="AV269" s="53">
        <v>3172.6707286999999</v>
      </c>
      <c r="AW269" s="53">
        <v>12.313944820063</v>
      </c>
      <c r="AX269" s="53">
        <v>7.4675476692025402</v>
      </c>
      <c r="AY269" s="53">
        <v>11.0536046357789</v>
      </c>
      <c r="AZ269" s="53">
        <v>2522.5098742</v>
      </c>
      <c r="BA269" s="53">
        <v>13.608796828377001</v>
      </c>
      <c r="BB269" s="53">
        <v>5.9372573905080399</v>
      </c>
      <c r="BC269" s="53">
        <v>13.509121313290001</v>
      </c>
      <c r="BD269" s="53">
        <v>2074.4339150999999</v>
      </c>
      <c r="BE269" s="53">
        <v>14.1563899937544</v>
      </c>
      <c r="BF269" s="53">
        <v>4.8826164050018201</v>
      </c>
      <c r="BG269" s="53">
        <v>14.3808936351373</v>
      </c>
      <c r="BH269" s="53">
        <v>3016.3552592000001</v>
      </c>
      <c r="BI269" s="53">
        <v>13.5723515077354</v>
      </c>
      <c r="BJ269" s="53">
        <v>7.09962634368783</v>
      </c>
      <c r="BK269" s="53">
        <v>12.956001010410899</v>
      </c>
    </row>
    <row r="270" spans="1:63" x14ac:dyDescent="0.25">
      <c r="A270" s="53" t="s">
        <v>165</v>
      </c>
      <c r="B270" s="53" t="s">
        <v>166</v>
      </c>
      <c r="C270" s="53" t="s">
        <v>17</v>
      </c>
      <c r="D270" s="53">
        <v>1390.7382743000001</v>
      </c>
      <c r="E270" s="53">
        <v>18.391359169396399</v>
      </c>
      <c r="F270" s="53">
        <v>3.8187280897164002</v>
      </c>
      <c r="G270" s="53">
        <v>17.207644630105602</v>
      </c>
      <c r="H270" s="53">
        <v>2358.2255831000002</v>
      </c>
      <c r="I270" s="53">
        <v>14.3288629081769</v>
      </c>
      <c r="J270" s="53">
        <v>6.4752818287139702</v>
      </c>
      <c r="K270" s="53">
        <v>13.2972843617347</v>
      </c>
      <c r="L270" s="53">
        <v>2628.6377625</v>
      </c>
      <c r="M270" s="53">
        <v>14.883517424092201</v>
      </c>
      <c r="N270" s="53">
        <v>7.2177871615710503</v>
      </c>
      <c r="O270" s="53">
        <v>11.825589173199999</v>
      </c>
      <c r="P270" s="53">
        <v>2968.6593818000001</v>
      </c>
      <c r="Q270" s="53">
        <v>10.906776161899201</v>
      </c>
      <c r="R270" s="53">
        <v>8.1514280433432305</v>
      </c>
      <c r="S270" s="53">
        <v>9.3582888999026892</v>
      </c>
      <c r="T270" s="53">
        <v>2819.5066886999998</v>
      </c>
      <c r="U270" s="53">
        <v>12.0095777454348</v>
      </c>
      <c r="V270" s="53">
        <v>7.7418804028394801</v>
      </c>
      <c r="W270" s="53">
        <v>10.629998466212401</v>
      </c>
      <c r="X270" s="53">
        <v>2591.4292700000001</v>
      </c>
      <c r="Y270" s="53">
        <v>12.2576248279672</v>
      </c>
      <c r="Z270" s="53">
        <v>7.1156190411479097</v>
      </c>
      <c r="AA270" s="53">
        <v>11.0827775991624</v>
      </c>
      <c r="AB270" s="53">
        <v>2529.2941685999999</v>
      </c>
      <c r="AC270" s="53">
        <v>11.8039445826257</v>
      </c>
      <c r="AD270" s="53">
        <v>6.9450067401432598</v>
      </c>
      <c r="AE270" s="53">
        <v>11.5983758684542</v>
      </c>
      <c r="AF270" s="53">
        <v>3257.6182442999998</v>
      </c>
      <c r="AG270" s="53">
        <v>10.8741640108345</v>
      </c>
      <c r="AH270" s="53">
        <v>8.9448593779030308</v>
      </c>
      <c r="AI270" s="53">
        <v>9.9461604392319192</v>
      </c>
      <c r="AJ270" s="53">
        <v>3015.9727938000001</v>
      </c>
      <c r="AK270" s="53">
        <v>12.662265214164099</v>
      </c>
      <c r="AL270" s="53">
        <v>8.2813425346343106</v>
      </c>
      <c r="AM270" s="53">
        <v>10.870676633661899</v>
      </c>
      <c r="AN270" s="53">
        <v>2550.5640924999998</v>
      </c>
      <c r="AO270" s="53">
        <v>12.905222821123701</v>
      </c>
      <c r="AP270" s="53">
        <v>7.0034102926764996</v>
      </c>
      <c r="AQ270" s="53">
        <v>12.043510218736399</v>
      </c>
      <c r="AR270" s="53">
        <v>2127.2106862000001</v>
      </c>
      <c r="AS270" s="53">
        <v>15.217373586847801</v>
      </c>
      <c r="AT270" s="53">
        <v>5.84095465714101</v>
      </c>
      <c r="AU270" s="53">
        <v>13.2454555498982</v>
      </c>
      <c r="AV270" s="53">
        <v>2214.8835890999999</v>
      </c>
      <c r="AW270" s="53">
        <v>11.9027182694199</v>
      </c>
      <c r="AX270" s="53">
        <v>6.0816893684796502</v>
      </c>
      <c r="AY270" s="53">
        <v>11.6065799985791</v>
      </c>
      <c r="AZ270" s="53">
        <v>1558.0626064</v>
      </c>
      <c r="BA270" s="53">
        <v>14.5722606640359</v>
      </c>
      <c r="BB270" s="53">
        <v>4.2781719253330701</v>
      </c>
      <c r="BC270" s="53">
        <v>14.2781851834203</v>
      </c>
      <c r="BD270" s="53">
        <v>1491.3130444999999</v>
      </c>
      <c r="BE270" s="53">
        <v>15.265236292104699</v>
      </c>
      <c r="BF270" s="53">
        <v>4.0948891094976601</v>
      </c>
      <c r="BG270" s="53">
        <v>15.384826951515</v>
      </c>
      <c r="BH270" s="53">
        <v>2916.7709835999999</v>
      </c>
      <c r="BI270" s="53">
        <v>12.563695960920301</v>
      </c>
      <c r="BJ270" s="53">
        <v>8.0089514268594701</v>
      </c>
      <c r="BK270" s="53">
        <v>12.9925251816613</v>
      </c>
    </row>
    <row r="271" spans="1:63" x14ac:dyDescent="0.25">
      <c r="A271" s="53" t="s">
        <v>167</v>
      </c>
      <c r="B271" s="53" t="s">
        <v>168</v>
      </c>
      <c r="C271" s="53" t="s">
        <v>16</v>
      </c>
      <c r="D271" s="53">
        <v>2896.9219333000001</v>
      </c>
      <c r="E271" s="53">
        <v>12.2189219763886</v>
      </c>
      <c r="F271" s="53">
        <v>5.0224668137476502</v>
      </c>
      <c r="G271" s="53">
        <v>10.5029787284612</v>
      </c>
      <c r="H271" s="53">
        <v>3439.1079295</v>
      </c>
      <c r="I271" s="53">
        <v>11.543683155930999</v>
      </c>
      <c r="J271" s="53">
        <v>5.9624683862757699</v>
      </c>
      <c r="K271" s="53">
        <v>9.7453948589673303</v>
      </c>
      <c r="L271" s="53">
        <v>3657.5515239000001</v>
      </c>
      <c r="M271" s="53">
        <v>9.8460138428145605</v>
      </c>
      <c r="N271" s="53">
        <v>6.3411895699356897</v>
      </c>
      <c r="O271" s="53">
        <v>8.7696789224624592</v>
      </c>
      <c r="P271" s="53">
        <v>3232.9984066000002</v>
      </c>
      <c r="Q271" s="53">
        <v>11.559242510476601</v>
      </c>
      <c r="R271" s="53">
        <v>5.6051310942820596</v>
      </c>
      <c r="S271" s="53">
        <v>10.3717313087673</v>
      </c>
      <c r="T271" s="53">
        <v>4317.1562450000001</v>
      </c>
      <c r="U271" s="53">
        <v>10.0864567385846</v>
      </c>
      <c r="V271" s="53">
        <v>7.48476295513293</v>
      </c>
      <c r="W271" s="53">
        <v>9.1229023337717798</v>
      </c>
      <c r="X271" s="53">
        <v>5621.3031559999999</v>
      </c>
      <c r="Y271" s="53">
        <v>9.6889689597693494</v>
      </c>
      <c r="Z271" s="53">
        <v>9.7457954342814492</v>
      </c>
      <c r="AA271" s="53">
        <v>8.5545393107733094</v>
      </c>
      <c r="AB271" s="53">
        <v>5377.9871206999997</v>
      </c>
      <c r="AC271" s="53">
        <v>11.1911959884929</v>
      </c>
      <c r="AD271" s="53">
        <v>9.3239522708535603</v>
      </c>
      <c r="AE271" s="53">
        <v>9.9558900933591392</v>
      </c>
      <c r="AF271" s="53">
        <v>4932.9377562999998</v>
      </c>
      <c r="AG271" s="53">
        <v>11.921969780847199</v>
      </c>
      <c r="AH271" s="53">
        <v>8.5523589332891508</v>
      </c>
      <c r="AI271" s="53">
        <v>10.658929019234201</v>
      </c>
      <c r="AJ271" s="53">
        <v>4105.0543366000002</v>
      </c>
      <c r="AK271" s="53">
        <v>9.7667459697189205</v>
      </c>
      <c r="AL271" s="53">
        <v>7.1170365128611399</v>
      </c>
      <c r="AM271" s="53">
        <v>8.4438225145747001</v>
      </c>
      <c r="AN271" s="53">
        <v>3894.086049</v>
      </c>
      <c r="AO271" s="53">
        <v>9.9605486909481904</v>
      </c>
      <c r="AP271" s="53">
        <v>6.7512754576375498</v>
      </c>
      <c r="AQ271" s="53">
        <v>9.6423336254544605</v>
      </c>
      <c r="AR271" s="53">
        <v>3239.7103422999999</v>
      </c>
      <c r="AS271" s="53">
        <v>12.841489844769599</v>
      </c>
      <c r="AT271" s="53">
        <v>5.6167677469380202</v>
      </c>
      <c r="AU271" s="53">
        <v>12.540740202686401</v>
      </c>
      <c r="AV271" s="53">
        <v>3446.9261872000002</v>
      </c>
      <c r="AW271" s="53">
        <v>9.9514721971624898</v>
      </c>
      <c r="AX271" s="53">
        <v>5.9760230973600503</v>
      </c>
      <c r="AY271" s="53">
        <v>9.4981616160554108</v>
      </c>
      <c r="AZ271" s="53">
        <v>2694.9959319</v>
      </c>
      <c r="BA271" s="53">
        <v>12.2736896376201</v>
      </c>
      <c r="BB271" s="53">
        <v>4.6723825987722796</v>
      </c>
      <c r="BC271" s="53">
        <v>12.805517175120301</v>
      </c>
      <c r="BD271" s="53">
        <v>2169.7408952999999</v>
      </c>
      <c r="BE271" s="53">
        <v>13.526564428665401</v>
      </c>
      <c r="BF271" s="53">
        <v>3.76173465905643</v>
      </c>
      <c r="BG271" s="53">
        <v>14.038403127949399</v>
      </c>
      <c r="BH271" s="53">
        <v>4652.7869925000005</v>
      </c>
      <c r="BI271" s="53">
        <v>8.9978905829698697</v>
      </c>
      <c r="BJ271" s="53">
        <v>8.0666544695762692</v>
      </c>
      <c r="BK271" s="53">
        <v>9.5567771393000598</v>
      </c>
    </row>
    <row r="272" spans="1:63" x14ac:dyDescent="0.25">
      <c r="A272" s="53" t="s">
        <v>167</v>
      </c>
      <c r="B272" s="53" t="s">
        <v>168</v>
      </c>
      <c r="C272" s="53" t="s">
        <v>17</v>
      </c>
      <c r="D272" s="53">
        <v>1220.6772397</v>
      </c>
      <c r="E272" s="53">
        <v>18.148982184645</v>
      </c>
      <c r="F272" s="53">
        <v>3.8386396374512501</v>
      </c>
      <c r="G272" s="53">
        <v>16.957905092644602</v>
      </c>
      <c r="H272" s="53">
        <v>1894.3483825999999</v>
      </c>
      <c r="I272" s="53">
        <v>14.654970858218199</v>
      </c>
      <c r="J272" s="53">
        <v>5.9571199921587397</v>
      </c>
      <c r="K272" s="53">
        <v>13.9853615914584</v>
      </c>
      <c r="L272" s="53">
        <v>1998.3929903000001</v>
      </c>
      <c r="M272" s="53">
        <v>14.0241786908555</v>
      </c>
      <c r="N272" s="53">
        <v>6.2843070176811002</v>
      </c>
      <c r="O272" s="53">
        <v>12.750847214368401</v>
      </c>
      <c r="P272" s="53">
        <v>2945.3703257000002</v>
      </c>
      <c r="Q272" s="53">
        <v>12.604032131058499</v>
      </c>
      <c r="R272" s="53">
        <v>9.2622479648947902</v>
      </c>
      <c r="S272" s="53">
        <v>10.984660716735799</v>
      </c>
      <c r="T272" s="53">
        <v>3263.4750229000001</v>
      </c>
      <c r="U272" s="53">
        <v>11.8383435697418</v>
      </c>
      <c r="V272" s="53">
        <v>10.262585531466801</v>
      </c>
      <c r="W272" s="53">
        <v>10.025665316923</v>
      </c>
      <c r="X272" s="53">
        <v>2781.1422938000001</v>
      </c>
      <c r="Y272" s="53">
        <v>13.923348340615201</v>
      </c>
      <c r="Z272" s="53">
        <v>8.7458033124272099</v>
      </c>
      <c r="AA272" s="53">
        <v>13.426249380597101</v>
      </c>
      <c r="AB272" s="53">
        <v>2179.7302205000001</v>
      </c>
      <c r="AC272" s="53">
        <v>13.7214880696897</v>
      </c>
      <c r="AD272" s="53">
        <v>6.8545546285584997</v>
      </c>
      <c r="AE272" s="53">
        <v>13.0919804006809</v>
      </c>
      <c r="AF272" s="53">
        <v>1919.8930637999999</v>
      </c>
      <c r="AG272" s="53">
        <v>14.1036438811152</v>
      </c>
      <c r="AH272" s="53">
        <v>6.0374498472517004</v>
      </c>
      <c r="AI272" s="53">
        <v>13.8232326113562</v>
      </c>
      <c r="AJ272" s="53">
        <v>2424.8348583000002</v>
      </c>
      <c r="AK272" s="53">
        <v>14.168913278326</v>
      </c>
      <c r="AL272" s="53">
        <v>7.6253303482839199</v>
      </c>
      <c r="AM272" s="53">
        <v>12.5132286368435</v>
      </c>
      <c r="AN272" s="53">
        <v>1794.3446974000001</v>
      </c>
      <c r="AO272" s="53">
        <v>16.592656511317699</v>
      </c>
      <c r="AP272" s="53">
        <v>5.6426403759137003</v>
      </c>
      <c r="AQ272" s="53">
        <v>16.287419144007401</v>
      </c>
      <c r="AR272" s="53">
        <v>2109.9761048</v>
      </c>
      <c r="AS272" s="53">
        <v>17.612352233589299</v>
      </c>
      <c r="AT272" s="53">
        <v>6.6352002368380596</v>
      </c>
      <c r="AU272" s="53">
        <v>15.7060309863295</v>
      </c>
      <c r="AV272" s="53">
        <v>2260.1005476999999</v>
      </c>
      <c r="AW272" s="53">
        <v>14.2069250388006</v>
      </c>
      <c r="AX272" s="53">
        <v>7.1072936111749598</v>
      </c>
      <c r="AY272" s="53">
        <v>13.3007606989044</v>
      </c>
      <c r="AZ272" s="53">
        <v>1301.3515808</v>
      </c>
      <c r="BA272" s="53">
        <v>16.224013992235701</v>
      </c>
      <c r="BB272" s="53">
        <v>4.0923346465822696</v>
      </c>
      <c r="BC272" s="53">
        <v>16.750031110151902</v>
      </c>
      <c r="BD272" s="53">
        <v>1008.9972227</v>
      </c>
      <c r="BE272" s="53">
        <v>16.442963325616201</v>
      </c>
      <c r="BF272" s="53">
        <v>3.1729736634446799</v>
      </c>
      <c r="BG272" s="53">
        <v>17.2128367693273</v>
      </c>
      <c r="BH272" s="53">
        <v>2697.1006413999999</v>
      </c>
      <c r="BI272" s="53">
        <v>11.6049543262105</v>
      </c>
      <c r="BJ272" s="53">
        <v>8.4815191858723296</v>
      </c>
      <c r="BK272" s="53">
        <v>10.761666978295599</v>
      </c>
    </row>
    <row r="273" spans="1:63" x14ac:dyDescent="0.25">
      <c r="A273" s="53" t="s">
        <v>169</v>
      </c>
      <c r="B273" s="53" t="s">
        <v>170</v>
      </c>
      <c r="C273" s="53" t="s">
        <v>16</v>
      </c>
      <c r="D273" s="53">
        <v>1870.3898102000001</v>
      </c>
      <c r="E273" s="53">
        <v>16.189373212909</v>
      </c>
      <c r="F273" s="53">
        <v>3.591440711902</v>
      </c>
      <c r="G273" s="53">
        <v>14.8714375056107</v>
      </c>
      <c r="H273" s="53">
        <v>3237.9506161999998</v>
      </c>
      <c r="I273" s="53">
        <v>15.5726817885882</v>
      </c>
      <c r="J273" s="53">
        <v>6.2173711612048299</v>
      </c>
      <c r="K273" s="53">
        <v>13.761936260681701</v>
      </c>
      <c r="L273" s="53">
        <v>2834.5638893</v>
      </c>
      <c r="M273" s="53">
        <v>15.1696541954197</v>
      </c>
      <c r="N273" s="53">
        <v>5.4428056103613702</v>
      </c>
      <c r="O273" s="53">
        <v>13.468775827261799</v>
      </c>
      <c r="P273" s="53">
        <v>2995.7529666999999</v>
      </c>
      <c r="Q273" s="53">
        <v>12.5758677367423</v>
      </c>
      <c r="R273" s="53">
        <v>5.7523138271679901</v>
      </c>
      <c r="S273" s="53">
        <v>12.029755823010101</v>
      </c>
      <c r="T273" s="53">
        <v>4245.5455419999998</v>
      </c>
      <c r="U273" s="53">
        <v>11.0179812500489</v>
      </c>
      <c r="V273" s="53">
        <v>8.1521108704834209</v>
      </c>
      <c r="W273" s="53">
        <v>10.1190932721421</v>
      </c>
      <c r="X273" s="53">
        <v>5128.3667656999996</v>
      </c>
      <c r="Y273" s="53">
        <v>10.6139295617578</v>
      </c>
      <c r="Z273" s="53">
        <v>9.8472655739771806</v>
      </c>
      <c r="AA273" s="53">
        <v>10.498226285381101</v>
      </c>
      <c r="AB273" s="53">
        <v>4262.5346710000003</v>
      </c>
      <c r="AC273" s="53">
        <v>12.784440336995001</v>
      </c>
      <c r="AD273" s="53">
        <v>8.1847326529683393</v>
      </c>
      <c r="AE273" s="53">
        <v>11.9124730885018</v>
      </c>
      <c r="AF273" s="53">
        <v>4005.4925515999998</v>
      </c>
      <c r="AG273" s="53">
        <v>12.777167276625701</v>
      </c>
      <c r="AH273" s="53">
        <v>7.6911716170535804</v>
      </c>
      <c r="AI273" s="53">
        <v>10.948524543076701</v>
      </c>
      <c r="AJ273" s="53">
        <v>3543.2716223000002</v>
      </c>
      <c r="AK273" s="53">
        <v>10.4740574927021</v>
      </c>
      <c r="AL273" s="53">
        <v>6.8036352038800603</v>
      </c>
      <c r="AM273" s="53">
        <v>9.6213241044385995</v>
      </c>
      <c r="AN273" s="53">
        <v>2770.2677435999999</v>
      </c>
      <c r="AO273" s="53">
        <v>13.372632358535601</v>
      </c>
      <c r="AP273" s="53">
        <v>5.3193469633851702</v>
      </c>
      <c r="AQ273" s="53">
        <v>12.469298359456699</v>
      </c>
      <c r="AR273" s="53">
        <v>3563.6192363999999</v>
      </c>
      <c r="AS273" s="53">
        <v>13.159927928017799</v>
      </c>
      <c r="AT273" s="53">
        <v>6.8427058025704</v>
      </c>
      <c r="AU273" s="53">
        <v>12.8712097111283</v>
      </c>
      <c r="AV273" s="53">
        <v>3711.9158470000002</v>
      </c>
      <c r="AW273" s="53">
        <v>11.3235901230743</v>
      </c>
      <c r="AX273" s="53">
        <v>7.1274584684807003</v>
      </c>
      <c r="AY273" s="53">
        <v>11.0828923488335</v>
      </c>
      <c r="AZ273" s="53">
        <v>3612.2686607000001</v>
      </c>
      <c r="BA273" s="53">
        <v>10.465764620188599</v>
      </c>
      <c r="BB273" s="53">
        <v>6.9361202994248901</v>
      </c>
      <c r="BC273" s="53">
        <v>9.9654232148134891</v>
      </c>
      <c r="BD273" s="53">
        <v>2108.7232632999999</v>
      </c>
      <c r="BE273" s="53">
        <v>15.311073349348201</v>
      </c>
      <c r="BF273" s="53">
        <v>4.0490781850124904</v>
      </c>
      <c r="BG273" s="53">
        <v>15.4683257605255</v>
      </c>
      <c r="BH273" s="53">
        <v>4188.4315349999997</v>
      </c>
      <c r="BI273" s="53">
        <v>11.4180230737818</v>
      </c>
      <c r="BJ273" s="53">
        <v>8.0424430521275703</v>
      </c>
      <c r="BK273" s="53">
        <v>11.4983273126907</v>
      </c>
    </row>
    <row r="274" spans="1:63" x14ac:dyDescent="0.25">
      <c r="A274" s="53" t="s">
        <v>169</v>
      </c>
      <c r="B274" s="53" t="s">
        <v>170</v>
      </c>
      <c r="C274" s="53" t="s">
        <v>17</v>
      </c>
      <c r="D274" s="53">
        <v>1477.4114096999999</v>
      </c>
      <c r="E274" s="53">
        <v>16.116388350675901</v>
      </c>
      <c r="F274" s="53">
        <v>3.5603787882611702</v>
      </c>
      <c r="G274" s="53">
        <v>14.972616379884199</v>
      </c>
      <c r="H274" s="53">
        <v>2517.0797596000002</v>
      </c>
      <c r="I274" s="53">
        <v>14.117518848782201</v>
      </c>
      <c r="J274" s="53">
        <v>6.0658509373913203</v>
      </c>
      <c r="K274" s="53">
        <v>12.1825583290439</v>
      </c>
      <c r="L274" s="53">
        <v>2819.6045156999999</v>
      </c>
      <c r="M274" s="53">
        <v>12.8295893956274</v>
      </c>
      <c r="N274" s="53">
        <v>6.7948981868375897</v>
      </c>
      <c r="O274" s="53">
        <v>11.008199093699201</v>
      </c>
      <c r="P274" s="53">
        <v>2626.3312983000001</v>
      </c>
      <c r="Q274" s="53">
        <v>13.348363803234101</v>
      </c>
      <c r="R274" s="53">
        <v>6.3291336346945402</v>
      </c>
      <c r="S274" s="53">
        <v>12.183552969966099</v>
      </c>
      <c r="T274" s="53">
        <v>3469.3701925999999</v>
      </c>
      <c r="U274" s="53">
        <v>11.388841027948599</v>
      </c>
      <c r="V274" s="53">
        <v>8.3607531126802694</v>
      </c>
      <c r="W274" s="53">
        <v>10.839185671797001</v>
      </c>
      <c r="X274" s="53">
        <v>3123.9930319</v>
      </c>
      <c r="Y274" s="53">
        <v>12.6364568124513</v>
      </c>
      <c r="Z274" s="53">
        <v>7.5284368676366196</v>
      </c>
      <c r="AA274" s="53">
        <v>12.412262223710901</v>
      </c>
      <c r="AB274" s="53">
        <v>3004.1543864999999</v>
      </c>
      <c r="AC274" s="53">
        <v>13.322231736624101</v>
      </c>
      <c r="AD274" s="53">
        <v>7.2396405524770202</v>
      </c>
      <c r="AE274" s="53">
        <v>11.9018128587247</v>
      </c>
      <c r="AF274" s="53">
        <v>3205.7231563999999</v>
      </c>
      <c r="AG274" s="53">
        <v>12.9707272273223</v>
      </c>
      <c r="AH274" s="53">
        <v>7.7253963602473004</v>
      </c>
      <c r="AI274" s="53">
        <v>11.8033269445187</v>
      </c>
      <c r="AJ274" s="53">
        <v>2891.4217499000001</v>
      </c>
      <c r="AK274" s="53">
        <v>13.3864830094209</v>
      </c>
      <c r="AL274" s="53">
        <v>6.9679688397366304</v>
      </c>
      <c r="AM274" s="53">
        <v>12.9803737222477</v>
      </c>
      <c r="AN274" s="53">
        <v>2074.1529612999998</v>
      </c>
      <c r="AO274" s="53">
        <v>13.5548790217441</v>
      </c>
      <c r="AP274" s="53">
        <v>4.9984521295399702</v>
      </c>
      <c r="AQ274" s="53">
        <v>12.4357811851651</v>
      </c>
      <c r="AR274" s="53">
        <v>2766.0021262999999</v>
      </c>
      <c r="AS274" s="53">
        <v>14.614879953829901</v>
      </c>
      <c r="AT274" s="53">
        <v>6.6657230573057102</v>
      </c>
      <c r="AU274" s="53">
        <v>13.689208521398401</v>
      </c>
      <c r="AV274" s="53">
        <v>2189.4214032</v>
      </c>
      <c r="AW274" s="53">
        <v>13.4069348011024</v>
      </c>
      <c r="AX274" s="53">
        <v>5.27623481945436</v>
      </c>
      <c r="AY274" s="53">
        <v>12.362219100590799</v>
      </c>
      <c r="AZ274" s="53">
        <v>2080.9511112</v>
      </c>
      <c r="BA274" s="53">
        <v>13.285043701717701</v>
      </c>
      <c r="BB274" s="53">
        <v>5.0148348300825996</v>
      </c>
      <c r="BC274" s="53">
        <v>13.823954670154199</v>
      </c>
      <c r="BD274" s="53">
        <v>2397.2709364000002</v>
      </c>
      <c r="BE274" s="53">
        <v>12.606572028735201</v>
      </c>
      <c r="BF274" s="53">
        <v>5.7771264900456503</v>
      </c>
      <c r="BG274" s="53">
        <v>12.123581848315901</v>
      </c>
      <c r="BH274" s="53">
        <v>4853.0172442000003</v>
      </c>
      <c r="BI274" s="53">
        <v>10.5071922203371</v>
      </c>
      <c r="BJ274" s="53">
        <v>11.6951713936093</v>
      </c>
      <c r="BK274" s="53">
        <v>10.3864630281993</v>
      </c>
    </row>
    <row r="275" spans="1:63" x14ac:dyDescent="0.25">
      <c r="A275" s="53" t="s">
        <v>171</v>
      </c>
      <c r="B275" s="53" t="s">
        <v>172</v>
      </c>
      <c r="C275" s="53" t="s">
        <v>16</v>
      </c>
      <c r="D275" s="53">
        <v>1960.0033443</v>
      </c>
      <c r="E275" s="53">
        <v>19.266106125389499</v>
      </c>
      <c r="F275" s="53">
        <v>3.6915738173703301</v>
      </c>
      <c r="G275" s="53">
        <v>17.5975676013475</v>
      </c>
      <c r="H275" s="53">
        <v>2978.0134082</v>
      </c>
      <c r="I275" s="53">
        <v>15.8491445138775</v>
      </c>
      <c r="J275" s="53">
        <v>5.6089477385127502</v>
      </c>
      <c r="K275" s="53">
        <v>14.5164669308942</v>
      </c>
      <c r="L275" s="53">
        <v>3150.7425588999999</v>
      </c>
      <c r="M275" s="53">
        <v>14.8163559456748</v>
      </c>
      <c r="N275" s="53">
        <v>5.9342749437316096</v>
      </c>
      <c r="O275" s="53">
        <v>12.8310371001807</v>
      </c>
      <c r="P275" s="53">
        <v>3167.1015271000001</v>
      </c>
      <c r="Q275" s="53">
        <v>14.577441009979401</v>
      </c>
      <c r="R275" s="53">
        <v>5.9650862884478997</v>
      </c>
      <c r="S275" s="53">
        <v>13.148834896802301</v>
      </c>
      <c r="T275" s="53">
        <v>4398.0237581000001</v>
      </c>
      <c r="U275" s="53">
        <v>14.7344859217663</v>
      </c>
      <c r="V275" s="53">
        <v>8.2834702301862997</v>
      </c>
      <c r="W275" s="53">
        <v>13.676767488325501</v>
      </c>
      <c r="X275" s="53">
        <v>4384.8697513999996</v>
      </c>
      <c r="Y275" s="53">
        <v>14.4664767492457</v>
      </c>
      <c r="Z275" s="53">
        <v>8.2586952792310093</v>
      </c>
      <c r="AA275" s="53">
        <v>12.9281952316543</v>
      </c>
      <c r="AB275" s="53">
        <v>3596.0415197000002</v>
      </c>
      <c r="AC275" s="53">
        <v>13.347958909512601</v>
      </c>
      <c r="AD275" s="53">
        <v>6.7729745252257301</v>
      </c>
      <c r="AE275" s="53">
        <v>12.355313126869101</v>
      </c>
      <c r="AF275" s="53">
        <v>4967.3174035000002</v>
      </c>
      <c r="AG275" s="53">
        <v>13.1617432674305</v>
      </c>
      <c r="AH275" s="53">
        <v>9.3557079495073907</v>
      </c>
      <c r="AI275" s="53">
        <v>11.510008212559301</v>
      </c>
      <c r="AJ275" s="53">
        <v>3860.5317770000001</v>
      </c>
      <c r="AK275" s="53">
        <v>15.4149788879614</v>
      </c>
      <c r="AL275" s="53">
        <v>7.2711294450311996</v>
      </c>
      <c r="AM275" s="53">
        <v>13.1206862560277</v>
      </c>
      <c r="AN275" s="53">
        <v>4641.8644657000004</v>
      </c>
      <c r="AO275" s="53">
        <v>11.4984667814359</v>
      </c>
      <c r="AP275" s="53">
        <v>8.7427326974688206</v>
      </c>
      <c r="AQ275" s="53">
        <v>11.191151723819001</v>
      </c>
      <c r="AR275" s="53">
        <v>3788.6110174999999</v>
      </c>
      <c r="AS275" s="53">
        <v>13.7880584872276</v>
      </c>
      <c r="AT275" s="53">
        <v>7.1356700880521897</v>
      </c>
      <c r="AU275" s="53">
        <v>12.608710053284399</v>
      </c>
      <c r="AV275" s="53">
        <v>2540.3766129000001</v>
      </c>
      <c r="AW275" s="53">
        <v>17.2780596503633</v>
      </c>
      <c r="AX275" s="53">
        <v>4.7846794842030498</v>
      </c>
      <c r="AY275" s="53">
        <v>16.0749139887978</v>
      </c>
      <c r="AZ275" s="53">
        <v>2487.735917</v>
      </c>
      <c r="BA275" s="53">
        <v>14.9863802866992</v>
      </c>
      <c r="BB275" s="53">
        <v>4.6855332172960402</v>
      </c>
      <c r="BC275" s="53">
        <v>15.106883462952799</v>
      </c>
      <c r="BD275" s="53">
        <v>2091.3633531999999</v>
      </c>
      <c r="BE275" s="53">
        <v>17.683553682346702</v>
      </c>
      <c r="BF275" s="53">
        <v>3.9389841959877998</v>
      </c>
      <c r="BG275" s="53">
        <v>17.310740798431901</v>
      </c>
      <c r="BH275" s="53">
        <v>5081.3803354000001</v>
      </c>
      <c r="BI275" s="53">
        <v>14.0961733480408</v>
      </c>
      <c r="BJ275" s="53">
        <v>9.5705400997478893</v>
      </c>
      <c r="BK275" s="53">
        <v>13.130851713630699</v>
      </c>
    </row>
    <row r="276" spans="1:63" x14ac:dyDescent="0.25">
      <c r="A276" s="53" t="s">
        <v>171</v>
      </c>
      <c r="B276" s="53" t="s">
        <v>172</v>
      </c>
      <c r="C276" s="53" t="s">
        <v>17</v>
      </c>
      <c r="D276" s="53">
        <v>4279.4480037000003</v>
      </c>
      <c r="E276" s="53">
        <v>11.7856234370511</v>
      </c>
      <c r="F276" s="53">
        <v>4.9013272677623698</v>
      </c>
      <c r="G276" s="53">
        <v>10.6371235237158</v>
      </c>
      <c r="H276" s="53">
        <v>5496.8858927000001</v>
      </c>
      <c r="I276" s="53">
        <v>11.7621686727901</v>
      </c>
      <c r="J276" s="53">
        <v>6.2956803518525701</v>
      </c>
      <c r="K276" s="53">
        <v>10.5276076406395</v>
      </c>
      <c r="L276" s="53">
        <v>7107.9067924999999</v>
      </c>
      <c r="M276" s="53">
        <v>10.4475593365544</v>
      </c>
      <c r="N276" s="53">
        <v>8.1408109991458293</v>
      </c>
      <c r="O276" s="53">
        <v>9.2930408820900006</v>
      </c>
      <c r="P276" s="53">
        <v>7041.8189475999998</v>
      </c>
      <c r="Q276" s="53">
        <v>9.1459275485065401</v>
      </c>
      <c r="R276" s="53">
        <v>8.0651194249063494</v>
      </c>
      <c r="S276" s="53">
        <v>8.0348454879324507</v>
      </c>
      <c r="T276" s="53">
        <v>6775.0557674000001</v>
      </c>
      <c r="U276" s="53">
        <v>11.4207049017375</v>
      </c>
      <c r="V276" s="53">
        <v>7.7595908501885802</v>
      </c>
      <c r="W276" s="53">
        <v>10.318813470556499</v>
      </c>
      <c r="X276" s="53">
        <v>7158.6887976999997</v>
      </c>
      <c r="Y276" s="53">
        <v>10.466776325356101</v>
      </c>
      <c r="Z276" s="53">
        <v>8.1989725252546197</v>
      </c>
      <c r="AA276" s="53">
        <v>9.2421487127393291</v>
      </c>
      <c r="AB276" s="53">
        <v>7529.3411317</v>
      </c>
      <c r="AC276" s="53">
        <v>9.6883626086182595</v>
      </c>
      <c r="AD276" s="53">
        <v>8.6234871799304695</v>
      </c>
      <c r="AE276" s="53">
        <v>9.2970184806366802</v>
      </c>
      <c r="AF276" s="53">
        <v>6261.3716721999999</v>
      </c>
      <c r="AG276" s="53">
        <v>9.5085582251090006</v>
      </c>
      <c r="AH276" s="53">
        <v>7.1712593970098597</v>
      </c>
      <c r="AI276" s="53">
        <v>9.1567133658996198</v>
      </c>
      <c r="AJ276" s="53">
        <v>6451.3422360000004</v>
      </c>
      <c r="AK276" s="53">
        <v>10.069387095521</v>
      </c>
      <c r="AL276" s="53">
        <v>7.3888360339079204</v>
      </c>
      <c r="AM276" s="53">
        <v>9.36711700624444</v>
      </c>
      <c r="AN276" s="53">
        <v>4596.1685989999996</v>
      </c>
      <c r="AO276" s="53">
        <v>13.219115779638599</v>
      </c>
      <c r="AP276" s="53">
        <v>5.2640729510055504</v>
      </c>
      <c r="AQ276" s="53">
        <v>12.048649694063601</v>
      </c>
      <c r="AR276" s="53">
        <v>6094.8516310000005</v>
      </c>
      <c r="AS276" s="53">
        <v>11.7256978577648</v>
      </c>
      <c r="AT276" s="53">
        <v>6.9805410572013598</v>
      </c>
      <c r="AU276" s="53">
        <v>10.784195788589299</v>
      </c>
      <c r="AV276" s="53">
        <v>4455.4428495000002</v>
      </c>
      <c r="AW276" s="53">
        <v>11.966927276626</v>
      </c>
      <c r="AX276" s="53">
        <v>5.1028972683697802</v>
      </c>
      <c r="AY276" s="53">
        <v>11.8804640475601</v>
      </c>
      <c r="AZ276" s="53">
        <v>5382.1892080999996</v>
      </c>
      <c r="BA276" s="53">
        <v>9.0702796209850192</v>
      </c>
      <c r="BB276" s="53">
        <v>6.1643162162757701</v>
      </c>
      <c r="BC276" s="53">
        <v>8.5710468174338903</v>
      </c>
      <c r="BD276" s="53">
        <v>3189.8809250999998</v>
      </c>
      <c r="BE276" s="53">
        <v>13.6441548935986</v>
      </c>
      <c r="BF276" s="53">
        <v>3.6534268778566799</v>
      </c>
      <c r="BG276" s="53">
        <v>13.7366954247618</v>
      </c>
      <c r="BH276" s="53">
        <v>5491.6307981</v>
      </c>
      <c r="BI276" s="53">
        <v>12.516829554462401</v>
      </c>
      <c r="BJ276" s="53">
        <v>6.2896615993323</v>
      </c>
      <c r="BK276" s="53">
        <v>11.493214685925301</v>
      </c>
    </row>
    <row r="277" spans="1:63" x14ac:dyDescent="0.25">
      <c r="A277" s="53" t="s">
        <v>173</v>
      </c>
      <c r="B277" s="53" t="s">
        <v>174</v>
      </c>
      <c r="C277" s="53" t="s">
        <v>16</v>
      </c>
      <c r="D277" s="53">
        <v>1028.7357578000001</v>
      </c>
      <c r="E277" s="53">
        <v>16.614195248497399</v>
      </c>
      <c r="F277" s="53">
        <v>4.6701135732879102</v>
      </c>
      <c r="G277" s="53">
        <v>14.077153904330901</v>
      </c>
      <c r="H277" s="53">
        <v>1454.0577174</v>
      </c>
      <c r="I277" s="53">
        <v>13.7787253602035</v>
      </c>
      <c r="J277" s="53">
        <v>6.6009319019840698</v>
      </c>
      <c r="K277" s="53">
        <v>10.5675986545636</v>
      </c>
      <c r="L277" s="53">
        <v>1426.2873938</v>
      </c>
      <c r="M277" s="53">
        <v>11.1241800407008</v>
      </c>
      <c r="N277" s="53">
        <v>6.4748639936843597</v>
      </c>
      <c r="O277" s="53">
        <v>8.8457742690440906</v>
      </c>
      <c r="P277" s="53">
        <v>1129.8584069000001</v>
      </c>
      <c r="Q277" s="53">
        <v>12.2061866685385</v>
      </c>
      <c r="R277" s="53">
        <v>5.1291763136933604</v>
      </c>
      <c r="S277" s="53">
        <v>10.926904217535199</v>
      </c>
      <c r="T277" s="53">
        <v>1593.7992406000001</v>
      </c>
      <c r="U277" s="53">
        <v>11.421066492148</v>
      </c>
      <c r="V277" s="53">
        <v>7.2353113131205902</v>
      </c>
      <c r="W277" s="53">
        <v>8.9794421977231895</v>
      </c>
      <c r="X277" s="53">
        <v>2016.9232337000001</v>
      </c>
      <c r="Y277" s="53">
        <v>9.0693104242832394</v>
      </c>
      <c r="Z277" s="53">
        <v>9.1561516147991693</v>
      </c>
      <c r="AA277" s="53">
        <v>7.8947362655384099</v>
      </c>
      <c r="AB277" s="53">
        <v>1618.6065123999999</v>
      </c>
      <c r="AC277" s="53">
        <v>10.139050239899699</v>
      </c>
      <c r="AD277" s="53">
        <v>7.3479279650363098</v>
      </c>
      <c r="AE277" s="53">
        <v>8.5853553999305099</v>
      </c>
      <c r="AF277" s="53">
        <v>1863.2675472000001</v>
      </c>
      <c r="AG277" s="53">
        <v>10.213419610886399</v>
      </c>
      <c r="AH277" s="53">
        <v>8.45860659247864</v>
      </c>
      <c r="AI277" s="53">
        <v>8.2274571771847</v>
      </c>
      <c r="AJ277" s="53">
        <v>1588.3503555</v>
      </c>
      <c r="AK277" s="53">
        <v>11.600667051805599</v>
      </c>
      <c r="AL277" s="53">
        <v>7.2105752114814097</v>
      </c>
      <c r="AM277" s="53">
        <v>9.3578146591641396</v>
      </c>
      <c r="AN277" s="53">
        <v>1528.8902198000001</v>
      </c>
      <c r="AO277" s="53">
        <v>10.451697562353701</v>
      </c>
      <c r="AP277" s="53">
        <v>6.9406462382765204</v>
      </c>
      <c r="AQ277" s="53">
        <v>9.8319737856096907</v>
      </c>
      <c r="AR277" s="53">
        <v>1347.9531906</v>
      </c>
      <c r="AS277" s="53">
        <v>9.9406937869346592</v>
      </c>
      <c r="AT277" s="53">
        <v>6.11925311611619</v>
      </c>
      <c r="AU277" s="53">
        <v>9.2354080926281892</v>
      </c>
      <c r="AV277" s="53">
        <v>1226.8074182</v>
      </c>
      <c r="AW277" s="53">
        <v>11.839589305857301</v>
      </c>
      <c r="AX277" s="53">
        <v>5.5692921453401798</v>
      </c>
      <c r="AY277" s="53">
        <v>11.4973416346746</v>
      </c>
      <c r="AZ277" s="53">
        <v>984.14442799999995</v>
      </c>
      <c r="BA277" s="53">
        <v>12.4779258335662</v>
      </c>
      <c r="BB277" s="53">
        <v>4.4676839668792798</v>
      </c>
      <c r="BC277" s="53">
        <v>13.098787301242</v>
      </c>
      <c r="BD277" s="53">
        <v>1192.4762352</v>
      </c>
      <c r="BE277" s="53">
        <v>13.5488104228236</v>
      </c>
      <c r="BF277" s="53">
        <v>5.4134401469045397</v>
      </c>
      <c r="BG277" s="53">
        <v>14.038325893813401</v>
      </c>
      <c r="BH277" s="53">
        <v>2027.9095763</v>
      </c>
      <c r="BI277" s="53">
        <v>10.25950698271</v>
      </c>
      <c r="BJ277" s="53">
        <v>9.2060259069174606</v>
      </c>
      <c r="BK277" s="53">
        <v>10.541706876450901</v>
      </c>
    </row>
    <row r="278" spans="1:63" x14ac:dyDescent="0.25">
      <c r="A278" s="53" t="s">
        <v>173</v>
      </c>
      <c r="B278" s="53" t="s">
        <v>174</v>
      </c>
      <c r="C278" s="53" t="s">
        <v>17</v>
      </c>
      <c r="D278" s="53">
        <v>584.56885880000004</v>
      </c>
      <c r="E278" s="53">
        <v>15.5865680820083</v>
      </c>
      <c r="F278" s="53">
        <v>4.1025448606011796</v>
      </c>
      <c r="G278" s="53">
        <v>13.7390844890284</v>
      </c>
      <c r="H278" s="53">
        <v>982.63901680000004</v>
      </c>
      <c r="I278" s="53">
        <v>11.956429736510501</v>
      </c>
      <c r="J278" s="53">
        <v>6.89622888306865</v>
      </c>
      <c r="K278" s="53">
        <v>10.765660457214199</v>
      </c>
      <c r="L278" s="53">
        <v>827.71125649999999</v>
      </c>
      <c r="M278" s="53">
        <v>13.4240649199846</v>
      </c>
      <c r="N278" s="53">
        <v>5.8089350985725501</v>
      </c>
      <c r="O278" s="53">
        <v>12.7900822994502</v>
      </c>
      <c r="P278" s="53">
        <v>1231.3556701</v>
      </c>
      <c r="Q278" s="53">
        <v>12.289415546514601</v>
      </c>
      <c r="R278" s="53">
        <v>8.6417396340800092</v>
      </c>
      <c r="S278" s="53">
        <v>11.0286798177984</v>
      </c>
      <c r="T278" s="53">
        <v>1336.9866824999999</v>
      </c>
      <c r="U278" s="53">
        <v>11.822415684948</v>
      </c>
      <c r="V278" s="53">
        <v>9.3830654172072698</v>
      </c>
      <c r="W278" s="53">
        <v>10.173328444949201</v>
      </c>
      <c r="X278" s="53">
        <v>1164.1718075000001</v>
      </c>
      <c r="Y278" s="53">
        <v>12.3708710120129</v>
      </c>
      <c r="Z278" s="53">
        <v>8.1702386191426601</v>
      </c>
      <c r="AA278" s="53">
        <v>11.4980814343826</v>
      </c>
      <c r="AB278" s="53">
        <v>940.9423468</v>
      </c>
      <c r="AC278" s="53">
        <v>11.6109877112394</v>
      </c>
      <c r="AD278" s="53">
        <v>6.6035987563734997</v>
      </c>
      <c r="AE278" s="53">
        <v>10.573044321591301</v>
      </c>
      <c r="AF278" s="53">
        <v>1072.2252501999999</v>
      </c>
      <c r="AG278" s="53">
        <v>11.4625144123774</v>
      </c>
      <c r="AH278" s="53">
        <v>7.5249512925556301</v>
      </c>
      <c r="AI278" s="53">
        <v>10.8023460639661</v>
      </c>
      <c r="AJ278" s="53">
        <v>951.86372949999998</v>
      </c>
      <c r="AK278" s="53">
        <v>11.3910234797962</v>
      </c>
      <c r="AL278" s="53">
        <v>6.68024577886204</v>
      </c>
      <c r="AM278" s="53">
        <v>10.441993568334301</v>
      </c>
      <c r="AN278" s="53">
        <v>798.28310650000003</v>
      </c>
      <c r="AO278" s="53">
        <v>15.0564237425599</v>
      </c>
      <c r="AP278" s="53">
        <v>5.6024062975219202</v>
      </c>
      <c r="AQ278" s="53">
        <v>13.688980136639399</v>
      </c>
      <c r="AR278" s="53">
        <v>847.52269869999998</v>
      </c>
      <c r="AS278" s="53">
        <v>12.292859999049901</v>
      </c>
      <c r="AT278" s="53">
        <v>5.94797317621759</v>
      </c>
      <c r="AU278" s="53">
        <v>11.5064982827053</v>
      </c>
      <c r="AV278" s="53">
        <v>973.99334099999999</v>
      </c>
      <c r="AW278" s="53">
        <v>12.696129038234799</v>
      </c>
      <c r="AX278" s="53">
        <v>6.8355529296958899</v>
      </c>
      <c r="AY278" s="53">
        <v>11.958704334220901</v>
      </c>
      <c r="AZ278" s="53">
        <v>676.92784310000002</v>
      </c>
      <c r="BA278" s="53">
        <v>13.8064394378877</v>
      </c>
      <c r="BB278" s="53">
        <v>4.7507266285252001</v>
      </c>
      <c r="BC278" s="53">
        <v>13.894251866909499</v>
      </c>
      <c r="BD278" s="53">
        <v>697.97245980000002</v>
      </c>
      <c r="BE278" s="53">
        <v>12.459124174761399</v>
      </c>
      <c r="BF278" s="53">
        <v>4.8984192104789104</v>
      </c>
      <c r="BG278" s="53">
        <v>12.1632944323818</v>
      </c>
      <c r="BH278" s="53">
        <v>1161.7686962</v>
      </c>
      <c r="BI278" s="53">
        <v>11.9693653380914</v>
      </c>
      <c r="BJ278" s="53">
        <v>8.15337341709699</v>
      </c>
      <c r="BK278" s="53">
        <v>11.0132481577969</v>
      </c>
    </row>
    <row r="279" spans="1:63" x14ac:dyDescent="0.25">
      <c r="A279" s="53" t="s">
        <v>175</v>
      </c>
      <c r="B279" s="53" t="s">
        <v>176</v>
      </c>
      <c r="C279" s="53" t="s">
        <v>16</v>
      </c>
      <c r="D279" s="53">
        <v>3236.1708853999999</v>
      </c>
      <c r="E279" s="53">
        <v>14.555874814164</v>
      </c>
      <c r="F279" s="53">
        <v>5.8309859470037804</v>
      </c>
      <c r="G279" s="53">
        <v>11.6409266720128</v>
      </c>
      <c r="H279" s="53">
        <v>4581.0538900000001</v>
      </c>
      <c r="I279" s="53">
        <v>13.041398842258401</v>
      </c>
      <c r="J279" s="53">
        <v>8.25421827245545</v>
      </c>
      <c r="K279" s="53">
        <v>10.5000319052102</v>
      </c>
      <c r="L279" s="53">
        <v>4183.2733719999997</v>
      </c>
      <c r="M279" s="53">
        <v>13.5247479752045</v>
      </c>
      <c r="N279" s="53">
        <v>7.5374907903209003</v>
      </c>
      <c r="O279" s="53">
        <v>9.9356192007314093</v>
      </c>
      <c r="P279" s="53">
        <v>3840.3106776999998</v>
      </c>
      <c r="Q279" s="53">
        <v>12.6063445284704</v>
      </c>
      <c r="R279" s="53">
        <v>6.9195349648631002</v>
      </c>
      <c r="S279" s="53">
        <v>10.173980027331501</v>
      </c>
      <c r="T279" s="53">
        <v>4887.2947881999999</v>
      </c>
      <c r="U279" s="53">
        <v>12.8331505409265</v>
      </c>
      <c r="V279" s="53">
        <v>8.8060081615055505</v>
      </c>
      <c r="W279" s="53">
        <v>10.4021101913007</v>
      </c>
      <c r="X279" s="53">
        <v>5139.9279343999997</v>
      </c>
      <c r="Y279" s="53">
        <v>9.0991778879253999</v>
      </c>
      <c r="Z279" s="53">
        <v>9.2612067209776203</v>
      </c>
      <c r="AA279" s="53">
        <v>7.7084494782945399</v>
      </c>
      <c r="AB279" s="53">
        <v>4676.7076571999996</v>
      </c>
      <c r="AC279" s="53">
        <v>12.1692373451677</v>
      </c>
      <c r="AD279" s="53">
        <v>8.4265688040165294</v>
      </c>
      <c r="AE279" s="53">
        <v>10.3302704479696</v>
      </c>
      <c r="AF279" s="53">
        <v>3795.2492993000001</v>
      </c>
      <c r="AG279" s="53">
        <v>13.857374880056801</v>
      </c>
      <c r="AH279" s="53">
        <v>6.8383426318536102</v>
      </c>
      <c r="AI279" s="53">
        <v>11.184634210137499</v>
      </c>
      <c r="AJ279" s="53">
        <v>4012.5118256999999</v>
      </c>
      <c r="AK279" s="53">
        <v>10.7073512690535</v>
      </c>
      <c r="AL279" s="53">
        <v>7.2298098266066297</v>
      </c>
      <c r="AM279" s="53">
        <v>10.4128712400094</v>
      </c>
      <c r="AN279" s="53">
        <v>3302.0921957999999</v>
      </c>
      <c r="AO279" s="53">
        <v>13.254984311122801</v>
      </c>
      <c r="AP279" s="53">
        <v>5.9497640487055898</v>
      </c>
      <c r="AQ279" s="53">
        <v>11.671462446507499</v>
      </c>
      <c r="AR279" s="53">
        <v>3409.8699648000002</v>
      </c>
      <c r="AS279" s="53">
        <v>11.339839967447601</v>
      </c>
      <c r="AT279" s="53">
        <v>6.1439598061897502</v>
      </c>
      <c r="AU279" s="53">
        <v>11.1358104293019</v>
      </c>
      <c r="AV279" s="53">
        <v>2960.5367041</v>
      </c>
      <c r="AW279" s="53">
        <v>13.6064132258547</v>
      </c>
      <c r="AX279" s="53">
        <v>5.3343437440455999</v>
      </c>
      <c r="AY279" s="53">
        <v>13.229872450032399</v>
      </c>
      <c r="AZ279" s="53">
        <v>2246.2019092999999</v>
      </c>
      <c r="BA279" s="53">
        <v>13.9743819189131</v>
      </c>
      <c r="BB279" s="53">
        <v>4.0472435576103596</v>
      </c>
      <c r="BC279" s="53">
        <v>14.9671327610106</v>
      </c>
      <c r="BD279" s="53">
        <v>2188.1041429000002</v>
      </c>
      <c r="BE279" s="53">
        <v>13.539605987069599</v>
      </c>
      <c r="BF279" s="53">
        <v>3.9425620462108699</v>
      </c>
      <c r="BG279" s="53">
        <v>13.9821349529323</v>
      </c>
      <c r="BH279" s="53">
        <v>3040.2434540999998</v>
      </c>
      <c r="BI279" s="53">
        <v>11.8304571947961</v>
      </c>
      <c r="BJ279" s="53">
        <v>5.4779606776346599</v>
      </c>
      <c r="BK279" s="53">
        <v>13.054155307755099</v>
      </c>
    </row>
    <row r="280" spans="1:63" x14ac:dyDescent="0.25">
      <c r="A280" s="53" t="s">
        <v>175</v>
      </c>
      <c r="B280" s="53" t="s">
        <v>176</v>
      </c>
      <c r="C280" s="53" t="s">
        <v>17</v>
      </c>
      <c r="D280" s="53">
        <v>2132.8476823000001</v>
      </c>
      <c r="E280" s="53">
        <v>14.5968162615167</v>
      </c>
      <c r="F280" s="53">
        <v>5.2460252038133399</v>
      </c>
      <c r="G280" s="53">
        <v>14.8737387148431</v>
      </c>
      <c r="H280" s="53">
        <v>3061.9866213999999</v>
      </c>
      <c r="I280" s="53">
        <v>11.3028179850937</v>
      </c>
      <c r="J280" s="53">
        <v>7.5313671589907001</v>
      </c>
      <c r="K280" s="53">
        <v>10.077301851565201</v>
      </c>
      <c r="L280" s="53">
        <v>3945.6675498999998</v>
      </c>
      <c r="M280" s="53">
        <v>11.837718047645099</v>
      </c>
      <c r="N280" s="53">
        <v>9.7048990344789008</v>
      </c>
      <c r="O280" s="53">
        <v>10.4660295775307</v>
      </c>
      <c r="P280" s="53">
        <v>4094.3018766</v>
      </c>
      <c r="Q280" s="53">
        <v>12.6981774533904</v>
      </c>
      <c r="R280" s="53">
        <v>10.070485114765299</v>
      </c>
      <c r="S280" s="53">
        <v>10.7865073807525</v>
      </c>
      <c r="T280" s="53">
        <v>3533.0926583999999</v>
      </c>
      <c r="U280" s="53">
        <v>12.790642275904201</v>
      </c>
      <c r="V280" s="53">
        <v>8.6901157017396606</v>
      </c>
      <c r="W280" s="53">
        <v>11.1637310879215</v>
      </c>
      <c r="X280" s="53">
        <v>3075.3846010000002</v>
      </c>
      <c r="Y280" s="53">
        <v>10.3840266257954</v>
      </c>
      <c r="Z280" s="53">
        <v>7.5643212884604498</v>
      </c>
      <c r="AA280" s="53">
        <v>9.6712986524878097</v>
      </c>
      <c r="AB280" s="53">
        <v>2901.3081744000001</v>
      </c>
      <c r="AC280" s="53">
        <v>12.3945968283914</v>
      </c>
      <c r="AD280" s="53">
        <v>7.1361569479349303</v>
      </c>
      <c r="AE280" s="53">
        <v>12.0466489653219</v>
      </c>
      <c r="AF280" s="53">
        <v>2469.7589486000002</v>
      </c>
      <c r="AG280" s="53">
        <v>13.0985304646874</v>
      </c>
      <c r="AH280" s="53">
        <v>6.0747036927303304</v>
      </c>
      <c r="AI280" s="53">
        <v>12.4519590597549</v>
      </c>
      <c r="AJ280" s="53">
        <v>2876.9059677</v>
      </c>
      <c r="AK280" s="53">
        <v>12.312426075117299</v>
      </c>
      <c r="AL280" s="53">
        <v>7.0761364446241597</v>
      </c>
      <c r="AM280" s="53">
        <v>11.438653947107101</v>
      </c>
      <c r="AN280" s="53">
        <v>2681.9764722999998</v>
      </c>
      <c r="AO280" s="53">
        <v>13.084801701004899</v>
      </c>
      <c r="AP280" s="53">
        <v>6.5966811819153497</v>
      </c>
      <c r="AQ280" s="53">
        <v>11.7171776505899</v>
      </c>
      <c r="AR280" s="53">
        <v>2926.3069587999998</v>
      </c>
      <c r="AS280" s="53">
        <v>13.257846046005101</v>
      </c>
      <c r="AT280" s="53">
        <v>7.19764481418785</v>
      </c>
      <c r="AU280" s="53">
        <v>12.0566768636504</v>
      </c>
      <c r="AV280" s="53">
        <v>1691.1378649000001</v>
      </c>
      <c r="AW280" s="53">
        <v>13.9107831456977</v>
      </c>
      <c r="AX280" s="53">
        <v>4.1595806095358103</v>
      </c>
      <c r="AY280" s="53">
        <v>14.200643961007099</v>
      </c>
      <c r="AZ280" s="53">
        <v>1716.696684</v>
      </c>
      <c r="BA280" s="53">
        <v>13.6884724069931</v>
      </c>
      <c r="BB280" s="53">
        <v>4.2224459563165597</v>
      </c>
      <c r="BC280" s="53">
        <v>12.628146119112399</v>
      </c>
      <c r="BD280" s="53">
        <v>1165.2065656</v>
      </c>
      <c r="BE280" s="53">
        <v>19.297506433116698</v>
      </c>
      <c r="BF280" s="53">
        <v>2.8659819740126098</v>
      </c>
      <c r="BG280" s="53">
        <v>19.9494397986909</v>
      </c>
      <c r="BH280" s="53">
        <v>2383.8726765000001</v>
      </c>
      <c r="BI280" s="53">
        <v>14.327641195462601</v>
      </c>
      <c r="BJ280" s="53">
        <v>5.8634548764940497</v>
      </c>
      <c r="BK280" s="53">
        <v>14.6087690154115</v>
      </c>
    </row>
    <row r="281" spans="1:63" x14ac:dyDescent="0.25">
      <c r="A281" s="53" t="s">
        <v>177</v>
      </c>
      <c r="B281" s="53" t="s">
        <v>178</v>
      </c>
      <c r="C281" s="53" t="s">
        <v>16</v>
      </c>
      <c r="D281" s="53">
        <v>2787.6717190999998</v>
      </c>
      <c r="E281" s="53">
        <v>11.1560489358754</v>
      </c>
      <c r="F281" s="53">
        <v>6.27211170065506</v>
      </c>
      <c r="G281" s="53">
        <v>9.3326566065682801</v>
      </c>
      <c r="H281" s="53">
        <v>3561.1387156999999</v>
      </c>
      <c r="I281" s="53">
        <v>10.8136630444255</v>
      </c>
      <c r="J281" s="53">
        <v>8.0123709163318804</v>
      </c>
      <c r="K281" s="53">
        <v>9.0237471569181498</v>
      </c>
      <c r="L281" s="53">
        <v>3791.7794253000002</v>
      </c>
      <c r="M281" s="53">
        <v>11.404587224794</v>
      </c>
      <c r="N281" s="53">
        <v>8.5313001300617408</v>
      </c>
      <c r="O281" s="53">
        <v>8.6455108651480099</v>
      </c>
      <c r="P281" s="53">
        <v>3231.2824799</v>
      </c>
      <c r="Q281" s="53">
        <v>11.724241906795999</v>
      </c>
      <c r="R281" s="53">
        <v>7.2702120954348599</v>
      </c>
      <c r="S281" s="53">
        <v>9.9724216937308796</v>
      </c>
      <c r="T281" s="53">
        <v>3750.4789728999999</v>
      </c>
      <c r="U281" s="53">
        <v>9.7650799061360996</v>
      </c>
      <c r="V281" s="53">
        <v>8.4383763295419207</v>
      </c>
      <c r="W281" s="53">
        <v>8.2349703900648397</v>
      </c>
      <c r="X281" s="53">
        <v>4200.4193165999995</v>
      </c>
      <c r="Y281" s="53">
        <v>10.1895081661681</v>
      </c>
      <c r="Z281" s="53">
        <v>9.4507179460177095</v>
      </c>
      <c r="AA281" s="53">
        <v>9.3924346229761095</v>
      </c>
      <c r="AB281" s="53">
        <v>3580.6067518</v>
      </c>
      <c r="AC281" s="53">
        <v>10.527827795386999</v>
      </c>
      <c r="AD281" s="53">
        <v>8.0561729523373895</v>
      </c>
      <c r="AE281" s="53">
        <v>10.019973964512699</v>
      </c>
      <c r="AF281" s="53">
        <v>3433.0736689</v>
      </c>
      <c r="AG281" s="53">
        <v>13.3657567899343</v>
      </c>
      <c r="AH281" s="53">
        <v>7.7242314367167699</v>
      </c>
      <c r="AI281" s="53">
        <v>11.4793876667744</v>
      </c>
      <c r="AJ281" s="53">
        <v>3180.4432955000002</v>
      </c>
      <c r="AK281" s="53">
        <v>11.042040771661499</v>
      </c>
      <c r="AL281" s="53">
        <v>7.15582666004007</v>
      </c>
      <c r="AM281" s="53">
        <v>10.2171473895713</v>
      </c>
      <c r="AN281" s="53">
        <v>2338.0658754000001</v>
      </c>
      <c r="AO281" s="53">
        <v>11.496611777274399</v>
      </c>
      <c r="AP281" s="53">
        <v>5.2605226912202996</v>
      </c>
      <c r="AQ281" s="53">
        <v>10.2570357631073</v>
      </c>
      <c r="AR281" s="53">
        <v>2756.2920822999999</v>
      </c>
      <c r="AS281" s="53">
        <v>12.6399199386804</v>
      </c>
      <c r="AT281" s="53">
        <v>6.2015092025965304</v>
      </c>
      <c r="AU281" s="53">
        <v>11.8440430619408</v>
      </c>
      <c r="AV281" s="53">
        <v>2597.2971842000002</v>
      </c>
      <c r="AW281" s="53">
        <v>11.122227120810599</v>
      </c>
      <c r="AX281" s="53">
        <v>5.8437792181493604</v>
      </c>
      <c r="AY281" s="53">
        <v>11.7575410225267</v>
      </c>
      <c r="AZ281" s="53">
        <v>1781.3240146000001</v>
      </c>
      <c r="BA281" s="53">
        <v>13.0143399435948</v>
      </c>
      <c r="BB281" s="53">
        <v>4.0078833953366697</v>
      </c>
      <c r="BC281" s="53">
        <v>13.9971093834667</v>
      </c>
      <c r="BD281" s="53">
        <v>1528.6973704</v>
      </c>
      <c r="BE281" s="53">
        <v>14.522278240995901</v>
      </c>
      <c r="BF281" s="53">
        <v>3.43948700915975</v>
      </c>
      <c r="BG281" s="53">
        <v>14.858184596996701</v>
      </c>
      <c r="BH281" s="53">
        <v>1926.9341207</v>
      </c>
      <c r="BI281" s="53">
        <v>14.2402951970911</v>
      </c>
      <c r="BJ281" s="53">
        <v>4.3354983163999998</v>
      </c>
      <c r="BK281" s="53">
        <v>14.757668603493901</v>
      </c>
    </row>
    <row r="282" spans="1:63" x14ac:dyDescent="0.25">
      <c r="A282" s="53" t="s">
        <v>177</v>
      </c>
      <c r="B282" s="53" t="s">
        <v>178</v>
      </c>
      <c r="C282" s="53" t="s">
        <v>17</v>
      </c>
      <c r="D282" s="53">
        <v>1832.4407736999999</v>
      </c>
      <c r="E282" s="53">
        <v>15.5642341476012</v>
      </c>
      <c r="F282" s="53">
        <v>5.5047270040680401</v>
      </c>
      <c r="G282" s="53">
        <v>14.1390331651927</v>
      </c>
      <c r="H282" s="53">
        <v>3187.8079674999999</v>
      </c>
      <c r="I282" s="53">
        <v>10.7591359544694</v>
      </c>
      <c r="J282" s="53">
        <v>9.5763054688246108</v>
      </c>
      <c r="K282" s="53">
        <v>8.3124999059702596</v>
      </c>
      <c r="L282" s="53">
        <v>3007.1613978</v>
      </c>
      <c r="M282" s="53">
        <v>11.7670485421677</v>
      </c>
      <c r="N282" s="53">
        <v>9.0336357876583406</v>
      </c>
      <c r="O282" s="53">
        <v>9.8191157017553898</v>
      </c>
      <c r="P282" s="53">
        <v>3319.7961552000002</v>
      </c>
      <c r="Q282" s="53">
        <v>10.393995206190001</v>
      </c>
      <c r="R282" s="53">
        <v>9.9728033810508006</v>
      </c>
      <c r="S282" s="53">
        <v>8.3073796793909196</v>
      </c>
      <c r="T282" s="53">
        <v>3104.4423913000001</v>
      </c>
      <c r="U282" s="53">
        <v>9.5651060590509793</v>
      </c>
      <c r="V282" s="53">
        <v>9.3258718694940104</v>
      </c>
      <c r="W282" s="53">
        <v>8.4797080602602897</v>
      </c>
      <c r="X282" s="53">
        <v>2830.0906958999999</v>
      </c>
      <c r="Y282" s="53">
        <v>12.767399278445501</v>
      </c>
      <c r="Z282" s="53">
        <v>8.5017081595636608</v>
      </c>
      <c r="AA282" s="53">
        <v>10.749980197778401</v>
      </c>
      <c r="AB282" s="53">
        <v>2680.4520594999999</v>
      </c>
      <c r="AC282" s="53">
        <v>11.565970526017599</v>
      </c>
      <c r="AD282" s="53">
        <v>8.05218757779895</v>
      </c>
      <c r="AE282" s="53">
        <v>10.201993930531801</v>
      </c>
      <c r="AF282" s="53">
        <v>2331.4583054999998</v>
      </c>
      <c r="AG282" s="53">
        <v>14.1299392278528</v>
      </c>
      <c r="AH282" s="53">
        <v>7.0037960720719603</v>
      </c>
      <c r="AI282" s="53">
        <v>11.996294824857699</v>
      </c>
      <c r="AJ282" s="53">
        <v>1956.6003499000001</v>
      </c>
      <c r="AK282" s="53">
        <v>15.6706632977636</v>
      </c>
      <c r="AL282" s="53">
        <v>5.8777074472731696</v>
      </c>
      <c r="AM282" s="53">
        <v>14.306044188620699</v>
      </c>
      <c r="AN282" s="53">
        <v>1810.0747712</v>
      </c>
      <c r="AO282" s="53">
        <v>13.6994229215184</v>
      </c>
      <c r="AP282" s="53">
        <v>5.4375386181175296</v>
      </c>
      <c r="AQ282" s="53">
        <v>13.8372145825796</v>
      </c>
      <c r="AR282" s="53">
        <v>2050.4228272999999</v>
      </c>
      <c r="AS282" s="53">
        <v>11.7573368667788</v>
      </c>
      <c r="AT282" s="53">
        <v>6.1595540053420104</v>
      </c>
      <c r="AU282" s="53">
        <v>10.489104264760201</v>
      </c>
      <c r="AV282" s="53">
        <v>1808.5573641999999</v>
      </c>
      <c r="AW282" s="53">
        <v>12.712979665165999</v>
      </c>
      <c r="AX282" s="53">
        <v>5.4329802654499098</v>
      </c>
      <c r="AY282" s="53">
        <v>12.439012332122701</v>
      </c>
      <c r="AZ282" s="53">
        <v>1334.5147878</v>
      </c>
      <c r="BA282" s="53">
        <v>13.9351404636353</v>
      </c>
      <c r="BB282" s="53">
        <v>4.0089369845758904</v>
      </c>
      <c r="BC282" s="53">
        <v>12.8769706084574</v>
      </c>
      <c r="BD282" s="53">
        <v>598.00640399999997</v>
      </c>
      <c r="BE282" s="53">
        <v>26.764346750607</v>
      </c>
      <c r="BF282" s="53">
        <v>1.7964356872815099</v>
      </c>
      <c r="BG282" s="53">
        <v>26.862849379093099</v>
      </c>
      <c r="BH282" s="53">
        <v>1436.6687526000001</v>
      </c>
      <c r="BI282" s="53">
        <v>12.8146816669971</v>
      </c>
      <c r="BJ282" s="53">
        <v>4.3158116714296098</v>
      </c>
      <c r="BK282" s="53">
        <v>12.9726202877413</v>
      </c>
    </row>
    <row r="283" spans="1:63" x14ac:dyDescent="0.25">
      <c r="A283" s="53" t="s">
        <v>179</v>
      </c>
      <c r="B283" s="53" t="s">
        <v>180</v>
      </c>
      <c r="C283" s="53" t="s">
        <v>16</v>
      </c>
      <c r="D283" s="53">
        <v>756.75699810000003</v>
      </c>
      <c r="E283" s="53">
        <v>13.5548413242565</v>
      </c>
      <c r="F283" s="53">
        <v>6.6245243779843097</v>
      </c>
      <c r="G283" s="53">
        <v>11.279263046672501</v>
      </c>
      <c r="H283" s="53">
        <v>1103.792739</v>
      </c>
      <c r="I283" s="53">
        <v>11.2841669449364</v>
      </c>
      <c r="J283" s="53">
        <v>9.6624172965775905</v>
      </c>
      <c r="K283" s="53">
        <v>9.05203306692224</v>
      </c>
      <c r="L283" s="53">
        <v>980.03812849999997</v>
      </c>
      <c r="M283" s="53">
        <v>13.5476050094156</v>
      </c>
      <c r="N283" s="53">
        <v>8.5790901040923799</v>
      </c>
      <c r="O283" s="53">
        <v>10.322413507522301</v>
      </c>
      <c r="P283" s="53">
        <v>934.40289510000002</v>
      </c>
      <c r="Q283" s="53">
        <v>9.4556526523082898</v>
      </c>
      <c r="R283" s="53">
        <v>8.1796068922921297</v>
      </c>
      <c r="S283" s="53">
        <v>8.5222776222718704</v>
      </c>
      <c r="T283" s="53">
        <v>1120.0612154999999</v>
      </c>
      <c r="U283" s="53">
        <v>10.4291613850689</v>
      </c>
      <c r="V283" s="53">
        <v>9.8048288229162903</v>
      </c>
      <c r="W283" s="53">
        <v>9.0867854703558102</v>
      </c>
      <c r="X283" s="53">
        <v>1066.1176908</v>
      </c>
      <c r="Y283" s="53">
        <v>11.764064658372201</v>
      </c>
      <c r="Z283" s="53">
        <v>9.3326162166149906</v>
      </c>
      <c r="AA283" s="53">
        <v>10.4958327324709</v>
      </c>
      <c r="AB283" s="53">
        <v>973.60513839999999</v>
      </c>
      <c r="AC283" s="53">
        <v>15.603038540297099</v>
      </c>
      <c r="AD283" s="53">
        <v>8.5227767831085295</v>
      </c>
      <c r="AE283" s="53">
        <v>12.875621026997401</v>
      </c>
      <c r="AF283" s="53">
        <v>1035.5721962</v>
      </c>
      <c r="AG283" s="53">
        <v>10.199909132542</v>
      </c>
      <c r="AH283" s="53">
        <v>9.0652260581845692</v>
      </c>
      <c r="AI283" s="53">
        <v>9.9637191068563897</v>
      </c>
      <c r="AJ283" s="53">
        <v>645.09108800000001</v>
      </c>
      <c r="AK283" s="53">
        <v>11.4362747298056</v>
      </c>
      <c r="AL283" s="53">
        <v>5.6470196499084304</v>
      </c>
      <c r="AM283" s="53">
        <v>11.125419805045</v>
      </c>
      <c r="AN283" s="53">
        <v>642.12779</v>
      </c>
      <c r="AO283" s="53">
        <v>14.2655598673791</v>
      </c>
      <c r="AP283" s="53">
        <v>5.6210794341066403</v>
      </c>
      <c r="AQ283" s="53">
        <v>13.817092419624201</v>
      </c>
      <c r="AR283" s="53">
        <v>566.85422449999999</v>
      </c>
      <c r="AS283" s="53">
        <v>14.415725822075601</v>
      </c>
      <c r="AT283" s="53">
        <v>4.9621472128988797</v>
      </c>
      <c r="AU283" s="53">
        <v>13.660746732544499</v>
      </c>
      <c r="AV283" s="53">
        <v>557.78021530000001</v>
      </c>
      <c r="AW283" s="53">
        <v>13.565142173222201</v>
      </c>
      <c r="AX283" s="53">
        <v>4.8827148517811496</v>
      </c>
      <c r="AY283" s="53">
        <v>14.069904395038501</v>
      </c>
      <c r="AZ283" s="53">
        <v>322.7955364</v>
      </c>
      <c r="BA283" s="53">
        <v>16.988542328721099</v>
      </c>
      <c r="BB283" s="53">
        <v>2.8256982166734499</v>
      </c>
      <c r="BC283" s="53">
        <v>17.341051940501099</v>
      </c>
      <c r="BD283" s="53">
        <v>363.47509229999997</v>
      </c>
      <c r="BE283" s="53">
        <v>16.526020329102298</v>
      </c>
      <c r="BF283" s="53">
        <v>3.1818002552693501</v>
      </c>
      <c r="BG283" s="53">
        <v>17.091347124744701</v>
      </c>
      <c r="BH283" s="53">
        <v>355.09631380000002</v>
      </c>
      <c r="BI283" s="53">
        <v>16.722315631447898</v>
      </c>
      <c r="BJ283" s="53">
        <v>3.1084538275913198</v>
      </c>
      <c r="BK283" s="53">
        <v>17.486025537843801</v>
      </c>
    </row>
    <row r="284" spans="1:63" x14ac:dyDescent="0.25">
      <c r="A284" s="53" t="s">
        <v>179</v>
      </c>
      <c r="B284" s="53" t="s">
        <v>180</v>
      </c>
      <c r="C284" s="53" t="s">
        <v>17</v>
      </c>
      <c r="D284" s="53">
        <v>554.21014349999996</v>
      </c>
      <c r="E284" s="53">
        <v>17.159083525604199</v>
      </c>
      <c r="F284" s="53">
        <v>6.7541854364376404</v>
      </c>
      <c r="G284" s="53">
        <v>14.510650943426199</v>
      </c>
      <c r="H284" s="53">
        <v>850.75297450000005</v>
      </c>
      <c r="I284" s="53">
        <v>12.7460588846428</v>
      </c>
      <c r="J284" s="53">
        <v>10.368167053178301</v>
      </c>
      <c r="K284" s="53">
        <v>10.480601267572901</v>
      </c>
      <c r="L284" s="53">
        <v>963.44901890000006</v>
      </c>
      <c r="M284" s="53">
        <v>11.3856572462497</v>
      </c>
      <c r="N284" s="53">
        <v>11.7415991181773</v>
      </c>
      <c r="O284" s="53">
        <v>9.6174839941927992</v>
      </c>
      <c r="P284" s="53">
        <v>837.03595429999996</v>
      </c>
      <c r="Q284" s="53">
        <v>13.0743046611094</v>
      </c>
      <c r="R284" s="53">
        <v>10.200997074149999</v>
      </c>
      <c r="S284" s="53">
        <v>11.5273798130311</v>
      </c>
      <c r="T284" s="53">
        <v>664.49993600000005</v>
      </c>
      <c r="U284" s="53">
        <v>13.6761500056065</v>
      </c>
      <c r="V284" s="53">
        <v>8.0982923948322494</v>
      </c>
      <c r="W284" s="53">
        <v>11.887510943591</v>
      </c>
      <c r="X284" s="53">
        <v>645.14533119999999</v>
      </c>
      <c r="Y284" s="53">
        <v>15.864047364978999</v>
      </c>
      <c r="Z284" s="53">
        <v>7.8624169035563201</v>
      </c>
      <c r="AA284" s="53">
        <v>14.392236447551699</v>
      </c>
      <c r="AB284" s="53">
        <v>572.18266510000001</v>
      </c>
      <c r="AC284" s="53">
        <v>12.270367509164799</v>
      </c>
      <c r="AD284" s="53">
        <v>6.9732174138752399</v>
      </c>
      <c r="AE284" s="53">
        <v>10.617342712646099</v>
      </c>
      <c r="AF284" s="53">
        <v>509.87910319999997</v>
      </c>
      <c r="AG284" s="53">
        <v>14.273841970659801</v>
      </c>
      <c r="AH284" s="53">
        <v>6.21392093516838</v>
      </c>
      <c r="AI284" s="53">
        <v>12.5346177457498</v>
      </c>
      <c r="AJ284" s="53">
        <v>474.07010780000002</v>
      </c>
      <c r="AK284" s="53">
        <v>12.835969265309799</v>
      </c>
      <c r="AL284" s="53">
        <v>5.7775150013167904</v>
      </c>
      <c r="AM284" s="53">
        <v>11.4472258457356</v>
      </c>
      <c r="AN284" s="53">
        <v>375.98249729999998</v>
      </c>
      <c r="AO284" s="53">
        <v>14.458273715186101</v>
      </c>
      <c r="AP284" s="53">
        <v>4.5821166165990803</v>
      </c>
      <c r="AQ284" s="53">
        <v>13.7249728800649</v>
      </c>
      <c r="AR284" s="53">
        <v>418.37217029999999</v>
      </c>
      <c r="AS284" s="53">
        <v>15.1263846156134</v>
      </c>
      <c r="AT284" s="53">
        <v>5.0987215820438401</v>
      </c>
      <c r="AU284" s="53">
        <v>14.941725720604699</v>
      </c>
      <c r="AV284" s="53">
        <v>472.3645965</v>
      </c>
      <c r="AW284" s="53">
        <v>16.3514948161069</v>
      </c>
      <c r="AX284" s="53">
        <v>5.7567298538068696</v>
      </c>
      <c r="AY284" s="53">
        <v>15.959396643024199</v>
      </c>
      <c r="AZ284" s="53">
        <v>316.01011249999999</v>
      </c>
      <c r="BA284" s="53">
        <v>19.480773102309801</v>
      </c>
      <c r="BB284" s="53">
        <v>3.8512303043304401</v>
      </c>
      <c r="BC284" s="53">
        <v>18.852330051777798</v>
      </c>
      <c r="BD284" s="53">
        <v>276.62748870000001</v>
      </c>
      <c r="BE284" s="53">
        <v>19.116768391376699</v>
      </c>
      <c r="BF284" s="53">
        <v>3.3712723908234601</v>
      </c>
      <c r="BG284" s="53">
        <v>19.852258918590898</v>
      </c>
      <c r="BH284" s="53">
        <v>274.8506458</v>
      </c>
      <c r="BI284" s="53">
        <v>17.276474551221099</v>
      </c>
      <c r="BJ284" s="53">
        <v>3.3496179217041702</v>
      </c>
      <c r="BK284" s="53">
        <v>17.925574118097899</v>
      </c>
    </row>
    <row r="285" spans="1:63" x14ac:dyDescent="0.25">
      <c r="A285" s="53" t="s">
        <v>181</v>
      </c>
      <c r="B285" s="53" t="s">
        <v>182</v>
      </c>
      <c r="C285" s="53" t="s">
        <v>16</v>
      </c>
      <c r="D285" s="53">
        <v>1567.6672596000001</v>
      </c>
      <c r="E285" s="53">
        <v>11.047312132105899</v>
      </c>
      <c r="F285" s="53">
        <v>6.5747123404118799</v>
      </c>
      <c r="G285" s="53">
        <v>9.7097528405329498</v>
      </c>
      <c r="H285" s="53">
        <v>1678.8689400999999</v>
      </c>
      <c r="I285" s="53">
        <v>11.1520347970855</v>
      </c>
      <c r="J285" s="53">
        <v>7.0410862195502597</v>
      </c>
      <c r="K285" s="53">
        <v>10.374326648872399</v>
      </c>
      <c r="L285" s="53">
        <v>1590.376978</v>
      </c>
      <c r="M285" s="53">
        <v>16.272427058451999</v>
      </c>
      <c r="N285" s="53">
        <v>6.6699556804111202</v>
      </c>
      <c r="O285" s="53">
        <v>13.823542851003801</v>
      </c>
      <c r="P285" s="53">
        <v>1187.9976882000001</v>
      </c>
      <c r="Q285" s="53">
        <v>18.890274715796799</v>
      </c>
      <c r="R285" s="53">
        <v>4.98239853716297</v>
      </c>
      <c r="S285" s="53">
        <v>16.4581025535512</v>
      </c>
      <c r="T285" s="53">
        <v>2151.1662940000001</v>
      </c>
      <c r="U285" s="53">
        <v>12.7723179353275</v>
      </c>
      <c r="V285" s="53">
        <v>9.0218759707009699</v>
      </c>
      <c r="W285" s="53">
        <v>11.5359598246229</v>
      </c>
      <c r="X285" s="53">
        <v>2282.6585203</v>
      </c>
      <c r="Y285" s="53">
        <v>10.9836432870023</v>
      </c>
      <c r="Z285" s="53">
        <v>9.5733473098060795</v>
      </c>
      <c r="AA285" s="53">
        <v>9.9217814816077894</v>
      </c>
      <c r="AB285" s="53">
        <v>2102.6485984999999</v>
      </c>
      <c r="AC285" s="53">
        <v>12.1418699231538</v>
      </c>
      <c r="AD285" s="53">
        <v>8.8183953600173108</v>
      </c>
      <c r="AE285" s="53">
        <v>12.001745468752601</v>
      </c>
      <c r="AF285" s="53">
        <v>1825.0542620000001</v>
      </c>
      <c r="AG285" s="53">
        <v>13.4720768787887</v>
      </c>
      <c r="AH285" s="53">
        <v>7.6541796129328903</v>
      </c>
      <c r="AI285" s="53">
        <v>12.400056766614</v>
      </c>
      <c r="AJ285" s="53">
        <v>1575.4227760000001</v>
      </c>
      <c r="AK285" s="53">
        <v>16.004755133442799</v>
      </c>
      <c r="AL285" s="53">
        <v>6.6072385599071799</v>
      </c>
      <c r="AM285" s="53">
        <v>14.809057438874101</v>
      </c>
      <c r="AN285" s="53">
        <v>1322.7234774999999</v>
      </c>
      <c r="AO285" s="53">
        <v>14.693870671962401</v>
      </c>
      <c r="AP285" s="53">
        <v>5.5474312659248497</v>
      </c>
      <c r="AQ285" s="53">
        <v>13.3392032316792</v>
      </c>
      <c r="AR285" s="53">
        <v>2063.5993530000001</v>
      </c>
      <c r="AS285" s="53">
        <v>14.725844372625</v>
      </c>
      <c r="AT285" s="53">
        <v>8.6546249204036592</v>
      </c>
      <c r="AU285" s="53">
        <v>12.5786828645043</v>
      </c>
      <c r="AV285" s="53">
        <v>1388.6218564999999</v>
      </c>
      <c r="AW285" s="53">
        <v>17.512878477544799</v>
      </c>
      <c r="AX285" s="53">
        <v>5.82380553027925</v>
      </c>
      <c r="AY285" s="53">
        <v>16.2372101690734</v>
      </c>
      <c r="AZ285" s="53">
        <v>931.5385106</v>
      </c>
      <c r="BA285" s="53">
        <v>14.879743697658199</v>
      </c>
      <c r="BB285" s="53">
        <v>3.90682251205109</v>
      </c>
      <c r="BC285" s="53">
        <v>15.386704079063099</v>
      </c>
      <c r="BD285" s="53">
        <v>778.18950930000005</v>
      </c>
      <c r="BE285" s="53">
        <v>14.429519948722699</v>
      </c>
      <c r="BF285" s="53">
        <v>3.2636850317836199</v>
      </c>
      <c r="BG285" s="53">
        <v>14.4315166961123</v>
      </c>
      <c r="BH285" s="53">
        <v>1397.3572134999999</v>
      </c>
      <c r="BI285" s="53">
        <v>13.273165308223501</v>
      </c>
      <c r="BJ285" s="53">
        <v>5.8604411486568804</v>
      </c>
      <c r="BK285" s="53">
        <v>13.399321574705599</v>
      </c>
    </row>
    <row r="286" spans="1:63" x14ac:dyDescent="0.25">
      <c r="A286" s="53" t="s">
        <v>181</v>
      </c>
      <c r="B286" s="53" t="s">
        <v>182</v>
      </c>
      <c r="C286" s="53" t="s">
        <v>17</v>
      </c>
      <c r="D286" s="53">
        <v>1477.3481804999999</v>
      </c>
      <c r="E286" s="53">
        <v>16.354166250478599</v>
      </c>
      <c r="F286" s="53">
        <v>6.2601863294898399</v>
      </c>
      <c r="G286" s="53">
        <v>14.996232380904599</v>
      </c>
      <c r="H286" s="53">
        <v>2002.0117052000001</v>
      </c>
      <c r="I286" s="53">
        <v>11.7760673112895</v>
      </c>
      <c r="J286" s="53">
        <v>8.4834208169735401</v>
      </c>
      <c r="K286" s="53">
        <v>10.611784332696899</v>
      </c>
      <c r="L286" s="53">
        <v>2124.7269351</v>
      </c>
      <c r="M286" s="53">
        <v>11.2458848696761</v>
      </c>
      <c r="N286" s="53">
        <v>9.0034202421464098</v>
      </c>
      <c r="O286" s="53">
        <v>9.3523062796003593</v>
      </c>
      <c r="P286" s="53">
        <v>1827.9608645000001</v>
      </c>
      <c r="Q286" s="53">
        <v>13.9768735413248</v>
      </c>
      <c r="R286" s="53">
        <v>7.7458894022615503</v>
      </c>
      <c r="S286" s="53">
        <v>12.5313405770742</v>
      </c>
      <c r="T286" s="53">
        <v>2594.8751521999998</v>
      </c>
      <c r="U286" s="53">
        <v>11.0362452822742</v>
      </c>
      <c r="V286" s="53">
        <v>10.9956489397357</v>
      </c>
      <c r="W286" s="53">
        <v>9.8117479241358403</v>
      </c>
      <c r="X286" s="53">
        <v>1940.2112975</v>
      </c>
      <c r="Y286" s="53">
        <v>11.1034466439542</v>
      </c>
      <c r="Z286" s="53">
        <v>8.2215447930632504</v>
      </c>
      <c r="AA286" s="53">
        <v>10.751453835995701</v>
      </c>
      <c r="AB286" s="53">
        <v>1668.4247866999999</v>
      </c>
      <c r="AC286" s="53">
        <v>13.681822319983899</v>
      </c>
      <c r="AD286" s="53">
        <v>7.0698635428964396</v>
      </c>
      <c r="AE286" s="53">
        <v>13.267289776921</v>
      </c>
      <c r="AF286" s="53">
        <v>1168.4586257999999</v>
      </c>
      <c r="AG286" s="53">
        <v>14.451258403326699</v>
      </c>
      <c r="AH286" s="53">
        <v>4.9512828542097704</v>
      </c>
      <c r="AI286" s="53">
        <v>12.816280852313501</v>
      </c>
      <c r="AJ286" s="53">
        <v>1720.6277373999999</v>
      </c>
      <c r="AK286" s="53">
        <v>13.158109337949201</v>
      </c>
      <c r="AL286" s="53">
        <v>7.2910708402991196</v>
      </c>
      <c r="AM286" s="53">
        <v>12.282969754251001</v>
      </c>
      <c r="AN286" s="53">
        <v>1332.7878998000001</v>
      </c>
      <c r="AO286" s="53">
        <v>13.2121675625765</v>
      </c>
      <c r="AP286" s="53">
        <v>5.6476196339942204</v>
      </c>
      <c r="AQ286" s="53">
        <v>12.680379534012699</v>
      </c>
      <c r="AR286" s="53">
        <v>1493.3826633000001</v>
      </c>
      <c r="AS286" s="53">
        <v>13.159484863588</v>
      </c>
      <c r="AT286" s="53">
        <v>6.3281316191310601</v>
      </c>
      <c r="AU286" s="53">
        <v>12.786464142170299</v>
      </c>
      <c r="AV286" s="53">
        <v>1030.2225742000001</v>
      </c>
      <c r="AW286" s="53">
        <v>14.819332101401001</v>
      </c>
      <c r="AX286" s="53">
        <v>4.3655147516788597</v>
      </c>
      <c r="AY286" s="53">
        <v>13.9710297640344</v>
      </c>
      <c r="AZ286" s="53">
        <v>962.48700169999995</v>
      </c>
      <c r="BA286" s="53">
        <v>12.5114336470699</v>
      </c>
      <c r="BB286" s="53">
        <v>4.07848877460611</v>
      </c>
      <c r="BC286" s="53">
        <v>12.565186517257001</v>
      </c>
      <c r="BD286" s="53">
        <v>698.22585709999998</v>
      </c>
      <c r="BE286" s="53">
        <v>16.842521800774801</v>
      </c>
      <c r="BF286" s="53">
        <v>2.9586958735986002</v>
      </c>
      <c r="BG286" s="53">
        <v>16.4219226228198</v>
      </c>
      <c r="BH286" s="53">
        <v>1557.3574794000001</v>
      </c>
      <c r="BI286" s="53">
        <v>11.201300994612399</v>
      </c>
      <c r="BJ286" s="53">
        <v>6.5992215859155303</v>
      </c>
      <c r="BK286" s="53">
        <v>12.2996847472144</v>
      </c>
    </row>
    <row r="287" spans="1:63" x14ac:dyDescent="0.25">
      <c r="A287" s="53" t="s">
        <v>183</v>
      </c>
      <c r="B287" s="53" t="s">
        <v>184</v>
      </c>
      <c r="C287" s="53" t="s">
        <v>16</v>
      </c>
      <c r="D287" s="53">
        <v>4635.5001703999997</v>
      </c>
      <c r="E287" s="53">
        <v>12.4872807025918</v>
      </c>
      <c r="F287" s="53">
        <v>6.1352861924101498</v>
      </c>
      <c r="G287" s="53">
        <v>11.211246916813099</v>
      </c>
      <c r="H287" s="53">
        <v>5092.8639099000002</v>
      </c>
      <c r="I287" s="53">
        <v>12.0136492213719</v>
      </c>
      <c r="J287" s="53">
        <v>6.7406270041269796</v>
      </c>
      <c r="K287" s="53">
        <v>10.8599146802667</v>
      </c>
      <c r="L287" s="53">
        <v>6029.3186339000003</v>
      </c>
      <c r="M287" s="53">
        <v>11.8194453611312</v>
      </c>
      <c r="N287" s="53">
        <v>7.9800655817937098</v>
      </c>
      <c r="O287" s="53">
        <v>9.5663729847768</v>
      </c>
      <c r="P287" s="53">
        <v>6265.0739918999998</v>
      </c>
      <c r="Q287" s="53">
        <v>10.1301282619369</v>
      </c>
      <c r="R287" s="53">
        <v>8.2920980571585599</v>
      </c>
      <c r="S287" s="53">
        <v>9.11942733041308</v>
      </c>
      <c r="T287" s="53">
        <v>5237.8172561000001</v>
      </c>
      <c r="U287" s="53">
        <v>11.7990105246416</v>
      </c>
      <c r="V287" s="53">
        <v>6.9324790655643502</v>
      </c>
      <c r="W287" s="53">
        <v>10.8066651321645</v>
      </c>
      <c r="X287" s="53">
        <v>7923.1712454999997</v>
      </c>
      <c r="Y287" s="53">
        <v>9.3020560686602192</v>
      </c>
      <c r="Z287" s="53">
        <v>10.4866619255075</v>
      </c>
      <c r="AA287" s="53">
        <v>9.6461139790200896</v>
      </c>
      <c r="AB287" s="53">
        <v>5907.1988492999999</v>
      </c>
      <c r="AC287" s="53">
        <v>11.2320205517979</v>
      </c>
      <c r="AD287" s="53">
        <v>7.8184347327516202</v>
      </c>
      <c r="AE287" s="53">
        <v>9.2470303941201202</v>
      </c>
      <c r="AF287" s="53">
        <v>6620.1297046</v>
      </c>
      <c r="AG287" s="53">
        <v>11.895168620851599</v>
      </c>
      <c r="AH287" s="53">
        <v>8.7620297434034793</v>
      </c>
      <c r="AI287" s="53">
        <v>9.8880406223134099</v>
      </c>
      <c r="AJ287" s="53">
        <v>6138.3824711999996</v>
      </c>
      <c r="AK287" s="53">
        <v>10.308388427491501</v>
      </c>
      <c r="AL287" s="53">
        <v>8.1244163164459806</v>
      </c>
      <c r="AM287" s="53">
        <v>8.3569025999348696</v>
      </c>
      <c r="AN287" s="53">
        <v>5599.5561828</v>
      </c>
      <c r="AO287" s="53">
        <v>10.2216665390395</v>
      </c>
      <c r="AP287" s="53">
        <v>7.4112562763627796</v>
      </c>
      <c r="AQ287" s="53">
        <v>9.3983032609238997</v>
      </c>
      <c r="AR287" s="53">
        <v>4870.4026854000003</v>
      </c>
      <c r="AS287" s="53">
        <v>12.5156248442813</v>
      </c>
      <c r="AT287" s="53">
        <v>6.4461898929524697</v>
      </c>
      <c r="AU287" s="53">
        <v>12.357712069288</v>
      </c>
      <c r="AV287" s="53">
        <v>3418.8593085000002</v>
      </c>
      <c r="AW287" s="53">
        <v>15.1339141397251</v>
      </c>
      <c r="AX287" s="53">
        <v>4.5250090687458604</v>
      </c>
      <c r="AY287" s="53">
        <v>15.3569304256054</v>
      </c>
      <c r="AZ287" s="53">
        <v>2730.4274746000001</v>
      </c>
      <c r="BA287" s="53">
        <v>16.408241937528899</v>
      </c>
      <c r="BB287" s="53">
        <v>3.6138395790081801</v>
      </c>
      <c r="BC287" s="53">
        <v>16.0966955808078</v>
      </c>
      <c r="BD287" s="53">
        <v>2112.8103399000001</v>
      </c>
      <c r="BE287" s="53">
        <v>17.254302121966401</v>
      </c>
      <c r="BF287" s="53">
        <v>2.7963964252106401</v>
      </c>
      <c r="BG287" s="53">
        <v>17.8824949061285</v>
      </c>
      <c r="BH287" s="53">
        <v>2973.2381988000002</v>
      </c>
      <c r="BI287" s="53">
        <v>15.162863175791401</v>
      </c>
      <c r="BJ287" s="53">
        <v>3.9352101385577098</v>
      </c>
      <c r="BK287" s="53">
        <v>14.8576095775586</v>
      </c>
    </row>
    <row r="288" spans="1:63" x14ac:dyDescent="0.25">
      <c r="A288" s="53" t="s">
        <v>183</v>
      </c>
      <c r="B288" s="53" t="s">
        <v>184</v>
      </c>
      <c r="C288" s="53" t="s">
        <v>17</v>
      </c>
      <c r="D288" s="53">
        <v>1966.4223419</v>
      </c>
      <c r="E288" s="53">
        <v>16.460489660339299</v>
      </c>
      <c r="F288" s="53">
        <v>4.3411517464879301</v>
      </c>
      <c r="G288" s="53">
        <v>14.974673150508901</v>
      </c>
      <c r="H288" s="53">
        <v>3418.1135795</v>
      </c>
      <c r="I288" s="53">
        <v>13.732714698496901</v>
      </c>
      <c r="J288" s="53">
        <v>7.5459627462344701</v>
      </c>
      <c r="K288" s="53">
        <v>11.6727078229339</v>
      </c>
      <c r="L288" s="53">
        <v>3467.7813683999998</v>
      </c>
      <c r="M288" s="53">
        <v>12.793792228000401</v>
      </c>
      <c r="N288" s="53">
        <v>7.6556113216870401</v>
      </c>
      <c r="O288" s="53">
        <v>11.1123818217602</v>
      </c>
      <c r="P288" s="53">
        <v>4287.8650735000001</v>
      </c>
      <c r="Q288" s="53">
        <v>10.436588091045101</v>
      </c>
      <c r="R288" s="53">
        <v>9.4660605485918303</v>
      </c>
      <c r="S288" s="53">
        <v>8.1091441472589008</v>
      </c>
      <c r="T288" s="53">
        <v>4092.2436819</v>
      </c>
      <c r="U288" s="53">
        <v>10.9126136144908</v>
      </c>
      <c r="V288" s="53">
        <v>9.0341990264255294</v>
      </c>
      <c r="W288" s="53">
        <v>8.6886449110889696</v>
      </c>
      <c r="X288" s="53">
        <v>4141.2413237000001</v>
      </c>
      <c r="Y288" s="53">
        <v>12.4903583449794</v>
      </c>
      <c r="Z288" s="53">
        <v>9.1423681586315606</v>
      </c>
      <c r="AA288" s="53">
        <v>9.9834035367209495</v>
      </c>
      <c r="AB288" s="53">
        <v>3658.9965624000001</v>
      </c>
      <c r="AC288" s="53">
        <v>15.3011421112588</v>
      </c>
      <c r="AD288" s="53">
        <v>8.0777455477384308</v>
      </c>
      <c r="AE288" s="53">
        <v>12.665225194809601</v>
      </c>
      <c r="AF288" s="53">
        <v>3932.4315247999998</v>
      </c>
      <c r="AG288" s="53">
        <v>13.7393654991298</v>
      </c>
      <c r="AH288" s="53">
        <v>8.6813913868243997</v>
      </c>
      <c r="AI288" s="53">
        <v>11.125105901256999</v>
      </c>
      <c r="AJ288" s="53">
        <v>2919.1136249000001</v>
      </c>
      <c r="AK288" s="53">
        <v>13.711547843837099</v>
      </c>
      <c r="AL288" s="53">
        <v>6.4443507078378204</v>
      </c>
      <c r="AM288" s="53">
        <v>11.8760635422984</v>
      </c>
      <c r="AN288" s="53">
        <v>2861.7527659000002</v>
      </c>
      <c r="AO288" s="53">
        <v>14.741737297200199</v>
      </c>
      <c r="AP288" s="53">
        <v>6.3177186065226403</v>
      </c>
      <c r="AQ288" s="53">
        <v>13.0357326862169</v>
      </c>
      <c r="AR288" s="53">
        <v>2242.6230669000001</v>
      </c>
      <c r="AS288" s="53">
        <v>13.8002471934032</v>
      </c>
      <c r="AT288" s="53">
        <v>4.95090339249316</v>
      </c>
      <c r="AU288" s="53">
        <v>13.0859825161331</v>
      </c>
      <c r="AV288" s="53">
        <v>2029.2248989</v>
      </c>
      <c r="AW288" s="53">
        <v>15.711815715526299</v>
      </c>
      <c r="AX288" s="53">
        <v>4.4797971555616698</v>
      </c>
      <c r="AY288" s="53">
        <v>14.7860028375641</v>
      </c>
      <c r="AZ288" s="53">
        <v>2108.4882487</v>
      </c>
      <c r="BA288" s="53">
        <v>16.229818580198899</v>
      </c>
      <c r="BB288" s="53">
        <v>4.6547820619497298</v>
      </c>
      <c r="BC288" s="53">
        <v>15.1579474307825</v>
      </c>
      <c r="BD288" s="53">
        <v>2155.8291779000001</v>
      </c>
      <c r="BE288" s="53">
        <v>18.0075371229482</v>
      </c>
      <c r="BF288" s="53">
        <v>4.7592937698864697</v>
      </c>
      <c r="BG288" s="53">
        <v>16.435192411127598</v>
      </c>
      <c r="BH288" s="53">
        <v>2015.1223556</v>
      </c>
      <c r="BI288" s="53">
        <v>16.899850669613599</v>
      </c>
      <c r="BJ288" s="53">
        <v>4.4486638231273101</v>
      </c>
      <c r="BK288" s="53">
        <v>16.738611538562299</v>
      </c>
    </row>
    <row r="289" spans="1:63" x14ac:dyDescent="0.25">
      <c r="A289" s="53" t="s">
        <v>185</v>
      </c>
      <c r="B289" s="53" t="s">
        <v>186</v>
      </c>
      <c r="C289" s="53" t="s">
        <v>16</v>
      </c>
      <c r="D289" s="53">
        <v>3044.3871715</v>
      </c>
      <c r="E289" s="53">
        <v>13.135273229311901</v>
      </c>
      <c r="F289" s="53">
        <v>7.1217300812786197</v>
      </c>
      <c r="G289" s="53">
        <v>10.6777078875695</v>
      </c>
      <c r="H289" s="53">
        <v>3836.9721338999998</v>
      </c>
      <c r="I289" s="53">
        <v>11.330281755931001</v>
      </c>
      <c r="J289" s="53">
        <v>8.9758228266215294</v>
      </c>
      <c r="K289" s="53">
        <v>8.4270526183938799</v>
      </c>
      <c r="L289" s="53">
        <v>4040.4468624000001</v>
      </c>
      <c r="M289" s="53">
        <v>11.9833763767924</v>
      </c>
      <c r="N289" s="53">
        <v>9.4518109362496698</v>
      </c>
      <c r="O289" s="53">
        <v>8.8479265732816792</v>
      </c>
      <c r="P289" s="53">
        <v>2962.5448172000001</v>
      </c>
      <c r="Q289" s="53">
        <v>12.007948632064799</v>
      </c>
      <c r="R289" s="53">
        <v>6.9302763916830896</v>
      </c>
      <c r="S289" s="53">
        <v>10.365157802510399</v>
      </c>
      <c r="T289" s="53">
        <v>3261.2810257000001</v>
      </c>
      <c r="U289" s="53">
        <v>11.115656526717601</v>
      </c>
      <c r="V289" s="53">
        <v>7.6291095303713403</v>
      </c>
      <c r="W289" s="53">
        <v>10.477508328926699</v>
      </c>
      <c r="X289" s="53">
        <v>3629.1619676</v>
      </c>
      <c r="Y289" s="53">
        <v>11.024321068023999</v>
      </c>
      <c r="Z289" s="53">
        <v>8.4896928342247193</v>
      </c>
      <c r="AA289" s="53">
        <v>9.2813311590549894</v>
      </c>
      <c r="AB289" s="53">
        <v>3672.6276917</v>
      </c>
      <c r="AC289" s="53">
        <v>12.1713248549935</v>
      </c>
      <c r="AD289" s="53">
        <v>8.5913721336664608</v>
      </c>
      <c r="AE289" s="53">
        <v>10.3968111440551</v>
      </c>
      <c r="AF289" s="53">
        <v>3585.0313216999998</v>
      </c>
      <c r="AG289" s="53">
        <v>10.0290689960876</v>
      </c>
      <c r="AH289" s="53">
        <v>8.3864580842709504</v>
      </c>
      <c r="AI289" s="53">
        <v>9.1068912896676402</v>
      </c>
      <c r="AJ289" s="53">
        <v>2793.3520835999998</v>
      </c>
      <c r="AK289" s="53">
        <v>9.5732969118587903</v>
      </c>
      <c r="AL289" s="53">
        <v>6.5344840983463701</v>
      </c>
      <c r="AM289" s="53">
        <v>9.5371918268364606</v>
      </c>
      <c r="AN289" s="53">
        <v>2372.4239768000002</v>
      </c>
      <c r="AO289" s="53">
        <v>10.9885652003584</v>
      </c>
      <c r="AP289" s="53">
        <v>5.5498076457858998</v>
      </c>
      <c r="AQ289" s="53">
        <v>12.0439167724917</v>
      </c>
      <c r="AR289" s="53">
        <v>2582.4182122000002</v>
      </c>
      <c r="AS289" s="53">
        <v>11.084038043880801</v>
      </c>
      <c r="AT289" s="53">
        <v>6.0410468275639602</v>
      </c>
      <c r="AU289" s="53">
        <v>11.446387713126001</v>
      </c>
      <c r="AV289" s="53">
        <v>1763.9245238999999</v>
      </c>
      <c r="AW289" s="53">
        <v>15.1181105657248</v>
      </c>
      <c r="AX289" s="53">
        <v>4.1263458408196403</v>
      </c>
      <c r="AY289" s="53">
        <v>15.3458356349876</v>
      </c>
      <c r="AZ289" s="53">
        <v>1693.9931162</v>
      </c>
      <c r="BA289" s="53">
        <v>15.5010899641557</v>
      </c>
      <c r="BB289" s="53">
        <v>3.9627554097123299</v>
      </c>
      <c r="BC289" s="53">
        <v>16.104599960932099</v>
      </c>
      <c r="BD289" s="53">
        <v>1508.983618</v>
      </c>
      <c r="BE289" s="53">
        <v>13.557055371427699</v>
      </c>
      <c r="BF289" s="53">
        <v>3.5299629840354001</v>
      </c>
      <c r="BG289" s="53">
        <v>14.335476029246699</v>
      </c>
      <c r="BH289" s="53">
        <v>2000.3110111000001</v>
      </c>
      <c r="BI289" s="53">
        <v>12.6569348982732</v>
      </c>
      <c r="BJ289" s="53">
        <v>4.67932437537001</v>
      </c>
      <c r="BK289" s="53">
        <v>11.9797913434564</v>
      </c>
    </row>
    <row r="290" spans="1:63" x14ac:dyDescent="0.25">
      <c r="A290" s="53" t="s">
        <v>185</v>
      </c>
      <c r="B290" s="53" t="s">
        <v>186</v>
      </c>
      <c r="C290" s="53" t="s">
        <v>17</v>
      </c>
      <c r="D290" s="53">
        <v>1695.9139421</v>
      </c>
      <c r="E290" s="53">
        <v>14.419796586407699</v>
      </c>
      <c r="F290" s="53">
        <v>5.1948374840937399</v>
      </c>
      <c r="G290" s="53">
        <v>12.225813097591899</v>
      </c>
      <c r="H290" s="53">
        <v>2507.3127491</v>
      </c>
      <c r="I290" s="53">
        <v>13.3742591333032</v>
      </c>
      <c r="J290" s="53">
        <v>7.6802731141193501</v>
      </c>
      <c r="K290" s="53">
        <v>11.5895062384679</v>
      </c>
      <c r="L290" s="53">
        <v>2825.9671417</v>
      </c>
      <c r="M290" s="53">
        <v>13.8512903720385</v>
      </c>
      <c r="N290" s="53">
        <v>8.6563590711106695</v>
      </c>
      <c r="O290" s="53">
        <v>10.543039506889601</v>
      </c>
      <c r="P290" s="53">
        <v>3019.0721085</v>
      </c>
      <c r="Q290" s="53">
        <v>12.090546901372701</v>
      </c>
      <c r="R290" s="53">
        <v>9.2478684012687502</v>
      </c>
      <c r="S290" s="53">
        <v>8.8349095480835</v>
      </c>
      <c r="T290" s="53">
        <v>3289.1020486000002</v>
      </c>
      <c r="U290" s="53">
        <v>9.98004003344988</v>
      </c>
      <c r="V290" s="53">
        <v>10.075010404077</v>
      </c>
      <c r="W290" s="53">
        <v>8.9307404171549294</v>
      </c>
      <c r="X290" s="53">
        <v>2815.1436895000002</v>
      </c>
      <c r="Y290" s="53">
        <v>11.661550474700899</v>
      </c>
      <c r="Z290" s="53">
        <v>8.6232052218497692</v>
      </c>
      <c r="AA290" s="53">
        <v>9.8947876318710009</v>
      </c>
      <c r="AB290" s="53">
        <v>2385.2646178</v>
      </c>
      <c r="AC290" s="53">
        <v>12.926120905485501</v>
      </c>
      <c r="AD290" s="53">
        <v>7.3064214748340799</v>
      </c>
      <c r="AE290" s="53">
        <v>11.5514181509475</v>
      </c>
      <c r="AF290" s="53">
        <v>2301.5713233000001</v>
      </c>
      <c r="AG290" s="53">
        <v>12.2772476337543</v>
      </c>
      <c r="AH290" s="53">
        <v>7.0500564243188801</v>
      </c>
      <c r="AI290" s="53">
        <v>10.0173304070931</v>
      </c>
      <c r="AJ290" s="53">
        <v>2062.3495085999998</v>
      </c>
      <c r="AK290" s="53">
        <v>13.4733708719021</v>
      </c>
      <c r="AL290" s="53">
        <v>6.31728430707473</v>
      </c>
      <c r="AM290" s="53">
        <v>12.0961988978551</v>
      </c>
      <c r="AN290" s="53">
        <v>1854.6137189000001</v>
      </c>
      <c r="AO290" s="53">
        <v>12.730445378647801</v>
      </c>
      <c r="AP290" s="53">
        <v>5.6809585830317504</v>
      </c>
      <c r="AQ290" s="53">
        <v>12.026503321891401</v>
      </c>
      <c r="AR290" s="53">
        <v>1830.0418903</v>
      </c>
      <c r="AS290" s="53">
        <v>16.4117615987516</v>
      </c>
      <c r="AT290" s="53">
        <v>5.6056914052019904</v>
      </c>
      <c r="AU290" s="53">
        <v>15.3501537590057</v>
      </c>
      <c r="AV290" s="53">
        <v>1442.9908353999999</v>
      </c>
      <c r="AW290" s="53">
        <v>13.9236214929197</v>
      </c>
      <c r="AX290" s="53">
        <v>4.4200962648243003</v>
      </c>
      <c r="AY290" s="53">
        <v>13.9449788833927</v>
      </c>
      <c r="AZ290" s="53">
        <v>1152.3550915999999</v>
      </c>
      <c r="BA290" s="53">
        <v>15.106064355341699</v>
      </c>
      <c r="BB290" s="53">
        <v>3.5298356103006601</v>
      </c>
      <c r="BC290" s="53">
        <v>15.573812595856401</v>
      </c>
      <c r="BD290" s="53">
        <v>1483.5977554000001</v>
      </c>
      <c r="BE290" s="53">
        <v>13.7823988870857</v>
      </c>
      <c r="BF290" s="53">
        <v>4.5444813205119603</v>
      </c>
      <c r="BG290" s="53">
        <v>13.880768980046801</v>
      </c>
      <c r="BH290" s="53">
        <v>1980.8440464</v>
      </c>
      <c r="BI290" s="53">
        <v>11.6333484379577</v>
      </c>
      <c r="BJ290" s="53">
        <v>6.0676209133823296</v>
      </c>
      <c r="BK290" s="53">
        <v>12.7792460470046</v>
      </c>
    </row>
    <row r="291" spans="1:63" x14ac:dyDescent="0.25">
      <c r="A291" s="53" t="s">
        <v>187</v>
      </c>
      <c r="B291" s="53" t="s">
        <v>188</v>
      </c>
      <c r="C291" s="53" t="s">
        <v>16</v>
      </c>
      <c r="D291" s="53">
        <v>4080.7881290999999</v>
      </c>
      <c r="E291" s="53">
        <v>14.2579048223143</v>
      </c>
      <c r="F291" s="53">
        <v>5.9491187481644801</v>
      </c>
      <c r="G291" s="53">
        <v>11.603045298337401</v>
      </c>
      <c r="H291" s="53">
        <v>4869.4144514999998</v>
      </c>
      <c r="I291" s="53">
        <v>12.5275493352776</v>
      </c>
      <c r="J291" s="53">
        <v>7.0988063799309797</v>
      </c>
      <c r="K291" s="53">
        <v>11.0337393151139</v>
      </c>
      <c r="L291" s="53">
        <v>4731.9509051000005</v>
      </c>
      <c r="M291" s="53">
        <v>11.701207533991299</v>
      </c>
      <c r="N291" s="53">
        <v>6.8984071101806599</v>
      </c>
      <c r="O291" s="53">
        <v>10.5589459640484</v>
      </c>
      <c r="P291" s="53">
        <v>4557.9257798999997</v>
      </c>
      <c r="Q291" s="53">
        <v>13.146851227809099</v>
      </c>
      <c r="R291" s="53">
        <v>6.6447070644477497</v>
      </c>
      <c r="S291" s="53">
        <v>11.5155595561806</v>
      </c>
      <c r="T291" s="53">
        <v>5575.0413755999998</v>
      </c>
      <c r="U291" s="53">
        <v>12.3385739637508</v>
      </c>
      <c r="V291" s="53">
        <v>8.1274945231448203</v>
      </c>
      <c r="W291" s="53">
        <v>10.117932985043099</v>
      </c>
      <c r="X291" s="53">
        <v>6080.4121977000004</v>
      </c>
      <c r="Y291" s="53">
        <v>12.6065826524708</v>
      </c>
      <c r="Z291" s="53">
        <v>8.8642421653688892</v>
      </c>
      <c r="AA291" s="53">
        <v>10.6639632187354</v>
      </c>
      <c r="AB291" s="53">
        <v>5700.3500572000003</v>
      </c>
      <c r="AC291" s="53">
        <v>11.387963720695</v>
      </c>
      <c r="AD291" s="53">
        <v>8.3101739966755197</v>
      </c>
      <c r="AE291" s="53">
        <v>9.9688489032102208</v>
      </c>
      <c r="AF291" s="53">
        <v>5845.7745189999996</v>
      </c>
      <c r="AG291" s="53">
        <v>12.140431177909701</v>
      </c>
      <c r="AH291" s="53">
        <v>8.5221789733531299</v>
      </c>
      <c r="AI291" s="53">
        <v>9.5735600212287402</v>
      </c>
      <c r="AJ291" s="53">
        <v>5096.1130804000004</v>
      </c>
      <c r="AK291" s="53">
        <v>11.755418257156499</v>
      </c>
      <c r="AL291" s="53">
        <v>7.4292957414724299</v>
      </c>
      <c r="AM291" s="53">
        <v>10.896019617797799</v>
      </c>
      <c r="AN291" s="53">
        <v>4143.5215959999996</v>
      </c>
      <c r="AO291" s="53">
        <v>14.2025443946821</v>
      </c>
      <c r="AP291" s="53">
        <v>6.0405738377857201</v>
      </c>
      <c r="AQ291" s="53">
        <v>14.158908265744101</v>
      </c>
      <c r="AR291" s="53">
        <v>3798.9668634</v>
      </c>
      <c r="AS291" s="53">
        <v>14.512206126908801</v>
      </c>
      <c r="AT291" s="53">
        <v>5.5382696370695896</v>
      </c>
      <c r="AU291" s="53">
        <v>15.0256890223521</v>
      </c>
      <c r="AV291" s="53">
        <v>3116.7135281999999</v>
      </c>
      <c r="AW291" s="53">
        <v>16.488330147704598</v>
      </c>
      <c r="AX291" s="53">
        <v>4.5436563469326101</v>
      </c>
      <c r="AY291" s="53">
        <v>15.620886252345599</v>
      </c>
      <c r="AZ291" s="53">
        <v>3914.8166998000002</v>
      </c>
      <c r="BA291" s="53">
        <v>16.691694746619799</v>
      </c>
      <c r="BB291" s="53">
        <v>5.7071596680869598</v>
      </c>
      <c r="BC291" s="53">
        <v>15.209799711907699</v>
      </c>
      <c r="BD291" s="53">
        <v>3372.5517645</v>
      </c>
      <c r="BE291" s="53">
        <v>17.185127793607201</v>
      </c>
      <c r="BF291" s="53">
        <v>4.91662646934995</v>
      </c>
      <c r="BG291" s="53">
        <v>16.3951245269301</v>
      </c>
      <c r="BH291" s="53">
        <v>3710.4930414</v>
      </c>
      <c r="BI291" s="53">
        <v>15.552424750278099</v>
      </c>
      <c r="BJ291" s="53">
        <v>5.4092893380365101</v>
      </c>
      <c r="BK291" s="53">
        <v>15.4587649579451</v>
      </c>
    </row>
    <row r="292" spans="1:63" x14ac:dyDescent="0.25">
      <c r="A292" s="53" t="s">
        <v>187</v>
      </c>
      <c r="B292" s="53" t="s">
        <v>188</v>
      </c>
      <c r="C292" s="53" t="s">
        <v>17</v>
      </c>
      <c r="D292" s="53">
        <v>4125.8293746999998</v>
      </c>
      <c r="E292" s="53">
        <v>11.998847815228199</v>
      </c>
      <c r="F292" s="53">
        <v>6.5765815843624704</v>
      </c>
      <c r="G292" s="53">
        <v>10.0290977838263</v>
      </c>
      <c r="H292" s="53">
        <v>5581.8683553999999</v>
      </c>
      <c r="I292" s="53">
        <v>9.9546497088594297</v>
      </c>
      <c r="J292" s="53">
        <v>8.8975110937854804</v>
      </c>
      <c r="K292" s="53">
        <v>9.0526090161241104</v>
      </c>
      <c r="L292" s="53">
        <v>5920.1487827999999</v>
      </c>
      <c r="M292" s="53">
        <v>9.8200267875773708</v>
      </c>
      <c r="N292" s="53">
        <v>9.4367308789834308</v>
      </c>
      <c r="O292" s="53">
        <v>7.8019017139600004</v>
      </c>
      <c r="P292" s="53">
        <v>6000.3745070000004</v>
      </c>
      <c r="Q292" s="53">
        <v>10.507352345051901</v>
      </c>
      <c r="R292" s="53">
        <v>9.5646108692712506</v>
      </c>
      <c r="S292" s="53">
        <v>8.98895904258986</v>
      </c>
      <c r="T292" s="53">
        <v>6191.6583382999997</v>
      </c>
      <c r="U292" s="53">
        <v>9.2185336785164296</v>
      </c>
      <c r="V292" s="53">
        <v>9.8695177396396705</v>
      </c>
      <c r="W292" s="53">
        <v>7.6786352775513604</v>
      </c>
      <c r="X292" s="53">
        <v>5927.0543525000003</v>
      </c>
      <c r="Y292" s="53">
        <v>10.372252502041301</v>
      </c>
      <c r="Z292" s="53">
        <v>9.4477383730880096</v>
      </c>
      <c r="AA292" s="53">
        <v>9.2475897304190209</v>
      </c>
      <c r="AB292" s="53">
        <v>4016.9911363000001</v>
      </c>
      <c r="AC292" s="53">
        <v>9.5493537422923804</v>
      </c>
      <c r="AD292" s="53">
        <v>6.4030931801339399</v>
      </c>
      <c r="AE292" s="53">
        <v>8.7690129903680294</v>
      </c>
      <c r="AF292" s="53">
        <v>4627.7723023999997</v>
      </c>
      <c r="AG292" s="53">
        <v>11.9782493080713</v>
      </c>
      <c r="AH292" s="53">
        <v>7.3766797743058703</v>
      </c>
      <c r="AI292" s="53">
        <v>11.090310748109699</v>
      </c>
      <c r="AJ292" s="53">
        <v>4194.3273422000002</v>
      </c>
      <c r="AK292" s="53">
        <v>14.1646996065154</v>
      </c>
      <c r="AL292" s="53">
        <v>6.6857675032928903</v>
      </c>
      <c r="AM292" s="53">
        <v>12.689573542264499</v>
      </c>
      <c r="AN292" s="53">
        <v>4148.8475607</v>
      </c>
      <c r="AO292" s="53">
        <v>12.7178111999183</v>
      </c>
      <c r="AP292" s="53">
        <v>6.6132726261882198</v>
      </c>
      <c r="AQ292" s="53">
        <v>11.6673299503189</v>
      </c>
      <c r="AR292" s="53">
        <v>2915.8689903999998</v>
      </c>
      <c r="AS292" s="53">
        <v>15.7646828122308</v>
      </c>
      <c r="AT292" s="53">
        <v>4.6479019278572604</v>
      </c>
      <c r="AU292" s="53">
        <v>15.5384350088902</v>
      </c>
      <c r="AV292" s="53">
        <v>1700.6682638</v>
      </c>
      <c r="AW292" s="53">
        <v>16.8698425544274</v>
      </c>
      <c r="AX292" s="53">
        <v>2.71086915358201</v>
      </c>
      <c r="AY292" s="53">
        <v>17.033857418895899</v>
      </c>
      <c r="AZ292" s="53">
        <v>2547.2780889999999</v>
      </c>
      <c r="BA292" s="53">
        <v>13.2882014129148</v>
      </c>
      <c r="BB292" s="53">
        <v>4.0603671768626004</v>
      </c>
      <c r="BC292" s="53">
        <v>12.4912863197034</v>
      </c>
      <c r="BD292" s="53">
        <v>2080.4479373999998</v>
      </c>
      <c r="BE292" s="53">
        <v>13.4847040831408</v>
      </c>
      <c r="BF292" s="53">
        <v>3.3162388333920401</v>
      </c>
      <c r="BG292" s="53">
        <v>14.4134259874591</v>
      </c>
      <c r="BH292" s="53">
        <v>2756.0306765999999</v>
      </c>
      <c r="BI292" s="53">
        <v>11.627042807894799</v>
      </c>
      <c r="BJ292" s="53">
        <v>4.3931192852548699</v>
      </c>
      <c r="BK292" s="53">
        <v>11.898612097553</v>
      </c>
    </row>
    <row r="293" spans="1:63" x14ac:dyDescent="0.25">
      <c r="A293" s="53" t="s">
        <v>189</v>
      </c>
      <c r="B293" s="53" t="s">
        <v>190</v>
      </c>
      <c r="C293" s="53" t="s">
        <v>16</v>
      </c>
      <c r="D293" s="53">
        <v>4466.6765965000004</v>
      </c>
      <c r="E293" s="53">
        <v>11.9618146618123</v>
      </c>
      <c r="F293" s="53">
        <v>7.2831387793141698</v>
      </c>
      <c r="G293" s="53">
        <v>10.5815313102574</v>
      </c>
      <c r="H293" s="53">
        <v>4858.8688352999998</v>
      </c>
      <c r="I293" s="53">
        <v>10.1699757126332</v>
      </c>
      <c r="J293" s="53">
        <v>7.9226277688659401</v>
      </c>
      <c r="K293" s="53">
        <v>9.2675823250349403</v>
      </c>
      <c r="L293" s="53">
        <v>4492.2879908000004</v>
      </c>
      <c r="M293" s="53">
        <v>11.5265065076425</v>
      </c>
      <c r="N293" s="53">
        <v>7.3248994340176701</v>
      </c>
      <c r="O293" s="53">
        <v>9.7025774276409198</v>
      </c>
      <c r="P293" s="53">
        <v>4107.4744870000004</v>
      </c>
      <c r="Q293" s="53">
        <v>10.2791508311226</v>
      </c>
      <c r="R293" s="53">
        <v>6.6974418395892696</v>
      </c>
      <c r="S293" s="53">
        <v>9.7024561681425308</v>
      </c>
      <c r="T293" s="53">
        <v>4899.5396607000002</v>
      </c>
      <c r="U293" s="53">
        <v>10.840975918442799</v>
      </c>
      <c r="V293" s="53">
        <v>7.9889435764374097</v>
      </c>
      <c r="W293" s="53">
        <v>10.085575041870801</v>
      </c>
      <c r="X293" s="53">
        <v>6898.6315744000003</v>
      </c>
      <c r="Y293" s="53">
        <v>7.9976102521174504</v>
      </c>
      <c r="Z293" s="53">
        <v>11.2485625628423</v>
      </c>
      <c r="AA293" s="53">
        <v>7.4096375146835296</v>
      </c>
      <c r="AB293" s="53">
        <v>5150.2358530000001</v>
      </c>
      <c r="AC293" s="53">
        <v>10.8136386635199</v>
      </c>
      <c r="AD293" s="53">
        <v>8.3977162109722805</v>
      </c>
      <c r="AE293" s="53">
        <v>10.4137994314579</v>
      </c>
      <c r="AF293" s="53">
        <v>4711.3612669000004</v>
      </c>
      <c r="AG293" s="53">
        <v>11.2075866186363</v>
      </c>
      <c r="AH293" s="53">
        <v>7.6821093278178099</v>
      </c>
      <c r="AI293" s="53">
        <v>10.2332401244399</v>
      </c>
      <c r="AJ293" s="53">
        <v>4471.2093613999996</v>
      </c>
      <c r="AK293" s="53">
        <v>13.4356559281537</v>
      </c>
      <c r="AL293" s="53">
        <v>7.2905296783657398</v>
      </c>
      <c r="AM293" s="53">
        <v>11.4013396405146</v>
      </c>
      <c r="AN293" s="53">
        <v>3371.8466760000001</v>
      </c>
      <c r="AO293" s="53">
        <v>12.427412941827001</v>
      </c>
      <c r="AP293" s="53">
        <v>5.4979640350770103</v>
      </c>
      <c r="AQ293" s="53">
        <v>11.8745309397861</v>
      </c>
      <c r="AR293" s="53">
        <v>3232.1249677999999</v>
      </c>
      <c r="AS293" s="53">
        <v>11.7881279800205</v>
      </c>
      <c r="AT293" s="53">
        <v>5.2701408270791896</v>
      </c>
      <c r="AU293" s="53">
        <v>11.8959676497077</v>
      </c>
      <c r="AV293" s="53">
        <v>3255.8551431999999</v>
      </c>
      <c r="AW293" s="53">
        <v>13.157770629828001</v>
      </c>
      <c r="AX293" s="53">
        <v>5.3088340606191098</v>
      </c>
      <c r="AY293" s="53">
        <v>13.145372338004799</v>
      </c>
      <c r="AZ293" s="53">
        <v>3136.2149506999999</v>
      </c>
      <c r="BA293" s="53">
        <v>10.214163726102599</v>
      </c>
      <c r="BB293" s="53">
        <v>5.1137547646960204</v>
      </c>
      <c r="BC293" s="53">
        <v>10.4115412566803</v>
      </c>
      <c r="BD293" s="53">
        <v>1663.5168693999999</v>
      </c>
      <c r="BE293" s="53">
        <v>18.683781348023899</v>
      </c>
      <c r="BF293" s="53">
        <v>2.7124471539005102</v>
      </c>
      <c r="BG293" s="53">
        <v>19.051780217805899</v>
      </c>
      <c r="BH293" s="53">
        <v>2613.1614586000001</v>
      </c>
      <c r="BI293" s="53">
        <v>11.8914869455866</v>
      </c>
      <c r="BJ293" s="53">
        <v>4.26088998040556</v>
      </c>
      <c r="BK293" s="53">
        <v>11.6262930277489</v>
      </c>
    </row>
    <row r="294" spans="1:63" x14ac:dyDescent="0.25">
      <c r="A294" s="53" t="s">
        <v>189</v>
      </c>
      <c r="B294" s="53" t="s">
        <v>190</v>
      </c>
      <c r="C294" s="53" t="s">
        <v>17</v>
      </c>
      <c r="D294" s="53">
        <v>2181.2462596999999</v>
      </c>
      <c r="E294" s="53">
        <v>18.626603449999301</v>
      </c>
      <c r="F294" s="53">
        <v>5.8227131980695503</v>
      </c>
      <c r="G294" s="53">
        <v>16.266670847953499</v>
      </c>
      <c r="H294" s="53">
        <v>2980.5582282</v>
      </c>
      <c r="I294" s="53">
        <v>13.8191497188461</v>
      </c>
      <c r="J294" s="53">
        <v>7.9564311712983198</v>
      </c>
      <c r="K294" s="53">
        <v>12.0989271761987</v>
      </c>
      <c r="L294" s="53">
        <v>3933.3620893000002</v>
      </c>
      <c r="M294" s="53">
        <v>12.2351695971757</v>
      </c>
      <c r="N294" s="53">
        <v>10.4998870477392</v>
      </c>
      <c r="O294" s="53">
        <v>9.7528326094209294</v>
      </c>
      <c r="P294" s="53">
        <v>4030.5811908000001</v>
      </c>
      <c r="Q294" s="53">
        <v>11.8079753968989</v>
      </c>
      <c r="R294" s="53">
        <v>10.7594079261779</v>
      </c>
      <c r="S294" s="53">
        <v>9.8536680228127693</v>
      </c>
      <c r="T294" s="53">
        <v>4232.4046612000002</v>
      </c>
      <c r="U294" s="53">
        <v>12.7014440780803</v>
      </c>
      <c r="V294" s="53">
        <v>11.2981642355824</v>
      </c>
      <c r="W294" s="53">
        <v>10.743076277586299</v>
      </c>
      <c r="X294" s="53">
        <v>3309.7688997</v>
      </c>
      <c r="Y294" s="53">
        <v>12.3700467335411</v>
      </c>
      <c r="Z294" s="53">
        <v>8.8352403902775798</v>
      </c>
      <c r="AA294" s="53">
        <v>11.2332160379326</v>
      </c>
      <c r="AB294" s="53">
        <v>2312.7213237999999</v>
      </c>
      <c r="AC294" s="53">
        <v>13.3857924758703</v>
      </c>
      <c r="AD294" s="53">
        <v>6.1736784261118904</v>
      </c>
      <c r="AE294" s="53">
        <v>12.771058055737599</v>
      </c>
      <c r="AF294" s="53">
        <v>2659.6163213</v>
      </c>
      <c r="AG294" s="53">
        <v>13.8954069624684</v>
      </c>
      <c r="AH294" s="53">
        <v>7.0996949505209104</v>
      </c>
      <c r="AI294" s="53">
        <v>12.841483164817401</v>
      </c>
      <c r="AJ294" s="53">
        <v>2051.5331495999999</v>
      </c>
      <c r="AK294" s="53">
        <v>15.563536784956501</v>
      </c>
      <c r="AL294" s="53">
        <v>5.4764514063148697</v>
      </c>
      <c r="AM294" s="53">
        <v>14.0224259022878</v>
      </c>
      <c r="AN294" s="53">
        <v>1975.6757918000001</v>
      </c>
      <c r="AO294" s="53">
        <v>14.498476315178999</v>
      </c>
      <c r="AP294" s="53">
        <v>5.2739544913202803</v>
      </c>
      <c r="AQ294" s="53">
        <v>13.013588965184301</v>
      </c>
      <c r="AR294" s="53">
        <v>1982.2748148000001</v>
      </c>
      <c r="AS294" s="53">
        <v>15.855356646723999</v>
      </c>
      <c r="AT294" s="53">
        <v>5.2915702090071699</v>
      </c>
      <c r="AU294" s="53">
        <v>15.723847034932399</v>
      </c>
      <c r="AV294" s="53">
        <v>1104.2680415</v>
      </c>
      <c r="AW294" s="53">
        <v>17.483699612935801</v>
      </c>
      <c r="AX294" s="53">
        <v>2.9477809169207698</v>
      </c>
      <c r="AY294" s="53">
        <v>17.858006067846699</v>
      </c>
      <c r="AZ294" s="53">
        <v>1501.0949634000001</v>
      </c>
      <c r="BA294" s="53">
        <v>19.3736254377332</v>
      </c>
      <c r="BB294" s="53">
        <v>4.0070878820198104</v>
      </c>
      <c r="BC294" s="53">
        <v>19.685228976106998</v>
      </c>
      <c r="BD294" s="53">
        <v>1284.7450898</v>
      </c>
      <c r="BE294" s="53">
        <v>15.881652115308</v>
      </c>
      <c r="BF294" s="53">
        <v>3.4295541630234698</v>
      </c>
      <c r="BG294" s="53">
        <v>16.000500703957599</v>
      </c>
      <c r="BH294" s="53">
        <v>1921.1434830999999</v>
      </c>
      <c r="BI294" s="53">
        <v>13.677896203612899</v>
      </c>
      <c r="BJ294" s="53">
        <v>5.1283835856159596</v>
      </c>
      <c r="BK294" s="53">
        <v>14.3773862319571</v>
      </c>
    </row>
    <row r="295" spans="1:63" x14ac:dyDescent="0.25">
      <c r="A295" s="53" t="s">
        <v>191</v>
      </c>
      <c r="B295" s="53" t="s">
        <v>192</v>
      </c>
      <c r="C295" s="53" t="s">
        <v>16</v>
      </c>
      <c r="D295" s="53">
        <v>1267.3316096000001</v>
      </c>
      <c r="E295" s="53">
        <v>15.162901617518999</v>
      </c>
      <c r="F295" s="53">
        <v>5.5278015494281201</v>
      </c>
      <c r="G295" s="53">
        <v>14.075221657234801</v>
      </c>
      <c r="H295" s="53">
        <v>1343.8902275999999</v>
      </c>
      <c r="I295" s="53">
        <v>14.131099405163299</v>
      </c>
      <c r="J295" s="53">
        <v>5.8617321828919602</v>
      </c>
      <c r="K295" s="53">
        <v>11.889976563738101</v>
      </c>
      <c r="L295" s="53">
        <v>1574.1142732999999</v>
      </c>
      <c r="M295" s="53">
        <v>13.131698837512699</v>
      </c>
      <c r="N295" s="53">
        <v>6.8659151661742497</v>
      </c>
      <c r="O295" s="53">
        <v>10.2863020539106</v>
      </c>
      <c r="P295" s="53">
        <v>1847.0266872</v>
      </c>
      <c r="Q295" s="53">
        <v>15.6218408570459</v>
      </c>
      <c r="R295" s="53">
        <v>8.0562947424326996</v>
      </c>
      <c r="S295" s="53">
        <v>12.2451973346784</v>
      </c>
      <c r="T295" s="53">
        <v>1931.7673397000001</v>
      </c>
      <c r="U295" s="53">
        <v>11.9336500012227</v>
      </c>
      <c r="V295" s="53">
        <v>8.4259134804494202</v>
      </c>
      <c r="W295" s="53">
        <v>9.9618687224036293</v>
      </c>
      <c r="X295" s="53">
        <v>2047.6236624000001</v>
      </c>
      <c r="Y295" s="53">
        <v>11.2503510742538</v>
      </c>
      <c r="Z295" s="53">
        <v>8.9312514324746495</v>
      </c>
      <c r="AA295" s="53">
        <v>10.743655917759201</v>
      </c>
      <c r="AB295" s="53">
        <v>1823.1789921</v>
      </c>
      <c r="AC295" s="53">
        <v>11.3668548360875</v>
      </c>
      <c r="AD295" s="53">
        <v>7.9522767214778902</v>
      </c>
      <c r="AE295" s="53">
        <v>10.0200198521883</v>
      </c>
      <c r="AF295" s="53">
        <v>2036.4680435</v>
      </c>
      <c r="AG295" s="53">
        <v>12.620628178442299</v>
      </c>
      <c r="AH295" s="53">
        <v>8.8825932541627299</v>
      </c>
      <c r="AI295" s="53">
        <v>10.214294183023499</v>
      </c>
      <c r="AJ295" s="53">
        <v>1723.5264924000001</v>
      </c>
      <c r="AK295" s="53">
        <v>14.8036076057881</v>
      </c>
      <c r="AL295" s="53">
        <v>7.51761602330442</v>
      </c>
      <c r="AM295" s="53">
        <v>12.5507474083646</v>
      </c>
      <c r="AN295" s="53">
        <v>1261.1936169000001</v>
      </c>
      <c r="AO295" s="53">
        <v>14.863610318027201</v>
      </c>
      <c r="AP295" s="53">
        <v>5.5010290730687998</v>
      </c>
      <c r="AQ295" s="53">
        <v>13.551520739169201</v>
      </c>
      <c r="AR295" s="53">
        <v>1686.8382528</v>
      </c>
      <c r="AS295" s="53">
        <v>12.0417553547386</v>
      </c>
      <c r="AT295" s="53">
        <v>7.3575905760020497</v>
      </c>
      <c r="AU295" s="53">
        <v>11.7733460876061</v>
      </c>
      <c r="AV295" s="53">
        <v>1150.3149149999999</v>
      </c>
      <c r="AW295" s="53">
        <v>12.13100850467</v>
      </c>
      <c r="AX295" s="53">
        <v>5.0174023288776297</v>
      </c>
      <c r="AY295" s="53">
        <v>12.1562965234518</v>
      </c>
      <c r="AZ295" s="53">
        <v>1098.7076185000001</v>
      </c>
      <c r="BA295" s="53">
        <v>14.5354973619324</v>
      </c>
      <c r="BB295" s="53">
        <v>4.7923034744077002</v>
      </c>
      <c r="BC295" s="53">
        <v>14.001277792635999</v>
      </c>
      <c r="BD295" s="53">
        <v>857.72782919999997</v>
      </c>
      <c r="BE295" s="53">
        <v>13.7045066952792</v>
      </c>
      <c r="BF295" s="53">
        <v>3.7412064745515701</v>
      </c>
      <c r="BG295" s="53">
        <v>12.9356394130228</v>
      </c>
      <c r="BH295" s="53">
        <v>1276.7938294</v>
      </c>
      <c r="BI295" s="53">
        <v>12.983548317601</v>
      </c>
      <c r="BJ295" s="53">
        <v>5.5690735202960902</v>
      </c>
      <c r="BK295" s="53">
        <v>13.9751156259503</v>
      </c>
    </row>
    <row r="296" spans="1:63" x14ac:dyDescent="0.25">
      <c r="A296" s="53" t="s">
        <v>191</v>
      </c>
      <c r="B296" s="53" t="s">
        <v>192</v>
      </c>
      <c r="C296" s="53" t="s">
        <v>17</v>
      </c>
      <c r="D296" s="53">
        <v>1367.3083228999999</v>
      </c>
      <c r="E296" s="53">
        <v>13.2735616379261</v>
      </c>
      <c r="F296" s="53">
        <v>7.5273669939224597</v>
      </c>
      <c r="G296" s="53">
        <v>11.821772888189701</v>
      </c>
      <c r="H296" s="53">
        <v>1462.9268199000001</v>
      </c>
      <c r="I296" s="53">
        <v>14.8220500097748</v>
      </c>
      <c r="J296" s="53">
        <v>8.0537702244679306</v>
      </c>
      <c r="K296" s="53">
        <v>13.371615010106201</v>
      </c>
      <c r="L296" s="53">
        <v>1762.4287469999999</v>
      </c>
      <c r="M296" s="53">
        <v>10.581512125605901</v>
      </c>
      <c r="N296" s="53">
        <v>9.7026016423057904</v>
      </c>
      <c r="O296" s="53">
        <v>8.8034672182512903</v>
      </c>
      <c r="P296" s="53">
        <v>1235.9958137000001</v>
      </c>
      <c r="Q296" s="53">
        <v>12.1271259972072</v>
      </c>
      <c r="R296" s="53">
        <v>6.8044594893847901</v>
      </c>
      <c r="S296" s="53">
        <v>11.8248577968316</v>
      </c>
      <c r="T296" s="53">
        <v>1637.2101603000001</v>
      </c>
      <c r="U296" s="53">
        <v>10.995408032991399</v>
      </c>
      <c r="V296" s="53">
        <v>9.0132426727413701</v>
      </c>
      <c r="W296" s="53">
        <v>10.007896825667601</v>
      </c>
      <c r="X296" s="53">
        <v>1289.2249667000001</v>
      </c>
      <c r="Y296" s="53">
        <v>11.8024164154613</v>
      </c>
      <c r="Z296" s="53">
        <v>7.0974990055612404</v>
      </c>
      <c r="AA296" s="53">
        <v>11.2303245985564</v>
      </c>
      <c r="AB296" s="53">
        <v>1440.0629514</v>
      </c>
      <c r="AC296" s="53">
        <v>12.6469823700064</v>
      </c>
      <c r="AD296" s="53">
        <v>7.9278990319813198</v>
      </c>
      <c r="AE296" s="53">
        <v>10.8174868132207</v>
      </c>
      <c r="AF296" s="53">
        <v>1317.3637209999999</v>
      </c>
      <c r="AG296" s="53">
        <v>11.619515371648999</v>
      </c>
      <c r="AH296" s="53">
        <v>7.2524097355118</v>
      </c>
      <c r="AI296" s="53">
        <v>10.1706401529957</v>
      </c>
      <c r="AJ296" s="53">
        <v>1036.534924</v>
      </c>
      <c r="AK296" s="53">
        <v>16.132774153351701</v>
      </c>
      <c r="AL296" s="53">
        <v>5.7063784695005904</v>
      </c>
      <c r="AM296" s="53">
        <v>13.8892892304758</v>
      </c>
      <c r="AN296" s="53">
        <v>889.14469140000006</v>
      </c>
      <c r="AO296" s="53">
        <v>13.5560713852857</v>
      </c>
      <c r="AP296" s="53">
        <v>4.89495916229804</v>
      </c>
      <c r="AQ296" s="53">
        <v>13.061465892987799</v>
      </c>
      <c r="AR296" s="53">
        <v>1218.839688</v>
      </c>
      <c r="AS296" s="53">
        <v>13.389587111735899</v>
      </c>
      <c r="AT296" s="53">
        <v>6.7100108180976399</v>
      </c>
      <c r="AU296" s="53">
        <v>12.1581975498929</v>
      </c>
      <c r="AV296" s="53">
        <v>823.10805860000005</v>
      </c>
      <c r="AW296" s="53">
        <v>13.1889088229106</v>
      </c>
      <c r="AX296" s="53">
        <v>4.5314113349329599</v>
      </c>
      <c r="AY296" s="53">
        <v>12.794089940696701</v>
      </c>
      <c r="AZ296" s="53">
        <v>707.33446500000002</v>
      </c>
      <c r="BA296" s="53">
        <v>14.2571708650652</v>
      </c>
      <c r="BB296" s="53">
        <v>3.8940493642370702</v>
      </c>
      <c r="BC296" s="53">
        <v>13.2484198011683</v>
      </c>
      <c r="BD296" s="53">
        <v>560.39835770000002</v>
      </c>
      <c r="BE296" s="53">
        <v>14.9134323212827</v>
      </c>
      <c r="BF296" s="53">
        <v>3.08513012796737</v>
      </c>
      <c r="BG296" s="53">
        <v>15.1736303123997</v>
      </c>
      <c r="BH296" s="53">
        <v>1416.6149286</v>
      </c>
      <c r="BI296" s="53">
        <v>11.191601207654299</v>
      </c>
      <c r="BJ296" s="53">
        <v>7.7988119270896403</v>
      </c>
      <c r="BK296" s="53">
        <v>10.9959239731396</v>
      </c>
    </row>
    <row r="297" spans="1:63" x14ac:dyDescent="0.25">
      <c r="A297" s="53" t="s">
        <v>193</v>
      </c>
      <c r="B297" s="53" t="s">
        <v>194</v>
      </c>
      <c r="C297" s="53" t="s">
        <v>16</v>
      </c>
      <c r="D297" s="53">
        <v>2440.0612136999998</v>
      </c>
      <c r="E297" s="53">
        <v>11.3510259721014</v>
      </c>
      <c r="F297" s="53">
        <v>5.4158123745832896</v>
      </c>
      <c r="G297" s="53">
        <v>10.5033117966625</v>
      </c>
      <c r="H297" s="53">
        <v>3301.0532428000001</v>
      </c>
      <c r="I297" s="53">
        <v>11.2458629306274</v>
      </c>
      <c r="J297" s="53">
        <v>7.3268182376479496</v>
      </c>
      <c r="K297" s="53">
        <v>9.4709381170146401</v>
      </c>
      <c r="L297" s="53">
        <v>2639.7836845000002</v>
      </c>
      <c r="M297" s="53">
        <v>12.5895664038235</v>
      </c>
      <c r="N297" s="53">
        <v>5.8591042980677903</v>
      </c>
      <c r="O297" s="53">
        <v>11.666078364971799</v>
      </c>
      <c r="P297" s="53">
        <v>2843.9139138</v>
      </c>
      <c r="Q297" s="53">
        <v>10.773751228199799</v>
      </c>
      <c r="R297" s="53">
        <v>6.3121794158813698</v>
      </c>
      <c r="S297" s="53">
        <v>9.6689202732165498</v>
      </c>
      <c r="T297" s="53">
        <v>3191.8366279000002</v>
      </c>
      <c r="U297" s="53">
        <v>11.598039500902599</v>
      </c>
      <c r="V297" s="53">
        <v>7.0844076410758197</v>
      </c>
      <c r="W297" s="53">
        <v>11.0291689617728</v>
      </c>
      <c r="X297" s="53">
        <v>4263.1742819999999</v>
      </c>
      <c r="Y297" s="53">
        <v>12.1909997095921</v>
      </c>
      <c r="Z297" s="53">
        <v>9.4622839385452906</v>
      </c>
      <c r="AA297" s="53">
        <v>11.0043372995674</v>
      </c>
      <c r="AB297" s="53">
        <v>4583.3581434999996</v>
      </c>
      <c r="AC297" s="53">
        <v>11.1137038437263</v>
      </c>
      <c r="AD297" s="53">
        <v>10.172944683250201</v>
      </c>
      <c r="AE297" s="53">
        <v>10.4257572478021</v>
      </c>
      <c r="AF297" s="53">
        <v>4480.0777092999997</v>
      </c>
      <c r="AG297" s="53">
        <v>10.896595849115</v>
      </c>
      <c r="AH297" s="53">
        <v>9.9437096745331104</v>
      </c>
      <c r="AI297" s="53">
        <v>10.5161519935345</v>
      </c>
      <c r="AJ297" s="53">
        <v>4482.0576418000001</v>
      </c>
      <c r="AK297" s="53">
        <v>11.2303670906928</v>
      </c>
      <c r="AL297" s="53">
        <v>9.9481042130283495</v>
      </c>
      <c r="AM297" s="53">
        <v>10.414445692403101</v>
      </c>
      <c r="AN297" s="53">
        <v>2735.9794063999998</v>
      </c>
      <c r="AO297" s="53">
        <v>15.234718046711</v>
      </c>
      <c r="AP297" s="53">
        <v>6.0726145076161799</v>
      </c>
      <c r="AQ297" s="53">
        <v>15.0055932991893</v>
      </c>
      <c r="AR297" s="53">
        <v>2667.2348606</v>
      </c>
      <c r="AS297" s="53">
        <v>13.1790999151179</v>
      </c>
      <c r="AT297" s="53">
        <v>5.9200332691872504</v>
      </c>
      <c r="AU297" s="53">
        <v>12.3497724531282</v>
      </c>
      <c r="AV297" s="53">
        <v>2107.9953251000002</v>
      </c>
      <c r="AW297" s="53">
        <v>15.2196083573803</v>
      </c>
      <c r="AX297" s="53">
        <v>4.6787790007648304</v>
      </c>
      <c r="AY297" s="53">
        <v>15.3472610993873</v>
      </c>
      <c r="AZ297" s="53">
        <v>2176.3353889</v>
      </c>
      <c r="BA297" s="53">
        <v>14.869481210486599</v>
      </c>
      <c r="BB297" s="53">
        <v>4.83046247539645</v>
      </c>
      <c r="BC297" s="53">
        <v>14.454572001435899</v>
      </c>
      <c r="BD297" s="53">
        <v>1401.3823866</v>
      </c>
      <c r="BE297" s="53">
        <v>15.4735862688655</v>
      </c>
      <c r="BF297" s="53">
        <v>3.1104236353819901</v>
      </c>
      <c r="BG297" s="53">
        <v>15.217711811439701</v>
      </c>
      <c r="BH297" s="53">
        <v>1740.1458921999999</v>
      </c>
      <c r="BI297" s="53">
        <v>14.654173874561801</v>
      </c>
      <c r="BJ297" s="53">
        <v>3.8623226350401501</v>
      </c>
      <c r="BK297" s="53">
        <v>14.317477711875</v>
      </c>
    </row>
    <row r="298" spans="1:63" x14ac:dyDescent="0.25">
      <c r="A298" s="53" t="s">
        <v>193</v>
      </c>
      <c r="B298" s="53" t="s">
        <v>194</v>
      </c>
      <c r="C298" s="53" t="s">
        <v>17</v>
      </c>
      <c r="D298" s="53">
        <v>2129.2897137999998</v>
      </c>
      <c r="E298" s="53">
        <v>11.785305722176201</v>
      </c>
      <c r="F298" s="53">
        <v>5.5710510593227696</v>
      </c>
      <c r="G298" s="53">
        <v>10.7953602655674</v>
      </c>
      <c r="H298" s="53">
        <v>2431.3557936000002</v>
      </c>
      <c r="I298" s="53">
        <v>14.282894772397301</v>
      </c>
      <c r="J298" s="53">
        <v>6.36137355181818</v>
      </c>
      <c r="K298" s="53">
        <v>12.187314687894</v>
      </c>
      <c r="L298" s="53">
        <v>3472.4563521</v>
      </c>
      <c r="M298" s="53">
        <v>12.131819650828801</v>
      </c>
      <c r="N298" s="53">
        <v>9.0852980284653899</v>
      </c>
      <c r="O298" s="53">
        <v>9.4181074382594403</v>
      </c>
      <c r="P298" s="53">
        <v>3048.6164917999999</v>
      </c>
      <c r="Q298" s="53">
        <v>12.950076387346799</v>
      </c>
      <c r="R298" s="53">
        <v>7.9763679061789299</v>
      </c>
      <c r="S298" s="53">
        <v>9.7751124002574397</v>
      </c>
      <c r="T298" s="53">
        <v>3470.6329666000001</v>
      </c>
      <c r="U298" s="53">
        <v>12.4681167129727</v>
      </c>
      <c r="V298" s="53">
        <v>9.0805273419517203</v>
      </c>
      <c r="W298" s="53">
        <v>10.122069081277999</v>
      </c>
      <c r="X298" s="53">
        <v>3138.1240183</v>
      </c>
      <c r="Y298" s="53">
        <v>12.575477022135001</v>
      </c>
      <c r="Z298" s="53">
        <v>8.2105544506840804</v>
      </c>
      <c r="AA298" s="53">
        <v>11.005559390087299</v>
      </c>
      <c r="AB298" s="53">
        <v>3084.6706485</v>
      </c>
      <c r="AC298" s="53">
        <v>10.738062381550799</v>
      </c>
      <c r="AD298" s="53">
        <v>8.0706996199775496</v>
      </c>
      <c r="AE298" s="53">
        <v>10.229577719963</v>
      </c>
      <c r="AF298" s="53">
        <v>3483.3526805000001</v>
      </c>
      <c r="AG298" s="53">
        <v>14.7320492179431</v>
      </c>
      <c r="AH298" s="53">
        <v>9.1138070667057605</v>
      </c>
      <c r="AI298" s="53">
        <v>14.630509302772399</v>
      </c>
      <c r="AJ298" s="53">
        <v>3074.9136183000001</v>
      </c>
      <c r="AK298" s="53">
        <v>14.092901494827499</v>
      </c>
      <c r="AL298" s="53">
        <v>8.0451714294832009</v>
      </c>
      <c r="AM298" s="53">
        <v>12.349939403719301</v>
      </c>
      <c r="AN298" s="53">
        <v>1862.3967398</v>
      </c>
      <c r="AO298" s="53">
        <v>15.193665912716501</v>
      </c>
      <c r="AP298" s="53">
        <v>4.8727551083809901</v>
      </c>
      <c r="AQ298" s="53">
        <v>14.279590308618101</v>
      </c>
      <c r="AR298" s="53">
        <v>2193.6602486000002</v>
      </c>
      <c r="AS298" s="53">
        <v>16.597282588378</v>
      </c>
      <c r="AT298" s="53">
        <v>5.7394694449292603</v>
      </c>
      <c r="AU298" s="53">
        <v>14.462368646259501</v>
      </c>
      <c r="AV298" s="53">
        <v>2100.6379984</v>
      </c>
      <c r="AW298" s="53">
        <v>14.2734908897158</v>
      </c>
      <c r="AX298" s="53">
        <v>5.4960870145541803</v>
      </c>
      <c r="AY298" s="53">
        <v>14.2054336276172</v>
      </c>
      <c r="AZ298" s="53">
        <v>1843.8182852</v>
      </c>
      <c r="BA298" s="53">
        <v>14.972353779123599</v>
      </c>
      <c r="BB298" s="53">
        <v>4.8241466364999201</v>
      </c>
      <c r="BC298" s="53">
        <v>14.8804793633866</v>
      </c>
      <c r="BD298" s="53">
        <v>1013.4550584</v>
      </c>
      <c r="BE298" s="53">
        <v>21.613651014568902</v>
      </c>
      <c r="BF298" s="53">
        <v>2.6515930829343501</v>
      </c>
      <c r="BG298" s="53">
        <v>20.416585376469701</v>
      </c>
      <c r="BH298" s="53">
        <v>1873.2296646</v>
      </c>
      <c r="BI298" s="53">
        <v>15.0967427821352</v>
      </c>
      <c r="BJ298" s="53">
        <v>4.9010982581137297</v>
      </c>
      <c r="BK298" s="53">
        <v>14.3560360289142</v>
      </c>
    </row>
    <row r="299" spans="1:63" x14ac:dyDescent="0.25">
      <c r="A299" s="53" t="s">
        <v>195</v>
      </c>
      <c r="B299" s="53" t="s">
        <v>196</v>
      </c>
      <c r="C299" s="53" t="s">
        <v>16</v>
      </c>
      <c r="D299" s="53">
        <v>2578.5592569</v>
      </c>
      <c r="E299" s="53">
        <v>10.529117854426699</v>
      </c>
      <c r="F299" s="53">
        <v>6.9298643677743597</v>
      </c>
      <c r="G299" s="53">
        <v>9.4672858895215395</v>
      </c>
      <c r="H299" s="53">
        <v>2286.2554036000001</v>
      </c>
      <c r="I299" s="53">
        <v>10.580379353035401</v>
      </c>
      <c r="J299" s="53">
        <v>6.1442993077019903</v>
      </c>
      <c r="K299" s="53">
        <v>9.5788008065666705</v>
      </c>
      <c r="L299" s="53">
        <v>2429.8947567</v>
      </c>
      <c r="M299" s="53">
        <v>12.1272832809529</v>
      </c>
      <c r="N299" s="53">
        <v>6.5303293096087698</v>
      </c>
      <c r="O299" s="53">
        <v>10.682767392970799</v>
      </c>
      <c r="P299" s="53">
        <v>2846.1034982000001</v>
      </c>
      <c r="Q299" s="53">
        <v>11.2758234309605</v>
      </c>
      <c r="R299" s="53">
        <v>7.6488881015228998</v>
      </c>
      <c r="S299" s="53">
        <v>9.9328450406523991</v>
      </c>
      <c r="T299" s="53">
        <v>3436.2848829</v>
      </c>
      <c r="U299" s="53">
        <v>10.7094695049142</v>
      </c>
      <c r="V299" s="53">
        <v>9.2349974520883702</v>
      </c>
      <c r="W299" s="53">
        <v>9.0895137345640507</v>
      </c>
      <c r="X299" s="53">
        <v>3569.3351173999999</v>
      </c>
      <c r="Y299" s="53">
        <v>9.6079381257704597</v>
      </c>
      <c r="Z299" s="53">
        <v>9.5925692537517708</v>
      </c>
      <c r="AA299" s="53">
        <v>9.3972352734868103</v>
      </c>
      <c r="AB299" s="53">
        <v>3060.4175255999999</v>
      </c>
      <c r="AC299" s="53">
        <v>9.7581350206768498</v>
      </c>
      <c r="AD299" s="53">
        <v>8.2248559168908404</v>
      </c>
      <c r="AE299" s="53">
        <v>9.3676018049989995</v>
      </c>
      <c r="AF299" s="53">
        <v>2793.5673625999998</v>
      </c>
      <c r="AG299" s="53">
        <v>11.5990996701281</v>
      </c>
      <c r="AH299" s="53">
        <v>7.5076975149033398</v>
      </c>
      <c r="AI299" s="53">
        <v>10.352751654176799</v>
      </c>
      <c r="AJ299" s="53">
        <v>2837.6739904000001</v>
      </c>
      <c r="AK299" s="53">
        <v>10.181186255804</v>
      </c>
      <c r="AL299" s="53">
        <v>7.6262338438847301</v>
      </c>
      <c r="AM299" s="53">
        <v>9.7087829254983902</v>
      </c>
      <c r="AN299" s="53">
        <v>2721.9572349999999</v>
      </c>
      <c r="AO299" s="53">
        <v>10.349472951467799</v>
      </c>
      <c r="AP299" s="53">
        <v>7.3152456756450004</v>
      </c>
      <c r="AQ299" s="53">
        <v>9.4161941507206599</v>
      </c>
      <c r="AR299" s="53">
        <v>1926.4745822</v>
      </c>
      <c r="AS299" s="53">
        <v>12.485797056915899</v>
      </c>
      <c r="AT299" s="53">
        <v>5.1773902526718301</v>
      </c>
      <c r="AU299" s="53">
        <v>11.2146293924561</v>
      </c>
      <c r="AV299" s="53">
        <v>1953.1499251</v>
      </c>
      <c r="AW299" s="53">
        <v>11.9907812836811</v>
      </c>
      <c r="AX299" s="53">
        <v>5.2490800956592301</v>
      </c>
      <c r="AY299" s="53">
        <v>11.7072380850451</v>
      </c>
      <c r="AZ299" s="53">
        <v>1311.1046739000001</v>
      </c>
      <c r="BA299" s="53">
        <v>15.481555360002901</v>
      </c>
      <c r="BB299" s="53">
        <v>3.5235868781255602</v>
      </c>
      <c r="BC299" s="53">
        <v>15.464173171499001</v>
      </c>
      <c r="BD299" s="53">
        <v>1274.3972536000001</v>
      </c>
      <c r="BE299" s="53">
        <v>12.867193732571</v>
      </c>
      <c r="BF299" s="53">
        <v>3.4249358801741998</v>
      </c>
      <c r="BG299" s="53">
        <v>13.4091305787704</v>
      </c>
      <c r="BH299" s="53">
        <v>2184.2000742</v>
      </c>
      <c r="BI299" s="53">
        <v>14.347823822534901</v>
      </c>
      <c r="BJ299" s="53">
        <v>5.87002614959711</v>
      </c>
      <c r="BK299" s="53">
        <v>14.007824378016799</v>
      </c>
    </row>
    <row r="300" spans="1:63" x14ac:dyDescent="0.25">
      <c r="A300" s="53" t="s">
        <v>195</v>
      </c>
      <c r="B300" s="53" t="s">
        <v>196</v>
      </c>
      <c r="C300" s="53" t="s">
        <v>17</v>
      </c>
      <c r="D300" s="53">
        <v>1983.9647887000001</v>
      </c>
      <c r="E300" s="53">
        <v>12.630695191651499</v>
      </c>
      <c r="F300" s="53">
        <v>5.8186545449501503</v>
      </c>
      <c r="G300" s="53">
        <v>9.3952818250033605</v>
      </c>
      <c r="H300" s="53">
        <v>3011.2229379999999</v>
      </c>
      <c r="I300" s="53">
        <v>12.547461337833299</v>
      </c>
      <c r="J300" s="53">
        <v>8.8314400204313603</v>
      </c>
      <c r="K300" s="53">
        <v>8.3881939451125405</v>
      </c>
      <c r="L300" s="53">
        <v>3285.1028569</v>
      </c>
      <c r="M300" s="53">
        <v>11.0446897231433</v>
      </c>
      <c r="N300" s="53">
        <v>9.6346864509903902</v>
      </c>
      <c r="O300" s="53">
        <v>7.9996274670256602</v>
      </c>
      <c r="P300" s="53">
        <v>2514.5166918999998</v>
      </c>
      <c r="Q300" s="53">
        <v>11.7789759889659</v>
      </c>
      <c r="R300" s="53">
        <v>7.3746792589318204</v>
      </c>
      <c r="S300" s="53">
        <v>9.5053271916025803</v>
      </c>
      <c r="T300" s="53">
        <v>3171.0949267000001</v>
      </c>
      <c r="U300" s="53">
        <v>11.3388067935711</v>
      </c>
      <c r="V300" s="53">
        <v>9.3003192459890993</v>
      </c>
      <c r="W300" s="53">
        <v>9.4888767437088397</v>
      </c>
      <c r="X300" s="53">
        <v>3047.7033587000001</v>
      </c>
      <c r="Y300" s="53">
        <v>10.5067514122687</v>
      </c>
      <c r="Z300" s="53">
        <v>8.9384313173116006</v>
      </c>
      <c r="AA300" s="53">
        <v>8.5105242688842999</v>
      </c>
      <c r="AB300" s="53">
        <v>2829.3571821</v>
      </c>
      <c r="AC300" s="53">
        <v>11.8717165385459</v>
      </c>
      <c r="AD300" s="53">
        <v>8.2980565586050403</v>
      </c>
      <c r="AE300" s="53">
        <v>8.7496947279728303</v>
      </c>
      <c r="AF300" s="53">
        <v>2834.9667564000001</v>
      </c>
      <c r="AG300" s="53">
        <v>13.535598211315399</v>
      </c>
      <c r="AH300" s="53">
        <v>8.31450855169577</v>
      </c>
      <c r="AI300" s="53">
        <v>9.9163971231784291</v>
      </c>
      <c r="AJ300" s="53">
        <v>1876.1084364000001</v>
      </c>
      <c r="AK300" s="53">
        <v>13.502453736506601</v>
      </c>
      <c r="AL300" s="53">
        <v>5.5023289437667904</v>
      </c>
      <c r="AM300" s="53">
        <v>11.2095284578144</v>
      </c>
      <c r="AN300" s="53">
        <v>2076.4039791999999</v>
      </c>
      <c r="AO300" s="53">
        <v>12.1646661927954</v>
      </c>
      <c r="AP300" s="53">
        <v>6.08976405203307</v>
      </c>
      <c r="AQ300" s="53">
        <v>11.442870500414299</v>
      </c>
      <c r="AR300" s="53">
        <v>1623.0344726999999</v>
      </c>
      <c r="AS300" s="53">
        <v>12.2995510074711</v>
      </c>
      <c r="AT300" s="53">
        <v>4.76010308498204</v>
      </c>
      <c r="AU300" s="53">
        <v>12.087362552244601</v>
      </c>
      <c r="AV300" s="53">
        <v>1715.9471541</v>
      </c>
      <c r="AW300" s="53">
        <v>12.892884118143201</v>
      </c>
      <c r="AX300" s="53">
        <v>5.0326012658927404</v>
      </c>
      <c r="AY300" s="53">
        <v>11.778562192575601</v>
      </c>
      <c r="AZ300" s="53">
        <v>1427.3002968999999</v>
      </c>
      <c r="BA300" s="53">
        <v>12.8858459239888</v>
      </c>
      <c r="BB300" s="53">
        <v>4.1860457437895002</v>
      </c>
      <c r="BC300" s="53">
        <v>11.7970354286571</v>
      </c>
      <c r="BD300" s="53">
        <v>687.02792950000003</v>
      </c>
      <c r="BE300" s="53">
        <v>17.551145328540901</v>
      </c>
      <c r="BF300" s="53">
        <v>2.0149441196042002</v>
      </c>
      <c r="BG300" s="53">
        <v>17.3667699546377</v>
      </c>
      <c r="BH300" s="53">
        <v>2012.8726898</v>
      </c>
      <c r="BI300" s="53">
        <v>10.643420792149399</v>
      </c>
      <c r="BJ300" s="53">
        <v>5.90343684102643</v>
      </c>
      <c r="BK300" s="53">
        <v>12.173486585429099</v>
      </c>
    </row>
    <row r="301" spans="1:63" x14ac:dyDescent="0.25">
      <c r="A301" s="53" t="s">
        <v>197</v>
      </c>
      <c r="B301" s="53" t="s">
        <v>198</v>
      </c>
      <c r="C301" s="53" t="s">
        <v>16</v>
      </c>
      <c r="D301" s="53">
        <v>7057.2536186999996</v>
      </c>
      <c r="E301" s="53">
        <v>11.155793059936</v>
      </c>
      <c r="F301" s="53">
        <v>8.11794561255563</v>
      </c>
      <c r="G301" s="53">
        <v>9.6579029094759807</v>
      </c>
      <c r="H301" s="53">
        <v>6921.5876932000001</v>
      </c>
      <c r="I301" s="53">
        <v>13.1036301800763</v>
      </c>
      <c r="J301" s="53">
        <v>7.96188935268595</v>
      </c>
      <c r="K301" s="53">
        <v>10.5493987821388</v>
      </c>
      <c r="L301" s="53">
        <v>7405.6239981999997</v>
      </c>
      <c r="M301" s="53">
        <v>11.6725330919227</v>
      </c>
      <c r="N301" s="53">
        <v>8.5186754072611297</v>
      </c>
      <c r="O301" s="53">
        <v>10.0079321284116</v>
      </c>
      <c r="P301" s="53">
        <v>6161.3337914000003</v>
      </c>
      <c r="Q301" s="53">
        <v>10.3886371890527</v>
      </c>
      <c r="R301" s="53">
        <v>7.0873707141334004</v>
      </c>
      <c r="S301" s="53">
        <v>9.4331675220226305</v>
      </c>
      <c r="T301" s="53">
        <v>7707.3457398</v>
      </c>
      <c r="U301" s="53">
        <v>10.8014324424362</v>
      </c>
      <c r="V301" s="53">
        <v>8.8657453612081092</v>
      </c>
      <c r="W301" s="53">
        <v>9.8577570013182108</v>
      </c>
      <c r="X301" s="53">
        <v>7893.6788671000004</v>
      </c>
      <c r="Y301" s="53">
        <v>11.675195784503201</v>
      </c>
      <c r="Z301" s="53">
        <v>9.0800840083598402</v>
      </c>
      <c r="AA301" s="53">
        <v>10.9229831157775</v>
      </c>
      <c r="AB301" s="53">
        <v>8521.4035882000007</v>
      </c>
      <c r="AC301" s="53">
        <v>10.7029043286483</v>
      </c>
      <c r="AD301" s="53">
        <v>9.80215457870802</v>
      </c>
      <c r="AE301" s="53">
        <v>9.5686017763294906</v>
      </c>
      <c r="AF301" s="53">
        <v>5527.7736922000004</v>
      </c>
      <c r="AG301" s="53">
        <v>13.4077087465818</v>
      </c>
      <c r="AH301" s="53">
        <v>6.3585877192920801</v>
      </c>
      <c r="AI301" s="53">
        <v>12.5795387788484</v>
      </c>
      <c r="AJ301" s="53">
        <v>5635.2032398000001</v>
      </c>
      <c r="AK301" s="53">
        <v>12.2275041597343</v>
      </c>
      <c r="AL301" s="53">
        <v>6.48216372657732</v>
      </c>
      <c r="AM301" s="53">
        <v>10.276857235664099</v>
      </c>
      <c r="AN301" s="53">
        <v>5207.2184418999996</v>
      </c>
      <c r="AO301" s="53">
        <v>12.618993906820201</v>
      </c>
      <c r="AP301" s="53">
        <v>5.98985361558079</v>
      </c>
      <c r="AQ301" s="53">
        <v>11.1148773372436</v>
      </c>
      <c r="AR301" s="53">
        <v>4561.5260298000003</v>
      </c>
      <c r="AS301" s="53">
        <v>16.207267738611801</v>
      </c>
      <c r="AT301" s="53">
        <v>5.2471148439461102</v>
      </c>
      <c r="AU301" s="53">
        <v>16.094421586913999</v>
      </c>
      <c r="AV301" s="53">
        <v>3083.2941789000001</v>
      </c>
      <c r="AW301" s="53">
        <v>15.620448853812899</v>
      </c>
      <c r="AX301" s="53">
        <v>3.54670751600823</v>
      </c>
      <c r="AY301" s="53">
        <v>15.9372943088183</v>
      </c>
      <c r="AZ301" s="53">
        <v>3116.4817735000001</v>
      </c>
      <c r="BA301" s="53">
        <v>15.9437063755186</v>
      </c>
      <c r="BB301" s="53">
        <v>3.5848831438842699</v>
      </c>
      <c r="BC301" s="53">
        <v>15.582458379471801</v>
      </c>
      <c r="BD301" s="53">
        <v>3433.7715893999998</v>
      </c>
      <c r="BE301" s="53">
        <v>14.978995412954699</v>
      </c>
      <c r="BF301" s="53">
        <v>3.94986102452454</v>
      </c>
      <c r="BG301" s="53">
        <v>15.384487378499699</v>
      </c>
      <c r="BH301" s="53">
        <v>4700.4887280000003</v>
      </c>
      <c r="BI301" s="53">
        <v>13.1417802599933</v>
      </c>
      <c r="BJ301" s="53">
        <v>5.4069633752745601</v>
      </c>
      <c r="BK301" s="53">
        <v>13.619852079794899</v>
      </c>
    </row>
    <row r="302" spans="1:63" x14ac:dyDescent="0.25">
      <c r="A302" s="53" t="s">
        <v>197</v>
      </c>
      <c r="B302" s="53" t="s">
        <v>198</v>
      </c>
      <c r="C302" s="53" t="s">
        <v>17</v>
      </c>
      <c r="D302" s="53">
        <v>6201.7987200999996</v>
      </c>
      <c r="E302" s="53">
        <v>14.4476658243871</v>
      </c>
      <c r="F302" s="53">
        <v>8.2804350968650091</v>
      </c>
      <c r="G302" s="53">
        <v>10.768837001191599</v>
      </c>
      <c r="H302" s="53">
        <v>7460.9678620000004</v>
      </c>
      <c r="I302" s="53">
        <v>10.812334284679</v>
      </c>
      <c r="J302" s="53">
        <v>9.96163579783037</v>
      </c>
      <c r="K302" s="53">
        <v>9.0938009118000895</v>
      </c>
      <c r="L302" s="53">
        <v>7140.7681117000002</v>
      </c>
      <c r="M302" s="53">
        <v>13.9564644084536</v>
      </c>
      <c r="N302" s="53">
        <v>9.5341157556531897</v>
      </c>
      <c r="O302" s="53">
        <v>10.176740374877699</v>
      </c>
      <c r="P302" s="53">
        <v>6587.3370709999999</v>
      </c>
      <c r="Q302" s="53">
        <v>11.882131254613199</v>
      </c>
      <c r="R302" s="53">
        <v>8.7951930624263905</v>
      </c>
      <c r="S302" s="53">
        <v>10.1004527150148</v>
      </c>
      <c r="T302" s="53">
        <v>8120.9834004000004</v>
      </c>
      <c r="U302" s="53">
        <v>12.1550056069268</v>
      </c>
      <c r="V302" s="53">
        <v>10.8428665625327</v>
      </c>
      <c r="W302" s="53">
        <v>8.4040752400138601</v>
      </c>
      <c r="X302" s="53">
        <v>6579.1531776000002</v>
      </c>
      <c r="Y302" s="53">
        <v>11.7872743355147</v>
      </c>
      <c r="Z302" s="53">
        <v>8.7842662005276395</v>
      </c>
      <c r="AA302" s="53">
        <v>10.2895689568583</v>
      </c>
      <c r="AB302" s="53">
        <v>5684.2531816999999</v>
      </c>
      <c r="AC302" s="53">
        <v>12.944963283594101</v>
      </c>
      <c r="AD302" s="53">
        <v>7.58942553112339</v>
      </c>
      <c r="AE302" s="53">
        <v>10.1507682246075</v>
      </c>
      <c r="AF302" s="53">
        <v>5380.7865943999996</v>
      </c>
      <c r="AG302" s="53">
        <v>12.1474601634518</v>
      </c>
      <c r="AH302" s="53">
        <v>7.1842470508769001</v>
      </c>
      <c r="AI302" s="53">
        <v>10.590319881120999</v>
      </c>
      <c r="AJ302" s="53">
        <v>5498.8513413999999</v>
      </c>
      <c r="AK302" s="53">
        <v>12.6423092598633</v>
      </c>
      <c r="AL302" s="53">
        <v>7.3418831688619601</v>
      </c>
      <c r="AM302" s="53">
        <v>10.026526513453099</v>
      </c>
      <c r="AN302" s="53">
        <v>3519.5728368</v>
      </c>
      <c r="AO302" s="53">
        <v>11.8293995767478</v>
      </c>
      <c r="AP302" s="53">
        <v>4.6992164304457704</v>
      </c>
      <c r="AQ302" s="53">
        <v>11.851531824957499</v>
      </c>
      <c r="AR302" s="53">
        <v>2802.5790142000001</v>
      </c>
      <c r="AS302" s="53">
        <v>16.988237901971399</v>
      </c>
      <c r="AT302" s="53">
        <v>3.74191015837174</v>
      </c>
      <c r="AU302" s="53">
        <v>16.000479956218399</v>
      </c>
      <c r="AV302" s="53">
        <v>2564.7256311000001</v>
      </c>
      <c r="AW302" s="53">
        <v>17.095049230738599</v>
      </c>
      <c r="AX302" s="53">
        <v>3.4243362430903401</v>
      </c>
      <c r="AY302" s="53">
        <v>15.8671285550802</v>
      </c>
      <c r="AZ302" s="53">
        <v>2227.4047672000002</v>
      </c>
      <c r="BA302" s="53">
        <v>16.997399221801899</v>
      </c>
      <c r="BB302" s="53">
        <v>2.9739566602622598</v>
      </c>
      <c r="BC302" s="53">
        <v>16.186368350230701</v>
      </c>
      <c r="BD302" s="53">
        <v>1887.5062126</v>
      </c>
      <c r="BE302" s="53">
        <v>17.566144876218502</v>
      </c>
      <c r="BF302" s="53">
        <v>2.52013543066289</v>
      </c>
      <c r="BG302" s="53">
        <v>16.009394876005601</v>
      </c>
      <c r="BH302" s="53">
        <v>3240.3271205000001</v>
      </c>
      <c r="BI302" s="53">
        <v>16.322545998357299</v>
      </c>
      <c r="BJ302" s="53">
        <v>4.32637685046946</v>
      </c>
      <c r="BK302" s="53">
        <v>17.3289046309363</v>
      </c>
    </row>
    <row r="303" spans="1:63" x14ac:dyDescent="0.25">
      <c r="A303" s="53" t="s">
        <v>199</v>
      </c>
      <c r="B303" s="53" t="s">
        <v>200</v>
      </c>
      <c r="C303" s="53" t="s">
        <v>16</v>
      </c>
      <c r="D303" s="53">
        <v>5520.2608</v>
      </c>
      <c r="E303" s="53">
        <v>11.4301652893739</v>
      </c>
      <c r="F303" s="53">
        <v>6.6594464661681796</v>
      </c>
      <c r="G303" s="53">
        <v>9.3162708066668696</v>
      </c>
      <c r="H303" s="53">
        <v>4385.9297477999999</v>
      </c>
      <c r="I303" s="53">
        <v>11.2372510002502</v>
      </c>
      <c r="J303" s="53">
        <v>5.2910297933475601</v>
      </c>
      <c r="K303" s="53">
        <v>10.146082582922601</v>
      </c>
      <c r="L303" s="53">
        <v>7022.5870402</v>
      </c>
      <c r="M303" s="53">
        <v>12.8001385636982</v>
      </c>
      <c r="N303" s="53">
        <v>8.4717994570507198</v>
      </c>
      <c r="O303" s="53">
        <v>10.921184911085501</v>
      </c>
      <c r="P303" s="53">
        <v>6051.2987248999998</v>
      </c>
      <c r="Q303" s="53">
        <v>11.524844769191001</v>
      </c>
      <c r="R303" s="53">
        <v>7.30007174828829</v>
      </c>
      <c r="S303" s="53">
        <v>9.6617558015191403</v>
      </c>
      <c r="T303" s="53">
        <v>7020.0264192000004</v>
      </c>
      <c r="U303" s="53">
        <v>9.37281578295846</v>
      </c>
      <c r="V303" s="53">
        <v>8.4687104148682106</v>
      </c>
      <c r="W303" s="53">
        <v>8.1214722442089595</v>
      </c>
      <c r="X303" s="53">
        <v>8823.4471974000007</v>
      </c>
      <c r="Y303" s="53">
        <v>10.269244572411299</v>
      </c>
      <c r="Z303" s="53">
        <v>10.644293156973101</v>
      </c>
      <c r="AA303" s="53">
        <v>9.4428321271222</v>
      </c>
      <c r="AB303" s="53">
        <v>8074.1506098</v>
      </c>
      <c r="AC303" s="53">
        <v>10.2927775264922</v>
      </c>
      <c r="AD303" s="53">
        <v>9.7403683800124607</v>
      </c>
      <c r="AE303" s="53">
        <v>9.1433197793864291</v>
      </c>
      <c r="AF303" s="53">
        <v>8222.3459309000009</v>
      </c>
      <c r="AG303" s="53">
        <v>11.3104573776819</v>
      </c>
      <c r="AH303" s="53">
        <v>9.9191459492537604</v>
      </c>
      <c r="AI303" s="53">
        <v>10.294208792746399</v>
      </c>
      <c r="AJ303" s="53">
        <v>5112.8234263000004</v>
      </c>
      <c r="AK303" s="53">
        <v>12.279972113274701</v>
      </c>
      <c r="AL303" s="53">
        <v>6.1679284968593198</v>
      </c>
      <c r="AM303" s="53">
        <v>11.5490583830434</v>
      </c>
      <c r="AN303" s="53">
        <v>4822.0839329999999</v>
      </c>
      <c r="AO303" s="53">
        <v>12.822507159403999</v>
      </c>
      <c r="AP303" s="53">
        <v>5.8171907035955996</v>
      </c>
      <c r="AQ303" s="53">
        <v>12.6913750000465</v>
      </c>
      <c r="AR303" s="53">
        <v>4624.4378555000003</v>
      </c>
      <c r="AS303" s="53">
        <v>14.359315059383899</v>
      </c>
      <c r="AT303" s="53">
        <v>5.5787574990703099</v>
      </c>
      <c r="AU303" s="53">
        <v>13.470708357286099</v>
      </c>
      <c r="AV303" s="53">
        <v>5130.9573536999997</v>
      </c>
      <c r="AW303" s="53">
        <v>12.002196887833399</v>
      </c>
      <c r="AX303" s="53">
        <v>6.1898046224839796</v>
      </c>
      <c r="AY303" s="53">
        <v>11.191219837024301</v>
      </c>
      <c r="AZ303" s="53">
        <v>3533.1548026</v>
      </c>
      <c r="BA303" s="53">
        <v>15.5003811173416</v>
      </c>
      <c r="BB303" s="53">
        <v>4.2622724028907699</v>
      </c>
      <c r="BC303" s="53">
        <v>15.926588627293899</v>
      </c>
      <c r="BD303" s="53">
        <v>1889.2109521</v>
      </c>
      <c r="BE303" s="53">
        <v>19.905067885572901</v>
      </c>
      <c r="BF303" s="53">
        <v>2.2790769593365199</v>
      </c>
      <c r="BG303" s="53">
        <v>20.757991361981301</v>
      </c>
      <c r="BH303" s="53">
        <v>2660.9735641000002</v>
      </c>
      <c r="BI303" s="53">
        <v>16.134137020842299</v>
      </c>
      <c r="BJ303" s="53">
        <v>3.2101039498011898</v>
      </c>
      <c r="BK303" s="53">
        <v>16.246714986294698</v>
      </c>
    </row>
    <row r="304" spans="1:63" x14ac:dyDescent="0.25">
      <c r="A304" s="53" t="s">
        <v>199</v>
      </c>
      <c r="B304" s="53" t="s">
        <v>200</v>
      </c>
      <c r="C304" s="53" t="s">
        <v>17</v>
      </c>
      <c r="D304" s="53">
        <v>6161.1335723000002</v>
      </c>
      <c r="E304" s="53">
        <v>13.099604019324</v>
      </c>
      <c r="F304" s="53">
        <v>7.5479749705377497</v>
      </c>
      <c r="G304" s="53">
        <v>10.5447711937818</v>
      </c>
      <c r="H304" s="53">
        <v>7059.7572883000003</v>
      </c>
      <c r="I304" s="53">
        <v>12.6876901087223</v>
      </c>
      <c r="J304" s="53">
        <v>8.6488745431090308</v>
      </c>
      <c r="K304" s="53">
        <v>10.4709598176859</v>
      </c>
      <c r="L304" s="53">
        <v>7146.3315527000004</v>
      </c>
      <c r="M304" s="53">
        <v>11.9071874203531</v>
      </c>
      <c r="N304" s="53">
        <v>8.7549362561226598</v>
      </c>
      <c r="O304" s="53">
        <v>9.6733645696996309</v>
      </c>
      <c r="P304" s="53">
        <v>6975.9007209000001</v>
      </c>
      <c r="Q304" s="53">
        <v>11.3424612794861</v>
      </c>
      <c r="R304" s="53">
        <v>8.54614226755894</v>
      </c>
      <c r="S304" s="53">
        <v>10.002147746126999</v>
      </c>
      <c r="T304" s="53">
        <v>8804.7741349999997</v>
      </c>
      <c r="U304" s="53">
        <v>9.8591335284974004</v>
      </c>
      <c r="V304" s="53">
        <v>10.7866862505642</v>
      </c>
      <c r="W304" s="53">
        <v>7.9885618193495898</v>
      </c>
      <c r="X304" s="53">
        <v>8664.7132756999999</v>
      </c>
      <c r="Y304" s="53">
        <v>10.6663325449944</v>
      </c>
      <c r="Z304" s="53">
        <v>10.615098368570999</v>
      </c>
      <c r="AA304" s="53">
        <v>9.5410575758838192</v>
      </c>
      <c r="AB304" s="53">
        <v>5981.1504544999998</v>
      </c>
      <c r="AC304" s="53">
        <v>10.4810493092548</v>
      </c>
      <c r="AD304" s="53">
        <v>7.3274785225494297</v>
      </c>
      <c r="AE304" s="53">
        <v>10.7837793097169</v>
      </c>
      <c r="AF304" s="53">
        <v>6514.9924591999998</v>
      </c>
      <c r="AG304" s="53">
        <v>11.181622362173499</v>
      </c>
      <c r="AH304" s="53">
        <v>7.9814857831310304</v>
      </c>
      <c r="AI304" s="53">
        <v>10.754033084704901</v>
      </c>
      <c r="AJ304" s="53">
        <v>4943.6389184999998</v>
      </c>
      <c r="AK304" s="53">
        <v>14.836732440519301</v>
      </c>
      <c r="AL304" s="53">
        <v>6.05642815276354</v>
      </c>
      <c r="AM304" s="53">
        <v>13.6795213145726</v>
      </c>
      <c r="AN304" s="53">
        <v>4301.5970275999998</v>
      </c>
      <c r="AO304" s="53">
        <v>13.548953759119801</v>
      </c>
      <c r="AP304" s="53">
        <v>5.2698657343901196</v>
      </c>
      <c r="AQ304" s="53">
        <v>11.5622053508589</v>
      </c>
      <c r="AR304" s="53">
        <v>3617.6189110999999</v>
      </c>
      <c r="AS304" s="53">
        <v>20.521793368103701</v>
      </c>
      <c r="AT304" s="53">
        <v>4.4319274486583504</v>
      </c>
      <c r="AU304" s="53">
        <v>18.984090835417799</v>
      </c>
      <c r="AV304" s="53">
        <v>3474.8637861000002</v>
      </c>
      <c r="AW304" s="53">
        <v>13.1105778987327</v>
      </c>
      <c r="AX304" s="53">
        <v>4.2570388347739803</v>
      </c>
      <c r="AY304" s="53">
        <v>14.2164089482152</v>
      </c>
      <c r="AZ304" s="53">
        <v>3090.9993620999999</v>
      </c>
      <c r="BA304" s="53">
        <v>14.5308188945958</v>
      </c>
      <c r="BB304" s="53">
        <v>3.7867683836579098</v>
      </c>
      <c r="BC304" s="53">
        <v>14.9874272152661</v>
      </c>
      <c r="BD304" s="53">
        <v>1824.377896</v>
      </c>
      <c r="BE304" s="53">
        <v>17.851614306664199</v>
      </c>
      <c r="BF304" s="53">
        <v>2.2350365455020902</v>
      </c>
      <c r="BG304" s="53">
        <v>17.830242338148199</v>
      </c>
      <c r="BH304" s="53">
        <v>3064.4622844999999</v>
      </c>
      <c r="BI304" s="53">
        <v>15.8070951504598</v>
      </c>
      <c r="BJ304" s="53">
        <v>3.7542579381099399</v>
      </c>
      <c r="BK304" s="53">
        <v>16.073649717067202</v>
      </c>
    </row>
    <row r="305" spans="1:63" x14ac:dyDescent="0.25">
      <c r="A305" s="53" t="s">
        <v>201</v>
      </c>
      <c r="B305" s="53" t="s">
        <v>202</v>
      </c>
      <c r="C305" s="53" t="s">
        <v>16</v>
      </c>
      <c r="D305" s="53">
        <v>4646.1546502000001</v>
      </c>
      <c r="E305" s="53">
        <v>10.9284187974625</v>
      </c>
      <c r="F305" s="53">
        <v>9.1750825854928006</v>
      </c>
      <c r="G305" s="53">
        <v>9.1204367229513892</v>
      </c>
      <c r="H305" s="53">
        <v>4086.9574514000001</v>
      </c>
      <c r="I305" s="53">
        <v>10.265907005926101</v>
      </c>
      <c r="J305" s="53">
        <v>8.0707972426996193</v>
      </c>
      <c r="K305" s="53">
        <v>8.2130086580814208</v>
      </c>
      <c r="L305" s="53">
        <v>4073.5851809999999</v>
      </c>
      <c r="M305" s="53">
        <v>10.784041268227</v>
      </c>
      <c r="N305" s="53">
        <v>8.0443900964652002</v>
      </c>
      <c r="O305" s="53">
        <v>8.9776663815339397</v>
      </c>
      <c r="P305" s="53">
        <v>3634.0608649000001</v>
      </c>
      <c r="Q305" s="53">
        <v>11.5554757869252</v>
      </c>
      <c r="R305" s="53">
        <v>7.1764310632082804</v>
      </c>
      <c r="S305" s="53">
        <v>9.4751081995063107</v>
      </c>
      <c r="T305" s="53">
        <v>4577.0884119000002</v>
      </c>
      <c r="U305" s="53">
        <v>10.7409743924272</v>
      </c>
      <c r="V305" s="53">
        <v>9.0386927130109296</v>
      </c>
      <c r="W305" s="53">
        <v>9.0477630379689504</v>
      </c>
      <c r="X305" s="53">
        <v>5511.2812905000001</v>
      </c>
      <c r="Y305" s="53">
        <v>9.5615779767783398</v>
      </c>
      <c r="Z305" s="53">
        <v>10.8835079327465</v>
      </c>
      <c r="AA305" s="53">
        <v>7.88503938222728</v>
      </c>
      <c r="AB305" s="53">
        <v>4887.6145618999999</v>
      </c>
      <c r="AC305" s="53">
        <v>8.9685552477715405</v>
      </c>
      <c r="AD305" s="53">
        <v>9.6519101553279807</v>
      </c>
      <c r="AE305" s="53">
        <v>7.6606971817894802</v>
      </c>
      <c r="AF305" s="53">
        <v>3226.5880152</v>
      </c>
      <c r="AG305" s="53">
        <v>10.9178607430235</v>
      </c>
      <c r="AH305" s="53">
        <v>6.3717662750521997</v>
      </c>
      <c r="AI305" s="53">
        <v>10.830193964076001</v>
      </c>
      <c r="AJ305" s="53">
        <v>2710.1307621999999</v>
      </c>
      <c r="AK305" s="53">
        <v>13.761726985411</v>
      </c>
      <c r="AL305" s="53">
        <v>5.35188245608638</v>
      </c>
      <c r="AM305" s="53">
        <v>13.0726702429189</v>
      </c>
      <c r="AN305" s="53">
        <v>2841.2865815999999</v>
      </c>
      <c r="AO305" s="53">
        <v>10.322156255737299</v>
      </c>
      <c r="AP305" s="53">
        <v>5.61088491406767</v>
      </c>
      <c r="AQ305" s="53">
        <v>9.0655243294465997</v>
      </c>
      <c r="AR305" s="53">
        <v>2889.1759504000001</v>
      </c>
      <c r="AS305" s="53">
        <v>11.7334295607901</v>
      </c>
      <c r="AT305" s="53">
        <v>5.7054553592611397</v>
      </c>
      <c r="AU305" s="53">
        <v>11.871674177110201</v>
      </c>
      <c r="AV305" s="53">
        <v>2167.6304835000001</v>
      </c>
      <c r="AW305" s="53">
        <v>15.9669554337734</v>
      </c>
      <c r="AX305" s="53">
        <v>4.2805696749866202</v>
      </c>
      <c r="AY305" s="53">
        <v>14.9701334153504</v>
      </c>
      <c r="AZ305" s="53">
        <v>2331.0033161000001</v>
      </c>
      <c r="BA305" s="53">
        <v>13.2343859033613</v>
      </c>
      <c r="BB305" s="53">
        <v>4.6031932947721499</v>
      </c>
      <c r="BC305" s="53">
        <v>13.1803554579653</v>
      </c>
      <c r="BD305" s="53">
        <v>1699.9548511999999</v>
      </c>
      <c r="BE305" s="53">
        <v>15.4653307405927</v>
      </c>
      <c r="BF305" s="53">
        <v>3.3570182926859098</v>
      </c>
      <c r="BG305" s="53">
        <v>15.2574124585755</v>
      </c>
      <c r="BH305" s="53">
        <v>1356.3195612</v>
      </c>
      <c r="BI305" s="53">
        <v>21.509775683448598</v>
      </c>
      <c r="BJ305" s="53">
        <v>2.6784179441365898</v>
      </c>
      <c r="BK305" s="53">
        <v>19.49129021668</v>
      </c>
    </row>
    <row r="306" spans="1:63" x14ac:dyDescent="0.25">
      <c r="A306" s="53" t="s">
        <v>201</v>
      </c>
      <c r="B306" s="53" t="s">
        <v>202</v>
      </c>
      <c r="C306" s="53" t="s">
        <v>17</v>
      </c>
      <c r="D306" s="53">
        <v>3649.6238453999999</v>
      </c>
      <c r="E306" s="53">
        <v>13.9072189867461</v>
      </c>
      <c r="F306" s="53">
        <v>7.2001494323880504</v>
      </c>
      <c r="G306" s="53">
        <v>10.536430528015501</v>
      </c>
      <c r="H306" s="53">
        <v>4374.0907977999996</v>
      </c>
      <c r="I306" s="53">
        <v>9.6421944715996997</v>
      </c>
      <c r="J306" s="53">
        <v>8.62941188163507</v>
      </c>
      <c r="K306" s="53">
        <v>7.26426793093394</v>
      </c>
      <c r="L306" s="53">
        <v>4341.5880745000004</v>
      </c>
      <c r="M306" s="53">
        <v>10.1598634953938</v>
      </c>
      <c r="N306" s="53">
        <v>8.5652889816779894</v>
      </c>
      <c r="O306" s="53">
        <v>8.6705417350929999</v>
      </c>
      <c r="P306" s="53">
        <v>4785.4955006999999</v>
      </c>
      <c r="Q306" s="53">
        <v>9.0137569772453308</v>
      </c>
      <c r="R306" s="53">
        <v>9.4410504130417401</v>
      </c>
      <c r="S306" s="53">
        <v>7.4035540745405202</v>
      </c>
      <c r="T306" s="53">
        <v>4911.3552227</v>
      </c>
      <c r="U306" s="53">
        <v>8.79669829952703</v>
      </c>
      <c r="V306" s="53">
        <v>9.6893523872468403</v>
      </c>
      <c r="W306" s="53">
        <v>6.7595466653271004</v>
      </c>
      <c r="X306" s="53">
        <v>5037.5140021999996</v>
      </c>
      <c r="Y306" s="53">
        <v>12.006774660708899</v>
      </c>
      <c r="Z306" s="53">
        <v>9.9382443561418192</v>
      </c>
      <c r="AA306" s="53">
        <v>9.3736621865354604</v>
      </c>
      <c r="AB306" s="53">
        <v>4726.7978266</v>
      </c>
      <c r="AC306" s="53">
        <v>11.9030312605778</v>
      </c>
      <c r="AD306" s="53">
        <v>9.3252488831426206</v>
      </c>
      <c r="AE306" s="53">
        <v>9.3307298418559395</v>
      </c>
      <c r="AF306" s="53">
        <v>3147.4946009</v>
      </c>
      <c r="AG306" s="53">
        <v>10.3085311080364</v>
      </c>
      <c r="AH306" s="53">
        <v>6.2095252618097598</v>
      </c>
      <c r="AI306" s="53">
        <v>10.544004174846</v>
      </c>
      <c r="AJ306" s="53">
        <v>3080.6423921999999</v>
      </c>
      <c r="AK306" s="53">
        <v>11.465000714104301</v>
      </c>
      <c r="AL306" s="53">
        <v>6.0776360828381</v>
      </c>
      <c r="AM306" s="53">
        <v>9.8574336067331103</v>
      </c>
      <c r="AN306" s="53">
        <v>1874.3766194</v>
      </c>
      <c r="AO306" s="53">
        <v>12.007714729743901</v>
      </c>
      <c r="AP306" s="53">
        <v>3.6978582790838801</v>
      </c>
      <c r="AQ306" s="53">
        <v>12.623721930771699</v>
      </c>
      <c r="AR306" s="53">
        <v>3141.0973973999999</v>
      </c>
      <c r="AS306" s="53">
        <v>12.266838619953401</v>
      </c>
      <c r="AT306" s="53">
        <v>6.1969045581152002</v>
      </c>
      <c r="AU306" s="53">
        <v>12.062554461274001</v>
      </c>
      <c r="AV306" s="53">
        <v>2223.4268846999998</v>
      </c>
      <c r="AW306" s="53">
        <v>13.165157621657199</v>
      </c>
      <c r="AX306" s="53">
        <v>4.3864810457129302</v>
      </c>
      <c r="AY306" s="53">
        <v>11.569604416453</v>
      </c>
      <c r="AZ306" s="53">
        <v>1792.1512536</v>
      </c>
      <c r="BA306" s="53">
        <v>14.203160914895699</v>
      </c>
      <c r="BB306" s="53">
        <v>3.5356402133402098</v>
      </c>
      <c r="BC306" s="53">
        <v>13.750722648825199</v>
      </c>
      <c r="BD306" s="53">
        <v>1498.3221645000001</v>
      </c>
      <c r="BE306" s="53">
        <v>14.567650478217001</v>
      </c>
      <c r="BF306" s="53">
        <v>2.9559603781788399</v>
      </c>
      <c r="BG306" s="53">
        <v>14.1156949639162</v>
      </c>
      <c r="BH306" s="53">
        <v>2104.1914849</v>
      </c>
      <c r="BI306" s="53">
        <v>12.3574130474714</v>
      </c>
      <c r="BJ306" s="53">
        <v>4.1512478456469504</v>
      </c>
      <c r="BK306" s="53">
        <v>13.538088058243201</v>
      </c>
    </row>
    <row r="307" spans="1:63" x14ac:dyDescent="0.25">
      <c r="A307" s="53" t="s">
        <v>203</v>
      </c>
      <c r="B307" s="53" t="s">
        <v>204</v>
      </c>
      <c r="C307" s="53" t="s">
        <v>16</v>
      </c>
      <c r="D307" s="53">
        <v>11681.602609600001</v>
      </c>
      <c r="E307" s="53">
        <v>11.773969697654699</v>
      </c>
      <c r="F307" s="53">
        <v>6.7809197199893898</v>
      </c>
      <c r="G307" s="53">
        <v>10.5707777642604</v>
      </c>
      <c r="H307" s="53">
        <v>11882.610374899999</v>
      </c>
      <c r="I307" s="53">
        <v>12.297885954663601</v>
      </c>
      <c r="J307" s="53">
        <v>6.8976004157077702</v>
      </c>
      <c r="K307" s="53">
        <v>11.19077959581</v>
      </c>
      <c r="L307" s="53">
        <v>13137.102687799999</v>
      </c>
      <c r="M307" s="53">
        <v>10.479640438660899</v>
      </c>
      <c r="N307" s="53">
        <v>7.6258062918542402</v>
      </c>
      <c r="O307" s="53">
        <v>8.8366774777217607</v>
      </c>
      <c r="P307" s="53">
        <v>13038.323431000001</v>
      </c>
      <c r="Q307" s="53">
        <v>11.249272136657099</v>
      </c>
      <c r="R307" s="53">
        <v>7.56846705230413</v>
      </c>
      <c r="S307" s="53">
        <v>10.5613129187507</v>
      </c>
      <c r="T307" s="53">
        <v>15762.113781800001</v>
      </c>
      <c r="U307" s="53">
        <v>11.3153195821453</v>
      </c>
      <c r="V307" s="53">
        <v>9.1495689199261303</v>
      </c>
      <c r="W307" s="53">
        <v>9.2706321522915403</v>
      </c>
      <c r="X307" s="53">
        <v>16978.431203700002</v>
      </c>
      <c r="Y307" s="53">
        <v>10.7985320747814</v>
      </c>
      <c r="Z307" s="53">
        <v>9.8556150907786009</v>
      </c>
      <c r="AA307" s="53">
        <v>8.8021512822787393</v>
      </c>
      <c r="AB307" s="53">
        <v>15041.1112466</v>
      </c>
      <c r="AC307" s="53">
        <v>10.0792432314864</v>
      </c>
      <c r="AD307" s="53">
        <v>8.7310424152595392</v>
      </c>
      <c r="AE307" s="53">
        <v>9.2135519942068296</v>
      </c>
      <c r="AF307" s="53">
        <v>13556.2558997</v>
      </c>
      <c r="AG307" s="53">
        <v>9.7832232358729296</v>
      </c>
      <c r="AH307" s="53">
        <v>7.8691157396464302</v>
      </c>
      <c r="AI307" s="53">
        <v>9.8666831243079507</v>
      </c>
      <c r="AJ307" s="53">
        <v>13061.066439599999</v>
      </c>
      <c r="AK307" s="53">
        <v>9.2544697185695899</v>
      </c>
      <c r="AL307" s="53">
        <v>7.5816688809111898</v>
      </c>
      <c r="AM307" s="53">
        <v>8.59800882684128</v>
      </c>
      <c r="AN307" s="53">
        <v>11149.827124400001</v>
      </c>
      <c r="AO307" s="53">
        <v>11.946264780301901</v>
      </c>
      <c r="AP307" s="53">
        <v>6.4722354585305801</v>
      </c>
      <c r="AQ307" s="53">
        <v>11.428582900356201</v>
      </c>
      <c r="AR307" s="53">
        <v>13990.211851599999</v>
      </c>
      <c r="AS307" s="53">
        <v>12.841955294098801</v>
      </c>
      <c r="AT307" s="53">
        <v>8.1210178604587995</v>
      </c>
      <c r="AU307" s="53">
        <v>11.9121628188238</v>
      </c>
      <c r="AV307" s="53">
        <v>6990.1784156000003</v>
      </c>
      <c r="AW307" s="53">
        <v>13.243144197780101</v>
      </c>
      <c r="AX307" s="53">
        <v>4.0576486162637302</v>
      </c>
      <c r="AY307" s="53">
        <v>13.729590376563401</v>
      </c>
      <c r="AZ307" s="53">
        <v>6345.4490764000002</v>
      </c>
      <c r="BA307" s="53">
        <v>14.6262970707989</v>
      </c>
      <c r="BB307" s="53">
        <v>3.6833970656550701</v>
      </c>
      <c r="BC307" s="53">
        <v>13.868903239638</v>
      </c>
      <c r="BD307" s="53">
        <v>4322.9604178999998</v>
      </c>
      <c r="BE307" s="53">
        <v>16.096716595887401</v>
      </c>
      <c r="BF307" s="53">
        <v>2.5093857860206201</v>
      </c>
      <c r="BG307" s="53">
        <v>15.136277685122</v>
      </c>
      <c r="BH307" s="53">
        <v>5334.4101997999996</v>
      </c>
      <c r="BI307" s="53">
        <v>16.1253453014975</v>
      </c>
      <c r="BJ307" s="53">
        <v>3.0965106866937799</v>
      </c>
      <c r="BK307" s="53">
        <v>16.151868445385901</v>
      </c>
    </row>
    <row r="308" spans="1:63" x14ac:dyDescent="0.25">
      <c r="A308" s="53" t="s">
        <v>203</v>
      </c>
      <c r="B308" s="53" t="s">
        <v>204</v>
      </c>
      <c r="C308" s="53" t="s">
        <v>17</v>
      </c>
      <c r="D308" s="53">
        <v>8008.7982180999998</v>
      </c>
      <c r="E308" s="53">
        <v>13.0098210233764</v>
      </c>
      <c r="F308" s="53">
        <v>6.4157462698497598</v>
      </c>
      <c r="G308" s="53">
        <v>11.7939466940659</v>
      </c>
      <c r="H308" s="53">
        <v>9370.7767425000002</v>
      </c>
      <c r="I308" s="53">
        <v>11.961084219883601</v>
      </c>
      <c r="J308" s="53">
        <v>7.5068099225444298</v>
      </c>
      <c r="K308" s="53">
        <v>10.6835348865943</v>
      </c>
      <c r="L308" s="53">
        <v>9438.1093645000001</v>
      </c>
      <c r="M308" s="53">
        <v>11.3883353481271</v>
      </c>
      <c r="N308" s="53">
        <v>7.5607492286265101</v>
      </c>
      <c r="O308" s="53">
        <v>10.980978702289701</v>
      </c>
      <c r="P308" s="53">
        <v>10772.587776599999</v>
      </c>
      <c r="Q308" s="53">
        <v>10.6154901163583</v>
      </c>
      <c r="R308" s="53">
        <v>8.6297828915393904</v>
      </c>
      <c r="S308" s="53">
        <v>8.4244678357658493</v>
      </c>
      <c r="T308" s="53">
        <v>12872.975010800001</v>
      </c>
      <c r="U308" s="53">
        <v>11.195862057426799</v>
      </c>
      <c r="V308" s="53">
        <v>10.3123763588843</v>
      </c>
      <c r="W308" s="53">
        <v>8.5837507931335892</v>
      </c>
      <c r="X308" s="53">
        <v>13762.3078391</v>
      </c>
      <c r="Y308" s="53">
        <v>11.6889293050042</v>
      </c>
      <c r="Z308" s="53">
        <v>11.024809563022901</v>
      </c>
      <c r="AA308" s="53">
        <v>10.043174048359299</v>
      </c>
      <c r="AB308" s="53">
        <v>8662.9589221999995</v>
      </c>
      <c r="AC308" s="53">
        <v>11.7017989330575</v>
      </c>
      <c r="AD308" s="53">
        <v>6.9397860799334703</v>
      </c>
      <c r="AE308" s="53">
        <v>11.0626446473886</v>
      </c>
      <c r="AF308" s="53">
        <v>7805.5666541000001</v>
      </c>
      <c r="AG308" s="53">
        <v>13.852477629794</v>
      </c>
      <c r="AH308" s="53">
        <v>6.2529400518454201</v>
      </c>
      <c r="AI308" s="53">
        <v>13.0958384779911</v>
      </c>
      <c r="AJ308" s="53">
        <v>9752.6564405999998</v>
      </c>
      <c r="AK308" s="53">
        <v>10.776697012687601</v>
      </c>
      <c r="AL308" s="53">
        <v>7.8127288859014197</v>
      </c>
      <c r="AM308" s="53">
        <v>9.7924966546300194</v>
      </c>
      <c r="AN308" s="53">
        <v>6990.5032807999996</v>
      </c>
      <c r="AO308" s="53">
        <v>13.0323072378701</v>
      </c>
      <c r="AP308" s="53">
        <v>5.6000031623727304</v>
      </c>
      <c r="AQ308" s="53">
        <v>11.9856206985102</v>
      </c>
      <c r="AR308" s="53">
        <v>7089.1030966999997</v>
      </c>
      <c r="AS308" s="53">
        <v>17.117638670841298</v>
      </c>
      <c r="AT308" s="53">
        <v>5.6789902193369901</v>
      </c>
      <c r="AU308" s="53">
        <v>14.781824285945</v>
      </c>
      <c r="AV308" s="53">
        <v>5862.0336539999998</v>
      </c>
      <c r="AW308" s="53">
        <v>14.3070780809953</v>
      </c>
      <c r="AX308" s="53">
        <v>4.6960005140829502</v>
      </c>
      <c r="AY308" s="53">
        <v>13.630334142029</v>
      </c>
      <c r="AZ308" s="53">
        <v>5494.5570745000005</v>
      </c>
      <c r="BA308" s="53">
        <v>13.06041656881</v>
      </c>
      <c r="BB308" s="53">
        <v>4.4016197056295701</v>
      </c>
      <c r="BC308" s="53">
        <v>13.529715582140501</v>
      </c>
      <c r="BD308" s="53">
        <v>3894.9914239</v>
      </c>
      <c r="BE308" s="53">
        <v>19.123412979834502</v>
      </c>
      <c r="BF308" s="53">
        <v>3.1202280315300102</v>
      </c>
      <c r="BG308" s="53">
        <v>19.2498567312905</v>
      </c>
      <c r="BH308" s="53">
        <v>5052.4197372999997</v>
      </c>
      <c r="BI308" s="53">
        <v>14.421855063860599</v>
      </c>
      <c r="BJ308" s="53">
        <v>4.0474291149000701</v>
      </c>
      <c r="BK308" s="53">
        <v>14.723107358349001</v>
      </c>
    </row>
    <row r="309" spans="1:63" x14ac:dyDescent="0.25">
      <c r="A309" s="53" t="s">
        <v>205</v>
      </c>
      <c r="B309" s="53" t="s">
        <v>206</v>
      </c>
      <c r="C309" s="53" t="s">
        <v>16</v>
      </c>
      <c r="D309" s="53">
        <v>1555.6467465000001</v>
      </c>
      <c r="E309" s="53">
        <v>18.2601951390048</v>
      </c>
      <c r="F309" s="53">
        <v>2.9431533502203702</v>
      </c>
      <c r="G309" s="53">
        <v>16.8512256780778</v>
      </c>
      <c r="H309" s="53">
        <v>2576.0622300999999</v>
      </c>
      <c r="I309" s="53">
        <v>14.129359139165899</v>
      </c>
      <c r="J309" s="53">
        <v>4.8736939796601702</v>
      </c>
      <c r="K309" s="53">
        <v>13.410476357779499</v>
      </c>
      <c r="L309" s="53">
        <v>3092.7715161000001</v>
      </c>
      <c r="M309" s="53">
        <v>12.3429967425001</v>
      </c>
      <c r="N309" s="53">
        <v>5.8512646714656</v>
      </c>
      <c r="O309" s="53">
        <v>10.786375411707001</v>
      </c>
      <c r="P309" s="53">
        <v>2993.9535096999998</v>
      </c>
      <c r="Q309" s="53">
        <v>12.7269668505166</v>
      </c>
      <c r="R309" s="53">
        <v>5.6643092799201797</v>
      </c>
      <c r="S309" s="53">
        <v>11.035930819326101</v>
      </c>
      <c r="T309" s="53">
        <v>3665.5649039</v>
      </c>
      <c r="U309" s="53">
        <v>10.7758321937623</v>
      </c>
      <c r="V309" s="53">
        <v>6.9349417865179204</v>
      </c>
      <c r="W309" s="53">
        <v>9.5742718773791893</v>
      </c>
      <c r="X309" s="53">
        <v>3701.3344136000001</v>
      </c>
      <c r="Y309" s="53">
        <v>11.1103156205359</v>
      </c>
      <c r="Z309" s="53">
        <v>7.0026147029728598</v>
      </c>
      <c r="AA309" s="53">
        <v>10.3946054804941</v>
      </c>
      <c r="AB309" s="53">
        <v>4995.5882577000002</v>
      </c>
      <c r="AC309" s="53">
        <v>8.0669700802597397</v>
      </c>
      <c r="AD309" s="53">
        <v>9.4512345749770095</v>
      </c>
      <c r="AE309" s="53">
        <v>8.3192221408994502</v>
      </c>
      <c r="AF309" s="53">
        <v>3867.3898522</v>
      </c>
      <c r="AG309" s="53">
        <v>11.3405872256091</v>
      </c>
      <c r="AH309" s="53">
        <v>7.3167776847278603</v>
      </c>
      <c r="AI309" s="53">
        <v>10.274426780416</v>
      </c>
      <c r="AJ309" s="53">
        <v>3829.8946903000001</v>
      </c>
      <c r="AK309" s="53">
        <v>10.986485537019901</v>
      </c>
      <c r="AL309" s="53">
        <v>7.2458399788435797</v>
      </c>
      <c r="AM309" s="53">
        <v>10.460138872743901</v>
      </c>
      <c r="AN309" s="53">
        <v>3741.8792641999999</v>
      </c>
      <c r="AO309" s="53">
        <v>11.180395304147099</v>
      </c>
      <c r="AP309" s="53">
        <v>7.0793221644489597</v>
      </c>
      <c r="AQ309" s="53">
        <v>10.1426240533276</v>
      </c>
      <c r="AR309" s="53">
        <v>5186.6582097999999</v>
      </c>
      <c r="AS309" s="53">
        <v>9.1098793860978802</v>
      </c>
      <c r="AT309" s="53">
        <v>9.8127229211679197</v>
      </c>
      <c r="AU309" s="53">
        <v>8.9886750159053097</v>
      </c>
      <c r="AV309" s="53">
        <v>4495.7360897999997</v>
      </c>
      <c r="AW309" s="53">
        <v>9.6244549202572198</v>
      </c>
      <c r="AX309" s="53">
        <v>8.5055561387384007</v>
      </c>
      <c r="AY309" s="53">
        <v>8.7043528438096693</v>
      </c>
      <c r="AZ309" s="53">
        <v>3841.0303128</v>
      </c>
      <c r="BA309" s="53">
        <v>10.8064267149221</v>
      </c>
      <c r="BB309" s="53">
        <v>7.2669076439426199</v>
      </c>
      <c r="BC309" s="53">
        <v>9.8487714123786603</v>
      </c>
      <c r="BD309" s="53">
        <v>2080.6676818999999</v>
      </c>
      <c r="BE309" s="53">
        <v>15.900850322851101</v>
      </c>
      <c r="BF309" s="53">
        <v>3.9364489865432502</v>
      </c>
      <c r="BG309" s="53">
        <v>15.6115747486531</v>
      </c>
      <c r="BH309" s="53">
        <v>3232.2848085999999</v>
      </c>
      <c r="BI309" s="53">
        <v>11.4973887695058</v>
      </c>
      <c r="BJ309" s="53">
        <v>6.1152121358532998</v>
      </c>
      <c r="BK309" s="53">
        <v>10.494104511448599</v>
      </c>
    </row>
    <row r="310" spans="1:63" x14ac:dyDescent="0.25">
      <c r="A310" s="53" t="s">
        <v>205</v>
      </c>
      <c r="B310" s="53" t="s">
        <v>206</v>
      </c>
      <c r="C310" s="53" t="s">
        <v>17</v>
      </c>
      <c r="D310" s="53">
        <v>732.90071750000004</v>
      </c>
      <c r="E310" s="53">
        <v>31.0056225432464</v>
      </c>
      <c r="F310" s="53">
        <v>2.3862465121746799</v>
      </c>
      <c r="G310" s="53">
        <v>29.182784785665699</v>
      </c>
      <c r="H310" s="53">
        <v>1133.4201645000001</v>
      </c>
      <c r="I310" s="53">
        <v>21.043165082450798</v>
      </c>
      <c r="J310" s="53">
        <v>3.6902950833399499</v>
      </c>
      <c r="K310" s="53">
        <v>19.883960838779799</v>
      </c>
      <c r="L310" s="53">
        <v>1556.1986234000001</v>
      </c>
      <c r="M310" s="53">
        <v>15.788965600632601</v>
      </c>
      <c r="N310" s="53">
        <v>5.0668166215013803</v>
      </c>
      <c r="O310" s="53">
        <v>14.6024494727946</v>
      </c>
      <c r="P310" s="53">
        <v>2276.5505382000001</v>
      </c>
      <c r="Q310" s="53">
        <v>15.8248204147263</v>
      </c>
      <c r="R310" s="53">
        <v>7.4122055714444501</v>
      </c>
      <c r="S310" s="53">
        <v>14.1814455013374</v>
      </c>
      <c r="T310" s="53">
        <v>2719.9310482999999</v>
      </c>
      <c r="U310" s="53">
        <v>13.3821271587639</v>
      </c>
      <c r="V310" s="53">
        <v>8.8558051894136494</v>
      </c>
      <c r="W310" s="53">
        <v>11.341557346175</v>
      </c>
      <c r="X310" s="53">
        <v>3052.3773093</v>
      </c>
      <c r="Y310" s="53">
        <v>12.399524041202101</v>
      </c>
      <c r="Z310" s="53">
        <v>9.9382147325544796</v>
      </c>
      <c r="AA310" s="53">
        <v>12.1647194971576</v>
      </c>
      <c r="AB310" s="53">
        <v>2839.4745345000001</v>
      </c>
      <c r="AC310" s="53">
        <v>13.220315174239699</v>
      </c>
      <c r="AD310" s="53">
        <v>9.2450260213579902</v>
      </c>
      <c r="AE310" s="53">
        <v>11.955349875425</v>
      </c>
      <c r="AF310" s="53">
        <v>2250.7913546999998</v>
      </c>
      <c r="AG310" s="53">
        <v>14.583337210628001</v>
      </c>
      <c r="AH310" s="53">
        <v>7.32833641929924</v>
      </c>
      <c r="AI310" s="53">
        <v>12.989317889926699</v>
      </c>
      <c r="AJ310" s="53">
        <v>1607.9988831999999</v>
      </c>
      <c r="AK310" s="53">
        <v>14.622543450581601</v>
      </c>
      <c r="AL310" s="53">
        <v>5.2354727386616</v>
      </c>
      <c r="AM310" s="53">
        <v>13.224484078691701</v>
      </c>
      <c r="AN310" s="53">
        <v>1588.4718703999999</v>
      </c>
      <c r="AO310" s="53">
        <v>15.3451319550225</v>
      </c>
      <c r="AP310" s="53">
        <v>5.1718948691431503</v>
      </c>
      <c r="AQ310" s="53">
        <v>14.8915178436791</v>
      </c>
      <c r="AR310" s="53">
        <v>1982.1413523000001</v>
      </c>
      <c r="AS310" s="53">
        <v>14.472641471128799</v>
      </c>
      <c r="AT310" s="53">
        <v>6.4536406850537302</v>
      </c>
      <c r="AU310" s="53">
        <v>14.077456080188201</v>
      </c>
      <c r="AV310" s="53">
        <v>1965.0898288000001</v>
      </c>
      <c r="AW310" s="53">
        <v>12.8181288480585</v>
      </c>
      <c r="AX310" s="53">
        <v>6.3981227444820101</v>
      </c>
      <c r="AY310" s="53">
        <v>13.673228517096099</v>
      </c>
      <c r="AZ310" s="53">
        <v>2013.5869769999999</v>
      </c>
      <c r="BA310" s="53">
        <v>13.7848726257227</v>
      </c>
      <c r="BB310" s="53">
        <v>6.5560242828205499</v>
      </c>
      <c r="BC310" s="53">
        <v>13.2919820305051</v>
      </c>
      <c r="BD310" s="53">
        <v>1544.7068569</v>
      </c>
      <c r="BE310" s="53">
        <v>13.579545335175901</v>
      </c>
      <c r="BF310" s="53">
        <v>5.0294006563173204</v>
      </c>
      <c r="BG310" s="53">
        <v>14.2062965415644</v>
      </c>
      <c r="BH310" s="53">
        <v>3449.8974469</v>
      </c>
      <c r="BI310" s="53">
        <v>10.867864905239299</v>
      </c>
      <c r="BJ310" s="53">
        <v>11.2324978724358</v>
      </c>
      <c r="BK310" s="53">
        <v>10.323323277566001</v>
      </c>
    </row>
    <row r="311" spans="1:63" x14ac:dyDescent="0.25">
      <c r="A311" s="53" t="s">
        <v>207</v>
      </c>
      <c r="B311" s="53" t="s">
        <v>208</v>
      </c>
      <c r="C311" s="53" t="s">
        <v>16</v>
      </c>
      <c r="D311" s="53">
        <v>3909.2309918999999</v>
      </c>
      <c r="E311" s="53">
        <v>17.3601952579981</v>
      </c>
      <c r="F311" s="53">
        <v>4.0990268429609502</v>
      </c>
      <c r="G311" s="53">
        <v>14.462921523421899</v>
      </c>
      <c r="H311" s="53">
        <v>4953.0322964999996</v>
      </c>
      <c r="I311" s="53">
        <v>13.769422843352</v>
      </c>
      <c r="J311" s="53">
        <v>5.1935054181943698</v>
      </c>
      <c r="K311" s="53">
        <v>11.717891218462199</v>
      </c>
      <c r="L311" s="53">
        <v>7174.4546320999998</v>
      </c>
      <c r="M311" s="53">
        <v>14.3545703724593</v>
      </c>
      <c r="N311" s="53">
        <v>7.5227793347381997</v>
      </c>
      <c r="O311" s="53">
        <v>11.769269053915099</v>
      </c>
      <c r="P311" s="53">
        <v>5705.0853685000002</v>
      </c>
      <c r="Q311" s="53">
        <v>13.3616774886898</v>
      </c>
      <c r="R311" s="53">
        <v>5.9820711836471299</v>
      </c>
      <c r="S311" s="53">
        <v>10.9625304687231</v>
      </c>
      <c r="T311" s="53">
        <v>6384.7580024999997</v>
      </c>
      <c r="U311" s="53">
        <v>12.8364054757934</v>
      </c>
      <c r="V311" s="53">
        <v>6.6947423910954997</v>
      </c>
      <c r="W311" s="53">
        <v>11.4124266562128</v>
      </c>
      <c r="X311" s="53">
        <v>7842.1721776000004</v>
      </c>
      <c r="Y311" s="53">
        <v>15.4565870287657</v>
      </c>
      <c r="Z311" s="53">
        <v>8.2229150259244204</v>
      </c>
      <c r="AA311" s="53">
        <v>13.720150390204999</v>
      </c>
      <c r="AB311" s="53">
        <v>8039.4581624000002</v>
      </c>
      <c r="AC311" s="53">
        <v>12.4780107888971</v>
      </c>
      <c r="AD311" s="53">
        <v>8.4297793808604098</v>
      </c>
      <c r="AE311" s="53">
        <v>11.337686226556499</v>
      </c>
      <c r="AF311" s="53">
        <v>9833.9199463000004</v>
      </c>
      <c r="AG311" s="53">
        <v>10.8309748443969</v>
      </c>
      <c r="AH311" s="53">
        <v>10.311363517514</v>
      </c>
      <c r="AI311" s="53">
        <v>9.3069485018649498</v>
      </c>
      <c r="AJ311" s="53">
        <v>7747.2858204000004</v>
      </c>
      <c r="AK311" s="53">
        <v>13.5244994338619</v>
      </c>
      <c r="AL311" s="53">
        <v>8.1234218708769195</v>
      </c>
      <c r="AM311" s="53">
        <v>10.8391526210384</v>
      </c>
      <c r="AN311" s="53">
        <v>6473.8758711</v>
      </c>
      <c r="AO311" s="53">
        <v>14.3373656779354</v>
      </c>
      <c r="AP311" s="53">
        <v>6.7881869934573897</v>
      </c>
      <c r="AQ311" s="53">
        <v>13.744630803744601</v>
      </c>
      <c r="AR311" s="53">
        <v>6774.5638859999999</v>
      </c>
      <c r="AS311" s="53">
        <v>11.5300576106265</v>
      </c>
      <c r="AT311" s="53">
        <v>7.1034736181121003</v>
      </c>
      <c r="AU311" s="53">
        <v>11.145411010144301</v>
      </c>
      <c r="AV311" s="53">
        <v>5636.8540369000002</v>
      </c>
      <c r="AW311" s="53">
        <v>11.5929006880881</v>
      </c>
      <c r="AX311" s="53">
        <v>5.9105271740097098</v>
      </c>
      <c r="AY311" s="53">
        <v>11.6016471101411</v>
      </c>
      <c r="AZ311" s="53">
        <v>4678.8995906999999</v>
      </c>
      <c r="BA311" s="53">
        <v>13.9218892908256</v>
      </c>
      <c r="BB311" s="53">
        <v>4.90606338114514</v>
      </c>
      <c r="BC311" s="53">
        <v>13.8705831573512</v>
      </c>
      <c r="BD311" s="53">
        <v>3914.0277723999998</v>
      </c>
      <c r="BE311" s="53">
        <v>16.274057443422699</v>
      </c>
      <c r="BF311" s="53">
        <v>4.1040565104505502</v>
      </c>
      <c r="BG311" s="53">
        <v>16.1433239031848</v>
      </c>
      <c r="BH311" s="53">
        <v>6302.1153271000003</v>
      </c>
      <c r="BI311" s="53">
        <v>13.0189560479746</v>
      </c>
      <c r="BJ311" s="53">
        <v>6.6080873570131899</v>
      </c>
      <c r="BK311" s="53">
        <v>12.3937962385583</v>
      </c>
    </row>
    <row r="312" spans="1:63" x14ac:dyDescent="0.25">
      <c r="A312" s="53" t="s">
        <v>207</v>
      </c>
      <c r="B312" s="53" t="s">
        <v>208</v>
      </c>
      <c r="C312" s="53" t="s">
        <v>17</v>
      </c>
      <c r="D312" s="53">
        <v>1877.6638356999999</v>
      </c>
      <c r="E312" s="53">
        <v>22.282008935054499</v>
      </c>
      <c r="F312" s="53">
        <v>2.6029401530296998</v>
      </c>
      <c r="G312" s="53">
        <v>20.315658841365</v>
      </c>
      <c r="H312" s="53">
        <v>4481.6256288000004</v>
      </c>
      <c r="I312" s="53">
        <v>16.5420488149311</v>
      </c>
      <c r="J312" s="53">
        <v>6.2127219357673704</v>
      </c>
      <c r="K312" s="53">
        <v>13.383965435982301</v>
      </c>
      <c r="L312" s="53">
        <v>4261.9926148000004</v>
      </c>
      <c r="M312" s="53">
        <v>17.094398952664498</v>
      </c>
      <c r="N312" s="53">
        <v>5.9082523176163599</v>
      </c>
      <c r="O312" s="53">
        <v>13.893248450468301</v>
      </c>
      <c r="P312" s="53">
        <v>5561.6038796000003</v>
      </c>
      <c r="Q312" s="53">
        <v>13.491140058768901</v>
      </c>
      <c r="R312" s="53">
        <v>7.70985827080154</v>
      </c>
      <c r="S312" s="53">
        <v>11.347907261094401</v>
      </c>
      <c r="T312" s="53">
        <v>6424.5527499</v>
      </c>
      <c r="U312" s="53">
        <v>12.778414156483199</v>
      </c>
      <c r="V312" s="53">
        <v>8.9061343143661205</v>
      </c>
      <c r="W312" s="53">
        <v>11.104084776502599</v>
      </c>
      <c r="X312" s="53">
        <v>5873.6203256999997</v>
      </c>
      <c r="Y312" s="53">
        <v>13.3947217027562</v>
      </c>
      <c r="Z312" s="53">
        <v>8.1423958318482601</v>
      </c>
      <c r="AA312" s="53">
        <v>10.6818031895701</v>
      </c>
      <c r="AB312" s="53">
        <v>6035.9770279000004</v>
      </c>
      <c r="AC312" s="53">
        <v>11.936468037449</v>
      </c>
      <c r="AD312" s="53">
        <v>8.3674652884969394</v>
      </c>
      <c r="AE312" s="53">
        <v>10.7696234244954</v>
      </c>
      <c r="AF312" s="53">
        <v>5217.3252427999996</v>
      </c>
      <c r="AG312" s="53">
        <v>11.988185954795799</v>
      </c>
      <c r="AH312" s="53">
        <v>7.2325967554446304</v>
      </c>
      <c r="AI312" s="53">
        <v>10.617257813574801</v>
      </c>
      <c r="AJ312" s="53">
        <v>6605.1398284999996</v>
      </c>
      <c r="AK312" s="53">
        <v>13.510553044380501</v>
      </c>
      <c r="AL312" s="53">
        <v>9.1564759085690195</v>
      </c>
      <c r="AM312" s="53">
        <v>12.656084539416399</v>
      </c>
      <c r="AN312" s="53">
        <v>4873.6768805000002</v>
      </c>
      <c r="AO312" s="53">
        <v>13.562657279356401</v>
      </c>
      <c r="AP312" s="53">
        <v>6.7562089677339001</v>
      </c>
      <c r="AQ312" s="53">
        <v>12.3146011905405</v>
      </c>
      <c r="AR312" s="53">
        <v>5101.9848307000002</v>
      </c>
      <c r="AS312" s="53">
        <v>12.293652605486599</v>
      </c>
      <c r="AT312" s="53">
        <v>7.0727043486069796</v>
      </c>
      <c r="AU312" s="53">
        <v>11.872738425350001</v>
      </c>
      <c r="AV312" s="53">
        <v>3832.1578215</v>
      </c>
      <c r="AW312" s="53">
        <v>14.5981586097516</v>
      </c>
      <c r="AX312" s="53">
        <v>5.3123872743762401</v>
      </c>
      <c r="AY312" s="53">
        <v>14.233356082985299</v>
      </c>
      <c r="AZ312" s="53">
        <v>3284.6189140000001</v>
      </c>
      <c r="BA312" s="53">
        <v>14.2246439217959</v>
      </c>
      <c r="BB312" s="53">
        <v>4.55335310618264</v>
      </c>
      <c r="BC312" s="53">
        <v>13.221562134880701</v>
      </c>
      <c r="BD312" s="53">
        <v>2592.6985441000002</v>
      </c>
      <c r="BE312" s="53">
        <v>18.019992294665801</v>
      </c>
      <c r="BF312" s="53">
        <v>3.5941679318884101</v>
      </c>
      <c r="BG312" s="53">
        <v>18.653646347383301</v>
      </c>
      <c r="BH312" s="53">
        <v>6111.6279942000001</v>
      </c>
      <c r="BI312" s="53">
        <v>12.490912880491701</v>
      </c>
      <c r="BJ312" s="53">
        <v>8.47233759527189</v>
      </c>
      <c r="BK312" s="53">
        <v>12.7846564124807</v>
      </c>
    </row>
    <row r="313" spans="1:63" x14ac:dyDescent="0.25">
      <c r="A313" s="53" t="s">
        <v>209</v>
      </c>
      <c r="B313" s="53" t="s">
        <v>210</v>
      </c>
      <c r="C313" s="53" t="s">
        <v>16</v>
      </c>
      <c r="D313" s="53">
        <v>4754.0611945000001</v>
      </c>
      <c r="E313" s="53">
        <v>12.8189142488557</v>
      </c>
      <c r="F313" s="53">
        <v>6.1141843493782604</v>
      </c>
      <c r="G313" s="53">
        <v>11.9248175348486</v>
      </c>
      <c r="H313" s="53">
        <v>5399.3249464</v>
      </c>
      <c r="I313" s="53">
        <v>11.240268165251701</v>
      </c>
      <c r="J313" s="53">
        <v>6.9440561940344399</v>
      </c>
      <c r="K313" s="53">
        <v>10.302456845883899</v>
      </c>
      <c r="L313" s="53">
        <v>4688.8994663000003</v>
      </c>
      <c r="M313" s="53">
        <v>14.646246564359901</v>
      </c>
      <c r="N313" s="53">
        <v>6.03038003924447</v>
      </c>
      <c r="O313" s="53">
        <v>12.5273540935203</v>
      </c>
      <c r="P313" s="53">
        <v>5532.7309230999999</v>
      </c>
      <c r="Q313" s="53">
        <v>13.369022933054501</v>
      </c>
      <c r="R313" s="53">
        <v>7.1156292347425198</v>
      </c>
      <c r="S313" s="53">
        <v>11.7930551714009</v>
      </c>
      <c r="T313" s="53">
        <v>6724.1107300000003</v>
      </c>
      <c r="U313" s="53">
        <v>11.112469908974299</v>
      </c>
      <c r="V313" s="53">
        <v>8.6478593578929193</v>
      </c>
      <c r="W313" s="53">
        <v>9.8989121652728596</v>
      </c>
      <c r="X313" s="53">
        <v>7635.4276995</v>
      </c>
      <c r="Y313" s="53">
        <v>10.831396315096899</v>
      </c>
      <c r="Z313" s="53">
        <v>9.8199014760478107</v>
      </c>
      <c r="AA313" s="53">
        <v>10.219162711047</v>
      </c>
      <c r="AB313" s="53">
        <v>7977.9230848999996</v>
      </c>
      <c r="AC313" s="53">
        <v>9.8524890858106406</v>
      </c>
      <c r="AD313" s="53">
        <v>10.260383800416999</v>
      </c>
      <c r="AE313" s="53">
        <v>8.7933598626880691</v>
      </c>
      <c r="AF313" s="53">
        <v>6115.7765318000002</v>
      </c>
      <c r="AG313" s="53">
        <v>11.056323721057399</v>
      </c>
      <c r="AH313" s="53">
        <v>7.8654825054180098</v>
      </c>
      <c r="AI313" s="53">
        <v>10.1996610842147</v>
      </c>
      <c r="AJ313" s="53">
        <v>5920.2691727000001</v>
      </c>
      <c r="AK313" s="53">
        <v>12.573279253862401</v>
      </c>
      <c r="AL313" s="53">
        <v>7.6140410564563501</v>
      </c>
      <c r="AM313" s="53">
        <v>11.2936171452608</v>
      </c>
      <c r="AN313" s="53">
        <v>4244.2198274000002</v>
      </c>
      <c r="AO313" s="53">
        <v>15.020394527976199</v>
      </c>
      <c r="AP313" s="53">
        <v>5.4584788420543697</v>
      </c>
      <c r="AQ313" s="53">
        <v>14.690391055315599</v>
      </c>
      <c r="AR313" s="53">
        <v>6481.0176611999996</v>
      </c>
      <c r="AS313" s="53">
        <v>11.680449744925699</v>
      </c>
      <c r="AT313" s="53">
        <v>8.3352180653452308</v>
      </c>
      <c r="AU313" s="53">
        <v>10.887624353356101</v>
      </c>
      <c r="AV313" s="53">
        <v>4239.9096350999998</v>
      </c>
      <c r="AW313" s="53">
        <v>12.217790477205901</v>
      </c>
      <c r="AX313" s="53">
        <v>5.4529355162061597</v>
      </c>
      <c r="AY313" s="53">
        <v>12.174005003268199</v>
      </c>
      <c r="AZ313" s="53">
        <v>2521.7047794</v>
      </c>
      <c r="BA313" s="53">
        <v>14.948155532181699</v>
      </c>
      <c r="BB313" s="53">
        <v>3.2431572218290299</v>
      </c>
      <c r="BC313" s="53">
        <v>15.2714372894793</v>
      </c>
      <c r="BD313" s="53">
        <v>2668.4575209</v>
      </c>
      <c r="BE313" s="53">
        <v>16.4153143422417</v>
      </c>
      <c r="BF313" s="53">
        <v>3.4318954981359799</v>
      </c>
      <c r="BG313" s="53">
        <v>16.483483137490399</v>
      </c>
      <c r="BH313" s="53">
        <v>2850.7931652000002</v>
      </c>
      <c r="BI313" s="53">
        <v>15.2324344923596</v>
      </c>
      <c r="BJ313" s="53">
        <v>3.6663968427973801</v>
      </c>
      <c r="BK313" s="53">
        <v>15.1915021903599</v>
      </c>
    </row>
    <row r="314" spans="1:63" x14ac:dyDescent="0.25">
      <c r="A314" s="53" t="s">
        <v>209</v>
      </c>
      <c r="B314" s="53" t="s">
        <v>210</v>
      </c>
      <c r="C314" s="53" t="s">
        <v>17</v>
      </c>
      <c r="D314" s="53">
        <v>3836.4733556000001</v>
      </c>
      <c r="E314" s="53">
        <v>16.7205358787268</v>
      </c>
      <c r="F314" s="53">
        <v>6.0068436622216099</v>
      </c>
      <c r="G314" s="53">
        <v>14.4016565482671</v>
      </c>
      <c r="H314" s="53">
        <v>5107.7449981999998</v>
      </c>
      <c r="I314" s="53">
        <v>10.3832055553657</v>
      </c>
      <c r="J314" s="53">
        <v>7.9972992972561396</v>
      </c>
      <c r="K314" s="53">
        <v>10.415194807296601</v>
      </c>
      <c r="L314" s="53">
        <v>4413.4960395999997</v>
      </c>
      <c r="M314" s="53">
        <v>10.6071974405865</v>
      </c>
      <c r="N314" s="53">
        <v>6.9102997092404603</v>
      </c>
      <c r="O314" s="53">
        <v>10.116547237954</v>
      </c>
      <c r="P314" s="53">
        <v>5323.5258604999999</v>
      </c>
      <c r="Q314" s="53">
        <v>12.161898588717699</v>
      </c>
      <c r="R314" s="53">
        <v>8.3351517427171604</v>
      </c>
      <c r="S314" s="53">
        <v>10.1906768302263</v>
      </c>
      <c r="T314" s="53">
        <v>7134.6324851999998</v>
      </c>
      <c r="U314" s="53">
        <v>12.138211327369699</v>
      </c>
      <c r="V314" s="53">
        <v>11.1708378903368</v>
      </c>
      <c r="W314" s="53">
        <v>10.4293687089286</v>
      </c>
      <c r="X314" s="53">
        <v>6433.3540620000003</v>
      </c>
      <c r="Y314" s="53">
        <v>12.350119118863701</v>
      </c>
      <c r="Z314" s="53">
        <v>10.0728321279084</v>
      </c>
      <c r="AA314" s="53">
        <v>9.88201545508708</v>
      </c>
      <c r="AB314" s="53">
        <v>4495.1815010999999</v>
      </c>
      <c r="AC314" s="53">
        <v>12.6289433409955</v>
      </c>
      <c r="AD314" s="53">
        <v>7.0381962827930096</v>
      </c>
      <c r="AE314" s="53">
        <v>13.131470919956699</v>
      </c>
      <c r="AF314" s="53">
        <v>4674.0795565999997</v>
      </c>
      <c r="AG314" s="53">
        <v>14.181544932029199</v>
      </c>
      <c r="AH314" s="53">
        <v>7.3183005742239304</v>
      </c>
      <c r="AI314" s="53">
        <v>12.614724605028099</v>
      </c>
      <c r="AJ314" s="53">
        <v>4666.9182577000001</v>
      </c>
      <c r="AK314" s="53">
        <v>14.6534510010296</v>
      </c>
      <c r="AL314" s="53">
        <v>7.3070879841904501</v>
      </c>
      <c r="AM314" s="53">
        <v>13.394145407843499</v>
      </c>
      <c r="AN314" s="53">
        <v>4229.5631022999996</v>
      </c>
      <c r="AO314" s="53">
        <v>15.3598030894858</v>
      </c>
      <c r="AP314" s="53">
        <v>6.6223122018903604</v>
      </c>
      <c r="AQ314" s="53">
        <v>13.822991421389901</v>
      </c>
      <c r="AR314" s="53">
        <v>4218.2695449000003</v>
      </c>
      <c r="AS314" s="53">
        <v>14.603667852750201</v>
      </c>
      <c r="AT314" s="53">
        <v>6.6046296514321101</v>
      </c>
      <c r="AU314" s="53">
        <v>12.399506068630799</v>
      </c>
      <c r="AV314" s="53">
        <v>2719.7459269999999</v>
      </c>
      <c r="AW314" s="53">
        <v>14.4474892667743</v>
      </c>
      <c r="AX314" s="53">
        <v>4.2583610180965197</v>
      </c>
      <c r="AY314" s="53">
        <v>14.9945667010881</v>
      </c>
      <c r="AZ314" s="53">
        <v>2896.9165677000001</v>
      </c>
      <c r="BA314" s="53">
        <v>13.9699980274625</v>
      </c>
      <c r="BB314" s="53">
        <v>4.5357606613566803</v>
      </c>
      <c r="BC314" s="53">
        <v>14.4540925818637</v>
      </c>
      <c r="BD314" s="53">
        <v>1550.5794143999999</v>
      </c>
      <c r="BE314" s="53">
        <v>19.019048434903802</v>
      </c>
      <c r="BF314" s="53">
        <v>2.4277734431712901</v>
      </c>
      <c r="BG314" s="53">
        <v>18.4647757719822</v>
      </c>
      <c r="BH314" s="53">
        <v>2167.8929911999999</v>
      </c>
      <c r="BI314" s="53">
        <v>15.8914514927186</v>
      </c>
      <c r="BJ314" s="53">
        <v>3.3943137531650498</v>
      </c>
      <c r="BK314" s="53">
        <v>15.3637206585075</v>
      </c>
    </row>
    <row r="315" spans="1:63" x14ac:dyDescent="0.25">
      <c r="A315" s="53" t="s">
        <v>211</v>
      </c>
      <c r="B315" s="53" t="s">
        <v>212</v>
      </c>
      <c r="C315" s="53" t="s">
        <v>16</v>
      </c>
      <c r="D315" s="53">
        <v>3630.5434122000001</v>
      </c>
      <c r="E315" s="53">
        <v>13.489270521696399</v>
      </c>
      <c r="F315" s="53">
        <v>4.72606603407554</v>
      </c>
      <c r="G315" s="53">
        <v>13.218195873292</v>
      </c>
      <c r="H315" s="53">
        <v>4080.8042848999999</v>
      </c>
      <c r="I315" s="53">
        <v>12.858083578411399</v>
      </c>
      <c r="J315" s="53">
        <v>5.3121938874954697</v>
      </c>
      <c r="K315" s="53">
        <v>11.1395552457011</v>
      </c>
      <c r="L315" s="53">
        <v>4867.1409391999996</v>
      </c>
      <c r="M315" s="53">
        <v>12.435932276530901</v>
      </c>
      <c r="N315" s="53">
        <v>6.33580895865747</v>
      </c>
      <c r="O315" s="53">
        <v>10.4392885739825</v>
      </c>
      <c r="P315" s="53">
        <v>3890.3773624</v>
      </c>
      <c r="Q315" s="53">
        <v>12.5432935679029</v>
      </c>
      <c r="R315" s="53">
        <v>5.0643053186998097</v>
      </c>
      <c r="S315" s="53">
        <v>11.566866404575901</v>
      </c>
      <c r="T315" s="53">
        <v>6857.2229321000004</v>
      </c>
      <c r="U315" s="53">
        <v>10.150489046778301</v>
      </c>
      <c r="V315" s="53">
        <v>8.9264015625262996</v>
      </c>
      <c r="W315" s="53">
        <v>8.7359921910023992</v>
      </c>
      <c r="X315" s="53">
        <v>6974.2808041999997</v>
      </c>
      <c r="Y315" s="53">
        <v>10.311824087967899</v>
      </c>
      <c r="Z315" s="53">
        <v>9.0787818457351293</v>
      </c>
      <c r="AA315" s="53">
        <v>9.6762905943008199</v>
      </c>
      <c r="AB315" s="53">
        <v>6387.3046576999996</v>
      </c>
      <c r="AC315" s="53">
        <v>11.1376321889067</v>
      </c>
      <c r="AD315" s="53">
        <v>8.3146846531594392</v>
      </c>
      <c r="AE315" s="53">
        <v>10.200404805262499</v>
      </c>
      <c r="AF315" s="53">
        <v>6144.5407840999997</v>
      </c>
      <c r="AG315" s="53">
        <v>12.069649300759</v>
      </c>
      <c r="AH315" s="53">
        <v>7.9986663696523097</v>
      </c>
      <c r="AI315" s="53">
        <v>10.817571002187099</v>
      </c>
      <c r="AJ315" s="53">
        <v>6535.5131149999997</v>
      </c>
      <c r="AK315" s="53">
        <v>11.0574015445592</v>
      </c>
      <c r="AL315" s="53">
        <v>8.5076152633966</v>
      </c>
      <c r="AM315" s="53">
        <v>9.4503250425312402</v>
      </c>
      <c r="AN315" s="53">
        <v>6059.8597504999998</v>
      </c>
      <c r="AO315" s="53">
        <v>10.611035622082801</v>
      </c>
      <c r="AP315" s="53">
        <v>7.8884326907813902</v>
      </c>
      <c r="AQ315" s="53">
        <v>10.092746326514201</v>
      </c>
      <c r="AR315" s="53">
        <v>5208.7571477000001</v>
      </c>
      <c r="AS315" s="53">
        <v>10.891922371555699</v>
      </c>
      <c r="AT315" s="53">
        <v>6.7805084364976702</v>
      </c>
      <c r="AU315" s="53">
        <v>10.5339513503489</v>
      </c>
      <c r="AV315" s="53">
        <v>3737.1942964</v>
      </c>
      <c r="AW315" s="53">
        <v>12.8429344111352</v>
      </c>
      <c r="AX315" s="53">
        <v>4.8648990031643997</v>
      </c>
      <c r="AY315" s="53">
        <v>12.8496121894533</v>
      </c>
      <c r="AZ315" s="53">
        <v>3105.1499748000001</v>
      </c>
      <c r="BA315" s="53">
        <v>15.0074918254151</v>
      </c>
      <c r="BB315" s="53">
        <v>4.0421342373427498</v>
      </c>
      <c r="BC315" s="53">
        <v>13.288640698859</v>
      </c>
      <c r="BD315" s="53">
        <v>3681.9075542999999</v>
      </c>
      <c r="BE315" s="53">
        <v>13.375540916267999</v>
      </c>
      <c r="BF315" s="53">
        <v>4.7929293930240897</v>
      </c>
      <c r="BG315" s="53">
        <v>12.6787658543539</v>
      </c>
      <c r="BH315" s="53">
        <v>5658.9688987999998</v>
      </c>
      <c r="BI315" s="53">
        <v>12.9237736447497</v>
      </c>
      <c r="BJ315" s="53">
        <v>7.3665723457916403</v>
      </c>
      <c r="BK315" s="53">
        <v>11.7628970972993</v>
      </c>
    </row>
    <row r="316" spans="1:63" x14ac:dyDescent="0.25">
      <c r="A316" s="53" t="s">
        <v>211</v>
      </c>
      <c r="B316" s="53" t="s">
        <v>212</v>
      </c>
      <c r="C316" s="53" t="s">
        <v>17</v>
      </c>
      <c r="D316" s="53">
        <v>2622.2605150999998</v>
      </c>
      <c r="E316" s="53">
        <v>15.8480254998254</v>
      </c>
      <c r="F316" s="53">
        <v>4.3508961959879304</v>
      </c>
      <c r="G316" s="53">
        <v>13.4392099484259</v>
      </c>
      <c r="H316" s="53">
        <v>3879.1877720000002</v>
      </c>
      <c r="I316" s="53">
        <v>15.814086440627801</v>
      </c>
      <c r="J316" s="53">
        <v>6.4364098164648098</v>
      </c>
      <c r="K316" s="53">
        <v>13.235117789306299</v>
      </c>
      <c r="L316" s="53">
        <v>4150.0630775</v>
      </c>
      <c r="M316" s="53">
        <v>12.142228740115501</v>
      </c>
      <c r="N316" s="53">
        <v>6.88585041532997</v>
      </c>
      <c r="O316" s="53">
        <v>10.3069846254045</v>
      </c>
      <c r="P316" s="53">
        <v>3899.8548547</v>
      </c>
      <c r="Q316" s="53">
        <v>13.4946874323571</v>
      </c>
      <c r="R316" s="53">
        <v>6.4707009675475504</v>
      </c>
      <c r="S316" s="53">
        <v>12.193404678602301</v>
      </c>
      <c r="T316" s="53">
        <v>6198.5448514999998</v>
      </c>
      <c r="U316" s="53">
        <v>11.625798507089399</v>
      </c>
      <c r="V316" s="53">
        <v>10.2847238326446</v>
      </c>
      <c r="W316" s="53">
        <v>9.2883406681860592</v>
      </c>
      <c r="X316" s="53">
        <v>6602.0763499000004</v>
      </c>
      <c r="Y316" s="53">
        <v>10.7019355885505</v>
      </c>
      <c r="Z316" s="53">
        <v>10.9542696886874</v>
      </c>
      <c r="AA316" s="53">
        <v>8.7283779613256804</v>
      </c>
      <c r="AB316" s="53">
        <v>4721.1243630999998</v>
      </c>
      <c r="AC316" s="53">
        <v>12.0184171238836</v>
      </c>
      <c r="AD316" s="53">
        <v>7.8333643487799698</v>
      </c>
      <c r="AE316" s="53">
        <v>11.185868941308</v>
      </c>
      <c r="AF316" s="53">
        <v>3475.3721762</v>
      </c>
      <c r="AG316" s="53">
        <v>15.6645132702893</v>
      </c>
      <c r="AH316" s="53">
        <v>5.7663925815144399</v>
      </c>
      <c r="AI316" s="53">
        <v>13.693212725355099</v>
      </c>
      <c r="AJ316" s="53">
        <v>3424.5052623000001</v>
      </c>
      <c r="AK316" s="53">
        <v>13.2283692149107</v>
      </c>
      <c r="AL316" s="53">
        <v>5.6819933919927603</v>
      </c>
      <c r="AM316" s="53">
        <v>12.3067759121215</v>
      </c>
      <c r="AN316" s="53">
        <v>3398.6494545</v>
      </c>
      <c r="AO316" s="53">
        <v>13.549987482546101</v>
      </c>
      <c r="AP316" s="53">
        <v>5.63909302600951</v>
      </c>
      <c r="AQ316" s="53">
        <v>13.3270022658226</v>
      </c>
      <c r="AR316" s="53">
        <v>4044.0161355</v>
      </c>
      <c r="AS316" s="53">
        <v>10.8846258631675</v>
      </c>
      <c r="AT316" s="53">
        <v>6.7098956488652997</v>
      </c>
      <c r="AU316" s="53">
        <v>11.285567753714099</v>
      </c>
      <c r="AV316" s="53">
        <v>3755.7826613000002</v>
      </c>
      <c r="AW316" s="53">
        <v>13.480964971488101</v>
      </c>
      <c r="AX316" s="53">
        <v>6.2316541014554501</v>
      </c>
      <c r="AY316" s="53">
        <v>13.292965931872599</v>
      </c>
      <c r="AZ316" s="53">
        <v>3445.2543033000002</v>
      </c>
      <c r="BA316" s="53">
        <v>15.337783605245001</v>
      </c>
      <c r="BB316" s="53">
        <v>5.71642052958547</v>
      </c>
      <c r="BC316" s="53">
        <v>14.7328290255069</v>
      </c>
      <c r="BD316" s="53">
        <v>1888.2806450999999</v>
      </c>
      <c r="BE316" s="53">
        <v>18.345047960596201</v>
      </c>
      <c r="BF316" s="53">
        <v>3.1330651658803301</v>
      </c>
      <c r="BG316" s="53">
        <v>17.905398712417298</v>
      </c>
      <c r="BH316" s="53">
        <v>4764.4616665000003</v>
      </c>
      <c r="BI316" s="53">
        <v>11.4201679283843</v>
      </c>
      <c r="BJ316" s="53">
        <v>7.9052702892544797</v>
      </c>
      <c r="BK316" s="53">
        <v>11.5761527469671</v>
      </c>
    </row>
    <row r="317" spans="1:63" x14ac:dyDescent="0.25">
      <c r="A317" s="53" t="s">
        <v>213</v>
      </c>
      <c r="B317" s="53" t="s">
        <v>214</v>
      </c>
      <c r="C317" s="53" t="s">
        <v>16</v>
      </c>
      <c r="D317" s="53">
        <v>1021.1901644</v>
      </c>
      <c r="E317" s="53">
        <v>12.5918318255725</v>
      </c>
      <c r="F317" s="53">
        <v>5.9707087604429203</v>
      </c>
      <c r="G317" s="53">
        <v>10.745665747074099</v>
      </c>
      <c r="H317" s="53">
        <v>1147.6146911000001</v>
      </c>
      <c r="I317" s="53">
        <v>12.006782678309399</v>
      </c>
      <c r="J317" s="53">
        <v>6.7098894296437903</v>
      </c>
      <c r="K317" s="53">
        <v>8.6386138598687694</v>
      </c>
      <c r="L317" s="53">
        <v>941.58380190000003</v>
      </c>
      <c r="M317" s="53">
        <v>15.3594299233472</v>
      </c>
      <c r="N317" s="53">
        <v>5.5052651804560204</v>
      </c>
      <c r="O317" s="53">
        <v>13.5997608645583</v>
      </c>
      <c r="P317" s="53">
        <v>1157.5120194000001</v>
      </c>
      <c r="Q317" s="53">
        <v>13.7627466977114</v>
      </c>
      <c r="R317" s="53">
        <v>6.7677572654748497</v>
      </c>
      <c r="S317" s="53">
        <v>10.7774675830312</v>
      </c>
      <c r="T317" s="53">
        <v>1551.7985954000001</v>
      </c>
      <c r="U317" s="53">
        <v>12.764338424063</v>
      </c>
      <c r="V317" s="53">
        <v>9.07307746490258</v>
      </c>
      <c r="W317" s="53">
        <v>10.2365887888503</v>
      </c>
      <c r="X317" s="53">
        <v>1592.7414186999999</v>
      </c>
      <c r="Y317" s="53">
        <v>10.1691813427616</v>
      </c>
      <c r="Z317" s="53">
        <v>9.3124625297775498</v>
      </c>
      <c r="AA317" s="53">
        <v>8.7088182177680409</v>
      </c>
      <c r="AB317" s="53">
        <v>1671.9537422999999</v>
      </c>
      <c r="AC317" s="53">
        <v>11.7209996030874</v>
      </c>
      <c r="AD317" s="53">
        <v>9.7756022376804808</v>
      </c>
      <c r="AE317" s="53">
        <v>9.0247704256827994</v>
      </c>
      <c r="AF317" s="53">
        <v>1294.7284626000001</v>
      </c>
      <c r="AG317" s="53">
        <v>11.4986447618809</v>
      </c>
      <c r="AH317" s="53">
        <v>7.5700362611528202</v>
      </c>
      <c r="AI317" s="53">
        <v>10.028182998917201</v>
      </c>
      <c r="AJ317" s="53">
        <v>1111.7229404</v>
      </c>
      <c r="AK317" s="53">
        <v>13.595300241985401</v>
      </c>
      <c r="AL317" s="53">
        <v>6.5000370458245298</v>
      </c>
      <c r="AM317" s="53">
        <v>11.5445644887805</v>
      </c>
      <c r="AN317" s="53">
        <v>1252.1186649000001</v>
      </c>
      <c r="AO317" s="53">
        <v>12.933409383343999</v>
      </c>
      <c r="AP317" s="53">
        <v>7.3209047073275197</v>
      </c>
      <c r="AQ317" s="53">
        <v>10.3046759143889</v>
      </c>
      <c r="AR317" s="53">
        <v>1466.8536852</v>
      </c>
      <c r="AS317" s="53">
        <v>11.6590702089808</v>
      </c>
      <c r="AT317" s="53">
        <v>8.5764203904739595</v>
      </c>
      <c r="AU317" s="53">
        <v>9.4073823118505402</v>
      </c>
      <c r="AV317" s="53">
        <v>790.75375039999994</v>
      </c>
      <c r="AW317" s="53">
        <v>13.317361848505399</v>
      </c>
      <c r="AX317" s="53">
        <v>4.6233899517044499</v>
      </c>
      <c r="AY317" s="53">
        <v>13.107789384534801</v>
      </c>
      <c r="AZ317" s="53">
        <v>700.68653689999996</v>
      </c>
      <c r="BA317" s="53">
        <v>14.900538250965701</v>
      </c>
      <c r="BB317" s="53">
        <v>4.0967837235793496</v>
      </c>
      <c r="BC317" s="53">
        <v>14.5856241014353</v>
      </c>
      <c r="BD317" s="53">
        <v>596.10375390000002</v>
      </c>
      <c r="BE317" s="53">
        <v>21.132798942248499</v>
      </c>
      <c r="BF317" s="53">
        <v>3.48530766317635</v>
      </c>
      <c r="BG317" s="53">
        <v>20.229290265196202</v>
      </c>
      <c r="BH317" s="53">
        <v>805.97014679999995</v>
      </c>
      <c r="BI317" s="53">
        <v>14.2191830624269</v>
      </c>
      <c r="BJ317" s="53">
        <v>4.7123573883828396</v>
      </c>
      <c r="BK317" s="53">
        <v>15.462455406906001</v>
      </c>
    </row>
    <row r="318" spans="1:63" x14ac:dyDescent="0.25">
      <c r="A318" s="53" t="s">
        <v>213</v>
      </c>
      <c r="B318" s="53" t="s">
        <v>214</v>
      </c>
      <c r="C318" s="53" t="s">
        <v>17</v>
      </c>
      <c r="D318" s="53">
        <v>1417.5816113000001</v>
      </c>
      <c r="E318" s="53">
        <v>13.3203970451814</v>
      </c>
      <c r="F318" s="53">
        <v>8.1020091460712305</v>
      </c>
      <c r="G318" s="53">
        <v>10.7802704328289</v>
      </c>
      <c r="H318" s="53">
        <v>1244.5716924999999</v>
      </c>
      <c r="I318" s="53">
        <v>10.8495298645026</v>
      </c>
      <c r="J318" s="53">
        <v>7.1131927468565301</v>
      </c>
      <c r="K318" s="53">
        <v>9.5213887431146702</v>
      </c>
      <c r="L318" s="53">
        <v>1319.4580381000001</v>
      </c>
      <c r="M318" s="53">
        <v>11.928685545234799</v>
      </c>
      <c r="N318" s="53">
        <v>7.5411962227274101</v>
      </c>
      <c r="O318" s="53">
        <v>10.3429306905324</v>
      </c>
      <c r="P318" s="53">
        <v>1216.3724725</v>
      </c>
      <c r="Q318" s="53">
        <v>12.4310060210705</v>
      </c>
      <c r="R318" s="53">
        <v>6.9520236568155296</v>
      </c>
      <c r="S318" s="53">
        <v>11.187696042689099</v>
      </c>
      <c r="T318" s="53">
        <v>1864.3169138000001</v>
      </c>
      <c r="U318" s="53">
        <v>13.1601580632334</v>
      </c>
      <c r="V318" s="53">
        <v>10.655268498390701</v>
      </c>
      <c r="W318" s="53">
        <v>9.74601205964127</v>
      </c>
      <c r="X318" s="53">
        <v>1978.2813354</v>
      </c>
      <c r="Y318" s="53">
        <v>10.5293291489005</v>
      </c>
      <c r="Z318" s="53">
        <v>11.3066177955103</v>
      </c>
      <c r="AA318" s="53">
        <v>8.3226779742787294</v>
      </c>
      <c r="AB318" s="53">
        <v>1611.8345512000001</v>
      </c>
      <c r="AC318" s="53">
        <v>11.121881977601801</v>
      </c>
      <c r="AD318" s="53">
        <v>9.2122373566909506</v>
      </c>
      <c r="AE318" s="53">
        <v>8.7940839538659503</v>
      </c>
      <c r="AF318" s="53">
        <v>1121.1294044000001</v>
      </c>
      <c r="AG318" s="53">
        <v>10.567306628779701</v>
      </c>
      <c r="AH318" s="53">
        <v>6.4076738975530398</v>
      </c>
      <c r="AI318" s="53">
        <v>9.9869364520331203</v>
      </c>
      <c r="AJ318" s="53">
        <v>1121.7968214</v>
      </c>
      <c r="AK318" s="53">
        <v>12.956653027979799</v>
      </c>
      <c r="AL318" s="53">
        <v>6.4114884353511696</v>
      </c>
      <c r="AM318" s="53">
        <v>10.7990089895839</v>
      </c>
      <c r="AN318" s="53">
        <v>966.83874470000001</v>
      </c>
      <c r="AO318" s="53">
        <v>14.206382309839899</v>
      </c>
      <c r="AP318" s="53">
        <v>5.5258450659160498</v>
      </c>
      <c r="AQ318" s="53">
        <v>13.547417084154199</v>
      </c>
      <c r="AR318" s="53">
        <v>835.00022799999999</v>
      </c>
      <c r="AS318" s="53">
        <v>13.761044921940501</v>
      </c>
      <c r="AT318" s="53">
        <v>4.77233862960703</v>
      </c>
      <c r="AU318" s="53">
        <v>13.857621763375199</v>
      </c>
      <c r="AV318" s="53">
        <v>923.87286630000006</v>
      </c>
      <c r="AW318" s="53">
        <v>13.9635976073347</v>
      </c>
      <c r="AX318" s="53">
        <v>5.28027899974329</v>
      </c>
      <c r="AY318" s="53">
        <v>14.4512147166606</v>
      </c>
      <c r="AZ318" s="53">
        <v>662.81621559999996</v>
      </c>
      <c r="BA318" s="53">
        <v>12.876802904061901</v>
      </c>
      <c r="BB318" s="53">
        <v>3.7882425943934201</v>
      </c>
      <c r="BC318" s="53">
        <v>12.429386289872999</v>
      </c>
      <c r="BD318" s="53">
        <v>418.25671749999998</v>
      </c>
      <c r="BE318" s="53">
        <v>15.9983128544657</v>
      </c>
      <c r="BF318" s="53">
        <v>2.3904935868088</v>
      </c>
      <c r="BG318" s="53">
        <v>16.643062608399401</v>
      </c>
      <c r="BH318" s="53">
        <v>794.54001310000001</v>
      </c>
      <c r="BI318" s="53">
        <v>14.416911316096799</v>
      </c>
      <c r="BJ318" s="53">
        <v>4.54109336756445</v>
      </c>
      <c r="BK318" s="53">
        <v>14.0861241705128</v>
      </c>
    </row>
    <row r="319" spans="1:63" x14ac:dyDescent="0.25">
      <c r="A319" s="53" t="s">
        <v>215</v>
      </c>
      <c r="B319" s="53" t="s">
        <v>216</v>
      </c>
      <c r="C319" s="53" t="s">
        <v>16</v>
      </c>
      <c r="D319" s="53">
        <v>2021.6130109999999</v>
      </c>
      <c r="E319" s="53">
        <v>13.8287184975897</v>
      </c>
      <c r="F319" s="53">
        <v>6.2759510915225896</v>
      </c>
      <c r="G319" s="53">
        <v>11.5509248505083</v>
      </c>
      <c r="H319" s="53">
        <v>1993.0886226</v>
      </c>
      <c r="I319" s="53">
        <v>14.421776814090901</v>
      </c>
      <c r="J319" s="53">
        <v>6.1873991948242999</v>
      </c>
      <c r="K319" s="53">
        <v>12.1624051410814</v>
      </c>
      <c r="L319" s="53">
        <v>2297.2558187</v>
      </c>
      <c r="M319" s="53">
        <v>11.1059065696268</v>
      </c>
      <c r="N319" s="53">
        <v>7.1316642128976104</v>
      </c>
      <c r="O319" s="53">
        <v>9.4078876149180495</v>
      </c>
      <c r="P319" s="53">
        <v>2385.6844227000001</v>
      </c>
      <c r="Q319" s="53">
        <v>15.077787785397099</v>
      </c>
      <c r="R319" s="53">
        <v>7.4061844058207402</v>
      </c>
      <c r="S319" s="53">
        <v>11.9825627294688</v>
      </c>
      <c r="T319" s="53">
        <v>2579.0444541000002</v>
      </c>
      <c r="U319" s="53">
        <v>12.5591171314297</v>
      </c>
      <c r="V319" s="53">
        <v>8.0064566109948601</v>
      </c>
      <c r="W319" s="53">
        <v>11.3225949572549</v>
      </c>
      <c r="X319" s="53">
        <v>3106.7228230000001</v>
      </c>
      <c r="Y319" s="53">
        <v>13.146521215275699</v>
      </c>
      <c r="Z319" s="53">
        <v>9.6445958677424599</v>
      </c>
      <c r="AA319" s="53">
        <v>11.385686005311801</v>
      </c>
      <c r="AB319" s="53">
        <v>2733.2064343000002</v>
      </c>
      <c r="AC319" s="53">
        <v>12.370347048491601</v>
      </c>
      <c r="AD319" s="53">
        <v>8.4850413068011505</v>
      </c>
      <c r="AE319" s="53">
        <v>10.2317623292418</v>
      </c>
      <c r="AF319" s="53">
        <v>3210.8976873000001</v>
      </c>
      <c r="AG319" s="53">
        <v>12.096538611371001</v>
      </c>
      <c r="AH319" s="53">
        <v>9.9679991846756995</v>
      </c>
      <c r="AI319" s="53">
        <v>10.6606490554973</v>
      </c>
      <c r="AJ319" s="53">
        <v>2901.7458895999998</v>
      </c>
      <c r="AK319" s="53">
        <v>12.013730021593</v>
      </c>
      <c r="AL319" s="53">
        <v>9.0082598321565293</v>
      </c>
      <c r="AM319" s="53">
        <v>10.317824682708499</v>
      </c>
      <c r="AN319" s="53">
        <v>2065.1216261</v>
      </c>
      <c r="AO319" s="53">
        <v>13.4649911910887</v>
      </c>
      <c r="AP319" s="53">
        <v>6.4110204341424302</v>
      </c>
      <c r="AQ319" s="53">
        <v>12.4551596397599</v>
      </c>
      <c r="AR319" s="53">
        <v>2857.0432824</v>
      </c>
      <c r="AS319" s="53">
        <v>11.5182816803914</v>
      </c>
      <c r="AT319" s="53">
        <v>8.8694838275877892</v>
      </c>
      <c r="AU319" s="53">
        <v>12.2701348814941</v>
      </c>
      <c r="AV319" s="53">
        <v>1376.4858879999999</v>
      </c>
      <c r="AW319" s="53">
        <v>15.4678283073138</v>
      </c>
      <c r="AX319" s="53">
        <v>4.2732006888825103</v>
      </c>
      <c r="AY319" s="53">
        <v>13.8956375390416</v>
      </c>
      <c r="AZ319" s="53">
        <v>1155.5420848000001</v>
      </c>
      <c r="BA319" s="53">
        <v>20.3753664090363</v>
      </c>
      <c r="BB319" s="53">
        <v>3.5872966630807102</v>
      </c>
      <c r="BC319" s="53">
        <v>20.2518668314274</v>
      </c>
      <c r="BD319" s="53">
        <v>557.26613320000001</v>
      </c>
      <c r="BE319" s="53">
        <v>23.642460059934599</v>
      </c>
      <c r="BF319" s="53">
        <v>1.7299923268673101</v>
      </c>
      <c r="BG319" s="53">
        <v>23.028622550037898</v>
      </c>
      <c r="BH319" s="53">
        <v>971.33990740000002</v>
      </c>
      <c r="BI319" s="53">
        <v>19.451694036861401</v>
      </c>
      <c r="BJ319" s="53">
        <v>3.0154543520033199</v>
      </c>
      <c r="BK319" s="53">
        <v>17.973591504227802</v>
      </c>
    </row>
    <row r="320" spans="1:63" x14ac:dyDescent="0.25">
      <c r="A320" s="53" t="s">
        <v>215</v>
      </c>
      <c r="B320" s="53" t="s">
        <v>216</v>
      </c>
      <c r="C320" s="53" t="s">
        <v>17</v>
      </c>
      <c r="D320" s="53">
        <v>1486.0391090999999</v>
      </c>
      <c r="E320" s="53">
        <v>16.805010490459001</v>
      </c>
      <c r="F320" s="53">
        <v>4.7507732373366203</v>
      </c>
      <c r="G320" s="53">
        <v>14.7039435260264</v>
      </c>
      <c r="H320" s="53">
        <v>2078.6340656000002</v>
      </c>
      <c r="I320" s="53">
        <v>12.452789099850699</v>
      </c>
      <c r="J320" s="53">
        <v>6.6452619104011497</v>
      </c>
      <c r="K320" s="53">
        <v>10.946749924013099</v>
      </c>
      <c r="L320" s="53">
        <v>2105.3693730999998</v>
      </c>
      <c r="M320" s="53">
        <v>14.520404387844</v>
      </c>
      <c r="N320" s="53">
        <v>6.7307330010239799</v>
      </c>
      <c r="O320" s="53">
        <v>13.3158159159556</v>
      </c>
      <c r="P320" s="53">
        <v>2597.7534159000002</v>
      </c>
      <c r="Q320" s="53">
        <v>12.2699120528377</v>
      </c>
      <c r="R320" s="53">
        <v>8.3048537080103308</v>
      </c>
      <c r="S320" s="53">
        <v>9.8561559522659294</v>
      </c>
      <c r="T320" s="53">
        <v>3245.5177066000001</v>
      </c>
      <c r="U320" s="53">
        <v>11.9069473850414</v>
      </c>
      <c r="V320" s="53">
        <v>10.3757152603847</v>
      </c>
      <c r="W320" s="53">
        <v>10.2031553718704</v>
      </c>
      <c r="X320" s="53">
        <v>2861.6083969000001</v>
      </c>
      <c r="Y320" s="53">
        <v>11.3243604369548</v>
      </c>
      <c r="Z320" s="53">
        <v>9.1483814285101808</v>
      </c>
      <c r="AA320" s="53">
        <v>10.215122263826499</v>
      </c>
      <c r="AB320" s="53">
        <v>2630.1527382999998</v>
      </c>
      <c r="AC320" s="53">
        <v>12.1604829329791</v>
      </c>
      <c r="AD320" s="53">
        <v>8.4084322967723502</v>
      </c>
      <c r="AE320" s="53">
        <v>10.9856567562989</v>
      </c>
      <c r="AF320" s="53">
        <v>2511.4527674000001</v>
      </c>
      <c r="AG320" s="53">
        <v>11.4623839856174</v>
      </c>
      <c r="AH320" s="53">
        <v>8.0289559818011504</v>
      </c>
      <c r="AI320" s="53">
        <v>11.0069787091793</v>
      </c>
      <c r="AJ320" s="53">
        <v>2198.4836362000001</v>
      </c>
      <c r="AK320" s="53">
        <v>10.8051651633223</v>
      </c>
      <c r="AL320" s="53">
        <v>7.0284134230538697</v>
      </c>
      <c r="AM320" s="53">
        <v>10.9579689789059</v>
      </c>
      <c r="AN320" s="53">
        <v>2309.1201397</v>
      </c>
      <c r="AO320" s="53">
        <v>13.310422896678499</v>
      </c>
      <c r="AP320" s="53">
        <v>7.3821113416898196</v>
      </c>
      <c r="AQ320" s="53">
        <v>11.9670243371088</v>
      </c>
      <c r="AR320" s="53">
        <v>2273.4445786000001</v>
      </c>
      <c r="AS320" s="53">
        <v>12.8620529099201</v>
      </c>
      <c r="AT320" s="53">
        <v>7.26805882459053</v>
      </c>
      <c r="AU320" s="53">
        <v>11.571156529806901</v>
      </c>
      <c r="AV320" s="53">
        <v>1655.9018844</v>
      </c>
      <c r="AW320" s="53">
        <v>12.6210574912648</v>
      </c>
      <c r="AX320" s="53">
        <v>5.2938138087275703</v>
      </c>
      <c r="AY320" s="53">
        <v>11.8537055963863</v>
      </c>
      <c r="AZ320" s="53">
        <v>1216.8906774</v>
      </c>
      <c r="BA320" s="53">
        <v>14.2444241363374</v>
      </c>
      <c r="BB320" s="53">
        <v>3.8903226890560298</v>
      </c>
      <c r="BC320" s="53">
        <v>15.206621140924801</v>
      </c>
      <c r="BD320" s="53">
        <v>1000.8481317</v>
      </c>
      <c r="BE320" s="53">
        <v>14.2487935159107</v>
      </c>
      <c r="BF320" s="53">
        <v>3.19964830642876</v>
      </c>
      <c r="BG320" s="53">
        <v>14.085532518045801</v>
      </c>
      <c r="BH320" s="53">
        <v>1108.725293</v>
      </c>
      <c r="BI320" s="53">
        <v>13.6821552779359</v>
      </c>
      <c r="BJ320" s="53">
        <v>3.54452478221295</v>
      </c>
      <c r="BK320" s="53">
        <v>14.4452263296312</v>
      </c>
    </row>
    <row r="321" spans="1:63" x14ac:dyDescent="0.25">
      <c r="A321" s="53" t="s">
        <v>217</v>
      </c>
      <c r="B321" s="53" t="s">
        <v>218</v>
      </c>
      <c r="C321" s="53" t="s">
        <v>16</v>
      </c>
      <c r="D321" s="53">
        <v>1028.1682674000001</v>
      </c>
      <c r="E321" s="53">
        <v>13.894374585882501</v>
      </c>
      <c r="F321" s="53">
        <v>5.6366424224533498</v>
      </c>
      <c r="G321" s="53">
        <v>13.061900578329899</v>
      </c>
      <c r="H321" s="53">
        <v>1331.9516487000001</v>
      </c>
      <c r="I321" s="53">
        <v>12.6569555827248</v>
      </c>
      <c r="J321" s="53">
        <v>7.3020490962091502</v>
      </c>
      <c r="K321" s="53">
        <v>9.9477111124649795</v>
      </c>
      <c r="L321" s="53">
        <v>1473.0625788</v>
      </c>
      <c r="M321" s="53">
        <v>11.439800471223</v>
      </c>
      <c r="N321" s="53">
        <v>8.07564995522503</v>
      </c>
      <c r="O321" s="53">
        <v>9.2182894554894705</v>
      </c>
      <c r="P321" s="53">
        <v>1282.3389946</v>
      </c>
      <c r="Q321" s="53">
        <v>10.197425323058701</v>
      </c>
      <c r="R321" s="53">
        <v>7.0300617186004999</v>
      </c>
      <c r="S321" s="53">
        <v>9.1009259083269303</v>
      </c>
      <c r="T321" s="53">
        <v>1200.1787331</v>
      </c>
      <c r="U321" s="53">
        <v>10.8408525498775</v>
      </c>
      <c r="V321" s="53">
        <v>6.57964126691523</v>
      </c>
      <c r="W321" s="53">
        <v>10.640398845179501</v>
      </c>
      <c r="X321" s="53">
        <v>1690.4138278</v>
      </c>
      <c r="Y321" s="53">
        <v>10.996152356247901</v>
      </c>
      <c r="Z321" s="53">
        <v>9.2672168509674009</v>
      </c>
      <c r="AA321" s="53">
        <v>9.5707040942186996</v>
      </c>
      <c r="AB321" s="53">
        <v>1759.0651997</v>
      </c>
      <c r="AC321" s="53">
        <v>10.824214951488599</v>
      </c>
      <c r="AD321" s="53">
        <v>9.6435786270312498</v>
      </c>
      <c r="AE321" s="53">
        <v>9.9121651595351103</v>
      </c>
      <c r="AF321" s="53">
        <v>2066.3499664000001</v>
      </c>
      <c r="AG321" s="53">
        <v>11.817571937467701</v>
      </c>
      <c r="AH321" s="53">
        <v>11.3281806583066</v>
      </c>
      <c r="AI321" s="53">
        <v>10.3064001614496</v>
      </c>
      <c r="AJ321" s="53">
        <v>1763.2055892999999</v>
      </c>
      <c r="AK321" s="53">
        <v>10.393706086503</v>
      </c>
      <c r="AL321" s="53">
        <v>9.6662771447786096</v>
      </c>
      <c r="AM321" s="53">
        <v>9.2703233596590593</v>
      </c>
      <c r="AN321" s="53">
        <v>1317.9566127999999</v>
      </c>
      <c r="AO321" s="53">
        <v>12.547715126081901</v>
      </c>
      <c r="AP321" s="53">
        <v>7.2253252606669598</v>
      </c>
      <c r="AQ321" s="53">
        <v>11.8672000329429</v>
      </c>
      <c r="AR321" s="53">
        <v>1282.345382</v>
      </c>
      <c r="AS321" s="53">
        <v>11.7188000544103</v>
      </c>
      <c r="AT321" s="53">
        <v>7.0300967357187503</v>
      </c>
      <c r="AU321" s="53">
        <v>10.7706274265426</v>
      </c>
      <c r="AV321" s="53">
        <v>837.3807448</v>
      </c>
      <c r="AW321" s="53">
        <v>13.4174659719595</v>
      </c>
      <c r="AX321" s="53">
        <v>4.5907036615913999</v>
      </c>
      <c r="AY321" s="53">
        <v>13.4330026332477</v>
      </c>
      <c r="AZ321" s="53">
        <v>444.3143579</v>
      </c>
      <c r="BA321" s="53">
        <v>17.501139595227698</v>
      </c>
      <c r="BB321" s="53">
        <v>2.4358281013451402</v>
      </c>
      <c r="BC321" s="53">
        <v>17.815803958149399</v>
      </c>
      <c r="BD321" s="53">
        <v>402.31446890000001</v>
      </c>
      <c r="BE321" s="53">
        <v>18.1203224176076</v>
      </c>
      <c r="BF321" s="53">
        <v>2.20557556041194</v>
      </c>
      <c r="BG321" s="53">
        <v>18.0482587395175</v>
      </c>
      <c r="BH321" s="53">
        <v>361.74646760000002</v>
      </c>
      <c r="BI321" s="53">
        <v>18.775194075464299</v>
      </c>
      <c r="BJ321" s="53">
        <v>1.9831729397786799</v>
      </c>
      <c r="BK321" s="53">
        <v>19.019317244992401</v>
      </c>
    </row>
    <row r="322" spans="1:63" x14ac:dyDescent="0.25">
      <c r="A322" s="53" t="s">
        <v>217</v>
      </c>
      <c r="B322" s="53" t="s">
        <v>218</v>
      </c>
      <c r="C322" s="53" t="s">
        <v>17</v>
      </c>
      <c r="D322" s="53">
        <v>451.0829789</v>
      </c>
      <c r="E322" s="53">
        <v>18.702298159437799</v>
      </c>
      <c r="F322" s="53">
        <v>3.8728853440080702</v>
      </c>
      <c r="G322" s="53">
        <v>16.873615676397101</v>
      </c>
      <c r="H322" s="53">
        <v>680.56139410000003</v>
      </c>
      <c r="I322" s="53">
        <v>16.276547873306001</v>
      </c>
      <c r="J322" s="53">
        <v>5.84312947328457</v>
      </c>
      <c r="K322" s="53">
        <v>15.821300320842401</v>
      </c>
      <c r="L322" s="53">
        <v>1015.1731306</v>
      </c>
      <c r="M322" s="53">
        <v>15.2021286390999</v>
      </c>
      <c r="N322" s="53">
        <v>8.7160219361837896</v>
      </c>
      <c r="O322" s="53">
        <v>11.6693502976307</v>
      </c>
      <c r="P322" s="53">
        <v>902.29205300000001</v>
      </c>
      <c r="Q322" s="53">
        <v>12.943686404543</v>
      </c>
      <c r="R322" s="53">
        <v>7.7468533097839103</v>
      </c>
      <c r="S322" s="53">
        <v>11.485117425485999</v>
      </c>
      <c r="T322" s="53">
        <v>1109.1902192</v>
      </c>
      <c r="U322" s="53">
        <v>12.1447800051179</v>
      </c>
      <c r="V322" s="53">
        <v>9.5232290833325806</v>
      </c>
      <c r="W322" s="53">
        <v>11.4699454875801</v>
      </c>
      <c r="X322" s="53">
        <v>1172.8572465</v>
      </c>
      <c r="Y322" s="53">
        <v>12.856774629439499</v>
      </c>
      <c r="Z322" s="53">
        <v>10.0698582146911</v>
      </c>
      <c r="AA322" s="53">
        <v>11.1340269284358</v>
      </c>
      <c r="AB322" s="53">
        <v>1008.1153191</v>
      </c>
      <c r="AC322" s="53">
        <v>12.3948472167493</v>
      </c>
      <c r="AD322" s="53">
        <v>8.6554253364500209</v>
      </c>
      <c r="AE322" s="53">
        <v>11.8078439660377</v>
      </c>
      <c r="AF322" s="53">
        <v>804.41998369999999</v>
      </c>
      <c r="AG322" s="53">
        <v>14.581871463991201</v>
      </c>
      <c r="AH322" s="53">
        <v>6.9065482650135497</v>
      </c>
      <c r="AI322" s="53">
        <v>13.074338594490801</v>
      </c>
      <c r="AJ322" s="53">
        <v>1083.5322675</v>
      </c>
      <c r="AK322" s="53">
        <v>14.2178461667934</v>
      </c>
      <c r="AL322" s="53">
        <v>9.3029363439822301</v>
      </c>
      <c r="AM322" s="53">
        <v>11.754419426213399</v>
      </c>
      <c r="AN322" s="53">
        <v>792.73118790000001</v>
      </c>
      <c r="AO322" s="53">
        <v>15.763979148582999</v>
      </c>
      <c r="AP322" s="53">
        <v>6.8061911953380001</v>
      </c>
      <c r="AQ322" s="53">
        <v>15.278711966412899</v>
      </c>
      <c r="AR322" s="53">
        <v>689.00741330000005</v>
      </c>
      <c r="AS322" s="53">
        <v>13.701629949112199</v>
      </c>
      <c r="AT322" s="53">
        <v>5.9156448762258602</v>
      </c>
      <c r="AU322" s="53">
        <v>13.0364818102728</v>
      </c>
      <c r="AV322" s="53">
        <v>546.53384540000002</v>
      </c>
      <c r="AW322" s="53">
        <v>14.715411922538401</v>
      </c>
      <c r="AX322" s="53">
        <v>4.6924025486744698</v>
      </c>
      <c r="AY322" s="53">
        <v>12.641042812547701</v>
      </c>
      <c r="AZ322" s="53">
        <v>620.34335469999996</v>
      </c>
      <c r="BA322" s="53">
        <v>15.486612039967399</v>
      </c>
      <c r="BB322" s="53">
        <v>5.32611248717288</v>
      </c>
      <c r="BC322" s="53">
        <v>14.3387504284157</v>
      </c>
      <c r="BD322" s="53">
        <v>366.0444918</v>
      </c>
      <c r="BE322" s="53">
        <v>18.1199407243619</v>
      </c>
      <c r="BF322" s="53">
        <v>3.1427662178789002</v>
      </c>
      <c r="BG322" s="53">
        <v>17.5479568359446</v>
      </c>
      <c r="BH322" s="53">
        <v>405.3222695</v>
      </c>
      <c r="BI322" s="53">
        <v>19.783899871669298</v>
      </c>
      <c r="BJ322" s="53">
        <v>3.4799953679800399</v>
      </c>
      <c r="BK322" s="53">
        <v>18.378608351674099</v>
      </c>
    </row>
    <row r="323" spans="1:63" x14ac:dyDescent="0.25">
      <c r="A323" s="53" t="s">
        <v>219</v>
      </c>
      <c r="B323" s="53" t="s">
        <v>220</v>
      </c>
      <c r="C323" s="53" t="s">
        <v>16</v>
      </c>
      <c r="D323" s="53">
        <v>3121.0226932999999</v>
      </c>
      <c r="E323" s="53">
        <v>14.0612060057316</v>
      </c>
      <c r="F323" s="53">
        <v>5.29374222524467</v>
      </c>
      <c r="G323" s="53">
        <v>13.426171981829899</v>
      </c>
      <c r="H323" s="53">
        <v>3596.2844583999999</v>
      </c>
      <c r="I323" s="53">
        <v>13.3858169778785</v>
      </c>
      <c r="J323" s="53">
        <v>6.0998604503236402</v>
      </c>
      <c r="K323" s="53">
        <v>11.719663313219399</v>
      </c>
      <c r="L323" s="53">
        <v>3977.4890218</v>
      </c>
      <c r="M323" s="53">
        <v>15.958414585272401</v>
      </c>
      <c r="N323" s="53">
        <v>6.7464429625426803</v>
      </c>
      <c r="O323" s="53">
        <v>13.816076884299999</v>
      </c>
      <c r="P323" s="53">
        <v>4275.0490853000001</v>
      </c>
      <c r="Q323" s="53">
        <v>15.6919492886488</v>
      </c>
      <c r="R323" s="53">
        <v>7.2511513313981801</v>
      </c>
      <c r="S323" s="53">
        <v>13.443660474706901</v>
      </c>
      <c r="T323" s="53">
        <v>5075.8760345999999</v>
      </c>
      <c r="U323" s="53">
        <v>13.569455413619</v>
      </c>
      <c r="V323" s="53">
        <v>8.6094789865363701</v>
      </c>
      <c r="W323" s="53">
        <v>11.026985169400801</v>
      </c>
      <c r="X323" s="53">
        <v>5008.8175684999997</v>
      </c>
      <c r="Y323" s="53">
        <v>13.528225540354899</v>
      </c>
      <c r="Z323" s="53">
        <v>8.4957373484778707</v>
      </c>
      <c r="AA323" s="53">
        <v>12.0569224877792</v>
      </c>
      <c r="AB323" s="53">
        <v>6292.1974041000003</v>
      </c>
      <c r="AC323" s="53">
        <v>14.293820385647599</v>
      </c>
      <c r="AD323" s="53">
        <v>10.672550109669199</v>
      </c>
      <c r="AE323" s="53">
        <v>13.867532994125</v>
      </c>
      <c r="AF323" s="53">
        <v>4596.6218249000003</v>
      </c>
      <c r="AG323" s="53">
        <v>15.1189390895172</v>
      </c>
      <c r="AH323" s="53">
        <v>7.7965889514970499</v>
      </c>
      <c r="AI323" s="53">
        <v>15.7979166662714</v>
      </c>
      <c r="AJ323" s="53">
        <v>5597.4859648000001</v>
      </c>
      <c r="AK323" s="53">
        <v>11.485359907582399</v>
      </c>
      <c r="AL323" s="53">
        <v>9.4942109426783006</v>
      </c>
      <c r="AM323" s="53">
        <v>9.7390294059810891</v>
      </c>
      <c r="AN323" s="53">
        <v>4931.3925767000001</v>
      </c>
      <c r="AO323" s="53">
        <v>17.713654794513801</v>
      </c>
      <c r="AP323" s="53">
        <v>8.3644124628047294</v>
      </c>
      <c r="AQ323" s="53">
        <v>14.8345745983646</v>
      </c>
      <c r="AR323" s="53">
        <v>4765.5988427000002</v>
      </c>
      <c r="AS323" s="53">
        <v>14.0631541681327</v>
      </c>
      <c r="AT323" s="53">
        <v>8.0832003805469199</v>
      </c>
      <c r="AU323" s="53">
        <v>12.5882029439744</v>
      </c>
      <c r="AV323" s="53">
        <v>2561.9480263</v>
      </c>
      <c r="AW323" s="53">
        <v>17.973509167323101</v>
      </c>
      <c r="AX323" s="53">
        <v>4.3454642206931604</v>
      </c>
      <c r="AY323" s="53">
        <v>15.823607962663299</v>
      </c>
      <c r="AZ323" s="53">
        <v>2249.7570147000001</v>
      </c>
      <c r="BA323" s="53">
        <v>20.420507680640199</v>
      </c>
      <c r="BB323" s="53">
        <v>3.8159394774105899</v>
      </c>
      <c r="BC323" s="53">
        <v>18.718072367079301</v>
      </c>
      <c r="BD323" s="53">
        <v>1458.5364767999999</v>
      </c>
      <c r="BE323" s="53">
        <v>23.570930244585298</v>
      </c>
      <c r="BF323" s="53">
        <v>2.4739057972474598</v>
      </c>
      <c r="BG323" s="53">
        <v>22.938981739781902</v>
      </c>
      <c r="BH323" s="53">
        <v>1448.7546869</v>
      </c>
      <c r="BI323" s="53">
        <v>23.613801433286699</v>
      </c>
      <c r="BJ323" s="53">
        <v>2.4573143529291399</v>
      </c>
      <c r="BK323" s="53">
        <v>24.161579677103202</v>
      </c>
    </row>
    <row r="324" spans="1:63" x14ac:dyDescent="0.25">
      <c r="A324" s="53" t="s">
        <v>219</v>
      </c>
      <c r="B324" s="53" t="s">
        <v>220</v>
      </c>
      <c r="C324" s="53" t="s">
        <v>17</v>
      </c>
      <c r="D324" s="53">
        <v>4005.7927850000001</v>
      </c>
      <c r="E324" s="53">
        <v>13.3879728262625</v>
      </c>
      <c r="F324" s="53">
        <v>5.5283449668036502</v>
      </c>
      <c r="G324" s="53">
        <v>10.8722197767074</v>
      </c>
      <c r="H324" s="53">
        <v>5232.4958409999999</v>
      </c>
      <c r="I324" s="53">
        <v>12.248955841247399</v>
      </c>
      <c r="J324" s="53">
        <v>7.2213026481881304</v>
      </c>
      <c r="K324" s="53">
        <v>10.679116134286099</v>
      </c>
      <c r="L324" s="53">
        <v>6033.9152008000001</v>
      </c>
      <c r="M324" s="53">
        <v>13.1366069870066</v>
      </c>
      <c r="N324" s="53">
        <v>8.3273315722602295</v>
      </c>
      <c r="O324" s="53">
        <v>11.114298583892101</v>
      </c>
      <c r="P324" s="53">
        <v>5614.6599986000001</v>
      </c>
      <c r="Q324" s="53">
        <v>11.2210738929762</v>
      </c>
      <c r="R324" s="53">
        <v>7.7487226647880902</v>
      </c>
      <c r="S324" s="53">
        <v>9.5563990499884905</v>
      </c>
      <c r="T324" s="53">
        <v>7286.4148821999997</v>
      </c>
      <c r="U324" s="53">
        <v>10.0349198544301</v>
      </c>
      <c r="V324" s="53">
        <v>10.055890856584501</v>
      </c>
      <c r="W324" s="53">
        <v>8.0547239251993599</v>
      </c>
      <c r="X324" s="53">
        <v>6733.1395007000001</v>
      </c>
      <c r="Y324" s="53">
        <v>10.0811043146113</v>
      </c>
      <c r="Z324" s="53">
        <v>9.2923223609734809</v>
      </c>
      <c r="AA324" s="53">
        <v>7.8341585314740803</v>
      </c>
      <c r="AB324" s="53">
        <v>5814.2843794999999</v>
      </c>
      <c r="AC324" s="53">
        <v>12.5021954584463</v>
      </c>
      <c r="AD324" s="53">
        <v>8.0242217983259803</v>
      </c>
      <c r="AE324" s="53">
        <v>11.5705001832116</v>
      </c>
      <c r="AF324" s="53">
        <v>5378.7878167999997</v>
      </c>
      <c r="AG324" s="53">
        <v>11.354827826409</v>
      </c>
      <c r="AH324" s="53">
        <v>7.4231983905555703</v>
      </c>
      <c r="AI324" s="53">
        <v>9.8931296728249105</v>
      </c>
      <c r="AJ324" s="53">
        <v>5942.3563147000004</v>
      </c>
      <c r="AK324" s="53">
        <v>11.8994547375586</v>
      </c>
      <c r="AL324" s="53">
        <v>8.2009722885168301</v>
      </c>
      <c r="AM324" s="53">
        <v>10.8028607843152</v>
      </c>
      <c r="AN324" s="53">
        <v>5176.6916434000004</v>
      </c>
      <c r="AO324" s="53">
        <v>13.3197312373463</v>
      </c>
      <c r="AP324" s="53">
        <v>7.1442879668287498</v>
      </c>
      <c r="AQ324" s="53">
        <v>11.808387066018501</v>
      </c>
      <c r="AR324" s="53">
        <v>5387.6261645000004</v>
      </c>
      <c r="AS324" s="53">
        <v>11.2755978887654</v>
      </c>
      <c r="AT324" s="53">
        <v>7.4353960846562499</v>
      </c>
      <c r="AU324" s="53">
        <v>10.2670998210798</v>
      </c>
      <c r="AV324" s="53">
        <v>3235.9626859999998</v>
      </c>
      <c r="AW324" s="53">
        <v>14.2869542231438</v>
      </c>
      <c r="AX324" s="53">
        <v>4.4659119899814099</v>
      </c>
      <c r="AY324" s="53">
        <v>14.0011576040888</v>
      </c>
      <c r="AZ324" s="53">
        <v>2475.6571491</v>
      </c>
      <c r="BA324" s="53">
        <v>17.340020359567198</v>
      </c>
      <c r="BB324" s="53">
        <v>3.4166237432469901</v>
      </c>
      <c r="BC324" s="53">
        <v>16.933388996770301</v>
      </c>
      <c r="BD324" s="53">
        <v>1780.9588874999999</v>
      </c>
      <c r="BE324" s="53">
        <v>19.357894455325599</v>
      </c>
      <c r="BF324" s="53">
        <v>2.45787928388684</v>
      </c>
      <c r="BG324" s="53">
        <v>19.038650679731798</v>
      </c>
      <c r="BH324" s="53">
        <v>2360.4250737000002</v>
      </c>
      <c r="BI324" s="53">
        <v>16.177561555128701</v>
      </c>
      <c r="BJ324" s="53">
        <v>3.2575933844033198</v>
      </c>
      <c r="BK324" s="53">
        <v>16.9661589500293</v>
      </c>
    </row>
    <row r="325" spans="1:63" x14ac:dyDescent="0.25">
      <c r="A325" s="53" t="s">
        <v>221</v>
      </c>
      <c r="B325" s="53" t="s">
        <v>222</v>
      </c>
      <c r="C325" s="53" t="s">
        <v>16</v>
      </c>
      <c r="D325" s="53">
        <v>2809.7637546999999</v>
      </c>
      <c r="E325" s="53">
        <v>10.525041158749</v>
      </c>
      <c r="F325" s="53">
        <v>7.8741620036168296</v>
      </c>
      <c r="G325" s="53">
        <v>8.4941333818243603</v>
      </c>
      <c r="H325" s="53">
        <v>2477.6398124000002</v>
      </c>
      <c r="I325" s="53">
        <v>12.5004029939223</v>
      </c>
      <c r="J325" s="53">
        <v>6.9434084046441198</v>
      </c>
      <c r="K325" s="53">
        <v>10.0098892483313</v>
      </c>
      <c r="L325" s="53">
        <v>2802.5350486000002</v>
      </c>
      <c r="M325" s="53">
        <v>10.5392810244039</v>
      </c>
      <c r="N325" s="53">
        <v>7.85390407167763</v>
      </c>
      <c r="O325" s="53">
        <v>8.3320575956248302</v>
      </c>
      <c r="P325" s="53">
        <v>2701.0674116</v>
      </c>
      <c r="Q325" s="53">
        <v>11.8453587852909</v>
      </c>
      <c r="R325" s="53">
        <v>7.5695482746730898</v>
      </c>
      <c r="S325" s="53">
        <v>10.2494965567984</v>
      </c>
      <c r="T325" s="53">
        <v>3883.1409597000002</v>
      </c>
      <c r="U325" s="53">
        <v>9.6874088616830996</v>
      </c>
      <c r="V325" s="53">
        <v>10.882224866205</v>
      </c>
      <c r="W325" s="53">
        <v>8.0074630890651193</v>
      </c>
      <c r="X325" s="53">
        <v>3974.8087599</v>
      </c>
      <c r="Y325" s="53">
        <v>10.1277165805101</v>
      </c>
      <c r="Z325" s="53">
        <v>11.1391173213385</v>
      </c>
      <c r="AA325" s="53">
        <v>8.7935007884137502</v>
      </c>
      <c r="AB325" s="53">
        <v>2833.6073805000001</v>
      </c>
      <c r="AC325" s="53">
        <v>10.462664328458599</v>
      </c>
      <c r="AD325" s="53">
        <v>7.94098205992539</v>
      </c>
      <c r="AE325" s="53">
        <v>9.1651534953298697</v>
      </c>
      <c r="AF325" s="53">
        <v>2815.7235190000001</v>
      </c>
      <c r="AG325" s="53">
        <v>12.600167910679801</v>
      </c>
      <c r="AH325" s="53">
        <v>7.8908638169002696</v>
      </c>
      <c r="AI325" s="53">
        <v>11.821235783278301</v>
      </c>
      <c r="AJ325" s="53">
        <v>2024.9914831999999</v>
      </c>
      <c r="AK325" s="53">
        <v>13.531062327136199</v>
      </c>
      <c r="AL325" s="53">
        <v>5.6748938297709604</v>
      </c>
      <c r="AM325" s="53">
        <v>12.932927825718201</v>
      </c>
      <c r="AN325" s="53">
        <v>2362.6391434000002</v>
      </c>
      <c r="AO325" s="53">
        <v>11.2287063434754</v>
      </c>
      <c r="AP325" s="53">
        <v>6.6211272531716601</v>
      </c>
      <c r="AQ325" s="53">
        <v>10.4212284771569</v>
      </c>
      <c r="AR325" s="53">
        <v>2328.8603278999999</v>
      </c>
      <c r="AS325" s="53">
        <v>10.396662265829301</v>
      </c>
      <c r="AT325" s="53">
        <v>6.52646453816853</v>
      </c>
      <c r="AU325" s="53">
        <v>9.9423497139353998</v>
      </c>
      <c r="AV325" s="53">
        <v>1400.6443409999999</v>
      </c>
      <c r="AW325" s="53">
        <v>11.209903495988099</v>
      </c>
      <c r="AX325" s="53">
        <v>3.92520560920279</v>
      </c>
      <c r="AY325" s="53">
        <v>11.102632666798399</v>
      </c>
      <c r="AZ325" s="53">
        <v>1688.5352815000001</v>
      </c>
      <c r="BA325" s="53">
        <v>13.033873998121701</v>
      </c>
      <c r="BB325" s="53">
        <v>4.73199938361841</v>
      </c>
      <c r="BC325" s="53">
        <v>12.906291401964401</v>
      </c>
      <c r="BD325" s="53">
        <v>732.10104999999999</v>
      </c>
      <c r="BE325" s="53">
        <v>16.805959567365399</v>
      </c>
      <c r="BF325" s="53">
        <v>2.0516608419747699</v>
      </c>
      <c r="BG325" s="53">
        <v>18.078672459569301</v>
      </c>
      <c r="BH325" s="53">
        <v>847.27861259999997</v>
      </c>
      <c r="BI325" s="53">
        <v>15.1314579151163</v>
      </c>
      <c r="BJ325" s="53">
        <v>2.3744377251120299</v>
      </c>
      <c r="BK325" s="53">
        <v>15.7338470878734</v>
      </c>
    </row>
    <row r="326" spans="1:63" x14ac:dyDescent="0.25">
      <c r="A326" s="53" t="s">
        <v>221</v>
      </c>
      <c r="B326" s="53" t="s">
        <v>222</v>
      </c>
      <c r="C326" s="53" t="s">
        <v>17</v>
      </c>
      <c r="D326" s="53">
        <v>1188.6793069</v>
      </c>
      <c r="E326" s="53">
        <v>14.2320088308674</v>
      </c>
      <c r="F326" s="53">
        <v>5.7203973922629396</v>
      </c>
      <c r="G326" s="53">
        <v>13.260432089149299</v>
      </c>
      <c r="H326" s="53">
        <v>1672.1525572999999</v>
      </c>
      <c r="I326" s="53">
        <v>12.2674269063738</v>
      </c>
      <c r="J326" s="53">
        <v>8.0470628812329696</v>
      </c>
      <c r="K326" s="53">
        <v>10.277916418365701</v>
      </c>
      <c r="L326" s="53">
        <v>2070.2295196</v>
      </c>
      <c r="M326" s="53">
        <v>11.2486927254064</v>
      </c>
      <c r="N326" s="53">
        <v>9.9627674819966092</v>
      </c>
      <c r="O326" s="53">
        <v>9.9874467446813</v>
      </c>
      <c r="P326" s="53">
        <v>2005.0709661000001</v>
      </c>
      <c r="Q326" s="53">
        <v>10.6123569363398</v>
      </c>
      <c r="R326" s="53">
        <v>9.6491986183330507</v>
      </c>
      <c r="S326" s="53">
        <v>8.2362456807810407</v>
      </c>
      <c r="T326" s="53">
        <v>1814.7206630999999</v>
      </c>
      <c r="U326" s="53">
        <v>11.5296477573745</v>
      </c>
      <c r="V326" s="53">
        <v>8.7331572852527408</v>
      </c>
      <c r="W326" s="53">
        <v>9.4950182149624407</v>
      </c>
      <c r="X326" s="53">
        <v>2043.8912379999999</v>
      </c>
      <c r="Y326" s="53">
        <v>11.7332425931905</v>
      </c>
      <c r="Z326" s="53">
        <v>9.8360171999762702</v>
      </c>
      <c r="AA326" s="53">
        <v>9.8485478943653995</v>
      </c>
      <c r="AB326" s="53">
        <v>1439.4209704</v>
      </c>
      <c r="AC326" s="53">
        <v>13.7022429344157</v>
      </c>
      <c r="AD326" s="53">
        <v>6.9270659610611496</v>
      </c>
      <c r="AE326" s="53">
        <v>12.6198967872126</v>
      </c>
      <c r="AF326" s="53">
        <v>1691.5127189</v>
      </c>
      <c r="AG326" s="53">
        <v>12.7533704866688</v>
      </c>
      <c r="AH326" s="53">
        <v>8.1402316756147393</v>
      </c>
      <c r="AI326" s="53">
        <v>11.41061847478</v>
      </c>
      <c r="AJ326" s="53">
        <v>1255.7405063000001</v>
      </c>
      <c r="AK326" s="53">
        <v>12.6497817811046</v>
      </c>
      <c r="AL326" s="53">
        <v>6.04312254440699</v>
      </c>
      <c r="AM326" s="53">
        <v>12.666078362120301</v>
      </c>
      <c r="AN326" s="53">
        <v>1034.8745538999999</v>
      </c>
      <c r="AO326" s="53">
        <v>12.8268280984841</v>
      </c>
      <c r="AP326" s="53">
        <v>4.9802277747120396</v>
      </c>
      <c r="AQ326" s="53">
        <v>11.423949581307101</v>
      </c>
      <c r="AR326" s="53">
        <v>1660.9293998000001</v>
      </c>
      <c r="AS326" s="53">
        <v>11.672756829721299</v>
      </c>
      <c r="AT326" s="53">
        <v>7.9930525855011503</v>
      </c>
      <c r="AU326" s="53">
        <v>10.4168677403741</v>
      </c>
      <c r="AV326" s="53">
        <v>920.48158479999995</v>
      </c>
      <c r="AW326" s="53">
        <v>14.3321557248996</v>
      </c>
      <c r="AX326" s="53">
        <v>4.4297233297079304</v>
      </c>
      <c r="AY326" s="53">
        <v>14.405055707146101</v>
      </c>
      <c r="AZ326" s="53">
        <v>962.57079799999997</v>
      </c>
      <c r="BA326" s="53">
        <v>14.778834100941801</v>
      </c>
      <c r="BB326" s="53">
        <v>4.6322733564763601</v>
      </c>
      <c r="BC326" s="53">
        <v>13.977435268710099</v>
      </c>
      <c r="BD326" s="53">
        <v>395.38889599999999</v>
      </c>
      <c r="BE326" s="53">
        <v>21.446660044865499</v>
      </c>
      <c r="BF326" s="53">
        <v>1.9027685570691899</v>
      </c>
      <c r="BG326" s="53">
        <v>22.189102469295602</v>
      </c>
      <c r="BH326" s="53">
        <v>623.99943499999995</v>
      </c>
      <c r="BI326" s="53">
        <v>19.236773647811901</v>
      </c>
      <c r="BJ326" s="53">
        <v>3.00293335639588</v>
      </c>
      <c r="BK326" s="53">
        <v>18.7621778530551</v>
      </c>
    </row>
    <row r="327" spans="1:63" x14ac:dyDescent="0.25">
      <c r="A327" s="53" t="s">
        <v>223</v>
      </c>
      <c r="B327" s="53" t="s">
        <v>224</v>
      </c>
      <c r="C327" s="53" t="s">
        <v>16</v>
      </c>
      <c r="D327" s="53">
        <v>1705.1006577000001</v>
      </c>
      <c r="E327" s="53">
        <v>17.350870517767699</v>
      </c>
      <c r="F327" s="53">
        <v>5.4579714566494504</v>
      </c>
      <c r="G327" s="53">
        <v>14.1254331962305</v>
      </c>
      <c r="H327" s="53">
        <v>1891.1724936000001</v>
      </c>
      <c r="I327" s="53">
        <v>15.0304401601066</v>
      </c>
      <c r="J327" s="53">
        <v>6.0535813197049597</v>
      </c>
      <c r="K327" s="53">
        <v>12.5486877161599</v>
      </c>
      <c r="L327" s="53">
        <v>1760.9834681</v>
      </c>
      <c r="M327" s="53">
        <v>14.155188408888399</v>
      </c>
      <c r="N327" s="53">
        <v>5.6368505056388303</v>
      </c>
      <c r="O327" s="53">
        <v>12.6467380482572</v>
      </c>
      <c r="P327" s="53">
        <v>2082.0093099000001</v>
      </c>
      <c r="Q327" s="53">
        <v>15.131056271756</v>
      </c>
      <c r="R327" s="53">
        <v>6.6644437292287702</v>
      </c>
      <c r="S327" s="53">
        <v>12.7841570231407</v>
      </c>
      <c r="T327" s="53">
        <v>3028.0036272000002</v>
      </c>
      <c r="U327" s="53">
        <v>12.2606480845521</v>
      </c>
      <c r="V327" s="53">
        <v>9.6925406094097895</v>
      </c>
      <c r="W327" s="53">
        <v>9.1853593312197699</v>
      </c>
      <c r="X327" s="53">
        <v>3118.2161062999999</v>
      </c>
      <c r="Y327" s="53">
        <v>12.6847116707822</v>
      </c>
      <c r="Z327" s="53">
        <v>9.9813078054916602</v>
      </c>
      <c r="AA327" s="53">
        <v>11.356326092352701</v>
      </c>
      <c r="AB327" s="53">
        <v>2756.7836401999998</v>
      </c>
      <c r="AC327" s="53">
        <v>12.448046207877701</v>
      </c>
      <c r="AD327" s="53">
        <v>8.8243742986210698</v>
      </c>
      <c r="AE327" s="53">
        <v>10.571994794373101</v>
      </c>
      <c r="AF327" s="53">
        <v>2173.9334712999998</v>
      </c>
      <c r="AG327" s="53">
        <v>13.116082386913501</v>
      </c>
      <c r="AH327" s="53">
        <v>6.9586899643890998</v>
      </c>
      <c r="AI327" s="53">
        <v>12.074083041472599</v>
      </c>
      <c r="AJ327" s="53">
        <v>2348.4608868999999</v>
      </c>
      <c r="AK327" s="53">
        <v>12.7017976654067</v>
      </c>
      <c r="AL327" s="53">
        <v>7.5173465155117203</v>
      </c>
      <c r="AM327" s="53">
        <v>10.493418095369501</v>
      </c>
      <c r="AN327" s="53">
        <v>2051.5031585000002</v>
      </c>
      <c r="AO327" s="53">
        <v>13.767025135768399</v>
      </c>
      <c r="AP327" s="53">
        <v>6.5667945360028304</v>
      </c>
      <c r="AQ327" s="53">
        <v>11.664562188272701</v>
      </c>
      <c r="AR327" s="53">
        <v>1869.5681036999999</v>
      </c>
      <c r="AS327" s="53">
        <v>13.1379932029059</v>
      </c>
      <c r="AT327" s="53">
        <v>5.9844263739954302</v>
      </c>
      <c r="AU327" s="53">
        <v>11.9362177389943</v>
      </c>
      <c r="AV327" s="53">
        <v>1824.0038525</v>
      </c>
      <c r="AW327" s="53">
        <v>14.4882713353332</v>
      </c>
      <c r="AX327" s="53">
        <v>5.8385766956376397</v>
      </c>
      <c r="AY327" s="53">
        <v>13.371680414320201</v>
      </c>
      <c r="AZ327" s="53">
        <v>1299.2612162</v>
      </c>
      <c r="BA327" s="53">
        <v>15.1866876279237</v>
      </c>
      <c r="BB327" s="53">
        <v>4.1588926734194702</v>
      </c>
      <c r="BC327" s="53">
        <v>15.1495880903223</v>
      </c>
      <c r="BD327" s="53">
        <v>1141.1130045</v>
      </c>
      <c r="BE327" s="53">
        <v>16.9258885030846</v>
      </c>
      <c r="BF327" s="53">
        <v>3.6526654184590002</v>
      </c>
      <c r="BG327" s="53">
        <v>17.2617945809458</v>
      </c>
      <c r="BH327" s="53">
        <v>2190.4435223</v>
      </c>
      <c r="BI327" s="53">
        <v>15.1746505213142</v>
      </c>
      <c r="BJ327" s="53">
        <v>7.0115380978402797</v>
      </c>
      <c r="BK327" s="53">
        <v>14.4343980621751</v>
      </c>
    </row>
    <row r="328" spans="1:63" x14ac:dyDescent="0.25">
      <c r="A328" s="53" t="s">
        <v>223</v>
      </c>
      <c r="B328" s="53" t="s">
        <v>224</v>
      </c>
      <c r="C328" s="53" t="s">
        <v>17</v>
      </c>
      <c r="D328" s="53">
        <v>1881.6866571999999</v>
      </c>
      <c r="E328" s="53">
        <v>12.505006505988099</v>
      </c>
      <c r="F328" s="53">
        <v>6.0134223536547804</v>
      </c>
      <c r="G328" s="53">
        <v>10.366821626036</v>
      </c>
      <c r="H328" s="53">
        <v>2147.7535444999999</v>
      </c>
      <c r="I328" s="53">
        <v>11.280329690798</v>
      </c>
      <c r="J328" s="53">
        <v>6.8637087504547498</v>
      </c>
      <c r="K328" s="53">
        <v>9.2252970199380098</v>
      </c>
      <c r="L328" s="53">
        <v>3256.3031799999999</v>
      </c>
      <c r="M328" s="53">
        <v>10.1532632573232</v>
      </c>
      <c r="N328" s="53">
        <v>10.4063693378296</v>
      </c>
      <c r="O328" s="53">
        <v>7.88027568785777</v>
      </c>
      <c r="P328" s="53">
        <v>2462.2018502999999</v>
      </c>
      <c r="Q328" s="53">
        <v>11.0654698776501</v>
      </c>
      <c r="R328" s="53">
        <v>7.8686106367126403</v>
      </c>
      <c r="S328" s="53">
        <v>10.4961968548706</v>
      </c>
      <c r="T328" s="53">
        <v>2636.7852131</v>
      </c>
      <c r="U328" s="53">
        <v>12.4142865630921</v>
      </c>
      <c r="V328" s="53">
        <v>8.4265374798566199</v>
      </c>
      <c r="W328" s="53">
        <v>10.591439195851899</v>
      </c>
      <c r="X328" s="53">
        <v>3070.0000577999999</v>
      </c>
      <c r="Y328" s="53">
        <v>9.9159435289798505</v>
      </c>
      <c r="Z328" s="53">
        <v>9.8109889351964394</v>
      </c>
      <c r="AA328" s="53">
        <v>9.0333168643450996</v>
      </c>
      <c r="AB328" s="53">
        <v>2326.3658933000002</v>
      </c>
      <c r="AC328" s="53">
        <v>13.3017543637236</v>
      </c>
      <c r="AD328" s="53">
        <v>7.4345112731823901</v>
      </c>
      <c r="AE328" s="53">
        <v>12.4412539545123</v>
      </c>
      <c r="AF328" s="53">
        <v>2084.9142719000001</v>
      </c>
      <c r="AG328" s="53">
        <v>12.148628792137499</v>
      </c>
      <c r="AH328" s="53">
        <v>6.6628894030387702</v>
      </c>
      <c r="AI328" s="53">
        <v>11.834473196848499</v>
      </c>
      <c r="AJ328" s="53">
        <v>2194.2448159</v>
      </c>
      <c r="AK328" s="53">
        <v>13.401409924551899</v>
      </c>
      <c r="AL328" s="53">
        <v>7.0122837799990396</v>
      </c>
      <c r="AM328" s="53">
        <v>11.864664543280499</v>
      </c>
      <c r="AN328" s="53">
        <v>2371.2178896999999</v>
      </c>
      <c r="AO328" s="53">
        <v>11.7482615385996</v>
      </c>
      <c r="AP328" s="53">
        <v>7.5778475702889097</v>
      </c>
      <c r="AQ328" s="53">
        <v>10.7014629315457</v>
      </c>
      <c r="AR328" s="53">
        <v>1798.7917069</v>
      </c>
      <c r="AS328" s="53">
        <v>11.9014524817403</v>
      </c>
      <c r="AT328" s="53">
        <v>5.7485098374121</v>
      </c>
      <c r="AU328" s="53">
        <v>10.5969583557216</v>
      </c>
      <c r="AV328" s="53">
        <v>1178.9969526</v>
      </c>
      <c r="AW328" s="53">
        <v>14.314005306887699</v>
      </c>
      <c r="AX328" s="53">
        <v>3.76779343283728</v>
      </c>
      <c r="AY328" s="53">
        <v>12.890903107727899</v>
      </c>
      <c r="AZ328" s="53">
        <v>1046.2196297999999</v>
      </c>
      <c r="BA328" s="53">
        <v>17.8372607635132</v>
      </c>
      <c r="BB328" s="53">
        <v>3.34346873566796</v>
      </c>
      <c r="BC328" s="53">
        <v>16.8727224380563</v>
      </c>
      <c r="BD328" s="53">
        <v>908.07764029999998</v>
      </c>
      <c r="BE328" s="53">
        <v>18.062053867304801</v>
      </c>
      <c r="BF328" s="53">
        <v>2.9019998415462598</v>
      </c>
      <c r="BG328" s="53">
        <v>18.365744338983902</v>
      </c>
      <c r="BH328" s="53">
        <v>1927.8841798999999</v>
      </c>
      <c r="BI328" s="53">
        <v>13.55604425242</v>
      </c>
      <c r="BJ328" s="53">
        <v>6.1610586323224696</v>
      </c>
      <c r="BK328" s="53">
        <v>13.9108042254878</v>
      </c>
    </row>
    <row r="329" spans="1:63" x14ac:dyDescent="0.25">
      <c r="A329" s="53" t="s">
        <v>225</v>
      </c>
      <c r="B329" s="53" t="s">
        <v>226</v>
      </c>
      <c r="C329" s="53" t="s">
        <v>16</v>
      </c>
      <c r="D329" s="53">
        <v>3855.6583436999999</v>
      </c>
      <c r="E329" s="53">
        <v>13.1115467092255</v>
      </c>
      <c r="F329" s="53">
        <v>5.7477567641195604</v>
      </c>
      <c r="G329" s="53">
        <v>11.781369100286</v>
      </c>
      <c r="H329" s="53">
        <v>4215.9995989999998</v>
      </c>
      <c r="I329" s="53">
        <v>11.9637466809654</v>
      </c>
      <c r="J329" s="53">
        <v>6.2849293304923304</v>
      </c>
      <c r="K329" s="53">
        <v>11.2122359720647</v>
      </c>
      <c r="L329" s="53">
        <v>4541.6262237999999</v>
      </c>
      <c r="M329" s="53">
        <v>12.0304344296985</v>
      </c>
      <c r="N329" s="53">
        <v>6.7703516548872802</v>
      </c>
      <c r="O329" s="53">
        <v>10.504978158643899</v>
      </c>
      <c r="P329" s="53">
        <v>5398.9144187000002</v>
      </c>
      <c r="Q329" s="53">
        <v>12.4705028293493</v>
      </c>
      <c r="R329" s="53">
        <v>8.0483393762546704</v>
      </c>
      <c r="S329" s="53">
        <v>9.8215849866615699</v>
      </c>
      <c r="T329" s="53">
        <v>5842.9063495999999</v>
      </c>
      <c r="U329" s="53">
        <v>11.941891393451201</v>
      </c>
      <c r="V329" s="53">
        <v>8.7102127572856407</v>
      </c>
      <c r="W329" s="53">
        <v>9.3340952329743008</v>
      </c>
      <c r="X329" s="53">
        <v>6538.1117966000002</v>
      </c>
      <c r="Y329" s="53">
        <v>11.7894564999465</v>
      </c>
      <c r="Z329" s="53">
        <v>9.7465783929950707</v>
      </c>
      <c r="AA329" s="53">
        <v>9.7294661702734508</v>
      </c>
      <c r="AB329" s="53">
        <v>6387.2273063000002</v>
      </c>
      <c r="AC329" s="53">
        <v>10.2577111055356</v>
      </c>
      <c r="AD329" s="53">
        <v>9.5216499184222094</v>
      </c>
      <c r="AE329" s="53">
        <v>8.2530248995165092</v>
      </c>
      <c r="AF329" s="53">
        <v>6106.5895383999996</v>
      </c>
      <c r="AG329" s="53">
        <v>10.963264018336501</v>
      </c>
      <c r="AH329" s="53">
        <v>9.1032939633749201</v>
      </c>
      <c r="AI329" s="53">
        <v>9.3940311271569499</v>
      </c>
      <c r="AJ329" s="53">
        <v>4064.8231079000002</v>
      </c>
      <c r="AK329" s="53">
        <v>12.059617433908899</v>
      </c>
      <c r="AL329" s="53">
        <v>6.0595655607185703</v>
      </c>
      <c r="AM329" s="53">
        <v>10.8520335280322</v>
      </c>
      <c r="AN329" s="53">
        <v>4377.1725450000004</v>
      </c>
      <c r="AO329" s="53">
        <v>12.877672691499599</v>
      </c>
      <c r="AP329" s="53">
        <v>6.5251951445207599</v>
      </c>
      <c r="AQ329" s="53">
        <v>10.9603379855648</v>
      </c>
      <c r="AR329" s="53">
        <v>4482.1189258000004</v>
      </c>
      <c r="AS329" s="53">
        <v>12.9861486520151</v>
      </c>
      <c r="AT329" s="53">
        <v>6.6816421676597999</v>
      </c>
      <c r="AU329" s="53">
        <v>11.4412029911649</v>
      </c>
      <c r="AV329" s="53">
        <v>2771.6684730000002</v>
      </c>
      <c r="AW329" s="53">
        <v>15.3520412403007</v>
      </c>
      <c r="AX329" s="53">
        <v>4.13181739497566</v>
      </c>
      <c r="AY329" s="53">
        <v>14.3531556061256</v>
      </c>
      <c r="AZ329" s="53">
        <v>2953.3606712000001</v>
      </c>
      <c r="BA329" s="53">
        <v>13.245526142484</v>
      </c>
      <c r="BB329" s="53">
        <v>4.4026719334484898</v>
      </c>
      <c r="BC329" s="53">
        <v>13.0800453506526</v>
      </c>
      <c r="BD329" s="53">
        <v>2267.7235731000001</v>
      </c>
      <c r="BE329" s="53">
        <v>15.943590918426301</v>
      </c>
      <c r="BF329" s="53">
        <v>3.3805701502926202</v>
      </c>
      <c r="BG329" s="53">
        <v>15.9812000453731</v>
      </c>
      <c r="BH329" s="53">
        <v>3277.1970575999999</v>
      </c>
      <c r="BI329" s="53">
        <v>16.763022154430399</v>
      </c>
      <c r="BJ329" s="53">
        <v>4.8854254905524304</v>
      </c>
      <c r="BK329" s="53">
        <v>16.456352755450201</v>
      </c>
    </row>
    <row r="330" spans="1:63" x14ac:dyDescent="0.25">
      <c r="A330" s="53" t="s">
        <v>225</v>
      </c>
      <c r="B330" s="53" t="s">
        <v>226</v>
      </c>
      <c r="C330" s="53" t="s">
        <v>17</v>
      </c>
      <c r="D330" s="53">
        <v>5469.5464161</v>
      </c>
      <c r="E330" s="53">
        <v>10.7274251007349</v>
      </c>
      <c r="F330" s="53">
        <v>7.6414964293581704</v>
      </c>
      <c r="G330" s="53">
        <v>7.8542862112661602</v>
      </c>
      <c r="H330" s="53">
        <v>6549.4664105000002</v>
      </c>
      <c r="I330" s="53">
        <v>9.9042789540235194</v>
      </c>
      <c r="J330" s="53">
        <v>9.1502512973869301</v>
      </c>
      <c r="K330" s="53">
        <v>7.4958292839387104</v>
      </c>
      <c r="L330" s="53">
        <v>5958.7030064</v>
      </c>
      <c r="M330" s="53">
        <v>10.060024056190599</v>
      </c>
      <c r="N330" s="53">
        <v>8.3248964873907205</v>
      </c>
      <c r="O330" s="53">
        <v>7.1014849454240396</v>
      </c>
      <c r="P330" s="53">
        <v>6782.6062398000004</v>
      </c>
      <c r="Q330" s="53">
        <v>10.060845025955199</v>
      </c>
      <c r="R330" s="53">
        <v>9.4759706601284197</v>
      </c>
      <c r="S330" s="53">
        <v>7.9954604585409399</v>
      </c>
      <c r="T330" s="53">
        <v>7042.5729922</v>
      </c>
      <c r="U330" s="53">
        <v>9.1387959869474695</v>
      </c>
      <c r="V330" s="53">
        <v>9.8391698834440806</v>
      </c>
      <c r="W330" s="53">
        <v>7.3866371640548003</v>
      </c>
      <c r="X330" s="53">
        <v>7463.5453115</v>
      </c>
      <c r="Y330" s="53">
        <v>10.3123053031567</v>
      </c>
      <c r="Z330" s="53">
        <v>10.427309782087301</v>
      </c>
      <c r="AA330" s="53">
        <v>9.1443395870329507</v>
      </c>
      <c r="AB330" s="53">
        <v>5298.9252392999997</v>
      </c>
      <c r="AC330" s="53">
        <v>12.581789511975501</v>
      </c>
      <c r="AD330" s="53">
        <v>7.4031217975144301</v>
      </c>
      <c r="AE330" s="53">
        <v>9.8495679292378995</v>
      </c>
      <c r="AF330" s="53">
        <v>6039.9786897000004</v>
      </c>
      <c r="AG330" s="53">
        <v>12.344604053360399</v>
      </c>
      <c r="AH330" s="53">
        <v>8.4384466424643598</v>
      </c>
      <c r="AI330" s="53">
        <v>9.9184009053361901</v>
      </c>
      <c r="AJ330" s="53">
        <v>4198.8228282</v>
      </c>
      <c r="AK330" s="53">
        <v>10.564861514662001</v>
      </c>
      <c r="AL330" s="53">
        <v>5.8661701004588904</v>
      </c>
      <c r="AM330" s="53">
        <v>9.6148096624125898</v>
      </c>
      <c r="AN330" s="53">
        <v>4068.5031343000001</v>
      </c>
      <c r="AO330" s="53">
        <v>10.9980509109067</v>
      </c>
      <c r="AP330" s="53">
        <v>5.6841006197647301</v>
      </c>
      <c r="AQ330" s="53">
        <v>9.4423216714231408</v>
      </c>
      <c r="AR330" s="53">
        <v>3950.1815806999998</v>
      </c>
      <c r="AS330" s="53">
        <v>14.303480708653201</v>
      </c>
      <c r="AT330" s="53">
        <v>5.5187937258166198</v>
      </c>
      <c r="AU330" s="53">
        <v>12.621987574262301</v>
      </c>
      <c r="AV330" s="53">
        <v>2840.4055526000002</v>
      </c>
      <c r="AW330" s="53">
        <v>15.438637222164999</v>
      </c>
      <c r="AX330" s="53">
        <v>3.9683270305983598</v>
      </c>
      <c r="AY330" s="53">
        <v>13.1944577591519</v>
      </c>
      <c r="AZ330" s="53">
        <v>1794.9828676</v>
      </c>
      <c r="BA330" s="53">
        <v>15.1081941271415</v>
      </c>
      <c r="BB330" s="53">
        <v>2.5077683102111399</v>
      </c>
      <c r="BC330" s="53">
        <v>15.080623493849499</v>
      </c>
      <c r="BD330" s="53">
        <v>1337.3576799</v>
      </c>
      <c r="BE330" s="53">
        <v>18.622090690559101</v>
      </c>
      <c r="BF330" s="53">
        <v>1.86842073515438</v>
      </c>
      <c r="BG330" s="53">
        <v>18.7615141521953</v>
      </c>
      <c r="BH330" s="53">
        <v>2781.3041235000001</v>
      </c>
      <c r="BI330" s="53">
        <v>12.916368428668701</v>
      </c>
      <c r="BJ330" s="53">
        <v>3.8857564982214501</v>
      </c>
      <c r="BK330" s="53">
        <v>12.8694990196209</v>
      </c>
    </row>
    <row r="331" spans="1:63" x14ac:dyDescent="0.25">
      <c r="A331" s="53" t="s">
        <v>227</v>
      </c>
      <c r="B331" s="53" t="s">
        <v>228</v>
      </c>
      <c r="C331" s="53" t="s">
        <v>16</v>
      </c>
      <c r="D331" s="53">
        <v>744.59959419999996</v>
      </c>
      <c r="E331" s="53">
        <v>16.465825151662099</v>
      </c>
      <c r="F331" s="53">
        <v>4.6709485736985004</v>
      </c>
      <c r="G331" s="53">
        <v>15.735869180194999</v>
      </c>
      <c r="H331" s="53">
        <v>961.32033039999999</v>
      </c>
      <c r="I331" s="53">
        <v>13.6524395034627</v>
      </c>
      <c r="J331" s="53">
        <v>6.0304596740663303</v>
      </c>
      <c r="K331" s="53">
        <v>12.247462780322101</v>
      </c>
      <c r="L331" s="53">
        <v>1342.0250239</v>
      </c>
      <c r="M331" s="53">
        <v>10.046953236215201</v>
      </c>
      <c r="N331" s="53">
        <v>8.4186587262222794</v>
      </c>
      <c r="O331" s="53">
        <v>8.8120926314139005</v>
      </c>
      <c r="P331" s="53">
        <v>1417.3236061</v>
      </c>
      <c r="Q331" s="53">
        <v>12.391366190740399</v>
      </c>
      <c r="R331" s="53">
        <v>8.8910143491211802</v>
      </c>
      <c r="S331" s="53">
        <v>10.417952829643299</v>
      </c>
      <c r="T331" s="53">
        <v>1452.9938709999999</v>
      </c>
      <c r="U331" s="53">
        <v>11.641762628548801</v>
      </c>
      <c r="V331" s="53">
        <v>9.1147775290314694</v>
      </c>
      <c r="W331" s="53">
        <v>9.4927910342495991</v>
      </c>
      <c r="X331" s="53">
        <v>1425.2204423000001</v>
      </c>
      <c r="Y331" s="53">
        <v>12.565598673871699</v>
      </c>
      <c r="Z331" s="53">
        <v>8.9405520014009294</v>
      </c>
      <c r="AA331" s="53">
        <v>10.941786729365401</v>
      </c>
      <c r="AB331" s="53">
        <v>1119.6583975000001</v>
      </c>
      <c r="AC331" s="53">
        <v>11.772567427445001</v>
      </c>
      <c r="AD331" s="53">
        <v>7.0237303855250603</v>
      </c>
      <c r="AE331" s="53">
        <v>10.6090850513171</v>
      </c>
      <c r="AF331" s="53">
        <v>1214.5227910000001</v>
      </c>
      <c r="AG331" s="53">
        <v>12.500785181204501</v>
      </c>
      <c r="AH331" s="53">
        <v>7.6188243218703704</v>
      </c>
      <c r="AI331" s="53">
        <v>10.977844761863899</v>
      </c>
      <c r="AJ331" s="53">
        <v>1460.9085146</v>
      </c>
      <c r="AK331" s="53">
        <v>11.056856959970499</v>
      </c>
      <c r="AL331" s="53">
        <v>9.1644268889327094</v>
      </c>
      <c r="AM331" s="53">
        <v>10.016929315847699</v>
      </c>
      <c r="AN331" s="53">
        <v>1387.7044513000001</v>
      </c>
      <c r="AO331" s="53">
        <v>13.5446557486194</v>
      </c>
      <c r="AP331" s="53">
        <v>8.7052103949626307</v>
      </c>
      <c r="AQ331" s="53">
        <v>12.292992935861999</v>
      </c>
      <c r="AR331" s="53">
        <v>1512.3357645000001</v>
      </c>
      <c r="AS331" s="53">
        <v>12.1683511983955</v>
      </c>
      <c r="AT331" s="53">
        <v>9.4870352296312106</v>
      </c>
      <c r="AU331" s="53">
        <v>10.156749221018099</v>
      </c>
      <c r="AV331" s="53">
        <v>740.19409759999996</v>
      </c>
      <c r="AW331" s="53">
        <v>13.7759023589536</v>
      </c>
      <c r="AX331" s="53">
        <v>4.6433124478927699</v>
      </c>
      <c r="AY331" s="53">
        <v>13.0340642099722</v>
      </c>
      <c r="AZ331" s="53">
        <v>368.76118020000001</v>
      </c>
      <c r="BA331" s="53">
        <v>17.6820852576083</v>
      </c>
      <c r="BB331" s="53">
        <v>2.3132761850900398</v>
      </c>
      <c r="BC331" s="53">
        <v>18.1265423903541</v>
      </c>
      <c r="BD331" s="53">
        <v>385.9889278</v>
      </c>
      <c r="BE331" s="53">
        <v>20.136848441153699</v>
      </c>
      <c r="BF331" s="53">
        <v>2.4213475884416802</v>
      </c>
      <c r="BG331" s="53">
        <v>20.2609341771022</v>
      </c>
      <c r="BH331" s="53">
        <v>407.52183669999999</v>
      </c>
      <c r="BI331" s="53">
        <v>18.974807358144101</v>
      </c>
      <c r="BJ331" s="53">
        <v>2.55642570411282</v>
      </c>
      <c r="BK331" s="53">
        <v>19.275067100452599</v>
      </c>
    </row>
    <row r="332" spans="1:63" x14ac:dyDescent="0.25">
      <c r="A332" s="53" t="s">
        <v>227</v>
      </c>
      <c r="B332" s="53" t="s">
        <v>228</v>
      </c>
      <c r="C332" s="53" t="s">
        <v>17</v>
      </c>
      <c r="D332" s="53">
        <v>740.44974430000002</v>
      </c>
      <c r="E332" s="53">
        <v>15.6668162995412</v>
      </c>
      <c r="F332" s="53">
        <v>4.8194060349914398</v>
      </c>
      <c r="G332" s="53">
        <v>13.5863571287012</v>
      </c>
      <c r="H332" s="53">
        <v>1029.2355977</v>
      </c>
      <c r="I332" s="53">
        <v>13.1845037929023</v>
      </c>
      <c r="J332" s="53">
        <v>6.6990424254555299</v>
      </c>
      <c r="K332" s="53">
        <v>10.5395298933076</v>
      </c>
      <c r="L332" s="53">
        <v>1495.3697103</v>
      </c>
      <c r="M332" s="53">
        <v>10.879368815663501</v>
      </c>
      <c r="N332" s="53">
        <v>9.7329951989872292</v>
      </c>
      <c r="O332" s="53">
        <v>8.9166361107641396</v>
      </c>
      <c r="P332" s="53">
        <v>1516.8312120999999</v>
      </c>
      <c r="Q332" s="53">
        <v>11.219447009270199</v>
      </c>
      <c r="R332" s="53">
        <v>9.87268285786093</v>
      </c>
      <c r="S332" s="53">
        <v>8.8911640366163098</v>
      </c>
      <c r="T332" s="53">
        <v>1571.8513106</v>
      </c>
      <c r="U332" s="53">
        <v>10.3389415892767</v>
      </c>
      <c r="V332" s="53">
        <v>10.2307952034968</v>
      </c>
      <c r="W332" s="53">
        <v>9.2403986794936692</v>
      </c>
      <c r="X332" s="53">
        <v>1423.4191258999999</v>
      </c>
      <c r="Y332" s="53">
        <v>8.8694451928645197</v>
      </c>
      <c r="Z332" s="53">
        <v>9.2646864672361797</v>
      </c>
      <c r="AA332" s="53">
        <v>8.6989994192097093</v>
      </c>
      <c r="AB332" s="53">
        <v>918.07297210000002</v>
      </c>
      <c r="AC332" s="53">
        <v>12.1646382741847</v>
      </c>
      <c r="AD332" s="53">
        <v>5.9755121213312403</v>
      </c>
      <c r="AE332" s="53">
        <v>11.3257423107456</v>
      </c>
      <c r="AF332" s="53">
        <v>925.54242910000005</v>
      </c>
      <c r="AG332" s="53">
        <v>13.724563030488101</v>
      </c>
      <c r="AH332" s="53">
        <v>6.0241289875278001</v>
      </c>
      <c r="AI332" s="53">
        <v>13.3133115438859</v>
      </c>
      <c r="AJ332" s="53">
        <v>1159.1180316</v>
      </c>
      <c r="AK332" s="53">
        <v>12.3311272925085</v>
      </c>
      <c r="AL332" s="53">
        <v>7.5444153769565103</v>
      </c>
      <c r="AM332" s="53">
        <v>9.9251293578496291</v>
      </c>
      <c r="AN332" s="53">
        <v>1242.7884280999999</v>
      </c>
      <c r="AO332" s="53">
        <v>11.444035620324399</v>
      </c>
      <c r="AP332" s="53">
        <v>8.0890054952547406</v>
      </c>
      <c r="AQ332" s="53">
        <v>9.7015181704128093</v>
      </c>
      <c r="AR332" s="53">
        <v>1157.7086543999999</v>
      </c>
      <c r="AS332" s="53">
        <v>12.9151163857287</v>
      </c>
      <c r="AT332" s="53">
        <v>7.5352420859458196</v>
      </c>
      <c r="AU332" s="53">
        <v>10.9604903309636</v>
      </c>
      <c r="AV332" s="53">
        <v>812.77986290000001</v>
      </c>
      <c r="AW332" s="53">
        <v>13.743709165466599</v>
      </c>
      <c r="AX332" s="53">
        <v>5.2901850618949204</v>
      </c>
      <c r="AY332" s="53">
        <v>13.005559370425701</v>
      </c>
      <c r="AZ332" s="53">
        <v>514.86636680000004</v>
      </c>
      <c r="BA332" s="53">
        <v>15.2074513528698</v>
      </c>
      <c r="BB332" s="53">
        <v>3.35113908063515</v>
      </c>
      <c r="BC332" s="53">
        <v>14.506990340581901</v>
      </c>
      <c r="BD332" s="53">
        <v>330.93685210000001</v>
      </c>
      <c r="BE332" s="53">
        <v>18.942086517378598</v>
      </c>
      <c r="BF332" s="53">
        <v>2.15398691739653</v>
      </c>
      <c r="BG332" s="53">
        <v>18.150453907426801</v>
      </c>
      <c r="BH332" s="53">
        <v>524.95087660000002</v>
      </c>
      <c r="BI332" s="53">
        <v>15.021828754772001</v>
      </c>
      <c r="BJ332" s="53">
        <v>3.4167766850292201</v>
      </c>
      <c r="BK332" s="53">
        <v>14.4199123292235</v>
      </c>
    </row>
    <row r="333" spans="1:63" x14ac:dyDescent="0.25">
      <c r="A333" s="53" t="s">
        <v>229</v>
      </c>
      <c r="B333" s="53" t="s">
        <v>230</v>
      </c>
      <c r="C333" s="53" t="s">
        <v>16</v>
      </c>
      <c r="D333" s="53">
        <v>7432.9475973999997</v>
      </c>
      <c r="E333" s="53">
        <v>12.030945476523501</v>
      </c>
      <c r="F333" s="53">
        <v>6.7449700715686296</v>
      </c>
      <c r="G333" s="53">
        <v>10.1669523606024</v>
      </c>
      <c r="H333" s="53">
        <v>6965.4388889000002</v>
      </c>
      <c r="I333" s="53">
        <v>11.819360378541299</v>
      </c>
      <c r="J333" s="53">
        <v>6.3207329562507102</v>
      </c>
      <c r="K333" s="53">
        <v>10.161118448184901</v>
      </c>
      <c r="L333" s="53">
        <v>9393.9609433999995</v>
      </c>
      <c r="M333" s="53">
        <v>10.2861618114294</v>
      </c>
      <c r="N333" s="53">
        <v>8.5244762708782194</v>
      </c>
      <c r="O333" s="53">
        <v>8.8194500662683097</v>
      </c>
      <c r="P333" s="53">
        <v>8447.9655839999996</v>
      </c>
      <c r="Q333" s="53">
        <v>12.084386965582199</v>
      </c>
      <c r="R333" s="53">
        <v>7.6660401924067703</v>
      </c>
      <c r="S333" s="53">
        <v>10.4638975597148</v>
      </c>
      <c r="T333" s="53">
        <v>10028.869896099999</v>
      </c>
      <c r="U333" s="53">
        <v>11.0285688282239</v>
      </c>
      <c r="V333" s="53">
        <v>9.1006194264724396</v>
      </c>
      <c r="W333" s="53">
        <v>8.5865318610183703</v>
      </c>
      <c r="X333" s="53">
        <v>11517.8783511</v>
      </c>
      <c r="Y333" s="53">
        <v>11.9460006926499</v>
      </c>
      <c r="Z333" s="53">
        <v>10.451808484875199</v>
      </c>
      <c r="AA333" s="53">
        <v>9.9991454819381005</v>
      </c>
      <c r="AB333" s="53">
        <v>11002.6055985</v>
      </c>
      <c r="AC333" s="53">
        <v>10.0038869659426</v>
      </c>
      <c r="AD333" s="53">
        <v>9.98422826189638</v>
      </c>
      <c r="AE333" s="53">
        <v>8.9946891755802607</v>
      </c>
      <c r="AF333" s="53">
        <v>9101.4108625000008</v>
      </c>
      <c r="AG333" s="53">
        <v>9.8219348209995996</v>
      </c>
      <c r="AH333" s="53">
        <v>8.2590039916446507</v>
      </c>
      <c r="AI333" s="53">
        <v>9.1715421258268996</v>
      </c>
      <c r="AJ333" s="53">
        <v>6202.8527826999998</v>
      </c>
      <c r="AK333" s="53">
        <v>11.8102044187433</v>
      </c>
      <c r="AL333" s="53">
        <v>5.6287301678667001</v>
      </c>
      <c r="AM333" s="53">
        <v>11.6354370227346</v>
      </c>
      <c r="AN333" s="53">
        <v>6763.7321287000004</v>
      </c>
      <c r="AO333" s="53">
        <v>13.8681990222666</v>
      </c>
      <c r="AP333" s="53">
        <v>6.1376957367689</v>
      </c>
      <c r="AQ333" s="53">
        <v>13.1121473999141</v>
      </c>
      <c r="AR333" s="53">
        <v>6888.0358372999999</v>
      </c>
      <c r="AS333" s="53">
        <v>13.6748269257335</v>
      </c>
      <c r="AT333" s="53">
        <v>6.2504941634099396</v>
      </c>
      <c r="AU333" s="53">
        <v>11.696835223820999</v>
      </c>
      <c r="AV333" s="53">
        <v>4038.8351127999999</v>
      </c>
      <c r="AW333" s="53">
        <v>14.057775236256701</v>
      </c>
      <c r="AX333" s="53">
        <v>3.6650092850601399</v>
      </c>
      <c r="AY333" s="53">
        <v>14.581319650553599</v>
      </c>
      <c r="AZ333" s="53">
        <v>5060.5581382999999</v>
      </c>
      <c r="BA333" s="53">
        <v>11.871149756781399</v>
      </c>
      <c r="BB333" s="53">
        <v>4.5921638409244503</v>
      </c>
      <c r="BC333" s="53">
        <v>12.467635871216199</v>
      </c>
      <c r="BD333" s="53">
        <v>3328.0130577999998</v>
      </c>
      <c r="BE333" s="53">
        <v>17.124389409771702</v>
      </c>
      <c r="BF333" s="53">
        <v>3.0199793794459899</v>
      </c>
      <c r="BG333" s="53">
        <v>16.887540339511101</v>
      </c>
      <c r="BH333" s="53">
        <v>4026.7555391000001</v>
      </c>
      <c r="BI333" s="53">
        <v>13.8581433876295</v>
      </c>
      <c r="BJ333" s="53">
        <v>3.65404777053093</v>
      </c>
      <c r="BK333" s="53">
        <v>13.0521718572059</v>
      </c>
    </row>
    <row r="334" spans="1:63" x14ac:dyDescent="0.25">
      <c r="A334" s="53" t="s">
        <v>229</v>
      </c>
      <c r="B334" s="53" t="s">
        <v>230</v>
      </c>
      <c r="C334" s="53" t="s">
        <v>17</v>
      </c>
      <c r="D334" s="53">
        <v>5592.0587761999996</v>
      </c>
      <c r="E334" s="53">
        <v>11.5971484083527</v>
      </c>
      <c r="F334" s="53">
        <v>6.2852502463636402</v>
      </c>
      <c r="G334" s="53">
        <v>9.82385357329707</v>
      </c>
      <c r="H334" s="53">
        <v>7354.2684225000003</v>
      </c>
      <c r="I334" s="53">
        <v>11.6923696677602</v>
      </c>
      <c r="J334" s="53">
        <v>8.2659033576454792</v>
      </c>
      <c r="K334" s="53">
        <v>10.236609439049101</v>
      </c>
      <c r="L334" s="53">
        <v>7860.3253726000003</v>
      </c>
      <c r="M334" s="53">
        <v>12.2552780781386</v>
      </c>
      <c r="N334" s="53">
        <v>8.8346911149965308</v>
      </c>
      <c r="O334" s="53">
        <v>10.0517294679856</v>
      </c>
      <c r="P334" s="53">
        <v>7637.3313115000001</v>
      </c>
      <c r="Q334" s="53">
        <v>12.8863265263274</v>
      </c>
      <c r="R334" s="53">
        <v>8.5840547154952294</v>
      </c>
      <c r="S334" s="53">
        <v>10.6254119719949</v>
      </c>
      <c r="T334" s="53">
        <v>8457.8332085000002</v>
      </c>
      <c r="U334" s="53">
        <v>11.432191924081099</v>
      </c>
      <c r="V334" s="53">
        <v>9.5062660077315897</v>
      </c>
      <c r="W334" s="53">
        <v>10.375062588629801</v>
      </c>
      <c r="X334" s="53">
        <v>8846.9914736999999</v>
      </c>
      <c r="Y334" s="53">
        <v>10.607592206008301</v>
      </c>
      <c r="Z334" s="53">
        <v>9.9436643220398793</v>
      </c>
      <c r="AA334" s="53">
        <v>9.3318715903776699</v>
      </c>
      <c r="AB334" s="53">
        <v>8476.5019733000008</v>
      </c>
      <c r="AC334" s="53">
        <v>12.4826635377768</v>
      </c>
      <c r="AD334" s="53">
        <v>9.5272489521630597</v>
      </c>
      <c r="AE334" s="53">
        <v>10.2642489571444</v>
      </c>
      <c r="AF334" s="53">
        <v>5553.1789924000004</v>
      </c>
      <c r="AG334" s="53">
        <v>11.7692802843564</v>
      </c>
      <c r="AH334" s="53">
        <v>6.2415509255075001</v>
      </c>
      <c r="AI334" s="53">
        <v>10.585598363111901</v>
      </c>
      <c r="AJ334" s="53">
        <v>5382.8105555000002</v>
      </c>
      <c r="AK334" s="53">
        <v>14.185071906122699</v>
      </c>
      <c r="AL334" s="53">
        <v>6.0500636213046697</v>
      </c>
      <c r="AM334" s="53">
        <v>13.659968017371</v>
      </c>
      <c r="AN334" s="53">
        <v>5177.2144836999996</v>
      </c>
      <c r="AO334" s="53">
        <v>12.613927902728401</v>
      </c>
      <c r="AP334" s="53">
        <v>5.8189818654347096</v>
      </c>
      <c r="AQ334" s="53">
        <v>11.580294069388099</v>
      </c>
      <c r="AR334" s="53">
        <v>4547.7869633</v>
      </c>
      <c r="AS334" s="53">
        <v>14.1191352807902</v>
      </c>
      <c r="AT334" s="53">
        <v>5.1115305248837997</v>
      </c>
      <c r="AU334" s="53">
        <v>12.778392280678601</v>
      </c>
      <c r="AV334" s="53">
        <v>4092.3333702999998</v>
      </c>
      <c r="AW334" s="53">
        <v>13.057569393232701</v>
      </c>
      <c r="AX334" s="53">
        <v>4.5996189155505904</v>
      </c>
      <c r="AY334" s="53">
        <v>13.877254231385701</v>
      </c>
      <c r="AZ334" s="53">
        <v>4305.0819855999998</v>
      </c>
      <c r="BA334" s="53">
        <v>12.9377428046445</v>
      </c>
      <c r="BB334" s="53">
        <v>4.8387398440391998</v>
      </c>
      <c r="BC334" s="53">
        <v>13.359800371129801</v>
      </c>
      <c r="BD334" s="53">
        <v>2316.0899356999998</v>
      </c>
      <c r="BE334" s="53">
        <v>16.686871029495499</v>
      </c>
      <c r="BF334" s="53">
        <v>2.60319238791172</v>
      </c>
      <c r="BG334" s="53">
        <v>16.771801032304001</v>
      </c>
      <c r="BH334" s="53">
        <v>3371.3328594999998</v>
      </c>
      <c r="BI334" s="53">
        <v>15.6793010450143</v>
      </c>
      <c r="BJ334" s="53">
        <v>3.7892431989324198</v>
      </c>
      <c r="BK334" s="53">
        <v>16.286916564096799</v>
      </c>
    </row>
    <row r="335" spans="1:63" x14ac:dyDescent="0.25">
      <c r="A335" s="53" t="s">
        <v>231</v>
      </c>
      <c r="B335" s="53" t="s">
        <v>232</v>
      </c>
      <c r="C335" s="53" t="s">
        <v>16</v>
      </c>
      <c r="D335" s="53">
        <v>7509.9913728000001</v>
      </c>
      <c r="E335" s="53">
        <v>18.848189690735701</v>
      </c>
      <c r="F335" s="53">
        <v>6.0772156411445897</v>
      </c>
      <c r="G335" s="53">
        <v>16.275996414879899</v>
      </c>
      <c r="H335" s="53">
        <v>9507.7307824</v>
      </c>
      <c r="I335" s="53">
        <v>11.9489560777804</v>
      </c>
      <c r="J335" s="53">
        <v>7.6938211183391099</v>
      </c>
      <c r="K335" s="53">
        <v>10.422040534302701</v>
      </c>
      <c r="L335" s="53">
        <v>7830.7970226999996</v>
      </c>
      <c r="M335" s="53">
        <v>13.2647925069771</v>
      </c>
      <c r="N335" s="53">
        <v>6.3368171528588402</v>
      </c>
      <c r="O335" s="53">
        <v>10.648524867812499</v>
      </c>
      <c r="P335" s="53">
        <v>7742.4630667000001</v>
      </c>
      <c r="Q335" s="53">
        <v>14.256593190592699</v>
      </c>
      <c r="R335" s="53">
        <v>6.2653357792594404</v>
      </c>
      <c r="S335" s="53">
        <v>12.568838880517999</v>
      </c>
      <c r="T335" s="53">
        <v>10541.706826899999</v>
      </c>
      <c r="U335" s="53">
        <v>11.0981886819613</v>
      </c>
      <c r="V335" s="53">
        <v>8.5305325176308298</v>
      </c>
      <c r="W335" s="53">
        <v>9.7106634787933608</v>
      </c>
      <c r="X335" s="53">
        <v>11508.748202999999</v>
      </c>
      <c r="Y335" s="53">
        <v>10.0168491146283</v>
      </c>
      <c r="Z335" s="53">
        <v>9.3130792190497207</v>
      </c>
      <c r="AA335" s="53">
        <v>9.2971014810577799</v>
      </c>
      <c r="AB335" s="53">
        <v>9941.3428421999997</v>
      </c>
      <c r="AC335" s="53">
        <v>12.786717803816099</v>
      </c>
      <c r="AD335" s="53">
        <v>8.0447075390012692</v>
      </c>
      <c r="AE335" s="53">
        <v>10.952139021309099</v>
      </c>
      <c r="AF335" s="53">
        <v>8998.9026331000005</v>
      </c>
      <c r="AG335" s="53">
        <v>11.761250649621999</v>
      </c>
      <c r="AH335" s="53">
        <v>7.2820685298101502</v>
      </c>
      <c r="AI335" s="53">
        <v>10.115404189553299</v>
      </c>
      <c r="AJ335" s="53">
        <v>9680.2248485</v>
      </c>
      <c r="AK335" s="53">
        <v>11.256841219189999</v>
      </c>
      <c r="AL335" s="53">
        <v>7.8334063168393797</v>
      </c>
      <c r="AM335" s="53">
        <v>9.9819793685934908</v>
      </c>
      <c r="AN335" s="53">
        <v>7379.6770035999998</v>
      </c>
      <c r="AO335" s="53">
        <v>12.4923508796891</v>
      </c>
      <c r="AP335" s="53">
        <v>5.9717629870128697</v>
      </c>
      <c r="AQ335" s="53">
        <v>11.9288662385453</v>
      </c>
      <c r="AR335" s="53">
        <v>8848.7862886999992</v>
      </c>
      <c r="AS335" s="53">
        <v>14.574510101945499</v>
      </c>
      <c r="AT335" s="53">
        <v>7.1605917729281998</v>
      </c>
      <c r="AU335" s="53">
        <v>12.9680931464595</v>
      </c>
      <c r="AV335" s="53">
        <v>5740.6450256999997</v>
      </c>
      <c r="AW335" s="53">
        <v>14.021278662786299</v>
      </c>
      <c r="AX335" s="53">
        <v>4.64542980259586</v>
      </c>
      <c r="AY335" s="53">
        <v>12.8734116425195</v>
      </c>
      <c r="AZ335" s="53">
        <v>4146.5368368999998</v>
      </c>
      <c r="BA335" s="53">
        <v>15.5809508986446</v>
      </c>
      <c r="BB335" s="53">
        <v>3.355449729684</v>
      </c>
      <c r="BC335" s="53">
        <v>15.790863390290999</v>
      </c>
      <c r="BD335" s="53">
        <v>4542.3040208000002</v>
      </c>
      <c r="BE335" s="53">
        <v>14.5535325346861</v>
      </c>
      <c r="BF335" s="53">
        <v>3.6757114185269399</v>
      </c>
      <c r="BG335" s="53">
        <v>13.404852871070901</v>
      </c>
      <c r="BH335" s="53">
        <v>9656.3303527999997</v>
      </c>
      <c r="BI335" s="53">
        <v>11.840197403183501</v>
      </c>
      <c r="BJ335" s="53">
        <v>7.8140704753188102</v>
      </c>
      <c r="BK335" s="53">
        <v>11.680352766688999</v>
      </c>
    </row>
    <row r="336" spans="1:63" x14ac:dyDescent="0.25">
      <c r="A336" s="53" t="s">
        <v>231</v>
      </c>
      <c r="B336" s="53" t="s">
        <v>232</v>
      </c>
      <c r="C336" s="53" t="s">
        <v>17</v>
      </c>
      <c r="D336" s="53">
        <v>6721.6198524000001</v>
      </c>
      <c r="E336" s="53">
        <v>13.189581204244</v>
      </c>
      <c r="F336" s="53">
        <v>5.9316533582315998</v>
      </c>
      <c r="G336" s="53">
        <v>11.7908084091285</v>
      </c>
      <c r="H336" s="53">
        <v>8763.8968242999999</v>
      </c>
      <c r="I336" s="53">
        <v>11.9649057861174</v>
      </c>
      <c r="J336" s="53">
        <v>7.7339092615439897</v>
      </c>
      <c r="K336" s="53">
        <v>10.542239321260899</v>
      </c>
      <c r="L336" s="53">
        <v>9542.9641431</v>
      </c>
      <c r="M336" s="53">
        <v>13.3939821022639</v>
      </c>
      <c r="N336" s="53">
        <v>8.4214157524382198</v>
      </c>
      <c r="O336" s="53">
        <v>10.905841734049</v>
      </c>
      <c r="P336" s="53">
        <v>10400.2610227</v>
      </c>
      <c r="Q336" s="53">
        <v>10.311152984455999</v>
      </c>
      <c r="R336" s="53">
        <v>9.1779577804830108</v>
      </c>
      <c r="S336" s="53">
        <v>8.6010135620797907</v>
      </c>
      <c r="T336" s="53">
        <v>9903.5690830999993</v>
      </c>
      <c r="U336" s="53">
        <v>10.567933316041399</v>
      </c>
      <c r="V336" s="53">
        <v>8.7396401611842993</v>
      </c>
      <c r="W336" s="53">
        <v>9.5845943369380002</v>
      </c>
      <c r="X336" s="53">
        <v>10248.179622</v>
      </c>
      <c r="Y336" s="53">
        <v>9.9062735178517904</v>
      </c>
      <c r="Z336" s="53">
        <v>9.0437499301439797</v>
      </c>
      <c r="AA336" s="53">
        <v>9.5222267146486406</v>
      </c>
      <c r="AB336" s="53">
        <v>8635.4982376999997</v>
      </c>
      <c r="AC336" s="53">
        <v>12.3328655076759</v>
      </c>
      <c r="AD336" s="53">
        <v>7.6206008739644497</v>
      </c>
      <c r="AE336" s="53">
        <v>9.9810298661502692</v>
      </c>
      <c r="AF336" s="53">
        <v>8687.8263379</v>
      </c>
      <c r="AG336" s="53">
        <v>13.478939500116701</v>
      </c>
      <c r="AH336" s="53">
        <v>7.6667790509659897</v>
      </c>
      <c r="AI336" s="53">
        <v>11.0996430565593</v>
      </c>
      <c r="AJ336" s="53">
        <v>6692.8267863000001</v>
      </c>
      <c r="AK336" s="53">
        <v>11.712439246406699</v>
      </c>
      <c r="AL336" s="53">
        <v>5.9062442320125799</v>
      </c>
      <c r="AM336" s="53">
        <v>10.883420431374001</v>
      </c>
      <c r="AN336" s="53">
        <v>7481.5661204999997</v>
      </c>
      <c r="AO336" s="53">
        <v>14.137468083451701</v>
      </c>
      <c r="AP336" s="53">
        <v>6.6022860230112599</v>
      </c>
      <c r="AQ336" s="53">
        <v>12.807083991702401</v>
      </c>
      <c r="AR336" s="53">
        <v>5644.4210733</v>
      </c>
      <c r="AS336" s="53">
        <v>15.499911174886</v>
      </c>
      <c r="AT336" s="53">
        <v>4.98105366710951</v>
      </c>
      <c r="AU336" s="53">
        <v>14.954385344902899</v>
      </c>
      <c r="AV336" s="53">
        <v>7319.5055202000003</v>
      </c>
      <c r="AW336" s="53">
        <v>12.3510975491051</v>
      </c>
      <c r="AX336" s="53">
        <v>6.4592717905620303</v>
      </c>
      <c r="AY336" s="53">
        <v>10.5106074502177</v>
      </c>
      <c r="AZ336" s="53">
        <v>4063.1901281</v>
      </c>
      <c r="BA336" s="53">
        <v>13.594436868388801</v>
      </c>
      <c r="BB336" s="53">
        <v>3.5856587991765498</v>
      </c>
      <c r="BC336" s="53">
        <v>13.597380911929999</v>
      </c>
      <c r="BD336" s="53">
        <v>3326.2556138</v>
      </c>
      <c r="BE336" s="53">
        <v>14.565937888250801</v>
      </c>
      <c r="BF336" s="53">
        <v>2.9353334040288899</v>
      </c>
      <c r="BG336" s="53">
        <v>15.637927908173999</v>
      </c>
      <c r="BH336" s="53">
        <v>5886.2325016000004</v>
      </c>
      <c r="BI336" s="53">
        <v>14.3515306738714</v>
      </c>
      <c r="BJ336" s="53">
        <v>5.19444591514364</v>
      </c>
      <c r="BK336" s="53">
        <v>14.4955815162417</v>
      </c>
    </row>
    <row r="337" spans="1:63" x14ac:dyDescent="0.25">
      <c r="A337" s="53" t="s">
        <v>233</v>
      </c>
      <c r="B337" s="53" t="s">
        <v>234</v>
      </c>
      <c r="C337" s="53" t="s">
        <v>16</v>
      </c>
      <c r="D337" s="53">
        <v>5193.6437969999997</v>
      </c>
      <c r="E337" s="53">
        <v>12.5682851585611</v>
      </c>
      <c r="F337" s="53">
        <v>6.9903839796733296</v>
      </c>
      <c r="G337" s="53">
        <v>12.161220256416</v>
      </c>
      <c r="H337" s="53">
        <v>5769.0329717000004</v>
      </c>
      <c r="I337" s="53">
        <v>12.7698670305061</v>
      </c>
      <c r="J337" s="53">
        <v>7.7648289408822002</v>
      </c>
      <c r="K337" s="53">
        <v>10.2588514221338</v>
      </c>
      <c r="L337" s="53">
        <v>5761.9095434999999</v>
      </c>
      <c r="M337" s="53">
        <v>12.6026895037767</v>
      </c>
      <c r="N337" s="53">
        <v>7.7552411639155903</v>
      </c>
      <c r="O337" s="53">
        <v>10.623814706033601</v>
      </c>
      <c r="P337" s="53">
        <v>5417.6340768</v>
      </c>
      <c r="Q337" s="53">
        <v>11.0648103516186</v>
      </c>
      <c r="R337" s="53">
        <v>7.29186365843392</v>
      </c>
      <c r="S337" s="53">
        <v>10.504787243314601</v>
      </c>
      <c r="T337" s="53">
        <v>7163.7235043999999</v>
      </c>
      <c r="U337" s="53">
        <v>10.5426007507305</v>
      </c>
      <c r="V337" s="53">
        <v>9.6420124246666905</v>
      </c>
      <c r="W337" s="53">
        <v>8.5123613559521605</v>
      </c>
      <c r="X337" s="53">
        <v>7780.2076304000002</v>
      </c>
      <c r="Y337" s="53">
        <v>11.511139642973999</v>
      </c>
      <c r="Z337" s="53">
        <v>10.471769128544301</v>
      </c>
      <c r="AA337" s="53">
        <v>9.9942848176445906</v>
      </c>
      <c r="AB337" s="53">
        <v>6275.1512161999999</v>
      </c>
      <c r="AC337" s="53">
        <v>14.4505560220853</v>
      </c>
      <c r="AD337" s="53">
        <v>8.4460387054441792</v>
      </c>
      <c r="AE337" s="53">
        <v>13.046889721108</v>
      </c>
      <c r="AF337" s="53">
        <v>5345.5476890999998</v>
      </c>
      <c r="AG337" s="53">
        <v>11.7417203913714</v>
      </c>
      <c r="AH337" s="53">
        <v>7.1948389972467801</v>
      </c>
      <c r="AI337" s="53">
        <v>11.3002652948816</v>
      </c>
      <c r="AJ337" s="53">
        <v>5539.6657037000004</v>
      </c>
      <c r="AK337" s="53">
        <v>11.6014644938772</v>
      </c>
      <c r="AL337" s="53">
        <v>7.4561121057740998</v>
      </c>
      <c r="AM337" s="53">
        <v>10.754401470645</v>
      </c>
      <c r="AN337" s="53">
        <v>5434.7675628999996</v>
      </c>
      <c r="AO337" s="53">
        <v>13.449596527488</v>
      </c>
      <c r="AP337" s="53">
        <v>7.3149244711177897</v>
      </c>
      <c r="AQ337" s="53">
        <v>11.4965021945986</v>
      </c>
      <c r="AR337" s="53">
        <v>5088.1143099999999</v>
      </c>
      <c r="AS337" s="53">
        <v>16.4948035852732</v>
      </c>
      <c r="AT337" s="53">
        <v>6.8483465847071896</v>
      </c>
      <c r="AU337" s="53">
        <v>15.0204806819618</v>
      </c>
      <c r="AV337" s="53">
        <v>3607.0624742</v>
      </c>
      <c r="AW337" s="53">
        <v>15.991737154890201</v>
      </c>
      <c r="AX337" s="53">
        <v>4.8549251197961096</v>
      </c>
      <c r="AY337" s="53">
        <v>16.133002989313201</v>
      </c>
      <c r="AZ337" s="53">
        <v>1939.2618034</v>
      </c>
      <c r="BA337" s="53">
        <v>20.430077659493001</v>
      </c>
      <c r="BB337" s="53">
        <v>2.6101490923790802</v>
      </c>
      <c r="BC337" s="53">
        <v>19.393882488342999</v>
      </c>
      <c r="BD337" s="53">
        <v>1865.4655133000001</v>
      </c>
      <c r="BE337" s="53">
        <v>22.909175308525601</v>
      </c>
      <c r="BF337" s="53">
        <v>2.5108229883493101</v>
      </c>
      <c r="BG337" s="53">
        <v>21.3137659104178</v>
      </c>
      <c r="BH337" s="53">
        <v>2115.7866199999999</v>
      </c>
      <c r="BI337" s="53">
        <v>18.429888091724099</v>
      </c>
      <c r="BJ337" s="53">
        <v>2.8477426390693998</v>
      </c>
      <c r="BK337" s="53">
        <v>18.588169062052501</v>
      </c>
    </row>
    <row r="338" spans="1:63" x14ac:dyDescent="0.25">
      <c r="A338" s="53" t="s">
        <v>233</v>
      </c>
      <c r="B338" s="53" t="s">
        <v>234</v>
      </c>
      <c r="C338" s="53" t="s">
        <v>17</v>
      </c>
      <c r="D338" s="53">
        <v>3702.7953109</v>
      </c>
      <c r="E338" s="53">
        <v>11.423671022172099</v>
      </c>
      <c r="F338" s="53">
        <v>5.5078969781989597</v>
      </c>
      <c r="G338" s="53">
        <v>10.524936016841901</v>
      </c>
      <c r="H338" s="53">
        <v>5300.5164232999996</v>
      </c>
      <c r="I338" s="53">
        <v>10.3104457139176</v>
      </c>
      <c r="J338" s="53">
        <v>7.8845023663195599</v>
      </c>
      <c r="K338" s="53">
        <v>8.7100341901861107</v>
      </c>
      <c r="L338" s="53">
        <v>6535.1019526</v>
      </c>
      <c r="M338" s="53">
        <v>11.0843056390326</v>
      </c>
      <c r="N338" s="53">
        <v>9.7209446579424306</v>
      </c>
      <c r="O338" s="53">
        <v>9.0793782999816504</v>
      </c>
      <c r="P338" s="53">
        <v>6610.8505066999996</v>
      </c>
      <c r="Q338" s="53">
        <v>9.6231472703072392</v>
      </c>
      <c r="R338" s="53">
        <v>9.8336204061811099</v>
      </c>
      <c r="S338" s="53">
        <v>8.2429300726106405</v>
      </c>
      <c r="T338" s="53">
        <v>6356.7919125999997</v>
      </c>
      <c r="U338" s="53">
        <v>11.0523494929636</v>
      </c>
      <c r="V338" s="53">
        <v>9.4557090054051507</v>
      </c>
      <c r="W338" s="53">
        <v>9.6170663562012901</v>
      </c>
      <c r="X338" s="53">
        <v>6778.8484829999998</v>
      </c>
      <c r="Y338" s="53">
        <v>10.2701784898758</v>
      </c>
      <c r="Z338" s="53">
        <v>10.0835168947292</v>
      </c>
      <c r="AA338" s="53">
        <v>9.3621723029014703</v>
      </c>
      <c r="AB338" s="53">
        <v>5713.1939454000003</v>
      </c>
      <c r="AC338" s="53">
        <v>10.3421050716208</v>
      </c>
      <c r="AD338" s="53">
        <v>8.4983589492784404</v>
      </c>
      <c r="AE338" s="53">
        <v>9.1890002074761696</v>
      </c>
      <c r="AF338" s="53">
        <v>4744.1926993999996</v>
      </c>
      <c r="AG338" s="53">
        <v>12.535655413493499</v>
      </c>
      <c r="AH338" s="53">
        <v>7.0569724867312598</v>
      </c>
      <c r="AI338" s="53">
        <v>10.522142420946301</v>
      </c>
      <c r="AJ338" s="53">
        <v>4676.0871850000003</v>
      </c>
      <c r="AK338" s="53">
        <v>14.431163203808801</v>
      </c>
      <c r="AL338" s="53">
        <v>6.9556657372444004</v>
      </c>
      <c r="AM338" s="53">
        <v>13.0054274590844</v>
      </c>
      <c r="AN338" s="53">
        <v>3899.4060395000001</v>
      </c>
      <c r="AO338" s="53">
        <v>14.4662972365869</v>
      </c>
      <c r="AP338" s="53">
        <v>5.8003548504312299</v>
      </c>
      <c r="AQ338" s="53">
        <v>13.339348162556201</v>
      </c>
      <c r="AR338" s="53">
        <v>3613.8175399000002</v>
      </c>
      <c r="AS338" s="53">
        <v>14.307736893122099</v>
      </c>
      <c r="AT338" s="53">
        <v>5.3755428092890201</v>
      </c>
      <c r="AU338" s="53">
        <v>14.236155829012199</v>
      </c>
      <c r="AV338" s="53">
        <v>3283.9308059</v>
      </c>
      <c r="AW338" s="53">
        <v>14.1086235536252</v>
      </c>
      <c r="AX338" s="53">
        <v>4.88483727663432</v>
      </c>
      <c r="AY338" s="53">
        <v>13.0831961649356</v>
      </c>
      <c r="AZ338" s="53">
        <v>2729.0587614000001</v>
      </c>
      <c r="BA338" s="53">
        <v>17.9276088782361</v>
      </c>
      <c r="BB338" s="53">
        <v>4.0594667658226404</v>
      </c>
      <c r="BC338" s="53">
        <v>17.33502123917</v>
      </c>
      <c r="BD338" s="53">
        <v>1482.017713</v>
      </c>
      <c r="BE338" s="53">
        <v>20.2248417207086</v>
      </c>
      <c r="BF338" s="53">
        <v>2.2044969266977898</v>
      </c>
      <c r="BG338" s="53">
        <v>19.835261993170999</v>
      </c>
      <c r="BH338" s="53">
        <v>1800.4163094999999</v>
      </c>
      <c r="BI338" s="53">
        <v>20.152645680540999</v>
      </c>
      <c r="BJ338" s="53">
        <v>2.6781138890944698</v>
      </c>
      <c r="BK338" s="53">
        <v>19.331604548632001</v>
      </c>
    </row>
    <row r="339" spans="1:63" x14ac:dyDescent="0.25">
      <c r="A339" s="53" t="s">
        <v>235</v>
      </c>
      <c r="B339" s="53" t="s">
        <v>236</v>
      </c>
      <c r="C339" s="53" t="s">
        <v>16</v>
      </c>
      <c r="D339" s="53">
        <v>3439.7808101000001</v>
      </c>
      <c r="E339" s="53">
        <v>15.1873457586769</v>
      </c>
      <c r="F339" s="53">
        <v>6.0932424797375004</v>
      </c>
      <c r="G339" s="53">
        <v>13.7205438688845</v>
      </c>
      <c r="H339" s="53">
        <v>5200.4218738</v>
      </c>
      <c r="I339" s="53">
        <v>13.790754445976599</v>
      </c>
      <c r="J339" s="53">
        <v>9.2120496111125902</v>
      </c>
      <c r="K339" s="53">
        <v>11.451527701066301</v>
      </c>
      <c r="L339" s="53">
        <v>4424.8727419999996</v>
      </c>
      <c r="M339" s="53">
        <v>12.2851491788701</v>
      </c>
      <c r="N339" s="53">
        <v>7.8382385528231202</v>
      </c>
      <c r="O339" s="53">
        <v>11.2113647439021</v>
      </c>
      <c r="P339" s="53">
        <v>4205.4446870000002</v>
      </c>
      <c r="Q339" s="53">
        <v>10.6109012130928</v>
      </c>
      <c r="R339" s="53">
        <v>7.4495427551006701</v>
      </c>
      <c r="S339" s="53">
        <v>9.4596434457008396</v>
      </c>
      <c r="T339" s="53">
        <v>4343.8566724000002</v>
      </c>
      <c r="U339" s="53">
        <v>10.2777948263995</v>
      </c>
      <c r="V339" s="53">
        <v>7.6947263396673797</v>
      </c>
      <c r="W339" s="53">
        <v>10.2255739339064</v>
      </c>
      <c r="X339" s="53">
        <v>5726.3216386000004</v>
      </c>
      <c r="Y339" s="53">
        <v>12.0353647937392</v>
      </c>
      <c r="Z339" s="53">
        <v>10.1436307099879</v>
      </c>
      <c r="AA339" s="53">
        <v>10.4577017435179</v>
      </c>
      <c r="AB339" s="53">
        <v>5047.3186077</v>
      </c>
      <c r="AC339" s="53">
        <v>10.8596063738352</v>
      </c>
      <c r="AD339" s="53">
        <v>8.9408418289051106</v>
      </c>
      <c r="AE339" s="53">
        <v>9.0778452806059793</v>
      </c>
      <c r="AF339" s="53">
        <v>5385.8381883000002</v>
      </c>
      <c r="AG339" s="53">
        <v>12.115202543799199</v>
      </c>
      <c r="AH339" s="53">
        <v>9.5404968658418596</v>
      </c>
      <c r="AI339" s="53">
        <v>11.017136009018699</v>
      </c>
      <c r="AJ339" s="53">
        <v>4769.4248945999998</v>
      </c>
      <c r="AK339" s="53">
        <v>10.951129486039299</v>
      </c>
      <c r="AL339" s="53">
        <v>8.4485797136734995</v>
      </c>
      <c r="AM339" s="53">
        <v>10.5032746956237</v>
      </c>
      <c r="AN339" s="53">
        <v>3485.4938938</v>
      </c>
      <c r="AO339" s="53">
        <v>12.211943588097601</v>
      </c>
      <c r="AP339" s="53">
        <v>6.1742188322605402</v>
      </c>
      <c r="AQ339" s="53">
        <v>11.658439113668599</v>
      </c>
      <c r="AR339" s="53">
        <v>3516.0549485000001</v>
      </c>
      <c r="AS339" s="53">
        <v>13.013836519301901</v>
      </c>
      <c r="AT339" s="53">
        <v>6.2283548156280997</v>
      </c>
      <c r="AU339" s="53">
        <v>12.88349807526</v>
      </c>
      <c r="AV339" s="53">
        <v>2902.9821854000002</v>
      </c>
      <c r="AW339" s="53">
        <v>14.8084055610557</v>
      </c>
      <c r="AX339" s="53">
        <v>5.1423550936916396</v>
      </c>
      <c r="AY339" s="53">
        <v>15.0807127485397</v>
      </c>
      <c r="AZ339" s="53">
        <v>1794.9701095999999</v>
      </c>
      <c r="BA339" s="53">
        <v>19.1442634420277</v>
      </c>
      <c r="BB339" s="53">
        <v>3.1796177505147001</v>
      </c>
      <c r="BC339" s="53">
        <v>19.0413752951461</v>
      </c>
      <c r="BD339" s="53">
        <v>1198.1956778000001</v>
      </c>
      <c r="BE339" s="53">
        <v>21.781813921853601</v>
      </c>
      <c r="BF339" s="53">
        <v>2.1224889625442702</v>
      </c>
      <c r="BG339" s="53">
        <v>21.694387360690801</v>
      </c>
      <c r="BH339" s="53">
        <v>1011.4098175</v>
      </c>
      <c r="BI339" s="53">
        <v>24.776775282054501</v>
      </c>
      <c r="BJ339" s="53">
        <v>1.7916156885110901</v>
      </c>
      <c r="BK339" s="53">
        <v>24.324317849043599</v>
      </c>
    </row>
    <row r="340" spans="1:63" x14ac:dyDescent="0.25">
      <c r="A340" s="53" t="s">
        <v>235</v>
      </c>
      <c r="B340" s="53" t="s">
        <v>236</v>
      </c>
      <c r="C340" s="53" t="s">
        <v>17</v>
      </c>
      <c r="D340" s="53">
        <v>2736.5432126999999</v>
      </c>
      <c r="E340" s="53">
        <v>11.8991070130804</v>
      </c>
      <c r="F340" s="53">
        <v>5.0891021414986604</v>
      </c>
      <c r="G340" s="53">
        <v>10.917237173292801</v>
      </c>
      <c r="H340" s="53">
        <v>3825.3302045</v>
      </c>
      <c r="I340" s="53">
        <v>11.9142021999919</v>
      </c>
      <c r="J340" s="53">
        <v>7.1139005023980397</v>
      </c>
      <c r="K340" s="53">
        <v>10.450460865636</v>
      </c>
      <c r="L340" s="53">
        <v>5870.0511561000003</v>
      </c>
      <c r="M340" s="53">
        <v>9.53889699087601</v>
      </c>
      <c r="N340" s="53">
        <v>10.9164327354951</v>
      </c>
      <c r="O340" s="53">
        <v>8.3026689257649195</v>
      </c>
      <c r="P340" s="53">
        <v>6350.4177342000003</v>
      </c>
      <c r="Q340" s="53">
        <v>8.6528423302778794</v>
      </c>
      <c r="R340" s="53">
        <v>11.8097621629157</v>
      </c>
      <c r="S340" s="53">
        <v>7.8038029977375096</v>
      </c>
      <c r="T340" s="53">
        <v>4852.2809069000004</v>
      </c>
      <c r="U340" s="53">
        <v>11.1817410942636</v>
      </c>
      <c r="V340" s="53">
        <v>9.0237029840628296</v>
      </c>
      <c r="W340" s="53">
        <v>9.7033192166816509</v>
      </c>
      <c r="X340" s="53">
        <v>4929.7741142000004</v>
      </c>
      <c r="Y340" s="53">
        <v>9.9287713086177298</v>
      </c>
      <c r="Z340" s="53">
        <v>9.1678157630577992</v>
      </c>
      <c r="AA340" s="53">
        <v>10.256285124924901</v>
      </c>
      <c r="AB340" s="53">
        <v>4446.7212974000004</v>
      </c>
      <c r="AC340" s="53">
        <v>11.584259535256001</v>
      </c>
      <c r="AD340" s="53">
        <v>8.2694907839289904</v>
      </c>
      <c r="AE340" s="53">
        <v>10.199362862602699</v>
      </c>
      <c r="AF340" s="53">
        <v>4660.7670232999999</v>
      </c>
      <c r="AG340" s="53">
        <v>10.380528612579001</v>
      </c>
      <c r="AH340" s="53">
        <v>8.6675479229505807</v>
      </c>
      <c r="AI340" s="53">
        <v>9.8790581873577104</v>
      </c>
      <c r="AJ340" s="53">
        <v>3916.1875662000002</v>
      </c>
      <c r="AK340" s="53">
        <v>11.982335166432801</v>
      </c>
      <c r="AL340" s="53">
        <v>7.2828663684777402</v>
      </c>
      <c r="AM340" s="53">
        <v>11.128773773192099</v>
      </c>
      <c r="AN340" s="53">
        <v>2926.9832683</v>
      </c>
      <c r="AO340" s="53">
        <v>13.8016014091932</v>
      </c>
      <c r="AP340" s="53">
        <v>5.4432602232286698</v>
      </c>
      <c r="AQ340" s="53">
        <v>12.67419782342</v>
      </c>
      <c r="AR340" s="53">
        <v>2918.1145617000002</v>
      </c>
      <c r="AS340" s="53">
        <v>12.5898256606171</v>
      </c>
      <c r="AT340" s="53">
        <v>5.4267672427630496</v>
      </c>
      <c r="AU340" s="53">
        <v>12.0065532391553</v>
      </c>
      <c r="AV340" s="53">
        <v>1995.6372057000001</v>
      </c>
      <c r="AW340" s="53">
        <v>16.514969394573701</v>
      </c>
      <c r="AX340" s="53">
        <v>3.71125203872147</v>
      </c>
      <c r="AY340" s="53">
        <v>16.7872875256257</v>
      </c>
      <c r="AZ340" s="53">
        <v>1818.1813615999999</v>
      </c>
      <c r="BA340" s="53">
        <v>15.810375132375</v>
      </c>
      <c r="BB340" s="53">
        <v>3.38124047082822</v>
      </c>
      <c r="BC340" s="53">
        <v>15.825423926103401</v>
      </c>
      <c r="BD340" s="53">
        <v>1525.3812310000001</v>
      </c>
      <c r="BE340" s="53">
        <v>17.950052829889799</v>
      </c>
      <c r="BF340" s="53">
        <v>2.8367251257928499</v>
      </c>
      <c r="BG340" s="53">
        <v>16.610146383128502</v>
      </c>
      <c r="BH340" s="53">
        <v>1000.2424112</v>
      </c>
      <c r="BI340" s="53">
        <v>24.1947895064622</v>
      </c>
      <c r="BJ340" s="53">
        <v>1.86013353388027</v>
      </c>
      <c r="BK340" s="53">
        <v>23.454260692428601</v>
      </c>
    </row>
    <row r="341" spans="1:63" x14ac:dyDescent="0.25">
      <c r="A341" s="53" t="s">
        <v>237</v>
      </c>
      <c r="B341" s="53" t="s">
        <v>238</v>
      </c>
      <c r="C341" s="53" t="s">
        <v>16</v>
      </c>
      <c r="D341" s="53">
        <v>676.25751109999999</v>
      </c>
      <c r="E341" s="53">
        <v>10.1631743131815</v>
      </c>
      <c r="F341" s="53">
        <v>6.4458752039071401</v>
      </c>
      <c r="G341" s="53">
        <v>8.5061545162207999</v>
      </c>
      <c r="H341" s="53">
        <v>869.22344539999995</v>
      </c>
      <c r="I341" s="53">
        <v>9.6759416842791399</v>
      </c>
      <c r="J341" s="53">
        <v>8.2851661702727792</v>
      </c>
      <c r="K341" s="53">
        <v>8.8996939335421601</v>
      </c>
      <c r="L341" s="53">
        <v>780.83898369999997</v>
      </c>
      <c r="M341" s="53">
        <v>10.552737053081101</v>
      </c>
      <c r="N341" s="53">
        <v>7.4427131095208097</v>
      </c>
      <c r="O341" s="53">
        <v>9.3987034278658896</v>
      </c>
      <c r="P341" s="53">
        <v>734.31626010000002</v>
      </c>
      <c r="Q341" s="53">
        <v>11.611405736736399</v>
      </c>
      <c r="R341" s="53">
        <v>6.9992730507424801</v>
      </c>
      <c r="S341" s="53">
        <v>9.96905116171218</v>
      </c>
      <c r="T341" s="53">
        <v>841.67136640000001</v>
      </c>
      <c r="U341" s="53">
        <v>9.7078829412772798</v>
      </c>
      <c r="V341" s="53">
        <v>8.0225483657720797</v>
      </c>
      <c r="W341" s="53">
        <v>8.8713358103083308</v>
      </c>
      <c r="X341" s="53">
        <v>1164.9139421</v>
      </c>
      <c r="Y341" s="53">
        <v>9.8151047637944995</v>
      </c>
      <c r="Z341" s="53">
        <v>11.103595554678799</v>
      </c>
      <c r="AA341" s="53">
        <v>7.7433665477176099</v>
      </c>
      <c r="AB341" s="53">
        <v>1202.6990891999999</v>
      </c>
      <c r="AC341" s="53">
        <v>9.55912838380846</v>
      </c>
      <c r="AD341" s="53">
        <v>11.4637517655454</v>
      </c>
      <c r="AE341" s="53">
        <v>7.9194721195256399</v>
      </c>
      <c r="AF341" s="53">
        <v>749.36260770000001</v>
      </c>
      <c r="AG341" s="53">
        <v>11.8414621905341</v>
      </c>
      <c r="AH341" s="53">
        <v>7.1426901327153702</v>
      </c>
      <c r="AI341" s="53">
        <v>11.4146187735015</v>
      </c>
      <c r="AJ341" s="53">
        <v>605.79519029999994</v>
      </c>
      <c r="AK341" s="53">
        <v>11.625765624309199</v>
      </c>
      <c r="AL341" s="53">
        <v>5.7742503879170304</v>
      </c>
      <c r="AM341" s="53">
        <v>12.4982596310814</v>
      </c>
      <c r="AN341" s="53">
        <v>667.69529120000004</v>
      </c>
      <c r="AO341" s="53">
        <v>10.0504343530155</v>
      </c>
      <c r="AP341" s="53">
        <v>6.3642628002917796</v>
      </c>
      <c r="AQ341" s="53">
        <v>9.0271015589662298</v>
      </c>
      <c r="AR341" s="53">
        <v>695.90411359999996</v>
      </c>
      <c r="AS341" s="53">
        <v>14.846261630543401</v>
      </c>
      <c r="AT341" s="53">
        <v>6.6331404775893201</v>
      </c>
      <c r="AU341" s="53">
        <v>13.3171678198936</v>
      </c>
      <c r="AV341" s="53">
        <v>469.8242745</v>
      </c>
      <c r="AW341" s="53">
        <v>12.2534453560286</v>
      </c>
      <c r="AX341" s="53">
        <v>4.4782181217731303</v>
      </c>
      <c r="AY341" s="53">
        <v>11.8660499778833</v>
      </c>
      <c r="AZ341" s="53">
        <v>370.40448359999999</v>
      </c>
      <c r="BA341" s="53">
        <v>13.9686833527369</v>
      </c>
      <c r="BB341" s="53">
        <v>3.53057975262948</v>
      </c>
      <c r="BC341" s="53">
        <v>13.135454726353601</v>
      </c>
      <c r="BD341" s="53">
        <v>240.9177469</v>
      </c>
      <c r="BE341" s="53">
        <v>15.781908763479599</v>
      </c>
      <c r="BF341" s="53">
        <v>2.2963526547718498</v>
      </c>
      <c r="BG341" s="53">
        <v>16.372495124978599</v>
      </c>
      <c r="BH341" s="53">
        <v>421.49750399999999</v>
      </c>
      <c r="BI341" s="53">
        <v>13.037838951742</v>
      </c>
      <c r="BJ341" s="53">
        <v>4.0175824518725296</v>
      </c>
      <c r="BK341" s="53">
        <v>13.5051822626555</v>
      </c>
    </row>
    <row r="342" spans="1:63" x14ac:dyDescent="0.25">
      <c r="A342" s="53" t="s">
        <v>237</v>
      </c>
      <c r="B342" s="53" t="s">
        <v>238</v>
      </c>
      <c r="C342" s="53" t="s">
        <v>17</v>
      </c>
      <c r="D342" s="53">
        <v>483.57286040000002</v>
      </c>
      <c r="E342" s="53">
        <v>14.9725588089164</v>
      </c>
      <c r="F342" s="53">
        <v>7.1253247423758204</v>
      </c>
      <c r="G342" s="53">
        <v>13.3780986487677</v>
      </c>
      <c r="H342" s="53">
        <v>583.9789614</v>
      </c>
      <c r="I342" s="53">
        <v>12.664724549337199</v>
      </c>
      <c r="J342" s="53">
        <v>8.6047834430750303</v>
      </c>
      <c r="K342" s="53">
        <v>10.8352858684294</v>
      </c>
      <c r="L342" s="53">
        <v>555.12823609999998</v>
      </c>
      <c r="M342" s="53">
        <v>13.8421664380714</v>
      </c>
      <c r="N342" s="53">
        <v>8.1796752460485607</v>
      </c>
      <c r="O342" s="53">
        <v>11.7311383320228</v>
      </c>
      <c r="P342" s="53">
        <v>507.36315569999999</v>
      </c>
      <c r="Q342" s="53">
        <v>12.4824619000092</v>
      </c>
      <c r="R342" s="53">
        <v>7.4758687732986902</v>
      </c>
      <c r="S342" s="53">
        <v>11.6031914156939</v>
      </c>
      <c r="T342" s="53">
        <v>624.64921909999998</v>
      </c>
      <c r="U342" s="53">
        <v>15.3936456761618</v>
      </c>
      <c r="V342" s="53">
        <v>9.2040494838303104</v>
      </c>
      <c r="W342" s="53">
        <v>12.4527893039647</v>
      </c>
      <c r="X342" s="53">
        <v>807.62471870000002</v>
      </c>
      <c r="Y342" s="53">
        <v>10.756829513089899</v>
      </c>
      <c r="Z342" s="53">
        <v>11.9001475515962</v>
      </c>
      <c r="AA342" s="53">
        <v>8.4160586604470797</v>
      </c>
      <c r="AB342" s="53">
        <v>631.75915829999997</v>
      </c>
      <c r="AC342" s="53">
        <v>12.8755148789591</v>
      </c>
      <c r="AD342" s="53">
        <v>9.3088126536588192</v>
      </c>
      <c r="AE342" s="53">
        <v>12.0495302583557</v>
      </c>
      <c r="AF342" s="53">
        <v>461.9296564</v>
      </c>
      <c r="AG342" s="53">
        <v>16.448186106431201</v>
      </c>
      <c r="AH342" s="53">
        <v>6.8064175629325296</v>
      </c>
      <c r="AI342" s="53">
        <v>12.9806404158057</v>
      </c>
      <c r="AJ342" s="53">
        <v>375.91401359999998</v>
      </c>
      <c r="AK342" s="53">
        <v>13.635541071934901</v>
      </c>
      <c r="AL342" s="53">
        <v>5.5389986524352901</v>
      </c>
      <c r="AM342" s="53">
        <v>12.2556120296149</v>
      </c>
      <c r="AN342" s="53">
        <v>338.95507720000001</v>
      </c>
      <c r="AO342" s="53">
        <v>14.6070019023608</v>
      </c>
      <c r="AP342" s="53">
        <v>4.99441799965635</v>
      </c>
      <c r="AQ342" s="53">
        <v>13.9952045866461</v>
      </c>
      <c r="AR342" s="53">
        <v>308.44714379999999</v>
      </c>
      <c r="AS342" s="53">
        <v>15.9362040290937</v>
      </c>
      <c r="AT342" s="53">
        <v>4.5448912571630604</v>
      </c>
      <c r="AU342" s="53">
        <v>15.70306720224</v>
      </c>
      <c r="AV342" s="53">
        <v>361.34276560000001</v>
      </c>
      <c r="AW342" s="53">
        <v>16.536591173090699</v>
      </c>
      <c r="AX342" s="53">
        <v>5.3242949699006399</v>
      </c>
      <c r="AY342" s="53">
        <v>16.223555399649602</v>
      </c>
      <c r="AZ342" s="53">
        <v>319.19974150000002</v>
      </c>
      <c r="BA342" s="53">
        <v>16.761137413621501</v>
      </c>
      <c r="BB342" s="53">
        <v>4.7033280858412603</v>
      </c>
      <c r="BC342" s="53">
        <v>16.235932372898201</v>
      </c>
      <c r="BD342" s="53">
        <v>155.163129</v>
      </c>
      <c r="BE342" s="53">
        <v>20.436527692237899</v>
      </c>
      <c r="BF342" s="53">
        <v>2.2862897666623301</v>
      </c>
      <c r="BG342" s="53">
        <v>20.999294293863301</v>
      </c>
      <c r="BH342" s="53">
        <v>271.65035519999998</v>
      </c>
      <c r="BI342" s="53">
        <v>15.5483031547535</v>
      </c>
      <c r="BJ342" s="53">
        <v>4.00269981152511</v>
      </c>
      <c r="BK342" s="53">
        <v>14.1151688217691</v>
      </c>
    </row>
    <row r="343" spans="1:63" x14ac:dyDescent="0.25">
      <c r="A343" s="53" t="s">
        <v>239</v>
      </c>
      <c r="B343" s="53" t="s">
        <v>240</v>
      </c>
      <c r="C343" s="53" t="s">
        <v>16</v>
      </c>
      <c r="D343" s="53">
        <v>228.43991020000001</v>
      </c>
      <c r="E343" s="53">
        <v>19.498299876017999</v>
      </c>
      <c r="F343" s="53">
        <v>3.8706108402818802</v>
      </c>
      <c r="G343" s="53">
        <v>17.299341866134402</v>
      </c>
      <c r="H343" s="53">
        <v>224.5424615</v>
      </c>
      <c r="I343" s="53">
        <v>20.7688123535507</v>
      </c>
      <c r="J343" s="53">
        <v>3.8045737490640801</v>
      </c>
      <c r="K343" s="53">
        <v>18.131694437893799</v>
      </c>
      <c r="L343" s="53">
        <v>186.50956740000001</v>
      </c>
      <c r="M343" s="53">
        <v>27.186641824978899</v>
      </c>
      <c r="N343" s="53">
        <v>3.1601568778533098</v>
      </c>
      <c r="O343" s="53">
        <v>23.7180757849526</v>
      </c>
      <c r="P343" s="53">
        <v>410.596406</v>
      </c>
      <c r="Q343" s="53">
        <v>19.373366620509699</v>
      </c>
      <c r="R343" s="53">
        <v>6.9570107020834397</v>
      </c>
      <c r="S343" s="53">
        <v>14.5237227839933</v>
      </c>
      <c r="T343" s="53">
        <v>502.56843609999999</v>
      </c>
      <c r="U343" s="53">
        <v>15.3836844546815</v>
      </c>
      <c r="V343" s="53">
        <v>8.5153545851471399</v>
      </c>
      <c r="W343" s="53">
        <v>13.9467884989624</v>
      </c>
      <c r="X343" s="53">
        <v>616.43101220000005</v>
      </c>
      <c r="Y343" s="53">
        <v>11.515702088152301</v>
      </c>
      <c r="Z343" s="53">
        <v>10.4446046928417</v>
      </c>
      <c r="AA343" s="53">
        <v>9.5640671175540195</v>
      </c>
      <c r="AB343" s="53">
        <v>457.6330122</v>
      </c>
      <c r="AC343" s="53">
        <v>11.8239176711563</v>
      </c>
      <c r="AD343" s="53">
        <v>7.7539835151457197</v>
      </c>
      <c r="AE343" s="53">
        <v>10.2614157651838</v>
      </c>
      <c r="AF343" s="53">
        <v>583.06430390000003</v>
      </c>
      <c r="AG343" s="53">
        <v>11.9242062050903</v>
      </c>
      <c r="AH343" s="53">
        <v>9.8792501418902496</v>
      </c>
      <c r="AI343" s="53">
        <v>10.204175263955999</v>
      </c>
      <c r="AJ343" s="53">
        <v>492.20469509999998</v>
      </c>
      <c r="AK343" s="53">
        <v>13.7316709395113</v>
      </c>
      <c r="AL343" s="53">
        <v>8.3397547601193907</v>
      </c>
      <c r="AM343" s="53">
        <v>12.837894054341101</v>
      </c>
      <c r="AN343" s="53">
        <v>399.24760750000002</v>
      </c>
      <c r="AO343" s="53">
        <v>13.055148996808599</v>
      </c>
      <c r="AP343" s="53">
        <v>6.7647203861757799</v>
      </c>
      <c r="AQ343" s="53">
        <v>11.850298410606801</v>
      </c>
      <c r="AR343" s="53">
        <v>371.3267606</v>
      </c>
      <c r="AS343" s="53">
        <v>16.875015965971802</v>
      </c>
      <c r="AT343" s="53">
        <v>6.2916387228780897</v>
      </c>
      <c r="AU343" s="53">
        <v>15.7446269530368</v>
      </c>
      <c r="AV343" s="53">
        <v>439.1464095</v>
      </c>
      <c r="AW343" s="53">
        <v>13.258250091249201</v>
      </c>
      <c r="AX343" s="53">
        <v>7.4407525882557701</v>
      </c>
      <c r="AY343" s="53">
        <v>12.4439313759725</v>
      </c>
      <c r="AZ343" s="53">
        <v>372.70462670000001</v>
      </c>
      <c r="BA343" s="53">
        <v>12.8222201792027</v>
      </c>
      <c r="BB343" s="53">
        <v>6.3149848337150596</v>
      </c>
      <c r="BC343" s="53">
        <v>10.2278830146919</v>
      </c>
      <c r="BD343" s="53">
        <v>277.69549540000003</v>
      </c>
      <c r="BE343" s="53">
        <v>14.7144274232214</v>
      </c>
      <c r="BF343" s="53">
        <v>4.7051813050164899</v>
      </c>
      <c r="BG343" s="53">
        <v>14.032789934225899</v>
      </c>
      <c r="BH343" s="53">
        <v>339.79779610000003</v>
      </c>
      <c r="BI343" s="53">
        <v>13.0921908658229</v>
      </c>
      <c r="BJ343" s="53">
        <v>5.75742229953193</v>
      </c>
      <c r="BK343" s="53">
        <v>12.594870941681</v>
      </c>
    </row>
    <row r="344" spans="1:63" x14ac:dyDescent="0.25">
      <c r="A344" s="53" t="s">
        <v>239</v>
      </c>
      <c r="B344" s="53" t="s">
        <v>240</v>
      </c>
      <c r="C344" s="53" t="s">
        <v>17</v>
      </c>
      <c r="D344" s="53">
        <v>206.1735864</v>
      </c>
      <c r="E344" s="53">
        <v>19.1747395916267</v>
      </c>
      <c r="F344" s="53">
        <v>3.2194041322473801</v>
      </c>
      <c r="G344" s="53">
        <v>17.6218486591976</v>
      </c>
      <c r="H344" s="53">
        <v>327.19621979999999</v>
      </c>
      <c r="I344" s="53">
        <v>16.805259629835099</v>
      </c>
      <c r="J344" s="53">
        <v>5.10917465458534</v>
      </c>
      <c r="K344" s="53">
        <v>14.098579606502</v>
      </c>
      <c r="L344" s="53">
        <v>428.1382547</v>
      </c>
      <c r="M344" s="53">
        <v>19.884993806657</v>
      </c>
      <c r="N344" s="53">
        <v>6.6853862826065704</v>
      </c>
      <c r="O344" s="53">
        <v>15.888419290242</v>
      </c>
      <c r="P344" s="53">
        <v>489.95396090000003</v>
      </c>
      <c r="Q344" s="53">
        <v>17.376116525411</v>
      </c>
      <c r="R344" s="53">
        <v>7.6506396084713497</v>
      </c>
      <c r="S344" s="53">
        <v>13.2187412305545</v>
      </c>
      <c r="T344" s="53">
        <v>703.88119610000001</v>
      </c>
      <c r="U344" s="53">
        <v>14.042530621382101</v>
      </c>
      <c r="V344" s="53">
        <v>10.991117101388101</v>
      </c>
      <c r="W344" s="53">
        <v>10.8432878901711</v>
      </c>
      <c r="X344" s="53">
        <v>566.98024599999997</v>
      </c>
      <c r="Y344" s="53">
        <v>12.0165297979174</v>
      </c>
      <c r="Z344" s="53">
        <v>8.8534063880213605</v>
      </c>
      <c r="AA344" s="53">
        <v>10.831081203685899</v>
      </c>
      <c r="AB344" s="53">
        <v>603.94111529999998</v>
      </c>
      <c r="AC344" s="53">
        <v>11.210205856869999</v>
      </c>
      <c r="AD344" s="53">
        <v>9.4305510040393301</v>
      </c>
      <c r="AE344" s="53">
        <v>10.6506572143699</v>
      </c>
      <c r="AF344" s="53">
        <v>441.35358730000002</v>
      </c>
      <c r="AG344" s="53">
        <v>13.2828427357402</v>
      </c>
      <c r="AH344" s="53">
        <v>6.8917439306659096</v>
      </c>
      <c r="AI344" s="53">
        <v>12.5257239062912</v>
      </c>
      <c r="AJ344" s="53">
        <v>570.85232410000003</v>
      </c>
      <c r="AK344" s="53">
        <v>14.9339147644151</v>
      </c>
      <c r="AL344" s="53">
        <v>8.9138689547991401</v>
      </c>
      <c r="AM344" s="53">
        <v>12.0441586705169</v>
      </c>
      <c r="AN344" s="53">
        <v>350.9675507</v>
      </c>
      <c r="AO344" s="53">
        <v>15.968042681337201</v>
      </c>
      <c r="AP344" s="53">
        <v>5.4803643994249303</v>
      </c>
      <c r="AQ344" s="53">
        <v>13.405143185283</v>
      </c>
      <c r="AR344" s="53">
        <v>371.99778459999999</v>
      </c>
      <c r="AS344" s="53">
        <v>14.9189012576021</v>
      </c>
      <c r="AT344" s="53">
        <v>5.8087518670049603</v>
      </c>
      <c r="AU344" s="53">
        <v>14.195834463510099</v>
      </c>
      <c r="AV344" s="53">
        <v>295.2304365</v>
      </c>
      <c r="AW344" s="53">
        <v>12.216299340704699</v>
      </c>
      <c r="AX344" s="53">
        <v>4.6100283932068997</v>
      </c>
      <c r="AY344" s="53">
        <v>11.797078020502401</v>
      </c>
      <c r="AZ344" s="53">
        <v>271.04955890000002</v>
      </c>
      <c r="BA344" s="53">
        <v>13.5717463284741</v>
      </c>
      <c r="BB344" s="53">
        <v>4.2324435695342197</v>
      </c>
      <c r="BC344" s="53">
        <v>13.1735712379528</v>
      </c>
      <c r="BD344" s="53">
        <v>308.0706035</v>
      </c>
      <c r="BE344" s="53">
        <v>13.899159420570401</v>
      </c>
      <c r="BF344" s="53">
        <v>4.8105278239067504</v>
      </c>
      <c r="BG344" s="53">
        <v>13.904331794027</v>
      </c>
      <c r="BH344" s="53">
        <v>468.30507569999997</v>
      </c>
      <c r="BI344" s="53">
        <v>12.1423943684332</v>
      </c>
      <c r="BJ344" s="53">
        <v>7.3125918900977096</v>
      </c>
      <c r="BK344" s="53">
        <v>12.6282054064928</v>
      </c>
    </row>
    <row r="345" spans="1:63" x14ac:dyDescent="0.25">
      <c r="A345" s="53" t="s">
        <v>241</v>
      </c>
      <c r="B345" s="53" t="s">
        <v>242</v>
      </c>
      <c r="C345" s="53" t="s">
        <v>16</v>
      </c>
      <c r="D345" s="53">
        <v>354.69504269999999</v>
      </c>
      <c r="E345" s="53">
        <v>18.598219374504001</v>
      </c>
      <c r="F345" s="53">
        <v>3.7233424934071002</v>
      </c>
      <c r="G345" s="53">
        <v>17.076638342911099</v>
      </c>
      <c r="H345" s="53">
        <v>311.59951330000001</v>
      </c>
      <c r="I345" s="53">
        <v>20.397539357442302</v>
      </c>
      <c r="J345" s="53">
        <v>3.2709555227027698</v>
      </c>
      <c r="K345" s="53">
        <v>19.5852881574625</v>
      </c>
      <c r="L345" s="53">
        <v>340.73457910000002</v>
      </c>
      <c r="M345" s="53">
        <v>18.3169275132291</v>
      </c>
      <c r="N345" s="53">
        <v>3.57679523141588</v>
      </c>
      <c r="O345" s="53">
        <v>16.651998102475801</v>
      </c>
      <c r="P345" s="53">
        <v>756.89689699999997</v>
      </c>
      <c r="Q345" s="53">
        <v>16.121639868597601</v>
      </c>
      <c r="R345" s="53">
        <v>7.9453785377871498</v>
      </c>
      <c r="S345" s="53">
        <v>14.0863109207215</v>
      </c>
      <c r="T345" s="53">
        <v>1173.4701092</v>
      </c>
      <c r="U345" s="53">
        <v>12.230890524332301</v>
      </c>
      <c r="V345" s="53">
        <v>12.3182751274675</v>
      </c>
      <c r="W345" s="53">
        <v>10.2741482185302</v>
      </c>
      <c r="X345" s="53">
        <v>805.5990898</v>
      </c>
      <c r="Y345" s="53">
        <v>12.1512539904659</v>
      </c>
      <c r="Z345" s="53">
        <v>8.4566203713182695</v>
      </c>
      <c r="AA345" s="53">
        <v>10.712644045119999</v>
      </c>
      <c r="AB345" s="53">
        <v>835.17528909999999</v>
      </c>
      <c r="AC345" s="53">
        <v>12.5006026325641</v>
      </c>
      <c r="AD345" s="53">
        <v>8.7670907934840194</v>
      </c>
      <c r="AE345" s="53">
        <v>12.671468146724401</v>
      </c>
      <c r="AF345" s="53">
        <v>746.41064970000002</v>
      </c>
      <c r="AG345" s="53">
        <v>10.846290240083301</v>
      </c>
      <c r="AH345" s="53">
        <v>7.8353011883230703</v>
      </c>
      <c r="AI345" s="53">
        <v>11.0218706803395</v>
      </c>
      <c r="AJ345" s="53">
        <v>728.68225619999998</v>
      </c>
      <c r="AK345" s="53">
        <v>11.914975939108899</v>
      </c>
      <c r="AL345" s="53">
        <v>7.6492008121917303</v>
      </c>
      <c r="AM345" s="53">
        <v>10.176141843776501</v>
      </c>
      <c r="AN345" s="53">
        <v>503.96721669999999</v>
      </c>
      <c r="AO345" s="53">
        <v>18.186229387669599</v>
      </c>
      <c r="AP345" s="53">
        <v>5.2902982205203903</v>
      </c>
      <c r="AQ345" s="53">
        <v>17.072872475197101</v>
      </c>
      <c r="AR345" s="53">
        <v>641.52810650000004</v>
      </c>
      <c r="AS345" s="53">
        <v>15.0932045219168</v>
      </c>
      <c r="AT345" s="53">
        <v>6.7343170106460803</v>
      </c>
      <c r="AU345" s="53">
        <v>14.0178157168941</v>
      </c>
      <c r="AV345" s="53">
        <v>569.64391839999996</v>
      </c>
      <c r="AW345" s="53">
        <v>13.2301631742332</v>
      </c>
      <c r="AX345" s="53">
        <v>5.97972667264923</v>
      </c>
      <c r="AY345" s="53">
        <v>13.2166527204114</v>
      </c>
      <c r="AZ345" s="53">
        <v>583.40411070000005</v>
      </c>
      <c r="BA345" s="53">
        <v>13.409175280331199</v>
      </c>
      <c r="BB345" s="53">
        <v>6.1241716254685397</v>
      </c>
      <c r="BC345" s="53">
        <v>13.000882985460001</v>
      </c>
      <c r="BD345" s="53">
        <v>453.57835139999997</v>
      </c>
      <c r="BE345" s="53">
        <v>14.0328897147514</v>
      </c>
      <c r="BF345" s="53">
        <v>4.7613508691903697</v>
      </c>
      <c r="BG345" s="53">
        <v>15.022494324872101</v>
      </c>
      <c r="BH345" s="53">
        <v>720.86831930000005</v>
      </c>
      <c r="BI345" s="53">
        <v>10.6004348319341</v>
      </c>
      <c r="BJ345" s="53">
        <v>7.5671755234278901</v>
      </c>
      <c r="BK345" s="53">
        <v>11.429264033536899</v>
      </c>
    </row>
    <row r="346" spans="1:63" x14ac:dyDescent="0.25">
      <c r="A346" s="53" t="s">
        <v>241</v>
      </c>
      <c r="B346" s="53" t="s">
        <v>242</v>
      </c>
      <c r="C346" s="53" t="s">
        <v>17</v>
      </c>
      <c r="D346" s="53">
        <v>267.77293759999998</v>
      </c>
      <c r="E346" s="53">
        <v>20.684714351241599</v>
      </c>
      <c r="F346" s="53">
        <v>3.1712574024525302</v>
      </c>
      <c r="G346" s="53">
        <v>20.0159160888694</v>
      </c>
      <c r="H346" s="53">
        <v>413.43472170000001</v>
      </c>
      <c r="I346" s="53">
        <v>16.979910691042999</v>
      </c>
      <c r="J346" s="53">
        <v>4.8963421523222097</v>
      </c>
      <c r="K346" s="53">
        <v>15.300527543892199</v>
      </c>
      <c r="L346" s="53">
        <v>417.7632059</v>
      </c>
      <c r="M346" s="53">
        <v>17.2774786039143</v>
      </c>
      <c r="N346" s="53">
        <v>4.9476047544495199</v>
      </c>
      <c r="O346" s="53">
        <v>15.138878619215101</v>
      </c>
      <c r="P346" s="53">
        <v>822.02563680000003</v>
      </c>
      <c r="Q346" s="53">
        <v>14.120176533514901</v>
      </c>
      <c r="R346" s="53">
        <v>9.7353186960285001</v>
      </c>
      <c r="S346" s="53">
        <v>11.130381753273999</v>
      </c>
      <c r="T346" s="53">
        <v>1054.6073575</v>
      </c>
      <c r="U346" s="53">
        <v>14.4610991604437</v>
      </c>
      <c r="V346" s="53">
        <v>12.4898035594198</v>
      </c>
      <c r="W346" s="53">
        <v>11.451861856906399</v>
      </c>
      <c r="X346" s="53">
        <v>626.64483640000003</v>
      </c>
      <c r="Y346" s="53">
        <v>11.939603924754</v>
      </c>
      <c r="Z346" s="53">
        <v>7.4214074579512399</v>
      </c>
      <c r="AA346" s="53">
        <v>10.9527318930968</v>
      </c>
      <c r="AB346" s="53">
        <v>623.28509459999998</v>
      </c>
      <c r="AC346" s="53">
        <v>11.653879965839</v>
      </c>
      <c r="AD346" s="53">
        <v>7.3816177534759699</v>
      </c>
      <c r="AE346" s="53">
        <v>12.269612490595801</v>
      </c>
      <c r="AF346" s="53">
        <v>583.45533460000001</v>
      </c>
      <c r="AG346" s="53">
        <v>11.873762288524301</v>
      </c>
      <c r="AH346" s="53">
        <v>6.9099105586787504</v>
      </c>
      <c r="AI346" s="53">
        <v>11.9924211598866</v>
      </c>
      <c r="AJ346" s="53">
        <v>688.52269639999997</v>
      </c>
      <c r="AK346" s="53">
        <v>13.884893008862999</v>
      </c>
      <c r="AL346" s="53">
        <v>8.1542321538734708</v>
      </c>
      <c r="AM346" s="53">
        <v>11.8000491230008</v>
      </c>
      <c r="AN346" s="53">
        <v>598.70569149999994</v>
      </c>
      <c r="AO346" s="53">
        <v>12.7055060095818</v>
      </c>
      <c r="AP346" s="53">
        <v>7.0905218170181303</v>
      </c>
      <c r="AQ346" s="53">
        <v>11.817715417724401</v>
      </c>
      <c r="AR346" s="53">
        <v>455.02373940000001</v>
      </c>
      <c r="AS346" s="53">
        <v>14.2926086414016</v>
      </c>
      <c r="AT346" s="53">
        <v>5.3888843839007796</v>
      </c>
      <c r="AU346" s="53">
        <v>14.2908635574773</v>
      </c>
      <c r="AV346" s="53">
        <v>421.77944730000002</v>
      </c>
      <c r="AW346" s="53">
        <v>16.236787203892799</v>
      </c>
      <c r="AX346" s="53">
        <v>4.9951694388569203</v>
      </c>
      <c r="AY346" s="53">
        <v>15.6002050833381</v>
      </c>
      <c r="AZ346" s="53">
        <v>465.90054789999999</v>
      </c>
      <c r="BA346" s="53">
        <v>13.2846575127499</v>
      </c>
      <c r="BB346" s="53">
        <v>5.5176993410052599</v>
      </c>
      <c r="BC346" s="53">
        <v>13.717935615084899</v>
      </c>
      <c r="BD346" s="53">
        <v>352.23942039999997</v>
      </c>
      <c r="BE346" s="53">
        <v>16.87394113581</v>
      </c>
      <c r="BF346" s="53">
        <v>4.1716010564433104</v>
      </c>
      <c r="BG346" s="53">
        <v>16.618960629198799</v>
      </c>
      <c r="BH346" s="53">
        <v>652.58588480000003</v>
      </c>
      <c r="BI346" s="53">
        <v>10.6020616011581</v>
      </c>
      <c r="BJ346" s="53">
        <v>7.7286294741236397</v>
      </c>
      <c r="BK346" s="53">
        <v>10.722703938282899</v>
      </c>
    </row>
    <row r="347" spans="1:63" x14ac:dyDescent="0.25">
      <c r="A347" s="53" t="s">
        <v>243</v>
      </c>
      <c r="B347" s="53" t="s">
        <v>244</v>
      </c>
      <c r="C347" s="53" t="s">
        <v>16</v>
      </c>
      <c r="D347" s="53">
        <v>679.60430020000001</v>
      </c>
      <c r="E347" s="53">
        <v>14.229308323910301</v>
      </c>
      <c r="F347" s="53">
        <v>5.9198131783826904</v>
      </c>
      <c r="G347" s="53">
        <v>12.4507618766529</v>
      </c>
      <c r="H347" s="53">
        <v>690.66069530000004</v>
      </c>
      <c r="I347" s="53">
        <v>16.459103183090001</v>
      </c>
      <c r="J347" s="53">
        <v>6.0161218588885701</v>
      </c>
      <c r="K347" s="53">
        <v>14.9241197680858</v>
      </c>
      <c r="L347" s="53">
        <v>641.539174</v>
      </c>
      <c r="M347" s="53">
        <v>12.768345369261199</v>
      </c>
      <c r="N347" s="53">
        <v>5.5882401797285501</v>
      </c>
      <c r="O347" s="53">
        <v>11.1481034700147</v>
      </c>
      <c r="P347" s="53">
        <v>883.92754149999996</v>
      </c>
      <c r="Q347" s="53">
        <v>11.804841709249001</v>
      </c>
      <c r="R347" s="53">
        <v>7.6996068261592701</v>
      </c>
      <c r="S347" s="53">
        <v>10.382831719193801</v>
      </c>
      <c r="T347" s="53">
        <v>1064.9467327</v>
      </c>
      <c r="U347" s="53">
        <v>10.0251337290912</v>
      </c>
      <c r="V347" s="53">
        <v>9.2764064333580105</v>
      </c>
      <c r="W347" s="53">
        <v>8.9729675091086794</v>
      </c>
      <c r="X347" s="53">
        <v>1154.5415883000001</v>
      </c>
      <c r="Y347" s="53">
        <v>11.052157396270999</v>
      </c>
      <c r="Z347" s="53">
        <v>10.0568382327744</v>
      </c>
      <c r="AA347" s="53">
        <v>9.4196184245749706</v>
      </c>
      <c r="AB347" s="53">
        <v>1009.8020797</v>
      </c>
      <c r="AC347" s="53">
        <v>11.5947504490049</v>
      </c>
      <c r="AD347" s="53">
        <v>8.7960592026964708</v>
      </c>
      <c r="AE347" s="53">
        <v>10.348459844916301</v>
      </c>
      <c r="AF347" s="53">
        <v>778.54591870000002</v>
      </c>
      <c r="AG347" s="53">
        <v>11.701990131807699</v>
      </c>
      <c r="AH347" s="53">
        <v>6.7816616053488596</v>
      </c>
      <c r="AI347" s="53">
        <v>10.8608575085967</v>
      </c>
      <c r="AJ347" s="53">
        <v>620.18448550000005</v>
      </c>
      <c r="AK347" s="53">
        <v>13.825998347724299</v>
      </c>
      <c r="AL347" s="53">
        <v>5.4022263973476097</v>
      </c>
      <c r="AM347" s="53">
        <v>12.3502838432457</v>
      </c>
      <c r="AN347" s="53">
        <v>821.63956729999995</v>
      </c>
      <c r="AO347" s="53">
        <v>11.8595366707709</v>
      </c>
      <c r="AP347" s="53">
        <v>7.1570364356902703</v>
      </c>
      <c r="AQ347" s="53">
        <v>10.5955567614443</v>
      </c>
      <c r="AR347" s="53">
        <v>860.69997890000002</v>
      </c>
      <c r="AS347" s="53">
        <v>9.3514357082761208</v>
      </c>
      <c r="AT347" s="53">
        <v>7.4972790434469996</v>
      </c>
      <c r="AU347" s="53">
        <v>8.4936661229994108</v>
      </c>
      <c r="AV347" s="53">
        <v>702.58577509999998</v>
      </c>
      <c r="AW347" s="53">
        <v>10.5766555511603</v>
      </c>
      <c r="AX347" s="53">
        <v>6.1199973707600099</v>
      </c>
      <c r="AY347" s="53">
        <v>10.9731680278555</v>
      </c>
      <c r="AZ347" s="53">
        <v>489.63178570000002</v>
      </c>
      <c r="BA347" s="53">
        <v>14.2823285460395</v>
      </c>
      <c r="BB347" s="53">
        <v>4.2650240686954204</v>
      </c>
      <c r="BC347" s="53">
        <v>15.096803916618899</v>
      </c>
      <c r="BD347" s="53">
        <v>490.48274470000001</v>
      </c>
      <c r="BE347" s="53">
        <v>14.9483708881724</v>
      </c>
      <c r="BF347" s="53">
        <v>4.27243649722329</v>
      </c>
      <c r="BG347" s="53">
        <v>15.1294506024394</v>
      </c>
      <c r="BH347" s="53">
        <v>591.37228830000004</v>
      </c>
      <c r="BI347" s="53">
        <v>13.2389239619863</v>
      </c>
      <c r="BJ347" s="53">
        <v>5.1512526694996099</v>
      </c>
      <c r="BK347" s="53">
        <v>13.3899365007652</v>
      </c>
    </row>
    <row r="348" spans="1:63" x14ac:dyDescent="0.25">
      <c r="A348" s="53" t="s">
        <v>243</v>
      </c>
      <c r="B348" s="53" t="s">
        <v>244</v>
      </c>
      <c r="C348" s="53" t="s">
        <v>17</v>
      </c>
      <c r="D348" s="53">
        <v>754.17253219999998</v>
      </c>
      <c r="E348" s="53">
        <v>16.8001317108038</v>
      </c>
      <c r="F348" s="53">
        <v>8.0232525821069203</v>
      </c>
      <c r="G348" s="53">
        <v>13.971996680328999</v>
      </c>
      <c r="H348" s="53">
        <v>709.38980679999997</v>
      </c>
      <c r="I348" s="53">
        <v>13.847018913310499</v>
      </c>
      <c r="J348" s="53">
        <v>7.5468322646615098</v>
      </c>
      <c r="K348" s="53">
        <v>11.698426178454101</v>
      </c>
      <c r="L348" s="53">
        <v>801.63349119999998</v>
      </c>
      <c r="M348" s="53">
        <v>12.6602777191826</v>
      </c>
      <c r="N348" s="53">
        <v>8.5281652454403591</v>
      </c>
      <c r="O348" s="53">
        <v>11.2362033055603</v>
      </c>
      <c r="P348" s="53">
        <v>803.08103659999995</v>
      </c>
      <c r="Q348" s="53">
        <v>12.3751921629744</v>
      </c>
      <c r="R348" s="53">
        <v>8.5435649343343396</v>
      </c>
      <c r="S348" s="53">
        <v>10.745425838792301</v>
      </c>
      <c r="T348" s="53">
        <v>918.04469129999995</v>
      </c>
      <c r="U348" s="53">
        <v>9.0457982623843005</v>
      </c>
      <c r="V348" s="53">
        <v>9.7666039606026906</v>
      </c>
      <c r="W348" s="53">
        <v>7.9497176167955503</v>
      </c>
      <c r="X348" s="53">
        <v>935.48972200000003</v>
      </c>
      <c r="Y348" s="53">
        <v>10.502067013574299</v>
      </c>
      <c r="Z348" s="53">
        <v>9.9521926444021602</v>
      </c>
      <c r="AA348" s="53">
        <v>9.7999737522594792</v>
      </c>
      <c r="AB348" s="53">
        <v>716.25393020000001</v>
      </c>
      <c r="AC348" s="53">
        <v>11.665093272452401</v>
      </c>
      <c r="AD348" s="53">
        <v>7.6198561331287102</v>
      </c>
      <c r="AE348" s="53">
        <v>9.8925628584916492</v>
      </c>
      <c r="AF348" s="53">
        <v>759.62094119999995</v>
      </c>
      <c r="AG348" s="53">
        <v>11.536703026686601</v>
      </c>
      <c r="AH348" s="53">
        <v>8.0812153952713199</v>
      </c>
      <c r="AI348" s="53">
        <v>9.8801113746952094</v>
      </c>
      <c r="AJ348" s="53">
        <v>577.23395930000004</v>
      </c>
      <c r="AK348" s="53">
        <v>12.667337404540699</v>
      </c>
      <c r="AL348" s="53">
        <v>6.1408943666027698</v>
      </c>
      <c r="AM348" s="53">
        <v>12.6123322343696</v>
      </c>
      <c r="AN348" s="53">
        <v>522.9017149</v>
      </c>
      <c r="AO348" s="53">
        <v>14.362369975634101</v>
      </c>
      <c r="AP348" s="53">
        <v>5.5628816419781604</v>
      </c>
      <c r="AQ348" s="53">
        <v>14.139644282091499</v>
      </c>
      <c r="AR348" s="53">
        <v>466.0861137</v>
      </c>
      <c r="AS348" s="53">
        <v>13.981466135809301</v>
      </c>
      <c r="AT348" s="53">
        <v>4.9584497652269501</v>
      </c>
      <c r="AU348" s="53">
        <v>14.693487167975199</v>
      </c>
      <c r="AV348" s="53">
        <v>335.63946479999998</v>
      </c>
      <c r="AW348" s="53">
        <v>14.668603971828601</v>
      </c>
      <c r="AX348" s="53">
        <v>3.5706951495012098</v>
      </c>
      <c r="AY348" s="53">
        <v>14.085809151506499</v>
      </c>
      <c r="AZ348" s="53">
        <v>319.27239379999997</v>
      </c>
      <c r="BA348" s="53">
        <v>15.7631105669915</v>
      </c>
      <c r="BB348" s="53">
        <v>3.3965743229587599</v>
      </c>
      <c r="BC348" s="53">
        <v>14.9532950491195</v>
      </c>
      <c r="BD348" s="53">
        <v>300.32430529999999</v>
      </c>
      <c r="BE348" s="53">
        <v>14.2737704360049</v>
      </c>
      <c r="BF348" s="53">
        <v>3.1949953824739601</v>
      </c>
      <c r="BG348" s="53">
        <v>14.3379107565988</v>
      </c>
      <c r="BH348" s="53">
        <v>480.6912438</v>
      </c>
      <c r="BI348" s="53">
        <v>12.6113479951479</v>
      </c>
      <c r="BJ348" s="53">
        <v>5.1138262113101902</v>
      </c>
      <c r="BK348" s="53">
        <v>13.044595995995801</v>
      </c>
    </row>
    <row r="349" spans="1:63" x14ac:dyDescent="0.25">
      <c r="A349" s="53" t="s">
        <v>245</v>
      </c>
      <c r="B349" s="53" t="s">
        <v>246</v>
      </c>
      <c r="C349" s="53" t="s">
        <v>16</v>
      </c>
      <c r="D349" s="53">
        <v>1268.2416198000001</v>
      </c>
      <c r="E349" s="53">
        <v>15.034484267919501</v>
      </c>
      <c r="F349" s="53">
        <v>5.8438352231798598</v>
      </c>
      <c r="G349" s="53">
        <v>13.1764786669243</v>
      </c>
      <c r="H349" s="53">
        <v>1581.0575432999999</v>
      </c>
      <c r="I349" s="53">
        <v>14.6008923512892</v>
      </c>
      <c r="J349" s="53">
        <v>7.2852362019689902</v>
      </c>
      <c r="K349" s="53">
        <v>12.3736749435964</v>
      </c>
      <c r="L349" s="53">
        <v>2095.0997090000001</v>
      </c>
      <c r="M349" s="53">
        <v>11.3781366467668</v>
      </c>
      <c r="N349" s="53">
        <v>9.6538524555430101</v>
      </c>
      <c r="O349" s="53">
        <v>9.0013643423078893</v>
      </c>
      <c r="P349" s="53">
        <v>1609.3910854999999</v>
      </c>
      <c r="Q349" s="53">
        <v>14.0198326846456</v>
      </c>
      <c r="R349" s="53">
        <v>7.41579220117357</v>
      </c>
      <c r="S349" s="53">
        <v>10.166552062882401</v>
      </c>
      <c r="T349" s="53">
        <v>1760.1938295</v>
      </c>
      <c r="U349" s="53">
        <v>14.478057111149401</v>
      </c>
      <c r="V349" s="53">
        <v>8.1106648290552705</v>
      </c>
      <c r="W349" s="53">
        <v>12.495949488703401</v>
      </c>
      <c r="X349" s="53">
        <v>2012.9652609</v>
      </c>
      <c r="Y349" s="53">
        <v>13.2990401153083</v>
      </c>
      <c r="Z349" s="53">
        <v>9.2753913063820903</v>
      </c>
      <c r="AA349" s="53">
        <v>10.804177977513801</v>
      </c>
      <c r="AB349" s="53">
        <v>1903.7468616000001</v>
      </c>
      <c r="AC349" s="53">
        <v>13.127720561855501</v>
      </c>
      <c r="AD349" s="53">
        <v>8.7721320544508092</v>
      </c>
      <c r="AE349" s="53">
        <v>11.6720691679464</v>
      </c>
      <c r="AF349" s="53">
        <v>1528.1541886</v>
      </c>
      <c r="AG349" s="53">
        <v>13.6692288651053</v>
      </c>
      <c r="AH349" s="53">
        <v>7.0414668107160896</v>
      </c>
      <c r="AI349" s="53">
        <v>12.4314763014401</v>
      </c>
      <c r="AJ349" s="53">
        <v>1611.7648154999999</v>
      </c>
      <c r="AK349" s="53">
        <v>13.7905026744002</v>
      </c>
      <c r="AL349" s="53">
        <v>7.4267299332017096</v>
      </c>
      <c r="AM349" s="53">
        <v>11.639592385669401</v>
      </c>
      <c r="AN349" s="53">
        <v>1336.8113198000001</v>
      </c>
      <c r="AO349" s="53">
        <v>17.056569926959799</v>
      </c>
      <c r="AP349" s="53">
        <v>6.1597923892647204</v>
      </c>
      <c r="AQ349" s="53">
        <v>14.5858306353248</v>
      </c>
      <c r="AR349" s="53">
        <v>1436.3700570999999</v>
      </c>
      <c r="AS349" s="53">
        <v>16.529641902859801</v>
      </c>
      <c r="AT349" s="53">
        <v>6.6185416108056403</v>
      </c>
      <c r="AU349" s="53">
        <v>14.5699678825421</v>
      </c>
      <c r="AV349" s="53">
        <v>989.39589609999996</v>
      </c>
      <c r="AW349" s="53">
        <v>13.765547059540699</v>
      </c>
      <c r="AX349" s="53">
        <v>4.5589629744295701</v>
      </c>
      <c r="AY349" s="53">
        <v>13.9691287517247</v>
      </c>
      <c r="AZ349" s="53">
        <v>820.8623758</v>
      </c>
      <c r="BA349" s="53">
        <v>13.608152512571699</v>
      </c>
      <c r="BB349" s="53">
        <v>3.7823900352991302</v>
      </c>
      <c r="BC349" s="53">
        <v>14.6956291997958</v>
      </c>
      <c r="BD349" s="53">
        <v>803.04362939999999</v>
      </c>
      <c r="BE349" s="53">
        <v>18.298624250736101</v>
      </c>
      <c r="BF349" s="53">
        <v>3.7002843732395201</v>
      </c>
      <c r="BG349" s="53">
        <v>18.101898985922499</v>
      </c>
      <c r="BH349" s="53">
        <v>945.11570300000005</v>
      </c>
      <c r="BI349" s="53">
        <v>14.693525860334599</v>
      </c>
      <c r="BJ349" s="53">
        <v>4.3549276012900302</v>
      </c>
      <c r="BK349" s="53">
        <v>16.120699065043301</v>
      </c>
    </row>
    <row r="350" spans="1:63" x14ac:dyDescent="0.25">
      <c r="A350" s="53" t="s">
        <v>245</v>
      </c>
      <c r="B350" s="53" t="s">
        <v>246</v>
      </c>
      <c r="C350" s="53" t="s">
        <v>17</v>
      </c>
      <c r="D350" s="53">
        <v>1472.4669968999999</v>
      </c>
      <c r="E350" s="53">
        <v>11.377329934428101</v>
      </c>
      <c r="F350" s="53">
        <v>6.2393234858345501</v>
      </c>
      <c r="G350" s="53">
        <v>9.5457894271324193</v>
      </c>
      <c r="H350" s="53">
        <v>1906.5329128999999</v>
      </c>
      <c r="I350" s="53">
        <v>12.673606915381001</v>
      </c>
      <c r="J350" s="53">
        <v>8.0786025119864693</v>
      </c>
      <c r="K350" s="53">
        <v>10.6742192109059</v>
      </c>
      <c r="L350" s="53">
        <v>2086.6012174000002</v>
      </c>
      <c r="M350" s="53">
        <v>12.7440975675167</v>
      </c>
      <c r="N350" s="53">
        <v>8.8416107177300205</v>
      </c>
      <c r="O350" s="53">
        <v>10.6371688457332</v>
      </c>
      <c r="P350" s="53">
        <v>2079.0787912000001</v>
      </c>
      <c r="Q350" s="53">
        <v>10.980305044633299</v>
      </c>
      <c r="R350" s="53">
        <v>8.8097357415445305</v>
      </c>
      <c r="S350" s="53">
        <v>9.9240126691124892</v>
      </c>
      <c r="T350" s="53">
        <v>2247.3362929</v>
      </c>
      <c r="U350" s="53">
        <v>10.8789886180857</v>
      </c>
      <c r="V350" s="53">
        <v>9.5226977191201403</v>
      </c>
      <c r="W350" s="53">
        <v>8.7941066440415803</v>
      </c>
      <c r="X350" s="53">
        <v>2274.6864841000001</v>
      </c>
      <c r="Y350" s="53">
        <v>12.7939329700801</v>
      </c>
      <c r="Z350" s="53">
        <v>9.6385894101770493</v>
      </c>
      <c r="AA350" s="53">
        <v>11.1461725133159</v>
      </c>
      <c r="AB350" s="53">
        <v>1747.0010377999999</v>
      </c>
      <c r="AC350" s="53">
        <v>12.783589755517401</v>
      </c>
      <c r="AD350" s="53">
        <v>7.4026138635847003</v>
      </c>
      <c r="AE350" s="53">
        <v>11.067259501356499</v>
      </c>
      <c r="AF350" s="53">
        <v>1556.9785925000001</v>
      </c>
      <c r="AG350" s="53">
        <v>12.4471936590041</v>
      </c>
      <c r="AH350" s="53">
        <v>6.59742671284239</v>
      </c>
      <c r="AI350" s="53">
        <v>11.8246254572125</v>
      </c>
      <c r="AJ350" s="53">
        <v>1607.1415402</v>
      </c>
      <c r="AK350" s="53">
        <v>14.373415775837501</v>
      </c>
      <c r="AL350" s="53">
        <v>6.8099835024765403</v>
      </c>
      <c r="AM350" s="53">
        <v>13.619099028745</v>
      </c>
      <c r="AN350" s="53">
        <v>1201.0808701999999</v>
      </c>
      <c r="AO350" s="53">
        <v>15.775652142120499</v>
      </c>
      <c r="AP350" s="53">
        <v>5.0893718484709698</v>
      </c>
      <c r="AQ350" s="53">
        <v>14.6964016332415</v>
      </c>
      <c r="AR350" s="53">
        <v>1557.2989709999999</v>
      </c>
      <c r="AS350" s="53">
        <v>14.1680562935254</v>
      </c>
      <c r="AT350" s="53">
        <v>6.5987842611634102</v>
      </c>
      <c r="AU350" s="53">
        <v>13.014001682669701</v>
      </c>
      <c r="AV350" s="53">
        <v>829.99258710000004</v>
      </c>
      <c r="AW350" s="53">
        <v>16.3636676876664</v>
      </c>
      <c r="AX350" s="53">
        <v>3.5169496176580899</v>
      </c>
      <c r="AY350" s="53">
        <v>15.559998039938799</v>
      </c>
      <c r="AZ350" s="53">
        <v>987.46978960000001</v>
      </c>
      <c r="BA350" s="53">
        <v>12.862055555887199</v>
      </c>
      <c r="BB350" s="53">
        <v>4.1842319473200398</v>
      </c>
      <c r="BC350" s="53">
        <v>12.929447250683699</v>
      </c>
      <c r="BD350" s="53">
        <v>805.10914119999995</v>
      </c>
      <c r="BE350" s="53">
        <v>14.944345732366999</v>
      </c>
      <c r="BF350" s="53">
        <v>3.4115103319292901</v>
      </c>
      <c r="BG350" s="53">
        <v>15.8535761450732</v>
      </c>
      <c r="BH350" s="53">
        <v>1241.0108775000001</v>
      </c>
      <c r="BI350" s="53">
        <v>13.502421559160901</v>
      </c>
      <c r="BJ350" s="53">
        <v>5.2585683281618198</v>
      </c>
      <c r="BK350" s="53">
        <v>13.8679879487819</v>
      </c>
    </row>
    <row r="351" spans="1:63" x14ac:dyDescent="0.25">
      <c r="A351" s="53" t="s">
        <v>247</v>
      </c>
      <c r="B351" s="53" t="s">
        <v>248</v>
      </c>
      <c r="C351" s="53" t="s">
        <v>16</v>
      </c>
      <c r="D351" s="53">
        <v>1037.209965</v>
      </c>
      <c r="E351" s="53">
        <v>17.067006614293899</v>
      </c>
      <c r="F351" s="53">
        <v>4.2357665170832597</v>
      </c>
      <c r="G351" s="53">
        <v>15.504284784982</v>
      </c>
      <c r="H351" s="53">
        <v>1055.7637562</v>
      </c>
      <c r="I351" s="53">
        <v>16.094478126197501</v>
      </c>
      <c r="J351" s="53">
        <v>4.31153664095583</v>
      </c>
      <c r="K351" s="53">
        <v>15.2401608952001</v>
      </c>
      <c r="L351" s="53">
        <v>924.79822920000004</v>
      </c>
      <c r="M351" s="53">
        <v>16.7642464194446</v>
      </c>
      <c r="N351" s="53">
        <v>3.7766985533187101</v>
      </c>
      <c r="O351" s="53">
        <v>15.408277090933799</v>
      </c>
      <c r="P351" s="53">
        <v>964.33912750000002</v>
      </c>
      <c r="Q351" s="53">
        <v>18.734376699149198</v>
      </c>
      <c r="R351" s="53">
        <v>3.93817599638834</v>
      </c>
      <c r="S351" s="53">
        <v>16.879751533422802</v>
      </c>
      <c r="T351" s="53">
        <v>2009.3744571</v>
      </c>
      <c r="U351" s="53">
        <v>11.4714583879539</v>
      </c>
      <c r="V351" s="53">
        <v>8.2058998012678508</v>
      </c>
      <c r="W351" s="53">
        <v>11.0944929343765</v>
      </c>
      <c r="X351" s="53">
        <v>2613.1000414999999</v>
      </c>
      <c r="Y351" s="53">
        <v>11.7077638569118</v>
      </c>
      <c r="Z351" s="53">
        <v>10.6713992683001</v>
      </c>
      <c r="AA351" s="53">
        <v>10.3108678788685</v>
      </c>
      <c r="AB351" s="53">
        <v>2329.8219238000001</v>
      </c>
      <c r="AC351" s="53">
        <v>10.5311754082829</v>
      </c>
      <c r="AD351" s="53">
        <v>9.5145457801290494</v>
      </c>
      <c r="AE351" s="53">
        <v>9.6560387203904892</v>
      </c>
      <c r="AF351" s="53">
        <v>1876.5890265999999</v>
      </c>
      <c r="AG351" s="53">
        <v>11.270732873196399</v>
      </c>
      <c r="AH351" s="53">
        <v>7.6636295768698597</v>
      </c>
      <c r="AI351" s="53">
        <v>11.4243303326099</v>
      </c>
      <c r="AJ351" s="53">
        <v>2237.0269684</v>
      </c>
      <c r="AK351" s="53">
        <v>10.885377117083801</v>
      </c>
      <c r="AL351" s="53">
        <v>9.1355889842043592</v>
      </c>
      <c r="AM351" s="53">
        <v>10.290069097421901</v>
      </c>
      <c r="AN351" s="53">
        <v>1653.6438324000001</v>
      </c>
      <c r="AO351" s="53">
        <v>13.0550146059881</v>
      </c>
      <c r="AP351" s="53">
        <v>6.7531641739106902</v>
      </c>
      <c r="AQ351" s="53">
        <v>11.2286927120968</v>
      </c>
      <c r="AR351" s="53">
        <v>1884.2657168000001</v>
      </c>
      <c r="AS351" s="53">
        <v>12.8808756201684</v>
      </c>
      <c r="AT351" s="53">
        <v>7.6949797069384402</v>
      </c>
      <c r="AU351" s="53">
        <v>11.926641192191999</v>
      </c>
      <c r="AV351" s="53">
        <v>1388.3115522000001</v>
      </c>
      <c r="AW351" s="53">
        <v>12.281448287396399</v>
      </c>
      <c r="AX351" s="53">
        <v>5.66959804333219</v>
      </c>
      <c r="AY351" s="53">
        <v>11.198556551981399</v>
      </c>
      <c r="AZ351" s="53">
        <v>1379.8897944</v>
      </c>
      <c r="BA351" s="53">
        <v>12.9886342449562</v>
      </c>
      <c r="BB351" s="53">
        <v>5.63520520012014</v>
      </c>
      <c r="BC351" s="53">
        <v>12.9241151215454</v>
      </c>
      <c r="BD351" s="53">
        <v>1189.4773043</v>
      </c>
      <c r="BE351" s="53">
        <v>13.7861904213428</v>
      </c>
      <c r="BF351" s="53">
        <v>4.8575971195807002</v>
      </c>
      <c r="BG351" s="53">
        <v>13.8672197517279</v>
      </c>
      <c r="BH351" s="53">
        <v>1943.3367900000001</v>
      </c>
      <c r="BI351" s="53">
        <v>12.3715897899579</v>
      </c>
      <c r="BJ351" s="53">
        <v>7.9362146376004601</v>
      </c>
      <c r="BK351" s="53">
        <v>11.2058675668106</v>
      </c>
    </row>
    <row r="352" spans="1:63" x14ac:dyDescent="0.25">
      <c r="A352" s="53" t="s">
        <v>247</v>
      </c>
      <c r="B352" s="53" t="s">
        <v>248</v>
      </c>
      <c r="C352" s="53" t="s">
        <v>17</v>
      </c>
      <c r="D352" s="53">
        <v>792.85994570000003</v>
      </c>
      <c r="E352" s="53">
        <v>20.848894829798201</v>
      </c>
      <c r="F352" s="53">
        <v>4.20882141157779</v>
      </c>
      <c r="G352" s="53">
        <v>18.718192186861401</v>
      </c>
      <c r="H352" s="53">
        <v>1134.3324310999999</v>
      </c>
      <c r="I352" s="53">
        <v>17.119478189971101</v>
      </c>
      <c r="J352" s="53">
        <v>6.02149553619551</v>
      </c>
      <c r="K352" s="53">
        <v>14.329542242350101</v>
      </c>
      <c r="L352" s="53">
        <v>1073.0356735</v>
      </c>
      <c r="M352" s="53">
        <v>17.256271256524101</v>
      </c>
      <c r="N352" s="53">
        <v>5.6961075439702196</v>
      </c>
      <c r="O352" s="53">
        <v>14.0487514777271</v>
      </c>
      <c r="P352" s="53">
        <v>1296.1764125</v>
      </c>
      <c r="Q352" s="53">
        <v>15.5076182744537</v>
      </c>
      <c r="R352" s="53">
        <v>6.8806288773935202</v>
      </c>
      <c r="S352" s="53">
        <v>13.0082400618163</v>
      </c>
      <c r="T352" s="53">
        <v>1571.1100031000001</v>
      </c>
      <c r="U352" s="53">
        <v>11.3241195781188</v>
      </c>
      <c r="V352" s="53">
        <v>8.3400876243700992</v>
      </c>
      <c r="W352" s="53">
        <v>9.5894919680646193</v>
      </c>
      <c r="X352" s="53">
        <v>1685.3758693</v>
      </c>
      <c r="Y352" s="53">
        <v>13.1262854983763</v>
      </c>
      <c r="Z352" s="53">
        <v>8.9466570782607793</v>
      </c>
      <c r="AA352" s="53">
        <v>11.554252463338401</v>
      </c>
      <c r="AB352" s="53">
        <v>1475.445712</v>
      </c>
      <c r="AC352" s="53">
        <v>14.767015630255701</v>
      </c>
      <c r="AD352" s="53">
        <v>7.8322628579801004</v>
      </c>
      <c r="AE352" s="53">
        <v>12.6847894666969</v>
      </c>
      <c r="AF352" s="53">
        <v>1540.7306398000001</v>
      </c>
      <c r="AG352" s="53">
        <v>11.3627368484811</v>
      </c>
      <c r="AH352" s="53">
        <v>8.1788216713848598</v>
      </c>
      <c r="AI352" s="53">
        <v>10.5507987100458</v>
      </c>
      <c r="AJ352" s="53">
        <v>1299.2290734999999</v>
      </c>
      <c r="AK352" s="53">
        <v>14.1923712943484</v>
      </c>
      <c r="AL352" s="53">
        <v>6.8968336371985401</v>
      </c>
      <c r="AM352" s="53">
        <v>11.5288046190255</v>
      </c>
      <c r="AN352" s="53">
        <v>1238.9350105000001</v>
      </c>
      <c r="AO352" s="53">
        <v>13.1466420594121</v>
      </c>
      <c r="AP352" s="53">
        <v>6.57676835363654</v>
      </c>
      <c r="AQ352" s="53">
        <v>11.451020510221699</v>
      </c>
      <c r="AR352" s="53">
        <v>919.83618269999999</v>
      </c>
      <c r="AS352" s="53">
        <v>18.0023425490871</v>
      </c>
      <c r="AT352" s="53">
        <v>4.8828626567504703</v>
      </c>
      <c r="AU352" s="53">
        <v>17.818885695957501</v>
      </c>
      <c r="AV352" s="53">
        <v>1135.7660378999999</v>
      </c>
      <c r="AW352" s="53">
        <v>12.0006591668106</v>
      </c>
      <c r="AX352" s="53">
        <v>6.0291057011790601</v>
      </c>
      <c r="AY352" s="53">
        <v>12.6286112610646</v>
      </c>
      <c r="AZ352" s="53">
        <v>931.31126610000001</v>
      </c>
      <c r="BA352" s="53">
        <v>17.165250646720001</v>
      </c>
      <c r="BB352" s="53">
        <v>4.9437770426713303</v>
      </c>
      <c r="BC352" s="53">
        <v>17.543558698098199</v>
      </c>
      <c r="BD352" s="53">
        <v>961.58810140000003</v>
      </c>
      <c r="BE352" s="53">
        <v>14.3389258858034</v>
      </c>
      <c r="BF352" s="53">
        <v>5.1044987355460396</v>
      </c>
      <c r="BG352" s="53">
        <v>14.1450842555849</v>
      </c>
      <c r="BH352" s="53">
        <v>1782.3191562</v>
      </c>
      <c r="BI352" s="53">
        <v>9.8368203161112202</v>
      </c>
      <c r="BJ352" s="53">
        <v>9.4612712718851295</v>
      </c>
      <c r="BK352" s="53">
        <v>10.6249229160896</v>
      </c>
    </row>
    <row r="353" spans="1:63" x14ac:dyDescent="0.25">
      <c r="A353" s="53" t="s">
        <v>249</v>
      </c>
      <c r="B353" s="53" t="s">
        <v>250</v>
      </c>
      <c r="C353" s="53" t="s">
        <v>16</v>
      </c>
      <c r="D353" s="53">
        <v>641.78720490000001</v>
      </c>
      <c r="E353" s="53">
        <v>20.001047934336</v>
      </c>
      <c r="F353" s="53">
        <v>3.4540236464312302</v>
      </c>
      <c r="G353" s="53">
        <v>18.481765591788498</v>
      </c>
      <c r="H353" s="53">
        <v>568.20792600000004</v>
      </c>
      <c r="I353" s="53">
        <v>20.675929519797702</v>
      </c>
      <c r="J353" s="53">
        <v>3.0580285763089501</v>
      </c>
      <c r="K353" s="53">
        <v>18.930467649424099</v>
      </c>
      <c r="L353" s="53">
        <v>447.49138260000001</v>
      </c>
      <c r="M353" s="53">
        <v>24.168327551516398</v>
      </c>
      <c r="N353" s="53">
        <v>2.40834626379851</v>
      </c>
      <c r="O353" s="53">
        <v>22.621665270696099</v>
      </c>
      <c r="P353" s="53">
        <v>670.40026590000002</v>
      </c>
      <c r="Q353" s="53">
        <v>17.585145679235499</v>
      </c>
      <c r="R353" s="53">
        <v>3.6080157929499199</v>
      </c>
      <c r="S353" s="53">
        <v>15.800271071271</v>
      </c>
      <c r="T353" s="53">
        <v>1248.8818836999999</v>
      </c>
      <c r="U353" s="53">
        <v>15.783677058601</v>
      </c>
      <c r="V353" s="53">
        <v>6.7213361764847201</v>
      </c>
      <c r="W353" s="53">
        <v>14.118461472939799</v>
      </c>
      <c r="X353" s="53">
        <v>2060.2170568000001</v>
      </c>
      <c r="Y353" s="53">
        <v>9.2679369783227195</v>
      </c>
      <c r="Z353" s="53">
        <v>11.0878471503291</v>
      </c>
      <c r="AA353" s="53">
        <v>10.0656113122064</v>
      </c>
      <c r="AB353" s="53">
        <v>2081.2563724000001</v>
      </c>
      <c r="AC353" s="53">
        <v>10.1396948713457</v>
      </c>
      <c r="AD353" s="53">
        <v>11.201078285247799</v>
      </c>
      <c r="AE353" s="53">
        <v>9.9403405042936495</v>
      </c>
      <c r="AF353" s="53">
        <v>2328.2777341999999</v>
      </c>
      <c r="AG353" s="53">
        <v>9.6419160358198805</v>
      </c>
      <c r="AH353" s="53">
        <v>12.530518352479699</v>
      </c>
      <c r="AI353" s="53">
        <v>9.5308547082058404</v>
      </c>
      <c r="AJ353" s="53">
        <v>1927.6714886</v>
      </c>
      <c r="AK353" s="53">
        <v>11.1634716745977</v>
      </c>
      <c r="AL353" s="53">
        <v>10.374502410363799</v>
      </c>
      <c r="AM353" s="53">
        <v>9.7173745441916708</v>
      </c>
      <c r="AN353" s="53">
        <v>1152.4702772000001</v>
      </c>
      <c r="AO353" s="53">
        <v>12.447028268989801</v>
      </c>
      <c r="AP353" s="53">
        <v>6.2024601906455903</v>
      </c>
      <c r="AQ353" s="53">
        <v>11.4445937711276</v>
      </c>
      <c r="AR353" s="53">
        <v>1031.7331769</v>
      </c>
      <c r="AS353" s="53">
        <v>14.096351262642999</v>
      </c>
      <c r="AT353" s="53">
        <v>5.5526672433045503</v>
      </c>
      <c r="AU353" s="53">
        <v>13.314103415242799</v>
      </c>
      <c r="AV353" s="53">
        <v>1110.5803317</v>
      </c>
      <c r="AW353" s="53">
        <v>13.750468741069101</v>
      </c>
      <c r="AX353" s="53">
        <v>5.977013405169</v>
      </c>
      <c r="AY353" s="53">
        <v>12.9819160866695</v>
      </c>
      <c r="AZ353" s="53">
        <v>1090.2244820000001</v>
      </c>
      <c r="BA353" s="53">
        <v>13.5661054592341</v>
      </c>
      <c r="BB353" s="53">
        <v>5.8674606037572596</v>
      </c>
      <c r="BC353" s="53">
        <v>12.467390394849099</v>
      </c>
      <c r="BD353" s="53">
        <v>826.48860660000003</v>
      </c>
      <c r="BE353" s="53">
        <v>15.9296856366468</v>
      </c>
      <c r="BF353" s="53">
        <v>4.4480649799604599</v>
      </c>
      <c r="BG353" s="53">
        <v>15.140438246054799</v>
      </c>
      <c r="BH353" s="53">
        <v>1395.1691119</v>
      </c>
      <c r="BI353" s="53">
        <v>13.248146494137901</v>
      </c>
      <c r="BJ353" s="53">
        <v>7.5086369227693197</v>
      </c>
      <c r="BK353" s="53">
        <v>11.847165534657099</v>
      </c>
    </row>
    <row r="354" spans="1:63" x14ac:dyDescent="0.25">
      <c r="A354" s="53" t="s">
        <v>249</v>
      </c>
      <c r="B354" s="53" t="s">
        <v>250</v>
      </c>
      <c r="C354" s="53" t="s">
        <v>17</v>
      </c>
      <c r="D354" s="53">
        <v>606.42473429999995</v>
      </c>
      <c r="E354" s="53">
        <v>18.535147860077299</v>
      </c>
      <c r="F354" s="53">
        <v>2.9697379855107302</v>
      </c>
      <c r="G354" s="53">
        <v>17.293894684310199</v>
      </c>
      <c r="H354" s="53">
        <v>1085.7873652000001</v>
      </c>
      <c r="I354" s="53">
        <v>15.4106734479713</v>
      </c>
      <c r="J354" s="53">
        <v>5.3172369137352504</v>
      </c>
      <c r="K354" s="53">
        <v>13.194515504302</v>
      </c>
      <c r="L354" s="53">
        <v>754.30138650000004</v>
      </c>
      <c r="M354" s="53">
        <v>21.177299815960001</v>
      </c>
      <c r="N354" s="53">
        <v>3.69390849896351</v>
      </c>
      <c r="O354" s="53">
        <v>19.4079942069983</v>
      </c>
      <c r="P354" s="53">
        <v>861.25676239999996</v>
      </c>
      <c r="Q354" s="53">
        <v>20.889151592444701</v>
      </c>
      <c r="R354" s="53">
        <v>4.2176823897686901</v>
      </c>
      <c r="S354" s="53">
        <v>18.690466709099098</v>
      </c>
      <c r="T354" s="53">
        <v>1920.4610875999999</v>
      </c>
      <c r="U354" s="53">
        <v>13.5416954133053</v>
      </c>
      <c r="V354" s="53">
        <v>9.4047388224101507</v>
      </c>
      <c r="W354" s="53">
        <v>12.340680522610199</v>
      </c>
      <c r="X354" s="53">
        <v>1884.5449051000001</v>
      </c>
      <c r="Y354" s="53">
        <v>10.8120407607523</v>
      </c>
      <c r="Z354" s="53">
        <v>9.2288527718718107</v>
      </c>
      <c r="AA354" s="53">
        <v>10.492832673701001</v>
      </c>
      <c r="AB354" s="53">
        <v>2142.215318</v>
      </c>
      <c r="AC354" s="53">
        <v>9.8762489599527399</v>
      </c>
      <c r="AD354" s="53">
        <v>10.490697102503599</v>
      </c>
      <c r="AE354" s="53">
        <v>10.015891924240799</v>
      </c>
      <c r="AF354" s="53">
        <v>2200.7154394999998</v>
      </c>
      <c r="AG354" s="53">
        <v>10.0369243031476</v>
      </c>
      <c r="AH354" s="53">
        <v>10.7771795349461</v>
      </c>
      <c r="AI354" s="53">
        <v>8.9679645605189702</v>
      </c>
      <c r="AJ354" s="53">
        <v>1846.5183876000001</v>
      </c>
      <c r="AK354" s="53">
        <v>10.7855473176395</v>
      </c>
      <c r="AL354" s="53">
        <v>9.0426321461468504</v>
      </c>
      <c r="AM354" s="53">
        <v>10.385579404711001</v>
      </c>
      <c r="AN354" s="53">
        <v>1029.8934079000001</v>
      </c>
      <c r="AO354" s="53">
        <v>13.9278596379093</v>
      </c>
      <c r="AP354" s="53">
        <v>5.0435171942618497</v>
      </c>
      <c r="AQ354" s="53">
        <v>13.2573997597418</v>
      </c>
      <c r="AR354" s="53">
        <v>1149.4864338</v>
      </c>
      <c r="AS354" s="53">
        <v>11.9471074391406</v>
      </c>
      <c r="AT354" s="53">
        <v>5.6291792422114</v>
      </c>
      <c r="AU354" s="53">
        <v>11.8109813366863</v>
      </c>
      <c r="AV354" s="53">
        <v>1226.4427091</v>
      </c>
      <c r="AW354" s="53">
        <v>12.550118412114101</v>
      </c>
      <c r="AX354" s="53">
        <v>6.0060437747005597</v>
      </c>
      <c r="AY354" s="53">
        <v>11.675715432017601</v>
      </c>
      <c r="AZ354" s="53">
        <v>1027.8664945</v>
      </c>
      <c r="BA354" s="53">
        <v>14.2887815108081</v>
      </c>
      <c r="BB354" s="53">
        <v>5.0335911451136903</v>
      </c>
      <c r="BC354" s="53">
        <v>14.2016236193975</v>
      </c>
      <c r="BD354" s="53">
        <v>806.90369090000002</v>
      </c>
      <c r="BE354" s="53">
        <v>14.1711522088821</v>
      </c>
      <c r="BF354" s="53">
        <v>3.9515085813255801</v>
      </c>
      <c r="BG354" s="53">
        <v>14.3347556683507</v>
      </c>
      <c r="BH354" s="53">
        <v>1877.3245723</v>
      </c>
      <c r="BI354" s="53">
        <v>12.4283822504943</v>
      </c>
      <c r="BJ354" s="53">
        <v>9.1934938965301907</v>
      </c>
      <c r="BK354" s="53">
        <v>12.2180425145852</v>
      </c>
    </row>
    <row r="355" spans="1:63" x14ac:dyDescent="0.25">
      <c r="A355" s="53" t="s">
        <v>251</v>
      </c>
      <c r="B355" s="53" t="s">
        <v>252</v>
      </c>
      <c r="C355" s="53" t="s">
        <v>16</v>
      </c>
      <c r="D355" s="53">
        <v>438.18395939999999</v>
      </c>
      <c r="E355" s="53">
        <v>22.617551087420999</v>
      </c>
      <c r="F355" s="53">
        <v>3.12796073570789</v>
      </c>
      <c r="G355" s="53">
        <v>21.146289386646199</v>
      </c>
      <c r="H355" s="53">
        <v>378.43728110000001</v>
      </c>
      <c r="I355" s="53">
        <v>24.824233914873901</v>
      </c>
      <c r="J355" s="53">
        <v>2.7014611804360098</v>
      </c>
      <c r="K355" s="53">
        <v>22.791791166633999</v>
      </c>
      <c r="L355" s="53">
        <v>612.89998349999996</v>
      </c>
      <c r="M355" s="53">
        <v>17.271795353445299</v>
      </c>
      <c r="N355" s="53">
        <v>4.3751649100280003</v>
      </c>
      <c r="O355" s="53">
        <v>15.371484717677699</v>
      </c>
      <c r="P355" s="53">
        <v>603.3715029</v>
      </c>
      <c r="Q355" s="53">
        <v>18.928838852149099</v>
      </c>
      <c r="R355" s="53">
        <v>4.3071461874153103</v>
      </c>
      <c r="S355" s="53">
        <v>17.3122094672065</v>
      </c>
      <c r="T355" s="53">
        <v>1113.9762091</v>
      </c>
      <c r="U355" s="53">
        <v>13.9545674386817</v>
      </c>
      <c r="V355" s="53">
        <v>7.9520798692603103</v>
      </c>
      <c r="W355" s="53">
        <v>13.189456883032699</v>
      </c>
      <c r="X355" s="53">
        <v>1381.8149578</v>
      </c>
      <c r="Y355" s="53">
        <v>10.8129989415569</v>
      </c>
      <c r="Z355" s="53">
        <v>9.8640373279082905</v>
      </c>
      <c r="AA355" s="53">
        <v>11.0690524109121</v>
      </c>
      <c r="AB355" s="53">
        <v>1570.5591371999999</v>
      </c>
      <c r="AC355" s="53">
        <v>9.8508728393494902</v>
      </c>
      <c r="AD355" s="53">
        <v>11.2113809939453</v>
      </c>
      <c r="AE355" s="53">
        <v>8.9510984397167093</v>
      </c>
      <c r="AF355" s="53">
        <v>1301.4972521</v>
      </c>
      <c r="AG355" s="53">
        <v>12.456860302584399</v>
      </c>
      <c r="AH355" s="53">
        <v>9.2906922192563197</v>
      </c>
      <c r="AI355" s="53">
        <v>12.138635011557</v>
      </c>
      <c r="AJ355" s="53">
        <v>1390.1222513</v>
      </c>
      <c r="AK355" s="53">
        <v>12.5152858862772</v>
      </c>
      <c r="AL355" s="53">
        <v>9.9233386494892599</v>
      </c>
      <c r="AM355" s="53">
        <v>10.717399229079801</v>
      </c>
      <c r="AN355" s="53">
        <v>1120.0421448</v>
      </c>
      <c r="AO355" s="53">
        <v>12.947481285943899</v>
      </c>
      <c r="AP355" s="53">
        <v>7.9953813372577001</v>
      </c>
      <c r="AQ355" s="53">
        <v>11.9364511015724</v>
      </c>
      <c r="AR355" s="53">
        <v>876.83264440000005</v>
      </c>
      <c r="AS355" s="53">
        <v>12.323144782424601</v>
      </c>
      <c r="AT355" s="53">
        <v>6.2592388987165597</v>
      </c>
      <c r="AU355" s="53">
        <v>11.3354793645676</v>
      </c>
      <c r="AV355" s="53">
        <v>748.21634370000004</v>
      </c>
      <c r="AW355" s="53">
        <v>11.1801582875761</v>
      </c>
      <c r="AX355" s="53">
        <v>5.3411159735586597</v>
      </c>
      <c r="AY355" s="53">
        <v>10.816944527839</v>
      </c>
      <c r="AZ355" s="53">
        <v>750.62026739999999</v>
      </c>
      <c r="BA355" s="53">
        <v>12.740383116768699</v>
      </c>
      <c r="BB355" s="53">
        <v>5.3582762980843004</v>
      </c>
      <c r="BC355" s="53">
        <v>12.145532112864601</v>
      </c>
      <c r="BD355" s="53">
        <v>611.20246870000005</v>
      </c>
      <c r="BE355" s="53">
        <v>12.898169726568501</v>
      </c>
      <c r="BF355" s="53">
        <v>4.3630472605139596</v>
      </c>
      <c r="BG355" s="53">
        <v>13.417625160391999</v>
      </c>
      <c r="BH355" s="53">
        <v>1110.8380397999999</v>
      </c>
      <c r="BI355" s="53">
        <v>11.5677551631199</v>
      </c>
      <c r="BJ355" s="53">
        <v>7.9296781584221403</v>
      </c>
      <c r="BK355" s="53">
        <v>10.4705782172125</v>
      </c>
    </row>
    <row r="356" spans="1:63" x14ac:dyDescent="0.25">
      <c r="A356" s="53" t="s">
        <v>251</v>
      </c>
      <c r="B356" s="53" t="s">
        <v>252</v>
      </c>
      <c r="C356" s="53" t="s">
        <v>17</v>
      </c>
      <c r="D356" s="53">
        <v>282.9699215</v>
      </c>
      <c r="E356" s="53">
        <v>27.080733042575901</v>
      </c>
      <c r="F356" s="53">
        <v>1.8454497244416199</v>
      </c>
      <c r="G356" s="53">
        <v>26.680344586367699</v>
      </c>
      <c r="H356" s="53">
        <v>537.44223710000006</v>
      </c>
      <c r="I356" s="53">
        <v>18.734655762752901</v>
      </c>
      <c r="J356" s="53">
        <v>3.5050461303516398</v>
      </c>
      <c r="K356" s="53">
        <v>17.4888766705329</v>
      </c>
      <c r="L356" s="53">
        <v>574.06661689999999</v>
      </c>
      <c r="M356" s="53">
        <v>18.926110279356799</v>
      </c>
      <c r="N356" s="53">
        <v>3.7438999677187801</v>
      </c>
      <c r="O356" s="53">
        <v>17.497711309144599</v>
      </c>
      <c r="P356" s="53">
        <v>730.59970710000005</v>
      </c>
      <c r="Q356" s="53">
        <v>16.388231148578001</v>
      </c>
      <c r="R356" s="53">
        <v>4.7647644703637599</v>
      </c>
      <c r="S356" s="53">
        <v>15.555261588939</v>
      </c>
      <c r="T356" s="53">
        <v>1018.0525811</v>
      </c>
      <c r="U356" s="53">
        <v>12.7414384404173</v>
      </c>
      <c r="V356" s="53">
        <v>6.6394507419689601</v>
      </c>
      <c r="W356" s="53">
        <v>11.882237894760999</v>
      </c>
      <c r="X356" s="53">
        <v>1418.5396499000001</v>
      </c>
      <c r="Y356" s="53">
        <v>11.520511633256699</v>
      </c>
      <c r="Z356" s="53">
        <v>9.2513140341577405</v>
      </c>
      <c r="AA356" s="53">
        <v>10.5914468653332</v>
      </c>
      <c r="AB356" s="53">
        <v>1669.9464425000001</v>
      </c>
      <c r="AC356" s="53">
        <v>11.484494264494</v>
      </c>
      <c r="AD356" s="53">
        <v>10.8909179668549</v>
      </c>
      <c r="AE356" s="53">
        <v>11.072183110706501</v>
      </c>
      <c r="AF356" s="53">
        <v>1785.1763780000001</v>
      </c>
      <c r="AG356" s="53">
        <v>12.442220872532699</v>
      </c>
      <c r="AH356" s="53">
        <v>11.642414986710101</v>
      </c>
      <c r="AI356" s="53">
        <v>11.588378384770101</v>
      </c>
      <c r="AJ356" s="53">
        <v>1420.8259301999999</v>
      </c>
      <c r="AK356" s="53">
        <v>10.926465131105701</v>
      </c>
      <c r="AL356" s="53">
        <v>9.2662245070704294</v>
      </c>
      <c r="AM356" s="53">
        <v>10.2286044160593</v>
      </c>
      <c r="AN356" s="53">
        <v>855.78464289999999</v>
      </c>
      <c r="AO356" s="53">
        <v>14.9622451386746</v>
      </c>
      <c r="AP356" s="53">
        <v>5.5811851840979996</v>
      </c>
      <c r="AQ356" s="53">
        <v>14.4429718899486</v>
      </c>
      <c r="AR356" s="53">
        <v>930.85856539999997</v>
      </c>
      <c r="AS356" s="53">
        <v>11.7282419693063</v>
      </c>
      <c r="AT356" s="53">
        <v>6.0707960545960296</v>
      </c>
      <c r="AU356" s="53">
        <v>11.4628312210757</v>
      </c>
      <c r="AV356" s="53">
        <v>905.09720749999997</v>
      </c>
      <c r="AW356" s="53">
        <v>11.8303082652205</v>
      </c>
      <c r="AX356" s="53">
        <v>5.9027877709389402</v>
      </c>
      <c r="AY356" s="53">
        <v>12.128719084462899</v>
      </c>
      <c r="AZ356" s="53">
        <v>1045.9534609</v>
      </c>
      <c r="BA356" s="53">
        <v>11.947460527836</v>
      </c>
      <c r="BB356" s="53">
        <v>6.8214123817985399</v>
      </c>
      <c r="BC356" s="53">
        <v>11.269754086079701</v>
      </c>
      <c r="BD356" s="53">
        <v>666.58470469999997</v>
      </c>
      <c r="BE356" s="53">
        <v>15.064146020778001</v>
      </c>
      <c r="BF356" s="53">
        <v>4.3472767461809996</v>
      </c>
      <c r="BG356" s="53">
        <v>15.184521748599099</v>
      </c>
      <c r="BH356" s="53">
        <v>1491.4875108000001</v>
      </c>
      <c r="BI356" s="53">
        <v>11.0496697266917</v>
      </c>
      <c r="BJ356" s="53">
        <v>9.7270593327495192</v>
      </c>
      <c r="BK356" s="53">
        <v>10.9740051848486</v>
      </c>
    </row>
    <row r="357" spans="1:63" x14ac:dyDescent="0.25">
      <c r="A357" s="53" t="s">
        <v>253</v>
      </c>
      <c r="B357" s="53" t="s">
        <v>254</v>
      </c>
      <c r="C357" s="53" t="s">
        <v>16</v>
      </c>
      <c r="D357" s="53">
        <v>1422.6814300999999</v>
      </c>
      <c r="E357" s="53">
        <v>15.3679431147086</v>
      </c>
      <c r="F357" s="53">
        <v>7.1349872138963804</v>
      </c>
      <c r="G357" s="53">
        <v>13.7251465345024</v>
      </c>
      <c r="H357" s="53">
        <v>1191.8223779</v>
      </c>
      <c r="I357" s="53">
        <v>15.8568123456216</v>
      </c>
      <c r="J357" s="53">
        <v>5.9771901478705303</v>
      </c>
      <c r="K357" s="53">
        <v>12.988980336943101</v>
      </c>
      <c r="L357" s="53">
        <v>811.21945419999997</v>
      </c>
      <c r="M357" s="53">
        <v>18.144892280368399</v>
      </c>
      <c r="N357" s="53">
        <v>4.0684023217862304</v>
      </c>
      <c r="O357" s="53">
        <v>15.5556993163183</v>
      </c>
      <c r="P357" s="53">
        <v>1586.1291749</v>
      </c>
      <c r="Q357" s="53">
        <v>15.6201222148045</v>
      </c>
      <c r="R357" s="53">
        <v>7.95470520881406</v>
      </c>
      <c r="S357" s="53">
        <v>12.839267813528901</v>
      </c>
      <c r="T357" s="53">
        <v>1781.6604147</v>
      </c>
      <c r="U357" s="53">
        <v>12.439135704418399</v>
      </c>
      <c r="V357" s="53">
        <v>8.93532733993462</v>
      </c>
      <c r="W357" s="53">
        <v>10.804188130519</v>
      </c>
      <c r="X357" s="53">
        <v>2283.6323983000002</v>
      </c>
      <c r="Y357" s="53">
        <v>12.863648099155901</v>
      </c>
      <c r="Z357" s="53">
        <v>11.4528014623518</v>
      </c>
      <c r="AA357" s="53">
        <v>10.738045724844801</v>
      </c>
      <c r="AB357" s="53">
        <v>2064.5481754000002</v>
      </c>
      <c r="AC357" s="53">
        <v>11.854607897021699</v>
      </c>
      <c r="AD357" s="53">
        <v>10.3540571503184</v>
      </c>
      <c r="AE357" s="53">
        <v>9.8055066636943593</v>
      </c>
      <c r="AF357" s="53">
        <v>1481.3029538000001</v>
      </c>
      <c r="AG357" s="53">
        <v>14.390456593982</v>
      </c>
      <c r="AH357" s="53">
        <v>7.4289840379283199</v>
      </c>
      <c r="AI357" s="53">
        <v>13.379677977077</v>
      </c>
      <c r="AJ357" s="53">
        <v>1263.6519421</v>
      </c>
      <c r="AK357" s="53">
        <v>13.798614853440499</v>
      </c>
      <c r="AL357" s="53">
        <v>6.33742752168002</v>
      </c>
      <c r="AM357" s="53">
        <v>12.2345384098292</v>
      </c>
      <c r="AN357" s="53">
        <v>1103.9758199</v>
      </c>
      <c r="AO357" s="53">
        <v>14.5416845216445</v>
      </c>
      <c r="AP357" s="53">
        <v>5.5366248499381898</v>
      </c>
      <c r="AQ357" s="53">
        <v>14.0241337614569</v>
      </c>
      <c r="AR357" s="53">
        <v>1397.2524125</v>
      </c>
      <c r="AS357" s="53">
        <v>15.3196516899146</v>
      </c>
      <c r="AT357" s="53">
        <v>7.0074564036958096</v>
      </c>
      <c r="AU357" s="53">
        <v>13.695835105748801</v>
      </c>
      <c r="AV357" s="53">
        <v>1144.1929428000001</v>
      </c>
      <c r="AW357" s="53">
        <v>12.989086603218</v>
      </c>
      <c r="AX357" s="53">
        <v>5.7383205012626304</v>
      </c>
      <c r="AY357" s="53">
        <v>13.247271584887301</v>
      </c>
      <c r="AZ357" s="53">
        <v>928.36534889999996</v>
      </c>
      <c r="BA357" s="53">
        <v>13.027790682280299</v>
      </c>
      <c r="BB357" s="53">
        <v>4.6559087326811897</v>
      </c>
      <c r="BC357" s="53">
        <v>13.4923758453626</v>
      </c>
      <c r="BD357" s="53">
        <v>786.37365490000002</v>
      </c>
      <c r="BE357" s="53">
        <v>17.083757999020001</v>
      </c>
      <c r="BF357" s="53">
        <v>3.9437964496817002</v>
      </c>
      <c r="BG357" s="53">
        <v>17.634754991596001</v>
      </c>
      <c r="BH357" s="53">
        <v>692.70067389999997</v>
      </c>
      <c r="BI357" s="53">
        <v>16.117143984455101</v>
      </c>
      <c r="BJ357" s="53">
        <v>3.47401065816014</v>
      </c>
      <c r="BK357" s="53">
        <v>16.913993238854601</v>
      </c>
    </row>
    <row r="358" spans="1:63" x14ac:dyDescent="0.25">
      <c r="A358" s="53" t="s">
        <v>253</v>
      </c>
      <c r="B358" s="53" t="s">
        <v>254</v>
      </c>
      <c r="C358" s="53" t="s">
        <v>17</v>
      </c>
      <c r="D358" s="53">
        <v>822.97501599999998</v>
      </c>
      <c r="E358" s="53">
        <v>19.820445198240499</v>
      </c>
      <c r="F358" s="53">
        <v>4.2518943250318602</v>
      </c>
      <c r="G358" s="53">
        <v>17.7830657554534</v>
      </c>
      <c r="H358" s="53">
        <v>1081.8739935000001</v>
      </c>
      <c r="I358" s="53">
        <v>15.492078441758</v>
      </c>
      <c r="J358" s="53">
        <v>5.5894939748234096</v>
      </c>
      <c r="K358" s="53">
        <v>13.4955158350154</v>
      </c>
      <c r="L358" s="53">
        <v>1332.4277284</v>
      </c>
      <c r="M358" s="53">
        <v>13.1686378758932</v>
      </c>
      <c r="N358" s="53">
        <v>6.8839779905287504</v>
      </c>
      <c r="O358" s="53">
        <v>11.3469658433765</v>
      </c>
      <c r="P358" s="53">
        <v>1660.8265429</v>
      </c>
      <c r="Q358" s="53">
        <v>11.7061990303913</v>
      </c>
      <c r="R358" s="53">
        <v>8.58064803344989</v>
      </c>
      <c r="S358" s="53">
        <v>10.8999045074075</v>
      </c>
      <c r="T358" s="53">
        <v>1939.3838676</v>
      </c>
      <c r="U358" s="53">
        <v>11.206881412400699</v>
      </c>
      <c r="V358" s="53">
        <v>10.0198123884562</v>
      </c>
      <c r="W358" s="53">
        <v>9.5338252382141597</v>
      </c>
      <c r="X358" s="53">
        <v>1990.4914801</v>
      </c>
      <c r="Y358" s="53">
        <v>15.1875498757376</v>
      </c>
      <c r="Z358" s="53">
        <v>10.283859489923399</v>
      </c>
      <c r="AA358" s="53">
        <v>12.116829466612099</v>
      </c>
      <c r="AB358" s="53">
        <v>1803.4438110000001</v>
      </c>
      <c r="AC358" s="53">
        <v>10.4733569017405</v>
      </c>
      <c r="AD358" s="53">
        <v>9.3174790928340006</v>
      </c>
      <c r="AE358" s="53">
        <v>9.4626559597399904</v>
      </c>
      <c r="AF358" s="53">
        <v>1416.6688088000001</v>
      </c>
      <c r="AG358" s="53">
        <v>14.289771860447599</v>
      </c>
      <c r="AH358" s="53">
        <v>7.3192089085075702</v>
      </c>
      <c r="AI358" s="53">
        <v>11.870808105380201</v>
      </c>
      <c r="AJ358" s="53">
        <v>1296.3563982000001</v>
      </c>
      <c r="AK358" s="53">
        <v>13.4750210949052</v>
      </c>
      <c r="AL358" s="53">
        <v>6.6976157302025801</v>
      </c>
      <c r="AM358" s="53">
        <v>14.3189006180117</v>
      </c>
      <c r="AN358" s="53">
        <v>1097.1733291999999</v>
      </c>
      <c r="AO358" s="53">
        <v>18.087333918532</v>
      </c>
      <c r="AP358" s="53">
        <v>5.6685378794072498</v>
      </c>
      <c r="AQ358" s="53">
        <v>16.629455336418999</v>
      </c>
      <c r="AR358" s="53">
        <v>1622.5024711000001</v>
      </c>
      <c r="AS358" s="53">
        <v>11.8233772431612</v>
      </c>
      <c r="AT358" s="53">
        <v>8.3826470003316107</v>
      </c>
      <c r="AU358" s="53">
        <v>11.480255605967701</v>
      </c>
      <c r="AV358" s="53">
        <v>751.09317739999995</v>
      </c>
      <c r="AW358" s="53">
        <v>16.971646751934198</v>
      </c>
      <c r="AX358" s="53">
        <v>3.8805173382775</v>
      </c>
      <c r="AY358" s="53">
        <v>17.262191683710899</v>
      </c>
      <c r="AZ358" s="53">
        <v>765.48904889999994</v>
      </c>
      <c r="BA358" s="53">
        <v>18.5625857925769</v>
      </c>
      <c r="BB358" s="53">
        <v>3.9548935017633</v>
      </c>
      <c r="BC358" s="53">
        <v>17.683929998997598</v>
      </c>
      <c r="BD358" s="53">
        <v>566.76124470000002</v>
      </c>
      <c r="BE358" s="53">
        <v>17.7229411345104</v>
      </c>
      <c r="BF358" s="53">
        <v>2.9281677731853799</v>
      </c>
      <c r="BG358" s="53">
        <v>17.805241687047499</v>
      </c>
      <c r="BH358" s="53">
        <v>1208.0239079</v>
      </c>
      <c r="BI358" s="53">
        <v>14.746610270765901</v>
      </c>
      <c r="BJ358" s="53">
        <v>6.2412465732772802</v>
      </c>
      <c r="BK358" s="53">
        <v>14.1926779570073</v>
      </c>
    </row>
    <row r="359" spans="1:63" x14ac:dyDescent="0.25">
      <c r="A359" s="53" t="s">
        <v>255</v>
      </c>
      <c r="B359" s="53" t="s">
        <v>256</v>
      </c>
      <c r="C359" s="53" t="s">
        <v>16</v>
      </c>
      <c r="D359" s="53">
        <v>497.73939940000002</v>
      </c>
      <c r="E359" s="53">
        <v>18.0759990737523</v>
      </c>
      <c r="F359" s="53">
        <v>3.0019325185731902</v>
      </c>
      <c r="G359" s="53">
        <v>17.063951081679502</v>
      </c>
      <c r="H359" s="53">
        <v>717.20656770000005</v>
      </c>
      <c r="I359" s="53">
        <v>15.9285927264019</v>
      </c>
      <c r="J359" s="53">
        <v>4.3255682003639597</v>
      </c>
      <c r="K359" s="53">
        <v>14.9393360513718</v>
      </c>
      <c r="L359" s="53">
        <v>720.10960569999997</v>
      </c>
      <c r="M359" s="53">
        <v>16.028300083843401</v>
      </c>
      <c r="N359" s="53">
        <v>4.3430768086544802</v>
      </c>
      <c r="O359" s="53">
        <v>14.2625568833181</v>
      </c>
      <c r="P359" s="53">
        <v>888.36621200000002</v>
      </c>
      <c r="Q359" s="53">
        <v>17.064103829358601</v>
      </c>
      <c r="R359" s="53">
        <v>5.3578547798691396</v>
      </c>
      <c r="S359" s="53">
        <v>14.1276331291192</v>
      </c>
      <c r="T359" s="53">
        <v>1102.4866998</v>
      </c>
      <c r="U359" s="53">
        <v>14.189648856842499</v>
      </c>
      <c r="V359" s="53">
        <v>6.64924392044031</v>
      </c>
      <c r="W359" s="53">
        <v>12.596451478537</v>
      </c>
      <c r="X359" s="53">
        <v>1086.7612273</v>
      </c>
      <c r="Y359" s="53">
        <v>15.460811854505</v>
      </c>
      <c r="Z359" s="53">
        <v>6.5544015042591104</v>
      </c>
      <c r="AA359" s="53">
        <v>14.1428394762266</v>
      </c>
      <c r="AB359" s="53">
        <v>1444.5073508</v>
      </c>
      <c r="AC359" s="53">
        <v>10.708652550518501</v>
      </c>
      <c r="AD359" s="53">
        <v>8.7120159563654092</v>
      </c>
      <c r="AE359" s="53">
        <v>10.137373398578999</v>
      </c>
      <c r="AF359" s="53">
        <v>1774.0286326</v>
      </c>
      <c r="AG359" s="53">
        <v>11.821741889273101</v>
      </c>
      <c r="AH359" s="53">
        <v>10.699402634192699</v>
      </c>
      <c r="AI359" s="53">
        <v>10.7681096572038</v>
      </c>
      <c r="AJ359" s="53">
        <v>1720.1568092</v>
      </c>
      <c r="AK359" s="53">
        <v>10.433557798239301</v>
      </c>
      <c r="AL359" s="53">
        <v>10.374494502157701</v>
      </c>
      <c r="AM359" s="53">
        <v>9.2408390248938499</v>
      </c>
      <c r="AN359" s="53">
        <v>1178.6038449</v>
      </c>
      <c r="AO359" s="53">
        <v>12.4434211030344</v>
      </c>
      <c r="AP359" s="53">
        <v>7.1083165463407099</v>
      </c>
      <c r="AQ359" s="53">
        <v>11.1216284491813</v>
      </c>
      <c r="AR359" s="53">
        <v>1115.3510074999999</v>
      </c>
      <c r="AS359" s="53">
        <v>13.354528093614601</v>
      </c>
      <c r="AT359" s="53">
        <v>6.7268302711694599</v>
      </c>
      <c r="AU359" s="53">
        <v>11.7868323274076</v>
      </c>
      <c r="AV359" s="53">
        <v>1158.5172846999999</v>
      </c>
      <c r="AW359" s="53">
        <v>12.568060298664101</v>
      </c>
      <c r="AX359" s="53">
        <v>6.9871718302034198</v>
      </c>
      <c r="AY359" s="53">
        <v>10.8873784214124</v>
      </c>
      <c r="AZ359" s="53">
        <v>1030.3635323999999</v>
      </c>
      <c r="BA359" s="53">
        <v>11.2696322358227</v>
      </c>
      <c r="BB359" s="53">
        <v>6.2142595052593004</v>
      </c>
      <c r="BC359" s="53">
        <v>10.6534262756484</v>
      </c>
      <c r="BD359" s="53">
        <v>815.35984489999998</v>
      </c>
      <c r="BE359" s="53">
        <v>12.137106683536601</v>
      </c>
      <c r="BF359" s="53">
        <v>4.9175436698292998</v>
      </c>
      <c r="BG359" s="53">
        <v>11.868987173541401</v>
      </c>
      <c r="BH359" s="53">
        <v>1331.0745010000001</v>
      </c>
      <c r="BI359" s="53">
        <v>10.450393567722401</v>
      </c>
      <c r="BJ359" s="53">
        <v>8.0278873523217609</v>
      </c>
      <c r="BK359" s="53">
        <v>11.359964527333799</v>
      </c>
    </row>
    <row r="360" spans="1:63" x14ac:dyDescent="0.25">
      <c r="A360" s="53" t="s">
        <v>255</v>
      </c>
      <c r="B360" s="53" t="s">
        <v>256</v>
      </c>
      <c r="C360" s="53" t="s">
        <v>17</v>
      </c>
      <c r="D360" s="53">
        <v>225.46927310000001</v>
      </c>
      <c r="E360" s="53">
        <v>28.813833777807702</v>
      </c>
      <c r="F360" s="53">
        <v>1.7645987984797</v>
      </c>
      <c r="G360" s="53">
        <v>28.159559514953798</v>
      </c>
      <c r="H360" s="53">
        <v>417.13005620000001</v>
      </c>
      <c r="I360" s="53">
        <v>20.309924471151</v>
      </c>
      <c r="J360" s="53">
        <v>3.2646009181651601</v>
      </c>
      <c r="K360" s="53">
        <v>19.991680439843599</v>
      </c>
      <c r="L360" s="53">
        <v>525.34509730000002</v>
      </c>
      <c r="M360" s="53">
        <v>18.064186115194801</v>
      </c>
      <c r="N360" s="53">
        <v>4.11152843461569</v>
      </c>
      <c r="O360" s="53">
        <v>17.1172232293973</v>
      </c>
      <c r="P360" s="53">
        <v>406.1278355</v>
      </c>
      <c r="Q360" s="53">
        <v>23.389635514389902</v>
      </c>
      <c r="R360" s="53">
        <v>3.1784938173575998</v>
      </c>
      <c r="S360" s="53">
        <v>22.468614318757702</v>
      </c>
      <c r="T360" s="53">
        <v>1281.0192522</v>
      </c>
      <c r="U360" s="53">
        <v>14.2931620057337</v>
      </c>
      <c r="V360" s="53">
        <v>10.025689985077999</v>
      </c>
      <c r="W360" s="53">
        <v>13.578482858224699</v>
      </c>
      <c r="X360" s="53">
        <v>1387.5543258</v>
      </c>
      <c r="Y360" s="53">
        <v>11.1142759073792</v>
      </c>
      <c r="Z360" s="53">
        <v>10.859469507608001</v>
      </c>
      <c r="AA360" s="53">
        <v>9.9450373037643391</v>
      </c>
      <c r="AB360" s="53">
        <v>1104.8627508</v>
      </c>
      <c r="AC360" s="53">
        <v>12.2027765004344</v>
      </c>
      <c r="AD360" s="53">
        <v>8.6470296184525104</v>
      </c>
      <c r="AE360" s="53">
        <v>11.372673876546701</v>
      </c>
      <c r="AF360" s="53">
        <v>1114.0841459999999</v>
      </c>
      <c r="AG360" s="53">
        <v>13.5874960261106</v>
      </c>
      <c r="AH360" s="53">
        <v>8.7191993765153306</v>
      </c>
      <c r="AI360" s="53">
        <v>12.5671295906048</v>
      </c>
      <c r="AJ360" s="53">
        <v>1223.9844247000001</v>
      </c>
      <c r="AK360" s="53">
        <v>12.1084893090405</v>
      </c>
      <c r="AL360" s="53">
        <v>9.5793161324716607</v>
      </c>
      <c r="AM360" s="53">
        <v>11.1800568557908</v>
      </c>
      <c r="AN360" s="53">
        <v>566.76549120000004</v>
      </c>
      <c r="AO360" s="53">
        <v>15.799880816301499</v>
      </c>
      <c r="AP360" s="53">
        <v>4.4356984481327002</v>
      </c>
      <c r="AQ360" s="53">
        <v>15.334299502684599</v>
      </c>
      <c r="AR360" s="53">
        <v>861.33999200000005</v>
      </c>
      <c r="AS360" s="53">
        <v>14.102364794255999</v>
      </c>
      <c r="AT360" s="53">
        <v>6.7411381341155101</v>
      </c>
      <c r="AU360" s="53">
        <v>13.3616543321068</v>
      </c>
      <c r="AV360" s="53">
        <v>870.04954759999998</v>
      </c>
      <c r="AW360" s="53">
        <v>12.4617135577914</v>
      </c>
      <c r="AX360" s="53">
        <v>6.8093020623339502</v>
      </c>
      <c r="AY360" s="53">
        <v>11.7785053617124</v>
      </c>
      <c r="AZ360" s="53">
        <v>642.43841929999996</v>
      </c>
      <c r="BA360" s="53">
        <v>11.853632732538101</v>
      </c>
      <c r="BB360" s="53">
        <v>5.0279403805554699</v>
      </c>
      <c r="BC360" s="53">
        <v>12.048694361891201</v>
      </c>
      <c r="BD360" s="53">
        <v>707.29228020000005</v>
      </c>
      <c r="BE360" s="53">
        <v>13.7067422602801</v>
      </c>
      <c r="BF360" s="53">
        <v>5.5355086334151498</v>
      </c>
      <c r="BG360" s="53">
        <v>13.758222349288999</v>
      </c>
      <c r="BH360" s="53">
        <v>1443.9045920999999</v>
      </c>
      <c r="BI360" s="53">
        <v>9.4205329105624909</v>
      </c>
      <c r="BJ360" s="53">
        <v>11.300485752703599</v>
      </c>
      <c r="BK360" s="53">
        <v>9.3165209475534496</v>
      </c>
    </row>
    <row r="361" spans="1:63" x14ac:dyDescent="0.25">
      <c r="A361" s="53" t="s">
        <v>257</v>
      </c>
      <c r="B361" s="53" t="s">
        <v>258</v>
      </c>
      <c r="C361" s="53" t="s">
        <v>16</v>
      </c>
      <c r="D361" s="53">
        <v>584.82029030000001</v>
      </c>
      <c r="E361" s="53">
        <v>16.567299377880801</v>
      </c>
      <c r="F361" s="53">
        <v>3.9320372270866502</v>
      </c>
      <c r="G361" s="53">
        <v>13.907144088816199</v>
      </c>
      <c r="H361" s="53">
        <v>800.70133220000002</v>
      </c>
      <c r="I361" s="53">
        <v>16.827728576794701</v>
      </c>
      <c r="J361" s="53">
        <v>5.3835126759593503</v>
      </c>
      <c r="K361" s="53">
        <v>14.2089480996893</v>
      </c>
      <c r="L361" s="53">
        <v>917.92425979999996</v>
      </c>
      <c r="M361" s="53">
        <v>14.1097683313864</v>
      </c>
      <c r="N361" s="53">
        <v>6.1716606298458903</v>
      </c>
      <c r="O361" s="53">
        <v>12.558701378945001</v>
      </c>
      <c r="P361" s="53">
        <v>747.83538399999998</v>
      </c>
      <c r="Q361" s="53">
        <v>15.198558374369901</v>
      </c>
      <c r="R361" s="53">
        <v>5.0280686535554704</v>
      </c>
      <c r="S361" s="53">
        <v>12.920457600665999</v>
      </c>
      <c r="T361" s="53">
        <v>845.26041789999999</v>
      </c>
      <c r="U361" s="53">
        <v>13.090809445800501</v>
      </c>
      <c r="V361" s="53">
        <v>5.6831055366780898</v>
      </c>
      <c r="W361" s="53">
        <v>11.527377186660701</v>
      </c>
      <c r="X361" s="53">
        <v>951.2139426</v>
      </c>
      <c r="Y361" s="53">
        <v>14.9066350629887</v>
      </c>
      <c r="Z361" s="53">
        <v>6.3954836986049504</v>
      </c>
      <c r="AA361" s="53">
        <v>14.220612986378001</v>
      </c>
      <c r="AB361" s="53">
        <v>1138.8043600999999</v>
      </c>
      <c r="AC361" s="53">
        <v>12.1047462102116</v>
      </c>
      <c r="AD361" s="53">
        <v>7.6567472308198603</v>
      </c>
      <c r="AE361" s="53">
        <v>11.857440205060501</v>
      </c>
      <c r="AF361" s="53">
        <v>1453.541653</v>
      </c>
      <c r="AG361" s="53">
        <v>11.142242595707801</v>
      </c>
      <c r="AH361" s="53">
        <v>9.7728823461053302</v>
      </c>
      <c r="AI361" s="53">
        <v>9.6180367301461391</v>
      </c>
      <c r="AJ361" s="53">
        <v>1436.7449432999999</v>
      </c>
      <c r="AK361" s="53">
        <v>11.3963147516432</v>
      </c>
      <c r="AL361" s="53">
        <v>9.6599497257287599</v>
      </c>
      <c r="AM361" s="53">
        <v>9.4711259701284902</v>
      </c>
      <c r="AN361" s="53">
        <v>1235.4258921000001</v>
      </c>
      <c r="AO361" s="53">
        <v>12.6606546512321</v>
      </c>
      <c r="AP361" s="53">
        <v>8.3063817716584705</v>
      </c>
      <c r="AQ361" s="53">
        <v>10.832342373536401</v>
      </c>
      <c r="AR361" s="53">
        <v>1404.9184101999999</v>
      </c>
      <c r="AS361" s="53">
        <v>11.499294010175401</v>
      </c>
      <c r="AT361" s="53">
        <v>9.4459641389870406</v>
      </c>
      <c r="AU361" s="53">
        <v>9.8058339357110391</v>
      </c>
      <c r="AV361" s="53">
        <v>1079.1868185999999</v>
      </c>
      <c r="AW361" s="53">
        <v>10.8906534071906</v>
      </c>
      <c r="AX361" s="53">
        <v>7.2559088938922303</v>
      </c>
      <c r="AY361" s="53">
        <v>9.2363313838293593</v>
      </c>
      <c r="AZ361" s="53">
        <v>789.48328609999999</v>
      </c>
      <c r="BA361" s="53">
        <v>11.8569652377652</v>
      </c>
      <c r="BB361" s="53">
        <v>5.3080881812692802</v>
      </c>
      <c r="BC361" s="53">
        <v>12.9778517878668</v>
      </c>
      <c r="BD361" s="53">
        <v>598.97917649999999</v>
      </c>
      <c r="BE361" s="53">
        <v>10.8389963244726</v>
      </c>
      <c r="BF361" s="53">
        <v>4.0272344501582404</v>
      </c>
      <c r="BG361" s="53">
        <v>11.4261985442946</v>
      </c>
      <c r="BH361" s="53">
        <v>888.37329810000006</v>
      </c>
      <c r="BI361" s="53">
        <v>13.612463193167899</v>
      </c>
      <c r="BJ361" s="53">
        <v>5.9729748396503997</v>
      </c>
      <c r="BK361" s="53">
        <v>13.772122024054299</v>
      </c>
    </row>
    <row r="362" spans="1:63" x14ac:dyDescent="0.25">
      <c r="A362" s="53" t="s">
        <v>257</v>
      </c>
      <c r="B362" s="53" t="s">
        <v>258</v>
      </c>
      <c r="C362" s="53" t="s">
        <v>17</v>
      </c>
      <c r="D362" s="53">
        <v>308.81422689999999</v>
      </c>
      <c r="E362" s="53">
        <v>24.703766434151301</v>
      </c>
      <c r="F362" s="53">
        <v>2.8426021254767502</v>
      </c>
      <c r="G362" s="53">
        <v>23.886197724853002</v>
      </c>
      <c r="H362" s="53">
        <v>510.06605969999998</v>
      </c>
      <c r="I362" s="53">
        <v>18.174482812509702</v>
      </c>
      <c r="J362" s="53">
        <v>4.6951038492999198</v>
      </c>
      <c r="K362" s="53">
        <v>16.426561481817799</v>
      </c>
      <c r="L362" s="53">
        <v>624.67383070000005</v>
      </c>
      <c r="M362" s="53">
        <v>15.458687667648199</v>
      </c>
      <c r="N362" s="53">
        <v>5.7500561962533201</v>
      </c>
      <c r="O362" s="53">
        <v>14.0141062966346</v>
      </c>
      <c r="P362" s="53">
        <v>670.83394209999994</v>
      </c>
      <c r="Q362" s="53">
        <v>15.859490385129201</v>
      </c>
      <c r="R362" s="53">
        <v>6.1749551139459102</v>
      </c>
      <c r="S362" s="53">
        <v>14.784838239021999</v>
      </c>
      <c r="T362" s="53">
        <v>866.07025539999995</v>
      </c>
      <c r="U362" s="53">
        <v>14.265268113819999</v>
      </c>
      <c r="V362" s="53">
        <v>7.9720846203417901</v>
      </c>
      <c r="W362" s="53">
        <v>12.904907269907699</v>
      </c>
      <c r="X362" s="53">
        <v>899.75409200000001</v>
      </c>
      <c r="Y362" s="53">
        <v>14.3997850833654</v>
      </c>
      <c r="Z362" s="53">
        <v>8.2821407549782897</v>
      </c>
      <c r="AA362" s="53">
        <v>13.976829547383799</v>
      </c>
      <c r="AB362" s="53">
        <v>981.14187549999997</v>
      </c>
      <c r="AC362" s="53">
        <v>14.6124069045967</v>
      </c>
      <c r="AD362" s="53">
        <v>9.0313066489442306</v>
      </c>
      <c r="AE362" s="53">
        <v>13.506168598178</v>
      </c>
      <c r="AF362" s="53">
        <v>853.42611309999995</v>
      </c>
      <c r="AG362" s="53">
        <v>14.659400593519401</v>
      </c>
      <c r="AH362" s="53">
        <v>7.8556966347958799</v>
      </c>
      <c r="AI362" s="53">
        <v>12.6665184145353</v>
      </c>
      <c r="AJ362" s="53">
        <v>617.83332789999997</v>
      </c>
      <c r="AK362" s="53">
        <v>17.470394066961301</v>
      </c>
      <c r="AL362" s="53">
        <v>5.6870900952617802</v>
      </c>
      <c r="AM362" s="53">
        <v>16.706381006516299</v>
      </c>
      <c r="AN362" s="53">
        <v>876.04200539999999</v>
      </c>
      <c r="AO362" s="53">
        <v>13.8757834153337</v>
      </c>
      <c r="AP362" s="53">
        <v>8.0638735188950399</v>
      </c>
      <c r="AQ362" s="53">
        <v>12.375319751658299</v>
      </c>
      <c r="AR362" s="53">
        <v>990.15338480000003</v>
      </c>
      <c r="AS362" s="53">
        <v>13.372156071083101</v>
      </c>
      <c r="AT362" s="53">
        <v>9.1142566339468001</v>
      </c>
      <c r="AU362" s="53">
        <v>12.597772930226199</v>
      </c>
      <c r="AV362" s="53">
        <v>830.49949819999995</v>
      </c>
      <c r="AW362" s="53">
        <v>11.9211661101165</v>
      </c>
      <c r="AX362" s="53">
        <v>7.6446595821997496</v>
      </c>
      <c r="AY362" s="53">
        <v>11.195157603219601</v>
      </c>
      <c r="AZ362" s="53">
        <v>534.20248400000003</v>
      </c>
      <c r="BA362" s="53">
        <v>16.108817883527198</v>
      </c>
      <c r="BB362" s="53">
        <v>4.9172770687960803</v>
      </c>
      <c r="BC362" s="53">
        <v>15.411964489218899</v>
      </c>
      <c r="BD362" s="53">
        <v>319.55864969999999</v>
      </c>
      <c r="BE362" s="53">
        <v>19.4025897619854</v>
      </c>
      <c r="BF362" s="53">
        <v>2.9415033950034002</v>
      </c>
      <c r="BG362" s="53">
        <v>18.672017523198299</v>
      </c>
      <c r="BH362" s="53">
        <v>980.71678780000002</v>
      </c>
      <c r="BI362" s="53">
        <v>10.757883996538901</v>
      </c>
      <c r="BJ362" s="53">
        <v>9.0273937618610702</v>
      </c>
      <c r="BK362" s="53">
        <v>10.6063688877719</v>
      </c>
    </row>
    <row r="363" spans="1:63" x14ac:dyDescent="0.25">
      <c r="A363" s="53" t="s">
        <v>259</v>
      </c>
      <c r="B363" s="53" t="s">
        <v>260</v>
      </c>
      <c r="C363" s="53" t="s">
        <v>16</v>
      </c>
      <c r="D363" s="53">
        <v>692.58227599999998</v>
      </c>
      <c r="E363" s="53">
        <v>17.5771577466125</v>
      </c>
      <c r="F363" s="53">
        <v>2.4574538884380299</v>
      </c>
      <c r="G363" s="53">
        <v>16.656537750118499</v>
      </c>
      <c r="H363" s="53">
        <v>1454.8088921999999</v>
      </c>
      <c r="I363" s="53">
        <v>15.0717872919837</v>
      </c>
      <c r="J363" s="53">
        <v>5.1620231890992097</v>
      </c>
      <c r="K363" s="53">
        <v>13.6522916609769</v>
      </c>
      <c r="L363" s="53">
        <v>1483.0684151999999</v>
      </c>
      <c r="M363" s="53">
        <v>15.5237504777482</v>
      </c>
      <c r="N363" s="53">
        <v>5.2622949937472301</v>
      </c>
      <c r="O363" s="53">
        <v>13.77804111226</v>
      </c>
      <c r="P363" s="53">
        <v>1421.4459617</v>
      </c>
      <c r="Q363" s="53">
        <v>16.672055930453901</v>
      </c>
      <c r="R363" s="53">
        <v>5.0436432274281797</v>
      </c>
      <c r="S363" s="53">
        <v>14.6668497292777</v>
      </c>
      <c r="T363" s="53">
        <v>2500.1000333000002</v>
      </c>
      <c r="U363" s="53">
        <v>13.8400854332371</v>
      </c>
      <c r="V363" s="53">
        <v>8.8709757110751202</v>
      </c>
      <c r="W363" s="53">
        <v>10.748276555088299</v>
      </c>
      <c r="X363" s="53">
        <v>2166.2046366999998</v>
      </c>
      <c r="Y363" s="53">
        <v>10.0184434973424</v>
      </c>
      <c r="Z363" s="53">
        <v>7.6862319352955799</v>
      </c>
      <c r="AA363" s="53">
        <v>10.7942055141148</v>
      </c>
      <c r="AB363" s="53">
        <v>1678.8454245999999</v>
      </c>
      <c r="AC363" s="53">
        <v>12.6842708076028</v>
      </c>
      <c r="AD363" s="53">
        <v>5.9569604359463302</v>
      </c>
      <c r="AE363" s="53">
        <v>13.2310641728291</v>
      </c>
      <c r="AF363" s="53">
        <v>2307.5126749999999</v>
      </c>
      <c r="AG363" s="53">
        <v>9.7962579577573798</v>
      </c>
      <c r="AH363" s="53">
        <v>8.18762794299227</v>
      </c>
      <c r="AI363" s="53">
        <v>10.2720512913465</v>
      </c>
      <c r="AJ363" s="53">
        <v>2431.5531781999998</v>
      </c>
      <c r="AK363" s="53">
        <v>13.2005711100991</v>
      </c>
      <c r="AL363" s="53">
        <v>8.6277544485002604</v>
      </c>
      <c r="AM363" s="53">
        <v>12.4048072761535</v>
      </c>
      <c r="AN363" s="53">
        <v>2499.26874</v>
      </c>
      <c r="AO363" s="53">
        <v>11.2297775813912</v>
      </c>
      <c r="AP363" s="53">
        <v>8.8680260760305796</v>
      </c>
      <c r="AQ363" s="53">
        <v>9.3922569756967906</v>
      </c>
      <c r="AR363" s="53">
        <v>2321.2016530000001</v>
      </c>
      <c r="AS363" s="53">
        <v>13.1917414985381</v>
      </c>
      <c r="AT363" s="53">
        <v>8.2361998360085504</v>
      </c>
      <c r="AU363" s="53">
        <v>11.515917408937099</v>
      </c>
      <c r="AV363" s="53">
        <v>2161.4273956000002</v>
      </c>
      <c r="AW363" s="53">
        <v>11.2921259211837</v>
      </c>
      <c r="AX363" s="53">
        <v>7.66928109764926</v>
      </c>
      <c r="AY363" s="53">
        <v>9.8080394919471594</v>
      </c>
      <c r="AZ363" s="53">
        <v>1469.3719372</v>
      </c>
      <c r="BA363" s="53">
        <v>10.4697854556682</v>
      </c>
      <c r="BB363" s="53">
        <v>5.2136964888686501</v>
      </c>
      <c r="BC363" s="53">
        <v>10.370545309122701</v>
      </c>
      <c r="BD363" s="53">
        <v>1353.5153442000001</v>
      </c>
      <c r="BE363" s="53">
        <v>13.0571895969025</v>
      </c>
      <c r="BF363" s="53">
        <v>4.8026085288743703</v>
      </c>
      <c r="BG363" s="53">
        <v>12.464083333435401</v>
      </c>
      <c r="BH363" s="53">
        <v>2242.0139491999998</v>
      </c>
      <c r="BI363" s="53">
        <v>9.9810846483251208</v>
      </c>
      <c r="BJ363" s="53">
        <v>7.9552222000463697</v>
      </c>
      <c r="BK363" s="53">
        <v>9.9656737462653595</v>
      </c>
    </row>
    <row r="364" spans="1:63" x14ac:dyDescent="0.25">
      <c r="A364" s="53" t="s">
        <v>259</v>
      </c>
      <c r="B364" s="53" t="s">
        <v>260</v>
      </c>
      <c r="C364" s="53" t="s">
        <v>17</v>
      </c>
      <c r="D364" s="53">
        <v>543.86447950000002</v>
      </c>
      <c r="E364" s="53">
        <v>20.514994306808099</v>
      </c>
      <c r="F364" s="53">
        <v>3.0831180774665401</v>
      </c>
      <c r="G364" s="53">
        <v>19.319262053100001</v>
      </c>
      <c r="H364" s="53">
        <v>752.59188710000001</v>
      </c>
      <c r="I364" s="53">
        <v>19.0324096691701</v>
      </c>
      <c r="J364" s="53">
        <v>4.2663746935741296</v>
      </c>
      <c r="K364" s="53">
        <v>17.1788839054799</v>
      </c>
      <c r="L364" s="53">
        <v>663.08404959999996</v>
      </c>
      <c r="M364" s="53">
        <v>19.651462579547999</v>
      </c>
      <c r="N364" s="53">
        <v>3.7589629351800302</v>
      </c>
      <c r="O364" s="53">
        <v>17.464751622374902</v>
      </c>
      <c r="P364" s="53">
        <v>1191.5769158000001</v>
      </c>
      <c r="Q364" s="53">
        <v>14.7688641561328</v>
      </c>
      <c r="R364" s="53">
        <v>6.7549407403334598</v>
      </c>
      <c r="S364" s="53">
        <v>13.1653781195651</v>
      </c>
      <c r="T364" s="53">
        <v>1588.8770899000001</v>
      </c>
      <c r="U364" s="53">
        <v>15.4821134258586</v>
      </c>
      <c r="V364" s="53">
        <v>9.0071991523453008</v>
      </c>
      <c r="W364" s="53">
        <v>13.889382873605699</v>
      </c>
      <c r="X364" s="53">
        <v>1332.9759468</v>
      </c>
      <c r="Y364" s="53">
        <v>12.460329830177599</v>
      </c>
      <c r="Z364" s="53">
        <v>7.5565189368230401</v>
      </c>
      <c r="AA364" s="53">
        <v>12.281458669858701</v>
      </c>
      <c r="AB364" s="53">
        <v>1147.0190848</v>
      </c>
      <c r="AC364" s="53">
        <v>14.7284536303188</v>
      </c>
      <c r="AD364" s="53">
        <v>6.5023464646876299</v>
      </c>
      <c r="AE364" s="53">
        <v>14.7224370121797</v>
      </c>
      <c r="AF364" s="53">
        <v>1236.5937263000001</v>
      </c>
      <c r="AG364" s="53">
        <v>14.439963414385501</v>
      </c>
      <c r="AH364" s="53">
        <v>7.0101369288582802</v>
      </c>
      <c r="AI364" s="53">
        <v>13.5521514219352</v>
      </c>
      <c r="AJ364" s="53">
        <v>1131.1646936</v>
      </c>
      <c r="AK364" s="53">
        <v>17.488882836554598</v>
      </c>
      <c r="AL364" s="53">
        <v>6.4124693685388197</v>
      </c>
      <c r="AM364" s="53">
        <v>16.692127416047899</v>
      </c>
      <c r="AN364" s="53">
        <v>1468.0975642000001</v>
      </c>
      <c r="AO364" s="53">
        <v>13.5794331500288</v>
      </c>
      <c r="AP364" s="53">
        <v>8.3225110487650706</v>
      </c>
      <c r="AQ364" s="53">
        <v>12.083888590748201</v>
      </c>
      <c r="AR364" s="53">
        <v>1296.5626737</v>
      </c>
      <c r="AS364" s="53">
        <v>13.258805222401699</v>
      </c>
      <c r="AT364" s="53">
        <v>7.3500954162843399</v>
      </c>
      <c r="AU364" s="53">
        <v>12.0705266743692</v>
      </c>
      <c r="AV364" s="53">
        <v>1392.9718488999999</v>
      </c>
      <c r="AW364" s="53">
        <v>11.8716599786849</v>
      </c>
      <c r="AX364" s="53">
        <v>7.8966302279823299</v>
      </c>
      <c r="AY364" s="53">
        <v>10.651707413374501</v>
      </c>
      <c r="AZ364" s="53">
        <v>1132.0329061</v>
      </c>
      <c r="BA364" s="53">
        <v>14.353398117406501</v>
      </c>
      <c r="BB364" s="53">
        <v>6.4173911859303399</v>
      </c>
      <c r="BC364" s="53">
        <v>13.5860873875104</v>
      </c>
      <c r="BD364" s="53">
        <v>1121.8523110000001</v>
      </c>
      <c r="BE364" s="53">
        <v>11.8685858831182</v>
      </c>
      <c r="BF364" s="53">
        <v>6.3596783218340596</v>
      </c>
      <c r="BG364" s="53">
        <v>11.5195339875869</v>
      </c>
      <c r="BH364" s="53">
        <v>1640.8143083</v>
      </c>
      <c r="BI364" s="53">
        <v>10.863620450355</v>
      </c>
      <c r="BJ364" s="53">
        <v>9.3016265013966297</v>
      </c>
      <c r="BK364" s="53">
        <v>10.4312860212166</v>
      </c>
    </row>
    <row r="365" spans="1:63" x14ac:dyDescent="0.25">
      <c r="A365" s="53" t="s">
        <v>261</v>
      </c>
      <c r="B365" s="53" t="s">
        <v>262</v>
      </c>
      <c r="C365" s="53" t="s">
        <v>16</v>
      </c>
      <c r="D365" s="53">
        <v>1489.3794381</v>
      </c>
      <c r="E365" s="53">
        <v>16.5867852551543</v>
      </c>
      <c r="F365" s="53">
        <v>5.1572303318041701</v>
      </c>
      <c r="G365" s="53">
        <v>15.222788091549999</v>
      </c>
      <c r="H365" s="53">
        <v>1639.8242365000001</v>
      </c>
      <c r="I365" s="53">
        <v>13.1973693545479</v>
      </c>
      <c r="J365" s="53">
        <v>5.6781711060103897</v>
      </c>
      <c r="K365" s="53">
        <v>11.9582883659244</v>
      </c>
      <c r="L365" s="53">
        <v>1795.350972</v>
      </c>
      <c r="M365" s="53">
        <v>13.0604322549325</v>
      </c>
      <c r="N365" s="53">
        <v>6.2167089541965499</v>
      </c>
      <c r="O365" s="53">
        <v>11.6166609683094</v>
      </c>
      <c r="P365" s="53">
        <v>1587.1958683</v>
      </c>
      <c r="Q365" s="53">
        <v>13.595814515851201</v>
      </c>
      <c r="R365" s="53">
        <v>5.4959364048649002</v>
      </c>
      <c r="S365" s="53">
        <v>12.5223150356116</v>
      </c>
      <c r="T365" s="53">
        <v>1789.6798020000001</v>
      </c>
      <c r="U365" s="53">
        <v>13.054604256019401</v>
      </c>
      <c r="V365" s="53">
        <v>6.1970715608012696</v>
      </c>
      <c r="W365" s="53">
        <v>11.7871698369099</v>
      </c>
      <c r="X365" s="53">
        <v>1842.9101181999999</v>
      </c>
      <c r="Y365" s="53">
        <v>12.866165727132399</v>
      </c>
      <c r="Z365" s="53">
        <v>6.3813906095645399</v>
      </c>
      <c r="AA365" s="53">
        <v>11.705856965228101</v>
      </c>
      <c r="AB365" s="53">
        <v>2197.4562707</v>
      </c>
      <c r="AC365" s="53">
        <v>14.4586159834803</v>
      </c>
      <c r="AD365" s="53">
        <v>7.6090671337080797</v>
      </c>
      <c r="AE365" s="53">
        <v>13.8528742400869</v>
      </c>
      <c r="AF365" s="53">
        <v>3035.9670006000001</v>
      </c>
      <c r="AG365" s="53">
        <v>10.7955815556793</v>
      </c>
      <c r="AH365" s="53">
        <v>10.5125535517159</v>
      </c>
      <c r="AI365" s="53">
        <v>10.1115397743062</v>
      </c>
      <c r="AJ365" s="53">
        <v>3298.2140109000002</v>
      </c>
      <c r="AK365" s="53">
        <v>9.4703127950062491</v>
      </c>
      <c r="AL365" s="53">
        <v>11.420628553523001</v>
      </c>
      <c r="AM365" s="53">
        <v>9.3514910247492207</v>
      </c>
      <c r="AN365" s="53">
        <v>2779.7997879</v>
      </c>
      <c r="AO365" s="53">
        <v>11.253991942291901</v>
      </c>
      <c r="AP365" s="53">
        <v>9.6255308860643201</v>
      </c>
      <c r="AQ365" s="53">
        <v>10.206939808700399</v>
      </c>
      <c r="AR365" s="53">
        <v>2365.7931801999998</v>
      </c>
      <c r="AS365" s="53">
        <v>13.281673572518899</v>
      </c>
      <c r="AT365" s="53">
        <v>8.1919623942624096</v>
      </c>
      <c r="AU365" s="53">
        <v>11.3680279424525</v>
      </c>
      <c r="AV365" s="53">
        <v>1839.3441138000001</v>
      </c>
      <c r="AW365" s="53">
        <v>13.156135459332701</v>
      </c>
      <c r="AX365" s="53">
        <v>6.3690427111146404</v>
      </c>
      <c r="AY365" s="53">
        <v>12.280850782196699</v>
      </c>
      <c r="AZ365" s="53">
        <v>1090.6562349999999</v>
      </c>
      <c r="BA365" s="53">
        <v>15.4507730532663</v>
      </c>
      <c r="BB365" s="53">
        <v>3.7765832351551998</v>
      </c>
      <c r="BC365" s="53">
        <v>14.968286491117</v>
      </c>
      <c r="BD365" s="53">
        <v>960.60897309999996</v>
      </c>
      <c r="BE365" s="53">
        <v>16.265571641535001</v>
      </c>
      <c r="BF365" s="53">
        <v>3.3262724100679799</v>
      </c>
      <c r="BG365" s="53">
        <v>16.311143833596802</v>
      </c>
      <c r="BH365" s="53">
        <v>1167.2638468</v>
      </c>
      <c r="BI365" s="53">
        <v>16.266258277445999</v>
      </c>
      <c r="BJ365" s="53">
        <v>4.0418501571465804</v>
      </c>
      <c r="BK365" s="53">
        <v>16.1913011466048</v>
      </c>
    </row>
    <row r="366" spans="1:63" x14ac:dyDescent="0.25">
      <c r="A366" s="53" t="s">
        <v>261</v>
      </c>
      <c r="B366" s="53" t="s">
        <v>262</v>
      </c>
      <c r="C366" s="53" t="s">
        <v>17</v>
      </c>
      <c r="D366" s="53">
        <v>698.02042310000002</v>
      </c>
      <c r="E366" s="53">
        <v>18.8823969258864</v>
      </c>
      <c r="F366" s="53">
        <v>3.1712984365979202</v>
      </c>
      <c r="G366" s="53">
        <v>17.0575014580598</v>
      </c>
      <c r="H366" s="53">
        <v>1166.2521843</v>
      </c>
      <c r="I366" s="53">
        <v>16.985424263479299</v>
      </c>
      <c r="J366" s="53">
        <v>5.2986038894447098</v>
      </c>
      <c r="K366" s="53">
        <v>14.643772799290099</v>
      </c>
      <c r="L366" s="53">
        <v>1557.1727467000001</v>
      </c>
      <c r="M366" s="53">
        <v>12.6018813293857</v>
      </c>
      <c r="N366" s="53">
        <v>7.0746633389194402</v>
      </c>
      <c r="O366" s="53">
        <v>10.7807138749559</v>
      </c>
      <c r="P366" s="53">
        <v>1654.1186739</v>
      </c>
      <c r="Q366" s="53">
        <v>13.2031872811882</v>
      </c>
      <c r="R366" s="53">
        <v>7.5151153044915899</v>
      </c>
      <c r="S366" s="53">
        <v>11.3007869297618</v>
      </c>
      <c r="T366" s="53">
        <v>1300.0056558000001</v>
      </c>
      <c r="U366" s="53">
        <v>12.6811716588553</v>
      </c>
      <c r="V366" s="53">
        <v>5.9062826349657804</v>
      </c>
      <c r="W366" s="53">
        <v>12.899339905439399</v>
      </c>
      <c r="X366" s="53">
        <v>1545.1030728000001</v>
      </c>
      <c r="Y366" s="53">
        <v>12.4481920323542</v>
      </c>
      <c r="Z366" s="53">
        <v>7.0198274964388903</v>
      </c>
      <c r="AA366" s="53">
        <v>11.7256974525628</v>
      </c>
      <c r="AB366" s="53">
        <v>2152.1968187000002</v>
      </c>
      <c r="AC366" s="53">
        <v>10.788544738276199</v>
      </c>
      <c r="AD366" s="53">
        <v>9.7780210729114092</v>
      </c>
      <c r="AE366" s="53">
        <v>9.5323591109536796</v>
      </c>
      <c r="AF366" s="53">
        <v>1659.3390099999999</v>
      </c>
      <c r="AG366" s="53">
        <v>15.792845928031401</v>
      </c>
      <c r="AH366" s="53">
        <v>7.5388327247339904</v>
      </c>
      <c r="AI366" s="53">
        <v>13.4362606741912</v>
      </c>
      <c r="AJ366" s="53">
        <v>2014.8442778000001</v>
      </c>
      <c r="AK366" s="53">
        <v>11.153327385233601</v>
      </c>
      <c r="AL366" s="53">
        <v>9.1539907669148697</v>
      </c>
      <c r="AM366" s="53">
        <v>10.3532875857177</v>
      </c>
      <c r="AN366" s="53">
        <v>2306.8912731999999</v>
      </c>
      <c r="AO366" s="53">
        <v>10.2932729960944</v>
      </c>
      <c r="AP366" s="53">
        <v>10.4808404539368</v>
      </c>
      <c r="AQ366" s="53">
        <v>8.9137116612913108</v>
      </c>
      <c r="AR366" s="53">
        <v>1591.4851825999999</v>
      </c>
      <c r="AS366" s="53">
        <v>13.096412721999799</v>
      </c>
      <c r="AT366" s="53">
        <v>7.2305541563288704</v>
      </c>
      <c r="AU366" s="53">
        <v>12.7733185556128</v>
      </c>
      <c r="AV366" s="53">
        <v>1198.2419912</v>
      </c>
      <c r="AW366" s="53">
        <v>12.4806175553668</v>
      </c>
      <c r="AX366" s="53">
        <v>5.4439423655862704</v>
      </c>
      <c r="AY366" s="53">
        <v>12.3124916795828</v>
      </c>
      <c r="AZ366" s="53">
        <v>1085.072453</v>
      </c>
      <c r="BA366" s="53">
        <v>13.733831712982701</v>
      </c>
      <c r="BB366" s="53">
        <v>4.9297820807477999</v>
      </c>
      <c r="BC366" s="53">
        <v>13.103073383967899</v>
      </c>
      <c r="BD366" s="53">
        <v>774.76787739999997</v>
      </c>
      <c r="BE366" s="53">
        <v>15.658681688537699</v>
      </c>
      <c r="BF366" s="53">
        <v>3.5199831939199799</v>
      </c>
      <c r="BG366" s="53">
        <v>15.879102534038401</v>
      </c>
      <c r="BH366" s="53">
        <v>1307.0445104</v>
      </c>
      <c r="BI366" s="53">
        <v>13.9936545510561</v>
      </c>
      <c r="BJ366" s="53">
        <v>5.9382620840616802</v>
      </c>
      <c r="BK366" s="53">
        <v>14.522335927535</v>
      </c>
    </row>
    <row r="367" spans="1:63" x14ac:dyDescent="0.25">
      <c r="A367" s="53" t="s">
        <v>263</v>
      </c>
      <c r="B367" s="53" t="s">
        <v>264</v>
      </c>
      <c r="C367" s="53" t="s">
        <v>16</v>
      </c>
      <c r="D367" s="53">
        <v>748.77613870000005</v>
      </c>
      <c r="E367" s="53">
        <v>17.927174250158199</v>
      </c>
      <c r="F367" s="53">
        <v>2.7950391922536402</v>
      </c>
      <c r="G367" s="53">
        <v>16.4562667311545</v>
      </c>
      <c r="H367" s="53">
        <v>1286.9496604000001</v>
      </c>
      <c r="I367" s="53">
        <v>14.1382782216269</v>
      </c>
      <c r="J367" s="53">
        <v>4.8039387920675898</v>
      </c>
      <c r="K367" s="53">
        <v>12.4495012142129</v>
      </c>
      <c r="L367" s="53">
        <v>1658.4930864</v>
      </c>
      <c r="M367" s="53">
        <v>13.591974971334</v>
      </c>
      <c r="N367" s="53">
        <v>6.1908398745422097</v>
      </c>
      <c r="O367" s="53">
        <v>11.7312527253158</v>
      </c>
      <c r="P367" s="53">
        <v>1564.9861662999999</v>
      </c>
      <c r="Q367" s="53">
        <v>11.7474276575263</v>
      </c>
      <c r="R367" s="53">
        <v>5.8417962913957302</v>
      </c>
      <c r="S367" s="53">
        <v>9.9433630152446906</v>
      </c>
      <c r="T367" s="53">
        <v>1767.6369671</v>
      </c>
      <c r="U367" s="53">
        <v>10.854347998562501</v>
      </c>
      <c r="V367" s="53">
        <v>6.5982532633833504</v>
      </c>
      <c r="W367" s="53">
        <v>9.6600576289879108</v>
      </c>
      <c r="X367" s="53">
        <v>1801.8883926999999</v>
      </c>
      <c r="Y367" s="53">
        <v>10.010673469714201</v>
      </c>
      <c r="Z367" s="53">
        <v>6.7261073335047303</v>
      </c>
      <c r="AA367" s="53">
        <v>9.7326217378131492</v>
      </c>
      <c r="AB367" s="53">
        <v>1652.7540331</v>
      </c>
      <c r="AC367" s="53">
        <v>11.9145151896229</v>
      </c>
      <c r="AD367" s="53">
        <v>6.1694170779667399</v>
      </c>
      <c r="AE367" s="53">
        <v>11.812012599686</v>
      </c>
      <c r="AF367" s="53">
        <v>2087.8973093</v>
      </c>
      <c r="AG367" s="53">
        <v>10.8828277903719</v>
      </c>
      <c r="AH367" s="53">
        <v>7.79372432864416</v>
      </c>
      <c r="AI367" s="53">
        <v>9.8228846711559594</v>
      </c>
      <c r="AJ367" s="53">
        <v>2409.6631784000001</v>
      </c>
      <c r="AK367" s="53">
        <v>9.3255091869872899</v>
      </c>
      <c r="AL367" s="53">
        <v>8.9948152400418895</v>
      </c>
      <c r="AM367" s="53">
        <v>8.4190108826278607</v>
      </c>
      <c r="AN367" s="53">
        <v>2074.4908255999999</v>
      </c>
      <c r="AO367" s="53">
        <v>10.190207636606001</v>
      </c>
      <c r="AP367" s="53">
        <v>7.7436804698256001</v>
      </c>
      <c r="AQ367" s="53">
        <v>9.1028280964237194</v>
      </c>
      <c r="AR367" s="53">
        <v>2262.2998563000001</v>
      </c>
      <c r="AS367" s="53">
        <v>9.5444862167210101</v>
      </c>
      <c r="AT367" s="53">
        <v>8.4447359313111097</v>
      </c>
      <c r="AU367" s="53">
        <v>8.6591143824636791</v>
      </c>
      <c r="AV367" s="53">
        <v>2144.8292425999998</v>
      </c>
      <c r="AW367" s="53">
        <v>9.5904126667299092</v>
      </c>
      <c r="AX367" s="53">
        <v>8.0062404287706208</v>
      </c>
      <c r="AY367" s="53">
        <v>9.6166796986158705</v>
      </c>
      <c r="AZ367" s="53">
        <v>1438.3615480999999</v>
      </c>
      <c r="BA367" s="53">
        <v>10.270459957601201</v>
      </c>
      <c r="BB367" s="53">
        <v>5.3691306276799802</v>
      </c>
      <c r="BC367" s="53">
        <v>9.9719236801790707</v>
      </c>
      <c r="BD367" s="53">
        <v>1409.7013852</v>
      </c>
      <c r="BE367" s="53">
        <v>11.1585185279987</v>
      </c>
      <c r="BF367" s="53">
        <v>5.2621476798780504</v>
      </c>
      <c r="BG367" s="53">
        <v>11.131596853643901</v>
      </c>
      <c r="BH367" s="53">
        <v>2480.7405211999999</v>
      </c>
      <c r="BI367" s="53">
        <v>9.3333649060017603</v>
      </c>
      <c r="BJ367" s="53">
        <v>9.2601334687345993</v>
      </c>
      <c r="BK367" s="53">
        <v>8.6782080339387093</v>
      </c>
    </row>
    <row r="368" spans="1:63" x14ac:dyDescent="0.25">
      <c r="A368" s="53" t="s">
        <v>263</v>
      </c>
      <c r="B368" s="53" t="s">
        <v>264</v>
      </c>
      <c r="C368" s="53" t="s">
        <v>17</v>
      </c>
      <c r="D368" s="53">
        <v>378.99425739999998</v>
      </c>
      <c r="E368" s="53">
        <v>22.619923023185699</v>
      </c>
      <c r="F368" s="53">
        <v>2.14405327996568</v>
      </c>
      <c r="G368" s="53">
        <v>22.195904229128399</v>
      </c>
      <c r="H368" s="53">
        <v>651.73946469999998</v>
      </c>
      <c r="I368" s="53">
        <v>18.7437325320479</v>
      </c>
      <c r="J368" s="53">
        <v>3.6870324805430998</v>
      </c>
      <c r="K368" s="53">
        <v>17.185678437260801</v>
      </c>
      <c r="L368" s="53">
        <v>1016.0473912</v>
      </c>
      <c r="M368" s="53">
        <v>13.1748977304468</v>
      </c>
      <c r="N368" s="53">
        <v>5.7480019793643802</v>
      </c>
      <c r="O368" s="53">
        <v>11.4391800896682</v>
      </c>
      <c r="P368" s="53">
        <v>997.56829119999998</v>
      </c>
      <c r="Q368" s="53">
        <v>15.941990741232599</v>
      </c>
      <c r="R368" s="53">
        <v>5.6434616751454802</v>
      </c>
      <c r="S368" s="53">
        <v>14.2115110745445</v>
      </c>
      <c r="T368" s="53">
        <v>1454.8085751000001</v>
      </c>
      <c r="U368" s="53">
        <v>11.212794628153199</v>
      </c>
      <c r="V368" s="53">
        <v>8.2301698146135394</v>
      </c>
      <c r="W368" s="53">
        <v>9.9034527685039109</v>
      </c>
      <c r="X368" s="53">
        <v>1068.2568249000001</v>
      </c>
      <c r="Y368" s="53">
        <v>12.315463900738999</v>
      </c>
      <c r="Z368" s="53">
        <v>6.0433621474512904</v>
      </c>
      <c r="AA368" s="53">
        <v>11.665001970283299</v>
      </c>
      <c r="AB368" s="53">
        <v>1072.8623702</v>
      </c>
      <c r="AC368" s="53">
        <v>13.457839295770899</v>
      </c>
      <c r="AD368" s="53">
        <v>6.06941672298559</v>
      </c>
      <c r="AE368" s="53">
        <v>13.3638139527212</v>
      </c>
      <c r="AF368" s="53">
        <v>1303.5601611</v>
      </c>
      <c r="AG368" s="53">
        <v>11.6018125251285</v>
      </c>
      <c r="AH368" s="53">
        <v>7.3745245065527101</v>
      </c>
      <c r="AI368" s="53">
        <v>11.208711834685101</v>
      </c>
      <c r="AJ368" s="53">
        <v>1254.1780564000001</v>
      </c>
      <c r="AK368" s="53">
        <v>10.088853971142999</v>
      </c>
      <c r="AL368" s="53">
        <v>7.0951591560590304</v>
      </c>
      <c r="AM368" s="53">
        <v>9.1299387394979199</v>
      </c>
      <c r="AN368" s="53">
        <v>1473.8443348999999</v>
      </c>
      <c r="AO368" s="53">
        <v>11.796896547806901</v>
      </c>
      <c r="AP368" s="53">
        <v>8.3378592648860099</v>
      </c>
      <c r="AQ368" s="53">
        <v>10.863805969757101</v>
      </c>
      <c r="AR368" s="53">
        <v>1507.3046558000001</v>
      </c>
      <c r="AS368" s="53">
        <v>12.326615593841799</v>
      </c>
      <c r="AT368" s="53">
        <v>8.5271516073782401</v>
      </c>
      <c r="AU368" s="53">
        <v>10.8543418104232</v>
      </c>
      <c r="AV368" s="53">
        <v>1215.0351403</v>
      </c>
      <c r="AW368" s="53">
        <v>12.1939460009726</v>
      </c>
      <c r="AX368" s="53">
        <v>6.8737191315389499</v>
      </c>
      <c r="AY368" s="53">
        <v>10.787176483469599</v>
      </c>
      <c r="AZ368" s="53">
        <v>1406.7764422</v>
      </c>
      <c r="BA368" s="53">
        <v>11.051114073226101</v>
      </c>
      <c r="BB368" s="53">
        <v>7.9584415494031804</v>
      </c>
      <c r="BC368" s="53">
        <v>10.008009382202999</v>
      </c>
      <c r="BD368" s="53">
        <v>820.82223329999999</v>
      </c>
      <c r="BE368" s="53">
        <v>13.726090044079999</v>
      </c>
      <c r="BF368" s="53">
        <v>4.6435706272936796</v>
      </c>
      <c r="BG368" s="53">
        <v>13.5084758989042</v>
      </c>
      <c r="BH368" s="53">
        <v>2054.7334873999998</v>
      </c>
      <c r="BI368" s="53">
        <v>8.1151275491383696</v>
      </c>
      <c r="BJ368" s="53">
        <v>11.624076056819099</v>
      </c>
      <c r="BK368" s="53">
        <v>8.1492971135258596</v>
      </c>
    </row>
    <row r="369" spans="1:63" x14ac:dyDescent="0.25">
      <c r="A369" s="53" t="s">
        <v>265</v>
      </c>
      <c r="B369" s="53" t="s">
        <v>266</v>
      </c>
      <c r="C369" s="53" t="s">
        <v>16</v>
      </c>
      <c r="D369" s="53">
        <v>305.10647840000001</v>
      </c>
      <c r="E369" s="53">
        <v>18.831446302797801</v>
      </c>
      <c r="F369" s="53">
        <v>4.2098062733343298</v>
      </c>
      <c r="G369" s="53">
        <v>17.373659658765899</v>
      </c>
      <c r="H369" s="53">
        <v>358.74326450000001</v>
      </c>
      <c r="I369" s="53">
        <v>18.177204885583699</v>
      </c>
      <c r="J369" s="53">
        <v>4.9498773455363603</v>
      </c>
      <c r="K369" s="53">
        <v>16.181840441509699</v>
      </c>
      <c r="L369" s="53">
        <v>399.46180670000001</v>
      </c>
      <c r="M369" s="53">
        <v>15.828516970624101</v>
      </c>
      <c r="N369" s="53">
        <v>5.5117047288600798</v>
      </c>
      <c r="O369" s="53">
        <v>13.2842432051669</v>
      </c>
      <c r="P369" s="53">
        <v>501.84834910000001</v>
      </c>
      <c r="Q369" s="53">
        <v>12.5051171633453</v>
      </c>
      <c r="R369" s="53">
        <v>6.9244164836575299</v>
      </c>
      <c r="S369" s="53">
        <v>10.410733411690099</v>
      </c>
      <c r="T369" s="53">
        <v>601.72767720000002</v>
      </c>
      <c r="U369" s="53">
        <v>15.359625033103701</v>
      </c>
      <c r="V369" s="53">
        <v>8.30253413037806</v>
      </c>
      <c r="W369" s="53">
        <v>12.7433011076463</v>
      </c>
      <c r="X369" s="53">
        <v>635.70956509999996</v>
      </c>
      <c r="Y369" s="53">
        <v>10.3509441057268</v>
      </c>
      <c r="Z369" s="53">
        <v>8.7714103260307006</v>
      </c>
      <c r="AA369" s="53">
        <v>10.7221679771461</v>
      </c>
      <c r="AB369" s="53">
        <v>658.91781800000001</v>
      </c>
      <c r="AC369" s="53">
        <v>14.426220854016201</v>
      </c>
      <c r="AD369" s="53">
        <v>9.0916337744605897</v>
      </c>
      <c r="AE369" s="53">
        <v>14.9412534618398</v>
      </c>
      <c r="AF369" s="53">
        <v>594.80868969999995</v>
      </c>
      <c r="AG369" s="53">
        <v>13.648043187709</v>
      </c>
      <c r="AH369" s="53">
        <v>8.2070671408360205</v>
      </c>
      <c r="AI369" s="53">
        <v>12.9848458230984</v>
      </c>
      <c r="AJ369" s="53">
        <v>646.59774949999996</v>
      </c>
      <c r="AK369" s="53">
        <v>12.4902738401825</v>
      </c>
      <c r="AL369" s="53">
        <v>8.9216436060079491</v>
      </c>
      <c r="AM369" s="53">
        <v>10.035607030687499</v>
      </c>
      <c r="AN369" s="53">
        <v>555.86353959999997</v>
      </c>
      <c r="AO369" s="53">
        <v>14.154996371842</v>
      </c>
      <c r="AP369" s="53">
        <v>7.6697087141428204</v>
      </c>
      <c r="AQ369" s="53">
        <v>12.2671531698499</v>
      </c>
      <c r="AR369" s="53">
        <v>709.80356470000004</v>
      </c>
      <c r="AS369" s="53">
        <v>13.222705614676601</v>
      </c>
      <c r="AT369" s="53">
        <v>9.7937464821433107</v>
      </c>
      <c r="AU369" s="53">
        <v>11.6556738538243</v>
      </c>
      <c r="AV369" s="53">
        <v>560.29543349999994</v>
      </c>
      <c r="AW369" s="53">
        <v>10.192429163209001</v>
      </c>
      <c r="AX369" s="53">
        <v>7.7308592175369597</v>
      </c>
      <c r="AY369" s="53">
        <v>11.222201101268301</v>
      </c>
      <c r="AZ369" s="53">
        <v>280.70461540000002</v>
      </c>
      <c r="BA369" s="53">
        <v>14.8397321926369</v>
      </c>
      <c r="BB369" s="53">
        <v>3.8731135997564001</v>
      </c>
      <c r="BC369" s="53">
        <v>15.670482156226701</v>
      </c>
      <c r="BD369" s="53">
        <v>181.23260980000001</v>
      </c>
      <c r="BE369" s="53">
        <v>19.212800864502199</v>
      </c>
      <c r="BF369" s="53">
        <v>2.5006161182475699</v>
      </c>
      <c r="BG369" s="53">
        <v>19.735378502833498</v>
      </c>
      <c r="BH369" s="53">
        <v>256.69709949999998</v>
      </c>
      <c r="BI369" s="53">
        <v>15.961501690221199</v>
      </c>
      <c r="BJ369" s="53">
        <v>3.5418620590713399</v>
      </c>
      <c r="BK369" s="53">
        <v>15.2760813922586</v>
      </c>
    </row>
    <row r="370" spans="1:63" x14ac:dyDescent="0.25">
      <c r="A370" s="53" t="s">
        <v>265</v>
      </c>
      <c r="B370" s="53" t="s">
        <v>266</v>
      </c>
      <c r="C370" s="53" t="s">
        <v>17</v>
      </c>
      <c r="D370" s="53">
        <v>164.44590210000001</v>
      </c>
      <c r="E370" s="53">
        <v>23.050397546503</v>
      </c>
      <c r="F370" s="53">
        <v>3.4142328549149301</v>
      </c>
      <c r="G370" s="53">
        <v>20.184713075378198</v>
      </c>
      <c r="H370" s="53">
        <v>263.62769459999998</v>
      </c>
      <c r="I370" s="53">
        <v>15.580305781829001</v>
      </c>
      <c r="J370" s="53">
        <v>5.4734494741100601</v>
      </c>
      <c r="K370" s="53">
        <v>14.5511449038629</v>
      </c>
      <c r="L370" s="53">
        <v>324.61485379999999</v>
      </c>
      <c r="M370" s="53">
        <v>15.854226846904</v>
      </c>
      <c r="N370" s="53">
        <v>6.7396674826436298</v>
      </c>
      <c r="O370" s="53">
        <v>14.514258884463599</v>
      </c>
      <c r="P370" s="53">
        <v>225.1398835</v>
      </c>
      <c r="Q370" s="53">
        <v>18.973635327238298</v>
      </c>
      <c r="R370" s="53">
        <v>4.6743638934218303</v>
      </c>
      <c r="S370" s="53">
        <v>17.750671101066601</v>
      </c>
      <c r="T370" s="53">
        <v>559.28408979999995</v>
      </c>
      <c r="U370" s="53">
        <v>12.9687123578111</v>
      </c>
      <c r="V370" s="53">
        <v>11.611880200366199</v>
      </c>
      <c r="W370" s="53">
        <v>10.3097176139208</v>
      </c>
      <c r="X370" s="53">
        <v>513.18793419999997</v>
      </c>
      <c r="Y370" s="53">
        <v>12.441220221558799</v>
      </c>
      <c r="Z370" s="53">
        <v>10.65482984566</v>
      </c>
      <c r="AA370" s="53">
        <v>10.5500450760081</v>
      </c>
      <c r="AB370" s="53">
        <v>425.37939269999998</v>
      </c>
      <c r="AC370" s="53">
        <v>14.6700467989395</v>
      </c>
      <c r="AD370" s="53">
        <v>8.8317451503104394</v>
      </c>
      <c r="AE370" s="53">
        <v>12.949435622701399</v>
      </c>
      <c r="AF370" s="53">
        <v>259.3682723</v>
      </c>
      <c r="AG370" s="53">
        <v>17.5060606282916</v>
      </c>
      <c r="AH370" s="53">
        <v>5.38501516608593</v>
      </c>
      <c r="AI370" s="53">
        <v>17.4590477462656</v>
      </c>
      <c r="AJ370" s="53">
        <v>373.856629</v>
      </c>
      <c r="AK370" s="53">
        <v>12.3660764955353</v>
      </c>
      <c r="AL370" s="53">
        <v>7.7620273260645902</v>
      </c>
      <c r="AM370" s="53">
        <v>12.7012526901774</v>
      </c>
      <c r="AN370" s="53">
        <v>304.39960889999998</v>
      </c>
      <c r="AO370" s="53">
        <v>15.1695643017751</v>
      </c>
      <c r="AP370" s="53">
        <v>6.31995770315784</v>
      </c>
      <c r="AQ370" s="53">
        <v>13.754101617847001</v>
      </c>
      <c r="AR370" s="53">
        <v>340.1072393</v>
      </c>
      <c r="AS370" s="53">
        <v>13.8071380962025</v>
      </c>
      <c r="AT370" s="53">
        <v>7.0613210532077799</v>
      </c>
      <c r="AU370" s="53">
        <v>11.704485300243601</v>
      </c>
      <c r="AV370" s="53">
        <v>333.62274969999999</v>
      </c>
      <c r="AW370" s="53">
        <v>15.4839565733068</v>
      </c>
      <c r="AX370" s="53">
        <v>6.9266898027056403</v>
      </c>
      <c r="AY370" s="53">
        <v>14.426233658266399</v>
      </c>
      <c r="AZ370" s="53">
        <v>268.45445749999999</v>
      </c>
      <c r="BA370" s="53">
        <v>13.2742715330115</v>
      </c>
      <c r="BB370" s="53">
        <v>5.5736629319440096</v>
      </c>
      <c r="BC370" s="53">
        <v>13.135076929114099</v>
      </c>
      <c r="BD370" s="53">
        <v>145.28236319999999</v>
      </c>
      <c r="BE370" s="53">
        <v>17.1833921746614</v>
      </c>
      <c r="BF370" s="53">
        <v>3.01635864039645</v>
      </c>
      <c r="BG370" s="53">
        <v>18.132122433456399</v>
      </c>
      <c r="BH370" s="53">
        <v>315.7106718</v>
      </c>
      <c r="BI370" s="53">
        <v>15.4202671810305</v>
      </c>
      <c r="BJ370" s="53">
        <v>6.5547984750106201</v>
      </c>
      <c r="BK370" s="53">
        <v>15.4184663436883</v>
      </c>
    </row>
    <row r="371" spans="1:63" x14ac:dyDescent="0.25">
      <c r="A371" s="53" t="s">
        <v>267</v>
      </c>
      <c r="B371" s="53" t="s">
        <v>268</v>
      </c>
      <c r="C371" s="53" t="s">
        <v>16</v>
      </c>
      <c r="D371" s="53">
        <v>4204.8097537000003</v>
      </c>
      <c r="E371" s="53">
        <v>17.4095869962702</v>
      </c>
      <c r="F371" s="53">
        <v>4.0723456571448597</v>
      </c>
      <c r="G371" s="53">
        <v>15.796792534088</v>
      </c>
      <c r="H371" s="53">
        <v>5307.3529480999996</v>
      </c>
      <c r="I371" s="53">
        <v>13.349346680966001</v>
      </c>
      <c r="J371" s="53">
        <v>5.14015543987726</v>
      </c>
      <c r="K371" s="53">
        <v>12.3884462630434</v>
      </c>
      <c r="L371" s="53">
        <v>5441.8180181999996</v>
      </c>
      <c r="M371" s="53">
        <v>13.233525414500299</v>
      </c>
      <c r="N371" s="53">
        <v>5.2703844576770704</v>
      </c>
      <c r="O371" s="53">
        <v>11.905003531784301</v>
      </c>
      <c r="P371" s="53">
        <v>6127.7768513000001</v>
      </c>
      <c r="Q371" s="53">
        <v>11.4662697391159</v>
      </c>
      <c r="R371" s="53">
        <v>5.9347335337552103</v>
      </c>
      <c r="S371" s="53">
        <v>9.5143067169169395</v>
      </c>
      <c r="T371" s="53">
        <v>7759.4598624</v>
      </c>
      <c r="U371" s="53">
        <v>13.315594164124001</v>
      </c>
      <c r="V371" s="53">
        <v>7.5150136447027096</v>
      </c>
      <c r="W371" s="53">
        <v>10.7579063310087</v>
      </c>
      <c r="X371" s="53">
        <v>9451.8723387999999</v>
      </c>
      <c r="Y371" s="53">
        <v>12.126175259910299</v>
      </c>
      <c r="Z371" s="53">
        <v>9.1541100609676</v>
      </c>
      <c r="AA371" s="53">
        <v>10.6557918682437</v>
      </c>
      <c r="AB371" s="53">
        <v>10282.1924253</v>
      </c>
      <c r="AC371" s="53">
        <v>10.2233489996086</v>
      </c>
      <c r="AD371" s="53">
        <v>9.9582725787421609</v>
      </c>
      <c r="AE371" s="53">
        <v>9.4202188722566298</v>
      </c>
      <c r="AF371" s="53">
        <v>9097.3816397999999</v>
      </c>
      <c r="AG371" s="53">
        <v>10.3373443440814</v>
      </c>
      <c r="AH371" s="53">
        <v>8.8107868803407907</v>
      </c>
      <c r="AI371" s="53">
        <v>9.9450693716549292</v>
      </c>
      <c r="AJ371" s="53">
        <v>9461.7908812999995</v>
      </c>
      <c r="AK371" s="53">
        <v>9.9369322638544801</v>
      </c>
      <c r="AL371" s="53">
        <v>9.1637161396824602</v>
      </c>
      <c r="AM371" s="53">
        <v>8.9210685822543105</v>
      </c>
      <c r="AN371" s="53">
        <v>8228.6412541999998</v>
      </c>
      <c r="AO371" s="53">
        <v>11.844127012582801</v>
      </c>
      <c r="AP371" s="53">
        <v>7.9694144179192898</v>
      </c>
      <c r="AQ371" s="53">
        <v>9.7963768826548208</v>
      </c>
      <c r="AR371" s="53">
        <v>7302.3415194999998</v>
      </c>
      <c r="AS371" s="53">
        <v>11.999781728219</v>
      </c>
      <c r="AT371" s="53">
        <v>7.0722958982286803</v>
      </c>
      <c r="AU371" s="53">
        <v>10.6791738559116</v>
      </c>
      <c r="AV371" s="53">
        <v>6871.2881708000004</v>
      </c>
      <c r="AW371" s="53">
        <v>10.5095904036896</v>
      </c>
      <c r="AX371" s="53">
        <v>6.6548220205980604</v>
      </c>
      <c r="AY371" s="53">
        <v>10.9127713663554</v>
      </c>
      <c r="AZ371" s="53">
        <v>4624.7684347000004</v>
      </c>
      <c r="BA371" s="53">
        <v>15.787567889386899</v>
      </c>
      <c r="BB371" s="53">
        <v>4.4790743823257699</v>
      </c>
      <c r="BC371" s="53">
        <v>14.8493171847981</v>
      </c>
      <c r="BD371" s="53">
        <v>3821.7610506999999</v>
      </c>
      <c r="BE371" s="53">
        <v>15.109552577267401</v>
      </c>
      <c r="BF371" s="53">
        <v>3.70136413514749</v>
      </c>
      <c r="BG371" s="53">
        <v>14.8670622945404</v>
      </c>
      <c r="BH371" s="53">
        <v>5269.5162932000003</v>
      </c>
      <c r="BI371" s="53">
        <v>15.643551467185899</v>
      </c>
      <c r="BJ371" s="53">
        <v>5.1035107528905801</v>
      </c>
      <c r="BK371" s="53">
        <v>14.863046396704499</v>
      </c>
    </row>
    <row r="372" spans="1:63" x14ac:dyDescent="0.25">
      <c r="A372" s="53" t="s">
        <v>267</v>
      </c>
      <c r="B372" s="53" t="s">
        <v>268</v>
      </c>
      <c r="C372" s="53" t="s">
        <v>17</v>
      </c>
      <c r="D372" s="53">
        <v>3617.6447366000002</v>
      </c>
      <c r="E372" s="53">
        <v>14.944442810449999</v>
      </c>
      <c r="F372" s="53">
        <v>4.5999545087293203</v>
      </c>
      <c r="G372" s="53">
        <v>13.218366646144901</v>
      </c>
      <c r="H372" s="53">
        <v>5027.4685065000003</v>
      </c>
      <c r="I372" s="53">
        <v>13.848462748218999</v>
      </c>
      <c r="J372" s="53">
        <v>6.3925918954950003</v>
      </c>
      <c r="K372" s="53">
        <v>11.8852046523534</v>
      </c>
      <c r="L372" s="53">
        <v>6236.9060367000002</v>
      </c>
      <c r="M372" s="53">
        <v>12.192456441388901</v>
      </c>
      <c r="N372" s="53">
        <v>7.9304315743847003</v>
      </c>
      <c r="O372" s="53">
        <v>10.5372407033729</v>
      </c>
      <c r="P372" s="53">
        <v>5115.4579825000001</v>
      </c>
      <c r="Q372" s="53">
        <v>14.444900376465799</v>
      </c>
      <c r="R372" s="53">
        <v>6.5044734140841696</v>
      </c>
      <c r="S372" s="53">
        <v>11.835489910652001</v>
      </c>
      <c r="T372" s="53">
        <v>6656.3053034000004</v>
      </c>
      <c r="U372" s="53">
        <v>11.908277911881999</v>
      </c>
      <c r="V372" s="53">
        <v>8.4637115640686993</v>
      </c>
      <c r="W372" s="53">
        <v>10.2270425020633</v>
      </c>
      <c r="X372" s="53">
        <v>8116.7944041999999</v>
      </c>
      <c r="Y372" s="53">
        <v>10.4464594850569</v>
      </c>
      <c r="Z372" s="53">
        <v>10.320771588843</v>
      </c>
      <c r="AA372" s="53">
        <v>9.3738130241172701</v>
      </c>
      <c r="AB372" s="53">
        <v>6201.7548612999999</v>
      </c>
      <c r="AC372" s="53">
        <v>12.343575793361699</v>
      </c>
      <c r="AD372" s="53">
        <v>7.8857356963919001</v>
      </c>
      <c r="AE372" s="53">
        <v>11.0962314818553</v>
      </c>
      <c r="AF372" s="53">
        <v>5369.8635391999997</v>
      </c>
      <c r="AG372" s="53">
        <v>12.582319160309799</v>
      </c>
      <c r="AH372" s="53">
        <v>6.8279584638317097</v>
      </c>
      <c r="AI372" s="53">
        <v>11.912662230533099</v>
      </c>
      <c r="AJ372" s="53">
        <v>5803.2282551999997</v>
      </c>
      <c r="AK372" s="53">
        <v>13.8518792236609</v>
      </c>
      <c r="AL372" s="53">
        <v>7.3789959825577496</v>
      </c>
      <c r="AM372" s="53">
        <v>13.048728682046001</v>
      </c>
      <c r="AN372" s="53">
        <v>5037.5398488000001</v>
      </c>
      <c r="AO372" s="53">
        <v>10.5229917354772</v>
      </c>
      <c r="AP372" s="53">
        <v>6.4053979391490801</v>
      </c>
      <c r="AQ372" s="53">
        <v>9.51009125690085</v>
      </c>
      <c r="AR372" s="53">
        <v>5038.599029</v>
      </c>
      <c r="AS372" s="53">
        <v>13.629369252070999</v>
      </c>
      <c r="AT372" s="53">
        <v>6.4067447216806102</v>
      </c>
      <c r="AU372" s="53">
        <v>12.410549685887</v>
      </c>
      <c r="AV372" s="53">
        <v>4615.0473631000004</v>
      </c>
      <c r="AW372" s="53">
        <v>14.188531938826401</v>
      </c>
      <c r="AX372" s="53">
        <v>5.86818481956385</v>
      </c>
      <c r="AY372" s="53">
        <v>13.293973159021</v>
      </c>
      <c r="AZ372" s="53">
        <v>3957.8633415999998</v>
      </c>
      <c r="BA372" s="53">
        <v>13.4791993722245</v>
      </c>
      <c r="BB372" s="53">
        <v>5.0325536775172903</v>
      </c>
      <c r="BC372" s="53">
        <v>13.547429113472599</v>
      </c>
      <c r="BD372" s="53">
        <v>2914.8186101000001</v>
      </c>
      <c r="BE372" s="53">
        <v>15.1688487353718</v>
      </c>
      <c r="BF372" s="53">
        <v>3.7062879259556598</v>
      </c>
      <c r="BG372" s="53">
        <v>14.9420485604929</v>
      </c>
      <c r="BH372" s="53">
        <v>4935.9367321</v>
      </c>
      <c r="BI372" s="53">
        <v>14.574600993797</v>
      </c>
      <c r="BJ372" s="53">
        <v>6.2762062277472701</v>
      </c>
      <c r="BK372" s="53">
        <v>14.641836827091501</v>
      </c>
    </row>
    <row r="373" spans="1:63" x14ac:dyDescent="0.25">
      <c r="A373" s="53" t="s">
        <v>269</v>
      </c>
      <c r="B373" s="53" t="s">
        <v>270</v>
      </c>
      <c r="C373" s="53" t="s">
        <v>16</v>
      </c>
      <c r="D373" s="53">
        <v>2297.3910056</v>
      </c>
      <c r="E373" s="53">
        <v>16.381064998766401</v>
      </c>
      <c r="F373" s="53">
        <v>3.8181669683402299</v>
      </c>
      <c r="G373" s="53">
        <v>14.9750351351041</v>
      </c>
      <c r="H373" s="53">
        <v>2441.6346466999998</v>
      </c>
      <c r="I373" s="53">
        <v>17.636614073980599</v>
      </c>
      <c r="J373" s="53">
        <v>4.0578938169692496</v>
      </c>
      <c r="K373" s="53">
        <v>15.7359250132496</v>
      </c>
      <c r="L373" s="53">
        <v>2484.7774755</v>
      </c>
      <c r="M373" s="53">
        <v>15.4615897585141</v>
      </c>
      <c r="N373" s="53">
        <v>4.12959537906442</v>
      </c>
      <c r="O373" s="53">
        <v>13.6104363995035</v>
      </c>
      <c r="P373" s="53">
        <v>1892.3992091</v>
      </c>
      <c r="Q373" s="53">
        <v>16.457530911702701</v>
      </c>
      <c r="R373" s="53">
        <v>3.1450876814117801</v>
      </c>
      <c r="S373" s="53">
        <v>15.1320668076659</v>
      </c>
      <c r="T373" s="53">
        <v>3179.8236317000001</v>
      </c>
      <c r="U373" s="53">
        <v>12.0052640026286</v>
      </c>
      <c r="V373" s="53">
        <v>5.2847327799708896</v>
      </c>
      <c r="W373" s="53">
        <v>10.466784183836401</v>
      </c>
      <c r="X373" s="53">
        <v>4153.9504705999998</v>
      </c>
      <c r="Y373" s="53">
        <v>13.256221183525399</v>
      </c>
      <c r="Z373" s="53">
        <v>6.9036905064508396</v>
      </c>
      <c r="AA373" s="53">
        <v>12.6821012796464</v>
      </c>
      <c r="AB373" s="53">
        <v>5026.8979724999999</v>
      </c>
      <c r="AC373" s="53">
        <v>10.577121253014999</v>
      </c>
      <c r="AD373" s="53">
        <v>8.3544924416569994</v>
      </c>
      <c r="AE373" s="53">
        <v>10.9144654133581</v>
      </c>
      <c r="AF373" s="53">
        <v>5813.1934883000004</v>
      </c>
      <c r="AG373" s="53">
        <v>10.3390310344722</v>
      </c>
      <c r="AH373" s="53">
        <v>9.6612824301542002</v>
      </c>
      <c r="AI373" s="53">
        <v>9.9799525903510595</v>
      </c>
      <c r="AJ373" s="53">
        <v>4602.0051906999997</v>
      </c>
      <c r="AK373" s="53">
        <v>12.061952482420301</v>
      </c>
      <c r="AL373" s="53">
        <v>7.6483385564017299</v>
      </c>
      <c r="AM373" s="53">
        <v>11.4253998262406</v>
      </c>
      <c r="AN373" s="53">
        <v>4354.0196428999998</v>
      </c>
      <c r="AO373" s="53">
        <v>12.4495155230099</v>
      </c>
      <c r="AP373" s="53">
        <v>7.2361970337232897</v>
      </c>
      <c r="AQ373" s="53">
        <v>10.7969955273489</v>
      </c>
      <c r="AR373" s="53">
        <v>3544.3633359999999</v>
      </c>
      <c r="AS373" s="53">
        <v>14.4598345803235</v>
      </c>
      <c r="AT373" s="53">
        <v>5.8905823955626699</v>
      </c>
      <c r="AU373" s="53">
        <v>13.339160649591999</v>
      </c>
      <c r="AV373" s="53">
        <v>4235.4223977000001</v>
      </c>
      <c r="AW373" s="53">
        <v>9.8792951383754808</v>
      </c>
      <c r="AX373" s="53">
        <v>7.0390934135493604</v>
      </c>
      <c r="AY373" s="53">
        <v>9.1250043463772403</v>
      </c>
      <c r="AZ373" s="53">
        <v>4064.6010041999998</v>
      </c>
      <c r="BA373" s="53">
        <v>9.0149054938139201</v>
      </c>
      <c r="BB373" s="53">
        <v>6.75519546123836</v>
      </c>
      <c r="BC373" s="53">
        <v>8.4084180410507798</v>
      </c>
      <c r="BD373" s="53">
        <v>4059.2355090000001</v>
      </c>
      <c r="BE373" s="53">
        <v>10.2010461989085</v>
      </c>
      <c r="BF373" s="53">
        <v>6.7462782344835404</v>
      </c>
      <c r="BG373" s="53">
        <v>10.5396921702424</v>
      </c>
      <c r="BH373" s="53">
        <v>8020.2834677000001</v>
      </c>
      <c r="BI373" s="53">
        <v>8.2712941594899902</v>
      </c>
      <c r="BJ373" s="53">
        <v>13.3293729010225</v>
      </c>
      <c r="BK373" s="53">
        <v>7.5680634068841899</v>
      </c>
    </row>
    <row r="374" spans="1:63" x14ac:dyDescent="0.25">
      <c r="A374" s="53" t="s">
        <v>269</v>
      </c>
      <c r="B374" s="53" t="s">
        <v>270</v>
      </c>
      <c r="C374" s="53" t="s">
        <v>17</v>
      </c>
      <c r="D374" s="53">
        <v>1059.7421969</v>
      </c>
      <c r="E374" s="53">
        <v>25.0598281171448</v>
      </c>
      <c r="F374" s="53">
        <v>2.7756473383746001</v>
      </c>
      <c r="G374" s="53">
        <v>23.822277844091701</v>
      </c>
      <c r="H374" s="53">
        <v>1725.9182966999999</v>
      </c>
      <c r="I374" s="53">
        <v>19.638506809936398</v>
      </c>
      <c r="J374" s="53">
        <v>4.5204772825889696</v>
      </c>
      <c r="K374" s="53">
        <v>17.7922635118926</v>
      </c>
      <c r="L374" s="53">
        <v>1572.5363784000001</v>
      </c>
      <c r="M374" s="53">
        <v>18.222006024972799</v>
      </c>
      <c r="N374" s="53">
        <v>4.1187436208271198</v>
      </c>
      <c r="O374" s="53">
        <v>16.539455632091801</v>
      </c>
      <c r="P374" s="53">
        <v>1826.802359</v>
      </c>
      <c r="Q374" s="53">
        <v>16.023610187927702</v>
      </c>
      <c r="R374" s="53">
        <v>4.7847100175187798</v>
      </c>
      <c r="S374" s="53">
        <v>14.6819903843486</v>
      </c>
      <c r="T374" s="53">
        <v>2601.9748009999998</v>
      </c>
      <c r="U374" s="53">
        <v>13.4503897040608</v>
      </c>
      <c r="V374" s="53">
        <v>6.8150201549395497</v>
      </c>
      <c r="W374" s="53">
        <v>12.4627488747391</v>
      </c>
      <c r="X374" s="53">
        <v>2787.1769085999999</v>
      </c>
      <c r="Y374" s="53">
        <v>12.1002924941274</v>
      </c>
      <c r="Z374" s="53">
        <v>7.30009637302829</v>
      </c>
      <c r="AA374" s="53">
        <v>10.5800747539495</v>
      </c>
      <c r="AB374" s="53">
        <v>2257.4475911999998</v>
      </c>
      <c r="AC374" s="53">
        <v>15.9940916144391</v>
      </c>
      <c r="AD374" s="53">
        <v>5.9126440528306103</v>
      </c>
      <c r="AE374" s="53">
        <v>15.516547935615399</v>
      </c>
      <c r="AF374" s="53">
        <v>3302.6809807999998</v>
      </c>
      <c r="AG374" s="53">
        <v>15.876347605348601</v>
      </c>
      <c r="AH374" s="53">
        <v>8.6502903259621302</v>
      </c>
      <c r="AI374" s="53">
        <v>14.4742431921969</v>
      </c>
      <c r="AJ374" s="53">
        <v>2661.4069524000001</v>
      </c>
      <c r="AK374" s="53">
        <v>15.9719929666159</v>
      </c>
      <c r="AL374" s="53">
        <v>6.9706831957525397</v>
      </c>
      <c r="AM374" s="53">
        <v>13.8747077530999</v>
      </c>
      <c r="AN374" s="53">
        <v>2589.9617816999998</v>
      </c>
      <c r="AO374" s="53">
        <v>15.5634190072984</v>
      </c>
      <c r="AP374" s="53">
        <v>6.7835559883305203</v>
      </c>
      <c r="AQ374" s="53">
        <v>13.790531498454699</v>
      </c>
      <c r="AR374" s="53">
        <v>2624.8956865999999</v>
      </c>
      <c r="AS374" s="53">
        <v>15.1829976091008</v>
      </c>
      <c r="AT374" s="53">
        <v>6.8750539021046002</v>
      </c>
      <c r="AU374" s="53">
        <v>14.742859071419</v>
      </c>
      <c r="AV374" s="53">
        <v>2650.7925727000002</v>
      </c>
      <c r="AW374" s="53">
        <v>13.0300643624274</v>
      </c>
      <c r="AX374" s="53">
        <v>6.9428823071505903</v>
      </c>
      <c r="AY374" s="53">
        <v>11.323248406543501</v>
      </c>
      <c r="AZ374" s="53">
        <v>2628.6610283999999</v>
      </c>
      <c r="BA374" s="53">
        <v>11.854637650717599</v>
      </c>
      <c r="BB374" s="53">
        <v>6.8849159808024396</v>
      </c>
      <c r="BC374" s="53">
        <v>12.214023079190801</v>
      </c>
      <c r="BD374" s="53">
        <v>2150.6779176</v>
      </c>
      <c r="BE374" s="53">
        <v>13.841114330429701</v>
      </c>
      <c r="BF374" s="53">
        <v>5.6329958881978497</v>
      </c>
      <c r="BG374" s="53">
        <v>13.7696621851382</v>
      </c>
      <c r="BH374" s="53">
        <v>5739.3261011000004</v>
      </c>
      <c r="BI374" s="53">
        <v>8.9344062961520301</v>
      </c>
      <c r="BJ374" s="53">
        <v>15.0322835715914</v>
      </c>
      <c r="BK374" s="53">
        <v>9.6981561567548003</v>
      </c>
    </row>
    <row r="375" spans="1:63" x14ac:dyDescent="0.25">
      <c r="A375" s="53" t="s">
        <v>271</v>
      </c>
      <c r="B375" s="53" t="s">
        <v>272</v>
      </c>
      <c r="C375" s="53" t="s">
        <v>16</v>
      </c>
      <c r="D375" s="53">
        <v>1116.889555</v>
      </c>
      <c r="E375" s="53">
        <v>14.5619090813915</v>
      </c>
      <c r="F375" s="53">
        <v>4.83962760398206</v>
      </c>
      <c r="G375" s="53">
        <v>13.818314152915001</v>
      </c>
      <c r="H375" s="53">
        <v>1485.0025613</v>
      </c>
      <c r="I375" s="53">
        <v>13.151284892320501</v>
      </c>
      <c r="J375" s="53">
        <v>6.4347091039378004</v>
      </c>
      <c r="K375" s="53">
        <v>11.9254123123866</v>
      </c>
      <c r="L375" s="53">
        <v>1788.9790089000001</v>
      </c>
      <c r="M375" s="53">
        <v>12.002863180278601</v>
      </c>
      <c r="N375" s="53">
        <v>7.7518785592160899</v>
      </c>
      <c r="O375" s="53">
        <v>10.342615667896601</v>
      </c>
      <c r="P375" s="53">
        <v>1356.5933660000001</v>
      </c>
      <c r="Q375" s="53">
        <v>12.2127586369739</v>
      </c>
      <c r="R375" s="53">
        <v>5.8782953713561499</v>
      </c>
      <c r="S375" s="53">
        <v>10.732907968252499</v>
      </c>
      <c r="T375" s="53">
        <v>1572.1133996999999</v>
      </c>
      <c r="U375" s="53">
        <v>9.2543701124010997</v>
      </c>
      <c r="V375" s="53">
        <v>6.8121716885231303</v>
      </c>
      <c r="W375" s="53">
        <v>8.5903503480352494</v>
      </c>
      <c r="X375" s="53">
        <v>1355.2164339999999</v>
      </c>
      <c r="Y375" s="53">
        <v>13.4625388320755</v>
      </c>
      <c r="Z375" s="53">
        <v>5.8723289460402599</v>
      </c>
      <c r="AA375" s="53">
        <v>13.989140865940101</v>
      </c>
      <c r="AB375" s="53">
        <v>2019.4759114999999</v>
      </c>
      <c r="AC375" s="53">
        <v>11.1234467703569</v>
      </c>
      <c r="AD375" s="53">
        <v>8.7506515958708402</v>
      </c>
      <c r="AE375" s="53">
        <v>10.2076076099739</v>
      </c>
      <c r="AF375" s="53">
        <v>2637.9572567</v>
      </c>
      <c r="AG375" s="53">
        <v>11.129747151704899</v>
      </c>
      <c r="AH375" s="53">
        <v>11.430611648660401</v>
      </c>
      <c r="AI375" s="53">
        <v>9.5913140418682001</v>
      </c>
      <c r="AJ375" s="53">
        <v>1988.8773824</v>
      </c>
      <c r="AK375" s="53">
        <v>11.2995226022128</v>
      </c>
      <c r="AL375" s="53">
        <v>8.6180641923888501</v>
      </c>
      <c r="AM375" s="53">
        <v>9.8989071543954701</v>
      </c>
      <c r="AN375" s="53">
        <v>1784.3197898999999</v>
      </c>
      <c r="AO375" s="53">
        <v>10.881089036867101</v>
      </c>
      <c r="AP375" s="53">
        <v>7.7316895577302596</v>
      </c>
      <c r="AQ375" s="53">
        <v>9.2471944935815298</v>
      </c>
      <c r="AR375" s="53">
        <v>1720.3991243999999</v>
      </c>
      <c r="AS375" s="53">
        <v>11.7170340756195</v>
      </c>
      <c r="AT375" s="53">
        <v>7.4547130063480598</v>
      </c>
      <c r="AU375" s="53">
        <v>10.632407801226501</v>
      </c>
      <c r="AV375" s="53">
        <v>1051.5847811000001</v>
      </c>
      <c r="AW375" s="53">
        <v>12.1870321710638</v>
      </c>
      <c r="AX375" s="53">
        <v>4.5566535310100402</v>
      </c>
      <c r="AY375" s="53">
        <v>12.027245124076799</v>
      </c>
      <c r="AZ375" s="53">
        <v>1113.5680505</v>
      </c>
      <c r="BA375" s="53">
        <v>13.241344754335699</v>
      </c>
      <c r="BB375" s="53">
        <v>4.8252350932875201</v>
      </c>
      <c r="BC375" s="53">
        <v>12.283801167578501</v>
      </c>
      <c r="BD375" s="53">
        <v>848.67075369999998</v>
      </c>
      <c r="BE375" s="53">
        <v>23.670373636552501</v>
      </c>
      <c r="BF375" s="53">
        <v>3.6774006775439601</v>
      </c>
      <c r="BG375" s="53">
        <v>22.686035731181899</v>
      </c>
      <c r="BH375" s="53">
        <v>1238.3587525</v>
      </c>
      <c r="BI375" s="53">
        <v>12.205816068824699</v>
      </c>
      <c r="BJ375" s="53">
        <v>5.3659694241045903</v>
      </c>
      <c r="BK375" s="53">
        <v>11.778390451588001</v>
      </c>
    </row>
    <row r="376" spans="1:63" x14ac:dyDescent="0.25">
      <c r="A376" s="53" t="s">
        <v>271</v>
      </c>
      <c r="B376" s="53" t="s">
        <v>272</v>
      </c>
      <c r="C376" s="53" t="s">
        <v>17</v>
      </c>
      <c r="D376" s="53">
        <v>470.95173979999998</v>
      </c>
      <c r="E376" s="53">
        <v>23.980056551666301</v>
      </c>
      <c r="F376" s="53">
        <v>3.10879880157235</v>
      </c>
      <c r="G376" s="53">
        <v>21.883194876332201</v>
      </c>
      <c r="H376" s="53">
        <v>749.62320350000005</v>
      </c>
      <c r="I376" s="53">
        <v>17.208346459029901</v>
      </c>
      <c r="J376" s="53">
        <v>4.9483365698177302</v>
      </c>
      <c r="K376" s="53">
        <v>15.293292108808201</v>
      </c>
      <c r="L376" s="53">
        <v>1089.5539294</v>
      </c>
      <c r="M376" s="53">
        <v>14.574703827674901</v>
      </c>
      <c r="N376" s="53">
        <v>7.1922527590738197</v>
      </c>
      <c r="O376" s="53">
        <v>12.7455748114954</v>
      </c>
      <c r="P376" s="53">
        <v>901.03011430000004</v>
      </c>
      <c r="Q376" s="53">
        <v>12.065575352936699</v>
      </c>
      <c r="R376" s="53">
        <v>5.9477884946470203</v>
      </c>
      <c r="S376" s="53">
        <v>10.761720283124699</v>
      </c>
      <c r="T376" s="53">
        <v>1379.2631191</v>
      </c>
      <c r="U376" s="53">
        <v>13.913333149753701</v>
      </c>
      <c r="V376" s="53">
        <v>9.1046516433551208</v>
      </c>
      <c r="W376" s="53">
        <v>11.9585085554577</v>
      </c>
      <c r="X376" s="53">
        <v>1191.6083945</v>
      </c>
      <c r="Y376" s="53">
        <v>13.034264011770199</v>
      </c>
      <c r="Z376" s="53">
        <v>7.86592433088438</v>
      </c>
      <c r="AA376" s="53">
        <v>12.7838572011085</v>
      </c>
      <c r="AB376" s="53">
        <v>1432.3048787</v>
      </c>
      <c r="AC376" s="53">
        <v>12.201717128980301</v>
      </c>
      <c r="AD376" s="53">
        <v>9.4547855206559994</v>
      </c>
      <c r="AE376" s="53">
        <v>9.9126577279163008</v>
      </c>
      <c r="AF376" s="53">
        <v>1112.8796411000001</v>
      </c>
      <c r="AG376" s="53">
        <v>13.0707978484098</v>
      </c>
      <c r="AH376" s="53">
        <v>7.3462280785185996</v>
      </c>
      <c r="AI376" s="53">
        <v>11.4379481838281</v>
      </c>
      <c r="AJ376" s="53">
        <v>1409.0674306999999</v>
      </c>
      <c r="AK376" s="53">
        <v>13.1932238851079</v>
      </c>
      <c r="AL376" s="53">
        <v>9.3013928385848406</v>
      </c>
      <c r="AM376" s="53">
        <v>12.180034244290001</v>
      </c>
      <c r="AN376" s="53">
        <v>1056.1141388999999</v>
      </c>
      <c r="AO376" s="53">
        <v>11.928059836762699</v>
      </c>
      <c r="AP376" s="53">
        <v>6.97151340969722</v>
      </c>
      <c r="AQ376" s="53">
        <v>11.0768013633742</v>
      </c>
      <c r="AR376" s="53">
        <v>889.77961500000004</v>
      </c>
      <c r="AS376" s="53">
        <v>17.004341053860099</v>
      </c>
      <c r="AT376" s="53">
        <v>5.8735228411093896</v>
      </c>
      <c r="AU376" s="53">
        <v>16.852700478205499</v>
      </c>
      <c r="AV376" s="53">
        <v>866.0999223</v>
      </c>
      <c r="AW376" s="53">
        <v>18.577531754541099</v>
      </c>
      <c r="AX376" s="53">
        <v>5.7172108582327104</v>
      </c>
      <c r="AY376" s="53">
        <v>16.841863845501599</v>
      </c>
      <c r="AZ376" s="53">
        <v>742.40104229999997</v>
      </c>
      <c r="BA376" s="53">
        <v>12.581937785298001</v>
      </c>
      <c r="BB376" s="53">
        <v>4.9006623726848</v>
      </c>
      <c r="BC376" s="53">
        <v>12.9493075197067</v>
      </c>
      <c r="BD376" s="53">
        <v>685.21464230000004</v>
      </c>
      <c r="BE376" s="53">
        <v>14.2691458108921</v>
      </c>
      <c r="BF376" s="53">
        <v>4.5231693160464799</v>
      </c>
      <c r="BG376" s="53">
        <v>14.4101854622379</v>
      </c>
      <c r="BH376" s="53">
        <v>1173.1020555</v>
      </c>
      <c r="BI376" s="53">
        <v>17.164468128693201</v>
      </c>
      <c r="BJ376" s="53">
        <v>7.7437621651195396</v>
      </c>
      <c r="BK376" s="53">
        <v>16.592881124257602</v>
      </c>
    </row>
    <row r="377" spans="1:63" x14ac:dyDescent="0.25">
      <c r="A377" s="53" t="s">
        <v>273</v>
      </c>
      <c r="B377" s="53" t="s">
        <v>274</v>
      </c>
      <c r="C377" s="53" t="s">
        <v>16</v>
      </c>
      <c r="D377" s="53">
        <v>1283.8979399</v>
      </c>
      <c r="E377" s="53">
        <v>19.4409747252028</v>
      </c>
      <c r="F377" s="53">
        <v>3.68079014838455</v>
      </c>
      <c r="G377" s="53">
        <v>18.534287483186802</v>
      </c>
      <c r="H377" s="53">
        <v>1942.425686</v>
      </c>
      <c r="I377" s="53">
        <v>15.420372820820299</v>
      </c>
      <c r="J377" s="53">
        <v>5.5687146982686002</v>
      </c>
      <c r="K377" s="53">
        <v>13.187858851226199</v>
      </c>
      <c r="L377" s="53">
        <v>1736.0865911000001</v>
      </c>
      <c r="M377" s="53">
        <v>16.412192272624701</v>
      </c>
      <c r="N377" s="53">
        <v>4.9771638560001996</v>
      </c>
      <c r="O377" s="53">
        <v>14.1176878480179</v>
      </c>
      <c r="P377" s="53">
        <v>1924.057701</v>
      </c>
      <c r="Q377" s="53">
        <v>13.5661250589026</v>
      </c>
      <c r="R377" s="53">
        <v>5.5160557632141902</v>
      </c>
      <c r="S377" s="53">
        <v>11.4522860833665</v>
      </c>
      <c r="T377" s="53">
        <v>3248.7871157</v>
      </c>
      <c r="U377" s="53">
        <v>11.172669431526201</v>
      </c>
      <c r="V377" s="53">
        <v>9.3139051306512801</v>
      </c>
      <c r="W377" s="53">
        <v>9.0587276307893596</v>
      </c>
      <c r="X377" s="53">
        <v>2867.3595876999998</v>
      </c>
      <c r="Y377" s="53">
        <v>11.6938026040509</v>
      </c>
      <c r="Z377" s="53">
        <v>8.2203955581579802</v>
      </c>
      <c r="AA377" s="53">
        <v>10.182722170801</v>
      </c>
      <c r="AB377" s="53">
        <v>2655.4463442000001</v>
      </c>
      <c r="AC377" s="53">
        <v>13.0299185499969</v>
      </c>
      <c r="AD377" s="53">
        <v>7.6128642624478502</v>
      </c>
      <c r="AE377" s="53">
        <v>12.750973051641999</v>
      </c>
      <c r="AF377" s="53">
        <v>2882.7807719000002</v>
      </c>
      <c r="AG377" s="53">
        <v>12.7144864120169</v>
      </c>
      <c r="AH377" s="53">
        <v>8.2646063486856196</v>
      </c>
      <c r="AI377" s="53">
        <v>11.8354118724407</v>
      </c>
      <c r="AJ377" s="53">
        <v>2461.6816121000002</v>
      </c>
      <c r="AK377" s="53">
        <v>12.059330547871699</v>
      </c>
      <c r="AL377" s="53">
        <v>7.0573626958096201</v>
      </c>
      <c r="AM377" s="53">
        <v>10.8561371039794</v>
      </c>
      <c r="AN377" s="53">
        <v>2169.4061603999999</v>
      </c>
      <c r="AO377" s="53">
        <v>12.0533622187447</v>
      </c>
      <c r="AP377" s="53">
        <v>6.2194420404374302</v>
      </c>
      <c r="AQ377" s="53">
        <v>10.327843599718801</v>
      </c>
      <c r="AR377" s="53">
        <v>2566.4292227000001</v>
      </c>
      <c r="AS377" s="53">
        <v>13.785193136189999</v>
      </c>
      <c r="AT377" s="53">
        <v>7.3576622454711202</v>
      </c>
      <c r="AU377" s="53">
        <v>12.2657573966885</v>
      </c>
      <c r="AV377" s="53">
        <v>2548.1284842</v>
      </c>
      <c r="AW377" s="53">
        <v>11.149433300620201</v>
      </c>
      <c r="AX377" s="53">
        <v>7.3051960985247302</v>
      </c>
      <c r="AY377" s="53">
        <v>10.921980249770501</v>
      </c>
      <c r="AZ377" s="53">
        <v>2211.7265403000001</v>
      </c>
      <c r="BA377" s="53">
        <v>12.5257542950622</v>
      </c>
      <c r="BB377" s="53">
        <v>6.3407697819742301</v>
      </c>
      <c r="BC377" s="53">
        <v>11.1675852693312</v>
      </c>
      <c r="BD377" s="53">
        <v>2114.4034332000001</v>
      </c>
      <c r="BE377" s="53">
        <v>14.510368452535699</v>
      </c>
      <c r="BF377" s="53">
        <v>6.0617554439250902</v>
      </c>
      <c r="BG377" s="53">
        <v>14.331192093631801</v>
      </c>
      <c r="BH377" s="53">
        <v>2268.4243289999999</v>
      </c>
      <c r="BI377" s="53">
        <v>13.6966206600245</v>
      </c>
      <c r="BJ377" s="53">
        <v>6.5033159280474901</v>
      </c>
      <c r="BK377" s="53">
        <v>14.4364319625292</v>
      </c>
    </row>
    <row r="378" spans="1:63" x14ac:dyDescent="0.25">
      <c r="A378" s="53" t="s">
        <v>273</v>
      </c>
      <c r="B378" s="53" t="s">
        <v>274</v>
      </c>
      <c r="C378" s="53" t="s">
        <v>17</v>
      </c>
      <c r="D378" s="53">
        <v>747.27186300000005</v>
      </c>
      <c r="E378" s="53">
        <v>23.446128201296201</v>
      </c>
      <c r="F378" s="53">
        <v>3.1527853014112699</v>
      </c>
      <c r="G378" s="53">
        <v>20.925733531647701</v>
      </c>
      <c r="H378" s="53">
        <v>1172.9453374</v>
      </c>
      <c r="I378" s="53">
        <v>17.786123520658101</v>
      </c>
      <c r="J378" s="53">
        <v>4.9487275009491398</v>
      </c>
      <c r="K378" s="53">
        <v>15.968606354258201</v>
      </c>
      <c r="L378" s="53">
        <v>1590.3725809</v>
      </c>
      <c r="M378" s="53">
        <v>14.574048689991001</v>
      </c>
      <c r="N378" s="53">
        <v>6.7098783523032601</v>
      </c>
      <c r="O378" s="53">
        <v>11.9649766654479</v>
      </c>
      <c r="P378" s="53">
        <v>1507.1917985</v>
      </c>
      <c r="Q378" s="53">
        <v>16.006745273992902</v>
      </c>
      <c r="R378" s="53">
        <v>6.3589335876258097</v>
      </c>
      <c r="S378" s="53">
        <v>14.2464128585942</v>
      </c>
      <c r="T378" s="53">
        <v>2036.9633842000001</v>
      </c>
      <c r="U378" s="53">
        <v>16.1042737306202</v>
      </c>
      <c r="V378" s="53">
        <v>8.5940720308088405</v>
      </c>
      <c r="W378" s="53">
        <v>13.470323866971301</v>
      </c>
      <c r="X378" s="53">
        <v>1937.8028529000001</v>
      </c>
      <c r="Y378" s="53">
        <v>13.9656202760124</v>
      </c>
      <c r="Z378" s="53">
        <v>8.1757077365777207</v>
      </c>
      <c r="AA378" s="53">
        <v>12.524741592574101</v>
      </c>
      <c r="AB378" s="53">
        <v>1502.9591181999999</v>
      </c>
      <c r="AC378" s="53">
        <v>15.021706261775501</v>
      </c>
      <c r="AD378" s="53">
        <v>6.3410756527882297</v>
      </c>
      <c r="AE378" s="53">
        <v>14.141343509968801</v>
      </c>
      <c r="AF378" s="53">
        <v>1818.9457368000001</v>
      </c>
      <c r="AG378" s="53">
        <v>12.6477412394929</v>
      </c>
      <c r="AH378" s="53">
        <v>7.6742423567575599</v>
      </c>
      <c r="AI378" s="53">
        <v>10.9838611528748</v>
      </c>
      <c r="AJ378" s="53">
        <v>2026.2328336999999</v>
      </c>
      <c r="AK378" s="53">
        <v>14.2983583831698</v>
      </c>
      <c r="AL378" s="53">
        <v>8.5487991875940104</v>
      </c>
      <c r="AM378" s="53">
        <v>12.7237372528158</v>
      </c>
      <c r="AN378" s="53">
        <v>1591.5134771999999</v>
      </c>
      <c r="AO378" s="53">
        <v>15.326105421001101</v>
      </c>
      <c r="AP378" s="53">
        <v>6.7146918629721002</v>
      </c>
      <c r="AQ378" s="53">
        <v>13.419603309407901</v>
      </c>
      <c r="AR378" s="53">
        <v>1734.4422809</v>
      </c>
      <c r="AS378" s="53">
        <v>14.5381382277781</v>
      </c>
      <c r="AT378" s="53">
        <v>7.3177171523822704</v>
      </c>
      <c r="AU378" s="53">
        <v>14.1032409804493</v>
      </c>
      <c r="AV378" s="53">
        <v>1437.7147265999999</v>
      </c>
      <c r="AW378" s="53">
        <v>13.1599013041993</v>
      </c>
      <c r="AX378" s="53">
        <v>6.06580560848308</v>
      </c>
      <c r="AY378" s="53">
        <v>11.983923734767499</v>
      </c>
      <c r="AZ378" s="53">
        <v>1170.3123585999999</v>
      </c>
      <c r="BA378" s="53">
        <v>16.488192270657901</v>
      </c>
      <c r="BB378" s="53">
        <v>4.9376188037392099</v>
      </c>
      <c r="BC378" s="53">
        <v>15.8660119792766</v>
      </c>
      <c r="BD378" s="53">
        <v>1168.1421888</v>
      </c>
      <c r="BE378" s="53">
        <v>17.162123043906099</v>
      </c>
      <c r="BF378" s="53">
        <v>4.9284627257630698</v>
      </c>
      <c r="BG378" s="53">
        <v>16.621362355950499</v>
      </c>
      <c r="BH378" s="53">
        <v>2259.147939</v>
      </c>
      <c r="BI378" s="53">
        <v>12.495196028963299</v>
      </c>
      <c r="BJ378" s="53">
        <v>9.5314821398444103</v>
      </c>
      <c r="BK378" s="53">
        <v>13.1295123954584</v>
      </c>
    </row>
    <row r="379" spans="1:63" x14ac:dyDescent="0.25">
      <c r="A379" s="53" t="s">
        <v>275</v>
      </c>
      <c r="B379" s="53" t="s">
        <v>276</v>
      </c>
      <c r="C379" s="53" t="s">
        <v>16</v>
      </c>
      <c r="D379" s="53">
        <v>1880.6214722</v>
      </c>
      <c r="E379" s="53">
        <v>14.487195289609501</v>
      </c>
      <c r="F379" s="53">
        <v>4.2975812805559297</v>
      </c>
      <c r="G379" s="53">
        <v>13.707576117776901</v>
      </c>
      <c r="H379" s="53">
        <v>2601.6583126</v>
      </c>
      <c r="I379" s="53">
        <v>12.518683205015</v>
      </c>
      <c r="J379" s="53">
        <v>5.9452889525678199</v>
      </c>
      <c r="K379" s="53">
        <v>11.457857324780401</v>
      </c>
      <c r="L379" s="53">
        <v>2090.1883284999999</v>
      </c>
      <c r="M379" s="53">
        <v>16.067143700899599</v>
      </c>
      <c r="N379" s="53">
        <v>4.77648179933297</v>
      </c>
      <c r="O379" s="53">
        <v>15.0607531001735</v>
      </c>
      <c r="P379" s="53">
        <v>3174.6757858999999</v>
      </c>
      <c r="Q379" s="53">
        <v>12.8560697910281</v>
      </c>
      <c r="R379" s="53">
        <v>7.2547439402345999</v>
      </c>
      <c r="S379" s="53">
        <v>10.999467740112999</v>
      </c>
      <c r="T379" s="53">
        <v>2423.0199481999998</v>
      </c>
      <c r="U379" s="53">
        <v>14.759810213690301</v>
      </c>
      <c r="V379" s="53">
        <v>5.5370659783100198</v>
      </c>
      <c r="W379" s="53">
        <v>13.2691441700635</v>
      </c>
      <c r="X379" s="53">
        <v>2920.4696994999999</v>
      </c>
      <c r="Y379" s="53">
        <v>13.5145820032775</v>
      </c>
      <c r="Z379" s="53">
        <v>6.6738342066889</v>
      </c>
      <c r="AA379" s="53">
        <v>12.8935857185246</v>
      </c>
      <c r="AB379" s="53">
        <v>3806.8503535</v>
      </c>
      <c r="AC379" s="53">
        <v>11.9519386854779</v>
      </c>
      <c r="AD379" s="53">
        <v>8.6993842508565393</v>
      </c>
      <c r="AE379" s="53">
        <v>11.7340600209328</v>
      </c>
      <c r="AF379" s="53">
        <v>4507.3465812000004</v>
      </c>
      <c r="AG379" s="53">
        <v>11.7693671826044</v>
      </c>
      <c r="AH379" s="53">
        <v>10.3001526775521</v>
      </c>
      <c r="AI379" s="53">
        <v>10.6389448584407</v>
      </c>
      <c r="AJ379" s="53">
        <v>3764.0381747000001</v>
      </c>
      <c r="AK379" s="53">
        <v>10.826097318192801</v>
      </c>
      <c r="AL379" s="53">
        <v>8.6015501992355805</v>
      </c>
      <c r="AM379" s="53">
        <v>10.091256639927201</v>
      </c>
      <c r="AN379" s="53">
        <v>3544.9206949999998</v>
      </c>
      <c r="AO379" s="53">
        <v>11.365472329325399</v>
      </c>
      <c r="AP379" s="53">
        <v>8.1008246715727896</v>
      </c>
      <c r="AQ379" s="53">
        <v>10.559156631687401</v>
      </c>
      <c r="AR379" s="53">
        <v>2976.3726566999999</v>
      </c>
      <c r="AS379" s="53">
        <v>13.035238666195699</v>
      </c>
      <c r="AT379" s="53">
        <v>6.8015832013387296</v>
      </c>
      <c r="AU379" s="53">
        <v>11.846176438527801</v>
      </c>
      <c r="AV379" s="53">
        <v>2432.0003253999998</v>
      </c>
      <c r="AW379" s="53">
        <v>13.5831323578885</v>
      </c>
      <c r="AX379" s="53">
        <v>5.5575878650998698</v>
      </c>
      <c r="AY379" s="53">
        <v>13.2679613986948</v>
      </c>
      <c r="AZ379" s="53">
        <v>2299.8009274000001</v>
      </c>
      <c r="BA379" s="53">
        <v>13.533738920070199</v>
      </c>
      <c r="BB379" s="53">
        <v>5.2554868487369397</v>
      </c>
      <c r="BC379" s="53">
        <v>13.282748923470701</v>
      </c>
      <c r="BD379" s="53">
        <v>2000.9107036</v>
      </c>
      <c r="BE379" s="53">
        <v>14.1630459120419</v>
      </c>
      <c r="BF379" s="53">
        <v>4.57246527861661</v>
      </c>
      <c r="BG379" s="53">
        <v>14.2471691466842</v>
      </c>
      <c r="BH379" s="53">
        <v>3337.1237977999999</v>
      </c>
      <c r="BI379" s="53">
        <v>12.484141036628101</v>
      </c>
      <c r="BJ379" s="53">
        <v>7.6259688493005697</v>
      </c>
      <c r="BK379" s="53">
        <v>11.627617701212399</v>
      </c>
    </row>
    <row r="380" spans="1:63" x14ac:dyDescent="0.25">
      <c r="A380" s="53" t="s">
        <v>275</v>
      </c>
      <c r="B380" s="53" t="s">
        <v>276</v>
      </c>
      <c r="C380" s="53" t="s">
        <v>17</v>
      </c>
      <c r="D380" s="53">
        <v>1310.0816863</v>
      </c>
      <c r="E380" s="53">
        <v>18.356276129433201</v>
      </c>
      <c r="F380" s="53">
        <v>4.2980269347784299</v>
      </c>
      <c r="G380" s="53">
        <v>14.7844749584509</v>
      </c>
      <c r="H380" s="53">
        <v>1833.9401749000001</v>
      </c>
      <c r="I380" s="53">
        <v>19.764613296719801</v>
      </c>
      <c r="J380" s="53">
        <v>6.0166662513649198</v>
      </c>
      <c r="K380" s="53">
        <v>15.2354337274495</v>
      </c>
      <c r="L380" s="53">
        <v>2000.5100259000001</v>
      </c>
      <c r="M380" s="53">
        <v>19.354198865200999</v>
      </c>
      <c r="N380" s="53">
        <v>6.5631372948171602</v>
      </c>
      <c r="O380" s="53">
        <v>15.717190445981</v>
      </c>
      <c r="P380" s="53">
        <v>1720.9818577000001</v>
      </c>
      <c r="Q380" s="53">
        <v>15.202649016931501</v>
      </c>
      <c r="R380" s="53">
        <v>5.6460802833982902</v>
      </c>
      <c r="S380" s="53">
        <v>12.7250720905497</v>
      </c>
      <c r="T380" s="53">
        <v>2578.3224082000002</v>
      </c>
      <c r="U380" s="53">
        <v>12.872957911139199</v>
      </c>
      <c r="V380" s="53">
        <v>8.4587848779749599</v>
      </c>
      <c r="W380" s="53">
        <v>10.2397941987309</v>
      </c>
      <c r="X380" s="53">
        <v>2564.4284504000002</v>
      </c>
      <c r="Y380" s="53">
        <v>14.3961072291038</v>
      </c>
      <c r="Z380" s="53">
        <v>8.4132025257601697</v>
      </c>
      <c r="AA380" s="53">
        <v>11.4541911610541</v>
      </c>
      <c r="AB380" s="53">
        <v>2794.1816459000001</v>
      </c>
      <c r="AC380" s="53">
        <v>12.361287540302399</v>
      </c>
      <c r="AD380" s="53">
        <v>9.1669611905342094</v>
      </c>
      <c r="AE380" s="53">
        <v>9.7827199171528498</v>
      </c>
      <c r="AF380" s="53">
        <v>2737.3097981000001</v>
      </c>
      <c r="AG380" s="53">
        <v>14.484558861845001</v>
      </c>
      <c r="AH380" s="53">
        <v>8.9803798985192298</v>
      </c>
      <c r="AI380" s="53">
        <v>12.1700295479533</v>
      </c>
      <c r="AJ380" s="53">
        <v>2293.2554796999998</v>
      </c>
      <c r="AK380" s="53">
        <v>14.0216277921835</v>
      </c>
      <c r="AL380" s="53">
        <v>7.5235566782984202</v>
      </c>
      <c r="AM380" s="53">
        <v>13.0556137917131</v>
      </c>
      <c r="AN380" s="53">
        <v>1607.1826446</v>
      </c>
      <c r="AO380" s="53">
        <v>16.227419123184902</v>
      </c>
      <c r="AP380" s="53">
        <v>5.2727355613285001</v>
      </c>
      <c r="AQ380" s="53">
        <v>16.814122046097498</v>
      </c>
      <c r="AR380" s="53">
        <v>1911.6438209</v>
      </c>
      <c r="AS380" s="53">
        <v>15.2006191855466</v>
      </c>
      <c r="AT380" s="53">
        <v>6.2715910907325396</v>
      </c>
      <c r="AU380" s="53">
        <v>13.9888874175297</v>
      </c>
      <c r="AV380" s="53">
        <v>2014.4343503</v>
      </c>
      <c r="AW380" s="53">
        <v>13.5186873821359</v>
      </c>
      <c r="AX380" s="53">
        <v>6.6088192717088603</v>
      </c>
      <c r="AY380" s="53">
        <v>13.2553814469301</v>
      </c>
      <c r="AZ380" s="53">
        <v>1392.2544926</v>
      </c>
      <c r="BA380" s="53">
        <v>16.552355874947299</v>
      </c>
      <c r="BB380" s="53">
        <v>4.5676138914369897</v>
      </c>
      <c r="BC380" s="53">
        <v>15.117552363386499</v>
      </c>
      <c r="BD380" s="53">
        <v>1278.5519694</v>
      </c>
      <c r="BE380" s="53">
        <v>18.039198898454501</v>
      </c>
      <c r="BF380" s="53">
        <v>4.1945863830179704</v>
      </c>
      <c r="BG380" s="53">
        <v>17.787266648934001</v>
      </c>
      <c r="BH380" s="53">
        <v>2443.9234359000002</v>
      </c>
      <c r="BI380" s="53">
        <v>10.9247440309281</v>
      </c>
      <c r="BJ380" s="53">
        <v>8.0178578663293205</v>
      </c>
      <c r="BK380" s="53">
        <v>11.600091501118801</v>
      </c>
    </row>
    <row r="381" spans="1:63" x14ac:dyDescent="0.25">
      <c r="A381" s="53" t="s">
        <v>277</v>
      </c>
      <c r="B381" s="53" t="s">
        <v>278</v>
      </c>
      <c r="C381" s="53" t="s">
        <v>16</v>
      </c>
      <c r="D381" s="53">
        <v>1060.5214165</v>
      </c>
      <c r="E381" s="53">
        <v>17.7294892685732</v>
      </c>
      <c r="F381" s="53">
        <v>3.8729217539242402</v>
      </c>
      <c r="G381" s="53">
        <v>16.564144433240301</v>
      </c>
      <c r="H381" s="53">
        <v>1298.8908452999999</v>
      </c>
      <c r="I381" s="53">
        <v>15.8650985633791</v>
      </c>
      <c r="J381" s="53">
        <v>4.7434238785459</v>
      </c>
      <c r="K381" s="53">
        <v>14.126271298345101</v>
      </c>
      <c r="L381" s="53">
        <v>1400.8018804999999</v>
      </c>
      <c r="M381" s="53">
        <v>14.2279462730109</v>
      </c>
      <c r="N381" s="53">
        <v>5.1155931332636504</v>
      </c>
      <c r="O381" s="53">
        <v>13.036054757075201</v>
      </c>
      <c r="P381" s="53">
        <v>1447.5912166999999</v>
      </c>
      <c r="Q381" s="53">
        <v>14.540358101810201</v>
      </c>
      <c r="R381" s="53">
        <v>5.28646326865299</v>
      </c>
      <c r="S381" s="53">
        <v>12.821113253180901</v>
      </c>
      <c r="T381" s="53">
        <v>1869.5148004</v>
      </c>
      <c r="U381" s="53">
        <v>10.606876283776501</v>
      </c>
      <c r="V381" s="53">
        <v>6.8272874334287401</v>
      </c>
      <c r="W381" s="53">
        <v>9.1305421291818405</v>
      </c>
      <c r="X381" s="53">
        <v>1391.7327691999999</v>
      </c>
      <c r="Y381" s="53">
        <v>12.742780901417699</v>
      </c>
      <c r="Z381" s="53">
        <v>5.0824736149813603</v>
      </c>
      <c r="AA381" s="53">
        <v>12.149757964204801</v>
      </c>
      <c r="AB381" s="53">
        <v>1726.5083883</v>
      </c>
      <c r="AC381" s="53">
        <v>12.838400577420501</v>
      </c>
      <c r="AD381" s="53">
        <v>6.3050418325802404</v>
      </c>
      <c r="AE381" s="53">
        <v>13.1425913453178</v>
      </c>
      <c r="AF381" s="53">
        <v>2467.8613513999999</v>
      </c>
      <c r="AG381" s="53">
        <v>10.415547760285801</v>
      </c>
      <c r="AH381" s="53">
        <v>9.0123912302019402</v>
      </c>
      <c r="AI381" s="53">
        <v>9.5178732831119994</v>
      </c>
      <c r="AJ381" s="53">
        <v>2489.8692667999999</v>
      </c>
      <c r="AK381" s="53">
        <v>9.2031111076500807</v>
      </c>
      <c r="AL381" s="53">
        <v>9.0927620110132192</v>
      </c>
      <c r="AM381" s="53">
        <v>7.8019147458670997</v>
      </c>
      <c r="AN381" s="53">
        <v>2309.5464117000001</v>
      </c>
      <c r="AO381" s="53">
        <v>12.2834343885838</v>
      </c>
      <c r="AP381" s="53">
        <v>8.4342403655462697</v>
      </c>
      <c r="AQ381" s="53">
        <v>10.402109637395199</v>
      </c>
      <c r="AR381" s="53">
        <v>2476.8784083</v>
      </c>
      <c r="AS381" s="53">
        <v>10.220599373533499</v>
      </c>
      <c r="AT381" s="53">
        <v>9.0453206508445092</v>
      </c>
      <c r="AU381" s="53">
        <v>9.1105070903698007</v>
      </c>
      <c r="AV381" s="53">
        <v>1673.4756305000001</v>
      </c>
      <c r="AW381" s="53">
        <v>10.893523905725999</v>
      </c>
      <c r="AX381" s="53">
        <v>6.1113713246973704</v>
      </c>
      <c r="AY381" s="53">
        <v>9.6430034900016892</v>
      </c>
      <c r="AZ381" s="53">
        <v>1795.3983430000001</v>
      </c>
      <c r="BA381" s="53">
        <v>9.2549998504793205</v>
      </c>
      <c r="BB381" s="53">
        <v>6.55662129154583</v>
      </c>
      <c r="BC381" s="53">
        <v>9.30167557789005</v>
      </c>
      <c r="BD381" s="53">
        <v>1371.5167193</v>
      </c>
      <c r="BE381" s="53">
        <v>11.0666418825608</v>
      </c>
      <c r="BF381" s="53">
        <v>5.0086465538603102</v>
      </c>
      <c r="BG381" s="53">
        <v>11.0935077158588</v>
      </c>
      <c r="BH381" s="53">
        <v>2602.8732546000001</v>
      </c>
      <c r="BI381" s="53">
        <v>9.5413948571820999</v>
      </c>
      <c r="BJ381" s="53">
        <v>9.5054416569134297</v>
      </c>
      <c r="BK381" s="53">
        <v>9.3070102834587498</v>
      </c>
    </row>
    <row r="382" spans="1:63" x14ac:dyDescent="0.25">
      <c r="A382" s="53" t="s">
        <v>277</v>
      </c>
      <c r="B382" s="53" t="s">
        <v>278</v>
      </c>
      <c r="C382" s="53" t="s">
        <v>17</v>
      </c>
      <c r="D382" s="53">
        <v>303.45983899999999</v>
      </c>
      <c r="E382" s="53">
        <v>28.772710282567999</v>
      </c>
      <c r="F382" s="53">
        <v>1.72626148169854</v>
      </c>
      <c r="G382" s="53">
        <v>27.956438399994799</v>
      </c>
      <c r="H382" s="53">
        <v>427.71858140000001</v>
      </c>
      <c r="I382" s="53">
        <v>23.322356053207798</v>
      </c>
      <c r="J382" s="53">
        <v>2.4331196988394899</v>
      </c>
      <c r="K382" s="53">
        <v>22.776186527067701</v>
      </c>
      <c r="L382" s="53">
        <v>780.60743720000005</v>
      </c>
      <c r="M382" s="53">
        <v>21.643148237637099</v>
      </c>
      <c r="N382" s="53">
        <v>4.4405630596995396</v>
      </c>
      <c r="O382" s="53">
        <v>18.241313585104699</v>
      </c>
      <c r="P382" s="53">
        <v>616.20757939999999</v>
      </c>
      <c r="Q382" s="53">
        <v>19.441229323920599</v>
      </c>
      <c r="R382" s="53">
        <v>3.5053581144518802</v>
      </c>
      <c r="S382" s="53">
        <v>17.909770513746</v>
      </c>
      <c r="T382" s="53">
        <v>1319.6864031</v>
      </c>
      <c r="U382" s="53">
        <v>14.2042212111959</v>
      </c>
      <c r="V382" s="53">
        <v>7.5071673836642896</v>
      </c>
      <c r="W382" s="53">
        <v>11.4896227480327</v>
      </c>
      <c r="X382" s="53">
        <v>1201.4536805</v>
      </c>
      <c r="Y382" s="53">
        <v>16.7506405416236</v>
      </c>
      <c r="Z382" s="53">
        <v>6.83458877961142</v>
      </c>
      <c r="AA382" s="53">
        <v>14.905483847432301</v>
      </c>
      <c r="AB382" s="53">
        <v>1640.3510922</v>
      </c>
      <c r="AC382" s="53">
        <v>14.783900849673801</v>
      </c>
      <c r="AD382" s="53">
        <v>9.3313003666590095</v>
      </c>
      <c r="AE382" s="53">
        <v>13.2375075437572</v>
      </c>
      <c r="AF382" s="53">
        <v>1210.8991755</v>
      </c>
      <c r="AG382" s="53">
        <v>17.5076745480212</v>
      </c>
      <c r="AH382" s="53">
        <v>6.8883204175369102</v>
      </c>
      <c r="AI382" s="53">
        <v>14.023423472143101</v>
      </c>
      <c r="AJ382" s="53">
        <v>1153.8847155999999</v>
      </c>
      <c r="AK382" s="53">
        <v>17.240122732563702</v>
      </c>
      <c r="AL382" s="53">
        <v>6.5639879907171199</v>
      </c>
      <c r="AM382" s="53">
        <v>15.379674376010099</v>
      </c>
      <c r="AN382" s="53">
        <v>1141.0572442</v>
      </c>
      <c r="AO382" s="53">
        <v>15.4715343170572</v>
      </c>
      <c r="AP382" s="53">
        <v>6.4910176436083198</v>
      </c>
      <c r="AQ382" s="53">
        <v>12.919561805256</v>
      </c>
      <c r="AR382" s="53">
        <v>1161.9574958999999</v>
      </c>
      <c r="AS382" s="53">
        <v>15.721197033258999</v>
      </c>
      <c r="AT382" s="53">
        <v>6.60991080451688</v>
      </c>
      <c r="AU382" s="53">
        <v>15.0837216135163</v>
      </c>
      <c r="AV382" s="53">
        <v>1394.0015765000001</v>
      </c>
      <c r="AW382" s="53">
        <v>12.215301594114001</v>
      </c>
      <c r="AX382" s="53">
        <v>7.9299166402674599</v>
      </c>
      <c r="AY382" s="53">
        <v>11.5368396362525</v>
      </c>
      <c r="AZ382" s="53">
        <v>1359.2537333</v>
      </c>
      <c r="BA382" s="53">
        <v>11.1969289993699</v>
      </c>
      <c r="BB382" s="53">
        <v>7.7322500775818401</v>
      </c>
      <c r="BC382" s="53">
        <v>10.631979757182499</v>
      </c>
      <c r="BD382" s="53">
        <v>1255.4508140999999</v>
      </c>
      <c r="BE382" s="53">
        <v>13.339779541949801</v>
      </c>
      <c r="BF382" s="53">
        <v>7.1417568456163902</v>
      </c>
      <c r="BG382" s="53">
        <v>11.5689419718891</v>
      </c>
      <c r="BH382" s="53">
        <v>2613.0299300000001</v>
      </c>
      <c r="BI382" s="53">
        <v>7.7060369210523501</v>
      </c>
      <c r="BJ382" s="53">
        <v>14.864480695530901</v>
      </c>
      <c r="BK382" s="53">
        <v>7.1871718558185202</v>
      </c>
    </row>
    <row r="383" spans="1:63" x14ac:dyDescent="0.25">
      <c r="A383" s="53" t="s">
        <v>279</v>
      </c>
      <c r="B383" s="53" t="s">
        <v>280</v>
      </c>
      <c r="C383" s="53" t="s">
        <v>16</v>
      </c>
      <c r="D383" s="53">
        <v>319.18544170000001</v>
      </c>
      <c r="E383" s="53">
        <v>14.630819657470701</v>
      </c>
      <c r="F383" s="53">
        <v>3.09381330916331</v>
      </c>
      <c r="G383" s="53">
        <v>14.2174731684824</v>
      </c>
      <c r="H383" s="53">
        <v>374.5539516</v>
      </c>
      <c r="I383" s="53">
        <v>17.554938878643998</v>
      </c>
      <c r="J383" s="53">
        <v>3.6304913980034801</v>
      </c>
      <c r="K383" s="53">
        <v>16.9276750548485</v>
      </c>
      <c r="L383" s="53">
        <v>456.9639047</v>
      </c>
      <c r="M383" s="53">
        <v>12.748559901036099</v>
      </c>
      <c r="N383" s="53">
        <v>4.4292778600374803</v>
      </c>
      <c r="O383" s="53">
        <v>12.1128176392354</v>
      </c>
      <c r="P383" s="53">
        <v>802.96637099999998</v>
      </c>
      <c r="Q383" s="53">
        <v>14.3489461567071</v>
      </c>
      <c r="R383" s="53">
        <v>7.7830242888874297</v>
      </c>
      <c r="S383" s="53">
        <v>12.0287834917076</v>
      </c>
      <c r="T383" s="53">
        <v>1000.0737190999999</v>
      </c>
      <c r="U383" s="53">
        <v>14.26795595882</v>
      </c>
      <c r="V383" s="53">
        <v>9.6935542104207109</v>
      </c>
      <c r="W383" s="53">
        <v>13.017356878204501</v>
      </c>
      <c r="X383" s="53">
        <v>933.47830220000003</v>
      </c>
      <c r="Y383" s="53">
        <v>15.578345206644199</v>
      </c>
      <c r="Z383" s="53">
        <v>9.0480555121180792</v>
      </c>
      <c r="AA383" s="53">
        <v>15.1603524908681</v>
      </c>
      <c r="AB383" s="53">
        <v>858.74825510000005</v>
      </c>
      <c r="AC383" s="53">
        <v>10.8295563286246</v>
      </c>
      <c r="AD383" s="53">
        <v>8.3237091475690193</v>
      </c>
      <c r="AE383" s="53">
        <v>9.6958289643035709</v>
      </c>
      <c r="AF383" s="53">
        <v>707.83204379999995</v>
      </c>
      <c r="AG383" s="53">
        <v>11.026762601227601</v>
      </c>
      <c r="AH383" s="53">
        <v>6.8609025088900397</v>
      </c>
      <c r="AI383" s="53">
        <v>9.7677420295401092</v>
      </c>
      <c r="AJ383" s="53">
        <v>622.42067029999998</v>
      </c>
      <c r="AK383" s="53">
        <v>17.0296542531079</v>
      </c>
      <c r="AL383" s="53">
        <v>6.0330237601575698</v>
      </c>
      <c r="AM383" s="53">
        <v>16.588334568345001</v>
      </c>
      <c r="AN383" s="53">
        <v>769.0720086</v>
      </c>
      <c r="AO383" s="53">
        <v>13.5510760405756</v>
      </c>
      <c r="AP383" s="53">
        <v>7.4544916686644704</v>
      </c>
      <c r="AQ383" s="53">
        <v>11.6921428571627</v>
      </c>
      <c r="AR383" s="53">
        <v>726.78037489999997</v>
      </c>
      <c r="AS383" s="53">
        <v>15.313889448341801</v>
      </c>
      <c r="AT383" s="53">
        <v>7.0445656441238604</v>
      </c>
      <c r="AU383" s="53">
        <v>13.6776777027581</v>
      </c>
      <c r="AV383" s="53">
        <v>727.31801440000004</v>
      </c>
      <c r="AW383" s="53">
        <v>13.602496069205699</v>
      </c>
      <c r="AX383" s="53">
        <v>7.0497768975938602</v>
      </c>
      <c r="AY383" s="53">
        <v>13.401379700438101</v>
      </c>
      <c r="AZ383" s="53">
        <v>686.92018159999998</v>
      </c>
      <c r="BA383" s="53">
        <v>15.049941804173899</v>
      </c>
      <c r="BB383" s="53">
        <v>6.6582071815306003</v>
      </c>
      <c r="BC383" s="53">
        <v>14.9248853431311</v>
      </c>
      <c r="BD383" s="53">
        <v>479.8280719</v>
      </c>
      <c r="BE383" s="53">
        <v>18.690137754307401</v>
      </c>
      <c r="BF383" s="53">
        <v>4.6508965667351996</v>
      </c>
      <c r="BG383" s="53">
        <v>19.166353377105899</v>
      </c>
      <c r="BH383" s="53">
        <v>850.75275490000001</v>
      </c>
      <c r="BI383" s="53">
        <v>15.6347066353489</v>
      </c>
      <c r="BJ383" s="53">
        <v>8.2462100461049008</v>
      </c>
      <c r="BK383" s="53">
        <v>15.926394849603501</v>
      </c>
    </row>
    <row r="384" spans="1:63" x14ac:dyDescent="0.25">
      <c r="A384" s="53" t="s">
        <v>279</v>
      </c>
      <c r="B384" s="53" t="s">
        <v>280</v>
      </c>
      <c r="C384" s="53" t="s">
        <v>17</v>
      </c>
      <c r="D384" s="53">
        <v>289.14487159999999</v>
      </c>
      <c r="E384" s="53">
        <v>18.104643238826402</v>
      </c>
      <c r="F384" s="53">
        <v>3.4979574910492599</v>
      </c>
      <c r="G384" s="53">
        <v>17.0445187304345</v>
      </c>
      <c r="H384" s="53">
        <v>302.3854149</v>
      </c>
      <c r="I384" s="53">
        <v>15.552597583244401</v>
      </c>
      <c r="J384" s="53">
        <v>3.6581362186383402</v>
      </c>
      <c r="K384" s="53">
        <v>15.450008955465901</v>
      </c>
      <c r="L384" s="53">
        <v>479.76641339999998</v>
      </c>
      <c r="M384" s="53">
        <v>16.858696240027999</v>
      </c>
      <c r="N384" s="53">
        <v>5.8040196612166604</v>
      </c>
      <c r="O384" s="53">
        <v>15.496531327752599</v>
      </c>
      <c r="P384" s="53">
        <v>818.78033019999998</v>
      </c>
      <c r="Q384" s="53">
        <v>16.200944778153701</v>
      </c>
      <c r="R384" s="53">
        <v>9.9052726534572102</v>
      </c>
      <c r="S384" s="53">
        <v>11.744870567664201</v>
      </c>
      <c r="T384" s="53">
        <v>800.47696440000004</v>
      </c>
      <c r="U384" s="53">
        <v>16.621364860696701</v>
      </c>
      <c r="V384" s="53">
        <v>9.6838459507899906</v>
      </c>
      <c r="W384" s="53">
        <v>13.5142799130764</v>
      </c>
      <c r="X384" s="53">
        <v>742.73260319999997</v>
      </c>
      <c r="Y384" s="53">
        <v>14.0082076616696</v>
      </c>
      <c r="Z384" s="53">
        <v>8.9852780678194701</v>
      </c>
      <c r="AA384" s="53">
        <v>14.4161983233749</v>
      </c>
      <c r="AB384" s="53">
        <v>456.44914189999997</v>
      </c>
      <c r="AC384" s="53">
        <v>17.686945999990598</v>
      </c>
      <c r="AD384" s="53">
        <v>5.5219367590959196</v>
      </c>
      <c r="AE384" s="53">
        <v>16.1886070902586</v>
      </c>
      <c r="AF384" s="53">
        <v>620.89971979999996</v>
      </c>
      <c r="AG384" s="53">
        <v>18.165816786561599</v>
      </c>
      <c r="AH384" s="53">
        <v>7.5113932128436796</v>
      </c>
      <c r="AI384" s="53">
        <v>15.0507851146003</v>
      </c>
      <c r="AJ384" s="53">
        <v>719.2935354</v>
      </c>
      <c r="AK384" s="53">
        <v>16.4532509289267</v>
      </c>
      <c r="AL384" s="53">
        <v>8.7017217234149093</v>
      </c>
      <c r="AM384" s="53">
        <v>13.586828152520701</v>
      </c>
      <c r="AN384" s="53">
        <v>529.20218680000005</v>
      </c>
      <c r="AO384" s="53">
        <v>18.464221117884701</v>
      </c>
      <c r="AP384" s="53">
        <v>6.4020736157393703</v>
      </c>
      <c r="AQ384" s="53">
        <v>17.412993670429898</v>
      </c>
      <c r="AR384" s="53">
        <v>463.3304819</v>
      </c>
      <c r="AS384" s="53">
        <v>17.989353794656601</v>
      </c>
      <c r="AT384" s="53">
        <v>5.6051844220001996</v>
      </c>
      <c r="AU384" s="53">
        <v>18.845560428614899</v>
      </c>
      <c r="AV384" s="53">
        <v>547.41776049999999</v>
      </c>
      <c r="AW384" s="53">
        <v>15.8013345770346</v>
      </c>
      <c r="AX384" s="53">
        <v>6.62243824515539</v>
      </c>
      <c r="AY384" s="53">
        <v>15.372785175134</v>
      </c>
      <c r="AZ384" s="53">
        <v>395.08894049999998</v>
      </c>
      <c r="BA384" s="53">
        <v>18.992589118311098</v>
      </c>
      <c r="BB384" s="53">
        <v>4.7796259065750997</v>
      </c>
      <c r="BC384" s="53">
        <v>17.862912652380601</v>
      </c>
      <c r="BD384" s="53">
        <v>370.5957439</v>
      </c>
      <c r="BE384" s="53">
        <v>20.614714930025599</v>
      </c>
      <c r="BF384" s="53">
        <v>4.4833171390959503</v>
      </c>
      <c r="BG384" s="53">
        <v>20.193395567928398</v>
      </c>
      <c r="BH384" s="53">
        <v>730.54182170000001</v>
      </c>
      <c r="BI384" s="53">
        <v>14.9883235225396</v>
      </c>
      <c r="BJ384" s="53">
        <v>8.8377989331085498</v>
      </c>
      <c r="BK384" s="53">
        <v>14.828324414481999</v>
      </c>
    </row>
    <row r="385" spans="1:63" x14ac:dyDescent="0.25">
      <c r="A385" s="53" t="s">
        <v>281</v>
      </c>
      <c r="B385" s="53" t="s">
        <v>282</v>
      </c>
      <c r="C385" s="53" t="s">
        <v>16</v>
      </c>
      <c r="D385" s="53">
        <v>1505.1443233</v>
      </c>
      <c r="E385" s="53">
        <v>16.629005183349101</v>
      </c>
      <c r="F385" s="53">
        <v>3.93358280378198</v>
      </c>
      <c r="G385" s="53">
        <v>15.0575072063336</v>
      </c>
      <c r="H385" s="53">
        <v>1837.5665033</v>
      </c>
      <c r="I385" s="53">
        <v>17.697459469014401</v>
      </c>
      <c r="J385" s="53">
        <v>4.8023434605519597</v>
      </c>
      <c r="K385" s="53">
        <v>16.0518948017273</v>
      </c>
      <c r="L385" s="53">
        <v>1932.4768329999999</v>
      </c>
      <c r="M385" s="53">
        <v>16.753596839231299</v>
      </c>
      <c r="N385" s="53">
        <v>5.0503845520472002</v>
      </c>
      <c r="O385" s="53">
        <v>14.379738744288099</v>
      </c>
      <c r="P385" s="53">
        <v>1788.9878676999999</v>
      </c>
      <c r="Q385" s="53">
        <v>16.738509604890801</v>
      </c>
      <c r="R385" s="53">
        <v>4.6753868075126102</v>
      </c>
      <c r="S385" s="53">
        <v>14.673497990166901</v>
      </c>
      <c r="T385" s="53">
        <v>2422.6134511999999</v>
      </c>
      <c r="U385" s="53">
        <v>15.121992914185901</v>
      </c>
      <c r="V385" s="53">
        <v>6.3313201693229502</v>
      </c>
      <c r="W385" s="53">
        <v>13.527517961021699</v>
      </c>
      <c r="X385" s="53">
        <v>3397.8744262999999</v>
      </c>
      <c r="Y385" s="53">
        <v>11.126194695421599</v>
      </c>
      <c r="Z385" s="53">
        <v>8.8800922315542099</v>
      </c>
      <c r="AA385" s="53">
        <v>10.584053555879001</v>
      </c>
      <c r="AB385" s="53">
        <v>3425.5291510000002</v>
      </c>
      <c r="AC385" s="53">
        <v>11.425476446911301</v>
      </c>
      <c r="AD385" s="53">
        <v>8.9523657988389296</v>
      </c>
      <c r="AE385" s="53">
        <v>10.631497293272</v>
      </c>
      <c r="AF385" s="53">
        <v>3498.6441933000001</v>
      </c>
      <c r="AG385" s="53">
        <v>10.6852623768646</v>
      </c>
      <c r="AH385" s="53">
        <v>9.1434465268707203</v>
      </c>
      <c r="AI385" s="53">
        <v>10.6146917786073</v>
      </c>
      <c r="AJ385" s="53">
        <v>2600.1281374</v>
      </c>
      <c r="AK385" s="53">
        <v>13.4938385788638</v>
      </c>
      <c r="AL385" s="53">
        <v>6.7952416061218699</v>
      </c>
      <c r="AM385" s="53">
        <v>12.038228785450899</v>
      </c>
      <c r="AN385" s="53">
        <v>3080.3001282</v>
      </c>
      <c r="AO385" s="53">
        <v>15.2647293305054</v>
      </c>
      <c r="AP385" s="53">
        <v>8.0501354104100198</v>
      </c>
      <c r="AQ385" s="53">
        <v>13.864295138874599</v>
      </c>
      <c r="AR385" s="53">
        <v>2978.5997345000001</v>
      </c>
      <c r="AS385" s="53">
        <v>12.8283146400716</v>
      </c>
      <c r="AT385" s="53">
        <v>7.7843489913913499</v>
      </c>
      <c r="AU385" s="53">
        <v>10.9664566423893</v>
      </c>
      <c r="AV385" s="53">
        <v>2383.3656750999999</v>
      </c>
      <c r="AW385" s="53">
        <v>13.2435281136996</v>
      </c>
      <c r="AX385" s="53">
        <v>6.2287490239757997</v>
      </c>
      <c r="AY385" s="53">
        <v>12.5621124947754</v>
      </c>
      <c r="AZ385" s="53">
        <v>2263.8097447</v>
      </c>
      <c r="BA385" s="53">
        <v>13.8082507759952</v>
      </c>
      <c r="BB385" s="53">
        <v>5.9162984870860802</v>
      </c>
      <c r="BC385" s="53">
        <v>13.041143282525701</v>
      </c>
      <c r="BD385" s="53">
        <v>1459.3387</v>
      </c>
      <c r="BE385" s="53">
        <v>14.330091694670299</v>
      </c>
      <c r="BF385" s="53">
        <v>3.8138732122563299</v>
      </c>
      <c r="BG385" s="53">
        <v>14.0086892066179</v>
      </c>
      <c r="BH385" s="53">
        <v>3689.5753524000002</v>
      </c>
      <c r="BI385" s="53">
        <v>11.9128154255172</v>
      </c>
      <c r="BJ385" s="53">
        <v>9.6424309182779595</v>
      </c>
      <c r="BK385" s="53">
        <v>12.7017123841892</v>
      </c>
    </row>
    <row r="386" spans="1:63" x14ac:dyDescent="0.25">
      <c r="A386" s="53" t="s">
        <v>281</v>
      </c>
      <c r="B386" s="53" t="s">
        <v>282</v>
      </c>
      <c r="C386" s="53" t="s">
        <v>17</v>
      </c>
      <c r="D386" s="53">
        <v>1063.4469426999999</v>
      </c>
      <c r="E386" s="53">
        <v>23.649606752847301</v>
      </c>
      <c r="F386" s="53">
        <v>3.3365086916921598</v>
      </c>
      <c r="G386" s="53">
        <v>22.1541040188057</v>
      </c>
      <c r="H386" s="53">
        <v>1563.8853741</v>
      </c>
      <c r="I386" s="53">
        <v>17.377489002746199</v>
      </c>
      <c r="J386" s="53">
        <v>4.9066078748104296</v>
      </c>
      <c r="K386" s="53">
        <v>14.6765074995084</v>
      </c>
      <c r="L386" s="53">
        <v>1500.480022</v>
      </c>
      <c r="M386" s="53">
        <v>16.288228993798398</v>
      </c>
      <c r="N386" s="53">
        <v>4.7076769268833596</v>
      </c>
      <c r="O386" s="53">
        <v>13.845553402578201</v>
      </c>
      <c r="P386" s="53">
        <v>1822.1268282000001</v>
      </c>
      <c r="Q386" s="53">
        <v>18.8748644098748</v>
      </c>
      <c r="R386" s="53">
        <v>5.7168268162202196</v>
      </c>
      <c r="S386" s="53">
        <v>16.217705061205201</v>
      </c>
      <c r="T386" s="53">
        <v>3602.2718530000002</v>
      </c>
      <c r="U386" s="53">
        <v>14.8249073942635</v>
      </c>
      <c r="V386" s="53">
        <v>11.301937938584199</v>
      </c>
      <c r="W386" s="53">
        <v>13.1976349050809</v>
      </c>
      <c r="X386" s="53">
        <v>2145.7718777999999</v>
      </c>
      <c r="Y386" s="53">
        <v>12.3017402544828</v>
      </c>
      <c r="Z386" s="53">
        <v>6.7322460888281297</v>
      </c>
      <c r="AA386" s="53">
        <v>12.9262159360764</v>
      </c>
      <c r="AB386" s="53">
        <v>2420.2971613999998</v>
      </c>
      <c r="AC386" s="53">
        <v>12.164828173379099</v>
      </c>
      <c r="AD386" s="53">
        <v>7.59355468641093</v>
      </c>
      <c r="AE386" s="53">
        <v>11.307633481167301</v>
      </c>
      <c r="AF386" s="53">
        <v>2154.3661181000002</v>
      </c>
      <c r="AG386" s="53">
        <v>17.777632698771701</v>
      </c>
      <c r="AH386" s="53">
        <v>6.7592100644700501</v>
      </c>
      <c r="AI386" s="53">
        <v>15.247973830523</v>
      </c>
      <c r="AJ386" s="53">
        <v>2155.1032267999999</v>
      </c>
      <c r="AK386" s="53">
        <v>13.9530555642467</v>
      </c>
      <c r="AL386" s="53">
        <v>6.7615227041378301</v>
      </c>
      <c r="AM386" s="53">
        <v>12.5891728902112</v>
      </c>
      <c r="AN386" s="53">
        <v>2219.6709514999998</v>
      </c>
      <c r="AO386" s="53">
        <v>14.062361260425901</v>
      </c>
      <c r="AP386" s="53">
        <v>6.9641005347885798</v>
      </c>
      <c r="AQ386" s="53">
        <v>13.138182960421901</v>
      </c>
      <c r="AR386" s="53">
        <v>2280.714896</v>
      </c>
      <c r="AS386" s="53">
        <v>13.6526341139195</v>
      </c>
      <c r="AT386" s="53">
        <v>7.15562269092203</v>
      </c>
      <c r="AU386" s="53">
        <v>12.790392750651799</v>
      </c>
      <c r="AV386" s="53">
        <v>2399.5039566999999</v>
      </c>
      <c r="AW386" s="53">
        <v>14.8873627989312</v>
      </c>
      <c r="AX386" s="53">
        <v>7.5283171033928804</v>
      </c>
      <c r="AY386" s="53">
        <v>13.2338095280718</v>
      </c>
      <c r="AZ386" s="53">
        <v>2180.0874506999999</v>
      </c>
      <c r="BA386" s="53">
        <v>13.0919566943994</v>
      </c>
      <c r="BB386" s="53">
        <v>6.8399093888424698</v>
      </c>
      <c r="BC386" s="53">
        <v>12.853164305985301</v>
      </c>
      <c r="BD386" s="53">
        <v>1330.2764975</v>
      </c>
      <c r="BE386" s="53">
        <v>16.915354560679901</v>
      </c>
      <c r="BF386" s="53">
        <v>4.1736723460727001</v>
      </c>
      <c r="BG386" s="53">
        <v>17.163516388669301</v>
      </c>
      <c r="BH386" s="53">
        <v>3035.0426217999998</v>
      </c>
      <c r="BI386" s="53">
        <v>11.837187341650701</v>
      </c>
      <c r="BJ386" s="53">
        <v>9.5222861439440294</v>
      </c>
      <c r="BK386" s="53">
        <v>11.6265067483713</v>
      </c>
    </row>
    <row r="387" spans="1:63" x14ac:dyDescent="0.25">
      <c r="A387" s="53" t="s">
        <v>283</v>
      </c>
      <c r="B387" s="53" t="s">
        <v>284</v>
      </c>
      <c r="C387" s="53" t="s">
        <v>16</v>
      </c>
      <c r="D387" s="53">
        <v>3410.3856515000002</v>
      </c>
      <c r="E387" s="53">
        <v>11.648445545530899</v>
      </c>
      <c r="F387" s="53">
        <v>7.47526447780852</v>
      </c>
      <c r="G387" s="53">
        <v>9.4328580920223395</v>
      </c>
      <c r="H387" s="53">
        <v>3530.1698713000001</v>
      </c>
      <c r="I387" s="53">
        <v>10.746204865451601</v>
      </c>
      <c r="J387" s="53">
        <v>7.7378209200335002</v>
      </c>
      <c r="K387" s="53">
        <v>9.0474382002352893</v>
      </c>
      <c r="L387" s="53">
        <v>4141.9071579000001</v>
      </c>
      <c r="M387" s="53">
        <v>10.405139963966599</v>
      </c>
      <c r="N387" s="53">
        <v>9.0786950837107501</v>
      </c>
      <c r="O387" s="53">
        <v>9.0352329261341406</v>
      </c>
      <c r="P387" s="53">
        <v>3899.2187042</v>
      </c>
      <c r="Q387" s="53">
        <v>10.7609612726927</v>
      </c>
      <c r="R387" s="53">
        <v>8.5467434036067793</v>
      </c>
      <c r="S387" s="53">
        <v>8.6301607815338599</v>
      </c>
      <c r="T387" s="53">
        <v>3779.6072377</v>
      </c>
      <c r="U387" s="53">
        <v>11.8846535393357</v>
      </c>
      <c r="V387" s="53">
        <v>8.2845656213747993</v>
      </c>
      <c r="W387" s="53">
        <v>9.8038093853639392</v>
      </c>
      <c r="X387" s="53">
        <v>4190.0977069999999</v>
      </c>
      <c r="Y387" s="53">
        <v>12.087272719565799</v>
      </c>
      <c r="Z387" s="53">
        <v>9.1843245158821194</v>
      </c>
      <c r="AA387" s="53">
        <v>10.630187739176799</v>
      </c>
      <c r="AB387" s="53">
        <v>4437.8203813</v>
      </c>
      <c r="AC387" s="53">
        <v>12.329223097243901</v>
      </c>
      <c r="AD387" s="53">
        <v>9.7273107634133993</v>
      </c>
      <c r="AE387" s="53">
        <v>11.2228313242589</v>
      </c>
      <c r="AF387" s="53">
        <v>3584.8387308000001</v>
      </c>
      <c r="AG387" s="53">
        <v>12.78558600143</v>
      </c>
      <c r="AH387" s="53">
        <v>7.8576502370736199</v>
      </c>
      <c r="AI387" s="53">
        <v>11.058953605650199</v>
      </c>
      <c r="AJ387" s="53">
        <v>2814.5526986</v>
      </c>
      <c r="AK387" s="53">
        <v>15.645546677034</v>
      </c>
      <c r="AL387" s="53">
        <v>6.1692512104931101</v>
      </c>
      <c r="AM387" s="53">
        <v>15.4507276492782</v>
      </c>
      <c r="AN387" s="53">
        <v>2739.1689110000002</v>
      </c>
      <c r="AO387" s="53">
        <v>12.8792223182523</v>
      </c>
      <c r="AP387" s="53">
        <v>6.0040165985655403</v>
      </c>
      <c r="AQ387" s="53">
        <v>11.465532826613501</v>
      </c>
      <c r="AR387" s="53">
        <v>2253.8858669000001</v>
      </c>
      <c r="AS387" s="53">
        <v>16.2254335720047</v>
      </c>
      <c r="AT387" s="53">
        <v>4.9403189784304198</v>
      </c>
      <c r="AU387" s="53">
        <v>15.5322939838971</v>
      </c>
      <c r="AV387" s="53">
        <v>2402.6731754000002</v>
      </c>
      <c r="AW387" s="53">
        <v>13.9765666410875</v>
      </c>
      <c r="AX387" s="53">
        <v>5.2664476323817997</v>
      </c>
      <c r="AY387" s="53">
        <v>13.538281194039399</v>
      </c>
      <c r="AZ387" s="53">
        <v>1716.3467261999999</v>
      </c>
      <c r="BA387" s="53">
        <v>12.4770653912796</v>
      </c>
      <c r="BB387" s="53">
        <v>3.7620806046737498</v>
      </c>
      <c r="BC387" s="53">
        <v>12.4552060609752</v>
      </c>
      <c r="BD387" s="53">
        <v>1231.442828</v>
      </c>
      <c r="BE387" s="53">
        <v>16.833728811770701</v>
      </c>
      <c r="BF387" s="53">
        <v>2.6992140389025101</v>
      </c>
      <c r="BG387" s="53">
        <v>16.7329255738595</v>
      </c>
      <c r="BH387" s="53">
        <v>1490.1584754</v>
      </c>
      <c r="BI387" s="53">
        <v>24.6832979423063</v>
      </c>
      <c r="BJ387" s="53">
        <v>3.2662959136493801</v>
      </c>
      <c r="BK387" s="53">
        <v>23.5392020614904</v>
      </c>
    </row>
    <row r="388" spans="1:63" x14ac:dyDescent="0.25">
      <c r="A388" s="53" t="s">
        <v>283</v>
      </c>
      <c r="B388" s="53" t="s">
        <v>284</v>
      </c>
      <c r="C388" s="53" t="s">
        <v>17</v>
      </c>
      <c r="D388" s="53">
        <v>2403.6588406000001</v>
      </c>
      <c r="E388" s="53">
        <v>13.444179573972299</v>
      </c>
      <c r="F388" s="53">
        <v>7.1572131371737697</v>
      </c>
      <c r="G388" s="53">
        <v>11.492809676256</v>
      </c>
      <c r="H388" s="53">
        <v>2946.9872787999998</v>
      </c>
      <c r="I388" s="53">
        <v>11.3609913376722</v>
      </c>
      <c r="J388" s="53">
        <v>8.7750456556664709</v>
      </c>
      <c r="K388" s="53">
        <v>8.9524284094741908</v>
      </c>
      <c r="L388" s="53">
        <v>3270.8912002000002</v>
      </c>
      <c r="M388" s="53">
        <v>10.0344309775487</v>
      </c>
      <c r="N388" s="53">
        <v>9.7395125601492598</v>
      </c>
      <c r="O388" s="53">
        <v>9.1153116720659906</v>
      </c>
      <c r="P388" s="53">
        <v>3656.5586896999998</v>
      </c>
      <c r="Q388" s="53">
        <v>12.641779796432401</v>
      </c>
      <c r="R388" s="53">
        <v>10.887888684001</v>
      </c>
      <c r="S388" s="53">
        <v>9.1734823257582399</v>
      </c>
      <c r="T388" s="53">
        <v>3234.6153697999998</v>
      </c>
      <c r="U388" s="53">
        <v>12.145282669152399</v>
      </c>
      <c r="V388" s="53">
        <v>9.6314964617265897</v>
      </c>
      <c r="W388" s="53">
        <v>10.884210867511401</v>
      </c>
      <c r="X388" s="53">
        <v>3156.7538073000001</v>
      </c>
      <c r="Y388" s="53">
        <v>11.742686781977</v>
      </c>
      <c r="Z388" s="53">
        <v>9.3996533280035202</v>
      </c>
      <c r="AA388" s="53">
        <v>10.2332927160006</v>
      </c>
      <c r="AB388" s="53">
        <v>2568.1365096999998</v>
      </c>
      <c r="AC388" s="53">
        <v>14.4621502098767</v>
      </c>
      <c r="AD388" s="53">
        <v>7.6469672213100903</v>
      </c>
      <c r="AE388" s="53">
        <v>13.028029826145101</v>
      </c>
      <c r="AF388" s="53">
        <v>2069.4721045000001</v>
      </c>
      <c r="AG388" s="53">
        <v>16.254846993363198</v>
      </c>
      <c r="AH388" s="53">
        <v>6.1621277875044704</v>
      </c>
      <c r="AI388" s="53">
        <v>13.8327488575912</v>
      </c>
      <c r="AJ388" s="53">
        <v>2047.0303699999999</v>
      </c>
      <c r="AK388" s="53">
        <v>12.6147639635728</v>
      </c>
      <c r="AL388" s="53">
        <v>6.0953045452575498</v>
      </c>
      <c r="AM388" s="53">
        <v>11.077907371825701</v>
      </c>
      <c r="AN388" s="53">
        <v>2168.9111447</v>
      </c>
      <c r="AO388" s="53">
        <v>14.808302761740499</v>
      </c>
      <c r="AP388" s="53">
        <v>6.4582207241750202</v>
      </c>
      <c r="AQ388" s="53">
        <v>13.526953390222699</v>
      </c>
      <c r="AR388" s="53">
        <v>1263.3317692999999</v>
      </c>
      <c r="AS388" s="53">
        <v>18.1161800493215</v>
      </c>
      <c r="AT388" s="53">
        <v>3.7617379734246699</v>
      </c>
      <c r="AU388" s="53">
        <v>17.277793744175298</v>
      </c>
      <c r="AV388" s="53">
        <v>1785.7168670999999</v>
      </c>
      <c r="AW388" s="53">
        <v>12.851049294755599</v>
      </c>
      <c r="AX388" s="53">
        <v>5.3172089169237404</v>
      </c>
      <c r="AY388" s="53">
        <v>12.865721164611401</v>
      </c>
      <c r="AZ388" s="53">
        <v>1446.9552655</v>
      </c>
      <c r="BA388" s="53">
        <v>14.802802095652799</v>
      </c>
      <c r="BB388" s="53">
        <v>4.30850129819349</v>
      </c>
      <c r="BC388" s="53">
        <v>15.563822498651399</v>
      </c>
      <c r="BD388" s="53">
        <v>732.4557787</v>
      </c>
      <c r="BE388" s="53">
        <v>22.577078642318298</v>
      </c>
      <c r="BF388" s="53">
        <v>2.1809842699648199</v>
      </c>
      <c r="BG388" s="53">
        <v>21.048711300644399</v>
      </c>
      <c r="BH388" s="53">
        <v>832.25088359999995</v>
      </c>
      <c r="BI388" s="53">
        <v>19.653881004913401</v>
      </c>
      <c r="BJ388" s="53">
        <v>2.47813743652552</v>
      </c>
      <c r="BK388" s="53">
        <v>20.188408826674301</v>
      </c>
    </row>
    <row r="389" spans="1:63" x14ac:dyDescent="0.25">
      <c r="A389" s="53" t="s">
        <v>285</v>
      </c>
      <c r="B389" s="53" t="s">
        <v>286</v>
      </c>
      <c r="C389" s="53" t="s">
        <v>16</v>
      </c>
      <c r="D389" s="53">
        <v>2264.0596411000001</v>
      </c>
      <c r="E389" s="53">
        <v>12.3570545864166</v>
      </c>
      <c r="F389" s="53">
        <v>6.8374711238927102</v>
      </c>
      <c r="G389" s="53">
        <v>10.660498170593399</v>
      </c>
      <c r="H389" s="53">
        <v>2825.8654657000002</v>
      </c>
      <c r="I389" s="53">
        <v>9.7972032635793092</v>
      </c>
      <c r="J389" s="53">
        <v>8.5341274456629694</v>
      </c>
      <c r="K389" s="53">
        <v>8.3176046210346701</v>
      </c>
      <c r="L389" s="53">
        <v>2717.1514806999999</v>
      </c>
      <c r="M389" s="53">
        <v>10.341089796120199</v>
      </c>
      <c r="N389" s="53">
        <v>8.2058106823997701</v>
      </c>
      <c r="O389" s="53">
        <v>8.8428007953451306</v>
      </c>
      <c r="P389" s="53">
        <v>2398.06484</v>
      </c>
      <c r="Q389" s="53">
        <v>11.149240149022001</v>
      </c>
      <c r="R389" s="53">
        <v>7.2421674760988202</v>
      </c>
      <c r="S389" s="53">
        <v>10.3028057074232</v>
      </c>
      <c r="T389" s="53">
        <v>3012.0656207000002</v>
      </c>
      <c r="U389" s="53">
        <v>10.7856022760263</v>
      </c>
      <c r="V389" s="53">
        <v>9.0964528190609499</v>
      </c>
      <c r="W389" s="53">
        <v>9.0062938379897997</v>
      </c>
      <c r="X389" s="53">
        <v>3202.2961015000001</v>
      </c>
      <c r="Y389" s="53">
        <v>11.3144742373631</v>
      </c>
      <c r="Z389" s="53">
        <v>9.6709497959702109</v>
      </c>
      <c r="AA389" s="53">
        <v>9.8645925247572706</v>
      </c>
      <c r="AB389" s="53">
        <v>2817.2059389000001</v>
      </c>
      <c r="AC389" s="53">
        <v>11.294443450803699</v>
      </c>
      <c r="AD389" s="53">
        <v>8.5079756326246905</v>
      </c>
      <c r="AE389" s="53">
        <v>10.0326166470208</v>
      </c>
      <c r="AF389" s="53">
        <v>3263.9591817</v>
      </c>
      <c r="AG389" s="53">
        <v>10.6067714117429</v>
      </c>
      <c r="AH389" s="53">
        <v>9.8571725979777298</v>
      </c>
      <c r="AI389" s="53">
        <v>10.7618991706748</v>
      </c>
      <c r="AJ389" s="53">
        <v>2613.0453225000001</v>
      </c>
      <c r="AK389" s="53">
        <v>10.4551672574015</v>
      </c>
      <c r="AL389" s="53">
        <v>7.8914095784756402</v>
      </c>
      <c r="AM389" s="53">
        <v>10.071894949643401</v>
      </c>
      <c r="AN389" s="53">
        <v>1820.3702057999999</v>
      </c>
      <c r="AO389" s="53">
        <v>11.8809300240752</v>
      </c>
      <c r="AP389" s="53">
        <v>5.4975268720857802</v>
      </c>
      <c r="AQ389" s="53">
        <v>11.4936121993371</v>
      </c>
      <c r="AR389" s="53">
        <v>2447.7915858000001</v>
      </c>
      <c r="AS389" s="53">
        <v>11.8900184982427</v>
      </c>
      <c r="AT389" s="53">
        <v>7.3923424901843404</v>
      </c>
      <c r="AU389" s="53">
        <v>11.0592189119604</v>
      </c>
      <c r="AV389" s="53">
        <v>1178.2105214000001</v>
      </c>
      <c r="AW389" s="53">
        <v>14.5030773313244</v>
      </c>
      <c r="AX389" s="53">
        <v>3.5582015030421399</v>
      </c>
      <c r="AY389" s="53">
        <v>15.3747052954553</v>
      </c>
      <c r="AZ389" s="53">
        <v>1070.9706148</v>
      </c>
      <c r="BA389" s="53">
        <v>15.852001936242001</v>
      </c>
      <c r="BB389" s="53">
        <v>3.2343364637138499</v>
      </c>
      <c r="BC389" s="53">
        <v>15.194150057053401</v>
      </c>
      <c r="BD389" s="53">
        <v>739.47800070000005</v>
      </c>
      <c r="BE389" s="53">
        <v>21.803241831663499</v>
      </c>
      <c r="BF389" s="53">
        <v>2.2332271574275402</v>
      </c>
      <c r="BG389" s="53">
        <v>21.589758695009699</v>
      </c>
      <c r="BH389" s="53">
        <v>741.99495160000004</v>
      </c>
      <c r="BI389" s="53">
        <v>17.294815782121098</v>
      </c>
      <c r="BJ389" s="53">
        <v>2.2408283613828499</v>
      </c>
      <c r="BK389" s="53">
        <v>17.912066213315502</v>
      </c>
    </row>
    <row r="390" spans="1:63" x14ac:dyDescent="0.25">
      <c r="A390" s="53" t="s">
        <v>285</v>
      </c>
      <c r="B390" s="53" t="s">
        <v>286</v>
      </c>
      <c r="C390" s="53" t="s">
        <v>17</v>
      </c>
      <c r="D390" s="53">
        <v>1627.6279546000001</v>
      </c>
      <c r="E390" s="53">
        <v>15.6559839084244</v>
      </c>
      <c r="F390" s="53">
        <v>6.6902189858535399</v>
      </c>
      <c r="G390" s="53">
        <v>13.037489548024199</v>
      </c>
      <c r="H390" s="53">
        <v>2589.8013959999998</v>
      </c>
      <c r="I390" s="53">
        <v>13.4520991947324</v>
      </c>
      <c r="J390" s="53">
        <v>10.645146773340601</v>
      </c>
      <c r="K390" s="53">
        <v>10.411467796655799</v>
      </c>
      <c r="L390" s="53">
        <v>2279.4940634</v>
      </c>
      <c r="M390" s="53">
        <v>11.4133239092398</v>
      </c>
      <c r="N390" s="53">
        <v>9.3696562645036199</v>
      </c>
      <c r="O390" s="53">
        <v>9.5795347808399107</v>
      </c>
      <c r="P390" s="53">
        <v>2301.2102881000001</v>
      </c>
      <c r="Q390" s="53">
        <v>11.345052539084</v>
      </c>
      <c r="R390" s="53">
        <v>9.4589188618793898</v>
      </c>
      <c r="S390" s="53">
        <v>8.8758390596494099</v>
      </c>
      <c r="T390" s="53">
        <v>2376.6592513999999</v>
      </c>
      <c r="U390" s="53">
        <v>10.661409657316399</v>
      </c>
      <c r="V390" s="53">
        <v>9.7690450705784002</v>
      </c>
      <c r="W390" s="53">
        <v>10.3525711926829</v>
      </c>
      <c r="X390" s="53">
        <v>1907.6936662999999</v>
      </c>
      <c r="Y390" s="53">
        <v>12.994726941026601</v>
      </c>
      <c r="Z390" s="53">
        <v>7.8414040195133898</v>
      </c>
      <c r="AA390" s="53">
        <v>11.326160899164501</v>
      </c>
      <c r="AB390" s="53">
        <v>1823.4451583</v>
      </c>
      <c r="AC390" s="53">
        <v>11.6014117557717</v>
      </c>
      <c r="AD390" s="53">
        <v>7.4951080701482597</v>
      </c>
      <c r="AE390" s="53">
        <v>11.290113151856399</v>
      </c>
      <c r="AF390" s="53">
        <v>2088.7870702</v>
      </c>
      <c r="AG390" s="53">
        <v>11.054512245088</v>
      </c>
      <c r="AH390" s="53">
        <v>8.5857722429520003</v>
      </c>
      <c r="AI390" s="53">
        <v>9.9243762377182705</v>
      </c>
      <c r="AJ390" s="53">
        <v>1882.3436302</v>
      </c>
      <c r="AK390" s="53">
        <v>12.6308853684643</v>
      </c>
      <c r="AL390" s="53">
        <v>7.7372049657130599</v>
      </c>
      <c r="AM390" s="53">
        <v>11.397243148772001</v>
      </c>
      <c r="AN390" s="53">
        <v>1254.3269347999999</v>
      </c>
      <c r="AO390" s="53">
        <v>14.3638065239459</v>
      </c>
      <c r="AP390" s="53">
        <v>5.1557985656057097</v>
      </c>
      <c r="AQ390" s="53">
        <v>13.292034744279601</v>
      </c>
      <c r="AR390" s="53">
        <v>962.73520870000004</v>
      </c>
      <c r="AS390" s="53">
        <v>15.9259516463427</v>
      </c>
      <c r="AT390" s="53">
        <v>3.95723688167871</v>
      </c>
      <c r="AU390" s="53">
        <v>15.3683623194622</v>
      </c>
      <c r="AV390" s="53">
        <v>775.72278470000003</v>
      </c>
      <c r="AW390" s="53">
        <v>19.771512754107398</v>
      </c>
      <c r="AX390" s="53">
        <v>3.1885390560489202</v>
      </c>
      <c r="AY390" s="53">
        <v>20.799552574058399</v>
      </c>
      <c r="AZ390" s="53">
        <v>895.48943450000002</v>
      </c>
      <c r="BA390" s="53">
        <v>15.890324863155399</v>
      </c>
      <c r="BB390" s="53">
        <v>3.68082914734374</v>
      </c>
      <c r="BC390" s="53">
        <v>15.650502328853401</v>
      </c>
      <c r="BD390" s="53">
        <v>581.05214790000002</v>
      </c>
      <c r="BE390" s="53">
        <v>18.1476927039309</v>
      </c>
      <c r="BF390" s="53">
        <v>2.3883628323445101</v>
      </c>
      <c r="BG390" s="53">
        <v>18.254689474214199</v>
      </c>
      <c r="BH390" s="53">
        <v>982.08154439999998</v>
      </c>
      <c r="BI390" s="53">
        <v>17.871123042093998</v>
      </c>
      <c r="BJ390" s="53">
        <v>4.0367582624961402</v>
      </c>
      <c r="BK390" s="53">
        <v>18.032826313075901</v>
      </c>
    </row>
    <row r="391" spans="1:63" x14ac:dyDescent="0.25">
      <c r="A391" s="53" t="s">
        <v>287</v>
      </c>
      <c r="B391" s="53" t="s">
        <v>288</v>
      </c>
      <c r="C391" s="53" t="s">
        <v>16</v>
      </c>
      <c r="D391" s="53">
        <v>446.82469650000002</v>
      </c>
      <c r="E391" s="53">
        <v>16.599917822495399</v>
      </c>
      <c r="F391" s="53">
        <v>4.4635735244699903</v>
      </c>
      <c r="G391" s="53">
        <v>15.527287624056701</v>
      </c>
      <c r="H391" s="53">
        <v>455.87926720000002</v>
      </c>
      <c r="I391" s="53">
        <v>18.602234461265599</v>
      </c>
      <c r="J391" s="53">
        <v>4.5540245276677602</v>
      </c>
      <c r="K391" s="53">
        <v>16.627578564005301</v>
      </c>
      <c r="L391" s="53">
        <v>595.43427540000005</v>
      </c>
      <c r="M391" s="53">
        <v>14.6940606022075</v>
      </c>
      <c r="N391" s="53">
        <v>5.9481149722828999</v>
      </c>
      <c r="O391" s="53">
        <v>12.480218346269501</v>
      </c>
      <c r="P391" s="53">
        <v>628.46882689999995</v>
      </c>
      <c r="Q391" s="53">
        <v>20.115056199511901</v>
      </c>
      <c r="R391" s="53">
        <v>6.2781149714394902</v>
      </c>
      <c r="S391" s="53">
        <v>16.657578709347799</v>
      </c>
      <c r="T391" s="53">
        <v>856.26787390000004</v>
      </c>
      <c r="U391" s="53">
        <v>11.218316373380899</v>
      </c>
      <c r="V391" s="53">
        <v>8.5537228397004004</v>
      </c>
      <c r="W391" s="53">
        <v>9.7661488421912992</v>
      </c>
      <c r="X391" s="53">
        <v>886.17666210000004</v>
      </c>
      <c r="Y391" s="53">
        <v>12.6173932222012</v>
      </c>
      <c r="Z391" s="53">
        <v>8.8524978989220902</v>
      </c>
      <c r="AA391" s="53">
        <v>11.694469985785901</v>
      </c>
      <c r="AB391" s="53">
        <v>764.67342670000005</v>
      </c>
      <c r="AC391" s="53">
        <v>12.0286259656643</v>
      </c>
      <c r="AD391" s="53">
        <v>7.6387363747336297</v>
      </c>
      <c r="AE391" s="53">
        <v>11.6142602626705</v>
      </c>
      <c r="AF391" s="53">
        <v>898.68585800000005</v>
      </c>
      <c r="AG391" s="53">
        <v>12.814497881215701</v>
      </c>
      <c r="AH391" s="53">
        <v>8.9774590214137806</v>
      </c>
      <c r="AI391" s="53">
        <v>11.3347587023303</v>
      </c>
      <c r="AJ391" s="53">
        <v>745.82631060000006</v>
      </c>
      <c r="AK391" s="53">
        <v>12.5291172162718</v>
      </c>
      <c r="AL391" s="53">
        <v>7.4504623399823497</v>
      </c>
      <c r="AM391" s="53">
        <v>11.649727926657301</v>
      </c>
      <c r="AN391" s="53">
        <v>788.34852969999997</v>
      </c>
      <c r="AO391" s="53">
        <v>13.396608048730201</v>
      </c>
      <c r="AP391" s="53">
        <v>7.8752397814783004</v>
      </c>
      <c r="AQ391" s="53">
        <v>11.363543247653899</v>
      </c>
      <c r="AR391" s="53">
        <v>908.86221620000003</v>
      </c>
      <c r="AS391" s="53">
        <v>14.508307300842199</v>
      </c>
      <c r="AT391" s="53">
        <v>9.0791161665824394</v>
      </c>
      <c r="AU391" s="53">
        <v>11.804209207314599</v>
      </c>
      <c r="AV391" s="53">
        <v>723.98781240000005</v>
      </c>
      <c r="AW391" s="53">
        <v>12.196906912328201</v>
      </c>
      <c r="AX391" s="53">
        <v>7.2323057717728201</v>
      </c>
      <c r="AY391" s="53">
        <v>10.421760961125401</v>
      </c>
      <c r="AZ391" s="53">
        <v>379.12998490000001</v>
      </c>
      <c r="BA391" s="53">
        <v>16.138665209311899</v>
      </c>
      <c r="BB391" s="53">
        <v>3.7873344427647302</v>
      </c>
      <c r="BC391" s="53">
        <v>15.569249372220799</v>
      </c>
      <c r="BD391" s="53">
        <v>348.41260649999998</v>
      </c>
      <c r="BE391" s="53">
        <v>16.765637425390299</v>
      </c>
      <c r="BF391" s="53">
        <v>3.4804819387707702</v>
      </c>
      <c r="BG391" s="53">
        <v>17.029902756387798</v>
      </c>
      <c r="BH391" s="53">
        <v>583.49183010000002</v>
      </c>
      <c r="BI391" s="53">
        <v>11.453095559325501</v>
      </c>
      <c r="BJ391" s="53">
        <v>5.8288154280185402</v>
      </c>
      <c r="BK391" s="53">
        <v>11.463449098880099</v>
      </c>
    </row>
    <row r="392" spans="1:63" x14ac:dyDescent="0.25">
      <c r="A392" s="53" t="s">
        <v>287</v>
      </c>
      <c r="B392" s="53" t="s">
        <v>288</v>
      </c>
      <c r="C392" s="53" t="s">
        <v>17</v>
      </c>
      <c r="D392" s="53">
        <v>307.93323049999998</v>
      </c>
      <c r="E392" s="53">
        <v>17.2651311987558</v>
      </c>
      <c r="F392" s="53">
        <v>3.3989979237090902</v>
      </c>
      <c r="G392" s="53">
        <v>16.064212034802701</v>
      </c>
      <c r="H392" s="53">
        <v>421.17171530000002</v>
      </c>
      <c r="I392" s="53">
        <v>17.864608499222498</v>
      </c>
      <c r="J392" s="53">
        <v>4.6489356913679902</v>
      </c>
      <c r="K392" s="53">
        <v>16.292927681922102</v>
      </c>
      <c r="L392" s="53">
        <v>558.75681550000002</v>
      </c>
      <c r="M392" s="53">
        <v>15.1409462232668</v>
      </c>
      <c r="N392" s="53">
        <v>6.1676138449201998</v>
      </c>
      <c r="O392" s="53">
        <v>12.6908894440322</v>
      </c>
      <c r="P392" s="53">
        <v>709.29555530000005</v>
      </c>
      <c r="Q392" s="53">
        <v>13.1742841801581</v>
      </c>
      <c r="R392" s="53">
        <v>7.82927557329928</v>
      </c>
      <c r="S392" s="53">
        <v>12.0734489489901</v>
      </c>
      <c r="T392" s="53">
        <v>833.96774400000004</v>
      </c>
      <c r="U392" s="53">
        <v>15.0147165621462</v>
      </c>
      <c r="V392" s="53">
        <v>9.2054197128827102</v>
      </c>
      <c r="W392" s="53">
        <v>12.417520008177201</v>
      </c>
      <c r="X392" s="53">
        <v>885.78841890000001</v>
      </c>
      <c r="Y392" s="53">
        <v>11.126118790664201</v>
      </c>
      <c r="Z392" s="53">
        <v>9.7774215267314499</v>
      </c>
      <c r="AA392" s="53">
        <v>10.1883932220384</v>
      </c>
      <c r="AB392" s="53">
        <v>633.12409909999997</v>
      </c>
      <c r="AC392" s="53">
        <v>14.287072659261501</v>
      </c>
      <c r="AD392" s="53">
        <v>6.98848738993465</v>
      </c>
      <c r="AE392" s="53">
        <v>12.9779146155741</v>
      </c>
      <c r="AF392" s="53">
        <v>602.96152380000001</v>
      </c>
      <c r="AG392" s="53">
        <v>12.9244512006739</v>
      </c>
      <c r="AH392" s="53">
        <v>6.6555498545736498</v>
      </c>
      <c r="AI392" s="53">
        <v>13.1838070577585</v>
      </c>
      <c r="AJ392" s="53">
        <v>670.32013610000001</v>
      </c>
      <c r="AK392" s="53">
        <v>12.969899477419</v>
      </c>
      <c r="AL392" s="53">
        <v>7.3990609819043103</v>
      </c>
      <c r="AM392" s="53">
        <v>11.7594835563464</v>
      </c>
      <c r="AN392" s="53">
        <v>558.62054020000005</v>
      </c>
      <c r="AO392" s="53">
        <v>14.2268994473608</v>
      </c>
      <c r="AP392" s="53">
        <v>6.1661096244728002</v>
      </c>
      <c r="AQ392" s="53">
        <v>12.8264502242384</v>
      </c>
      <c r="AR392" s="53">
        <v>886.61227729999996</v>
      </c>
      <c r="AS392" s="53">
        <v>12.426829030916799</v>
      </c>
      <c r="AT392" s="53">
        <v>9.7865153584899893</v>
      </c>
      <c r="AU392" s="53">
        <v>10.7578112050142</v>
      </c>
      <c r="AV392" s="53">
        <v>629.5540704</v>
      </c>
      <c r="AW392" s="53">
        <v>11.9594942062971</v>
      </c>
      <c r="AX392" s="53">
        <v>6.9490810546093602</v>
      </c>
      <c r="AY392" s="53">
        <v>11.9476582410866</v>
      </c>
      <c r="AZ392" s="53">
        <v>449.3614437</v>
      </c>
      <c r="BA392" s="53">
        <v>12.7487790021263</v>
      </c>
      <c r="BB392" s="53">
        <v>4.9600967445155897</v>
      </c>
      <c r="BC392" s="53">
        <v>12.945800128065599</v>
      </c>
      <c r="BD392" s="53">
        <v>243.81141009999999</v>
      </c>
      <c r="BE392" s="53">
        <v>19.759285784270201</v>
      </c>
      <c r="BF392" s="53">
        <v>2.6912148304386601</v>
      </c>
      <c r="BG392" s="53">
        <v>18.722184534693501</v>
      </c>
      <c r="BH392" s="53">
        <v>668.25084040000002</v>
      </c>
      <c r="BI392" s="53">
        <v>13.8249893284154</v>
      </c>
      <c r="BJ392" s="53">
        <v>7.3762198881502501</v>
      </c>
      <c r="BK392" s="53">
        <v>12.478984537154201</v>
      </c>
    </row>
    <row r="393" spans="1:63" x14ac:dyDescent="0.25">
      <c r="A393" s="53" t="s">
        <v>289</v>
      </c>
      <c r="B393" s="53" t="s">
        <v>290</v>
      </c>
      <c r="C393" s="53" t="s">
        <v>16</v>
      </c>
      <c r="D393" s="53">
        <v>795.05928170000004</v>
      </c>
      <c r="E393" s="53">
        <v>15.269052775460001</v>
      </c>
      <c r="F393" s="53">
        <v>4.8253771287949698</v>
      </c>
      <c r="G393" s="53">
        <v>14.8445796015888</v>
      </c>
      <c r="H393" s="53">
        <v>540.44664760000001</v>
      </c>
      <c r="I393" s="53">
        <v>17.803692522895702</v>
      </c>
      <c r="J393" s="53">
        <v>3.28008106148615</v>
      </c>
      <c r="K393" s="53">
        <v>17.278785421192001</v>
      </c>
      <c r="L393" s="53">
        <v>572.59392730000002</v>
      </c>
      <c r="M393" s="53">
        <v>17.876552942383199</v>
      </c>
      <c r="N393" s="53">
        <v>3.4751894663407801</v>
      </c>
      <c r="O393" s="53">
        <v>15.866879884191</v>
      </c>
      <c r="P393" s="53">
        <v>975.47383809999997</v>
      </c>
      <c r="Q393" s="53">
        <v>14.380275955852399</v>
      </c>
      <c r="R393" s="53">
        <v>5.9203499115701002</v>
      </c>
      <c r="S393" s="53">
        <v>12.9758392307356</v>
      </c>
      <c r="T393" s="53">
        <v>1603.3997351</v>
      </c>
      <c r="U393" s="53">
        <v>10.6583687567911</v>
      </c>
      <c r="V393" s="53">
        <v>9.7313604006032506</v>
      </c>
      <c r="W393" s="53">
        <v>10.1804755719506</v>
      </c>
      <c r="X393" s="53">
        <v>2063.36301</v>
      </c>
      <c r="Y393" s="53">
        <v>9.1511488567641592</v>
      </c>
      <c r="Z393" s="53">
        <v>12.522971438766801</v>
      </c>
      <c r="AA393" s="53">
        <v>7.7401017162047703</v>
      </c>
      <c r="AB393" s="53">
        <v>1733.5800884</v>
      </c>
      <c r="AC393" s="53">
        <v>9.9010829676491401</v>
      </c>
      <c r="AD393" s="53">
        <v>10.5214515471265</v>
      </c>
      <c r="AE393" s="53">
        <v>9.4695105817843501</v>
      </c>
      <c r="AF393" s="53">
        <v>1592.6007339</v>
      </c>
      <c r="AG393" s="53">
        <v>10.642079307229499</v>
      </c>
      <c r="AH393" s="53">
        <v>9.6658190572044393</v>
      </c>
      <c r="AI393" s="53">
        <v>9.9127422636227092</v>
      </c>
      <c r="AJ393" s="53">
        <v>1469.7960813</v>
      </c>
      <c r="AK393" s="53">
        <v>12.6660478757193</v>
      </c>
      <c r="AL393" s="53">
        <v>8.9204925443202807</v>
      </c>
      <c r="AM393" s="53">
        <v>11.3494127035117</v>
      </c>
      <c r="AN393" s="53">
        <v>1174.2765072</v>
      </c>
      <c r="AO393" s="53">
        <v>11.2374250082927</v>
      </c>
      <c r="AP393" s="53">
        <v>7.1269239051059801</v>
      </c>
      <c r="AQ393" s="53">
        <v>10.5613863710066</v>
      </c>
      <c r="AR393" s="53">
        <v>943.31606009999996</v>
      </c>
      <c r="AS393" s="53">
        <v>12.752782114649101</v>
      </c>
      <c r="AT393" s="53">
        <v>5.7251777903890604</v>
      </c>
      <c r="AU393" s="53">
        <v>12.1719131749303</v>
      </c>
      <c r="AV393" s="53">
        <v>1023.7756292</v>
      </c>
      <c r="AW393" s="53">
        <v>12.9243784352931</v>
      </c>
      <c r="AX393" s="53">
        <v>6.2135033448026702</v>
      </c>
      <c r="AY393" s="53">
        <v>12.4173418989367</v>
      </c>
      <c r="AZ393" s="53">
        <v>641.98217090000003</v>
      </c>
      <c r="BA393" s="53">
        <v>13.1354733118252</v>
      </c>
      <c r="BB393" s="53">
        <v>3.8963208855712699</v>
      </c>
      <c r="BC393" s="53">
        <v>13.742988362705599</v>
      </c>
      <c r="BD393" s="53">
        <v>584.70592180000006</v>
      </c>
      <c r="BE393" s="53">
        <v>15.5518891864944</v>
      </c>
      <c r="BF393" s="53">
        <v>3.5486996341856498</v>
      </c>
      <c r="BG393" s="53">
        <v>14.9399041941624</v>
      </c>
      <c r="BH393" s="53">
        <v>762.25510529999997</v>
      </c>
      <c r="BI393" s="53">
        <v>13.760141921392201</v>
      </c>
      <c r="BJ393" s="53">
        <v>4.62628188373216</v>
      </c>
      <c r="BK393" s="53">
        <v>14.473094951302</v>
      </c>
    </row>
    <row r="394" spans="1:63" x14ac:dyDescent="0.25">
      <c r="A394" s="53" t="s">
        <v>289</v>
      </c>
      <c r="B394" s="53" t="s">
        <v>290</v>
      </c>
      <c r="C394" s="53" t="s">
        <v>17</v>
      </c>
      <c r="D394" s="53">
        <v>616.44225489999997</v>
      </c>
      <c r="E394" s="53">
        <v>18.0676818338532</v>
      </c>
      <c r="F394" s="53">
        <v>5.2515125905119699</v>
      </c>
      <c r="G394" s="53">
        <v>17.2273926430518</v>
      </c>
      <c r="H394" s="53">
        <v>477.12031899999999</v>
      </c>
      <c r="I394" s="53">
        <v>18.3251041612798</v>
      </c>
      <c r="J394" s="53">
        <v>4.0646197474312498</v>
      </c>
      <c r="K394" s="53">
        <v>16.8096007874808</v>
      </c>
      <c r="L394" s="53">
        <v>370.33757000000003</v>
      </c>
      <c r="M394" s="53">
        <v>19.340771962576099</v>
      </c>
      <c r="N394" s="53">
        <v>3.1549304028649101</v>
      </c>
      <c r="O394" s="53">
        <v>17.109172045743399</v>
      </c>
      <c r="P394" s="53">
        <v>644.08695880000005</v>
      </c>
      <c r="Q394" s="53">
        <v>16.365259256961</v>
      </c>
      <c r="R394" s="53">
        <v>5.48701966264702</v>
      </c>
      <c r="S394" s="53">
        <v>14.311729615567099</v>
      </c>
      <c r="T394" s="53">
        <v>1176.0394670999999</v>
      </c>
      <c r="U394" s="53">
        <v>14.3756759029589</v>
      </c>
      <c r="V394" s="53">
        <v>10.0187584795214</v>
      </c>
      <c r="W394" s="53">
        <v>11.8808119288967</v>
      </c>
      <c r="X394" s="53">
        <v>1223.0781079000001</v>
      </c>
      <c r="Y394" s="53">
        <v>11.692885783988601</v>
      </c>
      <c r="Z394" s="53">
        <v>10.419483790672899</v>
      </c>
      <c r="AA394" s="53">
        <v>10.7606541203837</v>
      </c>
      <c r="AB394" s="53">
        <v>1209.1820577999999</v>
      </c>
      <c r="AC394" s="53">
        <v>10.560644370340199</v>
      </c>
      <c r="AD394" s="53">
        <v>10.301102415161299</v>
      </c>
      <c r="AE394" s="53">
        <v>10.746926923163601</v>
      </c>
      <c r="AF394" s="53">
        <v>1283.9081874000001</v>
      </c>
      <c r="AG394" s="53">
        <v>8.5789451768048099</v>
      </c>
      <c r="AH394" s="53">
        <v>10.9376992858581</v>
      </c>
      <c r="AI394" s="53">
        <v>8.6187309027538603</v>
      </c>
      <c r="AJ394" s="53">
        <v>992.36983099999998</v>
      </c>
      <c r="AK394" s="53">
        <v>13.4134680492865</v>
      </c>
      <c r="AL394" s="53">
        <v>8.4540646273285507</v>
      </c>
      <c r="AM394" s="53">
        <v>13.1940621887492</v>
      </c>
      <c r="AN394" s="53">
        <v>806.31193470000005</v>
      </c>
      <c r="AO394" s="53">
        <v>12.7802860535317</v>
      </c>
      <c r="AP394" s="53">
        <v>6.8690250275656703</v>
      </c>
      <c r="AQ394" s="53">
        <v>10.9561743678463</v>
      </c>
      <c r="AR394" s="53">
        <v>539.21740499999999</v>
      </c>
      <c r="AS394" s="53">
        <v>14.8519730027501</v>
      </c>
      <c r="AT394" s="53">
        <v>4.5936289553026404</v>
      </c>
      <c r="AU394" s="53">
        <v>14.3195144426294</v>
      </c>
      <c r="AV394" s="53">
        <v>584.64019880000001</v>
      </c>
      <c r="AW394" s="53">
        <v>12.552204837866</v>
      </c>
      <c r="AX394" s="53">
        <v>4.9805887583350099</v>
      </c>
      <c r="AY394" s="53">
        <v>11.6691915077689</v>
      </c>
      <c r="AZ394" s="53">
        <v>643.72396289999995</v>
      </c>
      <c r="BA394" s="53">
        <v>14.0108027790261</v>
      </c>
      <c r="BB394" s="53">
        <v>5.48392727641943</v>
      </c>
      <c r="BC394" s="53">
        <v>12.990646133259</v>
      </c>
      <c r="BD394" s="53">
        <v>340.88527349999998</v>
      </c>
      <c r="BE394" s="53">
        <v>17.025999456506799</v>
      </c>
      <c r="BF394" s="53">
        <v>2.90402432908459</v>
      </c>
      <c r="BG394" s="53">
        <v>15.969842570594601</v>
      </c>
      <c r="BH394" s="53">
        <v>831.03173500000003</v>
      </c>
      <c r="BI394" s="53">
        <v>14.741206266185801</v>
      </c>
      <c r="BJ394" s="53">
        <v>7.0796146512952296</v>
      </c>
      <c r="BK394" s="53">
        <v>14.1365875646225</v>
      </c>
    </row>
    <row r="395" spans="1:63" x14ac:dyDescent="0.25">
      <c r="A395" s="53" t="s">
        <v>291</v>
      </c>
      <c r="B395" s="53" t="s">
        <v>292</v>
      </c>
      <c r="C395" s="53" t="s">
        <v>16</v>
      </c>
      <c r="D395" s="53">
        <v>1913.8913525999999</v>
      </c>
      <c r="E395" s="53">
        <v>10.873382663453199</v>
      </c>
      <c r="F395" s="53">
        <v>5.7946846507483301</v>
      </c>
      <c r="G395" s="53">
        <v>9.7227282516001807</v>
      </c>
      <c r="H395" s="53">
        <v>3159.7136513999999</v>
      </c>
      <c r="I395" s="53">
        <v>10.1023376794257</v>
      </c>
      <c r="J395" s="53">
        <v>9.5666580925057296</v>
      </c>
      <c r="K395" s="53">
        <v>8.0986023126124103</v>
      </c>
      <c r="L395" s="53">
        <v>3107.9297219999999</v>
      </c>
      <c r="M395" s="53">
        <v>11.3598731137158</v>
      </c>
      <c r="N395" s="53">
        <v>9.4098720030331098</v>
      </c>
      <c r="O395" s="53">
        <v>8.7263277041546505</v>
      </c>
      <c r="P395" s="53">
        <v>2633.7269250999998</v>
      </c>
      <c r="Q395" s="53">
        <v>12.095680512480101</v>
      </c>
      <c r="R395" s="53">
        <v>7.9741292348736597</v>
      </c>
      <c r="S395" s="53">
        <v>9.2517978805254408</v>
      </c>
      <c r="T395" s="53">
        <v>3082.0368340999999</v>
      </c>
      <c r="U395" s="53">
        <v>10.1490033329939</v>
      </c>
      <c r="V395" s="53">
        <v>9.3314761631261902</v>
      </c>
      <c r="W395" s="53">
        <v>10.1003455819504</v>
      </c>
      <c r="X395" s="53">
        <v>3147.8810214</v>
      </c>
      <c r="Y395" s="53">
        <v>11.0240471758705</v>
      </c>
      <c r="Z395" s="53">
        <v>9.5308324646058793</v>
      </c>
      <c r="AA395" s="53">
        <v>10.6324752679597</v>
      </c>
      <c r="AB395" s="53">
        <v>2940.5116400000002</v>
      </c>
      <c r="AC395" s="53">
        <v>10.693470551747099</v>
      </c>
      <c r="AD395" s="53">
        <v>8.9029806433406193</v>
      </c>
      <c r="AE395" s="53">
        <v>9.1726371669585394</v>
      </c>
      <c r="AF395" s="53">
        <v>2459.5756167999998</v>
      </c>
      <c r="AG395" s="53">
        <v>11.1586756549738</v>
      </c>
      <c r="AH395" s="53">
        <v>7.4468517006798702</v>
      </c>
      <c r="AI395" s="53">
        <v>9.1351366934863307</v>
      </c>
      <c r="AJ395" s="53">
        <v>2385.0519897999998</v>
      </c>
      <c r="AK395" s="53">
        <v>10.7794418580827</v>
      </c>
      <c r="AL395" s="53">
        <v>7.2212166786561101</v>
      </c>
      <c r="AM395" s="53">
        <v>10.1639724231829</v>
      </c>
      <c r="AN395" s="53">
        <v>1856.8376655</v>
      </c>
      <c r="AO395" s="53">
        <v>12.336401850062799</v>
      </c>
      <c r="AP395" s="53">
        <v>5.6219433274449804</v>
      </c>
      <c r="AQ395" s="53">
        <v>10.615485963490199</v>
      </c>
      <c r="AR395" s="53">
        <v>1990.5419202999999</v>
      </c>
      <c r="AS395" s="53">
        <v>11.8242117863908</v>
      </c>
      <c r="AT395" s="53">
        <v>6.0267594064647101</v>
      </c>
      <c r="AU395" s="53">
        <v>10.528092438478399</v>
      </c>
      <c r="AV395" s="53">
        <v>1358.1740245000001</v>
      </c>
      <c r="AW395" s="53">
        <v>15.5644750091151</v>
      </c>
      <c r="AX395" s="53">
        <v>4.1121405152511201</v>
      </c>
      <c r="AY395" s="53">
        <v>15.8768909732411</v>
      </c>
      <c r="AZ395" s="53">
        <v>811.07179340000005</v>
      </c>
      <c r="BA395" s="53">
        <v>20.752584059019</v>
      </c>
      <c r="BB395" s="53">
        <v>2.4556802900463102</v>
      </c>
      <c r="BC395" s="53">
        <v>20.153669032173301</v>
      </c>
      <c r="BD395" s="53">
        <v>847.17570520000004</v>
      </c>
      <c r="BE395" s="53">
        <v>20.010846669194301</v>
      </c>
      <c r="BF395" s="53">
        <v>2.5649920246205999</v>
      </c>
      <c r="BG395" s="53">
        <v>19.561771390368101</v>
      </c>
      <c r="BH395" s="53">
        <v>1334.2754338</v>
      </c>
      <c r="BI395" s="53">
        <v>17.507951995126799</v>
      </c>
      <c r="BJ395" s="53">
        <v>4.03978280460277</v>
      </c>
      <c r="BK395" s="53">
        <v>17.8149348058075</v>
      </c>
    </row>
    <row r="396" spans="1:63" x14ac:dyDescent="0.25">
      <c r="A396" s="53" t="s">
        <v>291</v>
      </c>
      <c r="B396" s="53" t="s">
        <v>292</v>
      </c>
      <c r="C396" s="53" t="s">
        <v>17</v>
      </c>
      <c r="D396" s="53">
        <v>2223.2796254999998</v>
      </c>
      <c r="E396" s="53">
        <v>11.972443989932501</v>
      </c>
      <c r="F396" s="53">
        <v>8.3179786221103296</v>
      </c>
      <c r="G396" s="53">
        <v>10.825368905361</v>
      </c>
      <c r="H396" s="53">
        <v>2630.8433918999999</v>
      </c>
      <c r="I396" s="53">
        <v>13.5644367445478</v>
      </c>
      <c r="J396" s="53">
        <v>9.8428010768204803</v>
      </c>
      <c r="K396" s="53">
        <v>9.7234344104108406</v>
      </c>
      <c r="L396" s="53">
        <v>3047.3422575999998</v>
      </c>
      <c r="M396" s="53">
        <v>13.4277099607755</v>
      </c>
      <c r="N396" s="53">
        <v>11.4010525092046</v>
      </c>
      <c r="O396" s="53">
        <v>8.7043030788214093</v>
      </c>
      <c r="P396" s="53">
        <v>2526.6279706</v>
      </c>
      <c r="Q396" s="53">
        <v>10.3804680214696</v>
      </c>
      <c r="R396" s="53">
        <v>9.4528988636552498</v>
      </c>
      <c r="S396" s="53">
        <v>9.5234737378464605</v>
      </c>
      <c r="T396" s="53">
        <v>2705.6082700000002</v>
      </c>
      <c r="U396" s="53">
        <v>11.020332887241</v>
      </c>
      <c r="V396" s="53">
        <v>10.122519673882101</v>
      </c>
      <c r="W396" s="53">
        <v>8.8713921751171494</v>
      </c>
      <c r="X396" s="53">
        <v>2190.2902070999999</v>
      </c>
      <c r="Y396" s="53">
        <v>15.325988787981</v>
      </c>
      <c r="Z396" s="53">
        <v>8.19455497631259</v>
      </c>
      <c r="AA396" s="53">
        <v>11.3081033597146</v>
      </c>
      <c r="AB396" s="53">
        <v>2247.7218486000002</v>
      </c>
      <c r="AC396" s="53">
        <v>11.952320197300599</v>
      </c>
      <c r="AD396" s="53">
        <v>8.4094245594053003</v>
      </c>
      <c r="AE396" s="53">
        <v>8.8550093566242296</v>
      </c>
      <c r="AF396" s="53">
        <v>1719.8895958999999</v>
      </c>
      <c r="AG396" s="53">
        <v>12.3786488255995</v>
      </c>
      <c r="AH396" s="53">
        <v>6.4346403965577901</v>
      </c>
      <c r="AI396" s="53">
        <v>11.2254876536706</v>
      </c>
      <c r="AJ396" s="53">
        <v>1610.8323169</v>
      </c>
      <c r="AK396" s="53">
        <v>11.973407324054</v>
      </c>
      <c r="AL396" s="53">
        <v>6.0266232920500702</v>
      </c>
      <c r="AM396" s="53">
        <v>11.147886969315399</v>
      </c>
      <c r="AN396" s="53">
        <v>1323.8581094000001</v>
      </c>
      <c r="AO396" s="53">
        <v>13.5342319556318</v>
      </c>
      <c r="AP396" s="53">
        <v>4.9529637776535296</v>
      </c>
      <c r="AQ396" s="53">
        <v>13.5876747350685</v>
      </c>
      <c r="AR396" s="53">
        <v>1069.0080703000001</v>
      </c>
      <c r="AS396" s="53">
        <v>15.7513442906838</v>
      </c>
      <c r="AT396" s="53">
        <v>3.9994907404501898</v>
      </c>
      <c r="AU396" s="53">
        <v>17.171852012284901</v>
      </c>
      <c r="AV396" s="53">
        <v>1058.5481660999999</v>
      </c>
      <c r="AW396" s="53">
        <v>17.739993028324498</v>
      </c>
      <c r="AX396" s="53">
        <v>3.9603569947319199</v>
      </c>
      <c r="AY396" s="53">
        <v>17.6115049883661</v>
      </c>
      <c r="AZ396" s="53">
        <v>838.89959529999999</v>
      </c>
      <c r="BA396" s="53">
        <v>20.2088206965369</v>
      </c>
      <c r="BB396" s="53">
        <v>3.1385835680624798</v>
      </c>
      <c r="BC396" s="53">
        <v>20.353779064681799</v>
      </c>
      <c r="BD396" s="53">
        <v>658.12909309999998</v>
      </c>
      <c r="BE396" s="53">
        <v>18.768629768975799</v>
      </c>
      <c r="BF396" s="53">
        <v>2.4622650539351398</v>
      </c>
      <c r="BG396" s="53">
        <v>19.360610741195401</v>
      </c>
      <c r="BH396" s="53">
        <v>877.72618850000003</v>
      </c>
      <c r="BI396" s="53">
        <v>17.945112618996699</v>
      </c>
      <c r="BJ396" s="53">
        <v>3.2838458951682501</v>
      </c>
      <c r="BK396" s="53">
        <v>19.649379888806699</v>
      </c>
    </row>
    <row r="397" spans="1:63" x14ac:dyDescent="0.25">
      <c r="A397" s="53" t="s">
        <v>293</v>
      </c>
      <c r="B397" s="53" t="s">
        <v>294</v>
      </c>
      <c r="C397" s="53" t="s">
        <v>16</v>
      </c>
      <c r="D397" s="53">
        <v>1779.3433946</v>
      </c>
      <c r="E397" s="53">
        <v>22.1976147237196</v>
      </c>
      <c r="F397" s="53">
        <v>4.0144491190038902</v>
      </c>
      <c r="G397" s="53">
        <v>19.372020354817501</v>
      </c>
      <c r="H397" s="53">
        <v>1660.1520499000001</v>
      </c>
      <c r="I397" s="53">
        <v>25.352782533064602</v>
      </c>
      <c r="J397" s="53">
        <v>3.7455366706389901</v>
      </c>
      <c r="K397" s="53">
        <v>22.790188149575901</v>
      </c>
      <c r="L397" s="53">
        <v>1595.8321969000001</v>
      </c>
      <c r="M397" s="53">
        <v>20.490366277359001</v>
      </c>
      <c r="N397" s="53">
        <v>3.6004220300395802</v>
      </c>
      <c r="O397" s="53">
        <v>17.8144771278122</v>
      </c>
      <c r="P397" s="53">
        <v>2118.3640338</v>
      </c>
      <c r="Q397" s="53">
        <v>13.175212218842301</v>
      </c>
      <c r="R397" s="53">
        <v>4.7793273940411396</v>
      </c>
      <c r="S397" s="53">
        <v>11.8521175837491</v>
      </c>
      <c r="T397" s="53">
        <v>3494.8888888000001</v>
      </c>
      <c r="U397" s="53">
        <v>12.4775924365119</v>
      </c>
      <c r="V397" s="53">
        <v>7.8849611959324104</v>
      </c>
      <c r="W397" s="53">
        <v>12.434759416559601</v>
      </c>
      <c r="X397" s="53">
        <v>5024.6526720000002</v>
      </c>
      <c r="Y397" s="53">
        <v>12.3276164773267</v>
      </c>
      <c r="Z397" s="53">
        <v>11.3363235863449</v>
      </c>
      <c r="AA397" s="53">
        <v>10.8898682465859</v>
      </c>
      <c r="AB397" s="53">
        <v>6570.6238752999998</v>
      </c>
      <c r="AC397" s="53">
        <v>9.2999880912886805</v>
      </c>
      <c r="AD397" s="53">
        <v>14.824252197498801</v>
      </c>
      <c r="AE397" s="53">
        <v>9.3719926196621302</v>
      </c>
      <c r="AF397" s="53">
        <v>5372.1050839</v>
      </c>
      <c r="AG397" s="53">
        <v>8.9183176122662307</v>
      </c>
      <c r="AH397" s="53">
        <v>12.120225127262</v>
      </c>
      <c r="AI397" s="53">
        <v>8.3569754419609108</v>
      </c>
      <c r="AJ397" s="53">
        <v>4739.6285497999997</v>
      </c>
      <c r="AK397" s="53">
        <v>10.0476462275497</v>
      </c>
      <c r="AL397" s="53">
        <v>10.693269053007899</v>
      </c>
      <c r="AM397" s="53">
        <v>8.8987360747745701</v>
      </c>
      <c r="AN397" s="53">
        <v>2896.8699118</v>
      </c>
      <c r="AO397" s="53">
        <v>13.327616390550199</v>
      </c>
      <c r="AP397" s="53">
        <v>6.5357462199749703</v>
      </c>
      <c r="AQ397" s="53">
        <v>11.284335842953601</v>
      </c>
      <c r="AR397" s="53">
        <v>2330.4093474000001</v>
      </c>
      <c r="AS397" s="53">
        <v>14.7298693436395</v>
      </c>
      <c r="AT397" s="53">
        <v>5.2577314643031299</v>
      </c>
      <c r="AU397" s="53">
        <v>12.921623814275501</v>
      </c>
      <c r="AV397" s="53">
        <v>1885.0391214000001</v>
      </c>
      <c r="AW397" s="53">
        <v>12.2549611963756</v>
      </c>
      <c r="AX397" s="53">
        <v>4.2529135540434897</v>
      </c>
      <c r="AY397" s="53">
        <v>11.617567073670401</v>
      </c>
      <c r="AZ397" s="53">
        <v>1657.3254205999999</v>
      </c>
      <c r="BA397" s="53">
        <v>12.918500175384001</v>
      </c>
      <c r="BB397" s="53">
        <v>3.7391593971247401</v>
      </c>
      <c r="BC397" s="53">
        <v>12.428719441536799</v>
      </c>
      <c r="BD397" s="53">
        <v>1469.6374567</v>
      </c>
      <c r="BE397" s="53">
        <v>13.6755338240099</v>
      </c>
      <c r="BF397" s="53">
        <v>3.3157089357845502</v>
      </c>
      <c r="BG397" s="53">
        <v>13.5171754287085</v>
      </c>
      <c r="BH397" s="53">
        <v>1728.604067</v>
      </c>
      <c r="BI397" s="53">
        <v>15.0965841518591</v>
      </c>
      <c r="BJ397" s="53">
        <v>3.8999740549994701</v>
      </c>
      <c r="BK397" s="53">
        <v>15.307144747066999</v>
      </c>
    </row>
    <row r="398" spans="1:63" x14ac:dyDescent="0.25">
      <c r="A398" s="53" t="s">
        <v>293</v>
      </c>
      <c r="B398" s="53" t="s">
        <v>294</v>
      </c>
      <c r="C398" s="53" t="s">
        <v>17</v>
      </c>
      <c r="D398" s="53">
        <v>975.90242000000001</v>
      </c>
      <c r="E398" s="53">
        <v>24.2920889902699</v>
      </c>
      <c r="F398" s="53">
        <v>2.9009727137647201</v>
      </c>
      <c r="G398" s="53">
        <v>21.5325639849688</v>
      </c>
      <c r="H398" s="53">
        <v>1674.1783951</v>
      </c>
      <c r="I398" s="53">
        <v>21.688308760839099</v>
      </c>
      <c r="J398" s="53">
        <v>4.9766715837834701</v>
      </c>
      <c r="K398" s="53">
        <v>17.940902501589299</v>
      </c>
      <c r="L398" s="53">
        <v>1322.5915422</v>
      </c>
      <c r="M398" s="53">
        <v>21.587935233969201</v>
      </c>
      <c r="N398" s="53">
        <v>3.9315426386361501</v>
      </c>
      <c r="O398" s="53">
        <v>19.4004806893489</v>
      </c>
      <c r="P398" s="53">
        <v>1820.4776279</v>
      </c>
      <c r="Q398" s="53">
        <v>17.682537960669301</v>
      </c>
      <c r="R398" s="53">
        <v>5.41156145975848</v>
      </c>
      <c r="S398" s="53">
        <v>14.7406770664824</v>
      </c>
      <c r="T398" s="53">
        <v>3108.2694516000001</v>
      </c>
      <c r="U398" s="53">
        <v>11.005621692684899</v>
      </c>
      <c r="V398" s="53">
        <v>9.2396582704652399</v>
      </c>
      <c r="W398" s="53">
        <v>10.628919146608499</v>
      </c>
      <c r="X398" s="53">
        <v>4393.7857231999997</v>
      </c>
      <c r="Y398" s="53">
        <v>11.206127805535299</v>
      </c>
      <c r="Z398" s="53">
        <v>13.0609907629209</v>
      </c>
      <c r="AA398" s="53">
        <v>9.4210184019357204</v>
      </c>
      <c r="AB398" s="53">
        <v>4094.9159485</v>
      </c>
      <c r="AC398" s="53">
        <v>11.1446804265541</v>
      </c>
      <c r="AD398" s="53">
        <v>12.1725688842523</v>
      </c>
      <c r="AE398" s="53">
        <v>11.532470112039301</v>
      </c>
      <c r="AF398" s="53">
        <v>3086.4359869999998</v>
      </c>
      <c r="AG398" s="53">
        <v>12.799075371488801</v>
      </c>
      <c r="AH398" s="53">
        <v>9.1747559977036293</v>
      </c>
      <c r="AI398" s="53">
        <v>12.5364010763689</v>
      </c>
      <c r="AJ398" s="53">
        <v>2724.7943700999999</v>
      </c>
      <c r="AK398" s="53">
        <v>12.937274883871099</v>
      </c>
      <c r="AL398" s="53">
        <v>8.09973820771941</v>
      </c>
      <c r="AM398" s="53">
        <v>11.2817324873429</v>
      </c>
      <c r="AN398" s="53">
        <v>1752.0701555999999</v>
      </c>
      <c r="AO398" s="53">
        <v>16.199901012377801</v>
      </c>
      <c r="AP398" s="53">
        <v>5.2082130444938501</v>
      </c>
      <c r="AQ398" s="53">
        <v>15.4086273013981</v>
      </c>
      <c r="AR398" s="53">
        <v>1830.7083789000001</v>
      </c>
      <c r="AS398" s="53">
        <v>16.818452991065801</v>
      </c>
      <c r="AT398" s="53">
        <v>5.4419734444857202</v>
      </c>
      <c r="AU398" s="53">
        <v>14.2819883904973</v>
      </c>
      <c r="AV398" s="53">
        <v>2014.5768253000001</v>
      </c>
      <c r="AW398" s="53">
        <v>16.5548168418707</v>
      </c>
      <c r="AX398" s="53">
        <v>5.9885417642248102</v>
      </c>
      <c r="AY398" s="53">
        <v>14.447701225293599</v>
      </c>
      <c r="AZ398" s="53">
        <v>1371.8613155</v>
      </c>
      <c r="BA398" s="53">
        <v>16.105863242757</v>
      </c>
      <c r="BB398" s="53">
        <v>4.0780022282708099</v>
      </c>
      <c r="BC398" s="53">
        <v>14.6529526955999</v>
      </c>
      <c r="BD398" s="53">
        <v>1404.6494330999999</v>
      </c>
      <c r="BE398" s="53">
        <v>18.822149261519701</v>
      </c>
      <c r="BF398" s="53">
        <v>4.1754683606873204</v>
      </c>
      <c r="BG398" s="53">
        <v>16.747503843844498</v>
      </c>
      <c r="BH398" s="53">
        <v>2065.3063567999998</v>
      </c>
      <c r="BI398" s="53">
        <v>12.9237786258964</v>
      </c>
      <c r="BJ398" s="53">
        <v>6.1393406388331604</v>
      </c>
      <c r="BK398" s="53">
        <v>11.8289505032892</v>
      </c>
    </row>
    <row r="399" spans="1:63" x14ac:dyDescent="0.25">
      <c r="A399" s="53" t="s">
        <v>295</v>
      </c>
      <c r="B399" s="53" t="s">
        <v>296</v>
      </c>
      <c r="C399" s="53" t="s">
        <v>16</v>
      </c>
      <c r="D399" s="53">
        <v>1506.8400801</v>
      </c>
      <c r="E399" s="53">
        <v>15.565483144918099</v>
      </c>
      <c r="F399" s="53">
        <v>3.3720025599574202</v>
      </c>
      <c r="G399" s="53">
        <v>13.387772671828399</v>
      </c>
      <c r="H399" s="53">
        <v>2489.6489293999998</v>
      </c>
      <c r="I399" s="53">
        <v>15.072738259566099</v>
      </c>
      <c r="J399" s="53">
        <v>5.5713294822732102</v>
      </c>
      <c r="K399" s="53">
        <v>12.087770213108501</v>
      </c>
      <c r="L399" s="53">
        <v>1659.2432801</v>
      </c>
      <c r="M399" s="53">
        <v>14.7010520488164</v>
      </c>
      <c r="N399" s="53">
        <v>3.7130500190292599</v>
      </c>
      <c r="O399" s="53">
        <v>13.010113318976099</v>
      </c>
      <c r="P399" s="53">
        <v>2006.1487231999999</v>
      </c>
      <c r="Q399" s="53">
        <v>13.942036538350999</v>
      </c>
      <c r="R399" s="53">
        <v>4.4893540592819798</v>
      </c>
      <c r="S399" s="53">
        <v>13.3619761558506</v>
      </c>
      <c r="T399" s="53">
        <v>2218.5070283999999</v>
      </c>
      <c r="U399" s="53">
        <v>12.037708626937199</v>
      </c>
      <c r="V399" s="53">
        <v>4.9645688868004303</v>
      </c>
      <c r="W399" s="53">
        <v>11.364245093478999</v>
      </c>
      <c r="X399" s="53">
        <v>3958.4362993</v>
      </c>
      <c r="Y399" s="53">
        <v>10.222355418588601</v>
      </c>
      <c r="Z399" s="53">
        <v>8.8581777926839909</v>
      </c>
      <c r="AA399" s="53">
        <v>10.097283577718301</v>
      </c>
      <c r="AB399" s="53">
        <v>3741.5962214000001</v>
      </c>
      <c r="AC399" s="53">
        <v>8.9649189513755996</v>
      </c>
      <c r="AD399" s="53">
        <v>8.3729336666240801</v>
      </c>
      <c r="AE399" s="53">
        <v>9.1716419367330904</v>
      </c>
      <c r="AF399" s="53">
        <v>4014.2480458</v>
      </c>
      <c r="AG399" s="53">
        <v>9.4195366065879895</v>
      </c>
      <c r="AH399" s="53">
        <v>8.9830731645015494</v>
      </c>
      <c r="AI399" s="53">
        <v>7.8370403077311899</v>
      </c>
      <c r="AJ399" s="53">
        <v>3994.8323058000001</v>
      </c>
      <c r="AK399" s="53">
        <v>13.7426896694889</v>
      </c>
      <c r="AL399" s="53">
        <v>8.9396246752769208</v>
      </c>
      <c r="AM399" s="53">
        <v>10.995092100653901</v>
      </c>
      <c r="AN399" s="53">
        <v>3501.0319761999999</v>
      </c>
      <c r="AO399" s="53">
        <v>11.022319802870101</v>
      </c>
      <c r="AP399" s="53">
        <v>7.8345996646543501</v>
      </c>
      <c r="AQ399" s="53">
        <v>9.1352222338069105</v>
      </c>
      <c r="AR399" s="53">
        <v>3258.9147668999999</v>
      </c>
      <c r="AS399" s="53">
        <v>9.5323443723458201</v>
      </c>
      <c r="AT399" s="53">
        <v>7.2927904439206097</v>
      </c>
      <c r="AU399" s="53">
        <v>8.6197078734261598</v>
      </c>
      <c r="AV399" s="53">
        <v>3388.9990253000001</v>
      </c>
      <c r="AW399" s="53">
        <v>9.0260997535896497</v>
      </c>
      <c r="AX399" s="53">
        <v>7.5838926372640802</v>
      </c>
      <c r="AY399" s="53">
        <v>8.1189360657805292</v>
      </c>
      <c r="AZ399" s="53">
        <v>2475.6819682</v>
      </c>
      <c r="BA399" s="53">
        <v>11.8627216740392</v>
      </c>
      <c r="BB399" s="53">
        <v>5.5400742551637103</v>
      </c>
      <c r="BC399" s="53">
        <v>11.7839338537021</v>
      </c>
      <c r="BD399" s="53">
        <v>2435.4189419999998</v>
      </c>
      <c r="BE399" s="53">
        <v>10.887633945380101</v>
      </c>
      <c r="BF399" s="53">
        <v>5.44997376659094</v>
      </c>
      <c r="BG399" s="53">
        <v>10.0056243296775</v>
      </c>
      <c r="BH399" s="53">
        <v>4037.2535981999999</v>
      </c>
      <c r="BI399" s="53">
        <v>10.8519231673788</v>
      </c>
      <c r="BJ399" s="53">
        <v>9.0345549259774494</v>
      </c>
      <c r="BK399" s="53">
        <v>10.2239201591639</v>
      </c>
    </row>
    <row r="400" spans="1:63" x14ac:dyDescent="0.25">
      <c r="A400" s="53" t="s">
        <v>295</v>
      </c>
      <c r="B400" s="53" t="s">
        <v>296</v>
      </c>
      <c r="C400" s="53" t="s">
        <v>17</v>
      </c>
      <c r="D400" s="53">
        <v>1337.0498136000001</v>
      </c>
      <c r="E400" s="53">
        <v>18.9834829861408</v>
      </c>
      <c r="F400" s="53">
        <v>3.99916807912459</v>
      </c>
      <c r="G400" s="53">
        <v>17.833849658984001</v>
      </c>
      <c r="H400" s="53">
        <v>1625.5836262</v>
      </c>
      <c r="I400" s="53">
        <v>16.8226851795473</v>
      </c>
      <c r="J400" s="53">
        <v>4.8621839528497297</v>
      </c>
      <c r="K400" s="53">
        <v>14.378422840246699</v>
      </c>
      <c r="L400" s="53">
        <v>1761.6342671</v>
      </c>
      <c r="M400" s="53">
        <v>16.4809503367789</v>
      </c>
      <c r="N400" s="53">
        <v>5.2691167198247797</v>
      </c>
      <c r="O400" s="53">
        <v>14.340846757133001</v>
      </c>
      <c r="P400" s="53">
        <v>1430.4793198</v>
      </c>
      <c r="Q400" s="53">
        <v>15.4889794970182</v>
      </c>
      <c r="R400" s="53">
        <v>4.2786193718459797</v>
      </c>
      <c r="S400" s="53">
        <v>13.983915821630699</v>
      </c>
      <c r="T400" s="53">
        <v>1614.8649264000001</v>
      </c>
      <c r="U400" s="53">
        <v>14.684459394507201</v>
      </c>
      <c r="V400" s="53">
        <v>4.8301239041859798</v>
      </c>
      <c r="W400" s="53">
        <v>14.811404951595801</v>
      </c>
      <c r="X400" s="53">
        <v>2857.9628557000001</v>
      </c>
      <c r="Y400" s="53">
        <v>12.5653364171216</v>
      </c>
      <c r="Z400" s="53">
        <v>8.5482782373421102</v>
      </c>
      <c r="AA400" s="53">
        <v>12.1241940060463</v>
      </c>
      <c r="AB400" s="53">
        <v>2191.5987974999998</v>
      </c>
      <c r="AC400" s="53">
        <v>13.1101604076628</v>
      </c>
      <c r="AD400" s="53">
        <v>6.5551573801213001</v>
      </c>
      <c r="AE400" s="53">
        <v>12.2888313019255</v>
      </c>
      <c r="AF400" s="53">
        <v>3067.0853228999999</v>
      </c>
      <c r="AG400" s="53">
        <v>11.545201895485301</v>
      </c>
      <c r="AH400" s="53">
        <v>9.1737716833957403</v>
      </c>
      <c r="AI400" s="53">
        <v>10.7208568038298</v>
      </c>
      <c r="AJ400" s="53">
        <v>2897.9391740999999</v>
      </c>
      <c r="AK400" s="53">
        <v>10.634806508188399</v>
      </c>
      <c r="AL400" s="53">
        <v>8.6678489630099502</v>
      </c>
      <c r="AM400" s="53">
        <v>8.7468826720880006</v>
      </c>
      <c r="AN400" s="53">
        <v>2205.4352641999999</v>
      </c>
      <c r="AO400" s="53">
        <v>17.3654323930771</v>
      </c>
      <c r="AP400" s="53">
        <v>6.5965427910399201</v>
      </c>
      <c r="AQ400" s="53">
        <v>15.0599726611969</v>
      </c>
      <c r="AR400" s="53">
        <v>2018.9189541999999</v>
      </c>
      <c r="AS400" s="53">
        <v>13.7038643398899</v>
      </c>
      <c r="AT400" s="53">
        <v>6.0386652418260001</v>
      </c>
      <c r="AU400" s="53">
        <v>12.0578022165838</v>
      </c>
      <c r="AV400" s="53">
        <v>2120.4224026000002</v>
      </c>
      <c r="AW400" s="53">
        <v>12.3473299964025</v>
      </c>
      <c r="AX400" s="53">
        <v>6.3422660101993102</v>
      </c>
      <c r="AY400" s="53">
        <v>12.391267771249501</v>
      </c>
      <c r="AZ400" s="53">
        <v>1984.1005382999999</v>
      </c>
      <c r="BA400" s="53">
        <v>11.0794003782527</v>
      </c>
      <c r="BB400" s="53">
        <v>5.9345220034689703</v>
      </c>
      <c r="BC400" s="53">
        <v>10.7233501397155</v>
      </c>
      <c r="BD400" s="53">
        <v>1817.0332655</v>
      </c>
      <c r="BE400" s="53">
        <v>14.6736448543808</v>
      </c>
      <c r="BF400" s="53">
        <v>5.4348172821847101</v>
      </c>
      <c r="BG400" s="53">
        <v>13.4070443263888</v>
      </c>
      <c r="BH400" s="53">
        <v>4503.0902558999996</v>
      </c>
      <c r="BI400" s="53">
        <v>9.5621273531560007</v>
      </c>
      <c r="BJ400" s="53">
        <v>13.4689183795809</v>
      </c>
      <c r="BK400" s="53">
        <v>9.5464145407823704</v>
      </c>
    </row>
    <row r="401" spans="1:63" x14ac:dyDescent="0.25">
      <c r="A401" t="s">
        <v>20</v>
      </c>
    </row>
    <row r="402" spans="1:63" x14ac:dyDescent="0.25">
      <c r="A402" t="s">
        <v>21</v>
      </c>
    </row>
    <row r="403" spans="1:63" x14ac:dyDescent="0.25">
      <c r="A403" t="s">
        <v>22</v>
      </c>
    </row>
    <row r="404" spans="1:63" x14ac:dyDescent="0.25">
      <c r="A404" t="s">
        <v>23</v>
      </c>
    </row>
    <row r="405" spans="1:63" x14ac:dyDescent="0.25">
      <c r="A405" t="s">
        <v>24</v>
      </c>
    </row>
    <row r="408" spans="1:63" x14ac:dyDescent="0.25">
      <c r="L408" s="7" t="str">
        <f>HYPERLINK("#'Indice'!A1", "Ir al Índice")</f>
        <v>Ir al Índice</v>
      </c>
    </row>
    <row r="409" spans="1:63" ht="17.25" x14ac:dyDescent="0.3">
      <c r="A409" s="4" t="s">
        <v>442</v>
      </c>
    </row>
    <row r="410" spans="1:63" x14ac:dyDescent="0.25">
      <c r="A410" s="5" t="s">
        <v>26</v>
      </c>
      <c r="B410" s="5" t="s">
        <v>71</v>
      </c>
      <c r="C410" s="5" t="s">
        <v>11</v>
      </c>
      <c r="D410" s="5" t="s">
        <v>377</v>
      </c>
      <c r="E410" s="5" t="s">
        <v>378</v>
      </c>
      <c r="F410" s="5" t="s">
        <v>379</v>
      </c>
      <c r="G410" s="5" t="s">
        <v>380</v>
      </c>
      <c r="H410" s="5" t="s">
        <v>381</v>
      </c>
      <c r="I410" s="5" t="s">
        <v>382</v>
      </c>
      <c r="J410" s="5" t="s">
        <v>383</v>
      </c>
      <c r="K410" s="5" t="s">
        <v>384</v>
      </c>
      <c r="L410" s="5" t="s">
        <v>385</v>
      </c>
      <c r="M410" s="5" t="s">
        <v>386</v>
      </c>
      <c r="N410" s="5" t="s">
        <v>387</v>
      </c>
      <c r="O410" s="5" t="s">
        <v>388</v>
      </c>
      <c r="P410" s="5" t="s">
        <v>389</v>
      </c>
      <c r="Q410" s="5" t="s">
        <v>390</v>
      </c>
      <c r="R410" s="5" t="s">
        <v>391</v>
      </c>
      <c r="S410" s="5" t="s">
        <v>392</v>
      </c>
      <c r="T410" s="5" t="s">
        <v>393</v>
      </c>
      <c r="U410" s="5" t="s">
        <v>394</v>
      </c>
      <c r="V410" s="5" t="s">
        <v>395</v>
      </c>
      <c r="W410" s="5" t="s">
        <v>396</v>
      </c>
      <c r="X410" s="5" t="s">
        <v>397</v>
      </c>
      <c r="Y410" s="5" t="s">
        <v>398</v>
      </c>
      <c r="Z410" s="5" t="s">
        <v>399</v>
      </c>
      <c r="AA410" s="5" t="s">
        <v>400</v>
      </c>
      <c r="AB410" s="5" t="s">
        <v>401</v>
      </c>
      <c r="AC410" s="5" t="s">
        <v>402</v>
      </c>
      <c r="AD410" s="5" t="s">
        <v>403</v>
      </c>
      <c r="AE410" s="5" t="s">
        <v>404</v>
      </c>
      <c r="AF410" s="5" t="s">
        <v>405</v>
      </c>
      <c r="AG410" s="5" t="s">
        <v>406</v>
      </c>
      <c r="AH410" s="5" t="s">
        <v>407</v>
      </c>
      <c r="AI410" s="5" t="s">
        <v>408</v>
      </c>
      <c r="AJ410" s="5" t="s">
        <v>409</v>
      </c>
      <c r="AK410" s="5" t="s">
        <v>410</v>
      </c>
      <c r="AL410" s="5" t="s">
        <v>411</v>
      </c>
      <c r="AM410" s="5" t="s">
        <v>412</v>
      </c>
      <c r="AN410" s="5" t="s">
        <v>413</v>
      </c>
      <c r="AO410" s="5" t="s">
        <v>414</v>
      </c>
      <c r="AP410" s="5" t="s">
        <v>415</v>
      </c>
      <c r="AQ410" s="5" t="s">
        <v>416</v>
      </c>
      <c r="AR410" s="5" t="s">
        <v>417</v>
      </c>
      <c r="AS410" s="5" t="s">
        <v>418</v>
      </c>
      <c r="AT410" s="5" t="s">
        <v>419</v>
      </c>
      <c r="AU410" s="5" t="s">
        <v>420</v>
      </c>
      <c r="AV410" s="5" t="s">
        <v>421</v>
      </c>
      <c r="AW410" s="5" t="s">
        <v>422</v>
      </c>
      <c r="AX410" s="5" t="s">
        <v>423</v>
      </c>
      <c r="AY410" s="5" t="s">
        <v>424</v>
      </c>
      <c r="AZ410" s="5" t="s">
        <v>425</v>
      </c>
      <c r="BA410" s="5" t="s">
        <v>426</v>
      </c>
      <c r="BB410" s="5" t="s">
        <v>427</v>
      </c>
      <c r="BC410" s="5" t="s">
        <v>428</v>
      </c>
      <c r="BD410" s="5" t="s">
        <v>429</v>
      </c>
      <c r="BE410" s="5" t="s">
        <v>430</v>
      </c>
      <c r="BF410" s="5" t="s">
        <v>431</v>
      </c>
      <c r="BG410" s="5" t="s">
        <v>432</v>
      </c>
      <c r="BH410" s="5" t="s">
        <v>433</v>
      </c>
      <c r="BI410" s="5" t="s">
        <v>434</v>
      </c>
      <c r="BJ410" s="5" t="s">
        <v>435</v>
      </c>
      <c r="BK410" s="5" t="s">
        <v>436</v>
      </c>
    </row>
    <row r="411" spans="1:63" x14ac:dyDescent="0.25">
      <c r="A411" s="54" t="s">
        <v>72</v>
      </c>
      <c r="B411" s="54" t="s">
        <v>73</v>
      </c>
      <c r="C411" s="54" t="s">
        <v>16</v>
      </c>
      <c r="D411" s="54">
        <v>52.121170800000002</v>
      </c>
      <c r="E411" s="54"/>
      <c r="F411" s="54">
        <v>13.636523915198</v>
      </c>
      <c r="G411" s="54"/>
      <c r="H411" s="54">
        <v>55.019890500000002</v>
      </c>
      <c r="I411" s="54"/>
      <c r="J411" s="54">
        <v>14.394919398372901</v>
      </c>
      <c r="K411" s="54"/>
      <c r="L411" s="54">
        <v>20.948559800000002</v>
      </c>
      <c r="M411" s="54"/>
      <c r="N411" s="54">
        <v>5.4807966190517003</v>
      </c>
      <c r="O411" s="54"/>
      <c r="P411" s="54">
        <v>17.405350200000001</v>
      </c>
      <c r="Q411" s="54"/>
      <c r="R411" s="54">
        <v>4.5537824767109196</v>
      </c>
      <c r="S411" s="54"/>
      <c r="T411" s="54">
        <v>33.814586800000001</v>
      </c>
      <c r="U411" s="54"/>
      <c r="V411" s="54">
        <v>8.84695056736407</v>
      </c>
      <c r="W411" s="54"/>
      <c r="X411" s="54">
        <v>34.071331100000002</v>
      </c>
      <c r="Y411" s="54"/>
      <c r="Z411" s="54">
        <v>8.9141228839736701</v>
      </c>
      <c r="AA411" s="54"/>
      <c r="AB411" s="54">
        <v>26.9078649</v>
      </c>
      <c r="AC411" s="54"/>
      <c r="AD411" s="54">
        <v>7.0399367010337297</v>
      </c>
      <c r="AE411" s="54"/>
      <c r="AF411" s="54">
        <v>48.136260100000001</v>
      </c>
      <c r="AG411" s="54"/>
      <c r="AH411" s="54">
        <v>12.593946988655199</v>
      </c>
      <c r="AI411" s="54"/>
      <c r="AJ411" s="54">
        <v>21.079561500000001</v>
      </c>
      <c r="AK411" s="54"/>
      <c r="AL411" s="54">
        <v>5.5150707496508797</v>
      </c>
      <c r="AM411" s="54"/>
      <c r="AN411" s="54">
        <v>16.8687705</v>
      </c>
      <c r="AO411" s="54"/>
      <c r="AP411" s="54">
        <v>4.41339649153156</v>
      </c>
      <c r="AQ411" s="54"/>
      <c r="AR411" s="54">
        <v>7.0864200000000004</v>
      </c>
      <c r="AS411" s="54"/>
      <c r="AT411" s="54">
        <v>1.8540284939865099</v>
      </c>
      <c r="AU411" s="54"/>
      <c r="AV411" s="54">
        <v>10.629630000000001</v>
      </c>
      <c r="AW411" s="54"/>
      <c r="AX411" s="54">
        <v>2.78104274097976</v>
      </c>
      <c r="AY411" s="54"/>
      <c r="AZ411" s="54">
        <v>8.2674900000000004</v>
      </c>
      <c r="BA411" s="54"/>
      <c r="BB411" s="54">
        <v>2.1630332429842598</v>
      </c>
      <c r="BC411" s="54"/>
      <c r="BD411" s="54">
        <v>14.5066305</v>
      </c>
      <c r="BE411" s="54"/>
      <c r="BF411" s="54">
        <v>3.79538699353605</v>
      </c>
      <c r="BG411" s="54"/>
      <c r="BH411" s="54">
        <v>15.353910000000001</v>
      </c>
      <c r="BI411" s="54"/>
      <c r="BJ411" s="54">
        <v>4.0170617369707697</v>
      </c>
      <c r="BK411" s="54"/>
    </row>
    <row r="412" spans="1:63" x14ac:dyDescent="0.25">
      <c r="A412" s="54" t="s">
        <v>72</v>
      </c>
      <c r="B412" s="54" t="s">
        <v>73</v>
      </c>
      <c r="C412" s="54" t="s">
        <v>17</v>
      </c>
      <c r="D412" s="54">
        <v>16.868770099999999</v>
      </c>
      <c r="E412" s="54"/>
      <c r="F412" s="54">
        <v>8.7957780078100196</v>
      </c>
      <c r="G412" s="54"/>
      <c r="H412" s="54">
        <v>18.586419800000002</v>
      </c>
      <c r="I412" s="54"/>
      <c r="J412" s="54">
        <v>9.6914014211839206</v>
      </c>
      <c r="K412" s="54"/>
      <c r="L412" s="54">
        <v>35.455189900000001</v>
      </c>
      <c r="M412" s="54"/>
      <c r="N412" s="54">
        <v>18.487179428993901</v>
      </c>
      <c r="O412" s="54"/>
      <c r="P412" s="54">
        <v>26.8539098</v>
      </c>
      <c r="Q412" s="54"/>
      <c r="R412" s="54">
        <v>14.0022673758862</v>
      </c>
      <c r="S412" s="54"/>
      <c r="T412" s="54">
        <v>3.5432100000000002</v>
      </c>
      <c r="U412" s="54"/>
      <c r="V412" s="54">
        <v>1.84751398058668</v>
      </c>
      <c r="W412" s="54"/>
      <c r="X412" s="54">
        <v>5.0580705000000004</v>
      </c>
      <c r="Y412" s="54"/>
      <c r="Z412" s="54">
        <v>2.63739828109061</v>
      </c>
      <c r="AA412" s="54"/>
      <c r="AB412" s="54">
        <v>10.039094800000001</v>
      </c>
      <c r="AC412" s="54"/>
      <c r="AD412" s="54">
        <v>5.2346228407108297</v>
      </c>
      <c r="AE412" s="54"/>
      <c r="AF412" s="54">
        <v>10.039094800000001</v>
      </c>
      <c r="AG412" s="54"/>
      <c r="AH412" s="54">
        <v>5.2346228407108297</v>
      </c>
      <c r="AI412" s="54"/>
      <c r="AJ412" s="54">
        <v>31.601280500000001</v>
      </c>
      <c r="AK412" s="54"/>
      <c r="AL412" s="54">
        <v>16.477659390267899</v>
      </c>
      <c r="AM412" s="54"/>
      <c r="AN412" s="54">
        <v>8.6012804999999997</v>
      </c>
      <c r="AO412" s="54"/>
      <c r="AP412" s="54">
        <v>4.4849122616772901</v>
      </c>
      <c r="AQ412" s="54"/>
      <c r="AR412" s="54">
        <v>7.4202104999999996</v>
      </c>
      <c r="AS412" s="54"/>
      <c r="AT412" s="54">
        <v>3.8690742681483901</v>
      </c>
      <c r="AU412" s="54"/>
      <c r="AV412" s="54">
        <v>2.3621400000000001</v>
      </c>
      <c r="AW412" s="54"/>
      <c r="AX412" s="54">
        <v>1.23167598705779</v>
      </c>
      <c r="AY412" s="54"/>
      <c r="AZ412" s="54">
        <v>4.7242800000000003</v>
      </c>
      <c r="BA412" s="54"/>
      <c r="BB412" s="54">
        <v>2.4633519741155698</v>
      </c>
      <c r="BC412" s="54"/>
      <c r="BD412" s="54">
        <v>2.3621400000000001</v>
      </c>
      <c r="BE412" s="54"/>
      <c r="BF412" s="54">
        <v>1.23167598705779</v>
      </c>
      <c r="BG412" s="54"/>
      <c r="BH412" s="54">
        <v>8.2674900000000004</v>
      </c>
      <c r="BI412" s="54"/>
      <c r="BJ412" s="54">
        <v>4.3108659547022503</v>
      </c>
      <c r="BK412" s="54"/>
    </row>
    <row r="413" spans="1:63" x14ac:dyDescent="0.25">
      <c r="A413" s="54" t="s">
        <v>74</v>
      </c>
      <c r="B413" s="54" t="s">
        <v>75</v>
      </c>
      <c r="C413" s="54" t="s">
        <v>16</v>
      </c>
      <c r="D413" s="54">
        <v>44.160805000000003</v>
      </c>
      <c r="E413" s="54"/>
      <c r="F413" s="54">
        <v>5.8165548098434003</v>
      </c>
      <c r="G413" s="54"/>
      <c r="H413" s="54">
        <v>39.065327500000002</v>
      </c>
      <c r="I413" s="54"/>
      <c r="J413" s="54">
        <v>5.1454138702460801</v>
      </c>
      <c r="K413" s="54"/>
      <c r="L413" s="54">
        <v>57.748745</v>
      </c>
      <c r="M413" s="54"/>
      <c r="N413" s="54">
        <v>7.6062639821029103</v>
      </c>
      <c r="O413" s="54"/>
      <c r="P413" s="54">
        <v>56.050252499999999</v>
      </c>
      <c r="Q413" s="54"/>
      <c r="R413" s="54">
        <v>7.3825503355704702</v>
      </c>
      <c r="S413" s="54"/>
      <c r="T413" s="54">
        <v>52.653267499999998</v>
      </c>
      <c r="U413" s="54"/>
      <c r="V413" s="54">
        <v>6.9351230425055901</v>
      </c>
      <c r="W413" s="54"/>
      <c r="X413" s="54">
        <v>52.653267499999998</v>
      </c>
      <c r="Y413" s="54"/>
      <c r="Z413" s="54">
        <v>6.9351230425055901</v>
      </c>
      <c r="AA413" s="54"/>
      <c r="AB413" s="54">
        <v>74.733670000000004</v>
      </c>
      <c r="AC413" s="54"/>
      <c r="AD413" s="54">
        <v>9.8434004474272907</v>
      </c>
      <c r="AE413" s="54"/>
      <c r="AF413" s="54">
        <v>52.653267499999998</v>
      </c>
      <c r="AG413" s="54"/>
      <c r="AH413" s="54">
        <v>6.9351230425055901</v>
      </c>
      <c r="AI413" s="54"/>
      <c r="AJ413" s="54">
        <v>67.939700000000002</v>
      </c>
      <c r="AK413" s="54"/>
      <c r="AL413" s="54">
        <v>8.9485458612975393</v>
      </c>
      <c r="AM413" s="54"/>
      <c r="AN413" s="54">
        <v>59.4472375</v>
      </c>
      <c r="AO413" s="54"/>
      <c r="AP413" s="54">
        <v>7.8299776286353504</v>
      </c>
      <c r="AQ413" s="54"/>
      <c r="AR413" s="54">
        <v>56.050252499999999</v>
      </c>
      <c r="AS413" s="54"/>
      <c r="AT413" s="54">
        <v>7.3825503355704702</v>
      </c>
      <c r="AU413" s="54"/>
      <c r="AV413" s="54">
        <v>52.653267499999998</v>
      </c>
      <c r="AW413" s="54"/>
      <c r="AX413" s="54">
        <v>6.9351230425055901</v>
      </c>
      <c r="AY413" s="54"/>
      <c r="AZ413" s="54">
        <v>30.572865</v>
      </c>
      <c r="BA413" s="54"/>
      <c r="BB413" s="54">
        <v>4.0268456375838904</v>
      </c>
      <c r="BC413" s="54"/>
      <c r="BD413" s="54">
        <v>18.683417500000001</v>
      </c>
      <c r="BE413" s="54"/>
      <c r="BF413" s="54">
        <v>2.46085011185682</v>
      </c>
      <c r="BG413" s="54"/>
      <c r="BH413" s="54">
        <v>44.160805000000003</v>
      </c>
      <c r="BI413" s="54"/>
      <c r="BJ413" s="54">
        <v>5.8165548098434003</v>
      </c>
      <c r="BK413" s="54"/>
    </row>
    <row r="414" spans="1:63" x14ac:dyDescent="0.25">
      <c r="A414" s="54" t="s">
        <v>74</v>
      </c>
      <c r="B414" s="54" t="s">
        <v>75</v>
      </c>
      <c r="C414" s="54" t="s">
        <v>17</v>
      </c>
      <c r="D414" s="54">
        <v>11.889447499999999</v>
      </c>
      <c r="E414" s="54"/>
      <c r="F414" s="54">
        <v>4.6666666666666696</v>
      </c>
      <c r="G414" s="54"/>
      <c r="H414" s="54">
        <v>8.4924625000000002</v>
      </c>
      <c r="I414" s="54"/>
      <c r="J414" s="54">
        <v>3.3333333333333299</v>
      </c>
      <c r="K414" s="54"/>
      <c r="L414" s="54">
        <v>27.175879999999999</v>
      </c>
      <c r="M414" s="54"/>
      <c r="N414" s="54">
        <v>10.6666666666667</v>
      </c>
      <c r="O414" s="54"/>
      <c r="P414" s="54">
        <v>32.271357500000001</v>
      </c>
      <c r="Q414" s="54"/>
      <c r="R414" s="54">
        <v>12.6666666666667</v>
      </c>
      <c r="S414" s="54"/>
      <c r="T414" s="54">
        <v>15.2864325</v>
      </c>
      <c r="U414" s="54"/>
      <c r="V414" s="54">
        <v>6</v>
      </c>
      <c r="W414" s="54"/>
      <c r="X414" s="54">
        <v>11.889447499999999</v>
      </c>
      <c r="Y414" s="54"/>
      <c r="Z414" s="54">
        <v>4.6666666666666696</v>
      </c>
      <c r="AA414" s="54"/>
      <c r="AB414" s="54">
        <v>11.889447499999999</v>
      </c>
      <c r="AC414" s="54"/>
      <c r="AD414" s="54">
        <v>4.6666666666666696</v>
      </c>
      <c r="AE414" s="54"/>
      <c r="AF414" s="54">
        <v>10.190955000000001</v>
      </c>
      <c r="AG414" s="54"/>
      <c r="AH414" s="54">
        <v>4</v>
      </c>
      <c r="AI414" s="54"/>
      <c r="AJ414" s="54">
        <v>23.778894999999999</v>
      </c>
      <c r="AK414" s="54"/>
      <c r="AL414" s="54">
        <v>9.3333333333333304</v>
      </c>
      <c r="AM414" s="54"/>
      <c r="AN414" s="54">
        <v>16.984925</v>
      </c>
      <c r="AO414" s="54"/>
      <c r="AP414" s="54">
        <v>6.6666666666666696</v>
      </c>
      <c r="AQ414" s="54"/>
      <c r="AR414" s="54">
        <v>16.984925</v>
      </c>
      <c r="AS414" s="54"/>
      <c r="AT414" s="54">
        <v>6.6666666666666696</v>
      </c>
      <c r="AU414" s="54"/>
      <c r="AV414" s="54">
        <v>10.190955000000001</v>
      </c>
      <c r="AW414" s="54"/>
      <c r="AX414" s="54">
        <v>4</v>
      </c>
      <c r="AY414" s="54"/>
      <c r="AZ414" s="54">
        <v>22.080402500000002</v>
      </c>
      <c r="BA414" s="54"/>
      <c r="BB414" s="54">
        <v>8.6666666666666696</v>
      </c>
      <c r="BC414" s="54"/>
      <c r="BD414" s="54">
        <v>10.190955000000001</v>
      </c>
      <c r="BE414" s="54"/>
      <c r="BF414" s="54">
        <v>4</v>
      </c>
      <c r="BG414" s="54"/>
      <c r="BH414" s="54">
        <v>25.477387499999999</v>
      </c>
      <c r="BI414" s="54"/>
      <c r="BJ414" s="54">
        <v>10</v>
      </c>
      <c r="BK414" s="54"/>
    </row>
    <row r="415" spans="1:63" x14ac:dyDescent="0.25">
      <c r="A415" s="54" t="s">
        <v>76</v>
      </c>
      <c r="B415" s="54" t="s">
        <v>77</v>
      </c>
      <c r="C415" s="54" t="s">
        <v>16</v>
      </c>
      <c r="D415" s="54">
        <v>56.735350699999998</v>
      </c>
      <c r="E415" s="54"/>
      <c r="F415" s="54">
        <v>7.73899695158204</v>
      </c>
      <c r="G415" s="54"/>
      <c r="H415" s="54">
        <v>122.7429181</v>
      </c>
      <c r="I415" s="54"/>
      <c r="J415" s="54">
        <v>16.742772491651898</v>
      </c>
      <c r="K415" s="54"/>
      <c r="L415" s="54">
        <v>75.060847999999993</v>
      </c>
      <c r="M415" s="54"/>
      <c r="N415" s="54">
        <v>10.2386901056939</v>
      </c>
      <c r="O415" s="54"/>
      <c r="P415" s="54">
        <v>70.645760100000004</v>
      </c>
      <c r="Q415" s="54"/>
      <c r="R415" s="54">
        <v>9.6364491504957996</v>
      </c>
      <c r="S415" s="54"/>
      <c r="T415" s="54">
        <v>29.5577763</v>
      </c>
      <c r="U415" s="54"/>
      <c r="V415" s="54">
        <v>4.0318344358316303</v>
      </c>
      <c r="W415" s="54"/>
      <c r="X415" s="54">
        <v>44.277624699999997</v>
      </c>
      <c r="Y415" s="54"/>
      <c r="Z415" s="54">
        <v>6.0396983247447098</v>
      </c>
      <c r="AA415" s="54"/>
      <c r="AB415" s="54">
        <v>38.446531299999997</v>
      </c>
      <c r="AC415" s="54"/>
      <c r="AD415" s="54">
        <v>5.2443068538149298</v>
      </c>
      <c r="AE415" s="54"/>
      <c r="AF415" s="54">
        <v>84.278612100000004</v>
      </c>
      <c r="AG415" s="54"/>
      <c r="AH415" s="54">
        <v>11.496041076299599</v>
      </c>
      <c r="AI415" s="54"/>
      <c r="AJ415" s="54">
        <v>55.772125699999997</v>
      </c>
      <c r="AK415" s="54"/>
      <c r="AL415" s="54">
        <v>7.6076080512453901</v>
      </c>
      <c r="AM415" s="54"/>
      <c r="AN415" s="54">
        <v>30.986789099999999</v>
      </c>
      <c r="AO415" s="54"/>
      <c r="AP415" s="54">
        <v>4.2267592149424296</v>
      </c>
      <c r="AQ415" s="54"/>
      <c r="AR415" s="54">
        <v>18.266798699999999</v>
      </c>
      <c r="AS415" s="54"/>
      <c r="AT415" s="54">
        <v>2.4916863597436598</v>
      </c>
      <c r="AU415" s="54"/>
      <c r="AV415" s="54">
        <v>18.4597461</v>
      </c>
      <c r="AW415" s="54"/>
      <c r="AX415" s="54">
        <v>2.5180053887439602</v>
      </c>
      <c r="AY415" s="54"/>
      <c r="AZ415" s="54">
        <v>23.893542</v>
      </c>
      <c r="BA415" s="54"/>
      <c r="BB415" s="54">
        <v>3.2592034140805501</v>
      </c>
      <c r="BC415" s="54"/>
      <c r="BD415" s="54">
        <v>20.9247102</v>
      </c>
      <c r="BE415" s="54"/>
      <c r="BF415" s="54">
        <v>2.8542393138064699</v>
      </c>
      <c r="BG415" s="54"/>
      <c r="BH415" s="54">
        <v>43.060739599999998</v>
      </c>
      <c r="BI415" s="54"/>
      <c r="BJ415" s="54">
        <v>5.8737088673229696</v>
      </c>
      <c r="BK415" s="54"/>
    </row>
    <row r="416" spans="1:63" x14ac:dyDescent="0.25">
      <c r="A416" s="54" t="s">
        <v>76</v>
      </c>
      <c r="B416" s="54" t="s">
        <v>77</v>
      </c>
      <c r="C416" s="54" t="s">
        <v>17</v>
      </c>
      <c r="D416" s="54">
        <v>16.643083000000001</v>
      </c>
      <c r="E416" s="54"/>
      <c r="F416" s="54">
        <v>5.6630288569916702</v>
      </c>
      <c r="G416" s="54"/>
      <c r="H416" s="54">
        <v>50.103072699999998</v>
      </c>
      <c r="I416" s="54"/>
      <c r="J416" s="54">
        <v>17.048232381227201</v>
      </c>
      <c r="K416" s="54"/>
      <c r="L416" s="54">
        <v>25.714728699999998</v>
      </c>
      <c r="M416" s="54"/>
      <c r="N416" s="54">
        <v>8.7497761489149504</v>
      </c>
      <c r="O416" s="54"/>
      <c r="P416" s="54">
        <v>25.5010525</v>
      </c>
      <c r="Q416" s="54"/>
      <c r="R416" s="54">
        <v>8.6770699990596505</v>
      </c>
      <c r="S416" s="54"/>
      <c r="T416" s="54">
        <v>44.295411899999998</v>
      </c>
      <c r="U416" s="54"/>
      <c r="V416" s="54">
        <v>15.072099070949299</v>
      </c>
      <c r="W416" s="54"/>
      <c r="X416" s="54">
        <v>11.196573600000001</v>
      </c>
      <c r="Y416" s="54"/>
      <c r="Z416" s="54">
        <v>3.8097820816149901</v>
      </c>
      <c r="AA416" s="54"/>
      <c r="AB416" s="54">
        <v>33.533860099999998</v>
      </c>
      <c r="AC416" s="54"/>
      <c r="AD416" s="54">
        <v>11.4103389037128</v>
      </c>
      <c r="AE416" s="54"/>
      <c r="AF416" s="54">
        <v>19.474090799999999</v>
      </c>
      <c r="AG416" s="54"/>
      <c r="AH416" s="54">
        <v>6.6263166604454202</v>
      </c>
      <c r="AI416" s="54"/>
      <c r="AJ416" s="54">
        <v>21.160365299999999</v>
      </c>
      <c r="AK416" s="54"/>
      <c r="AL416" s="54">
        <v>7.2000938358827602</v>
      </c>
      <c r="AM416" s="54"/>
      <c r="AN416" s="54"/>
      <c r="AO416" s="54"/>
      <c r="AP416" s="54"/>
      <c r="AQ416" s="54"/>
      <c r="AR416" s="54">
        <v>20.606631199999999</v>
      </c>
      <c r="AS416" s="54"/>
      <c r="AT416" s="54">
        <v>7.0116784931604901</v>
      </c>
      <c r="AU416" s="54"/>
      <c r="AV416" s="54">
        <v>8.2532160000000001</v>
      </c>
      <c r="AW416" s="54"/>
      <c r="AX416" s="54">
        <v>2.8082657744953501</v>
      </c>
      <c r="AY416" s="54"/>
      <c r="AZ416" s="54">
        <v>12.5225062</v>
      </c>
      <c r="BA416" s="54"/>
      <c r="BB416" s="54">
        <v>4.2609481652201797</v>
      </c>
      <c r="BC416" s="54"/>
      <c r="BD416" s="54">
        <v>2.0296443000000002</v>
      </c>
      <c r="BE416" s="54"/>
      <c r="BF416" s="54">
        <v>0.69061328603172001</v>
      </c>
      <c r="BG416" s="54"/>
      <c r="BH416" s="54">
        <v>2.855896</v>
      </c>
      <c r="BI416" s="54"/>
      <c r="BJ416" s="54">
        <v>0.97175634229349706</v>
      </c>
      <c r="BK416" s="54"/>
    </row>
    <row r="417" spans="1:63" x14ac:dyDescent="0.25">
      <c r="A417" s="54" t="s">
        <v>80</v>
      </c>
      <c r="B417" s="54" t="s">
        <v>81</v>
      </c>
      <c r="C417" s="54" t="s">
        <v>16</v>
      </c>
      <c r="D417" s="54">
        <v>564.33534740000005</v>
      </c>
      <c r="E417" s="54"/>
      <c r="F417" s="54">
        <v>8.6039718372637299</v>
      </c>
      <c r="G417" s="54"/>
      <c r="H417" s="54">
        <v>595.46678350000002</v>
      </c>
      <c r="I417" s="54"/>
      <c r="J417" s="54">
        <v>9.0786080632099306</v>
      </c>
      <c r="K417" s="54"/>
      <c r="L417" s="54">
        <v>564.3253661</v>
      </c>
      <c r="M417" s="54"/>
      <c r="N417" s="54">
        <v>8.6038196603276305</v>
      </c>
      <c r="O417" s="54"/>
      <c r="P417" s="54">
        <v>555.19497969999998</v>
      </c>
      <c r="Q417" s="54"/>
      <c r="R417" s="54">
        <v>8.4646159265709802</v>
      </c>
      <c r="S417" s="54"/>
      <c r="T417" s="54">
        <v>569.17096679999997</v>
      </c>
      <c r="U417" s="54"/>
      <c r="V417" s="54">
        <v>8.6776966771572592</v>
      </c>
      <c r="W417" s="54"/>
      <c r="X417" s="54">
        <v>489.01904489999998</v>
      </c>
      <c r="Y417" s="54"/>
      <c r="Z417" s="54">
        <v>7.4556841239698803</v>
      </c>
      <c r="AA417" s="54"/>
      <c r="AB417" s="54">
        <v>479.0791438</v>
      </c>
      <c r="AC417" s="54"/>
      <c r="AD417" s="54">
        <v>7.3041383639468602</v>
      </c>
      <c r="AE417" s="54"/>
      <c r="AF417" s="54">
        <v>465.27886310000002</v>
      </c>
      <c r="AG417" s="54"/>
      <c r="AH417" s="54">
        <v>7.0937364689810796</v>
      </c>
      <c r="AI417" s="54"/>
      <c r="AJ417" s="54">
        <v>498.08627159999998</v>
      </c>
      <c r="AK417" s="54"/>
      <c r="AL417" s="54">
        <v>7.5939249120550301</v>
      </c>
      <c r="AM417" s="54"/>
      <c r="AN417" s="54">
        <v>427.94384100000002</v>
      </c>
      <c r="AO417" s="54"/>
      <c r="AP417" s="54">
        <v>6.5245191052770597</v>
      </c>
      <c r="AQ417" s="54"/>
      <c r="AR417" s="54">
        <v>302.86370299999999</v>
      </c>
      <c r="AS417" s="54"/>
      <c r="AT417" s="54">
        <v>4.6175218035640704</v>
      </c>
      <c r="AU417" s="54"/>
      <c r="AV417" s="54">
        <v>280.84895779999999</v>
      </c>
      <c r="AW417" s="54"/>
      <c r="AX417" s="54">
        <v>4.2818805069874797</v>
      </c>
      <c r="AY417" s="54"/>
      <c r="AZ417" s="54">
        <v>248.5990463</v>
      </c>
      <c r="BA417" s="54"/>
      <c r="BB417" s="54">
        <v>3.7901917769112301</v>
      </c>
      <c r="BC417" s="54"/>
      <c r="BD417" s="54">
        <v>234.34167289999999</v>
      </c>
      <c r="BE417" s="54"/>
      <c r="BF417" s="54">
        <v>3.5728209533891602</v>
      </c>
      <c r="BG417" s="54"/>
      <c r="BH417" s="54">
        <v>284.45571219999999</v>
      </c>
      <c r="BI417" s="54"/>
      <c r="BJ417" s="54">
        <v>4.3368698203886398</v>
      </c>
      <c r="BK417" s="54"/>
    </row>
    <row r="418" spans="1:63" x14ac:dyDescent="0.25">
      <c r="A418" s="54" t="s">
        <v>80</v>
      </c>
      <c r="B418" s="54" t="s">
        <v>81</v>
      </c>
      <c r="C418" s="54" t="s">
        <v>17</v>
      </c>
      <c r="D418" s="54">
        <v>240.1631386</v>
      </c>
      <c r="E418" s="54"/>
      <c r="F418" s="54">
        <v>8.5619953298481697</v>
      </c>
      <c r="G418" s="54"/>
      <c r="H418" s="54">
        <v>306.37899879999998</v>
      </c>
      <c r="I418" s="54"/>
      <c r="J418" s="54">
        <v>10.922640219397801</v>
      </c>
      <c r="K418" s="54"/>
      <c r="L418" s="54">
        <v>312.33036479999998</v>
      </c>
      <c r="M418" s="54"/>
      <c r="N418" s="54">
        <v>11.1348108638824</v>
      </c>
      <c r="O418" s="54"/>
      <c r="P418" s="54">
        <v>267.55883499999999</v>
      </c>
      <c r="Q418" s="54"/>
      <c r="R418" s="54">
        <v>9.5386723753018803</v>
      </c>
      <c r="S418" s="54"/>
      <c r="T418" s="54">
        <v>264.07521969999999</v>
      </c>
      <c r="U418" s="54"/>
      <c r="V418" s="54">
        <v>9.4144788870610991</v>
      </c>
      <c r="W418" s="54"/>
      <c r="X418" s="54">
        <v>206.19684720000001</v>
      </c>
      <c r="Y418" s="54"/>
      <c r="Z418" s="54">
        <v>7.3510716634006199</v>
      </c>
      <c r="AA418" s="54"/>
      <c r="AB418" s="54">
        <v>168.20366179999999</v>
      </c>
      <c r="AC418" s="54"/>
      <c r="AD418" s="54">
        <v>5.9965862171446496</v>
      </c>
      <c r="AE418" s="54"/>
      <c r="AF418" s="54">
        <v>193.95564859999999</v>
      </c>
      <c r="AG418" s="54"/>
      <c r="AH418" s="54">
        <v>6.9146637872547903</v>
      </c>
      <c r="AI418" s="54"/>
      <c r="AJ418" s="54">
        <v>126.6899245</v>
      </c>
      <c r="AK418" s="54"/>
      <c r="AL418" s="54">
        <v>4.5165904652605899</v>
      </c>
      <c r="AM418" s="54"/>
      <c r="AN418" s="54">
        <v>134.42182650000001</v>
      </c>
      <c r="AO418" s="54"/>
      <c r="AP418" s="54">
        <v>4.7922385484791503</v>
      </c>
      <c r="AQ418" s="54"/>
      <c r="AR418" s="54">
        <v>122.261225</v>
      </c>
      <c r="AS418" s="54"/>
      <c r="AT418" s="54">
        <v>4.3587040191667299</v>
      </c>
      <c r="AU418" s="54"/>
      <c r="AV418" s="54">
        <v>140.35305270000001</v>
      </c>
      <c r="AW418" s="54"/>
      <c r="AX418" s="54">
        <v>5.0036911940462696</v>
      </c>
      <c r="AY418" s="54"/>
      <c r="AZ418" s="54">
        <v>95.476002100000002</v>
      </c>
      <c r="BA418" s="54"/>
      <c r="BB418" s="54">
        <v>3.4037908101054999</v>
      </c>
      <c r="BC418" s="54"/>
      <c r="BD418" s="54">
        <v>84.972325600000005</v>
      </c>
      <c r="BE418" s="54"/>
      <c r="BF418" s="54">
        <v>3.0293268950205898</v>
      </c>
      <c r="BG418" s="54"/>
      <c r="BH418" s="54">
        <v>141.9532304</v>
      </c>
      <c r="BI418" s="54"/>
      <c r="BJ418" s="54">
        <v>5.0607387246298297</v>
      </c>
      <c r="BK418" s="54"/>
    </row>
    <row r="419" spans="1:63" x14ac:dyDescent="0.25">
      <c r="A419" s="54" t="s">
        <v>92</v>
      </c>
      <c r="B419" s="54" t="s">
        <v>93</v>
      </c>
      <c r="C419" s="54" t="s">
        <v>16</v>
      </c>
      <c r="D419" s="54">
        <v>227.2372153</v>
      </c>
      <c r="E419" s="54"/>
      <c r="F419" s="54">
        <v>7.7092918235193597</v>
      </c>
      <c r="G419" s="54"/>
      <c r="H419" s="54">
        <v>261.59902929999998</v>
      </c>
      <c r="I419" s="54"/>
      <c r="J419" s="54">
        <v>8.8750570849962802</v>
      </c>
      <c r="K419" s="54"/>
      <c r="L419" s="54">
        <v>236.29268039999999</v>
      </c>
      <c r="M419" s="54"/>
      <c r="N419" s="54">
        <v>8.0165092084949201</v>
      </c>
      <c r="O419" s="54"/>
      <c r="P419" s="54">
        <v>224.56557029999999</v>
      </c>
      <c r="Q419" s="54"/>
      <c r="R419" s="54">
        <v>7.6186531007790901</v>
      </c>
      <c r="S419" s="54"/>
      <c r="T419" s="54">
        <v>262.10652599999997</v>
      </c>
      <c r="U419" s="54"/>
      <c r="V419" s="54">
        <v>8.8922745119683899</v>
      </c>
      <c r="W419" s="54"/>
      <c r="X419" s="54">
        <v>227.4466745</v>
      </c>
      <c r="Y419" s="54"/>
      <c r="Z419" s="54">
        <v>7.7163979751054397</v>
      </c>
      <c r="AA419" s="54"/>
      <c r="AB419" s="54">
        <v>204.85715740000001</v>
      </c>
      <c r="AC419" s="54"/>
      <c r="AD419" s="54">
        <v>6.9500218370843498</v>
      </c>
      <c r="AE419" s="54"/>
      <c r="AF419" s="54">
        <v>247.05101669999999</v>
      </c>
      <c r="AG419" s="54"/>
      <c r="AH419" s="54">
        <v>8.3814985169704901</v>
      </c>
      <c r="AI419" s="54"/>
      <c r="AJ419" s="54">
        <v>203.9041819</v>
      </c>
      <c r="AK419" s="54"/>
      <c r="AL419" s="54">
        <v>6.9176910138938599</v>
      </c>
      <c r="AM419" s="54"/>
      <c r="AN419" s="54">
        <v>166.03490289999999</v>
      </c>
      <c r="AO419" s="54"/>
      <c r="AP419" s="54">
        <v>5.6329308456624103</v>
      </c>
      <c r="AQ419" s="54"/>
      <c r="AR419" s="54">
        <v>176.00261789999999</v>
      </c>
      <c r="AS419" s="54"/>
      <c r="AT419" s="54">
        <v>5.9710973895853403</v>
      </c>
      <c r="AU419" s="54"/>
      <c r="AV419" s="54">
        <v>165.3878703</v>
      </c>
      <c r="AW419" s="54"/>
      <c r="AX419" s="54">
        <v>5.6109794979214804</v>
      </c>
      <c r="AY419" s="54"/>
      <c r="AZ419" s="54">
        <v>153.33666450000001</v>
      </c>
      <c r="BA419" s="54"/>
      <c r="BB419" s="54">
        <v>5.2021280595035604</v>
      </c>
      <c r="BC419" s="54"/>
      <c r="BD419" s="54">
        <v>67.091287300000005</v>
      </c>
      <c r="BE419" s="54"/>
      <c r="BF419" s="54">
        <v>2.2761514302506902</v>
      </c>
      <c r="BG419" s="54"/>
      <c r="BH419" s="54">
        <v>124.66234249999999</v>
      </c>
      <c r="BI419" s="54"/>
      <c r="BJ419" s="54">
        <v>4.2293177042643499</v>
      </c>
      <c r="BK419" s="54"/>
    </row>
    <row r="420" spans="1:63" x14ac:dyDescent="0.25">
      <c r="A420" s="54" t="s">
        <v>92</v>
      </c>
      <c r="B420" s="54" t="s">
        <v>93</v>
      </c>
      <c r="C420" s="54" t="s">
        <v>17</v>
      </c>
      <c r="D420" s="54">
        <v>80.353137899999993</v>
      </c>
      <c r="E420" s="54"/>
      <c r="F420" s="54">
        <v>8.1212014924781393</v>
      </c>
      <c r="G420" s="54"/>
      <c r="H420" s="54">
        <v>70.452821599999993</v>
      </c>
      <c r="I420" s="54"/>
      <c r="J420" s="54">
        <v>7.1205876320508503</v>
      </c>
      <c r="K420" s="54"/>
      <c r="L420" s="54">
        <v>98.065113800000006</v>
      </c>
      <c r="M420" s="54"/>
      <c r="N420" s="54">
        <v>9.9113310241067598</v>
      </c>
      <c r="O420" s="54"/>
      <c r="P420" s="54">
        <v>105.3853735</v>
      </c>
      <c r="Q420" s="54"/>
      <c r="R420" s="54">
        <v>10.651181458758799</v>
      </c>
      <c r="S420" s="54"/>
      <c r="T420" s="54">
        <v>116.94253070000001</v>
      </c>
      <c r="U420" s="54"/>
      <c r="V420" s="54">
        <v>11.819250369997199</v>
      </c>
      <c r="W420" s="54"/>
      <c r="X420" s="54">
        <v>53.196020400000002</v>
      </c>
      <c r="Y420" s="54"/>
      <c r="Z420" s="54">
        <v>5.3764620966517001</v>
      </c>
      <c r="AA420" s="54"/>
      <c r="AB420" s="54">
        <v>45.6613896</v>
      </c>
      <c r="AC420" s="54"/>
      <c r="AD420" s="54">
        <v>4.6149454154440201</v>
      </c>
      <c r="AE420" s="54"/>
      <c r="AF420" s="54">
        <v>71.609718599999994</v>
      </c>
      <c r="AG420" s="54"/>
      <c r="AH420" s="54">
        <v>7.2375139138189102</v>
      </c>
      <c r="AI420" s="54"/>
      <c r="AJ420" s="54">
        <v>47.132694499999999</v>
      </c>
      <c r="AK420" s="54"/>
      <c r="AL420" s="54">
        <v>4.7636485509039002</v>
      </c>
      <c r="AM420" s="54"/>
      <c r="AN420" s="54">
        <v>61.905445899999997</v>
      </c>
      <c r="AO420" s="54"/>
      <c r="AP420" s="54">
        <v>6.2567139600854897</v>
      </c>
      <c r="AQ420" s="54"/>
      <c r="AR420" s="54">
        <v>67.198179600000003</v>
      </c>
      <c r="AS420" s="54"/>
      <c r="AT420" s="54">
        <v>6.7916446167727598</v>
      </c>
      <c r="AU420" s="54"/>
      <c r="AV420" s="54">
        <v>48.884188799999997</v>
      </c>
      <c r="AW420" s="54"/>
      <c r="AX420" s="54">
        <v>4.9406701146532699</v>
      </c>
      <c r="AY420" s="54"/>
      <c r="AZ420" s="54">
        <v>38.352691700000001</v>
      </c>
      <c r="BA420" s="54"/>
      <c r="BB420" s="54">
        <v>3.8762635189458301</v>
      </c>
      <c r="BC420" s="54"/>
      <c r="BD420" s="54">
        <v>31.345117299999998</v>
      </c>
      <c r="BE420" s="54"/>
      <c r="BF420" s="54">
        <v>3.1680158367363802</v>
      </c>
      <c r="BG420" s="54"/>
      <c r="BH420" s="54">
        <v>52.939837699999998</v>
      </c>
      <c r="BI420" s="54"/>
      <c r="BJ420" s="54">
        <v>5.3505699985960398</v>
      </c>
      <c r="BK420" s="54"/>
    </row>
    <row r="421" spans="1:63" x14ac:dyDescent="0.25">
      <c r="A421" s="54" t="s">
        <v>108</v>
      </c>
      <c r="B421" s="54" t="s">
        <v>109</v>
      </c>
      <c r="C421" s="54" t="s">
        <v>16</v>
      </c>
      <c r="D421" s="54">
        <v>620.63028020000002</v>
      </c>
      <c r="E421" s="54"/>
      <c r="F421" s="54">
        <v>9.0788195086330497</v>
      </c>
      <c r="G421" s="54"/>
      <c r="H421" s="54">
        <v>633.20727380000005</v>
      </c>
      <c r="I421" s="54"/>
      <c r="J421" s="54">
        <v>9.2628006299196795</v>
      </c>
      <c r="K421" s="54"/>
      <c r="L421" s="54">
        <v>651.89575530000002</v>
      </c>
      <c r="M421" s="54"/>
      <c r="N421" s="54">
        <v>9.5361829572760808</v>
      </c>
      <c r="O421" s="54"/>
      <c r="P421" s="54">
        <v>545.87404790000005</v>
      </c>
      <c r="Q421" s="54"/>
      <c r="R421" s="54">
        <v>7.9852564617600699</v>
      </c>
      <c r="S421" s="54"/>
      <c r="T421" s="54">
        <v>606.15540959999998</v>
      </c>
      <c r="U421" s="54"/>
      <c r="V421" s="54">
        <v>8.8670755093781803</v>
      </c>
      <c r="W421" s="54"/>
      <c r="X421" s="54">
        <v>511.6585106</v>
      </c>
      <c r="Y421" s="54"/>
      <c r="Z421" s="54">
        <v>7.4847383635494902</v>
      </c>
      <c r="AA421" s="54"/>
      <c r="AB421" s="54">
        <v>630.86652790000005</v>
      </c>
      <c r="AC421" s="54"/>
      <c r="AD421" s="54">
        <v>9.2285592945874395</v>
      </c>
      <c r="AE421" s="54"/>
      <c r="AF421" s="54">
        <v>536.92748359999996</v>
      </c>
      <c r="AG421" s="54"/>
      <c r="AH421" s="54">
        <v>7.8543826628279501</v>
      </c>
      <c r="AI421" s="54"/>
      <c r="AJ421" s="54">
        <v>408.2983835</v>
      </c>
      <c r="AK421" s="54"/>
      <c r="AL421" s="54">
        <v>5.9727464929177998</v>
      </c>
      <c r="AM421" s="54"/>
      <c r="AN421" s="54">
        <v>345.35039019999999</v>
      </c>
      <c r="AO421" s="54"/>
      <c r="AP421" s="54">
        <v>5.0519189280474901</v>
      </c>
      <c r="AQ421" s="54"/>
      <c r="AR421" s="54">
        <v>285.63066029999999</v>
      </c>
      <c r="AS421" s="54"/>
      <c r="AT421" s="54">
        <v>4.1783156473765901</v>
      </c>
      <c r="AU421" s="54"/>
      <c r="AV421" s="54">
        <v>347.4618883</v>
      </c>
      <c r="AW421" s="54"/>
      <c r="AX421" s="54">
        <v>5.0828067379953801</v>
      </c>
      <c r="AY421" s="54"/>
      <c r="AZ421" s="54">
        <v>266.2916161</v>
      </c>
      <c r="BA421" s="54"/>
      <c r="BB421" s="54">
        <v>3.8954166375108499</v>
      </c>
      <c r="BC421" s="54"/>
      <c r="BD421" s="54">
        <v>178.2646695</v>
      </c>
      <c r="BE421" s="54"/>
      <c r="BF421" s="54">
        <v>2.60772445494454</v>
      </c>
      <c r="BG421" s="54"/>
      <c r="BH421" s="54">
        <v>267.51109960000002</v>
      </c>
      <c r="BI421" s="54"/>
      <c r="BJ421" s="54">
        <v>3.9132557132754</v>
      </c>
      <c r="BK421" s="54"/>
    </row>
    <row r="422" spans="1:63" x14ac:dyDescent="0.25">
      <c r="A422" s="54" t="s">
        <v>108</v>
      </c>
      <c r="B422" s="54" t="s">
        <v>109</v>
      </c>
      <c r="C422" s="54" t="s">
        <v>17</v>
      </c>
      <c r="D422" s="54">
        <v>234.05735079999999</v>
      </c>
      <c r="E422" s="54"/>
      <c r="F422" s="54">
        <v>7.5357102218617102</v>
      </c>
      <c r="G422" s="54"/>
      <c r="H422" s="54">
        <v>479.43464619999997</v>
      </c>
      <c r="I422" s="54"/>
      <c r="J422" s="54">
        <v>15.4358773682403</v>
      </c>
      <c r="K422" s="54"/>
      <c r="L422" s="54">
        <v>412.77469280000003</v>
      </c>
      <c r="M422" s="54"/>
      <c r="N422" s="54">
        <v>13.289693578206499</v>
      </c>
      <c r="O422" s="54"/>
      <c r="P422" s="54">
        <v>260.45314730000001</v>
      </c>
      <c r="Q422" s="54"/>
      <c r="R422" s="54">
        <v>8.38554925840279</v>
      </c>
      <c r="S422" s="54"/>
      <c r="T422" s="54">
        <v>246.51739470000001</v>
      </c>
      <c r="U422" s="54"/>
      <c r="V422" s="54">
        <v>7.9368737822504096</v>
      </c>
      <c r="W422" s="54"/>
      <c r="X422" s="54">
        <v>179.5584016</v>
      </c>
      <c r="Y422" s="54"/>
      <c r="Z422" s="54">
        <v>5.7810621103478299</v>
      </c>
      <c r="AA422" s="54"/>
      <c r="AB422" s="54">
        <v>211.45003560000001</v>
      </c>
      <c r="AC422" s="54"/>
      <c r="AD422" s="54">
        <v>6.8078451252979901</v>
      </c>
      <c r="AE422" s="54"/>
      <c r="AF422" s="54">
        <v>191.04765309999999</v>
      </c>
      <c r="AG422" s="54"/>
      <c r="AH422" s="54">
        <v>6.1509700396402103</v>
      </c>
      <c r="AI422" s="54"/>
      <c r="AJ422" s="54">
        <v>178.39938670000001</v>
      </c>
      <c r="AK422" s="54"/>
      <c r="AL422" s="54">
        <v>5.7437464678381298</v>
      </c>
      <c r="AM422" s="54"/>
      <c r="AN422" s="54">
        <v>144.9991263</v>
      </c>
      <c r="AO422" s="54"/>
      <c r="AP422" s="54">
        <v>4.6683917188894704</v>
      </c>
      <c r="AQ422" s="54"/>
      <c r="AR422" s="54">
        <v>128.8134383</v>
      </c>
      <c r="AS422" s="54"/>
      <c r="AT422" s="54">
        <v>4.1472773249489503</v>
      </c>
      <c r="AU422" s="54"/>
      <c r="AV422" s="54">
        <v>132.08778219999999</v>
      </c>
      <c r="AW422" s="54"/>
      <c r="AX422" s="54">
        <v>4.2526980977329902</v>
      </c>
      <c r="AY422" s="54"/>
      <c r="AZ422" s="54">
        <v>100.2038496</v>
      </c>
      <c r="BA422" s="54"/>
      <c r="BB422" s="54">
        <v>3.2261630370491798</v>
      </c>
      <c r="BC422" s="54"/>
      <c r="BD422" s="54">
        <v>69.838110900000004</v>
      </c>
      <c r="BE422" s="54"/>
      <c r="BF422" s="54">
        <v>2.2485077455838698</v>
      </c>
      <c r="BG422" s="54"/>
      <c r="BH422" s="54">
        <v>136.34098230000001</v>
      </c>
      <c r="BI422" s="54"/>
      <c r="BJ422" s="54">
        <v>4.3896341237097198</v>
      </c>
      <c r="BK422" s="54"/>
    </row>
    <row r="423" spans="1:63" x14ac:dyDescent="0.25">
      <c r="A423" s="54" t="s">
        <v>110</v>
      </c>
      <c r="B423" s="54" t="s">
        <v>111</v>
      </c>
      <c r="C423" s="54" t="s">
        <v>16</v>
      </c>
      <c r="D423" s="54">
        <v>142.56595960000001</v>
      </c>
      <c r="E423" s="54"/>
      <c r="F423" s="54">
        <v>5.54385964912281</v>
      </c>
      <c r="G423" s="54"/>
      <c r="H423" s="54">
        <v>178.65860760000001</v>
      </c>
      <c r="I423" s="54"/>
      <c r="J423" s="54">
        <v>6.9473684210526301</v>
      </c>
      <c r="K423" s="54"/>
      <c r="L423" s="54">
        <v>238.21147680000001</v>
      </c>
      <c r="M423" s="54"/>
      <c r="N423" s="54">
        <v>9.2631578947368407</v>
      </c>
      <c r="O423" s="54"/>
      <c r="P423" s="54">
        <v>202.11882879999999</v>
      </c>
      <c r="Q423" s="54"/>
      <c r="R423" s="54">
        <v>7.8596491228070198</v>
      </c>
      <c r="S423" s="54"/>
      <c r="T423" s="54">
        <v>191.2910344</v>
      </c>
      <c r="U423" s="54"/>
      <c r="V423" s="54">
        <v>7.4385964912280702</v>
      </c>
      <c r="W423" s="54"/>
      <c r="X423" s="54">
        <v>175.04934280000001</v>
      </c>
      <c r="Y423" s="54"/>
      <c r="Z423" s="54">
        <v>6.8070175438596499</v>
      </c>
      <c r="AA423" s="54"/>
      <c r="AB423" s="54">
        <v>176.85397520000001</v>
      </c>
      <c r="AC423" s="54"/>
      <c r="AD423" s="54">
        <v>6.8771929824561404</v>
      </c>
      <c r="AE423" s="54"/>
      <c r="AF423" s="54">
        <v>175.04934280000001</v>
      </c>
      <c r="AG423" s="54"/>
      <c r="AH423" s="54">
        <v>6.8070175438596499</v>
      </c>
      <c r="AI423" s="54"/>
      <c r="AJ423" s="54">
        <v>142.56595960000001</v>
      </c>
      <c r="AK423" s="54"/>
      <c r="AL423" s="54">
        <v>5.54385964912281</v>
      </c>
      <c r="AM423" s="54"/>
      <c r="AN423" s="54">
        <v>135.34743</v>
      </c>
      <c r="AO423" s="54"/>
      <c r="AP423" s="54">
        <v>5.2631578947368398</v>
      </c>
      <c r="AQ423" s="54"/>
      <c r="AR423" s="54">
        <v>229.1883148</v>
      </c>
      <c r="AS423" s="54"/>
      <c r="AT423" s="54">
        <v>8.9122807017543906</v>
      </c>
      <c r="AU423" s="54"/>
      <c r="AV423" s="54">
        <v>149.7844892</v>
      </c>
      <c r="AW423" s="54"/>
      <c r="AX423" s="54">
        <v>5.8245614035087696</v>
      </c>
      <c r="AY423" s="54"/>
      <c r="AZ423" s="54">
        <v>146.17522439999999</v>
      </c>
      <c r="BA423" s="54"/>
      <c r="BB423" s="54">
        <v>5.6842105263157903</v>
      </c>
      <c r="BC423" s="54"/>
      <c r="BD423" s="54">
        <v>88.426987600000004</v>
      </c>
      <c r="BE423" s="54"/>
      <c r="BF423" s="54">
        <v>3.4385964912280702</v>
      </c>
      <c r="BG423" s="54"/>
      <c r="BH423" s="54">
        <v>200.31419639999999</v>
      </c>
      <c r="BI423" s="54"/>
      <c r="BJ423" s="54">
        <v>7.7894736842105301</v>
      </c>
      <c r="BK423" s="54"/>
    </row>
    <row r="424" spans="1:63" x14ac:dyDescent="0.25">
      <c r="A424" s="54" t="s">
        <v>110</v>
      </c>
      <c r="B424" s="54" t="s">
        <v>111</v>
      </c>
      <c r="C424" s="54" t="s">
        <v>17</v>
      </c>
      <c r="D424" s="54">
        <v>75.794560799999999</v>
      </c>
      <c r="E424" s="54"/>
      <c r="F424" s="54">
        <v>7.4866310160427796</v>
      </c>
      <c r="G424" s="54"/>
      <c r="H424" s="54">
        <v>106.4733116</v>
      </c>
      <c r="I424" s="54"/>
      <c r="J424" s="54">
        <v>10.516934046345799</v>
      </c>
      <c r="K424" s="54"/>
      <c r="L424" s="54">
        <v>93.840884799999998</v>
      </c>
      <c r="M424" s="54"/>
      <c r="N424" s="54">
        <v>9.2691622103386795</v>
      </c>
      <c r="O424" s="54"/>
      <c r="P424" s="54">
        <v>83.013090399999996</v>
      </c>
      <c r="Q424" s="54"/>
      <c r="R424" s="54">
        <v>8.1996434937611404</v>
      </c>
      <c r="S424" s="54"/>
      <c r="T424" s="54">
        <v>90.231620000000007</v>
      </c>
      <c r="U424" s="54"/>
      <c r="V424" s="54">
        <v>8.9126559714795004</v>
      </c>
      <c r="W424" s="54"/>
      <c r="X424" s="54">
        <v>79.403825600000005</v>
      </c>
      <c r="Y424" s="54"/>
      <c r="Z424" s="54">
        <v>7.8431372549019596</v>
      </c>
      <c r="AA424" s="54"/>
      <c r="AB424" s="54">
        <v>77.599193200000002</v>
      </c>
      <c r="AC424" s="54"/>
      <c r="AD424" s="54">
        <v>7.66488413547237</v>
      </c>
      <c r="AE424" s="54"/>
      <c r="AF424" s="54">
        <v>68.576031200000003</v>
      </c>
      <c r="AG424" s="54"/>
      <c r="AH424" s="54">
        <v>6.7736185383244196</v>
      </c>
      <c r="AI424" s="54"/>
      <c r="AJ424" s="54">
        <v>70.380663600000005</v>
      </c>
      <c r="AK424" s="54"/>
      <c r="AL424" s="54">
        <v>6.9518716577540101</v>
      </c>
      <c r="AM424" s="54"/>
      <c r="AN424" s="54">
        <v>34.288015600000001</v>
      </c>
      <c r="AO424" s="54"/>
      <c r="AP424" s="54">
        <v>3.3868092691622098</v>
      </c>
      <c r="AQ424" s="54"/>
      <c r="AR424" s="54">
        <v>54.138972000000003</v>
      </c>
      <c r="AS424" s="54"/>
      <c r="AT424" s="54">
        <v>5.3475935828876997</v>
      </c>
      <c r="AU424" s="54"/>
      <c r="AV424" s="54">
        <v>55.943604399999998</v>
      </c>
      <c r="AW424" s="54"/>
      <c r="AX424" s="54">
        <v>5.5258467023172901</v>
      </c>
      <c r="AY424" s="54"/>
      <c r="AZ424" s="54">
        <v>39.701912800000002</v>
      </c>
      <c r="BA424" s="54"/>
      <c r="BB424" s="54">
        <v>3.9215686274509798</v>
      </c>
      <c r="BC424" s="54"/>
      <c r="BD424" s="54">
        <v>34.288015600000001</v>
      </c>
      <c r="BE424" s="54"/>
      <c r="BF424" s="54">
        <v>3.3868092691622098</v>
      </c>
      <c r="BG424" s="54"/>
      <c r="BH424" s="54">
        <v>48.725074800000002</v>
      </c>
      <c r="BI424" s="54"/>
      <c r="BJ424" s="54">
        <v>4.8128342245989302</v>
      </c>
      <c r="BK424" s="54"/>
    </row>
    <row r="425" spans="1:63" x14ac:dyDescent="0.25">
      <c r="A425" t="s">
        <v>20</v>
      </c>
    </row>
    <row r="426" spans="1:63" x14ac:dyDescent="0.25">
      <c r="A426" t="s">
        <v>21</v>
      </c>
    </row>
    <row r="427" spans="1:63" x14ac:dyDescent="0.25">
      <c r="A427" t="s">
        <v>22</v>
      </c>
    </row>
    <row r="428" spans="1:63" x14ac:dyDescent="0.25">
      <c r="A428" t="s">
        <v>23</v>
      </c>
    </row>
    <row r="429" spans="1:63" x14ac:dyDescent="0.25">
      <c r="A429" t="s">
        <v>24</v>
      </c>
    </row>
    <row r="432" spans="1:63" x14ac:dyDescent="0.25">
      <c r="L432" s="7" t="str">
        <f>HYPERLINK("#'Indice'!A1", "Ir al Índice")</f>
        <v>Ir al Índice</v>
      </c>
    </row>
    <row r="433" spans="1:63" ht="17.25" x14ac:dyDescent="0.3">
      <c r="A433" s="14" t="s">
        <v>443</v>
      </c>
    </row>
    <row r="434" spans="1:63" x14ac:dyDescent="0.25">
      <c r="A434" s="5" t="s">
        <v>26</v>
      </c>
      <c r="B434" s="5" t="s">
        <v>10</v>
      </c>
      <c r="C434" s="5" t="s">
        <v>11</v>
      </c>
      <c r="D434" s="5" t="s">
        <v>377</v>
      </c>
      <c r="E434" s="5" t="s">
        <v>378</v>
      </c>
      <c r="F434" s="5" t="s">
        <v>379</v>
      </c>
      <c r="G434" s="5" t="s">
        <v>380</v>
      </c>
      <c r="H434" s="5" t="s">
        <v>381</v>
      </c>
      <c r="I434" s="5" t="s">
        <v>382</v>
      </c>
      <c r="J434" s="5" t="s">
        <v>383</v>
      </c>
      <c r="K434" s="5" t="s">
        <v>384</v>
      </c>
      <c r="L434" s="5" t="s">
        <v>385</v>
      </c>
      <c r="M434" s="5" t="s">
        <v>386</v>
      </c>
      <c r="N434" s="5" t="s">
        <v>387</v>
      </c>
      <c r="O434" s="5" t="s">
        <v>388</v>
      </c>
      <c r="P434" s="5" t="s">
        <v>389</v>
      </c>
      <c r="Q434" s="5" t="s">
        <v>390</v>
      </c>
      <c r="R434" s="5" t="s">
        <v>391</v>
      </c>
      <c r="S434" s="5" t="s">
        <v>392</v>
      </c>
      <c r="T434" s="5" t="s">
        <v>393</v>
      </c>
      <c r="U434" s="5" t="s">
        <v>394</v>
      </c>
      <c r="V434" s="5" t="s">
        <v>395</v>
      </c>
      <c r="W434" s="5" t="s">
        <v>396</v>
      </c>
      <c r="X434" s="5" t="s">
        <v>397</v>
      </c>
      <c r="Y434" s="5" t="s">
        <v>398</v>
      </c>
      <c r="Z434" s="5" t="s">
        <v>399</v>
      </c>
      <c r="AA434" s="5" t="s">
        <v>400</v>
      </c>
      <c r="AB434" s="5" t="s">
        <v>401</v>
      </c>
      <c r="AC434" s="5" t="s">
        <v>402</v>
      </c>
      <c r="AD434" s="5" t="s">
        <v>403</v>
      </c>
      <c r="AE434" s="5" t="s">
        <v>404</v>
      </c>
      <c r="AF434" s="5" t="s">
        <v>405</v>
      </c>
      <c r="AG434" s="5" t="s">
        <v>406</v>
      </c>
      <c r="AH434" s="5" t="s">
        <v>407</v>
      </c>
      <c r="AI434" s="5" t="s">
        <v>408</v>
      </c>
      <c r="AJ434" s="5" t="s">
        <v>409</v>
      </c>
      <c r="AK434" s="5" t="s">
        <v>410</v>
      </c>
      <c r="AL434" s="5" t="s">
        <v>411</v>
      </c>
      <c r="AM434" s="5" t="s">
        <v>412</v>
      </c>
      <c r="AN434" s="5" t="s">
        <v>413</v>
      </c>
      <c r="AO434" s="5" t="s">
        <v>414</v>
      </c>
      <c r="AP434" s="5" t="s">
        <v>415</v>
      </c>
      <c r="AQ434" s="5" t="s">
        <v>416</v>
      </c>
      <c r="AR434" s="5" t="s">
        <v>417</v>
      </c>
      <c r="AS434" s="5" t="s">
        <v>418</v>
      </c>
      <c r="AT434" s="5" t="s">
        <v>419</v>
      </c>
      <c r="AU434" s="5" t="s">
        <v>420</v>
      </c>
      <c r="AV434" s="5" t="s">
        <v>421</v>
      </c>
      <c r="AW434" s="5" t="s">
        <v>422</v>
      </c>
      <c r="AX434" s="5" t="s">
        <v>423</v>
      </c>
      <c r="AY434" s="5" t="s">
        <v>424</v>
      </c>
      <c r="AZ434" s="5" t="s">
        <v>425</v>
      </c>
      <c r="BA434" s="5" t="s">
        <v>426</v>
      </c>
      <c r="BB434" s="5" t="s">
        <v>427</v>
      </c>
      <c r="BC434" s="5" t="s">
        <v>428</v>
      </c>
      <c r="BD434" s="5" t="s">
        <v>429</v>
      </c>
      <c r="BE434" s="5" t="s">
        <v>430</v>
      </c>
      <c r="BF434" s="5" t="s">
        <v>431</v>
      </c>
      <c r="BG434" s="5" t="s">
        <v>432</v>
      </c>
      <c r="BH434" s="5" t="s">
        <v>433</v>
      </c>
      <c r="BI434" s="5" t="s">
        <v>434</v>
      </c>
      <c r="BJ434" s="5" t="s">
        <v>435</v>
      </c>
      <c r="BK434" s="5" t="s">
        <v>436</v>
      </c>
    </row>
    <row r="435" spans="1:63" x14ac:dyDescent="0.25">
      <c r="A435" s="55" t="s">
        <v>14</v>
      </c>
      <c r="B435" s="55" t="s">
        <v>15</v>
      </c>
      <c r="C435" s="55" t="s">
        <v>16</v>
      </c>
      <c r="D435" s="55">
        <v>1707.7861290000001</v>
      </c>
      <c r="E435" s="55"/>
      <c r="F435" s="55">
        <v>8.2149478672384593</v>
      </c>
      <c r="G435" s="55"/>
      <c r="H435" s="55">
        <v>1885.7598303</v>
      </c>
      <c r="I435" s="55"/>
      <c r="J435" s="55">
        <v>9.0710531213401993</v>
      </c>
      <c r="K435" s="55"/>
      <c r="L435" s="55">
        <v>1844.4834314</v>
      </c>
      <c r="M435" s="55"/>
      <c r="N435" s="55">
        <v>8.8725016403597294</v>
      </c>
      <c r="O435" s="55"/>
      <c r="P435" s="55">
        <v>1671.8547894999999</v>
      </c>
      <c r="Q435" s="55"/>
      <c r="R435" s="55">
        <v>8.0421076761980306</v>
      </c>
      <c r="S435" s="55"/>
      <c r="T435" s="55">
        <v>1744.7495673999999</v>
      </c>
      <c r="U435" s="55"/>
      <c r="V435" s="55">
        <v>8.3927527540996092</v>
      </c>
      <c r="W435" s="55"/>
      <c r="X435" s="55">
        <v>1534.1757961000001</v>
      </c>
      <c r="Y435" s="55"/>
      <c r="Z435" s="55">
        <v>7.37983168391255</v>
      </c>
      <c r="AA435" s="55"/>
      <c r="AB435" s="55">
        <v>1631.7448704999999</v>
      </c>
      <c r="AC435" s="55"/>
      <c r="AD435" s="55">
        <v>7.8491673027233402</v>
      </c>
      <c r="AE435" s="55"/>
      <c r="AF435" s="55">
        <v>1609.3748459000001</v>
      </c>
      <c r="AG435" s="55"/>
      <c r="AH435" s="55">
        <v>7.7415609796848397</v>
      </c>
      <c r="AI435" s="55"/>
      <c r="AJ435" s="55">
        <v>1397.6461838</v>
      </c>
      <c r="AK435" s="55"/>
      <c r="AL435" s="55">
        <v>6.7230845489328699</v>
      </c>
      <c r="AM435" s="55"/>
      <c r="AN435" s="55">
        <v>1181.9793612000001</v>
      </c>
      <c r="AO435" s="55"/>
      <c r="AP435" s="55">
        <v>5.6856644210451996</v>
      </c>
      <c r="AQ435" s="55"/>
      <c r="AR435" s="55">
        <v>1075.0887671999999</v>
      </c>
      <c r="AS435" s="55"/>
      <c r="AT435" s="55">
        <v>5.17148958246496</v>
      </c>
      <c r="AU435" s="55"/>
      <c r="AV435" s="55">
        <v>1025.2258492000001</v>
      </c>
      <c r="AW435" s="55"/>
      <c r="AX435" s="55">
        <v>4.9316344478420797</v>
      </c>
      <c r="AY435" s="55"/>
      <c r="AZ435" s="55">
        <v>877.13644829999998</v>
      </c>
      <c r="BA435" s="55"/>
      <c r="BB435" s="55">
        <v>4.21928136836343</v>
      </c>
      <c r="BC435" s="55"/>
      <c r="BD435" s="55">
        <v>622.23937550000005</v>
      </c>
      <c r="BE435" s="55"/>
      <c r="BF435" s="55">
        <v>2.9931523297174598</v>
      </c>
      <c r="BG435" s="55"/>
      <c r="BH435" s="55">
        <v>979.51880530000005</v>
      </c>
      <c r="BI435" s="55"/>
      <c r="BJ435" s="55">
        <v>4.71177027607723</v>
      </c>
      <c r="BK435" s="55"/>
    </row>
    <row r="436" spans="1:63" x14ac:dyDescent="0.25">
      <c r="A436" s="55" t="s">
        <v>14</v>
      </c>
      <c r="B436" s="55" t="s">
        <v>15</v>
      </c>
      <c r="C436" s="55" t="s">
        <v>17</v>
      </c>
      <c r="D436" s="55">
        <v>675.76948870000001</v>
      </c>
      <c r="E436" s="55"/>
      <c r="F436" s="55">
        <v>7.8094425537841401</v>
      </c>
      <c r="G436" s="55"/>
      <c r="H436" s="55">
        <v>1039.9217332000001</v>
      </c>
      <c r="I436" s="55"/>
      <c r="J436" s="55">
        <v>12.0177207933434</v>
      </c>
      <c r="K436" s="55"/>
      <c r="L436" s="55">
        <v>1005.3568548</v>
      </c>
      <c r="M436" s="55"/>
      <c r="N436" s="55">
        <v>11.6182762538117</v>
      </c>
      <c r="O436" s="55"/>
      <c r="P436" s="55">
        <v>801.03676599999994</v>
      </c>
      <c r="Q436" s="55"/>
      <c r="R436" s="55">
        <v>9.2570776161857005</v>
      </c>
      <c r="S436" s="55"/>
      <c r="T436" s="55">
        <v>780.8918195</v>
      </c>
      <c r="U436" s="55"/>
      <c r="V436" s="55">
        <v>9.0242751516301496</v>
      </c>
      <c r="W436" s="55"/>
      <c r="X436" s="55">
        <v>546.49918639999999</v>
      </c>
      <c r="Y436" s="55"/>
      <c r="Z436" s="55">
        <v>6.3155470515408796</v>
      </c>
      <c r="AA436" s="55"/>
      <c r="AB436" s="55">
        <v>558.37668259999998</v>
      </c>
      <c r="AC436" s="55"/>
      <c r="AD436" s="55">
        <v>6.4528077977091103</v>
      </c>
      <c r="AE436" s="55"/>
      <c r="AF436" s="55">
        <v>564.89319209999996</v>
      </c>
      <c r="AG436" s="55"/>
      <c r="AH436" s="55">
        <v>6.5281149955663897</v>
      </c>
      <c r="AI436" s="55"/>
      <c r="AJ436" s="55">
        <v>499.14321009999998</v>
      </c>
      <c r="AK436" s="55"/>
      <c r="AL436" s="55">
        <v>5.7682838461471899</v>
      </c>
      <c r="AM436" s="55"/>
      <c r="AN436" s="55">
        <v>401.20061980000003</v>
      </c>
      <c r="AO436" s="55"/>
      <c r="AP436" s="55">
        <v>4.6364229892918702</v>
      </c>
      <c r="AQ436" s="55"/>
      <c r="AR436" s="55">
        <v>417.42358159999998</v>
      </c>
      <c r="AS436" s="55"/>
      <c r="AT436" s="55">
        <v>4.8239015457343299</v>
      </c>
      <c r="AU436" s="55"/>
      <c r="AV436" s="55">
        <v>398.07493909999999</v>
      </c>
      <c r="AW436" s="55"/>
      <c r="AX436" s="55">
        <v>4.6003014651977896</v>
      </c>
      <c r="AY436" s="55"/>
      <c r="AZ436" s="55">
        <v>313.06164489999998</v>
      </c>
      <c r="BA436" s="55"/>
      <c r="BB436" s="55">
        <v>3.6178563437999101</v>
      </c>
      <c r="BC436" s="55"/>
      <c r="BD436" s="55">
        <v>235.02630869999999</v>
      </c>
      <c r="BE436" s="55"/>
      <c r="BF436" s="55">
        <v>2.7160510900713399</v>
      </c>
      <c r="BG436" s="55"/>
      <c r="BH436" s="55">
        <v>416.55989870000002</v>
      </c>
      <c r="BI436" s="55"/>
      <c r="BJ436" s="55">
        <v>4.8139205061860499</v>
      </c>
      <c r="BK436" s="55"/>
    </row>
    <row r="437" spans="1:63" x14ac:dyDescent="0.25">
      <c r="A437" s="55" t="s">
        <v>27</v>
      </c>
      <c r="B437" s="55" t="s">
        <v>28</v>
      </c>
      <c r="C437" s="55" t="s">
        <v>16</v>
      </c>
      <c r="D437" s="55">
        <v>1295.7874366999999</v>
      </c>
      <c r="E437" s="55">
        <v>11.196438164698099</v>
      </c>
      <c r="F437" s="55">
        <v>7.8573035651687304</v>
      </c>
      <c r="G437" s="55">
        <v>10.0006410768562</v>
      </c>
      <c r="H437" s="55">
        <v>1220.9182800000001</v>
      </c>
      <c r="I437" s="55">
        <v>11.8389334374396</v>
      </c>
      <c r="J437" s="55">
        <v>7.4033173053866204</v>
      </c>
      <c r="K437" s="55">
        <v>9.8775031633538006</v>
      </c>
      <c r="L437" s="55">
        <v>1285.2336548000001</v>
      </c>
      <c r="M437" s="55">
        <v>10.755865917157401</v>
      </c>
      <c r="N437" s="55">
        <v>7.7933082941850396</v>
      </c>
      <c r="O437" s="55">
        <v>8.9211295219043905</v>
      </c>
      <c r="P437" s="55">
        <v>1238.6942521000001</v>
      </c>
      <c r="Q437" s="55">
        <v>9.0654491794956993</v>
      </c>
      <c r="R437" s="55">
        <v>7.5111059788988204</v>
      </c>
      <c r="S437" s="55">
        <v>7.9947775959584</v>
      </c>
      <c r="T437" s="55">
        <v>1461.0482772</v>
      </c>
      <c r="U437" s="55">
        <v>10.1196413349965</v>
      </c>
      <c r="V437" s="55">
        <v>8.8594004789575802</v>
      </c>
      <c r="W437" s="55">
        <v>8.50860711563835</v>
      </c>
      <c r="X437" s="55">
        <v>1354.8121960999999</v>
      </c>
      <c r="Y437" s="55">
        <v>10.357606489748401</v>
      </c>
      <c r="Z437" s="55">
        <v>8.2152136971329295</v>
      </c>
      <c r="AA437" s="55">
        <v>9.2960100635802192</v>
      </c>
      <c r="AB437" s="55">
        <v>1284.0694834999999</v>
      </c>
      <c r="AC437" s="55">
        <v>10.1871867532309</v>
      </c>
      <c r="AD437" s="55">
        <v>7.7862490751751299</v>
      </c>
      <c r="AE437" s="55">
        <v>9.0380121631619694</v>
      </c>
      <c r="AF437" s="55">
        <v>1578.0843944000001</v>
      </c>
      <c r="AG437" s="55">
        <v>8.16358012969736</v>
      </c>
      <c r="AH437" s="55">
        <v>9.5690757504442292</v>
      </c>
      <c r="AI437" s="55">
        <v>7.8709544787088399</v>
      </c>
      <c r="AJ437" s="55">
        <v>1242.7938454</v>
      </c>
      <c r="AK437" s="55">
        <v>10.998830852671601</v>
      </c>
      <c r="AL437" s="55">
        <v>7.5359648007545603</v>
      </c>
      <c r="AM437" s="55">
        <v>11.3773761336441</v>
      </c>
      <c r="AN437" s="55">
        <v>956.00774120000005</v>
      </c>
      <c r="AO437" s="55">
        <v>12.836381017508099</v>
      </c>
      <c r="AP437" s="55">
        <v>5.7969716486753997</v>
      </c>
      <c r="AQ437" s="55">
        <v>11.2960527769152</v>
      </c>
      <c r="AR437" s="55">
        <v>858.64901799999996</v>
      </c>
      <c r="AS437" s="55">
        <v>13.6767827727015</v>
      </c>
      <c r="AT437" s="55">
        <v>5.2066147573878796</v>
      </c>
      <c r="AU437" s="55">
        <v>12.4735194616075</v>
      </c>
      <c r="AV437" s="55">
        <v>728.83199760000002</v>
      </c>
      <c r="AW437" s="55">
        <v>11.187945299992601</v>
      </c>
      <c r="AX437" s="55">
        <v>4.41943955540708</v>
      </c>
      <c r="AY437" s="55">
        <v>10.916377218482801</v>
      </c>
      <c r="AZ437" s="55">
        <v>735.99132380000003</v>
      </c>
      <c r="BA437" s="55">
        <v>14.155396439752501</v>
      </c>
      <c r="BB437" s="55">
        <v>4.46285176768993</v>
      </c>
      <c r="BC437" s="55">
        <v>14.1010973876335</v>
      </c>
      <c r="BD437" s="55">
        <v>516.19703170000003</v>
      </c>
      <c r="BE437" s="55">
        <v>14.2867816785241</v>
      </c>
      <c r="BF437" s="55">
        <v>3.1300787942775399</v>
      </c>
      <c r="BG437" s="55">
        <v>14.1264801772392</v>
      </c>
      <c r="BH437" s="55">
        <v>734.38385789999995</v>
      </c>
      <c r="BI437" s="55">
        <v>12.0859165984046</v>
      </c>
      <c r="BJ437" s="55">
        <v>4.4531045304585497</v>
      </c>
      <c r="BK437" s="55">
        <v>11.8751555881359</v>
      </c>
    </row>
    <row r="438" spans="1:63" x14ac:dyDescent="0.25">
      <c r="A438" s="55" t="s">
        <v>27</v>
      </c>
      <c r="B438" s="55" t="s">
        <v>28</v>
      </c>
      <c r="C438" s="55" t="s">
        <v>17</v>
      </c>
      <c r="D438" s="55">
        <v>781.3642979</v>
      </c>
      <c r="E438" s="55">
        <v>16.8023354553555</v>
      </c>
      <c r="F438" s="55">
        <v>8.8115539179234492</v>
      </c>
      <c r="G438" s="55">
        <v>12.7894932434094</v>
      </c>
      <c r="H438" s="55">
        <v>859.1632826</v>
      </c>
      <c r="I438" s="55">
        <v>16.182719615809098</v>
      </c>
      <c r="J438" s="55">
        <v>9.6889038944788002</v>
      </c>
      <c r="K438" s="55">
        <v>11.5647750717426</v>
      </c>
      <c r="L438" s="55">
        <v>765.5330477</v>
      </c>
      <c r="M438" s="55">
        <v>14.9714578060013</v>
      </c>
      <c r="N438" s="55">
        <v>8.6330227064253595</v>
      </c>
      <c r="O438" s="55">
        <v>11.6977789612364</v>
      </c>
      <c r="P438" s="55">
        <v>739.1987216</v>
      </c>
      <c r="Q438" s="55">
        <v>14.9222326340403</v>
      </c>
      <c r="R438" s="55">
        <v>8.3360468464507296</v>
      </c>
      <c r="S438" s="55">
        <v>11.4895952686757</v>
      </c>
      <c r="T438" s="55">
        <v>909.05875019999996</v>
      </c>
      <c r="U438" s="55">
        <v>14.645106727109001</v>
      </c>
      <c r="V438" s="55">
        <v>10.251582025792199</v>
      </c>
      <c r="W438" s="55">
        <v>13.1634904309948</v>
      </c>
      <c r="X438" s="55">
        <v>763.2726467</v>
      </c>
      <c r="Y438" s="55">
        <v>12.4668125350086</v>
      </c>
      <c r="Z438" s="55">
        <v>8.6075318498029691</v>
      </c>
      <c r="AA438" s="55">
        <v>10.132643418264101</v>
      </c>
      <c r="AB438" s="55">
        <v>731.34191480000004</v>
      </c>
      <c r="AC438" s="55">
        <v>16.300969638781702</v>
      </c>
      <c r="AD438" s="55">
        <v>8.2474445428556304</v>
      </c>
      <c r="AE438" s="55">
        <v>13.074477090858499</v>
      </c>
      <c r="AF438" s="55">
        <v>598.03228739999997</v>
      </c>
      <c r="AG438" s="55">
        <v>16.442512540529901</v>
      </c>
      <c r="AH438" s="55">
        <v>6.7440933240062098</v>
      </c>
      <c r="AI438" s="55">
        <v>15.005095748575201</v>
      </c>
      <c r="AJ438" s="55">
        <v>466.68441969999998</v>
      </c>
      <c r="AK438" s="55">
        <v>16.1476016092329</v>
      </c>
      <c r="AL438" s="55">
        <v>5.2628651422817496</v>
      </c>
      <c r="AM438" s="55">
        <v>15.1873893915094</v>
      </c>
      <c r="AN438" s="55">
        <v>381.58374570000001</v>
      </c>
      <c r="AO438" s="55">
        <v>16.147905716808399</v>
      </c>
      <c r="AP438" s="55">
        <v>4.3031729994260104</v>
      </c>
      <c r="AQ438" s="55">
        <v>15.6908945753345</v>
      </c>
      <c r="AR438" s="55">
        <v>410.66830959999999</v>
      </c>
      <c r="AS438" s="55">
        <v>17.8795009720419</v>
      </c>
      <c r="AT438" s="55">
        <v>4.6311636737797297</v>
      </c>
      <c r="AU438" s="55">
        <v>15.8195247965637</v>
      </c>
      <c r="AV438" s="55">
        <v>310.1496277</v>
      </c>
      <c r="AW438" s="55">
        <v>21.766837331043799</v>
      </c>
      <c r="AX438" s="55">
        <v>3.4976005103476</v>
      </c>
      <c r="AY438" s="55">
        <v>19.761233680684501</v>
      </c>
      <c r="AZ438" s="55">
        <v>363.64025950000001</v>
      </c>
      <c r="BA438" s="55">
        <v>16.074685673357699</v>
      </c>
      <c r="BB438" s="55">
        <v>4.1008218086283801</v>
      </c>
      <c r="BC438" s="55">
        <v>16.963779728362201</v>
      </c>
      <c r="BD438" s="55">
        <v>263.83445280000001</v>
      </c>
      <c r="BE438" s="55">
        <v>20.840506875872698</v>
      </c>
      <c r="BF438" s="55">
        <v>2.97529783802658</v>
      </c>
      <c r="BG438" s="55">
        <v>18.899006508881801</v>
      </c>
      <c r="BH438" s="55">
        <v>523.97144690000005</v>
      </c>
      <c r="BI438" s="55">
        <v>14.918336336900101</v>
      </c>
      <c r="BJ438" s="55">
        <v>5.9088989197745496</v>
      </c>
      <c r="BK438" s="55">
        <v>15.6554278315221</v>
      </c>
    </row>
    <row r="439" spans="1:63" x14ac:dyDescent="0.25">
      <c r="A439" s="55" t="s">
        <v>29</v>
      </c>
      <c r="B439" s="55" t="s">
        <v>30</v>
      </c>
      <c r="C439" s="55" t="s">
        <v>16</v>
      </c>
      <c r="D439" s="55">
        <v>592.74972930000001</v>
      </c>
      <c r="E439" s="55">
        <v>16.353114592550298</v>
      </c>
      <c r="F439" s="55">
        <v>7.4975456543201</v>
      </c>
      <c r="G439" s="55">
        <v>14.0544290221639</v>
      </c>
      <c r="H439" s="55">
        <v>655.67954420000001</v>
      </c>
      <c r="I439" s="55">
        <v>13.057868078184301</v>
      </c>
      <c r="J439" s="55">
        <v>8.2935294176325698</v>
      </c>
      <c r="K439" s="55">
        <v>11.650462836591799</v>
      </c>
      <c r="L439" s="55">
        <v>699.84002480000004</v>
      </c>
      <c r="M439" s="55">
        <v>14.0054679293858</v>
      </c>
      <c r="N439" s="55">
        <v>8.8521044840543102</v>
      </c>
      <c r="O439" s="55">
        <v>11.846982398877</v>
      </c>
      <c r="P439" s="55">
        <v>550.14343840000004</v>
      </c>
      <c r="Q439" s="55">
        <v>11.954740103167801</v>
      </c>
      <c r="R439" s="55">
        <v>6.9586291514627501</v>
      </c>
      <c r="S439" s="55">
        <v>11.251855623226399</v>
      </c>
      <c r="T439" s="55">
        <v>618.79851929999995</v>
      </c>
      <c r="U439" s="55">
        <v>12.2168599183744</v>
      </c>
      <c r="V439" s="55">
        <v>7.8270303973927504</v>
      </c>
      <c r="W439" s="55">
        <v>11.1457357811032</v>
      </c>
      <c r="X439" s="55">
        <v>769.837176</v>
      </c>
      <c r="Y439" s="55">
        <v>11.796620545563499</v>
      </c>
      <c r="Z439" s="55">
        <v>9.7374812473876506</v>
      </c>
      <c r="AA439" s="55">
        <v>10.382336248845601</v>
      </c>
      <c r="AB439" s="55">
        <v>509.90742519999998</v>
      </c>
      <c r="AC439" s="55">
        <v>13.890613891978999</v>
      </c>
      <c r="AD439" s="55">
        <v>6.4496937087235704</v>
      </c>
      <c r="AE439" s="55">
        <v>11.939206212752101</v>
      </c>
      <c r="AF439" s="55">
        <v>546.33541960000002</v>
      </c>
      <c r="AG439" s="55">
        <v>11.6232831868576</v>
      </c>
      <c r="AH439" s="55">
        <v>6.9104624575036899</v>
      </c>
      <c r="AI439" s="55">
        <v>11.7615202040234</v>
      </c>
      <c r="AJ439" s="55">
        <v>614.07177660000002</v>
      </c>
      <c r="AK439" s="55">
        <v>10.121723576978599</v>
      </c>
      <c r="AL439" s="55">
        <v>7.7672429906041804</v>
      </c>
      <c r="AM439" s="55">
        <v>9.9635591312449208</v>
      </c>
      <c r="AN439" s="55">
        <v>587.14781349999998</v>
      </c>
      <c r="AO439" s="55">
        <v>14.442190338439399</v>
      </c>
      <c r="AP439" s="55">
        <v>7.42668839806836</v>
      </c>
      <c r="AQ439" s="55">
        <v>13.1194959385745</v>
      </c>
      <c r="AR439" s="55">
        <v>474.52278269999999</v>
      </c>
      <c r="AS439" s="55">
        <v>14.6441905336285</v>
      </c>
      <c r="AT439" s="55">
        <v>6.0021220617169204</v>
      </c>
      <c r="AU439" s="55">
        <v>14.2284763685534</v>
      </c>
      <c r="AV439" s="55">
        <v>361.3946095</v>
      </c>
      <c r="AW439" s="55">
        <v>14.269315073363</v>
      </c>
      <c r="AX439" s="55">
        <v>4.5711916007979703</v>
      </c>
      <c r="AY439" s="55">
        <v>14.5804923567415</v>
      </c>
      <c r="AZ439" s="55">
        <v>338.61867849999999</v>
      </c>
      <c r="BA439" s="55">
        <v>16.299127492078799</v>
      </c>
      <c r="BB439" s="55">
        <v>4.28310444689272</v>
      </c>
      <c r="BC439" s="55">
        <v>16.1438719654262</v>
      </c>
      <c r="BD439" s="55">
        <v>215.334676</v>
      </c>
      <c r="BE439" s="55">
        <v>18.531871193387499</v>
      </c>
      <c r="BF439" s="55">
        <v>2.7237153970105199</v>
      </c>
      <c r="BG439" s="55">
        <v>17.714276993612401</v>
      </c>
      <c r="BH439" s="55">
        <v>371.53529079999998</v>
      </c>
      <c r="BI439" s="55">
        <v>16.455152437291201</v>
      </c>
      <c r="BJ439" s="55">
        <v>4.6994585864319403</v>
      </c>
      <c r="BK439" s="55">
        <v>17.127753137097098</v>
      </c>
    </row>
    <row r="440" spans="1:63" x14ac:dyDescent="0.25">
      <c r="A440" s="55" t="s">
        <v>29</v>
      </c>
      <c r="B440" s="55" t="s">
        <v>30</v>
      </c>
      <c r="C440" s="55" t="s">
        <v>17</v>
      </c>
      <c r="D440" s="55">
        <v>345.67310639999999</v>
      </c>
      <c r="E440" s="55">
        <v>18.8092763406258</v>
      </c>
      <c r="F440" s="55">
        <v>7.31725287141803</v>
      </c>
      <c r="G440" s="55">
        <v>15.1543799660814</v>
      </c>
      <c r="H440" s="55">
        <v>346.36641250000002</v>
      </c>
      <c r="I440" s="55">
        <v>19.428225689177999</v>
      </c>
      <c r="J440" s="55">
        <v>7.3319288643057297</v>
      </c>
      <c r="K440" s="55">
        <v>15.203277348476499</v>
      </c>
      <c r="L440" s="55">
        <v>540.69118509999998</v>
      </c>
      <c r="M440" s="55">
        <v>15.3168949436718</v>
      </c>
      <c r="N440" s="55">
        <v>11.445420697973599</v>
      </c>
      <c r="O440" s="55">
        <v>11.5823423050779</v>
      </c>
      <c r="P440" s="55">
        <v>495.93266599999998</v>
      </c>
      <c r="Q440" s="55">
        <v>15.401450594799901</v>
      </c>
      <c r="R440" s="55">
        <v>10.4979665965663</v>
      </c>
      <c r="S440" s="55">
        <v>11.154108401137799</v>
      </c>
      <c r="T440" s="55">
        <v>447.1253767</v>
      </c>
      <c r="U440" s="55">
        <v>18.128532517833399</v>
      </c>
      <c r="V440" s="55">
        <v>9.4648076057036992</v>
      </c>
      <c r="W440" s="55">
        <v>15.7757856980647</v>
      </c>
      <c r="X440" s="55">
        <v>335.46157950000003</v>
      </c>
      <c r="Y440" s="55">
        <v>18.6182095836907</v>
      </c>
      <c r="Z440" s="55">
        <v>7.1010939537956599</v>
      </c>
      <c r="AA440" s="55">
        <v>17.439299029891</v>
      </c>
      <c r="AB440" s="55">
        <v>302.96729349999998</v>
      </c>
      <c r="AC440" s="55">
        <v>17.838090072858101</v>
      </c>
      <c r="AD440" s="55">
        <v>6.4132507194335302</v>
      </c>
      <c r="AE440" s="55">
        <v>17.608180953013701</v>
      </c>
      <c r="AF440" s="55">
        <v>278.3740952</v>
      </c>
      <c r="AG440" s="55">
        <v>17.701768066631701</v>
      </c>
      <c r="AH440" s="55">
        <v>5.8926587279067402</v>
      </c>
      <c r="AI440" s="55">
        <v>16.649793737920799</v>
      </c>
      <c r="AJ440" s="55">
        <v>280.22793849999999</v>
      </c>
      <c r="AK440" s="55">
        <v>16.611120630308601</v>
      </c>
      <c r="AL440" s="55">
        <v>5.9319011218301698</v>
      </c>
      <c r="AM440" s="55">
        <v>15.5557512471623</v>
      </c>
      <c r="AN440" s="55">
        <v>309.88351970000002</v>
      </c>
      <c r="AO440" s="55">
        <v>16.3140084711697</v>
      </c>
      <c r="AP440" s="55">
        <v>6.5596542870942596</v>
      </c>
      <c r="AQ440" s="55">
        <v>14.164754932699299</v>
      </c>
      <c r="AR440" s="55">
        <v>281.26318259999999</v>
      </c>
      <c r="AS440" s="55">
        <v>13.3359359091631</v>
      </c>
      <c r="AT440" s="55">
        <v>5.95381530237559</v>
      </c>
      <c r="AU440" s="55">
        <v>13.495184684263901</v>
      </c>
      <c r="AV440" s="55">
        <v>226.01889220000001</v>
      </c>
      <c r="AW440" s="55">
        <v>16.5172641186014</v>
      </c>
      <c r="AX440" s="55">
        <v>4.7843970425382603</v>
      </c>
      <c r="AY440" s="55">
        <v>16.9481830502455</v>
      </c>
      <c r="AZ440" s="55">
        <v>137.7914533</v>
      </c>
      <c r="BA440" s="55">
        <v>19.4077863253472</v>
      </c>
      <c r="BB440" s="55">
        <v>2.9167872439274301</v>
      </c>
      <c r="BC440" s="55">
        <v>20.373532605809501</v>
      </c>
      <c r="BD440" s="55">
        <v>116.6440762</v>
      </c>
      <c r="BE440" s="55">
        <v>21.638244918497499</v>
      </c>
      <c r="BF440" s="55">
        <v>2.46913683970745</v>
      </c>
      <c r="BG440" s="55">
        <v>22.182422447820102</v>
      </c>
      <c r="BH440" s="55">
        <v>279.6623242</v>
      </c>
      <c r="BI440" s="55">
        <v>13.3877523936128</v>
      </c>
      <c r="BJ440" s="55">
        <v>5.9199281254235601</v>
      </c>
      <c r="BK440" s="55">
        <v>14.5844776619904</v>
      </c>
    </row>
    <row r="441" spans="1:63" x14ac:dyDescent="0.25">
      <c r="A441" s="55" t="s">
        <v>31</v>
      </c>
      <c r="B441" s="55" t="s">
        <v>32</v>
      </c>
      <c r="C441" s="55" t="s">
        <v>16</v>
      </c>
      <c r="D441" s="55">
        <v>105.24596099999999</v>
      </c>
      <c r="E441" s="55">
        <v>12.064113615273801</v>
      </c>
      <c r="F441" s="55">
        <v>7.6480263157894699</v>
      </c>
      <c r="G441" s="55">
        <v>9.4629000072300204</v>
      </c>
      <c r="H441" s="55">
        <v>104.114284</v>
      </c>
      <c r="I441" s="55">
        <v>10.869565217391299</v>
      </c>
      <c r="J441" s="55">
        <v>7.5657894736842097</v>
      </c>
      <c r="K441" s="55">
        <v>9.7382307744482794</v>
      </c>
      <c r="L441" s="55">
        <v>121.089439</v>
      </c>
      <c r="M441" s="55">
        <v>12.3971883355442</v>
      </c>
      <c r="N441" s="55">
        <v>8.7993421052631593</v>
      </c>
      <c r="O441" s="55">
        <v>9.4114252681988706</v>
      </c>
      <c r="P441" s="55">
        <v>113.1677</v>
      </c>
      <c r="Q441" s="55">
        <v>11.2427754580442</v>
      </c>
      <c r="R441" s="55">
        <v>8.2236842105263204</v>
      </c>
      <c r="S441" s="55">
        <v>9.9916236992892902</v>
      </c>
      <c r="T441" s="55">
        <v>124.48447</v>
      </c>
      <c r="U441" s="55">
        <v>10.417721709655799</v>
      </c>
      <c r="V441" s="55">
        <v>9.0460526315789505</v>
      </c>
      <c r="W441" s="55">
        <v>8.2623178107208304</v>
      </c>
      <c r="X441" s="55">
        <v>121.089439</v>
      </c>
      <c r="Y441" s="55">
        <v>11.7326017394207</v>
      </c>
      <c r="Z441" s="55">
        <v>8.7993421052631593</v>
      </c>
      <c r="AA441" s="55">
        <v>10.2695701036905</v>
      </c>
      <c r="AB441" s="55">
        <v>115.431054</v>
      </c>
      <c r="AC441" s="55">
        <v>10</v>
      </c>
      <c r="AD441" s="55">
        <v>8.3881578947368407</v>
      </c>
      <c r="AE441" s="55">
        <v>8.8991967077335907</v>
      </c>
      <c r="AF441" s="55">
        <v>105.24596099999999</v>
      </c>
      <c r="AG441" s="55">
        <v>11.7671948561759</v>
      </c>
      <c r="AH441" s="55">
        <v>7.6480263157894699</v>
      </c>
      <c r="AI441" s="55">
        <v>10.653528931472399</v>
      </c>
      <c r="AJ441" s="55">
        <v>72.427328000000003</v>
      </c>
      <c r="AK441" s="55">
        <v>15.912971320592501</v>
      </c>
      <c r="AL441" s="55">
        <v>5.2631578947368398</v>
      </c>
      <c r="AM441" s="55">
        <v>14.224996059690101</v>
      </c>
      <c r="AN441" s="55">
        <v>95.060867999999999</v>
      </c>
      <c r="AO441" s="55">
        <v>13.3694239441585</v>
      </c>
      <c r="AP441" s="55">
        <v>6.9078947368421098</v>
      </c>
      <c r="AQ441" s="55">
        <v>10.979739516244599</v>
      </c>
      <c r="AR441" s="55">
        <v>95.060867999999999</v>
      </c>
      <c r="AS441" s="55">
        <v>11.256139670069301</v>
      </c>
      <c r="AT441" s="55">
        <v>6.9078947368421098</v>
      </c>
      <c r="AU441" s="55">
        <v>11.270814111504899</v>
      </c>
      <c r="AV441" s="55">
        <v>80.349067000000005</v>
      </c>
      <c r="AW441" s="55">
        <v>10.4681150287674</v>
      </c>
      <c r="AX441" s="55">
        <v>5.8388157894736796</v>
      </c>
      <c r="AY441" s="55">
        <v>10.3999782305967</v>
      </c>
      <c r="AZ441" s="55">
        <v>59.978881000000001</v>
      </c>
      <c r="BA441" s="55">
        <v>13.4638209621972</v>
      </c>
      <c r="BB441" s="55">
        <v>4.3585526315789496</v>
      </c>
      <c r="BC441" s="55">
        <v>14.9364457386796</v>
      </c>
      <c r="BD441" s="55">
        <v>28.291924999999999</v>
      </c>
      <c r="BE441" s="55">
        <v>25.145973832802799</v>
      </c>
      <c r="BF441" s="55">
        <v>2.0559210526315801</v>
      </c>
      <c r="BG441" s="55">
        <v>26.735717622307799</v>
      </c>
      <c r="BH441" s="55">
        <v>35.081986999999998</v>
      </c>
      <c r="BI441" s="55">
        <v>21.153027497748401</v>
      </c>
      <c r="BJ441" s="55">
        <v>2.5493421052631602</v>
      </c>
      <c r="BK441" s="55">
        <v>21.702682292192101</v>
      </c>
    </row>
    <row r="442" spans="1:63" x14ac:dyDescent="0.25">
      <c r="A442" s="55" t="s">
        <v>31</v>
      </c>
      <c r="B442" s="55" t="s">
        <v>32</v>
      </c>
      <c r="C442" s="55" t="s">
        <v>17</v>
      </c>
      <c r="D442" s="55">
        <v>35.081986999999998</v>
      </c>
      <c r="E442" s="55">
        <v>21.648982884596801</v>
      </c>
      <c r="F442" s="55">
        <v>7.86802030456853</v>
      </c>
      <c r="G442" s="55">
        <v>17.4619387612554</v>
      </c>
      <c r="H442" s="55">
        <v>23.765217</v>
      </c>
      <c r="I442" s="55">
        <v>20.603150145508501</v>
      </c>
      <c r="J442" s="55">
        <v>5.3299492385786804</v>
      </c>
      <c r="K442" s="55">
        <v>18.194469452681599</v>
      </c>
      <c r="L442" s="55">
        <v>35.081986999999998</v>
      </c>
      <c r="M442" s="55">
        <v>19.040457501127399</v>
      </c>
      <c r="N442" s="55">
        <v>7.86802030456853</v>
      </c>
      <c r="O442" s="55">
        <v>15.776130782126501</v>
      </c>
      <c r="P442" s="55">
        <v>49.793787999999999</v>
      </c>
      <c r="Q442" s="55">
        <v>20.790175683689601</v>
      </c>
      <c r="R442" s="55">
        <v>11.1675126903553</v>
      </c>
      <c r="S442" s="55">
        <v>15.041987055465199</v>
      </c>
      <c r="T442" s="55">
        <v>50.925465000000003</v>
      </c>
      <c r="U442" s="55">
        <v>19.985179694148599</v>
      </c>
      <c r="V442" s="55">
        <v>11.4213197969543</v>
      </c>
      <c r="W442" s="55">
        <v>14.4105128567364</v>
      </c>
      <c r="X442" s="55">
        <v>38.477018000000001</v>
      </c>
      <c r="Y442" s="55">
        <v>20.863703354080201</v>
      </c>
      <c r="Z442" s="55">
        <v>8.6294416243654801</v>
      </c>
      <c r="AA442" s="55">
        <v>18.134569743962</v>
      </c>
      <c r="AB442" s="55">
        <v>27.160247999999999</v>
      </c>
      <c r="AC442" s="55">
        <v>20.052015692526599</v>
      </c>
      <c r="AD442" s="55">
        <v>6.0913705583756403</v>
      </c>
      <c r="AE442" s="55">
        <v>19.685781876108699</v>
      </c>
      <c r="AF442" s="55">
        <v>23.765217</v>
      </c>
      <c r="AG442" s="55">
        <v>30.550504633038901</v>
      </c>
      <c r="AH442" s="55">
        <v>5.3299492385786804</v>
      </c>
      <c r="AI442" s="55">
        <v>24.610049874934301</v>
      </c>
      <c r="AJ442" s="55">
        <v>22.63354</v>
      </c>
      <c r="AK442" s="55">
        <v>26.795522013948499</v>
      </c>
      <c r="AL442" s="55">
        <v>5.0761421319797</v>
      </c>
      <c r="AM442" s="55">
        <v>22.1232122996669</v>
      </c>
      <c r="AN442" s="55">
        <v>29.423601999999999</v>
      </c>
      <c r="AO442" s="55">
        <v>20.826132877970601</v>
      </c>
      <c r="AP442" s="55">
        <v>6.5989847715736003</v>
      </c>
      <c r="AQ442" s="55">
        <v>20.392534648295001</v>
      </c>
      <c r="AR442" s="55">
        <v>28.291924999999999</v>
      </c>
      <c r="AS442" s="55">
        <v>23.1170932428798</v>
      </c>
      <c r="AT442" s="55">
        <v>6.3451776649746199</v>
      </c>
      <c r="AU442" s="55">
        <v>21.904475926242501</v>
      </c>
      <c r="AV442" s="55">
        <v>23.765217</v>
      </c>
      <c r="AW442" s="55">
        <v>24.6885359939347</v>
      </c>
      <c r="AX442" s="55">
        <v>5.3299492385786804</v>
      </c>
      <c r="AY442" s="55">
        <v>22.553848186519101</v>
      </c>
      <c r="AZ442" s="55">
        <v>14.711800999999999</v>
      </c>
      <c r="BA442" s="55">
        <v>26.557963848664699</v>
      </c>
      <c r="BB442" s="55">
        <v>3.2994923857868002</v>
      </c>
      <c r="BC442" s="55">
        <v>25.252086297520801</v>
      </c>
      <c r="BD442" s="55">
        <v>7.9217389999999996</v>
      </c>
      <c r="BE442" s="55">
        <v>35.456210417116701</v>
      </c>
      <c r="BF442" s="55">
        <v>1.7766497461928901</v>
      </c>
      <c r="BG442" s="55">
        <v>33.492944766653999</v>
      </c>
      <c r="BH442" s="55">
        <v>35.081986999999998</v>
      </c>
      <c r="BI442" s="55">
        <v>22.133828126978599</v>
      </c>
      <c r="BJ442" s="55">
        <v>7.86802030456853</v>
      </c>
      <c r="BK442" s="55">
        <v>18.289293738649601</v>
      </c>
    </row>
    <row r="443" spans="1:63" x14ac:dyDescent="0.25">
      <c r="A443" s="55" t="s">
        <v>33</v>
      </c>
      <c r="B443" s="55" t="s">
        <v>34</v>
      </c>
      <c r="C443" s="55" t="s">
        <v>16</v>
      </c>
      <c r="D443" s="55">
        <v>672.24484099999995</v>
      </c>
      <c r="E443" s="55">
        <v>18.244285474975602</v>
      </c>
      <c r="F443" s="55">
        <v>5.8563927543426102</v>
      </c>
      <c r="G443" s="55">
        <v>14.8820681403806</v>
      </c>
      <c r="H443" s="55">
        <v>923.64652760000001</v>
      </c>
      <c r="I443" s="55">
        <v>15.049511366533901</v>
      </c>
      <c r="J443" s="55">
        <v>8.0465278450688107</v>
      </c>
      <c r="K443" s="55">
        <v>11.8914481030586</v>
      </c>
      <c r="L443" s="55">
        <v>922.10304970000004</v>
      </c>
      <c r="M443" s="55">
        <v>14.4476981674122</v>
      </c>
      <c r="N443" s="55">
        <v>8.0330815346789706</v>
      </c>
      <c r="O443" s="55">
        <v>11.2686180805884</v>
      </c>
      <c r="P443" s="55">
        <v>770.36249180000004</v>
      </c>
      <c r="Q443" s="55">
        <v>13.6778143221169</v>
      </c>
      <c r="R443" s="55">
        <v>6.711163909393</v>
      </c>
      <c r="S443" s="55">
        <v>12.2444435727481</v>
      </c>
      <c r="T443" s="55">
        <v>811.56900589999998</v>
      </c>
      <c r="U443" s="55">
        <v>11.380232706026099</v>
      </c>
      <c r="V443" s="55">
        <v>7.0701425372512396</v>
      </c>
      <c r="W443" s="55">
        <v>11.441290400182201</v>
      </c>
      <c r="X443" s="55">
        <v>734.69831829999998</v>
      </c>
      <c r="Y443" s="55">
        <v>13.7648268794945</v>
      </c>
      <c r="Z443" s="55">
        <v>6.4004684684814404</v>
      </c>
      <c r="AA443" s="55">
        <v>12.198547124613199</v>
      </c>
      <c r="AB443" s="55">
        <v>776.21403250000003</v>
      </c>
      <c r="AC443" s="55">
        <v>11.466541504772</v>
      </c>
      <c r="AD443" s="55">
        <v>6.7621407536425604</v>
      </c>
      <c r="AE443" s="55">
        <v>8.8077493757890295</v>
      </c>
      <c r="AF443" s="55">
        <v>1211.6441209</v>
      </c>
      <c r="AG443" s="55">
        <v>10.3782100632951</v>
      </c>
      <c r="AH443" s="55">
        <v>10.555475353184001</v>
      </c>
      <c r="AI443" s="55">
        <v>8.7977675852734905</v>
      </c>
      <c r="AJ443" s="55">
        <v>798.19136079999998</v>
      </c>
      <c r="AK443" s="55">
        <v>11.2972356684991</v>
      </c>
      <c r="AL443" s="55">
        <v>6.9536005587106997</v>
      </c>
      <c r="AM443" s="55">
        <v>10.149872095398599</v>
      </c>
      <c r="AN443" s="55">
        <v>768.19387789999996</v>
      </c>
      <c r="AO443" s="55">
        <v>10.508031110092</v>
      </c>
      <c r="AP443" s="55">
        <v>6.6922716041548798</v>
      </c>
      <c r="AQ443" s="55">
        <v>10.9689226144071</v>
      </c>
      <c r="AR443" s="55">
        <v>707.91140910000001</v>
      </c>
      <c r="AS443" s="55">
        <v>10.867045108105801</v>
      </c>
      <c r="AT443" s="55">
        <v>6.16710905628163</v>
      </c>
      <c r="AU443" s="55">
        <v>10.369952320980801</v>
      </c>
      <c r="AV443" s="55">
        <v>690.44027310000001</v>
      </c>
      <c r="AW443" s="55">
        <v>11.855589440618299</v>
      </c>
      <c r="AX443" s="55">
        <v>6.0149058290641104</v>
      </c>
      <c r="AY443" s="55">
        <v>12.576061098078901</v>
      </c>
      <c r="AZ443" s="55">
        <v>529.06765340000004</v>
      </c>
      <c r="BA443" s="55">
        <v>14.916612261747099</v>
      </c>
      <c r="BB443" s="55">
        <v>4.6090766086352302</v>
      </c>
      <c r="BC443" s="55">
        <v>14.929529586366201</v>
      </c>
      <c r="BD443" s="55">
        <v>531.48961940000004</v>
      </c>
      <c r="BE443" s="55">
        <v>11.8185916713952</v>
      </c>
      <c r="BF443" s="55">
        <v>4.63017604037287</v>
      </c>
      <c r="BG443" s="55">
        <v>12.0999494845186</v>
      </c>
      <c r="BH443" s="55">
        <v>631.04441299999996</v>
      </c>
      <c r="BI443" s="55">
        <v>15.3982920823476</v>
      </c>
      <c r="BJ443" s="55">
        <v>5.4974671467379599</v>
      </c>
      <c r="BK443" s="55">
        <v>15.9468375355147</v>
      </c>
    </row>
    <row r="444" spans="1:63" x14ac:dyDescent="0.25">
      <c r="A444" s="55" t="s">
        <v>33</v>
      </c>
      <c r="B444" s="55" t="s">
        <v>34</v>
      </c>
      <c r="C444" s="55" t="s">
        <v>17</v>
      </c>
      <c r="D444" s="55">
        <v>352.08944450000001</v>
      </c>
      <c r="E444" s="55">
        <v>20.611684354273301</v>
      </c>
      <c r="F444" s="55">
        <v>6.0567452697794399</v>
      </c>
      <c r="G444" s="55">
        <v>17.8112600238812</v>
      </c>
      <c r="H444" s="55">
        <v>479.55080379999998</v>
      </c>
      <c r="I444" s="55">
        <v>20.667978787235899</v>
      </c>
      <c r="J444" s="55">
        <v>8.2493727315775196</v>
      </c>
      <c r="K444" s="55">
        <v>17.2898538350031</v>
      </c>
      <c r="L444" s="55">
        <v>471.36533559999998</v>
      </c>
      <c r="M444" s="55">
        <v>18.038222079682299</v>
      </c>
      <c r="N444" s="55">
        <v>8.1085639212717098</v>
      </c>
      <c r="O444" s="55">
        <v>14.9954664167849</v>
      </c>
      <c r="P444" s="55">
        <v>408.04579139999998</v>
      </c>
      <c r="Q444" s="55">
        <v>15.4449110333981</v>
      </c>
      <c r="R444" s="55">
        <v>7.0193226622428799</v>
      </c>
      <c r="S444" s="55">
        <v>14.535238767033199</v>
      </c>
      <c r="T444" s="55">
        <v>482.02271139999999</v>
      </c>
      <c r="U444" s="55">
        <v>14.745257172717499</v>
      </c>
      <c r="V444" s="55">
        <v>8.2918952067539404</v>
      </c>
      <c r="W444" s="55">
        <v>14.038262160371801</v>
      </c>
      <c r="X444" s="55">
        <v>505.55682519999999</v>
      </c>
      <c r="Y444" s="55">
        <v>15.142756584411201</v>
      </c>
      <c r="Z444" s="55">
        <v>8.6967358932988699</v>
      </c>
      <c r="AA444" s="55">
        <v>13.6387252414822</v>
      </c>
      <c r="AB444" s="55">
        <v>463.43020289999998</v>
      </c>
      <c r="AC444" s="55">
        <v>16.149045458962</v>
      </c>
      <c r="AD444" s="55">
        <v>7.9720614552178102</v>
      </c>
      <c r="AE444" s="55">
        <v>14.2983578133601</v>
      </c>
      <c r="AF444" s="55">
        <v>416.86099919999998</v>
      </c>
      <c r="AG444" s="55">
        <v>14.100129513020001</v>
      </c>
      <c r="AH444" s="55">
        <v>7.1709644367374104</v>
      </c>
      <c r="AI444" s="55">
        <v>14.2672627055305</v>
      </c>
      <c r="AJ444" s="55">
        <v>398.07527340000001</v>
      </c>
      <c r="AK444" s="55">
        <v>19.6091892220105</v>
      </c>
      <c r="AL444" s="55">
        <v>6.8478069048775696</v>
      </c>
      <c r="AM444" s="55">
        <v>17.367253706763599</v>
      </c>
      <c r="AN444" s="55">
        <v>302.48446369999999</v>
      </c>
      <c r="AO444" s="55">
        <v>19.8990497408065</v>
      </c>
      <c r="AP444" s="55">
        <v>5.2034259285973699</v>
      </c>
      <c r="AQ444" s="55">
        <v>18.662919995697699</v>
      </c>
      <c r="AR444" s="55">
        <v>265.7391179</v>
      </c>
      <c r="AS444" s="55">
        <v>18.9707962139207</v>
      </c>
      <c r="AT444" s="55">
        <v>4.5713217776859096</v>
      </c>
      <c r="AU444" s="55">
        <v>16.2587801244883</v>
      </c>
      <c r="AV444" s="55">
        <v>246.9366311</v>
      </c>
      <c r="AW444" s="55">
        <v>16.247400720376898</v>
      </c>
      <c r="AX444" s="55">
        <v>4.24787591821769</v>
      </c>
      <c r="AY444" s="55">
        <v>15.214523388676801</v>
      </c>
      <c r="AZ444" s="55">
        <v>291.39123530000001</v>
      </c>
      <c r="BA444" s="55">
        <v>19.9094108230485</v>
      </c>
      <c r="BB444" s="55">
        <v>5.01259697962477</v>
      </c>
      <c r="BC444" s="55">
        <v>19.7151038684705</v>
      </c>
      <c r="BD444" s="55">
        <v>202.56841650000001</v>
      </c>
      <c r="BE444" s="55">
        <v>21.050178980600599</v>
      </c>
      <c r="BF444" s="55">
        <v>3.4846409558951899</v>
      </c>
      <c r="BG444" s="55">
        <v>19.725427106700401</v>
      </c>
      <c r="BH444" s="55">
        <v>527.06175459999997</v>
      </c>
      <c r="BI444" s="55">
        <v>13.7578070172029</v>
      </c>
      <c r="BJ444" s="55">
        <v>9.0666699582219401</v>
      </c>
      <c r="BK444" s="55">
        <v>11.9193691974135</v>
      </c>
    </row>
    <row r="445" spans="1:63" x14ac:dyDescent="0.25">
      <c r="A445" s="55" t="s">
        <v>35</v>
      </c>
      <c r="B445" s="55" t="s">
        <v>36</v>
      </c>
      <c r="C445" s="55" t="s">
        <v>16</v>
      </c>
      <c r="D445" s="55">
        <v>115.1444048</v>
      </c>
      <c r="E445" s="55">
        <v>12.1756953284097</v>
      </c>
      <c r="F445" s="55">
        <v>7.6076931201624696</v>
      </c>
      <c r="G445" s="55">
        <v>11.1312344698012</v>
      </c>
      <c r="H445" s="55">
        <v>145.16520879999999</v>
      </c>
      <c r="I445" s="55">
        <v>10.8966848480931</v>
      </c>
      <c r="J445" s="55">
        <v>9.5911943111169506</v>
      </c>
      <c r="K445" s="55">
        <v>8.7381354753057998</v>
      </c>
      <c r="L445" s="55">
        <v>101.88439839999999</v>
      </c>
      <c r="M445" s="55">
        <v>13.085443871103401</v>
      </c>
      <c r="N445" s="55">
        <v>6.7315927170398799</v>
      </c>
      <c r="O445" s="55">
        <v>11.4740455709589</v>
      </c>
      <c r="P445" s="55">
        <v>107.42614949999999</v>
      </c>
      <c r="Q445" s="55">
        <v>10.958789664304099</v>
      </c>
      <c r="R445" s="55">
        <v>7.0977411355440401</v>
      </c>
      <c r="S445" s="55">
        <v>10.851647266062001</v>
      </c>
      <c r="T445" s="55">
        <v>143.44831009999999</v>
      </c>
      <c r="U445" s="55">
        <v>10.067285905263599</v>
      </c>
      <c r="V445" s="55">
        <v>9.4777572887041597</v>
      </c>
      <c r="W445" s="55">
        <v>9.0824538410199693</v>
      </c>
      <c r="X445" s="55">
        <v>158.2257931</v>
      </c>
      <c r="Y445" s="55">
        <v>10.1355983266947</v>
      </c>
      <c r="Z445" s="55">
        <v>10.4541187189247</v>
      </c>
      <c r="AA445" s="55">
        <v>9.4501073000389901</v>
      </c>
      <c r="AB445" s="55">
        <v>128.8764808</v>
      </c>
      <c r="AC445" s="55">
        <v>11.9633042793866</v>
      </c>
      <c r="AD445" s="55">
        <v>8.5149835811467103</v>
      </c>
      <c r="AE445" s="55">
        <v>11.891047877264</v>
      </c>
      <c r="AF445" s="55">
        <v>101.934254</v>
      </c>
      <c r="AG445" s="55">
        <v>10.3786360456632</v>
      </c>
      <c r="AH445" s="55">
        <v>6.7348867208239103</v>
      </c>
      <c r="AI445" s="55">
        <v>9.2226221528104002</v>
      </c>
      <c r="AJ445" s="55">
        <v>94.7784312</v>
      </c>
      <c r="AK445" s="55">
        <v>15.674186798814899</v>
      </c>
      <c r="AL445" s="55">
        <v>6.2620951511491203</v>
      </c>
      <c r="AM445" s="55">
        <v>15.575602083941</v>
      </c>
      <c r="AN445" s="55">
        <v>79.494602900000004</v>
      </c>
      <c r="AO445" s="55">
        <v>12.2355743303695</v>
      </c>
      <c r="AP445" s="55">
        <v>5.2522790371171997</v>
      </c>
      <c r="AQ445" s="55">
        <v>13.1797157315858</v>
      </c>
      <c r="AR445" s="55">
        <v>84.132722799999996</v>
      </c>
      <c r="AS445" s="55">
        <v>14.532409549498</v>
      </c>
      <c r="AT445" s="55">
        <v>5.5587237394456199</v>
      </c>
      <c r="AU445" s="55">
        <v>15.4115526860364</v>
      </c>
      <c r="AV445" s="55">
        <v>67.479426399999994</v>
      </c>
      <c r="AW445" s="55">
        <v>16.523673195679301</v>
      </c>
      <c r="AX445" s="55">
        <v>4.4584256514024698</v>
      </c>
      <c r="AY445" s="55">
        <v>16.334491534946501</v>
      </c>
      <c r="AZ445" s="55">
        <v>79.206376000000006</v>
      </c>
      <c r="BA445" s="55">
        <v>19.664570862239199</v>
      </c>
      <c r="BB445" s="55">
        <v>5.2332356297715803</v>
      </c>
      <c r="BC445" s="55">
        <v>18.768278878171799</v>
      </c>
      <c r="BD445" s="55">
        <v>40.675860299999997</v>
      </c>
      <c r="BE445" s="55">
        <v>21.889606356763402</v>
      </c>
      <c r="BF445" s="55">
        <v>2.6874902267157301</v>
      </c>
      <c r="BG445" s="55">
        <v>22.126830524334402</v>
      </c>
      <c r="BH445" s="55">
        <v>65.653468200000006</v>
      </c>
      <c r="BI445" s="55">
        <v>18.588920809263701</v>
      </c>
      <c r="BJ445" s="55">
        <v>4.3377829709355096</v>
      </c>
      <c r="BK445" s="55">
        <v>18.528166734949899</v>
      </c>
    </row>
    <row r="446" spans="1:63" x14ac:dyDescent="0.25">
      <c r="A446" s="55" t="s">
        <v>35</v>
      </c>
      <c r="B446" s="55" t="s">
        <v>36</v>
      </c>
      <c r="C446" s="55" t="s">
        <v>17</v>
      </c>
      <c r="D446" s="55">
        <v>38.035076500000002</v>
      </c>
      <c r="E446" s="55">
        <v>18.442218098946199</v>
      </c>
      <c r="F446" s="55">
        <v>8.5766179803728999</v>
      </c>
      <c r="G446" s="55">
        <v>15.860269875233101</v>
      </c>
      <c r="H446" s="55">
        <v>34.429900199999999</v>
      </c>
      <c r="I446" s="55">
        <v>31.8331772481732</v>
      </c>
      <c r="J446" s="55">
        <v>7.7636783803435803</v>
      </c>
      <c r="K446" s="55">
        <v>26.800384999326901</v>
      </c>
      <c r="L446" s="55">
        <v>43.405448999999997</v>
      </c>
      <c r="M446" s="55">
        <v>19.3925969030585</v>
      </c>
      <c r="N446" s="55">
        <v>9.7875957825287596</v>
      </c>
      <c r="O446" s="55">
        <v>15.735636649404301</v>
      </c>
      <c r="P446" s="55">
        <v>38.772003099999999</v>
      </c>
      <c r="Q446" s="55">
        <v>19.988925319947999</v>
      </c>
      <c r="R446" s="55">
        <v>8.7427892756449097</v>
      </c>
      <c r="S446" s="55">
        <v>17.168160802479498</v>
      </c>
      <c r="T446" s="55">
        <v>41.760217500000003</v>
      </c>
      <c r="U446" s="55">
        <v>20.783609060889699</v>
      </c>
      <c r="V446" s="55">
        <v>9.4166086999925707</v>
      </c>
      <c r="W446" s="55">
        <v>18.273988745806101</v>
      </c>
      <c r="X446" s="55">
        <v>32.139662999999999</v>
      </c>
      <c r="Y446" s="55">
        <v>23.1691335861724</v>
      </c>
      <c r="Z446" s="55">
        <v>7.2472474603521704</v>
      </c>
      <c r="AA446" s="55">
        <v>21.499265047212901</v>
      </c>
      <c r="AB446" s="55">
        <v>45.466662800000002</v>
      </c>
      <c r="AC446" s="55">
        <v>22.226821453138299</v>
      </c>
      <c r="AD446" s="55">
        <v>10.2523836826786</v>
      </c>
      <c r="AE446" s="55">
        <v>16.284619904961701</v>
      </c>
      <c r="AF446" s="55">
        <v>23.742126299999999</v>
      </c>
      <c r="AG446" s="55">
        <v>27.327069766897299</v>
      </c>
      <c r="AH446" s="55">
        <v>5.3536673527359504</v>
      </c>
      <c r="AI446" s="55">
        <v>25.552486100209599</v>
      </c>
      <c r="AJ446" s="55">
        <v>25.678701100000001</v>
      </c>
      <c r="AK446" s="55">
        <v>24.065807037567399</v>
      </c>
      <c r="AL446" s="55">
        <v>5.7903501145023704</v>
      </c>
      <c r="AM446" s="55">
        <v>20.1759568681838</v>
      </c>
      <c r="AN446" s="55">
        <v>23.447667200000001</v>
      </c>
      <c r="AO446" s="55">
        <v>28.159879885254199</v>
      </c>
      <c r="AP446" s="55">
        <v>5.2872690845072903</v>
      </c>
      <c r="AQ446" s="55">
        <v>29.0577659382032</v>
      </c>
      <c r="AR446" s="55">
        <v>28.0779973</v>
      </c>
      <c r="AS446" s="55">
        <v>20.305589096076801</v>
      </c>
      <c r="AT446" s="55">
        <v>6.3313730023927102</v>
      </c>
      <c r="AU446" s="55">
        <v>16.583625811864799</v>
      </c>
      <c r="AV446" s="55">
        <v>25.205073899999999</v>
      </c>
      <c r="AW446" s="55">
        <v>30.813080606122199</v>
      </c>
      <c r="AX446" s="55">
        <v>5.6835508141377797</v>
      </c>
      <c r="AY446" s="55">
        <v>30.367089214430699</v>
      </c>
      <c r="AZ446" s="55">
        <v>14.4020092</v>
      </c>
      <c r="BA446" s="55">
        <v>36.271431600235502</v>
      </c>
      <c r="BB446" s="55">
        <v>3.2475425955358799</v>
      </c>
      <c r="BC446" s="55">
        <v>34.855254561651698</v>
      </c>
      <c r="BD446" s="55">
        <v>7.0779237999999998</v>
      </c>
      <c r="BE446" s="55">
        <v>43.348311223705601</v>
      </c>
      <c r="BF446" s="55">
        <v>1.59601752153145</v>
      </c>
      <c r="BG446" s="55">
        <v>41.024508287751601</v>
      </c>
      <c r="BH446" s="55">
        <v>21.833595299999999</v>
      </c>
      <c r="BI446" s="55">
        <v>29.054299808161499</v>
      </c>
      <c r="BJ446" s="55">
        <v>4.9233082527430998</v>
      </c>
      <c r="BK446" s="55">
        <v>27.330534588655102</v>
      </c>
    </row>
    <row r="447" spans="1:63" x14ac:dyDescent="0.25">
      <c r="A447" s="55" t="s">
        <v>37</v>
      </c>
      <c r="B447" s="55" t="s">
        <v>38</v>
      </c>
      <c r="C447" s="55" t="s">
        <v>16</v>
      </c>
      <c r="D447" s="55">
        <v>289.3537523</v>
      </c>
      <c r="E447" s="55">
        <v>13.127422477995101</v>
      </c>
      <c r="F447" s="55">
        <v>8.891340340248</v>
      </c>
      <c r="G447" s="55">
        <v>11.7953343484774</v>
      </c>
      <c r="H447" s="55">
        <v>283.83648310000001</v>
      </c>
      <c r="I447" s="55">
        <v>12.3153406009191</v>
      </c>
      <c r="J447" s="55">
        <v>8.7218042004328602</v>
      </c>
      <c r="K447" s="55">
        <v>9.1045662932449094</v>
      </c>
      <c r="L447" s="55">
        <v>282.63339780000001</v>
      </c>
      <c r="M447" s="55">
        <v>17.205579475613401</v>
      </c>
      <c r="N447" s="55">
        <v>8.6848354700271795</v>
      </c>
      <c r="O447" s="55">
        <v>13.0212930600358</v>
      </c>
      <c r="P447" s="55">
        <v>186.89777910000001</v>
      </c>
      <c r="Q447" s="55">
        <v>15.209857529573901</v>
      </c>
      <c r="R447" s="55">
        <v>5.7430454922584699</v>
      </c>
      <c r="S447" s="55">
        <v>13.5758423902735</v>
      </c>
      <c r="T447" s="55">
        <v>322.90847179999997</v>
      </c>
      <c r="U447" s="55">
        <v>11.479206199383601</v>
      </c>
      <c r="V447" s="55">
        <v>9.9224188340452102</v>
      </c>
      <c r="W447" s="55">
        <v>9.7057462085034896</v>
      </c>
      <c r="X447" s="55">
        <v>285.60246849999999</v>
      </c>
      <c r="Y447" s="55">
        <v>10.9001774011225</v>
      </c>
      <c r="Z447" s="55">
        <v>8.7760698773162495</v>
      </c>
      <c r="AA447" s="55">
        <v>10.133558415910199</v>
      </c>
      <c r="AB447" s="55">
        <v>311.45179409999997</v>
      </c>
      <c r="AC447" s="55">
        <v>10.103365345184701</v>
      </c>
      <c r="AD447" s="55">
        <v>9.5703749438605197</v>
      </c>
      <c r="AE447" s="55">
        <v>9.3366947668706093</v>
      </c>
      <c r="AF447" s="55">
        <v>269.94909360000003</v>
      </c>
      <c r="AG447" s="55">
        <v>12.204200962443499</v>
      </c>
      <c r="AH447" s="55">
        <v>8.2950687408074195</v>
      </c>
      <c r="AI447" s="55">
        <v>10.254144320013999</v>
      </c>
      <c r="AJ447" s="55">
        <v>164.98908710000001</v>
      </c>
      <c r="AK447" s="55">
        <v>16.597569642255401</v>
      </c>
      <c r="AL447" s="55">
        <v>5.0698292804994303</v>
      </c>
      <c r="AM447" s="55">
        <v>15.811464045984099</v>
      </c>
      <c r="AN447" s="55">
        <v>162.82639589999999</v>
      </c>
      <c r="AO447" s="55">
        <v>14.6176530118421</v>
      </c>
      <c r="AP447" s="55">
        <v>5.0033735205266998</v>
      </c>
      <c r="AQ447" s="55">
        <v>12.378923633942099</v>
      </c>
      <c r="AR447" s="55">
        <v>156.9973383</v>
      </c>
      <c r="AS447" s="55">
        <v>12.240393620329501</v>
      </c>
      <c r="AT447" s="55">
        <v>4.8242566624505896</v>
      </c>
      <c r="AU447" s="55">
        <v>13.3372475045649</v>
      </c>
      <c r="AV447" s="55">
        <v>183.82174950000001</v>
      </c>
      <c r="AW447" s="55">
        <v>14.174883295487501</v>
      </c>
      <c r="AX447" s="55">
        <v>5.6485244229691398</v>
      </c>
      <c r="AY447" s="55">
        <v>14.8239802115588</v>
      </c>
      <c r="AZ447" s="55">
        <v>128.59257489999999</v>
      </c>
      <c r="BA447" s="55">
        <v>14.991291902439199</v>
      </c>
      <c r="BB447" s="55">
        <v>3.95142741221238</v>
      </c>
      <c r="BC447" s="55">
        <v>13.808224719693101</v>
      </c>
      <c r="BD447" s="55">
        <v>89.2853791</v>
      </c>
      <c r="BE447" s="55">
        <v>17.516725900013199</v>
      </c>
      <c r="BF447" s="55">
        <v>2.7435852712325999</v>
      </c>
      <c r="BG447" s="55">
        <v>17.5967794194353</v>
      </c>
      <c r="BH447" s="55">
        <v>135.18644159999999</v>
      </c>
      <c r="BI447" s="55">
        <v>16.8529500997297</v>
      </c>
      <c r="BJ447" s="55">
        <v>4.1540455311132298</v>
      </c>
      <c r="BK447" s="55">
        <v>16.7794265738147</v>
      </c>
    </row>
    <row r="448" spans="1:63" x14ac:dyDescent="0.25">
      <c r="A448" s="55" t="s">
        <v>37</v>
      </c>
      <c r="B448" s="55" t="s">
        <v>38</v>
      </c>
      <c r="C448" s="55" t="s">
        <v>17</v>
      </c>
      <c r="D448" s="55">
        <v>100.7551612</v>
      </c>
      <c r="E448" s="55">
        <v>23.994529139697601</v>
      </c>
      <c r="F448" s="55">
        <v>7.8858653048946303</v>
      </c>
      <c r="G448" s="55">
        <v>16.530895824738302</v>
      </c>
      <c r="H448" s="55">
        <v>175.88901060000001</v>
      </c>
      <c r="I448" s="55">
        <v>20.284811359439299</v>
      </c>
      <c r="J448" s="55">
        <v>13.766411861021201</v>
      </c>
      <c r="K448" s="55">
        <v>14.064906326876001</v>
      </c>
      <c r="L448" s="55">
        <v>146.53219419999999</v>
      </c>
      <c r="M448" s="55">
        <v>19.4187339369448</v>
      </c>
      <c r="N448" s="55">
        <v>11.4687241083176</v>
      </c>
      <c r="O448" s="55">
        <v>14.0304734382643</v>
      </c>
      <c r="P448" s="55">
        <v>116.0113006</v>
      </c>
      <c r="Q448" s="55">
        <v>17.558834429220699</v>
      </c>
      <c r="R448" s="55">
        <v>9.0799268194435907</v>
      </c>
      <c r="S448" s="55">
        <v>14.654273688052101</v>
      </c>
      <c r="T448" s="55">
        <v>104.18244730000001</v>
      </c>
      <c r="U448" s="55">
        <v>19.311718408577399</v>
      </c>
      <c r="V448" s="55">
        <v>8.1541107845707401</v>
      </c>
      <c r="W448" s="55">
        <v>17.947911353187202</v>
      </c>
      <c r="X448" s="55">
        <v>85.252223900000004</v>
      </c>
      <c r="Y448" s="55">
        <v>20.750230393397</v>
      </c>
      <c r="Z448" s="55">
        <v>6.6724875094350899</v>
      </c>
      <c r="AA448" s="55">
        <v>15.7352913504734</v>
      </c>
      <c r="AB448" s="55">
        <v>126.3772718</v>
      </c>
      <c r="AC448" s="55">
        <v>17.737733312406</v>
      </c>
      <c r="AD448" s="55">
        <v>9.8912465738267201</v>
      </c>
      <c r="AE448" s="55">
        <v>12.8445513182751</v>
      </c>
      <c r="AF448" s="55">
        <v>98.264794199999997</v>
      </c>
      <c r="AG448" s="55">
        <v>18.888678317947601</v>
      </c>
      <c r="AH448" s="55">
        <v>7.6909502406154804</v>
      </c>
      <c r="AI448" s="55">
        <v>16.1208802006269</v>
      </c>
      <c r="AJ448" s="55">
        <v>45.887653100000001</v>
      </c>
      <c r="AK448" s="55">
        <v>21.8750447198933</v>
      </c>
      <c r="AL448" s="55">
        <v>3.5915167738755098</v>
      </c>
      <c r="AM448" s="55">
        <v>18.555394820986301</v>
      </c>
      <c r="AN448" s="55">
        <v>57.548469699999998</v>
      </c>
      <c r="AO448" s="55">
        <v>18.355394141785101</v>
      </c>
      <c r="AP448" s="55">
        <v>4.5041809784431202</v>
      </c>
      <c r="AQ448" s="55">
        <v>19.258903380537198</v>
      </c>
      <c r="AR448" s="55">
        <v>26.853408999999999</v>
      </c>
      <c r="AS448" s="55">
        <v>28.622800842877901</v>
      </c>
      <c r="AT448" s="55">
        <v>2.1017520475293101</v>
      </c>
      <c r="AU448" s="55">
        <v>27.722848370258902</v>
      </c>
      <c r="AV448" s="55">
        <v>56.340943199999998</v>
      </c>
      <c r="AW448" s="55">
        <v>19.258066524993701</v>
      </c>
      <c r="AX448" s="55">
        <v>4.4096707695597397</v>
      </c>
      <c r="AY448" s="55">
        <v>17.730270342970901</v>
      </c>
      <c r="AZ448" s="55">
        <v>54.058268900000002</v>
      </c>
      <c r="BA448" s="55">
        <v>25.552055132366799</v>
      </c>
      <c r="BB448" s="55">
        <v>4.2310113157873097</v>
      </c>
      <c r="BC448" s="55">
        <v>26.391982399746801</v>
      </c>
      <c r="BD448" s="55">
        <v>24.054578500000002</v>
      </c>
      <c r="BE448" s="55">
        <v>36.181648414151802</v>
      </c>
      <c r="BF448" s="55">
        <v>1.8826942834270799</v>
      </c>
      <c r="BG448" s="55">
        <v>35.322579904004698</v>
      </c>
      <c r="BH448" s="55">
        <v>59.660066800000003</v>
      </c>
      <c r="BI448" s="55">
        <v>18.528814643447401</v>
      </c>
      <c r="BJ448" s="55">
        <v>4.6694506292528901</v>
      </c>
      <c r="BK448" s="55">
        <v>19.717773891524001</v>
      </c>
    </row>
    <row r="449" spans="1:63" x14ac:dyDescent="0.25">
      <c r="A449" s="55" t="s">
        <v>39</v>
      </c>
      <c r="B449" s="55" t="s">
        <v>40</v>
      </c>
      <c r="C449" s="55" t="s">
        <v>16</v>
      </c>
      <c r="D449" s="55">
        <v>404.3133484</v>
      </c>
      <c r="E449" s="55">
        <v>13.807129066328001</v>
      </c>
      <c r="F449" s="55">
        <v>6.7462742632393304</v>
      </c>
      <c r="G449" s="55">
        <v>12.975442912638</v>
      </c>
      <c r="H449" s="55">
        <v>422.30836260000001</v>
      </c>
      <c r="I449" s="55">
        <v>13.450676118147101</v>
      </c>
      <c r="J449" s="55">
        <v>7.0465346965010696</v>
      </c>
      <c r="K449" s="55">
        <v>11.686345557223801</v>
      </c>
      <c r="L449" s="55">
        <v>482.80112910000003</v>
      </c>
      <c r="M449" s="55">
        <v>10.974022852026501</v>
      </c>
      <c r="N449" s="55">
        <v>8.0559022955825395</v>
      </c>
      <c r="O449" s="55">
        <v>9.2584654695997095</v>
      </c>
      <c r="P449" s="55">
        <v>490.6486036</v>
      </c>
      <c r="Q449" s="55">
        <v>12.514210351812901</v>
      </c>
      <c r="R449" s="55">
        <v>8.18684334776467</v>
      </c>
      <c r="S449" s="55">
        <v>10.8281393791233</v>
      </c>
      <c r="T449" s="55">
        <v>504.4033354</v>
      </c>
      <c r="U449" s="55">
        <v>12.9116483472251</v>
      </c>
      <c r="V449" s="55">
        <v>8.4163514594985802</v>
      </c>
      <c r="W449" s="55">
        <v>12.283180335314899</v>
      </c>
      <c r="X449" s="55">
        <v>398.79846950000001</v>
      </c>
      <c r="Y449" s="55">
        <v>13.399211556384</v>
      </c>
      <c r="Z449" s="55">
        <v>6.6542543343025704</v>
      </c>
      <c r="AA449" s="55">
        <v>12.731220262010799</v>
      </c>
      <c r="AB449" s="55">
        <v>393.12565769999998</v>
      </c>
      <c r="AC449" s="55">
        <v>14.107098439506499</v>
      </c>
      <c r="AD449" s="55">
        <v>6.5595991753819298</v>
      </c>
      <c r="AE449" s="55">
        <v>13.605620451438901</v>
      </c>
      <c r="AF449" s="55">
        <v>488.9572895</v>
      </c>
      <c r="AG449" s="55">
        <v>12.4000321364308</v>
      </c>
      <c r="AH449" s="55">
        <v>8.15862249176514</v>
      </c>
      <c r="AI449" s="55">
        <v>11.7496483503782</v>
      </c>
      <c r="AJ449" s="55">
        <v>433.51491559999999</v>
      </c>
      <c r="AK449" s="55">
        <v>10.7985868142289</v>
      </c>
      <c r="AL449" s="55">
        <v>7.2335245161117996</v>
      </c>
      <c r="AM449" s="55">
        <v>9.7243235999569393</v>
      </c>
      <c r="AN449" s="55">
        <v>482.93153469999999</v>
      </c>
      <c r="AO449" s="55">
        <v>12.223755337532101</v>
      </c>
      <c r="AP449" s="55">
        <v>8.0580782117291196</v>
      </c>
      <c r="AQ449" s="55">
        <v>12.6516841839977</v>
      </c>
      <c r="AR449" s="55">
        <v>421.8311296</v>
      </c>
      <c r="AS449" s="55">
        <v>12.4183738546441</v>
      </c>
      <c r="AT449" s="55">
        <v>7.0385717026543198</v>
      </c>
      <c r="AU449" s="55">
        <v>12.1661606042328</v>
      </c>
      <c r="AV449" s="55">
        <v>398.0213602</v>
      </c>
      <c r="AW449" s="55">
        <v>12.9124618632238</v>
      </c>
      <c r="AX449" s="55">
        <v>6.6412876773988101</v>
      </c>
      <c r="AY449" s="55">
        <v>12.744660835162</v>
      </c>
      <c r="AZ449" s="55">
        <v>206.71752140000001</v>
      </c>
      <c r="BA449" s="55">
        <v>12.943938306594299</v>
      </c>
      <c r="BB449" s="55">
        <v>3.4492383194871699</v>
      </c>
      <c r="BC449" s="55">
        <v>12.3633044002794</v>
      </c>
      <c r="BD449" s="55">
        <v>176.2525708</v>
      </c>
      <c r="BE449" s="55">
        <v>16.774245753166799</v>
      </c>
      <c r="BF449" s="55">
        <v>2.9409075582670199</v>
      </c>
      <c r="BG449" s="55">
        <v>16.217728252646399</v>
      </c>
      <c r="BH449" s="55">
        <v>288.51013260000002</v>
      </c>
      <c r="BI449" s="55">
        <v>13.6659054337896</v>
      </c>
      <c r="BJ449" s="55">
        <v>4.8140099503159197</v>
      </c>
      <c r="BK449" s="55">
        <v>13.8261557984102</v>
      </c>
    </row>
    <row r="450" spans="1:63" x14ac:dyDescent="0.25">
      <c r="A450" s="55" t="s">
        <v>39</v>
      </c>
      <c r="B450" s="55" t="s">
        <v>40</v>
      </c>
      <c r="C450" s="55" t="s">
        <v>17</v>
      </c>
      <c r="D450" s="55">
        <v>114.4701135</v>
      </c>
      <c r="E450" s="55">
        <v>29.450432591854799</v>
      </c>
      <c r="F450" s="55">
        <v>5.4643202771938704</v>
      </c>
      <c r="G450" s="55">
        <v>25.909779237108499</v>
      </c>
      <c r="H450" s="55">
        <v>154.7761984</v>
      </c>
      <c r="I450" s="55">
        <v>23.017406900476999</v>
      </c>
      <c r="J450" s="55">
        <v>7.3883627218042598</v>
      </c>
      <c r="K450" s="55">
        <v>20.025818226102299</v>
      </c>
      <c r="L450" s="55">
        <v>277.33085060000002</v>
      </c>
      <c r="M450" s="55">
        <v>17.6769316638783</v>
      </c>
      <c r="N450" s="55">
        <v>13.2386047684403</v>
      </c>
      <c r="O450" s="55">
        <v>14.100291393808</v>
      </c>
      <c r="P450" s="55">
        <v>176.6751036</v>
      </c>
      <c r="Q450" s="55">
        <v>23.409742615294199</v>
      </c>
      <c r="R450" s="55">
        <v>8.43372406612324</v>
      </c>
      <c r="S450" s="55">
        <v>20.0830233945671</v>
      </c>
      <c r="T450" s="55">
        <v>170.2729578</v>
      </c>
      <c r="U450" s="55">
        <v>22.161862720478901</v>
      </c>
      <c r="V450" s="55">
        <v>8.1281126358306395</v>
      </c>
      <c r="W450" s="55">
        <v>19.275185358661101</v>
      </c>
      <c r="X450" s="55">
        <v>119.78939010000001</v>
      </c>
      <c r="Y450" s="55">
        <v>26.124999783581998</v>
      </c>
      <c r="Z450" s="55">
        <v>5.7182401004268897</v>
      </c>
      <c r="AA450" s="55">
        <v>25.071135108731301</v>
      </c>
      <c r="AB450" s="55">
        <v>144.9282278</v>
      </c>
      <c r="AC450" s="55">
        <v>19.3480142203395</v>
      </c>
      <c r="AD450" s="55">
        <v>6.9182621532502697</v>
      </c>
      <c r="AE450" s="55">
        <v>18.0953608666047</v>
      </c>
      <c r="AF450" s="55">
        <v>158.33750090000001</v>
      </c>
      <c r="AG450" s="55">
        <v>20.407610834949899</v>
      </c>
      <c r="AH450" s="55">
        <v>7.5583642782714104</v>
      </c>
      <c r="AI450" s="55">
        <v>18.067513315293699</v>
      </c>
      <c r="AJ450" s="55">
        <v>156.65376380000001</v>
      </c>
      <c r="AK450" s="55">
        <v>17.335407676163499</v>
      </c>
      <c r="AL450" s="55">
        <v>7.4779897726849001</v>
      </c>
      <c r="AM450" s="55">
        <v>16.399604362337399</v>
      </c>
      <c r="AN450" s="55">
        <v>106.694619</v>
      </c>
      <c r="AO450" s="55">
        <v>23.751195806001999</v>
      </c>
      <c r="AP450" s="55">
        <v>5.0931509740241099</v>
      </c>
      <c r="AQ450" s="55">
        <v>23.554860140870598</v>
      </c>
      <c r="AR450" s="55">
        <v>92.437501299999994</v>
      </c>
      <c r="AS450" s="55">
        <v>22.696770720166899</v>
      </c>
      <c r="AT450" s="55">
        <v>4.4125763247952499</v>
      </c>
      <c r="AU450" s="55">
        <v>21.040128793862301</v>
      </c>
      <c r="AV450" s="55">
        <v>109.67324120000001</v>
      </c>
      <c r="AW450" s="55">
        <v>16.869917214476899</v>
      </c>
      <c r="AX450" s="55">
        <v>5.2353378312561496</v>
      </c>
      <c r="AY450" s="55">
        <v>18.045205299287399</v>
      </c>
      <c r="AZ450" s="55">
        <v>124.6001498</v>
      </c>
      <c r="BA450" s="55">
        <v>18.550995706924301</v>
      </c>
      <c r="BB450" s="55">
        <v>5.9478854722506602</v>
      </c>
      <c r="BC450" s="55">
        <v>18.744554885845101</v>
      </c>
      <c r="BD450" s="55">
        <v>85.297503899999995</v>
      </c>
      <c r="BE450" s="55">
        <v>20.9089130968859</v>
      </c>
      <c r="BF450" s="55">
        <v>4.0717429720622604</v>
      </c>
      <c r="BG450" s="55">
        <v>22.148945314334501</v>
      </c>
      <c r="BH450" s="55">
        <v>102.9275219</v>
      </c>
      <c r="BI450" s="55">
        <v>18.392920463551199</v>
      </c>
      <c r="BJ450" s="55">
        <v>4.9133256515857902</v>
      </c>
      <c r="BK450" s="55">
        <v>18.4325588947138</v>
      </c>
    </row>
    <row r="451" spans="1:63" x14ac:dyDescent="0.25">
      <c r="A451" t="s">
        <v>20</v>
      </c>
    </row>
    <row r="452" spans="1:63" x14ac:dyDescent="0.25">
      <c r="A452" t="s">
        <v>21</v>
      </c>
    </row>
    <row r="453" spans="1:63" x14ac:dyDescent="0.25">
      <c r="A453" t="s">
        <v>22</v>
      </c>
    </row>
    <row r="454" spans="1:63" x14ac:dyDescent="0.25">
      <c r="A454" t="s">
        <v>23</v>
      </c>
    </row>
    <row r="455" spans="1:63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444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445</v>
      </c>
    </row>
    <row r="12" spans="1:27" x14ac:dyDescent="0.25">
      <c r="A12" s="3" t="s">
        <v>6</v>
      </c>
    </row>
    <row r="13" spans="1:27" x14ac:dyDescent="0.25">
      <c r="A13" s="3" t="s">
        <v>7</v>
      </c>
    </row>
    <row r="15" spans="1:27" ht="17.25" x14ac:dyDescent="0.3">
      <c r="A15" s="4" t="s">
        <v>446</v>
      </c>
    </row>
    <row r="16" spans="1:27" x14ac:dyDescent="0.25">
      <c r="A16" s="5" t="s">
        <v>9</v>
      </c>
      <c r="B16" s="5" t="s">
        <v>10</v>
      </c>
      <c r="C16" s="5" t="s">
        <v>11</v>
      </c>
      <c r="D16" s="5" t="s">
        <v>447</v>
      </c>
      <c r="E16" s="5" t="s">
        <v>448</v>
      </c>
      <c r="F16" s="5" t="s">
        <v>449</v>
      </c>
      <c r="G16" s="5" t="s">
        <v>450</v>
      </c>
      <c r="H16" s="5" t="s">
        <v>451</v>
      </c>
      <c r="I16" s="5" t="s">
        <v>452</v>
      </c>
      <c r="J16" s="5" t="s">
        <v>453</v>
      </c>
      <c r="K16" s="5" t="s">
        <v>454</v>
      </c>
      <c r="L16" s="5" t="s">
        <v>455</v>
      </c>
      <c r="M16" s="5" t="s">
        <v>456</v>
      </c>
      <c r="N16" s="5" t="s">
        <v>457</v>
      </c>
      <c r="O16" s="5" t="s">
        <v>458</v>
      </c>
      <c r="P16" s="5" t="s">
        <v>459</v>
      </c>
      <c r="Q16" s="5" t="s">
        <v>460</v>
      </c>
      <c r="R16" s="5" t="s">
        <v>461</v>
      </c>
      <c r="S16" s="5" t="s">
        <v>462</v>
      </c>
      <c r="T16" s="5" t="s">
        <v>463</v>
      </c>
      <c r="U16" s="5" t="s">
        <v>464</v>
      </c>
      <c r="V16" s="5" t="s">
        <v>465</v>
      </c>
      <c r="W16" s="5" t="s">
        <v>466</v>
      </c>
      <c r="X16" s="5" t="s">
        <v>467</v>
      </c>
      <c r="Y16" s="5" t="s">
        <v>468</v>
      </c>
      <c r="Z16" s="5" t="s">
        <v>469</v>
      </c>
      <c r="AA16" s="5" t="s">
        <v>470</v>
      </c>
    </row>
    <row r="17" spans="1:27" x14ac:dyDescent="0.25">
      <c r="A17" s="56" t="s">
        <v>14</v>
      </c>
      <c r="B17" s="56" t="s">
        <v>15</v>
      </c>
      <c r="C17" s="56" t="s">
        <v>16</v>
      </c>
      <c r="D17" s="56">
        <v>32513.595060700001</v>
      </c>
      <c r="E17" s="56">
        <v>4.3253354265160198</v>
      </c>
      <c r="F17" s="56">
        <v>1.4805835190330701</v>
      </c>
      <c r="G17" s="56">
        <v>4.2775834260040799</v>
      </c>
      <c r="H17" s="56">
        <v>397866.30239580001</v>
      </c>
      <c r="I17" s="56">
        <v>1.4788473228804899</v>
      </c>
      <c r="J17" s="56">
        <v>18.117783930263599</v>
      </c>
      <c r="K17" s="56">
        <v>1.3177713680940999</v>
      </c>
      <c r="L17" s="56">
        <v>809972.12056840002</v>
      </c>
      <c r="M17" s="56">
        <v>1.0371436014922599</v>
      </c>
      <c r="N17" s="56">
        <v>36.883997919977197</v>
      </c>
      <c r="O17" s="56">
        <v>0.80933932553849597</v>
      </c>
      <c r="P17" s="56">
        <v>281029.44653750001</v>
      </c>
      <c r="Q17" s="56">
        <v>1.6523499428905799</v>
      </c>
      <c r="R17" s="56">
        <v>12.797341116219499</v>
      </c>
      <c r="S17" s="56">
        <v>1.51271348220908</v>
      </c>
      <c r="T17" s="56">
        <v>59166.502539599998</v>
      </c>
      <c r="U17" s="56">
        <v>2.9721163167149398</v>
      </c>
      <c r="V17" s="56">
        <v>2.6942867552916501</v>
      </c>
      <c r="W17" s="56">
        <v>2.9265455734428301</v>
      </c>
      <c r="X17" s="56">
        <v>615450.74845399999</v>
      </c>
      <c r="Y17" s="56">
        <v>1.18816263141812</v>
      </c>
      <c r="Z17" s="56">
        <v>28.026006759215001</v>
      </c>
      <c r="AA17" s="56">
        <v>1.05990564630227</v>
      </c>
    </row>
    <row r="18" spans="1:27" x14ac:dyDescent="0.25">
      <c r="A18" s="56" t="s">
        <v>14</v>
      </c>
      <c r="B18" s="56" t="s">
        <v>15</v>
      </c>
      <c r="C18" s="56" t="s">
        <v>17</v>
      </c>
      <c r="D18" s="56">
        <v>35784.189745700001</v>
      </c>
      <c r="E18" s="56">
        <v>3.9126163754800598</v>
      </c>
      <c r="F18" s="56">
        <v>2.2010765144265698</v>
      </c>
      <c r="G18" s="56">
        <v>3.8619998950738901</v>
      </c>
      <c r="H18" s="56">
        <v>340415.32784899999</v>
      </c>
      <c r="I18" s="56">
        <v>1.4141149502500601</v>
      </c>
      <c r="J18" s="56">
        <v>20.938861229051401</v>
      </c>
      <c r="K18" s="56">
        <v>1.2188091572000399</v>
      </c>
      <c r="L18" s="56">
        <v>603431.78588870005</v>
      </c>
      <c r="M18" s="56">
        <v>1.11398237992357</v>
      </c>
      <c r="N18" s="56">
        <v>37.116937435692599</v>
      </c>
      <c r="O18" s="56">
        <v>0.819617950674143</v>
      </c>
      <c r="P18" s="56">
        <v>211043.9726943</v>
      </c>
      <c r="Q18" s="56">
        <v>1.7317897059951199</v>
      </c>
      <c r="R18" s="56">
        <v>12.981261699925</v>
      </c>
      <c r="S18" s="56">
        <v>1.58778996611131</v>
      </c>
      <c r="T18" s="56">
        <v>39351.968118600002</v>
      </c>
      <c r="U18" s="56">
        <v>3.5342616022725699</v>
      </c>
      <c r="V18" s="56">
        <v>2.42052966513576</v>
      </c>
      <c r="W18" s="56">
        <v>3.4656758011221398</v>
      </c>
      <c r="X18" s="56">
        <v>395731.31117230002</v>
      </c>
      <c r="Y18" s="56">
        <v>1.29331590760308</v>
      </c>
      <c r="Z18" s="56">
        <v>24.341333455768702</v>
      </c>
      <c r="AA18" s="56">
        <v>1.1819239242102</v>
      </c>
    </row>
    <row r="19" spans="1:27" x14ac:dyDescent="0.25">
      <c r="A19" s="56" t="s">
        <v>14</v>
      </c>
      <c r="B19" s="56" t="s">
        <v>18</v>
      </c>
      <c r="C19" s="56" t="s">
        <v>16</v>
      </c>
      <c r="D19" s="56">
        <v>400.4998281</v>
      </c>
      <c r="E19" s="56"/>
      <c r="F19" s="56">
        <v>4.5676351810451798</v>
      </c>
      <c r="G19" s="56"/>
      <c r="H19" s="56">
        <v>4801.4803785000004</v>
      </c>
      <c r="I19" s="56"/>
      <c r="J19" s="56">
        <v>54.760100152798799</v>
      </c>
      <c r="K19" s="56"/>
      <c r="L19" s="56">
        <v>2621.0645512999999</v>
      </c>
      <c r="M19" s="56"/>
      <c r="N19" s="56">
        <v>29.892813470369301</v>
      </c>
      <c r="O19" s="56"/>
      <c r="P19" s="56">
        <v>243.6164364</v>
      </c>
      <c r="Q19" s="56"/>
      <c r="R19" s="56">
        <v>2.77840570084753</v>
      </c>
      <c r="S19" s="56"/>
      <c r="T19" s="56">
        <v>75.994957400000004</v>
      </c>
      <c r="U19" s="56"/>
      <c r="V19" s="56">
        <v>0.866710087365128</v>
      </c>
      <c r="W19" s="56"/>
      <c r="X19" s="56">
        <v>625.55348470000001</v>
      </c>
      <c r="Y19" s="56"/>
      <c r="Z19" s="56">
        <v>7.1343354075739898</v>
      </c>
      <c r="AA19" s="56"/>
    </row>
    <row r="20" spans="1:27" x14ac:dyDescent="0.25">
      <c r="A20" s="56" t="s">
        <v>14</v>
      </c>
      <c r="B20" s="56" t="s">
        <v>18</v>
      </c>
      <c r="C20" s="56" t="s">
        <v>17</v>
      </c>
      <c r="D20" s="56">
        <v>178.27731</v>
      </c>
      <c r="E20" s="56"/>
      <c r="F20" s="56">
        <v>5.4932588326748402</v>
      </c>
      <c r="G20" s="56"/>
      <c r="H20" s="56">
        <v>1720.8680978</v>
      </c>
      <c r="I20" s="56"/>
      <c r="J20" s="56">
        <v>53.025109466303903</v>
      </c>
      <c r="K20" s="56"/>
      <c r="L20" s="56">
        <v>961.2139598</v>
      </c>
      <c r="M20" s="56"/>
      <c r="N20" s="56">
        <v>29.617886172736799</v>
      </c>
      <c r="O20" s="56"/>
      <c r="P20" s="56">
        <v>166.7893923</v>
      </c>
      <c r="Q20" s="56"/>
      <c r="R20" s="56">
        <v>5.1392816194525501</v>
      </c>
      <c r="S20" s="56"/>
      <c r="T20" s="56">
        <v>24.1635426</v>
      </c>
      <c r="U20" s="56"/>
      <c r="V20" s="56">
        <v>0.74455124892878799</v>
      </c>
      <c r="W20" s="56"/>
      <c r="X20" s="56">
        <v>194.07109249999999</v>
      </c>
      <c r="Y20" s="56"/>
      <c r="Z20" s="56">
        <v>5.9799126599031602</v>
      </c>
      <c r="AA20" s="56"/>
    </row>
    <row r="21" spans="1:27" x14ac:dyDescent="0.25">
      <c r="A21" s="56" t="s">
        <v>14</v>
      </c>
      <c r="B21" s="56" t="s">
        <v>19</v>
      </c>
      <c r="C21" s="56" t="s">
        <v>16</v>
      </c>
      <c r="D21" s="56">
        <v>32113.095232600001</v>
      </c>
      <c r="E21" s="56">
        <v>4.3772312078898796</v>
      </c>
      <c r="F21" s="56">
        <v>1.4682080898967</v>
      </c>
      <c r="G21" s="56">
        <v>4.3291076373784803</v>
      </c>
      <c r="H21" s="56">
        <v>393064.8220173</v>
      </c>
      <c r="I21" s="56">
        <v>1.49595982305298</v>
      </c>
      <c r="J21" s="56">
        <v>17.970891543140699</v>
      </c>
      <c r="K21" s="56">
        <v>1.33343008073936</v>
      </c>
      <c r="L21" s="56">
        <v>807351.0560171</v>
      </c>
      <c r="M21" s="56">
        <v>1.0403000897524</v>
      </c>
      <c r="N21" s="56">
        <v>36.912024308002998</v>
      </c>
      <c r="O21" s="56">
        <v>0.81183422724912502</v>
      </c>
      <c r="P21" s="56">
        <v>280785.83010109997</v>
      </c>
      <c r="Q21" s="56">
        <v>1.6537313040381101</v>
      </c>
      <c r="R21" s="56">
        <v>12.837505207666499</v>
      </c>
      <c r="S21" s="56">
        <v>1.51386454900634</v>
      </c>
      <c r="T21" s="56">
        <v>59090.5075822</v>
      </c>
      <c r="U21" s="56">
        <v>2.9753629376638999</v>
      </c>
      <c r="V21" s="56">
        <v>2.7016131780475501</v>
      </c>
      <c r="W21" s="56">
        <v>2.9297951295398801</v>
      </c>
      <c r="X21" s="56">
        <v>614825.19496929995</v>
      </c>
      <c r="Y21" s="56">
        <v>1.1892455363916801</v>
      </c>
      <c r="Z21" s="56">
        <v>28.1097576732455</v>
      </c>
      <c r="AA21" s="56">
        <v>1.0609130040224</v>
      </c>
    </row>
    <row r="22" spans="1:27" x14ac:dyDescent="0.25">
      <c r="A22" s="56" t="s">
        <v>14</v>
      </c>
      <c r="B22" s="56" t="s">
        <v>19</v>
      </c>
      <c r="C22" s="56" t="s">
        <v>17</v>
      </c>
      <c r="D22" s="56">
        <v>35605.912435699996</v>
      </c>
      <c r="E22" s="56">
        <v>3.9315373202513899</v>
      </c>
      <c r="F22" s="56">
        <v>2.19449142531121</v>
      </c>
      <c r="G22" s="56">
        <v>3.8806581834760099</v>
      </c>
      <c r="H22" s="56">
        <v>338694.45975119999</v>
      </c>
      <c r="I22" s="56">
        <v>1.4207053968055701</v>
      </c>
      <c r="J22" s="56">
        <v>20.874681671665101</v>
      </c>
      <c r="K22" s="56">
        <v>1.2246509845773901</v>
      </c>
      <c r="L22" s="56">
        <v>602470.57192889997</v>
      </c>
      <c r="M22" s="56">
        <v>1.1156733783377899</v>
      </c>
      <c r="N22" s="56">
        <v>37.131937188462501</v>
      </c>
      <c r="O22" s="56">
        <v>0.82082199258799304</v>
      </c>
      <c r="P22" s="56">
        <v>210877.18330199999</v>
      </c>
      <c r="Q22" s="56">
        <v>1.7331051423650501</v>
      </c>
      <c r="R22" s="56">
        <v>12.996947385795</v>
      </c>
      <c r="S22" s="56">
        <v>1.5889794075803001</v>
      </c>
      <c r="T22" s="56">
        <v>39327.804576000002</v>
      </c>
      <c r="U22" s="56">
        <v>3.53636628648318</v>
      </c>
      <c r="V22" s="56">
        <v>2.4238819907845999</v>
      </c>
      <c r="W22" s="56">
        <v>3.4677364634259402</v>
      </c>
      <c r="X22" s="56">
        <v>395537.24007980002</v>
      </c>
      <c r="Y22" s="56">
        <v>1.29390469062164</v>
      </c>
      <c r="Z22" s="56">
        <v>24.378060337981498</v>
      </c>
      <c r="AA22" s="56">
        <v>1.1825367732535199</v>
      </c>
    </row>
    <row r="23" spans="1:27" x14ac:dyDescent="0.25">
      <c r="A23" t="s">
        <v>20</v>
      </c>
    </row>
    <row r="24" spans="1:27" x14ac:dyDescent="0.25">
      <c r="A24" t="s">
        <v>21</v>
      </c>
    </row>
    <row r="25" spans="1:27" x14ac:dyDescent="0.25">
      <c r="A25" t="s">
        <v>22</v>
      </c>
    </row>
    <row r="26" spans="1:27" x14ac:dyDescent="0.25">
      <c r="A26" t="s">
        <v>23</v>
      </c>
    </row>
    <row r="27" spans="1:27" x14ac:dyDescent="0.25">
      <c r="A27" t="s">
        <v>24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471</v>
      </c>
    </row>
    <row r="32" spans="1:27" x14ac:dyDescent="0.25">
      <c r="A32" s="5" t="s">
        <v>26</v>
      </c>
      <c r="B32" s="5" t="s">
        <v>10</v>
      </c>
      <c r="C32" s="5" t="s">
        <v>11</v>
      </c>
      <c r="D32" s="5" t="s">
        <v>447</v>
      </c>
      <c r="E32" s="5" t="s">
        <v>448</v>
      </c>
      <c r="F32" s="5" t="s">
        <v>449</v>
      </c>
      <c r="G32" s="5" t="s">
        <v>450</v>
      </c>
      <c r="H32" s="5" t="s">
        <v>451</v>
      </c>
      <c r="I32" s="5" t="s">
        <v>452</v>
      </c>
      <c r="J32" s="5" t="s">
        <v>453</v>
      </c>
      <c r="K32" s="5" t="s">
        <v>454</v>
      </c>
      <c r="L32" s="5" t="s">
        <v>455</v>
      </c>
      <c r="M32" s="5" t="s">
        <v>456</v>
      </c>
      <c r="N32" s="5" t="s">
        <v>457</v>
      </c>
      <c r="O32" s="5" t="s">
        <v>458</v>
      </c>
      <c r="P32" s="5" t="s">
        <v>459</v>
      </c>
      <c r="Q32" s="5" t="s">
        <v>460</v>
      </c>
      <c r="R32" s="5" t="s">
        <v>461</v>
      </c>
      <c r="S32" s="5" t="s">
        <v>462</v>
      </c>
      <c r="T32" s="5" t="s">
        <v>463</v>
      </c>
      <c r="U32" s="5" t="s">
        <v>464</v>
      </c>
      <c r="V32" s="5" t="s">
        <v>465</v>
      </c>
      <c r="W32" s="5" t="s">
        <v>466</v>
      </c>
      <c r="X32" s="5" t="s">
        <v>467</v>
      </c>
      <c r="Y32" s="5" t="s">
        <v>468</v>
      </c>
      <c r="Z32" s="5" t="s">
        <v>469</v>
      </c>
      <c r="AA32" s="5" t="s">
        <v>470</v>
      </c>
    </row>
    <row r="33" spans="1:27" x14ac:dyDescent="0.25">
      <c r="A33" s="57" t="s">
        <v>14</v>
      </c>
      <c r="B33" s="57" t="s">
        <v>15</v>
      </c>
      <c r="C33" s="57" t="s">
        <v>16</v>
      </c>
      <c r="D33" s="57">
        <v>32513.595060700001</v>
      </c>
      <c r="E33" s="57">
        <v>4.3253354265160198</v>
      </c>
      <c r="F33" s="57">
        <v>1.4805835190330701</v>
      </c>
      <c r="G33" s="57">
        <v>4.2775834260040799</v>
      </c>
      <c r="H33" s="57">
        <v>397866.30239580001</v>
      </c>
      <c r="I33" s="57">
        <v>1.4788473228804899</v>
      </c>
      <c r="J33" s="57">
        <v>18.117783930263599</v>
      </c>
      <c r="K33" s="57">
        <v>1.3177713680940999</v>
      </c>
      <c r="L33" s="57">
        <v>809972.12056840002</v>
      </c>
      <c r="M33" s="57">
        <v>1.0371436014922599</v>
      </c>
      <c r="N33" s="57">
        <v>36.883997919977197</v>
      </c>
      <c r="O33" s="57">
        <v>0.80933932553849597</v>
      </c>
      <c r="P33" s="57">
        <v>281029.44653750001</v>
      </c>
      <c r="Q33" s="57">
        <v>1.6523499428905799</v>
      </c>
      <c r="R33" s="57">
        <v>12.797341116219499</v>
      </c>
      <c r="S33" s="57">
        <v>1.51271348220908</v>
      </c>
      <c r="T33" s="57">
        <v>59166.502539599998</v>
      </c>
      <c r="U33" s="57">
        <v>2.9721163167149398</v>
      </c>
      <c r="V33" s="57">
        <v>2.6942867552916501</v>
      </c>
      <c r="W33" s="57">
        <v>2.9265455734428301</v>
      </c>
      <c r="X33" s="57">
        <v>615450.74845399999</v>
      </c>
      <c r="Y33" s="57">
        <v>1.18816263141812</v>
      </c>
      <c r="Z33" s="57">
        <v>28.026006759215001</v>
      </c>
      <c r="AA33" s="57">
        <v>1.05990564630227</v>
      </c>
    </row>
    <row r="34" spans="1:27" x14ac:dyDescent="0.25">
      <c r="A34" s="57" t="s">
        <v>14</v>
      </c>
      <c r="B34" s="57" t="s">
        <v>15</v>
      </c>
      <c r="C34" s="57" t="s">
        <v>17</v>
      </c>
      <c r="D34" s="57">
        <v>35784.189745700001</v>
      </c>
      <c r="E34" s="57">
        <v>3.9126163754800598</v>
      </c>
      <c r="F34" s="57">
        <v>2.2010765144265698</v>
      </c>
      <c r="G34" s="57">
        <v>3.8619998950738901</v>
      </c>
      <c r="H34" s="57">
        <v>340415.32784899999</v>
      </c>
      <c r="I34" s="57">
        <v>1.4141149502500601</v>
      </c>
      <c r="J34" s="57">
        <v>20.938861229051401</v>
      </c>
      <c r="K34" s="57">
        <v>1.2188091572000399</v>
      </c>
      <c r="L34" s="57">
        <v>603431.78588870005</v>
      </c>
      <c r="M34" s="57">
        <v>1.11398237992357</v>
      </c>
      <c r="N34" s="57">
        <v>37.116937435692599</v>
      </c>
      <c r="O34" s="57">
        <v>0.819617950674143</v>
      </c>
      <c r="P34" s="57">
        <v>211043.9726943</v>
      </c>
      <c r="Q34" s="57">
        <v>1.7317897059951199</v>
      </c>
      <c r="R34" s="57">
        <v>12.981261699925</v>
      </c>
      <c r="S34" s="57">
        <v>1.58778996611131</v>
      </c>
      <c r="T34" s="57">
        <v>39351.968118600002</v>
      </c>
      <c r="U34" s="57">
        <v>3.5342616022725699</v>
      </c>
      <c r="V34" s="57">
        <v>2.42052966513576</v>
      </c>
      <c r="W34" s="57">
        <v>3.4656758011221398</v>
      </c>
      <c r="X34" s="57">
        <v>395731.31117230002</v>
      </c>
      <c r="Y34" s="57">
        <v>1.29331590760308</v>
      </c>
      <c r="Z34" s="57">
        <v>24.341333455768702</v>
      </c>
      <c r="AA34" s="57">
        <v>1.1819239242102</v>
      </c>
    </row>
    <row r="35" spans="1:27" x14ac:dyDescent="0.25">
      <c r="A35" s="57" t="s">
        <v>27</v>
      </c>
      <c r="B35" s="57" t="s">
        <v>28</v>
      </c>
      <c r="C35" s="57" t="s">
        <v>16</v>
      </c>
      <c r="D35" s="57">
        <v>444.69822420000003</v>
      </c>
      <c r="E35" s="57">
        <v>39.705238711198</v>
      </c>
      <c r="F35" s="57">
        <v>0.83260103681991404</v>
      </c>
      <c r="G35" s="57">
        <v>40.003916149066001</v>
      </c>
      <c r="H35" s="57">
        <v>10016.1742399</v>
      </c>
      <c r="I35" s="57">
        <v>8.60706404863868</v>
      </c>
      <c r="J35" s="57">
        <v>18.753115266228399</v>
      </c>
      <c r="K35" s="57">
        <v>8.9384124200956592</v>
      </c>
      <c r="L35" s="57">
        <v>21040.847099499999</v>
      </c>
      <c r="M35" s="57">
        <v>6.6132512945656696</v>
      </c>
      <c r="N35" s="57">
        <v>39.394425606552701</v>
      </c>
      <c r="O35" s="57">
        <v>6.3284110445156898</v>
      </c>
      <c r="P35" s="57">
        <v>6485.9941682999997</v>
      </c>
      <c r="Q35" s="57">
        <v>11.1977991566993</v>
      </c>
      <c r="R35" s="57">
        <v>12.143618245945101</v>
      </c>
      <c r="S35" s="57">
        <v>10.6218439664471</v>
      </c>
      <c r="T35" s="57">
        <v>1384.0356498000001</v>
      </c>
      <c r="U35" s="57">
        <v>19.0137323908863</v>
      </c>
      <c r="V35" s="57">
        <v>2.5913067655987398</v>
      </c>
      <c r="W35" s="57">
        <v>18.776764242221901</v>
      </c>
      <c r="X35" s="57">
        <v>14038.9725048</v>
      </c>
      <c r="Y35" s="57">
        <v>13.943753759405</v>
      </c>
      <c r="Z35" s="57">
        <v>26.2849330788552</v>
      </c>
      <c r="AA35" s="57">
        <v>12.5513811552946</v>
      </c>
    </row>
    <row r="36" spans="1:27" x14ac:dyDescent="0.25">
      <c r="A36" s="57" t="s">
        <v>27</v>
      </c>
      <c r="B36" s="57" t="s">
        <v>28</v>
      </c>
      <c r="C36" s="57" t="s">
        <v>17</v>
      </c>
      <c r="D36" s="57">
        <v>408.03307660000002</v>
      </c>
      <c r="E36" s="57">
        <v>33.4433214844072</v>
      </c>
      <c r="F36" s="57">
        <v>1.78223434690463</v>
      </c>
      <c r="G36" s="57">
        <v>32.6228382000754</v>
      </c>
      <c r="H36" s="57">
        <v>5862.7399297000002</v>
      </c>
      <c r="I36" s="57">
        <v>9.87337751574103</v>
      </c>
      <c r="J36" s="57">
        <v>25.6076702328808</v>
      </c>
      <c r="K36" s="57">
        <v>9.1080219240383808</v>
      </c>
      <c r="L36" s="57">
        <v>8347.7008024000006</v>
      </c>
      <c r="M36" s="57">
        <v>9.5445165688988194</v>
      </c>
      <c r="N36" s="57">
        <v>36.461649657645999</v>
      </c>
      <c r="O36" s="57">
        <v>7.0455320825556997</v>
      </c>
      <c r="P36" s="57">
        <v>2850.2483041</v>
      </c>
      <c r="Q36" s="57">
        <v>15.421514854151001</v>
      </c>
      <c r="R36" s="57">
        <v>12.4495064642848</v>
      </c>
      <c r="S36" s="57">
        <v>14.417623027947799</v>
      </c>
      <c r="T36" s="57">
        <v>390.64691879999998</v>
      </c>
      <c r="U36" s="57">
        <v>36.031042009063597</v>
      </c>
      <c r="V36" s="57">
        <v>1.7062939161678401</v>
      </c>
      <c r="W36" s="57">
        <v>35.2792666270391</v>
      </c>
      <c r="X36" s="57">
        <v>5035.0992132000001</v>
      </c>
      <c r="Y36" s="57">
        <v>14.1311204575668</v>
      </c>
      <c r="Z36" s="57">
        <v>21.992645382115899</v>
      </c>
      <c r="AA36" s="57">
        <v>12.852771319605701</v>
      </c>
    </row>
    <row r="37" spans="1:27" x14ac:dyDescent="0.25">
      <c r="A37" s="57" t="s">
        <v>29</v>
      </c>
      <c r="B37" s="57" t="s">
        <v>30</v>
      </c>
      <c r="C37" s="57" t="s">
        <v>16</v>
      </c>
      <c r="D37" s="57">
        <v>161.35912049999999</v>
      </c>
      <c r="E37" s="57">
        <v>24.157738599794101</v>
      </c>
      <c r="F37" s="57">
        <v>1.49223765914495</v>
      </c>
      <c r="G37" s="57">
        <v>24.448411792472001</v>
      </c>
      <c r="H37" s="57">
        <v>2684.6969766000002</v>
      </c>
      <c r="I37" s="57">
        <v>8.5661380856916907</v>
      </c>
      <c r="J37" s="57">
        <v>24.8278865146337</v>
      </c>
      <c r="K37" s="57">
        <v>8.7240679549511206</v>
      </c>
      <c r="L37" s="57">
        <v>3762.2017762999999</v>
      </c>
      <c r="M37" s="57">
        <v>6.9660816025172396</v>
      </c>
      <c r="N37" s="57">
        <v>34.792574194136598</v>
      </c>
      <c r="O37" s="57">
        <v>6.7343785796627298</v>
      </c>
      <c r="P37" s="57">
        <v>999.72673799999995</v>
      </c>
      <c r="Q37" s="57">
        <v>13.3079840931661</v>
      </c>
      <c r="R37" s="57">
        <v>9.2454017019616401</v>
      </c>
      <c r="S37" s="57">
        <v>12.541638896152399</v>
      </c>
      <c r="T37" s="57">
        <v>286.19590390000002</v>
      </c>
      <c r="U37" s="57">
        <v>20.364628068298199</v>
      </c>
      <c r="V37" s="57">
        <v>2.6467193448331199</v>
      </c>
      <c r="W37" s="57">
        <v>19.991573928967298</v>
      </c>
      <c r="X37" s="57">
        <v>2919.0515132</v>
      </c>
      <c r="Y37" s="57">
        <v>13.185924992013399</v>
      </c>
      <c r="Z37" s="57">
        <v>26.9951805852901</v>
      </c>
      <c r="AA37" s="57">
        <v>11.556757353418</v>
      </c>
    </row>
    <row r="38" spans="1:27" x14ac:dyDescent="0.25">
      <c r="A38" s="57" t="s">
        <v>29</v>
      </c>
      <c r="B38" s="57" t="s">
        <v>30</v>
      </c>
      <c r="C38" s="57" t="s">
        <v>17</v>
      </c>
      <c r="D38" s="57">
        <v>155.92610110000001</v>
      </c>
      <c r="E38" s="57">
        <v>25.664870372854299</v>
      </c>
      <c r="F38" s="57">
        <v>2.3206367122821598</v>
      </c>
      <c r="G38" s="57">
        <v>25.315568023624799</v>
      </c>
      <c r="H38" s="57">
        <v>2042.3872971999999</v>
      </c>
      <c r="I38" s="57">
        <v>11.495751077410199</v>
      </c>
      <c r="J38" s="57">
        <v>30.396700162094</v>
      </c>
      <c r="K38" s="57">
        <v>9.2518768097184605</v>
      </c>
      <c r="L38" s="57">
        <v>2296.3477974000002</v>
      </c>
      <c r="M38" s="57">
        <v>8.2595687423960502</v>
      </c>
      <c r="N38" s="57">
        <v>34.176375637053098</v>
      </c>
      <c r="O38" s="57">
        <v>5.9534394030801199</v>
      </c>
      <c r="P38" s="57">
        <v>600.14260390000004</v>
      </c>
      <c r="Q38" s="57">
        <v>15.1158680169238</v>
      </c>
      <c r="R38" s="57">
        <v>8.9318783025412891</v>
      </c>
      <c r="S38" s="57">
        <v>14.743617895627599</v>
      </c>
      <c r="T38" s="57">
        <v>191.63583360000001</v>
      </c>
      <c r="U38" s="57">
        <v>26.575782883672399</v>
      </c>
      <c r="V38" s="57">
        <v>2.8521020387455498</v>
      </c>
      <c r="W38" s="57">
        <v>24.922481223553302</v>
      </c>
      <c r="X38" s="57">
        <v>1432.668975</v>
      </c>
      <c r="Y38" s="57">
        <v>12.506820679024001</v>
      </c>
      <c r="Z38" s="57">
        <v>21.322307147284</v>
      </c>
      <c r="AA38" s="57">
        <v>12.617767240757701</v>
      </c>
    </row>
    <row r="39" spans="1:27" x14ac:dyDescent="0.25">
      <c r="A39" s="57" t="s">
        <v>31</v>
      </c>
      <c r="B39" s="57" t="s">
        <v>32</v>
      </c>
      <c r="C39" s="57" t="s">
        <v>16</v>
      </c>
      <c r="D39" s="57">
        <v>452.47944569999999</v>
      </c>
      <c r="E39" s="57">
        <v>33.154737721301203</v>
      </c>
      <c r="F39" s="57">
        <v>1.42028752173801</v>
      </c>
      <c r="G39" s="57">
        <v>34.038337997851897</v>
      </c>
      <c r="H39" s="57">
        <v>6804.6270659000002</v>
      </c>
      <c r="I39" s="57">
        <v>10.3233830002775</v>
      </c>
      <c r="J39" s="57">
        <v>21.359040733501601</v>
      </c>
      <c r="K39" s="57">
        <v>10.4374859779851</v>
      </c>
      <c r="L39" s="57">
        <v>14019.872786800001</v>
      </c>
      <c r="M39" s="57">
        <v>7.9414726145748604</v>
      </c>
      <c r="N39" s="57">
        <v>44.006972172275098</v>
      </c>
      <c r="O39" s="57">
        <v>5.9028026751147502</v>
      </c>
      <c r="P39" s="57">
        <v>4926.1413943999996</v>
      </c>
      <c r="Q39" s="57">
        <v>12.999986851552899</v>
      </c>
      <c r="R39" s="57">
        <v>15.462662932588101</v>
      </c>
      <c r="S39" s="57">
        <v>11.2556886131454</v>
      </c>
      <c r="T39" s="57">
        <v>188.09765039999999</v>
      </c>
      <c r="U39" s="57">
        <v>56.824533500620497</v>
      </c>
      <c r="V39" s="57">
        <v>0.59041962738896403</v>
      </c>
      <c r="W39" s="57">
        <v>56.081615747658503</v>
      </c>
      <c r="X39" s="57">
        <v>5467.0806825</v>
      </c>
      <c r="Y39" s="57">
        <v>16.4435123397353</v>
      </c>
      <c r="Z39" s="57">
        <v>17.160617012508201</v>
      </c>
      <c r="AA39" s="57">
        <v>14.6385899195769</v>
      </c>
    </row>
    <row r="40" spans="1:27" x14ac:dyDescent="0.25">
      <c r="A40" s="57" t="s">
        <v>31</v>
      </c>
      <c r="B40" s="57" t="s">
        <v>32</v>
      </c>
      <c r="C40" s="57" t="s">
        <v>17</v>
      </c>
      <c r="D40" s="57">
        <v>390.36229939999998</v>
      </c>
      <c r="E40" s="57">
        <v>33.991983813388799</v>
      </c>
      <c r="F40" s="57">
        <v>2.2156577729496898</v>
      </c>
      <c r="G40" s="57">
        <v>32.826914254947198</v>
      </c>
      <c r="H40" s="57">
        <v>4517.0095773000003</v>
      </c>
      <c r="I40" s="57">
        <v>12.1055548047638</v>
      </c>
      <c r="J40" s="57">
        <v>25.6380992626998</v>
      </c>
      <c r="K40" s="57">
        <v>11.062135248868399</v>
      </c>
      <c r="L40" s="57">
        <v>7469.6824581999999</v>
      </c>
      <c r="M40" s="57">
        <v>9.3116453372708996</v>
      </c>
      <c r="N40" s="57">
        <v>42.397178276219499</v>
      </c>
      <c r="O40" s="57">
        <v>6.2404483948715104</v>
      </c>
      <c r="P40" s="57">
        <v>2589.9250860000002</v>
      </c>
      <c r="Q40" s="57">
        <v>14.823980577075901</v>
      </c>
      <c r="R40" s="57">
        <v>14.7001584348012</v>
      </c>
      <c r="S40" s="57">
        <v>12.8378314626441</v>
      </c>
      <c r="T40" s="57">
        <v>379.33796169999999</v>
      </c>
      <c r="U40" s="57">
        <v>42.256177534386303</v>
      </c>
      <c r="V40" s="57">
        <v>2.15308472336429</v>
      </c>
      <c r="W40" s="57">
        <v>40.728969462390303</v>
      </c>
      <c r="X40" s="57">
        <v>2272.0307290000001</v>
      </c>
      <c r="Y40" s="57">
        <v>16.710312921736101</v>
      </c>
      <c r="Z40" s="57">
        <v>12.8958215299656</v>
      </c>
      <c r="AA40" s="57">
        <v>16.0307351126377</v>
      </c>
    </row>
    <row r="41" spans="1:27" x14ac:dyDescent="0.25">
      <c r="A41" s="57" t="s">
        <v>33</v>
      </c>
      <c r="B41" s="57" t="s">
        <v>34</v>
      </c>
      <c r="C41" s="57" t="s">
        <v>16</v>
      </c>
      <c r="D41" s="57">
        <v>207.85379660000001</v>
      </c>
      <c r="E41" s="57">
        <v>26.051388177688899</v>
      </c>
      <c r="F41" s="57">
        <v>2.0363781987076499</v>
      </c>
      <c r="G41" s="57">
        <v>26.466246242134002</v>
      </c>
      <c r="H41" s="57">
        <v>3273.3721709000001</v>
      </c>
      <c r="I41" s="57">
        <v>7.05151387662643</v>
      </c>
      <c r="J41" s="57">
        <v>32.069771320583598</v>
      </c>
      <c r="K41" s="57">
        <v>6.0922143674568199</v>
      </c>
      <c r="L41" s="57">
        <v>3489.6743127</v>
      </c>
      <c r="M41" s="57">
        <v>5.7612253089467602</v>
      </c>
      <c r="N41" s="57">
        <v>34.188919361660602</v>
      </c>
      <c r="O41" s="57">
        <v>5.1625157474599499</v>
      </c>
      <c r="P41" s="57">
        <v>972.8086654</v>
      </c>
      <c r="Q41" s="57">
        <v>11.2279739200092</v>
      </c>
      <c r="R41" s="57">
        <v>9.5307682137110898</v>
      </c>
      <c r="S41" s="57">
        <v>10.483190056466301</v>
      </c>
      <c r="T41" s="57">
        <v>185.58988539999999</v>
      </c>
      <c r="U41" s="57">
        <v>23.0040847213034</v>
      </c>
      <c r="V41" s="57">
        <v>1.8182549595498301</v>
      </c>
      <c r="W41" s="57">
        <v>22.693378590984899</v>
      </c>
      <c r="X41" s="57">
        <v>2077.7342600000002</v>
      </c>
      <c r="Y41" s="57">
        <v>11.702749344700701</v>
      </c>
      <c r="Z41" s="57">
        <v>20.355907945787202</v>
      </c>
      <c r="AA41" s="57">
        <v>10.2155660233788</v>
      </c>
    </row>
    <row r="42" spans="1:27" x14ac:dyDescent="0.25">
      <c r="A42" s="57" t="s">
        <v>33</v>
      </c>
      <c r="B42" s="57" t="s">
        <v>34</v>
      </c>
      <c r="C42" s="57" t="s">
        <v>17</v>
      </c>
      <c r="D42" s="57">
        <v>326.4884735</v>
      </c>
      <c r="E42" s="57">
        <v>20.2027586367029</v>
      </c>
      <c r="F42" s="57">
        <v>5.0285001340754896</v>
      </c>
      <c r="G42" s="57">
        <v>19.978065131136798</v>
      </c>
      <c r="H42" s="57">
        <v>2215.6584655000001</v>
      </c>
      <c r="I42" s="57">
        <v>8.2852044030762002</v>
      </c>
      <c r="J42" s="57">
        <v>34.125060439024203</v>
      </c>
      <c r="K42" s="57">
        <v>6.5172752204923503</v>
      </c>
      <c r="L42" s="57">
        <v>1968.5641316000001</v>
      </c>
      <c r="M42" s="57">
        <v>7.6153912136256503</v>
      </c>
      <c r="N42" s="57">
        <v>30.3193705234644</v>
      </c>
      <c r="O42" s="57">
        <v>5.83355394695334</v>
      </c>
      <c r="P42" s="57">
        <v>657.80551460000004</v>
      </c>
      <c r="Q42" s="57">
        <v>13.1500962530381</v>
      </c>
      <c r="R42" s="57">
        <v>10.1313687521703</v>
      </c>
      <c r="S42" s="57">
        <v>12.1704072637925</v>
      </c>
      <c r="T42" s="57">
        <v>74.308936299999999</v>
      </c>
      <c r="U42" s="57">
        <v>32.883612627846198</v>
      </c>
      <c r="V42" s="57">
        <v>1.14448909066175</v>
      </c>
      <c r="W42" s="57">
        <v>32.285530597410897</v>
      </c>
      <c r="X42" s="57">
        <v>1249.9350391999999</v>
      </c>
      <c r="Y42" s="57">
        <v>10.5147302952115</v>
      </c>
      <c r="Z42" s="57">
        <v>19.251211060603801</v>
      </c>
      <c r="AA42" s="57">
        <v>9.9843337992919796</v>
      </c>
    </row>
    <row r="43" spans="1:27" x14ac:dyDescent="0.25">
      <c r="A43" s="57" t="s">
        <v>35</v>
      </c>
      <c r="B43" s="57" t="s">
        <v>36</v>
      </c>
      <c r="C43" s="57" t="s">
        <v>16</v>
      </c>
      <c r="D43" s="57">
        <v>215.1499436</v>
      </c>
      <c r="E43" s="57">
        <v>43.629604284619901</v>
      </c>
      <c r="F43" s="57">
        <v>0.47537614298508901</v>
      </c>
      <c r="G43" s="57">
        <v>42.385557215005598</v>
      </c>
      <c r="H43" s="57">
        <v>8967.1633672999997</v>
      </c>
      <c r="I43" s="57">
        <v>11.7099822116891</v>
      </c>
      <c r="J43" s="57">
        <v>19.813045096537302</v>
      </c>
      <c r="K43" s="57">
        <v>10.816976906614601</v>
      </c>
      <c r="L43" s="57">
        <v>18133.569490000002</v>
      </c>
      <c r="M43" s="57">
        <v>8.8527490576851395</v>
      </c>
      <c r="N43" s="57">
        <v>40.066319230530802</v>
      </c>
      <c r="O43" s="57">
        <v>6.0111441575011897</v>
      </c>
      <c r="P43" s="57">
        <v>7870.6003567999996</v>
      </c>
      <c r="Q43" s="57">
        <v>11.980653785821</v>
      </c>
      <c r="R43" s="57">
        <v>17.3901771852133</v>
      </c>
      <c r="S43" s="57">
        <v>10.0679254059814</v>
      </c>
      <c r="T43" s="57">
        <v>1088.2271900000001</v>
      </c>
      <c r="U43" s="57">
        <v>23.965006564088402</v>
      </c>
      <c r="V43" s="57">
        <v>2.4044498251669602</v>
      </c>
      <c r="W43" s="57">
        <v>24.014708357907999</v>
      </c>
      <c r="X43" s="57">
        <v>8984.1750159999992</v>
      </c>
      <c r="Y43" s="57">
        <v>14.894775345221399</v>
      </c>
      <c r="Z43" s="57">
        <v>19.850632519566599</v>
      </c>
      <c r="AA43" s="57">
        <v>14.147881504591799</v>
      </c>
    </row>
    <row r="44" spans="1:27" x14ac:dyDescent="0.25">
      <c r="A44" s="57" t="s">
        <v>35</v>
      </c>
      <c r="B44" s="57" t="s">
        <v>36</v>
      </c>
      <c r="C44" s="57" t="s">
        <v>17</v>
      </c>
      <c r="D44" s="57">
        <v>375.0741582</v>
      </c>
      <c r="E44" s="57">
        <v>39.530240819901799</v>
      </c>
      <c r="F44" s="57">
        <v>1.8505180775600401</v>
      </c>
      <c r="G44" s="57">
        <v>37.326100157868801</v>
      </c>
      <c r="H44" s="57">
        <v>4784.5355347000004</v>
      </c>
      <c r="I44" s="57">
        <v>14.1009015283718</v>
      </c>
      <c r="J44" s="57">
        <v>23.605650525701201</v>
      </c>
      <c r="K44" s="57">
        <v>11.086966089177301</v>
      </c>
      <c r="L44" s="57">
        <v>8691.9819965999995</v>
      </c>
      <c r="M44" s="57">
        <v>11.1633100973488</v>
      </c>
      <c r="N44" s="57">
        <v>42.883972310238299</v>
      </c>
      <c r="O44" s="57">
        <v>7.1356554327444099</v>
      </c>
      <c r="P44" s="57">
        <v>3383.9161402</v>
      </c>
      <c r="Q44" s="57">
        <v>14.4962497525777</v>
      </c>
      <c r="R44" s="57">
        <v>16.695359713500299</v>
      </c>
      <c r="S44" s="57">
        <v>13.792451769434599</v>
      </c>
      <c r="T44" s="57">
        <v>164.19400899999999</v>
      </c>
      <c r="U44" s="57">
        <v>72.753720982936997</v>
      </c>
      <c r="V44" s="57">
        <v>0.810090418758038</v>
      </c>
      <c r="W44" s="57">
        <v>71.628157212375996</v>
      </c>
      <c r="X44" s="57">
        <v>2868.9009243999999</v>
      </c>
      <c r="Y44" s="57">
        <v>20.3032507570326</v>
      </c>
      <c r="Z44" s="57">
        <v>14.1544089542422</v>
      </c>
      <c r="AA44" s="57">
        <v>19.8562829205685</v>
      </c>
    </row>
    <row r="45" spans="1:27" x14ac:dyDescent="0.25">
      <c r="A45" s="57" t="s">
        <v>37</v>
      </c>
      <c r="B45" s="57" t="s">
        <v>38</v>
      </c>
      <c r="C45" s="57" t="s">
        <v>16</v>
      </c>
      <c r="D45" s="57">
        <v>3582.0078660999998</v>
      </c>
      <c r="E45" s="57">
        <v>26.431440802840001</v>
      </c>
      <c r="F45" s="57">
        <v>1.8257987563368301</v>
      </c>
      <c r="G45" s="57">
        <v>25.382873026583301</v>
      </c>
      <c r="H45" s="57">
        <v>48798.197788700003</v>
      </c>
      <c r="I45" s="57">
        <v>9.9783713058845809</v>
      </c>
      <c r="J45" s="57">
        <v>24.873113673837999</v>
      </c>
      <c r="K45" s="57">
        <v>9.5103332097478006</v>
      </c>
      <c r="L45" s="57">
        <v>98252.808315300004</v>
      </c>
      <c r="M45" s="57">
        <v>7.9939472060562098</v>
      </c>
      <c r="N45" s="57">
        <v>50.080809963153797</v>
      </c>
      <c r="O45" s="57">
        <v>4.4816909131284497</v>
      </c>
      <c r="P45" s="57">
        <v>25013.9184575</v>
      </c>
      <c r="Q45" s="57">
        <v>13.8691552668688</v>
      </c>
      <c r="R45" s="57">
        <v>12.749938838224599</v>
      </c>
      <c r="S45" s="57">
        <v>13.8018595783082</v>
      </c>
      <c r="T45" s="57">
        <v>3847.7539671999998</v>
      </c>
      <c r="U45" s="57">
        <v>28.6868245866746</v>
      </c>
      <c r="V45" s="57">
        <v>1.9612532050781799</v>
      </c>
      <c r="W45" s="57">
        <v>28.801582265256702</v>
      </c>
      <c r="X45" s="57">
        <v>16693.850467100001</v>
      </c>
      <c r="Y45" s="57">
        <v>18.6104822133257</v>
      </c>
      <c r="Z45" s="57">
        <v>8.5090855633685898</v>
      </c>
      <c r="AA45" s="57">
        <v>18.009843552987999</v>
      </c>
    </row>
    <row r="46" spans="1:27" x14ac:dyDescent="0.25">
      <c r="A46" s="57" t="s">
        <v>37</v>
      </c>
      <c r="B46" s="57" t="s">
        <v>38</v>
      </c>
      <c r="C46" s="57" t="s">
        <v>17</v>
      </c>
      <c r="D46" s="57">
        <v>4185.2318916000004</v>
      </c>
      <c r="E46" s="57">
        <v>33.314472482459003</v>
      </c>
      <c r="F46" s="57">
        <v>3.2561160648632401</v>
      </c>
      <c r="G46" s="57">
        <v>32.521001659718799</v>
      </c>
      <c r="H46" s="57">
        <v>38886.575402000002</v>
      </c>
      <c r="I46" s="57">
        <v>11.042348390793901</v>
      </c>
      <c r="J46" s="57">
        <v>30.2538081887649</v>
      </c>
      <c r="K46" s="57">
        <v>8.7887590431467295</v>
      </c>
      <c r="L46" s="57">
        <v>58838.194958100001</v>
      </c>
      <c r="M46" s="57">
        <v>7.1200741567795198</v>
      </c>
      <c r="N46" s="57">
        <v>45.776195153044</v>
      </c>
      <c r="O46" s="57">
        <v>4.6314757773245701</v>
      </c>
      <c r="P46" s="57">
        <v>13366.742422699999</v>
      </c>
      <c r="Q46" s="57">
        <v>15.2006980504799</v>
      </c>
      <c r="R46" s="57">
        <v>10.3993436599766</v>
      </c>
      <c r="S46" s="57">
        <v>14.349177057950101</v>
      </c>
      <c r="T46" s="57">
        <v>2445.5141634000001</v>
      </c>
      <c r="U46" s="57">
        <v>36.937354145253103</v>
      </c>
      <c r="V46" s="57">
        <v>1.9026133224013899</v>
      </c>
      <c r="W46" s="57">
        <v>36.168333671345501</v>
      </c>
      <c r="X46" s="57">
        <v>10812.2223732</v>
      </c>
      <c r="Y46" s="57">
        <v>18.86009297443</v>
      </c>
      <c r="Z46" s="57">
        <v>8.4119236109498399</v>
      </c>
      <c r="AA46" s="57">
        <v>17.824894601451302</v>
      </c>
    </row>
    <row r="47" spans="1:27" x14ac:dyDescent="0.25">
      <c r="A47" s="57" t="s">
        <v>39</v>
      </c>
      <c r="B47" s="57" t="s">
        <v>40</v>
      </c>
      <c r="C47" s="57" t="s">
        <v>16</v>
      </c>
      <c r="D47" s="57">
        <v>149.38212659999999</v>
      </c>
      <c r="E47" s="57">
        <v>25.615543333629802</v>
      </c>
      <c r="F47" s="57">
        <v>1.41811181620774</v>
      </c>
      <c r="G47" s="57">
        <v>25.128968437166701</v>
      </c>
      <c r="H47" s="57">
        <v>2820.3262026000002</v>
      </c>
      <c r="I47" s="57">
        <v>7.7186631495567699</v>
      </c>
      <c r="J47" s="57">
        <v>26.773871844634499</v>
      </c>
      <c r="K47" s="57">
        <v>7.0683694478122998</v>
      </c>
      <c r="L47" s="57">
        <v>4083.925119</v>
      </c>
      <c r="M47" s="57">
        <v>5.4471548403380501</v>
      </c>
      <c r="N47" s="57">
        <v>38.769447186069797</v>
      </c>
      <c r="O47" s="57">
        <v>4.7327806384673803</v>
      </c>
      <c r="P47" s="57">
        <v>1190.3564303000001</v>
      </c>
      <c r="Q47" s="57">
        <v>10.936476843684099</v>
      </c>
      <c r="R47" s="57">
        <v>11.300271041310101</v>
      </c>
      <c r="S47" s="57">
        <v>10.263742562459001</v>
      </c>
      <c r="T47" s="57">
        <v>267.82659180000002</v>
      </c>
      <c r="U47" s="57">
        <v>24.2822041848071</v>
      </c>
      <c r="V47" s="57">
        <v>2.5425267612050901</v>
      </c>
      <c r="W47" s="57">
        <v>24.213278358368601</v>
      </c>
      <c r="X47" s="57">
        <v>2022.0585664</v>
      </c>
      <c r="Y47" s="57">
        <v>13.330859517505701</v>
      </c>
      <c r="Z47" s="57">
        <v>19.195771350572802</v>
      </c>
      <c r="AA47" s="57">
        <v>12.390056911841601</v>
      </c>
    </row>
    <row r="48" spans="1:27" x14ac:dyDescent="0.25">
      <c r="A48" s="57" t="s">
        <v>39</v>
      </c>
      <c r="B48" s="57" t="s">
        <v>40</v>
      </c>
      <c r="C48" s="57" t="s">
        <v>17</v>
      </c>
      <c r="D48" s="57">
        <v>42.2215056</v>
      </c>
      <c r="E48" s="57">
        <v>38.745534245942302</v>
      </c>
      <c r="F48" s="57">
        <v>1.11596872062079</v>
      </c>
      <c r="G48" s="57">
        <v>38.656997024899702</v>
      </c>
      <c r="H48" s="57">
        <v>977.44933019999996</v>
      </c>
      <c r="I48" s="57">
        <v>8.9678084877731603</v>
      </c>
      <c r="J48" s="57">
        <v>25.835243509055399</v>
      </c>
      <c r="K48" s="57">
        <v>8.6142156195827599</v>
      </c>
      <c r="L48" s="57">
        <v>1559.5315188</v>
      </c>
      <c r="M48" s="57">
        <v>9.3122167896693693</v>
      </c>
      <c r="N48" s="57">
        <v>41.220424735470303</v>
      </c>
      <c r="O48" s="57">
        <v>6.2692243741937297</v>
      </c>
      <c r="P48" s="57">
        <v>423.71624659999998</v>
      </c>
      <c r="Q48" s="57">
        <v>14.9101682909407</v>
      </c>
      <c r="R48" s="57">
        <v>11.1993656053906</v>
      </c>
      <c r="S48" s="57">
        <v>13.032645706261199</v>
      </c>
      <c r="T48" s="57">
        <v>76.739961899999997</v>
      </c>
      <c r="U48" s="57">
        <v>31.497957674945098</v>
      </c>
      <c r="V48" s="57">
        <v>2.0283359365098401</v>
      </c>
      <c r="W48" s="57">
        <v>30.836111023120399</v>
      </c>
      <c r="X48" s="57">
        <v>703.73651059999997</v>
      </c>
      <c r="Y48" s="57">
        <v>15.7448959886419</v>
      </c>
      <c r="Z48" s="57">
        <v>18.600661492953101</v>
      </c>
      <c r="AA48" s="57">
        <v>14.1945575643796</v>
      </c>
    </row>
    <row r="49" spans="1:27" x14ac:dyDescent="0.25">
      <c r="A49" t="s">
        <v>20</v>
      </c>
    </row>
    <row r="50" spans="1:27" x14ac:dyDescent="0.25">
      <c r="A50" t="s">
        <v>21</v>
      </c>
    </row>
    <row r="51" spans="1:27" x14ac:dyDescent="0.25">
      <c r="A51" t="s">
        <v>22</v>
      </c>
    </row>
    <row r="52" spans="1:27" x14ac:dyDescent="0.25">
      <c r="A52" t="s">
        <v>23</v>
      </c>
    </row>
    <row r="53" spans="1:27" x14ac:dyDescent="0.25">
      <c r="A53" t="s">
        <v>24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472</v>
      </c>
    </row>
    <row r="58" spans="1:27" x14ac:dyDescent="0.25">
      <c r="A58" s="5" t="s">
        <v>26</v>
      </c>
      <c r="B58" s="5" t="s">
        <v>10</v>
      </c>
      <c r="C58" s="5" t="s">
        <v>11</v>
      </c>
      <c r="D58" s="5" t="s">
        <v>447</v>
      </c>
      <c r="E58" s="5" t="s">
        <v>448</v>
      </c>
      <c r="F58" s="5" t="s">
        <v>449</v>
      </c>
      <c r="G58" s="5" t="s">
        <v>450</v>
      </c>
      <c r="H58" s="5" t="s">
        <v>451</v>
      </c>
      <c r="I58" s="5" t="s">
        <v>452</v>
      </c>
      <c r="J58" s="5" t="s">
        <v>453</v>
      </c>
      <c r="K58" s="5" t="s">
        <v>454</v>
      </c>
      <c r="L58" s="5" t="s">
        <v>455</v>
      </c>
      <c r="M58" s="5" t="s">
        <v>456</v>
      </c>
      <c r="N58" s="5" t="s">
        <v>457</v>
      </c>
      <c r="O58" s="5" t="s">
        <v>458</v>
      </c>
      <c r="P58" s="5" t="s">
        <v>459</v>
      </c>
      <c r="Q58" s="5" t="s">
        <v>460</v>
      </c>
      <c r="R58" s="5" t="s">
        <v>461</v>
      </c>
      <c r="S58" s="5" t="s">
        <v>462</v>
      </c>
      <c r="T58" s="5" t="s">
        <v>463</v>
      </c>
      <c r="U58" s="5" t="s">
        <v>464</v>
      </c>
      <c r="V58" s="5" t="s">
        <v>465</v>
      </c>
      <c r="W58" s="5" t="s">
        <v>466</v>
      </c>
      <c r="X58" s="5" t="s">
        <v>467</v>
      </c>
      <c r="Y58" s="5" t="s">
        <v>468</v>
      </c>
      <c r="Z58" s="5" t="s">
        <v>469</v>
      </c>
      <c r="AA58" s="5" t="s">
        <v>470</v>
      </c>
    </row>
    <row r="59" spans="1:27" x14ac:dyDescent="0.25">
      <c r="A59" s="58" t="s">
        <v>14</v>
      </c>
      <c r="B59" s="58" t="s">
        <v>15</v>
      </c>
      <c r="C59" s="58" t="s">
        <v>16</v>
      </c>
      <c r="D59" s="58">
        <v>32113.095232600001</v>
      </c>
      <c r="E59" s="58">
        <v>4.3772312078898796</v>
      </c>
      <c r="F59" s="58">
        <v>1.4682080898967</v>
      </c>
      <c r="G59" s="58">
        <v>4.3291076373784803</v>
      </c>
      <c r="H59" s="58">
        <v>393064.8220173</v>
      </c>
      <c r="I59" s="58">
        <v>1.49595982305298</v>
      </c>
      <c r="J59" s="58">
        <v>17.970891543140699</v>
      </c>
      <c r="K59" s="58">
        <v>1.33343008073936</v>
      </c>
      <c r="L59" s="58">
        <v>807351.0560171</v>
      </c>
      <c r="M59" s="58">
        <v>1.0403000897524</v>
      </c>
      <c r="N59" s="58">
        <v>36.912024308002998</v>
      </c>
      <c r="O59" s="58">
        <v>0.81183422724912502</v>
      </c>
      <c r="P59" s="58">
        <v>280785.83010109997</v>
      </c>
      <c r="Q59" s="58">
        <v>1.6537313040381101</v>
      </c>
      <c r="R59" s="58">
        <v>12.837505207666499</v>
      </c>
      <c r="S59" s="58">
        <v>1.51386454900634</v>
      </c>
      <c r="T59" s="58">
        <v>59090.5075822</v>
      </c>
      <c r="U59" s="58">
        <v>2.9753629376638999</v>
      </c>
      <c r="V59" s="58">
        <v>2.7016131780475501</v>
      </c>
      <c r="W59" s="58">
        <v>2.9297951295398801</v>
      </c>
      <c r="X59" s="58">
        <v>614825.19496929995</v>
      </c>
      <c r="Y59" s="58">
        <v>1.1892455363916801</v>
      </c>
      <c r="Z59" s="58">
        <v>28.1097576732455</v>
      </c>
      <c r="AA59" s="58">
        <v>1.0609130040224</v>
      </c>
    </row>
    <row r="60" spans="1:27" x14ac:dyDescent="0.25">
      <c r="A60" s="58" t="s">
        <v>14</v>
      </c>
      <c r="B60" s="58" t="s">
        <v>15</v>
      </c>
      <c r="C60" s="58" t="s">
        <v>17</v>
      </c>
      <c r="D60" s="58">
        <v>35605.912435699996</v>
      </c>
      <c r="E60" s="58">
        <v>3.9315373202513899</v>
      </c>
      <c r="F60" s="58">
        <v>2.19449142531121</v>
      </c>
      <c r="G60" s="58">
        <v>3.8806581834760099</v>
      </c>
      <c r="H60" s="58">
        <v>338694.45975119999</v>
      </c>
      <c r="I60" s="58">
        <v>1.4207053968055701</v>
      </c>
      <c r="J60" s="58">
        <v>20.874681671665101</v>
      </c>
      <c r="K60" s="58">
        <v>1.2246509845773901</v>
      </c>
      <c r="L60" s="58">
        <v>602470.57192889997</v>
      </c>
      <c r="M60" s="58">
        <v>1.1156733783377899</v>
      </c>
      <c r="N60" s="58">
        <v>37.131937188462501</v>
      </c>
      <c r="O60" s="58">
        <v>0.82082199258799304</v>
      </c>
      <c r="P60" s="58">
        <v>210877.18330199999</v>
      </c>
      <c r="Q60" s="58">
        <v>1.7331051423650501</v>
      </c>
      <c r="R60" s="58">
        <v>12.996947385795</v>
      </c>
      <c r="S60" s="58">
        <v>1.5889794075803001</v>
      </c>
      <c r="T60" s="58">
        <v>39327.804576000002</v>
      </c>
      <c r="U60" s="58">
        <v>3.53636628648318</v>
      </c>
      <c r="V60" s="58">
        <v>2.4238819907845999</v>
      </c>
      <c r="W60" s="58">
        <v>3.4677364634259402</v>
      </c>
      <c r="X60" s="58">
        <v>395537.24007980002</v>
      </c>
      <c r="Y60" s="58">
        <v>1.29390469062164</v>
      </c>
      <c r="Z60" s="58">
        <v>24.378060337981498</v>
      </c>
      <c r="AA60" s="58">
        <v>1.1825367732535199</v>
      </c>
    </row>
    <row r="61" spans="1:27" x14ac:dyDescent="0.25">
      <c r="A61" s="58" t="s">
        <v>42</v>
      </c>
      <c r="B61" s="58" t="s">
        <v>43</v>
      </c>
      <c r="C61" s="58" t="s">
        <v>16</v>
      </c>
      <c r="D61" s="58">
        <v>76.331412900000004</v>
      </c>
      <c r="E61" s="58">
        <v>30.211659259514001</v>
      </c>
      <c r="F61" s="58">
        <v>3.5367320847259802</v>
      </c>
      <c r="G61" s="58">
        <v>31.688573505093999</v>
      </c>
      <c r="H61" s="58">
        <v>864.03689340000005</v>
      </c>
      <c r="I61" s="58">
        <v>8.8123599161519905</v>
      </c>
      <c r="J61" s="58">
        <v>40.034199383655597</v>
      </c>
      <c r="K61" s="58">
        <v>8.3860458477549606</v>
      </c>
      <c r="L61" s="58">
        <v>897.66557260000002</v>
      </c>
      <c r="M61" s="58">
        <v>13.3359401107764</v>
      </c>
      <c r="N61" s="58">
        <v>41.5923472571845</v>
      </c>
      <c r="O61" s="58">
        <v>8.3831163943181704</v>
      </c>
      <c r="P61" s="58">
        <v>179.77388139999999</v>
      </c>
      <c r="Q61" s="58">
        <v>26.304225098310901</v>
      </c>
      <c r="R61" s="58">
        <v>8.3296251200808396</v>
      </c>
      <c r="S61" s="58">
        <v>25.450338129284201</v>
      </c>
      <c r="T61" s="58">
        <v>27.501091200000001</v>
      </c>
      <c r="U61" s="58">
        <v>49.998331334410203</v>
      </c>
      <c r="V61" s="58">
        <v>1.2742328212820899</v>
      </c>
      <c r="W61" s="58">
        <v>48.384897926490197</v>
      </c>
      <c r="X61" s="58">
        <v>112.93811410000001</v>
      </c>
      <c r="Y61" s="58">
        <v>33.241835608728799</v>
      </c>
      <c r="Z61" s="58">
        <v>5.2328633330710099</v>
      </c>
      <c r="AA61" s="58">
        <v>32.737121780989099</v>
      </c>
    </row>
    <row r="62" spans="1:27" x14ac:dyDescent="0.25">
      <c r="A62" s="58" t="s">
        <v>42</v>
      </c>
      <c r="B62" s="58" t="s">
        <v>43</v>
      </c>
      <c r="C62" s="58" t="s">
        <v>17</v>
      </c>
      <c r="D62" s="58">
        <v>81.190019699999993</v>
      </c>
      <c r="E62" s="58">
        <v>33.6614268734888</v>
      </c>
      <c r="F62" s="58">
        <v>4.1844493614014002</v>
      </c>
      <c r="G62" s="58">
        <v>32.250794365198402</v>
      </c>
      <c r="H62" s="58">
        <v>804.83981089999997</v>
      </c>
      <c r="I62" s="58">
        <v>9.84263213382226</v>
      </c>
      <c r="J62" s="58">
        <v>41.480608641248203</v>
      </c>
      <c r="K62" s="58">
        <v>7.4884038969461697</v>
      </c>
      <c r="L62" s="58">
        <v>848.51365150000004</v>
      </c>
      <c r="M62" s="58">
        <v>9.7871406178347602</v>
      </c>
      <c r="N62" s="58">
        <v>43.7315130637854</v>
      </c>
      <c r="O62" s="58">
        <v>7.2924224934392603</v>
      </c>
      <c r="P62" s="58">
        <v>111.9928585</v>
      </c>
      <c r="Q62" s="58">
        <v>22.060500425959599</v>
      </c>
      <c r="R62" s="58">
        <v>5.7719957078892401</v>
      </c>
      <c r="S62" s="58">
        <v>21.556448124904499</v>
      </c>
      <c r="T62" s="58">
        <v>10.3813697</v>
      </c>
      <c r="U62" s="58">
        <v>72.640744636867495</v>
      </c>
      <c r="V62" s="58">
        <v>0.53504502120026998</v>
      </c>
      <c r="W62" s="58">
        <v>69.625670887071294</v>
      </c>
      <c r="X62" s="58">
        <v>83.3619463</v>
      </c>
      <c r="Y62" s="58">
        <v>27.068619987547201</v>
      </c>
      <c r="Z62" s="58">
        <v>4.2963882044754902</v>
      </c>
      <c r="AA62" s="58">
        <v>26.474443585138999</v>
      </c>
    </row>
    <row r="63" spans="1:27" x14ac:dyDescent="0.25">
      <c r="A63" s="58" t="s">
        <v>44</v>
      </c>
      <c r="B63" s="58" t="s">
        <v>45</v>
      </c>
      <c r="C63" s="58" t="s">
        <v>16</v>
      </c>
      <c r="D63" s="58">
        <v>204.5946213</v>
      </c>
      <c r="E63" s="58">
        <v>36.999163216027</v>
      </c>
      <c r="F63" s="58">
        <v>0.99816267972305694</v>
      </c>
      <c r="G63" s="58">
        <v>37.7774009076414</v>
      </c>
      <c r="H63" s="58">
        <v>3726.8313628000001</v>
      </c>
      <c r="I63" s="58">
        <v>11.653399296905</v>
      </c>
      <c r="J63" s="58">
        <v>18.182217872256299</v>
      </c>
      <c r="K63" s="58">
        <v>11.564732357776199</v>
      </c>
      <c r="L63" s="58">
        <v>5825.8283846000004</v>
      </c>
      <c r="M63" s="58">
        <v>9.5154587886518698</v>
      </c>
      <c r="N63" s="58">
        <v>28.422665439734001</v>
      </c>
      <c r="O63" s="58">
        <v>8.8989711206550304</v>
      </c>
      <c r="P63" s="58">
        <v>2669.8708230000002</v>
      </c>
      <c r="Q63" s="58">
        <v>14.6250749728241</v>
      </c>
      <c r="R63" s="58">
        <v>13.0255888364358</v>
      </c>
      <c r="S63" s="58">
        <v>13.7374402173542</v>
      </c>
      <c r="T63" s="58">
        <v>983.99151700000004</v>
      </c>
      <c r="U63" s="58">
        <v>23.744358346794101</v>
      </c>
      <c r="V63" s="58">
        <v>4.8006326031087898</v>
      </c>
      <c r="W63" s="58">
        <v>22.173382574742998</v>
      </c>
      <c r="X63" s="58">
        <v>7086.0051990000002</v>
      </c>
      <c r="Y63" s="58">
        <v>12.944295242165801</v>
      </c>
      <c r="Z63" s="58">
        <v>34.570732568742002</v>
      </c>
      <c r="AA63" s="58">
        <v>10.2748452831317</v>
      </c>
    </row>
    <row r="64" spans="1:27" x14ac:dyDescent="0.25">
      <c r="A64" s="58" t="s">
        <v>44</v>
      </c>
      <c r="B64" s="58" t="s">
        <v>45</v>
      </c>
      <c r="C64" s="58" t="s">
        <v>17</v>
      </c>
      <c r="D64" s="58">
        <v>430.15935250000001</v>
      </c>
      <c r="E64" s="58">
        <v>33.700325950272202</v>
      </c>
      <c r="F64" s="58">
        <v>3.4838802308493002</v>
      </c>
      <c r="G64" s="58">
        <v>32.283756803666499</v>
      </c>
      <c r="H64" s="58">
        <v>2570.3358997</v>
      </c>
      <c r="I64" s="58">
        <v>14.507879875998</v>
      </c>
      <c r="J64" s="58">
        <v>20.817267776613299</v>
      </c>
      <c r="K64" s="58">
        <v>13.7832503244426</v>
      </c>
      <c r="L64" s="58">
        <v>3807.2108607</v>
      </c>
      <c r="M64" s="58">
        <v>12.405063618089599</v>
      </c>
      <c r="N64" s="58">
        <v>30.834774543853499</v>
      </c>
      <c r="O64" s="58">
        <v>10.8204285281859</v>
      </c>
      <c r="P64" s="58">
        <v>1590.4145586</v>
      </c>
      <c r="Q64" s="58">
        <v>16.449287334009501</v>
      </c>
      <c r="R64" s="58">
        <v>12.8808401057872</v>
      </c>
      <c r="S64" s="58">
        <v>13.718285201575201</v>
      </c>
      <c r="T64" s="58">
        <v>467.3492177</v>
      </c>
      <c r="U64" s="58">
        <v>35.351552227363101</v>
      </c>
      <c r="V64" s="58">
        <v>3.7850826466638701</v>
      </c>
      <c r="W64" s="58">
        <v>35.900208620372801</v>
      </c>
      <c r="X64" s="58">
        <v>3481.6638810999998</v>
      </c>
      <c r="Y64" s="58">
        <v>18.2530097926272</v>
      </c>
      <c r="Z64" s="58">
        <v>28.198154696232798</v>
      </c>
      <c r="AA64" s="58">
        <v>15.188287510317799</v>
      </c>
    </row>
    <row r="65" spans="1:27" x14ac:dyDescent="0.25">
      <c r="A65" s="58" t="s">
        <v>27</v>
      </c>
      <c r="B65" s="58" t="s">
        <v>28</v>
      </c>
      <c r="C65" s="58" t="s">
        <v>16</v>
      </c>
      <c r="D65" s="58">
        <v>240.3290806</v>
      </c>
      <c r="E65" s="58">
        <v>71.170925176857295</v>
      </c>
      <c r="F65" s="58">
        <v>0.52177641021006704</v>
      </c>
      <c r="G65" s="58">
        <v>71.493241466165898</v>
      </c>
      <c r="H65" s="58">
        <v>7538.1851962999999</v>
      </c>
      <c r="I65" s="58">
        <v>11.138538325371</v>
      </c>
      <c r="J65" s="58">
        <v>16.366089369644399</v>
      </c>
      <c r="K65" s="58">
        <v>11.456944757716601</v>
      </c>
      <c r="L65" s="58">
        <v>18426.762693100001</v>
      </c>
      <c r="M65" s="58">
        <v>7.4885924628553804</v>
      </c>
      <c r="N65" s="58">
        <v>40.006186791023303</v>
      </c>
      <c r="O65" s="58">
        <v>7.1779274611804702</v>
      </c>
      <c r="P65" s="58">
        <v>5932.4761073</v>
      </c>
      <c r="Q65" s="58">
        <v>12.1024205745878</v>
      </c>
      <c r="R65" s="58">
        <v>12.8799481078029</v>
      </c>
      <c r="S65" s="58">
        <v>11.483298780758499</v>
      </c>
      <c r="T65" s="58">
        <v>1320.8606511</v>
      </c>
      <c r="U65" s="58">
        <v>19.819148775746701</v>
      </c>
      <c r="V65" s="58">
        <v>2.8677092559837698</v>
      </c>
      <c r="W65" s="58">
        <v>19.583642645366702</v>
      </c>
      <c r="X65" s="58">
        <v>12601.168948099999</v>
      </c>
      <c r="Y65" s="58">
        <v>15.372169139325001</v>
      </c>
      <c r="Z65" s="58">
        <v>27.358290065335499</v>
      </c>
      <c r="AA65" s="58">
        <v>13.806466981698099</v>
      </c>
    </row>
    <row r="66" spans="1:27" x14ac:dyDescent="0.25">
      <c r="A66" s="58" t="s">
        <v>27</v>
      </c>
      <c r="B66" s="58" t="s">
        <v>28</v>
      </c>
      <c r="C66" s="58" t="s">
        <v>17</v>
      </c>
      <c r="D66" s="58">
        <v>298.6446823</v>
      </c>
      <c r="E66" s="58">
        <v>44.274006323514101</v>
      </c>
      <c r="F66" s="58">
        <v>1.52557290302082</v>
      </c>
      <c r="G66" s="58">
        <v>43.294039380357603</v>
      </c>
      <c r="H66" s="58">
        <v>4731.1450576999996</v>
      </c>
      <c r="I66" s="58">
        <v>11.887721801335401</v>
      </c>
      <c r="J66" s="58">
        <v>24.168207666385101</v>
      </c>
      <c r="K66" s="58">
        <v>11.0099455510636</v>
      </c>
      <c r="L66" s="58">
        <v>7055.3192200000003</v>
      </c>
      <c r="M66" s="58">
        <v>11.0591131647744</v>
      </c>
      <c r="N66" s="58">
        <v>36.040835354241302</v>
      </c>
      <c r="O66" s="58">
        <v>8.1677605349441293</v>
      </c>
      <c r="P66" s="58">
        <v>2520.4304115999998</v>
      </c>
      <c r="Q66" s="58">
        <v>17.194885604160302</v>
      </c>
      <c r="R66" s="58">
        <v>12.8751676081211</v>
      </c>
      <c r="S66" s="58">
        <v>16.1099325732641</v>
      </c>
      <c r="T66" s="58">
        <v>378.90116540000002</v>
      </c>
      <c r="U66" s="58">
        <v>37.018417474696001</v>
      </c>
      <c r="V66" s="58">
        <v>1.93554878126571</v>
      </c>
      <c r="W66" s="58">
        <v>36.202282036708503</v>
      </c>
      <c r="X66" s="58">
        <v>4591.4631584999997</v>
      </c>
      <c r="Y66" s="58">
        <v>15.372840122085099</v>
      </c>
      <c r="Z66" s="58">
        <v>23.454667686965902</v>
      </c>
      <c r="AA66" s="58">
        <v>13.9254981975206</v>
      </c>
    </row>
    <row r="67" spans="1:27" x14ac:dyDescent="0.25">
      <c r="A67" s="58" t="s">
        <v>29</v>
      </c>
      <c r="B67" s="58" t="s">
        <v>30</v>
      </c>
      <c r="C67" s="58" t="s">
        <v>16</v>
      </c>
      <c r="D67" s="58">
        <v>65.994065599999999</v>
      </c>
      <c r="E67" s="58">
        <v>46.103149189579</v>
      </c>
      <c r="F67" s="58">
        <v>0.90349968900324795</v>
      </c>
      <c r="G67" s="58">
        <v>46.898987173577503</v>
      </c>
      <c r="H67" s="58">
        <v>1614.4377024</v>
      </c>
      <c r="I67" s="58">
        <v>12.721586086350801</v>
      </c>
      <c r="J67" s="58">
        <v>22.1026534548512</v>
      </c>
      <c r="K67" s="58">
        <v>13.048694976549999</v>
      </c>
      <c r="L67" s="58">
        <v>2601.2153472</v>
      </c>
      <c r="M67" s="58">
        <v>9.1480777730425498</v>
      </c>
      <c r="N67" s="58">
        <v>35.612251432887597</v>
      </c>
      <c r="O67" s="58">
        <v>8.9939391714728991</v>
      </c>
      <c r="P67" s="58">
        <v>767.76554169999997</v>
      </c>
      <c r="Q67" s="58">
        <v>16.1480509909881</v>
      </c>
      <c r="R67" s="58">
        <v>10.5111864505793</v>
      </c>
      <c r="S67" s="58">
        <v>15.1135231554911</v>
      </c>
      <c r="T67" s="58">
        <v>194.3215774</v>
      </c>
      <c r="U67" s="58">
        <v>26.477728737931901</v>
      </c>
      <c r="V67" s="58">
        <v>2.6603829170288402</v>
      </c>
      <c r="W67" s="58">
        <v>25.987629347118599</v>
      </c>
      <c r="X67" s="58">
        <v>2060.5367470000001</v>
      </c>
      <c r="Y67" s="58">
        <v>17.166300415583802</v>
      </c>
      <c r="Z67" s="58">
        <v>28.210026055649799</v>
      </c>
      <c r="AA67" s="58">
        <v>14.9541804612756</v>
      </c>
    </row>
    <row r="68" spans="1:27" x14ac:dyDescent="0.25">
      <c r="A68" s="58" t="s">
        <v>29</v>
      </c>
      <c r="B68" s="58" t="s">
        <v>30</v>
      </c>
      <c r="C68" s="58" t="s">
        <v>17</v>
      </c>
      <c r="D68" s="58">
        <v>101.3613596</v>
      </c>
      <c r="E68" s="58">
        <v>34.383242677075501</v>
      </c>
      <c r="F68" s="58">
        <v>2.1076364188304701</v>
      </c>
      <c r="G68" s="58">
        <v>33.761845358840503</v>
      </c>
      <c r="H68" s="58">
        <v>1375.3223003999999</v>
      </c>
      <c r="I68" s="58">
        <v>16.242109389298101</v>
      </c>
      <c r="J68" s="58">
        <v>28.5974791517373</v>
      </c>
      <c r="K68" s="58">
        <v>13.074130142556999</v>
      </c>
      <c r="L68" s="58">
        <v>1681.4496308</v>
      </c>
      <c r="M68" s="58">
        <v>10.396800003913899</v>
      </c>
      <c r="N68" s="58">
        <v>34.962874336811197</v>
      </c>
      <c r="O68" s="58">
        <v>7.3492159581031302</v>
      </c>
      <c r="P68" s="58">
        <v>445.80512370000002</v>
      </c>
      <c r="Q68" s="58">
        <v>18.711047086668199</v>
      </c>
      <c r="R68" s="58">
        <v>9.2697564251234095</v>
      </c>
      <c r="S68" s="58">
        <v>18.393981005196299</v>
      </c>
      <c r="T68" s="58">
        <v>123.9527956</v>
      </c>
      <c r="U68" s="58">
        <v>34.788675355579102</v>
      </c>
      <c r="V68" s="58">
        <v>2.5773867601358602</v>
      </c>
      <c r="W68" s="58">
        <v>32.440909304780902</v>
      </c>
      <c r="X68" s="58">
        <v>1081.3519162</v>
      </c>
      <c r="Y68" s="58">
        <v>15.053383681128199</v>
      </c>
      <c r="Z68" s="58">
        <v>22.484866907361798</v>
      </c>
      <c r="AA68" s="58">
        <v>15.578748332183901</v>
      </c>
    </row>
    <row r="69" spans="1:27" x14ac:dyDescent="0.25">
      <c r="A69" s="58" t="s">
        <v>46</v>
      </c>
      <c r="B69" s="58" t="s">
        <v>47</v>
      </c>
      <c r="C69" s="58" t="s">
        <v>16</v>
      </c>
      <c r="D69" s="58">
        <v>69.184146100000007</v>
      </c>
      <c r="E69" s="58">
        <v>40.567520112372598</v>
      </c>
      <c r="F69" s="58">
        <v>1.5746439324916499</v>
      </c>
      <c r="G69" s="58">
        <v>40.660169299059298</v>
      </c>
      <c r="H69" s="58">
        <v>1675.583605</v>
      </c>
      <c r="I69" s="58">
        <v>8.9198201705490803</v>
      </c>
      <c r="J69" s="58">
        <v>38.136592062321199</v>
      </c>
      <c r="K69" s="58">
        <v>7.1738084985608204</v>
      </c>
      <c r="L69" s="58">
        <v>2235.6802699</v>
      </c>
      <c r="M69" s="58">
        <v>8.93331403812312</v>
      </c>
      <c r="N69" s="58">
        <v>50.884495515791599</v>
      </c>
      <c r="O69" s="58">
        <v>5.2632189464444101</v>
      </c>
      <c r="P69" s="58">
        <v>192.8257993</v>
      </c>
      <c r="Q69" s="58">
        <v>29.698507500404801</v>
      </c>
      <c r="R69" s="58">
        <v>4.3887507761781404</v>
      </c>
      <c r="S69" s="58">
        <v>28.317114212759499</v>
      </c>
      <c r="T69" s="58">
        <v>58.905237999999997</v>
      </c>
      <c r="U69" s="58">
        <v>52.455580730698003</v>
      </c>
      <c r="V69" s="58">
        <v>1.3406940872639701</v>
      </c>
      <c r="W69" s="58">
        <v>52.762577034184602</v>
      </c>
      <c r="X69" s="58">
        <v>161.4584284</v>
      </c>
      <c r="Y69" s="58">
        <v>29.6534880990258</v>
      </c>
      <c r="Z69" s="58">
        <v>3.6748236259534699</v>
      </c>
      <c r="AA69" s="58">
        <v>28.9061363372778</v>
      </c>
    </row>
    <row r="70" spans="1:27" x14ac:dyDescent="0.25">
      <c r="A70" s="58" t="s">
        <v>46</v>
      </c>
      <c r="B70" s="58" t="s">
        <v>47</v>
      </c>
      <c r="C70" s="58" t="s">
        <v>17</v>
      </c>
      <c r="D70" s="58">
        <v>130.09842620000001</v>
      </c>
      <c r="E70" s="58">
        <v>30.634964617030601</v>
      </c>
      <c r="F70" s="58">
        <v>3.41176175183818</v>
      </c>
      <c r="G70" s="58">
        <v>28.373066005335001</v>
      </c>
      <c r="H70" s="58">
        <v>1859.5496181999999</v>
      </c>
      <c r="I70" s="58">
        <v>8.9510031430452006</v>
      </c>
      <c r="J70" s="58">
        <v>48.765695699246301</v>
      </c>
      <c r="K70" s="58">
        <v>6.0110945803097904</v>
      </c>
      <c r="L70" s="58">
        <v>1454.9805131000001</v>
      </c>
      <c r="M70" s="58">
        <v>10.236240427656</v>
      </c>
      <c r="N70" s="58">
        <v>38.156086966288498</v>
      </c>
      <c r="O70" s="58">
        <v>7.8327744623147897</v>
      </c>
      <c r="P70" s="58">
        <v>166.91759110000001</v>
      </c>
      <c r="Q70" s="58">
        <v>29.326414330775201</v>
      </c>
      <c r="R70" s="58">
        <v>4.37732468914328</v>
      </c>
      <c r="S70" s="58">
        <v>28.973567790415</v>
      </c>
      <c r="T70" s="58">
        <v>67.155200300000004</v>
      </c>
      <c r="U70" s="58">
        <v>45.069199938661797</v>
      </c>
      <c r="V70" s="58">
        <v>1.7611092655982601</v>
      </c>
      <c r="W70" s="58">
        <v>43.697813830162602</v>
      </c>
      <c r="X70" s="58">
        <v>134.5316862</v>
      </c>
      <c r="Y70" s="58">
        <v>27.981915527061801</v>
      </c>
      <c r="Z70" s="58">
        <v>3.5280216278854302</v>
      </c>
      <c r="AA70" s="58">
        <v>27.522674715081202</v>
      </c>
    </row>
    <row r="71" spans="1:27" x14ac:dyDescent="0.25">
      <c r="A71" s="58" t="s">
        <v>48</v>
      </c>
      <c r="B71" s="58" t="s">
        <v>49</v>
      </c>
      <c r="C71" s="58" t="s">
        <v>16</v>
      </c>
      <c r="D71" s="58">
        <v>419.30362559999998</v>
      </c>
      <c r="E71" s="58">
        <v>35.709476150222201</v>
      </c>
      <c r="F71" s="58">
        <v>0.98552150476149902</v>
      </c>
      <c r="G71" s="58">
        <v>34.682189389614997</v>
      </c>
      <c r="H71" s="58">
        <v>12468.674472500001</v>
      </c>
      <c r="I71" s="58">
        <v>9.2869129657030101</v>
      </c>
      <c r="J71" s="58">
        <v>29.306082939149</v>
      </c>
      <c r="K71" s="58">
        <v>8.6407028199296896</v>
      </c>
      <c r="L71" s="58">
        <v>18725.824876999999</v>
      </c>
      <c r="M71" s="58">
        <v>6.1336318914268499</v>
      </c>
      <c r="N71" s="58">
        <v>44.012743949622902</v>
      </c>
      <c r="O71" s="58">
        <v>5.1122794851719799</v>
      </c>
      <c r="P71" s="58">
        <v>4837.4199318999999</v>
      </c>
      <c r="Q71" s="58">
        <v>15.403975617906299</v>
      </c>
      <c r="R71" s="58">
        <v>11.369759475910801</v>
      </c>
      <c r="S71" s="58">
        <v>15.0225823103852</v>
      </c>
      <c r="T71" s="58">
        <v>1094.4803324</v>
      </c>
      <c r="U71" s="58">
        <v>28.7394106264667</v>
      </c>
      <c r="V71" s="58">
        <v>2.5724411578250699</v>
      </c>
      <c r="W71" s="58">
        <v>28.4767787506341</v>
      </c>
      <c r="X71" s="58">
        <v>5000.6667356999997</v>
      </c>
      <c r="Y71" s="58">
        <v>20.5743428673414</v>
      </c>
      <c r="Z71" s="58">
        <v>11.7534509727307</v>
      </c>
      <c r="AA71" s="58">
        <v>19.9416049968357</v>
      </c>
    </row>
    <row r="72" spans="1:27" x14ac:dyDescent="0.25">
      <c r="A72" s="58" t="s">
        <v>48</v>
      </c>
      <c r="B72" s="58" t="s">
        <v>49</v>
      </c>
      <c r="C72" s="58" t="s">
        <v>17</v>
      </c>
      <c r="D72" s="58">
        <v>563.28360480000003</v>
      </c>
      <c r="E72" s="58">
        <v>30.042156291587698</v>
      </c>
      <c r="F72" s="58">
        <v>2.4433834385746098</v>
      </c>
      <c r="G72" s="58">
        <v>29.596251982641899</v>
      </c>
      <c r="H72" s="58">
        <v>7694.1154992000002</v>
      </c>
      <c r="I72" s="58">
        <v>9.7048453912348798</v>
      </c>
      <c r="J72" s="58">
        <v>33.375149258783303</v>
      </c>
      <c r="K72" s="58">
        <v>7.48315155577877</v>
      </c>
      <c r="L72" s="58">
        <v>9283.3815661999997</v>
      </c>
      <c r="M72" s="58">
        <v>7.7124587168132397</v>
      </c>
      <c r="N72" s="58">
        <v>40.268988089713197</v>
      </c>
      <c r="O72" s="58">
        <v>5.6048797885724104</v>
      </c>
      <c r="P72" s="58">
        <v>2127.0130027999999</v>
      </c>
      <c r="Q72" s="58">
        <v>16.0492018444662</v>
      </c>
      <c r="R72" s="58">
        <v>9.2264505843724294</v>
      </c>
      <c r="S72" s="58">
        <v>16.0795338586484</v>
      </c>
      <c r="T72" s="58">
        <v>582.74805509999999</v>
      </c>
      <c r="U72" s="58">
        <v>31.475154332978899</v>
      </c>
      <c r="V72" s="58">
        <v>2.5278153572363702</v>
      </c>
      <c r="W72" s="58">
        <v>31.265723706020601</v>
      </c>
      <c r="X72" s="58">
        <v>2802.8847586000002</v>
      </c>
      <c r="Y72" s="58">
        <v>20.475221678777299</v>
      </c>
      <c r="Z72" s="58">
        <v>12.1582132713202</v>
      </c>
      <c r="AA72" s="58">
        <v>19.5316500292871</v>
      </c>
    </row>
    <row r="73" spans="1:27" x14ac:dyDescent="0.25">
      <c r="A73" s="58" t="s">
        <v>31</v>
      </c>
      <c r="B73" s="58" t="s">
        <v>32</v>
      </c>
      <c r="C73" s="58" t="s">
        <v>16</v>
      </c>
      <c r="D73" s="58">
        <v>442.29435269999999</v>
      </c>
      <c r="E73" s="58">
        <v>33.908954477895598</v>
      </c>
      <c r="F73" s="58">
        <v>1.41367708566365</v>
      </c>
      <c r="G73" s="58">
        <v>34.8070461659104</v>
      </c>
      <c r="H73" s="58">
        <v>6512.6543998999996</v>
      </c>
      <c r="I73" s="58">
        <v>10.7827008346597</v>
      </c>
      <c r="J73" s="58">
        <v>20.815979755974801</v>
      </c>
      <c r="K73" s="58">
        <v>10.8655543689881</v>
      </c>
      <c r="L73" s="58">
        <v>13794.6690638</v>
      </c>
      <c r="M73" s="58">
        <v>8.06979987068447</v>
      </c>
      <c r="N73" s="58">
        <v>44.091016402903499</v>
      </c>
      <c r="O73" s="58">
        <v>5.9983333457916297</v>
      </c>
      <c r="P73" s="58">
        <v>4903.5078543999998</v>
      </c>
      <c r="Q73" s="58">
        <v>13.059406331811999</v>
      </c>
      <c r="R73" s="58">
        <v>15.6727678090858</v>
      </c>
      <c r="S73" s="58">
        <v>11.2982439337847</v>
      </c>
      <c r="T73" s="58">
        <v>184.7026194</v>
      </c>
      <c r="U73" s="58">
        <v>57.853068446260899</v>
      </c>
      <c r="V73" s="58">
        <v>0.59035314177963305</v>
      </c>
      <c r="W73" s="58">
        <v>57.096123403149001</v>
      </c>
      <c r="X73" s="58">
        <v>5448.9738504999996</v>
      </c>
      <c r="Y73" s="58">
        <v>16.4977940528962</v>
      </c>
      <c r="Z73" s="58">
        <v>17.4162058045926</v>
      </c>
      <c r="AA73" s="58">
        <v>14.672235441538801</v>
      </c>
    </row>
    <row r="74" spans="1:27" x14ac:dyDescent="0.25">
      <c r="A74" s="58" t="s">
        <v>31</v>
      </c>
      <c r="B74" s="58" t="s">
        <v>32</v>
      </c>
      <c r="C74" s="58" t="s">
        <v>17</v>
      </c>
      <c r="D74" s="58">
        <v>380.17720639999999</v>
      </c>
      <c r="E74" s="58">
        <v>34.882682047890498</v>
      </c>
      <c r="F74" s="58">
        <v>2.1808213801734802</v>
      </c>
      <c r="G74" s="58">
        <v>33.696592597090302</v>
      </c>
      <c r="H74" s="58">
        <v>4436.6605103000002</v>
      </c>
      <c r="I74" s="58">
        <v>12.3213925391118</v>
      </c>
      <c r="J74" s="58">
        <v>25.450142550770298</v>
      </c>
      <c r="K74" s="58">
        <v>11.2551273972032</v>
      </c>
      <c r="L74" s="58">
        <v>7396.1234531999999</v>
      </c>
      <c r="M74" s="58">
        <v>9.4033138113728505</v>
      </c>
      <c r="N74" s="58">
        <v>42.426594455456197</v>
      </c>
      <c r="O74" s="58">
        <v>6.3016820328020797</v>
      </c>
      <c r="P74" s="58">
        <v>2576.3449620000001</v>
      </c>
      <c r="Q74" s="58">
        <v>14.9011168081799</v>
      </c>
      <c r="R74" s="58">
        <v>14.7787612756571</v>
      </c>
      <c r="S74" s="58">
        <v>12.901342310754201</v>
      </c>
      <c r="T74" s="58">
        <v>377.0746077</v>
      </c>
      <c r="U74" s="58">
        <v>42.505578247830002</v>
      </c>
      <c r="V74" s="58">
        <v>2.1630238545323999</v>
      </c>
      <c r="W74" s="58">
        <v>40.964735970399403</v>
      </c>
      <c r="X74" s="58">
        <v>2266.3723439999999</v>
      </c>
      <c r="Y74" s="58">
        <v>16.751690735479499</v>
      </c>
      <c r="Z74" s="58">
        <v>13.0006564834106</v>
      </c>
      <c r="AA74" s="58">
        <v>16.075240391756601</v>
      </c>
    </row>
    <row r="75" spans="1:27" x14ac:dyDescent="0.25">
      <c r="A75" s="58" t="s">
        <v>50</v>
      </c>
      <c r="B75" s="58" t="s">
        <v>51</v>
      </c>
      <c r="C75" s="58" t="s">
        <v>16</v>
      </c>
      <c r="D75" s="58">
        <v>1474.3319391</v>
      </c>
      <c r="E75" s="58">
        <v>20.111517169181699</v>
      </c>
      <c r="F75" s="58">
        <v>3.4476643863348699</v>
      </c>
      <c r="G75" s="58">
        <v>20.211498419955799</v>
      </c>
      <c r="H75" s="58">
        <v>13932.990863499999</v>
      </c>
      <c r="I75" s="58">
        <v>8.7858753027335403</v>
      </c>
      <c r="J75" s="58">
        <v>32.581724048209701</v>
      </c>
      <c r="K75" s="58">
        <v>7.3552166666217804</v>
      </c>
      <c r="L75" s="58">
        <v>15843.293054</v>
      </c>
      <c r="M75" s="58">
        <v>7.8935738791011101</v>
      </c>
      <c r="N75" s="58">
        <v>37.048886872712302</v>
      </c>
      <c r="O75" s="58">
        <v>5.7713304581348304</v>
      </c>
      <c r="P75" s="58">
        <v>4477.458251</v>
      </c>
      <c r="Q75" s="58">
        <v>13.816503581006</v>
      </c>
      <c r="R75" s="58">
        <v>10.470351312267701</v>
      </c>
      <c r="S75" s="58">
        <v>12.539929503345901</v>
      </c>
      <c r="T75" s="58">
        <v>807.02720109999996</v>
      </c>
      <c r="U75" s="58">
        <v>30.1227584284117</v>
      </c>
      <c r="V75" s="58">
        <v>1.88719979961531</v>
      </c>
      <c r="W75" s="58">
        <v>29.615341961823301</v>
      </c>
      <c r="X75" s="58">
        <v>6228.1080380000003</v>
      </c>
      <c r="Y75" s="58">
        <v>15.253115006130001</v>
      </c>
      <c r="Z75" s="58">
        <v>14.564173580860199</v>
      </c>
      <c r="AA75" s="58">
        <v>13.945062804116199</v>
      </c>
    </row>
    <row r="76" spans="1:27" x14ac:dyDescent="0.25">
      <c r="A76" s="58" t="s">
        <v>50</v>
      </c>
      <c r="B76" s="58" t="s">
        <v>51</v>
      </c>
      <c r="C76" s="58" t="s">
        <v>17</v>
      </c>
      <c r="D76" s="58">
        <v>1245.9175639</v>
      </c>
      <c r="E76" s="58">
        <v>20.547379462081501</v>
      </c>
      <c r="F76" s="58">
        <v>4.1691508658859204</v>
      </c>
      <c r="G76" s="58">
        <v>20.256792213869701</v>
      </c>
      <c r="H76" s="58">
        <v>10530.409453599999</v>
      </c>
      <c r="I76" s="58">
        <v>9.1563742244454698</v>
      </c>
      <c r="J76" s="58">
        <v>35.237376022041097</v>
      </c>
      <c r="K76" s="58">
        <v>8.4413984161785098</v>
      </c>
      <c r="L76" s="58">
        <v>9442.8290233000007</v>
      </c>
      <c r="M76" s="58">
        <v>9.4811054791639204</v>
      </c>
      <c r="N76" s="58">
        <v>31.598060690044001</v>
      </c>
      <c r="O76" s="58">
        <v>7.5508645355115496</v>
      </c>
      <c r="P76" s="58">
        <v>3013.9418734000001</v>
      </c>
      <c r="Q76" s="58">
        <v>15.2739475982232</v>
      </c>
      <c r="R76" s="58">
        <v>10.0854011014038</v>
      </c>
      <c r="S76" s="58">
        <v>14.498055664736601</v>
      </c>
      <c r="T76" s="58">
        <v>726.48863540000002</v>
      </c>
      <c r="U76" s="58">
        <v>28.353428905475099</v>
      </c>
      <c r="V76" s="58">
        <v>2.4310121400433999</v>
      </c>
      <c r="W76" s="58">
        <v>27.928473200249101</v>
      </c>
      <c r="X76" s="58">
        <v>4924.6177878999997</v>
      </c>
      <c r="Y76" s="58">
        <v>14.970505276712499</v>
      </c>
      <c r="Z76" s="58">
        <v>16.478999180581699</v>
      </c>
      <c r="AA76" s="58">
        <v>13.838535875333701</v>
      </c>
    </row>
    <row r="77" spans="1:27" x14ac:dyDescent="0.25">
      <c r="A77" s="58" t="s">
        <v>52</v>
      </c>
      <c r="B77" s="58" t="s">
        <v>53</v>
      </c>
      <c r="C77" s="58" t="s">
        <v>16</v>
      </c>
      <c r="D77" s="58">
        <v>58.658521999999998</v>
      </c>
      <c r="E77" s="58">
        <v>31.0299773388227</v>
      </c>
      <c r="F77" s="58">
        <v>1.7784351739955</v>
      </c>
      <c r="G77" s="58">
        <v>30.238792901693099</v>
      </c>
      <c r="H77" s="58">
        <v>873.39155919999996</v>
      </c>
      <c r="I77" s="58">
        <v>13.2818599602095</v>
      </c>
      <c r="J77" s="58">
        <v>26.479873965321801</v>
      </c>
      <c r="K77" s="58">
        <v>10.521739685989701</v>
      </c>
      <c r="L77" s="58">
        <v>1706.0352926</v>
      </c>
      <c r="M77" s="58">
        <v>8.6293012923322401</v>
      </c>
      <c r="N77" s="58">
        <v>51.724337214591799</v>
      </c>
      <c r="O77" s="58">
        <v>5.66073757532165</v>
      </c>
      <c r="P77" s="58">
        <v>375.43580830000002</v>
      </c>
      <c r="Q77" s="58">
        <v>18.817684202301901</v>
      </c>
      <c r="R77" s="58">
        <v>11.382629911100601</v>
      </c>
      <c r="S77" s="58">
        <v>18.2415349209863</v>
      </c>
      <c r="T77" s="58">
        <v>36.1620901</v>
      </c>
      <c r="U77" s="58">
        <v>43.6307692093105</v>
      </c>
      <c r="V77" s="58">
        <v>1.096378340372</v>
      </c>
      <c r="W77" s="58">
        <v>44.383093731800898</v>
      </c>
      <c r="X77" s="58">
        <v>248.63891899999999</v>
      </c>
      <c r="Y77" s="58">
        <v>22.230674710737301</v>
      </c>
      <c r="Z77" s="58">
        <v>7.5383453946183403</v>
      </c>
      <c r="AA77" s="58">
        <v>22.118305694819099</v>
      </c>
    </row>
    <row r="78" spans="1:27" x14ac:dyDescent="0.25">
      <c r="A78" s="58" t="s">
        <v>52</v>
      </c>
      <c r="B78" s="58" t="s">
        <v>53</v>
      </c>
      <c r="C78" s="58" t="s">
        <v>17</v>
      </c>
      <c r="D78" s="58">
        <v>41.364635999999997</v>
      </c>
      <c r="E78" s="58">
        <v>45.650471071961199</v>
      </c>
      <c r="F78" s="58">
        <v>2.0327176690254598</v>
      </c>
      <c r="G78" s="58">
        <v>45.399693929271699</v>
      </c>
      <c r="H78" s="58">
        <v>540.72434299999998</v>
      </c>
      <c r="I78" s="58">
        <v>11.805018340241499</v>
      </c>
      <c r="J78" s="58">
        <v>26.571971432029098</v>
      </c>
      <c r="K78" s="58">
        <v>10.4960220472503</v>
      </c>
      <c r="L78" s="58">
        <v>1076.0519027</v>
      </c>
      <c r="M78" s="58">
        <v>11.9727410436632</v>
      </c>
      <c r="N78" s="58">
        <v>52.878737175561199</v>
      </c>
      <c r="O78" s="58">
        <v>6.61164783245039</v>
      </c>
      <c r="P78" s="58">
        <v>252.15359910000001</v>
      </c>
      <c r="Q78" s="58">
        <v>20.479901954066801</v>
      </c>
      <c r="R78" s="58">
        <v>12.3911902959555</v>
      </c>
      <c r="S78" s="58">
        <v>17.032273647017099</v>
      </c>
      <c r="T78" s="58">
        <v>31.280534899999999</v>
      </c>
      <c r="U78" s="58">
        <v>51.997645756184298</v>
      </c>
      <c r="V78" s="58">
        <v>1.53717044646054</v>
      </c>
      <c r="W78" s="58">
        <v>51.958371641876496</v>
      </c>
      <c r="X78" s="58">
        <v>93.367496500000001</v>
      </c>
      <c r="Y78" s="58">
        <v>36.724170591554604</v>
      </c>
      <c r="Z78" s="58">
        <v>4.5882129809681604</v>
      </c>
      <c r="AA78" s="58">
        <v>35.642357562480598</v>
      </c>
    </row>
    <row r="79" spans="1:27" x14ac:dyDescent="0.25">
      <c r="A79" s="58" t="s">
        <v>33</v>
      </c>
      <c r="B79" s="58" t="s">
        <v>34</v>
      </c>
      <c r="C79" s="58" t="s">
        <v>16</v>
      </c>
      <c r="D79" s="58">
        <v>123.1623948</v>
      </c>
      <c r="E79" s="58">
        <v>38.286054546493503</v>
      </c>
      <c r="F79" s="58">
        <v>2.8384642833113398</v>
      </c>
      <c r="G79" s="58">
        <v>39.173994590413102</v>
      </c>
      <c r="H79" s="58">
        <v>926.12851160000002</v>
      </c>
      <c r="I79" s="58">
        <v>13.054665488418401</v>
      </c>
      <c r="J79" s="58">
        <v>21.344036921348501</v>
      </c>
      <c r="K79" s="58">
        <v>11.6038366186828</v>
      </c>
      <c r="L79" s="58">
        <v>1536.1136423999999</v>
      </c>
      <c r="M79" s="58">
        <v>8.9516806565166096</v>
      </c>
      <c r="N79" s="58">
        <v>35.402069894305903</v>
      </c>
      <c r="O79" s="58">
        <v>8.6587588088788898</v>
      </c>
      <c r="P79" s="58">
        <v>662.26737749999995</v>
      </c>
      <c r="Q79" s="58">
        <v>14.134945765271899</v>
      </c>
      <c r="R79" s="58">
        <v>15.262956684859899</v>
      </c>
      <c r="S79" s="58">
        <v>12.779412271671299</v>
      </c>
      <c r="T79" s="58">
        <v>90.601001299999993</v>
      </c>
      <c r="U79" s="58">
        <v>32.266805655656903</v>
      </c>
      <c r="V79" s="58">
        <v>2.08803755919087</v>
      </c>
      <c r="W79" s="58">
        <v>31.137853020806801</v>
      </c>
      <c r="X79" s="58">
        <v>1000.7774358</v>
      </c>
      <c r="Y79" s="58">
        <v>19.9510693323253</v>
      </c>
      <c r="Z79" s="58">
        <v>23.064434656983501</v>
      </c>
      <c r="AA79" s="58">
        <v>16.2702601113375</v>
      </c>
    </row>
    <row r="80" spans="1:27" x14ac:dyDescent="0.25">
      <c r="A80" s="58" t="s">
        <v>33</v>
      </c>
      <c r="B80" s="58" t="s">
        <v>34</v>
      </c>
      <c r="C80" s="58" t="s">
        <v>17</v>
      </c>
      <c r="D80" s="58">
        <v>185.83732689999999</v>
      </c>
      <c r="E80" s="58">
        <v>29.7382779352974</v>
      </c>
      <c r="F80" s="58">
        <v>4.8374443672132204</v>
      </c>
      <c r="G80" s="58">
        <v>29.364889668173401</v>
      </c>
      <c r="H80" s="58">
        <v>1094.1249663999999</v>
      </c>
      <c r="I80" s="58">
        <v>10.1035829043277</v>
      </c>
      <c r="J80" s="58">
        <v>28.4806542583724</v>
      </c>
      <c r="K80" s="58">
        <v>8.6511352744894499</v>
      </c>
      <c r="L80" s="58">
        <v>1235.1212157</v>
      </c>
      <c r="M80" s="58">
        <v>9.5288936590174202</v>
      </c>
      <c r="N80" s="58">
        <v>32.150861548544498</v>
      </c>
      <c r="O80" s="58">
        <v>7.2727172189019198</v>
      </c>
      <c r="P80" s="58">
        <v>485.2499335</v>
      </c>
      <c r="Q80" s="58">
        <v>15.935187360739899</v>
      </c>
      <c r="R80" s="58">
        <v>12.6313136152851</v>
      </c>
      <c r="S80" s="58">
        <v>14.5239155723533</v>
      </c>
      <c r="T80" s="58">
        <v>65.0207233</v>
      </c>
      <c r="U80" s="58">
        <v>34.760222639683597</v>
      </c>
      <c r="V80" s="58">
        <v>1.69252397742982</v>
      </c>
      <c r="W80" s="58">
        <v>33.867064437414001</v>
      </c>
      <c r="X80" s="58">
        <v>776.28850320000004</v>
      </c>
      <c r="Y80" s="58">
        <v>12.2354679418206</v>
      </c>
      <c r="Z80" s="58">
        <v>20.207202233154899</v>
      </c>
      <c r="AA80" s="58">
        <v>11.395533874743901</v>
      </c>
    </row>
    <row r="81" spans="1:27" x14ac:dyDescent="0.25">
      <c r="A81" s="58" t="s">
        <v>54</v>
      </c>
      <c r="B81" s="58" t="s">
        <v>55</v>
      </c>
      <c r="C81" s="58" t="s">
        <v>16</v>
      </c>
      <c r="D81" s="58">
        <v>521.72396379999998</v>
      </c>
      <c r="E81" s="58">
        <v>33.413697534992103</v>
      </c>
      <c r="F81" s="58">
        <v>1.34355459105883</v>
      </c>
      <c r="G81" s="58">
        <v>33.116335804213698</v>
      </c>
      <c r="H81" s="58">
        <v>8210.6777903999991</v>
      </c>
      <c r="I81" s="58">
        <v>9.8543131247161604</v>
      </c>
      <c r="J81" s="58">
        <v>21.144311180664101</v>
      </c>
      <c r="K81" s="58">
        <v>9.9370341923150907</v>
      </c>
      <c r="L81" s="58">
        <v>16256.2779904</v>
      </c>
      <c r="M81" s="58">
        <v>7.1563551403218897</v>
      </c>
      <c r="N81" s="58">
        <v>41.863511057550902</v>
      </c>
      <c r="O81" s="58">
        <v>6.4936801747163297</v>
      </c>
      <c r="P81" s="58">
        <v>5606.0484002000003</v>
      </c>
      <c r="Q81" s="58">
        <v>12.7114068506956</v>
      </c>
      <c r="R81" s="58">
        <v>14.436814462051601</v>
      </c>
      <c r="S81" s="58">
        <v>11.254135731309599</v>
      </c>
      <c r="T81" s="58">
        <v>1739.2235565999999</v>
      </c>
      <c r="U81" s="58">
        <v>21.049422324726098</v>
      </c>
      <c r="V81" s="58">
        <v>4.4788853042667203</v>
      </c>
      <c r="W81" s="58">
        <v>20.231664872854498</v>
      </c>
      <c r="X81" s="58">
        <v>6497.6646148999998</v>
      </c>
      <c r="Y81" s="58">
        <v>17.896601118935202</v>
      </c>
      <c r="Z81" s="58">
        <v>16.732923404407799</v>
      </c>
      <c r="AA81" s="58">
        <v>16.806432303674502</v>
      </c>
    </row>
    <row r="82" spans="1:27" x14ac:dyDescent="0.25">
      <c r="A82" s="58" t="s">
        <v>54</v>
      </c>
      <c r="B82" s="58" t="s">
        <v>55</v>
      </c>
      <c r="C82" s="58" t="s">
        <v>17</v>
      </c>
      <c r="D82" s="58">
        <v>383.28557799999999</v>
      </c>
      <c r="E82" s="58">
        <v>35.812569596473899</v>
      </c>
      <c r="F82" s="58">
        <v>2.4920895990788501</v>
      </c>
      <c r="G82" s="58">
        <v>35.385693375767502</v>
      </c>
      <c r="H82" s="58">
        <v>3917.2084030000001</v>
      </c>
      <c r="I82" s="58">
        <v>10.7447679245454</v>
      </c>
      <c r="J82" s="58">
        <v>25.469349432554299</v>
      </c>
      <c r="K82" s="58">
        <v>8.9450043143857201</v>
      </c>
      <c r="L82" s="58">
        <v>6470.5837080000001</v>
      </c>
      <c r="M82" s="58">
        <v>10.471491508777</v>
      </c>
      <c r="N82" s="58">
        <v>42.071174299899802</v>
      </c>
      <c r="O82" s="58">
        <v>6.39450327805132</v>
      </c>
      <c r="P82" s="58">
        <v>1815.9964078</v>
      </c>
      <c r="Q82" s="58">
        <v>17.889965818819199</v>
      </c>
      <c r="R82" s="58">
        <v>11.807451205072301</v>
      </c>
      <c r="S82" s="58">
        <v>16.591060387866499</v>
      </c>
      <c r="T82" s="58">
        <v>334.5099495</v>
      </c>
      <c r="U82" s="58">
        <v>34.574062813002399</v>
      </c>
      <c r="V82" s="58">
        <v>2.1749546911920099</v>
      </c>
      <c r="W82" s="58">
        <v>33.969324742639301</v>
      </c>
      <c r="X82" s="58">
        <v>2458.5041391999998</v>
      </c>
      <c r="Y82" s="58">
        <v>15.959059515438801</v>
      </c>
      <c r="Z82" s="58">
        <v>15.9849807722027</v>
      </c>
      <c r="AA82" s="58">
        <v>16.2927752522282</v>
      </c>
    </row>
    <row r="83" spans="1:27" x14ac:dyDescent="0.25">
      <c r="A83" s="58" t="s">
        <v>35</v>
      </c>
      <c r="B83" s="58" t="s">
        <v>36</v>
      </c>
      <c r="C83" s="58" t="s">
        <v>16</v>
      </c>
      <c r="D83" s="58">
        <v>187.81977900000001</v>
      </c>
      <c r="E83" s="58">
        <v>49.873752058750597</v>
      </c>
      <c r="F83" s="58">
        <v>0.42069111525047698</v>
      </c>
      <c r="G83" s="58">
        <v>48.566361693273301</v>
      </c>
      <c r="H83" s="58">
        <v>8669.4418710999998</v>
      </c>
      <c r="I83" s="58">
        <v>12.108556058018101</v>
      </c>
      <c r="J83" s="58">
        <v>19.418387077072701</v>
      </c>
      <c r="K83" s="58">
        <v>11.173155089209599</v>
      </c>
      <c r="L83" s="58">
        <v>17943.782045600001</v>
      </c>
      <c r="M83" s="58">
        <v>8.9458066217310197</v>
      </c>
      <c r="N83" s="58">
        <v>40.191665226988398</v>
      </c>
      <c r="O83" s="58">
        <v>6.0713259015907699</v>
      </c>
      <c r="P83" s="58">
        <v>7849.9430396999996</v>
      </c>
      <c r="Q83" s="58">
        <v>12.011793368055301</v>
      </c>
      <c r="R83" s="58">
        <v>17.582819602956299</v>
      </c>
      <c r="S83" s="58">
        <v>10.088969918978499</v>
      </c>
      <c r="T83" s="58">
        <v>1078.3558</v>
      </c>
      <c r="U83" s="58">
        <v>24.1817123381303</v>
      </c>
      <c r="V83" s="58">
        <v>2.4153723668198999</v>
      </c>
      <c r="W83" s="58">
        <v>24.235685026754599</v>
      </c>
      <c r="X83" s="58">
        <v>8916.1876864999995</v>
      </c>
      <c r="Y83" s="58">
        <v>15.003910358487399</v>
      </c>
      <c r="Z83" s="58">
        <v>19.971064610912201</v>
      </c>
      <c r="AA83" s="58">
        <v>14.2548070552394</v>
      </c>
    </row>
    <row r="84" spans="1:27" x14ac:dyDescent="0.25">
      <c r="A84" s="58" t="s">
        <v>35</v>
      </c>
      <c r="B84" s="58" t="s">
        <v>36</v>
      </c>
      <c r="C84" s="58" t="s">
        <v>17</v>
      </c>
      <c r="D84" s="58">
        <v>366.5675627</v>
      </c>
      <c r="E84" s="58">
        <v>40.4142759032908</v>
      </c>
      <c r="F84" s="58">
        <v>1.8237974620442401</v>
      </c>
      <c r="G84" s="58">
        <v>38.180012964777703</v>
      </c>
      <c r="H84" s="58">
        <v>4689.3208676000004</v>
      </c>
      <c r="I84" s="58">
        <v>14.3844133369897</v>
      </c>
      <c r="J84" s="58">
        <v>23.330955510755999</v>
      </c>
      <c r="K84" s="58">
        <v>11.3192558166855</v>
      </c>
      <c r="L84" s="58">
        <v>8640.9034735999994</v>
      </c>
      <c r="M84" s="58">
        <v>11.228824111905</v>
      </c>
      <c r="N84" s="58">
        <v>42.991413939749997</v>
      </c>
      <c r="O84" s="58">
        <v>7.1748332589577801</v>
      </c>
      <c r="P84" s="58">
        <v>3376.7291574999999</v>
      </c>
      <c r="Q84" s="58">
        <v>14.526811774494</v>
      </c>
      <c r="R84" s="58">
        <v>16.800368319821601</v>
      </c>
      <c r="S84" s="58">
        <v>13.830684668877</v>
      </c>
      <c r="T84" s="58">
        <v>164.19400899999999</v>
      </c>
      <c r="U84" s="58">
        <v>72.753720982936997</v>
      </c>
      <c r="V84" s="58">
        <v>0.81692066447828404</v>
      </c>
      <c r="W84" s="58">
        <v>71.622070689561099</v>
      </c>
      <c r="X84" s="58">
        <v>2861.4225986000001</v>
      </c>
      <c r="Y84" s="58">
        <v>20.355648619892701</v>
      </c>
      <c r="Z84" s="58">
        <v>14.2365441031499</v>
      </c>
      <c r="AA84" s="58">
        <v>19.913481414992798</v>
      </c>
    </row>
    <row r="85" spans="1:27" x14ac:dyDescent="0.25">
      <c r="A85" s="58" t="s">
        <v>56</v>
      </c>
      <c r="B85" s="58" t="s">
        <v>57</v>
      </c>
      <c r="C85" s="58" t="s">
        <v>16</v>
      </c>
      <c r="D85" s="58">
        <v>216.70883889999999</v>
      </c>
      <c r="E85" s="58">
        <v>32.790301940989501</v>
      </c>
      <c r="F85" s="58">
        <v>3.1879001742359501</v>
      </c>
      <c r="G85" s="58">
        <v>30.527392514428101</v>
      </c>
      <c r="H85" s="58">
        <v>1804.1865270000001</v>
      </c>
      <c r="I85" s="58">
        <v>14.204800688233499</v>
      </c>
      <c r="J85" s="58">
        <v>26.540525863975098</v>
      </c>
      <c r="K85" s="58">
        <v>10.916169972478199</v>
      </c>
      <c r="L85" s="58">
        <v>3019.6830688999999</v>
      </c>
      <c r="M85" s="58">
        <v>10.6901577284531</v>
      </c>
      <c r="N85" s="58">
        <v>44.4211146640205</v>
      </c>
      <c r="O85" s="58">
        <v>6.8732027521905303</v>
      </c>
      <c r="P85" s="58">
        <v>1089.1793299999999</v>
      </c>
      <c r="Q85" s="58">
        <v>11.772320532874</v>
      </c>
      <c r="R85" s="58">
        <v>16.022396656757699</v>
      </c>
      <c r="S85" s="58">
        <v>12.5931738659801</v>
      </c>
      <c r="T85" s="58">
        <v>87.173658500000002</v>
      </c>
      <c r="U85" s="58">
        <v>44.1455135799484</v>
      </c>
      <c r="V85" s="58">
        <v>1.2823700340583299</v>
      </c>
      <c r="W85" s="58">
        <v>43.483182684924401</v>
      </c>
      <c r="X85" s="58">
        <v>580.92381230000001</v>
      </c>
      <c r="Y85" s="58">
        <v>18.729098191669699</v>
      </c>
      <c r="Z85" s="58">
        <v>8.5456926069524606</v>
      </c>
      <c r="AA85" s="58">
        <v>18.8087631561988</v>
      </c>
    </row>
    <row r="86" spans="1:27" x14ac:dyDescent="0.25">
      <c r="A86" s="58" t="s">
        <v>56</v>
      </c>
      <c r="B86" s="58" t="s">
        <v>57</v>
      </c>
      <c r="C86" s="58" t="s">
        <v>17</v>
      </c>
      <c r="D86" s="58">
        <v>171.39013650000001</v>
      </c>
      <c r="E86" s="58">
        <v>30.697787296331601</v>
      </c>
      <c r="F86" s="58">
        <v>3.1753716610921101</v>
      </c>
      <c r="G86" s="58">
        <v>30.4960564756758</v>
      </c>
      <c r="H86" s="58">
        <v>1243.6327706</v>
      </c>
      <c r="I86" s="58">
        <v>12.6230802513293</v>
      </c>
      <c r="J86" s="58">
        <v>23.040977370180901</v>
      </c>
      <c r="K86" s="58">
        <v>10.5878177744934</v>
      </c>
      <c r="L86" s="58">
        <v>2569.4624468000002</v>
      </c>
      <c r="M86" s="58">
        <v>7.7880981866897896</v>
      </c>
      <c r="N86" s="58">
        <v>47.6048295685273</v>
      </c>
      <c r="O86" s="58">
        <v>5.0987626237159001</v>
      </c>
      <c r="P86" s="58">
        <v>834.96797900000001</v>
      </c>
      <c r="Q86" s="58">
        <v>14.5729945686656</v>
      </c>
      <c r="R86" s="58">
        <v>15.469581345691701</v>
      </c>
      <c r="S86" s="58">
        <v>12.8032694647294</v>
      </c>
      <c r="T86" s="58">
        <v>118.620437</v>
      </c>
      <c r="U86" s="58">
        <v>42.601605623138497</v>
      </c>
      <c r="V86" s="58">
        <v>2.1976992478570199</v>
      </c>
      <c r="W86" s="58">
        <v>43.1288805028043</v>
      </c>
      <c r="X86" s="58">
        <v>459.40894370000001</v>
      </c>
      <c r="Y86" s="58">
        <v>21.731914151046599</v>
      </c>
      <c r="Z86" s="58">
        <v>8.5115408066510394</v>
      </c>
      <c r="AA86" s="58">
        <v>20.6910045580663</v>
      </c>
    </row>
    <row r="87" spans="1:27" x14ac:dyDescent="0.25">
      <c r="A87" s="58" t="s">
        <v>37</v>
      </c>
      <c r="B87" s="58" t="s">
        <v>38</v>
      </c>
      <c r="C87" s="58" t="s">
        <v>16</v>
      </c>
      <c r="D87" s="58">
        <v>3540.7520295999998</v>
      </c>
      <c r="E87" s="58">
        <v>26.737967109744801</v>
      </c>
      <c r="F87" s="58">
        <v>1.8167309141599199</v>
      </c>
      <c r="G87" s="58">
        <v>25.679923291839899</v>
      </c>
      <c r="H87" s="58">
        <v>48067.958647899999</v>
      </c>
      <c r="I87" s="58">
        <v>10.1291175710645</v>
      </c>
      <c r="J87" s="58">
        <v>24.663276537347901</v>
      </c>
      <c r="K87" s="58">
        <v>9.6462094601800406</v>
      </c>
      <c r="L87" s="58">
        <v>97777.564014400006</v>
      </c>
      <c r="M87" s="58">
        <v>8.0326600313880494</v>
      </c>
      <c r="N87" s="58">
        <v>50.1688685824967</v>
      </c>
      <c r="O87" s="58">
        <v>4.5000106918598801</v>
      </c>
      <c r="P87" s="58">
        <v>24987.190128099999</v>
      </c>
      <c r="Q87" s="58">
        <v>13.8839554882281</v>
      </c>
      <c r="R87" s="58">
        <v>12.820722938013599</v>
      </c>
      <c r="S87" s="58">
        <v>13.82166236212</v>
      </c>
      <c r="T87" s="58">
        <v>3845.8285046000001</v>
      </c>
      <c r="U87" s="58">
        <v>28.701143339866</v>
      </c>
      <c r="V87" s="58">
        <v>1.97326315891529</v>
      </c>
      <c r="W87" s="58">
        <v>28.8195428971359</v>
      </c>
      <c r="X87" s="58">
        <v>16677.595477300001</v>
      </c>
      <c r="Y87" s="58">
        <v>18.6285782321605</v>
      </c>
      <c r="Z87" s="58">
        <v>8.5571378690665991</v>
      </c>
      <c r="AA87" s="58">
        <v>18.028137269322599</v>
      </c>
    </row>
    <row r="88" spans="1:27" x14ac:dyDescent="0.25">
      <c r="A88" s="58" t="s">
        <v>37</v>
      </c>
      <c r="B88" s="58" t="s">
        <v>38</v>
      </c>
      <c r="C88" s="58" t="s">
        <v>17</v>
      </c>
      <c r="D88" s="58">
        <v>4171.1960478999999</v>
      </c>
      <c r="E88" s="58">
        <v>33.4262198445956</v>
      </c>
      <c r="F88" s="58">
        <v>3.2559027534809499</v>
      </c>
      <c r="G88" s="58">
        <v>32.630142420024498</v>
      </c>
      <c r="H88" s="58">
        <v>38699.820412300003</v>
      </c>
      <c r="I88" s="58">
        <v>11.0954760744539</v>
      </c>
      <c r="J88" s="58">
        <v>30.207846956285501</v>
      </c>
      <c r="K88" s="58">
        <v>8.8318889527409397</v>
      </c>
      <c r="L88" s="58">
        <v>58650.782028499998</v>
      </c>
      <c r="M88" s="58">
        <v>7.1426851491593597</v>
      </c>
      <c r="N88" s="58">
        <v>45.7809320174592</v>
      </c>
      <c r="O88" s="58">
        <v>4.6462657748727798</v>
      </c>
      <c r="P88" s="58">
        <v>13346.6355926</v>
      </c>
      <c r="Q88" s="58">
        <v>15.223473265863401</v>
      </c>
      <c r="R88" s="58">
        <v>10.4179585607181</v>
      </c>
      <c r="S88" s="58">
        <v>14.371298285650701</v>
      </c>
      <c r="T88" s="58">
        <v>2444.3466296000001</v>
      </c>
      <c r="U88" s="58">
        <v>36.954966277882299</v>
      </c>
      <c r="V88" s="58">
        <v>1.90797910968085</v>
      </c>
      <c r="W88" s="58">
        <v>36.184768299959202</v>
      </c>
      <c r="X88" s="58">
        <v>10799.032316700001</v>
      </c>
      <c r="Y88" s="58">
        <v>18.8830502076156</v>
      </c>
      <c r="Z88" s="58">
        <v>8.4293806023754296</v>
      </c>
      <c r="AA88" s="58">
        <v>17.846450750350101</v>
      </c>
    </row>
    <row r="89" spans="1:27" x14ac:dyDescent="0.25">
      <c r="A89" s="58" t="s">
        <v>39</v>
      </c>
      <c r="B89" s="58" t="s">
        <v>40</v>
      </c>
      <c r="C89" s="58" t="s">
        <v>16</v>
      </c>
      <c r="D89" s="58">
        <v>83.734552600000001</v>
      </c>
      <c r="E89" s="58">
        <v>40.954788339997499</v>
      </c>
      <c r="F89" s="58">
        <v>1.09641263802735</v>
      </c>
      <c r="G89" s="58">
        <v>40.1995294523661</v>
      </c>
      <c r="H89" s="58">
        <v>1990.2303675000001</v>
      </c>
      <c r="I89" s="58">
        <v>10.2695805023922</v>
      </c>
      <c r="J89" s="58">
        <v>26.059895942082299</v>
      </c>
      <c r="K89" s="58">
        <v>9.0411732521081092</v>
      </c>
      <c r="L89" s="58">
        <v>3104.2700368999999</v>
      </c>
      <c r="M89" s="58">
        <v>6.5372012042113896</v>
      </c>
      <c r="N89" s="58">
        <v>40.647030343203703</v>
      </c>
      <c r="O89" s="58">
        <v>5.3242637158509396</v>
      </c>
      <c r="P89" s="58">
        <v>1048.6392618</v>
      </c>
      <c r="Q89" s="58">
        <v>12.101390814888299</v>
      </c>
      <c r="R89" s="58">
        <v>13.7307873950376</v>
      </c>
      <c r="S89" s="58">
        <v>11.2169530749052</v>
      </c>
      <c r="T89" s="58">
        <v>228.4143536</v>
      </c>
      <c r="U89" s="58">
        <v>27.729406522642002</v>
      </c>
      <c r="V89" s="58">
        <v>2.9908368316031102</v>
      </c>
      <c r="W89" s="58">
        <v>27.767115381111399</v>
      </c>
      <c r="X89" s="58">
        <v>1181.8500099</v>
      </c>
      <c r="Y89" s="58">
        <v>17.456614271582499</v>
      </c>
      <c r="Z89" s="58">
        <v>15.4750368500459</v>
      </c>
      <c r="AA89" s="58">
        <v>16.6809546183406</v>
      </c>
    </row>
    <row r="90" spans="1:27" x14ac:dyDescent="0.25">
      <c r="A90" s="58" t="s">
        <v>39</v>
      </c>
      <c r="B90" s="58" t="s">
        <v>40</v>
      </c>
      <c r="C90" s="58" t="s">
        <v>17</v>
      </c>
      <c r="D90" s="58">
        <v>13.2369424</v>
      </c>
      <c r="E90" s="58">
        <v>99.999999999999801</v>
      </c>
      <c r="F90" s="58">
        <v>0.46498056345616101</v>
      </c>
      <c r="G90" s="58">
        <v>99.653755803983898</v>
      </c>
      <c r="H90" s="58">
        <v>675.15969219999999</v>
      </c>
      <c r="I90" s="58">
        <v>11.7659664220668</v>
      </c>
      <c r="J90" s="58">
        <v>23.7166654213169</v>
      </c>
      <c r="K90" s="58">
        <v>11.2772343474279</v>
      </c>
      <c r="L90" s="58">
        <v>1185.1748210000001</v>
      </c>
      <c r="M90" s="58">
        <v>11.3686368824215</v>
      </c>
      <c r="N90" s="58">
        <v>41.632216822416197</v>
      </c>
      <c r="O90" s="58">
        <v>7.4020352544051704</v>
      </c>
      <c r="P90" s="58">
        <v>381.4561238</v>
      </c>
      <c r="Q90" s="58">
        <v>15.879400692507</v>
      </c>
      <c r="R90" s="58">
        <v>13.3995962223366</v>
      </c>
      <c r="S90" s="58">
        <v>13.5158177893373</v>
      </c>
      <c r="T90" s="58">
        <v>67.788899599999993</v>
      </c>
      <c r="U90" s="58">
        <v>34.418325813855098</v>
      </c>
      <c r="V90" s="58">
        <v>2.3812539013602598</v>
      </c>
      <c r="W90" s="58">
        <v>33.542410462582403</v>
      </c>
      <c r="X90" s="58">
        <v>523.95679289999998</v>
      </c>
      <c r="Y90" s="58">
        <v>18.8530572573491</v>
      </c>
      <c r="Z90" s="58">
        <v>18.4052870691139</v>
      </c>
      <c r="AA90" s="58">
        <v>16.858461686159</v>
      </c>
    </row>
    <row r="91" spans="1:27" x14ac:dyDescent="0.25">
      <c r="A91" s="58" t="s">
        <v>58</v>
      </c>
      <c r="B91" s="58" t="s">
        <v>59</v>
      </c>
      <c r="C91" s="58" t="s">
        <v>16</v>
      </c>
      <c r="D91" s="58">
        <v>70.072128199999995</v>
      </c>
      <c r="E91" s="58">
        <v>25.523050705350599</v>
      </c>
      <c r="F91" s="58">
        <v>2.37299032360453</v>
      </c>
      <c r="G91" s="58">
        <v>25.9662743959951</v>
      </c>
      <c r="H91" s="58">
        <v>1256.5097025</v>
      </c>
      <c r="I91" s="58">
        <v>8.5486156000939193</v>
      </c>
      <c r="J91" s="58">
        <v>42.5516598702037</v>
      </c>
      <c r="K91" s="58">
        <v>6.9034840447349097</v>
      </c>
      <c r="L91" s="58">
        <v>1092.7176265000001</v>
      </c>
      <c r="M91" s="58">
        <v>9.3392066530430906</v>
      </c>
      <c r="N91" s="58">
        <v>37.004846587728103</v>
      </c>
      <c r="O91" s="58">
        <v>7.0394274087843502</v>
      </c>
      <c r="P91" s="58">
        <v>299.35780890000001</v>
      </c>
      <c r="Q91" s="58">
        <v>17.783322766277401</v>
      </c>
      <c r="R91" s="58">
        <v>10.137742381501599</v>
      </c>
      <c r="S91" s="58">
        <v>16.1907236069231</v>
      </c>
      <c r="T91" s="58">
        <v>35.632058499999999</v>
      </c>
      <c r="U91" s="58">
        <v>37.0571015663051</v>
      </c>
      <c r="V91" s="58">
        <v>1.20667849261371</v>
      </c>
      <c r="W91" s="58">
        <v>36.699406527169899</v>
      </c>
      <c r="X91" s="58">
        <v>198.6147603</v>
      </c>
      <c r="Y91" s="58">
        <v>21.723101878734798</v>
      </c>
      <c r="Z91" s="58">
        <v>6.7260823443483497</v>
      </c>
      <c r="AA91" s="58">
        <v>20.6646207369187</v>
      </c>
    </row>
    <row r="92" spans="1:27" x14ac:dyDescent="0.25">
      <c r="A92" s="58" t="s">
        <v>58</v>
      </c>
      <c r="B92" s="58" t="s">
        <v>59</v>
      </c>
      <c r="C92" s="58" t="s">
        <v>17</v>
      </c>
      <c r="D92" s="58">
        <v>39.707540799999997</v>
      </c>
      <c r="E92" s="58">
        <v>25.717937121234701</v>
      </c>
      <c r="F92" s="58">
        <v>3.12199013717819</v>
      </c>
      <c r="G92" s="58">
        <v>25.4596112646006</v>
      </c>
      <c r="H92" s="58">
        <v>469.9470144</v>
      </c>
      <c r="I92" s="58">
        <v>13.0105105304304</v>
      </c>
      <c r="J92" s="58">
        <v>36.949403422967301</v>
      </c>
      <c r="K92" s="58">
        <v>10.146361318347999</v>
      </c>
      <c r="L92" s="58">
        <v>475.51286700000003</v>
      </c>
      <c r="M92" s="58">
        <v>13.0317343881807</v>
      </c>
      <c r="N92" s="58">
        <v>37.387016444879499</v>
      </c>
      <c r="O92" s="58">
        <v>9.1105209728792094</v>
      </c>
      <c r="P92" s="58">
        <v>172.33951070000001</v>
      </c>
      <c r="Q92" s="58">
        <v>14.7558770376901</v>
      </c>
      <c r="R92" s="58">
        <v>13.5501278047296</v>
      </c>
      <c r="S92" s="58">
        <v>13.435916978531999</v>
      </c>
      <c r="T92" s="58">
        <v>25.537452999999999</v>
      </c>
      <c r="U92" s="58">
        <v>44.866345965970901</v>
      </c>
      <c r="V92" s="58">
        <v>2.0078724289732799</v>
      </c>
      <c r="W92" s="58">
        <v>45.174983256028099</v>
      </c>
      <c r="X92" s="58">
        <v>88.821925500000006</v>
      </c>
      <c r="Y92" s="58">
        <v>25.430140957556102</v>
      </c>
      <c r="Z92" s="58">
        <v>6.9835897612721398</v>
      </c>
      <c r="AA92" s="58">
        <v>25.905645812880302</v>
      </c>
    </row>
    <row r="93" spans="1:27" x14ac:dyDescent="0.25">
      <c r="A93" s="58" t="s">
        <v>60</v>
      </c>
      <c r="B93" s="58" t="s">
        <v>61</v>
      </c>
      <c r="C93" s="58" t="s">
        <v>16</v>
      </c>
      <c r="D93" s="58">
        <v>30.925469199999998</v>
      </c>
      <c r="E93" s="58">
        <v>38.844653952799298</v>
      </c>
      <c r="F93" s="58">
        <v>1.4419333204137601</v>
      </c>
      <c r="G93" s="58">
        <v>38.000408685063299</v>
      </c>
      <c r="H93" s="58">
        <v>469.3435174</v>
      </c>
      <c r="I93" s="58">
        <v>11.6598822835275</v>
      </c>
      <c r="J93" s="58">
        <v>21.883647167405101</v>
      </c>
      <c r="K93" s="58">
        <v>9.7331752390738799</v>
      </c>
      <c r="L93" s="58">
        <v>765.73119499999996</v>
      </c>
      <c r="M93" s="58">
        <v>7.6484014121499699</v>
      </c>
      <c r="N93" s="58">
        <v>35.703041962278299</v>
      </c>
      <c r="O93" s="58">
        <v>6.3172569457396497</v>
      </c>
      <c r="P93" s="58">
        <v>268.73091479999999</v>
      </c>
      <c r="Q93" s="58">
        <v>12.6226471233567</v>
      </c>
      <c r="R93" s="58">
        <v>12.5298684320492</v>
      </c>
      <c r="S93" s="58">
        <v>9.6785916875706004</v>
      </c>
      <c r="T93" s="58">
        <v>88.032871700000001</v>
      </c>
      <c r="U93" s="58">
        <v>24.1765404352434</v>
      </c>
      <c r="V93" s="58">
        <v>4.1046274892391699</v>
      </c>
      <c r="W93" s="58">
        <v>22.5475978859902</v>
      </c>
      <c r="X93" s="58">
        <v>521.95859029999997</v>
      </c>
      <c r="Y93" s="58">
        <v>11.6408954364839</v>
      </c>
      <c r="Z93" s="58">
        <v>24.336881628614499</v>
      </c>
      <c r="AA93" s="58">
        <v>10.43484897499</v>
      </c>
    </row>
    <row r="94" spans="1:27" x14ac:dyDescent="0.25">
      <c r="A94" s="58" t="s">
        <v>60</v>
      </c>
      <c r="B94" s="58" t="s">
        <v>61</v>
      </c>
      <c r="C94" s="58" t="s">
        <v>17</v>
      </c>
      <c r="D94" s="58">
        <v>41.202216200000002</v>
      </c>
      <c r="E94" s="58">
        <v>27.239528662915099</v>
      </c>
      <c r="F94" s="58">
        <v>2.2713460776734999</v>
      </c>
      <c r="G94" s="58">
        <v>27.0887017047671</v>
      </c>
      <c r="H94" s="58">
        <v>469.50568729999998</v>
      </c>
      <c r="I94" s="58">
        <v>10.8782386420005</v>
      </c>
      <c r="J94" s="58">
        <v>25.882343224398099</v>
      </c>
      <c r="K94" s="58">
        <v>9.2494929455763195</v>
      </c>
      <c r="L94" s="58">
        <v>692.08488320000004</v>
      </c>
      <c r="M94" s="58">
        <v>8.2889805241628505</v>
      </c>
      <c r="N94" s="58">
        <v>38.152420666960197</v>
      </c>
      <c r="O94" s="58">
        <v>5.9465745562596597</v>
      </c>
      <c r="P94" s="58">
        <v>255.9084703</v>
      </c>
      <c r="Q94" s="58">
        <v>13.645802452681499</v>
      </c>
      <c r="R94" s="58">
        <v>14.1074134808149</v>
      </c>
      <c r="S94" s="58">
        <v>12.6419442159435</v>
      </c>
      <c r="T94" s="58">
        <v>73.400974700000006</v>
      </c>
      <c r="U94" s="58">
        <v>20.272817283614099</v>
      </c>
      <c r="V94" s="58">
        <v>4.0463603989888401</v>
      </c>
      <c r="W94" s="58">
        <v>19.3630695943171</v>
      </c>
      <c r="X94" s="58">
        <v>281.89769569999999</v>
      </c>
      <c r="Y94" s="58">
        <v>13.5192774035149</v>
      </c>
      <c r="Z94" s="58">
        <v>15.540116151164501</v>
      </c>
      <c r="AA94" s="58">
        <v>12.733962406243499</v>
      </c>
    </row>
    <row r="95" spans="1:27" x14ac:dyDescent="0.25">
      <c r="A95" s="58" t="s">
        <v>62</v>
      </c>
      <c r="B95" s="58" t="s">
        <v>63</v>
      </c>
      <c r="C95" s="58" t="s">
        <v>16</v>
      </c>
      <c r="D95" s="58">
        <v>63.863405700000001</v>
      </c>
      <c r="E95" s="58">
        <v>35.334245830955403</v>
      </c>
      <c r="F95" s="58">
        <v>1.9513987705999101</v>
      </c>
      <c r="G95" s="58">
        <v>34.849458768736902</v>
      </c>
      <c r="H95" s="58">
        <v>737.70455019999997</v>
      </c>
      <c r="I95" s="58">
        <v>14.540622302621101</v>
      </c>
      <c r="J95" s="58">
        <v>22.541167927820698</v>
      </c>
      <c r="K95" s="58">
        <v>12.8211251274454</v>
      </c>
      <c r="L95" s="58">
        <v>1031.7339979999999</v>
      </c>
      <c r="M95" s="58">
        <v>8.0288372025500703</v>
      </c>
      <c r="N95" s="58">
        <v>31.5254790003053</v>
      </c>
      <c r="O95" s="58">
        <v>7.6264214713686203</v>
      </c>
      <c r="P95" s="58">
        <v>450.78477880000003</v>
      </c>
      <c r="Q95" s="58">
        <v>13.6550479595089</v>
      </c>
      <c r="R95" s="58">
        <v>13.7740988522864</v>
      </c>
      <c r="S95" s="58">
        <v>11.982623498224299</v>
      </c>
      <c r="T95" s="58">
        <v>23.140203400000001</v>
      </c>
      <c r="U95" s="58">
        <v>49.336632206706199</v>
      </c>
      <c r="V95" s="58">
        <v>0.70706790487047</v>
      </c>
      <c r="W95" s="58">
        <v>49.920726303646703</v>
      </c>
      <c r="X95" s="58">
        <v>965.47194339999999</v>
      </c>
      <c r="Y95" s="58">
        <v>16.4544227879808</v>
      </c>
      <c r="Z95" s="58">
        <v>29.500787544117198</v>
      </c>
      <c r="AA95" s="58">
        <v>13.996818724950099</v>
      </c>
    </row>
    <row r="96" spans="1:27" x14ac:dyDescent="0.25">
      <c r="A96" s="58" t="s">
        <v>62</v>
      </c>
      <c r="B96" s="58" t="s">
        <v>63</v>
      </c>
      <c r="C96" s="58" t="s">
        <v>17</v>
      </c>
      <c r="D96" s="58">
        <v>85.531372000000005</v>
      </c>
      <c r="E96" s="58">
        <v>45.6562309067507</v>
      </c>
      <c r="F96" s="58">
        <v>3.81118855635677</v>
      </c>
      <c r="G96" s="58">
        <v>42.766404032662003</v>
      </c>
      <c r="H96" s="58">
        <v>701.96877619999998</v>
      </c>
      <c r="I96" s="58">
        <v>11.4800075812937</v>
      </c>
      <c r="J96" s="58">
        <v>31.278995112731401</v>
      </c>
      <c r="K96" s="58">
        <v>8.3571075381047493</v>
      </c>
      <c r="L96" s="58">
        <v>794.61868260000006</v>
      </c>
      <c r="M96" s="58">
        <v>10.2101875837155</v>
      </c>
      <c r="N96" s="58">
        <v>35.407378123110298</v>
      </c>
      <c r="O96" s="58">
        <v>7.8198901626256498</v>
      </c>
      <c r="P96" s="58">
        <v>215.43600090000001</v>
      </c>
      <c r="Q96" s="58">
        <v>14.668472722496601</v>
      </c>
      <c r="R96" s="58">
        <v>9.5996030702903603</v>
      </c>
      <c r="S96" s="58">
        <v>15.724191380243701</v>
      </c>
      <c r="T96" s="58">
        <v>75.410332999999994</v>
      </c>
      <c r="U96" s="58">
        <v>34.448353866299499</v>
      </c>
      <c r="V96" s="58">
        <v>3.3602056349646001</v>
      </c>
      <c r="W96" s="58">
        <v>34.019795186161502</v>
      </c>
      <c r="X96" s="58">
        <v>371.252636</v>
      </c>
      <c r="Y96" s="58">
        <v>19.138618612390001</v>
      </c>
      <c r="Z96" s="58">
        <v>16.5426295025466</v>
      </c>
      <c r="AA96" s="58">
        <v>17.5921355334719</v>
      </c>
    </row>
    <row r="97" spans="1:27" x14ac:dyDescent="0.25">
      <c r="A97" s="58" t="s">
        <v>64</v>
      </c>
      <c r="B97" s="58" t="s">
        <v>65</v>
      </c>
      <c r="C97" s="58" t="s">
        <v>16</v>
      </c>
      <c r="D97" s="58">
        <v>84.460655000000003</v>
      </c>
      <c r="E97" s="58">
        <v>39.954948388964297</v>
      </c>
      <c r="F97" s="58">
        <v>1.79498582508933</v>
      </c>
      <c r="G97" s="58">
        <v>37.4233655398439</v>
      </c>
      <c r="H97" s="58">
        <v>1039.7481147999999</v>
      </c>
      <c r="I97" s="58">
        <v>12.942972071986301</v>
      </c>
      <c r="J97" s="58">
        <v>22.097071443849899</v>
      </c>
      <c r="K97" s="58">
        <v>11.413367936561899</v>
      </c>
      <c r="L97" s="58">
        <v>2114.0731058000001</v>
      </c>
      <c r="M97" s="58">
        <v>9.8344520062387808</v>
      </c>
      <c r="N97" s="58">
        <v>44.928982117337199</v>
      </c>
      <c r="O97" s="58">
        <v>7.8938163058885404</v>
      </c>
      <c r="P97" s="58">
        <v>481.40418249999999</v>
      </c>
      <c r="Q97" s="58">
        <v>18.347926211234501</v>
      </c>
      <c r="R97" s="58">
        <v>10.2309611940165</v>
      </c>
      <c r="S97" s="58">
        <v>17.904357191006198</v>
      </c>
      <c r="T97" s="58">
        <v>119.754627</v>
      </c>
      <c r="U97" s="58">
        <v>32.021374885276302</v>
      </c>
      <c r="V97" s="58">
        <v>2.54506501226945</v>
      </c>
      <c r="W97" s="58">
        <v>31.859194098941401</v>
      </c>
      <c r="X97" s="58">
        <v>865.92544199999998</v>
      </c>
      <c r="Y97" s="58">
        <v>19.8188945157681</v>
      </c>
      <c r="Z97" s="58">
        <v>18.402934407437598</v>
      </c>
      <c r="AA97" s="58">
        <v>19.305020636304299</v>
      </c>
    </row>
    <row r="98" spans="1:27" x14ac:dyDescent="0.25">
      <c r="A98" s="58" t="s">
        <v>64</v>
      </c>
      <c r="B98" s="58" t="s">
        <v>65</v>
      </c>
      <c r="C98" s="58" t="s">
        <v>17</v>
      </c>
      <c r="D98" s="58">
        <v>45.850220299999997</v>
      </c>
      <c r="E98" s="58">
        <v>45.299756020566001</v>
      </c>
      <c r="F98" s="58">
        <v>1.40433721389008</v>
      </c>
      <c r="G98" s="58">
        <v>45.520036124168101</v>
      </c>
      <c r="H98" s="58">
        <v>785.30785790000004</v>
      </c>
      <c r="I98" s="58">
        <v>12.3884527669509</v>
      </c>
      <c r="J98" s="58">
        <v>24.0530370845192</v>
      </c>
      <c r="K98" s="58">
        <v>10.415993146244</v>
      </c>
      <c r="L98" s="58">
        <v>1555.4747431000001</v>
      </c>
      <c r="M98" s="58">
        <v>13.4376271522145</v>
      </c>
      <c r="N98" s="58">
        <v>47.642324348907103</v>
      </c>
      <c r="O98" s="58">
        <v>8.0853071359909503</v>
      </c>
      <c r="P98" s="58">
        <v>374.78329389999999</v>
      </c>
      <c r="Q98" s="58">
        <v>17.9214319093965</v>
      </c>
      <c r="R98" s="58">
        <v>11.479162440754401</v>
      </c>
      <c r="S98" s="58">
        <v>18.5872097431082</v>
      </c>
      <c r="T98" s="58">
        <v>66.146867700000001</v>
      </c>
      <c r="U98" s="58">
        <v>40.986066563651299</v>
      </c>
      <c r="V98" s="58">
        <v>2.0259991617395499</v>
      </c>
      <c r="W98" s="58">
        <v>40.125984288484297</v>
      </c>
      <c r="X98" s="58">
        <v>437.33805699999999</v>
      </c>
      <c r="Y98" s="58">
        <v>29.198126271481499</v>
      </c>
      <c r="Z98" s="58">
        <v>13.3951397501896</v>
      </c>
      <c r="AA98" s="58">
        <v>25.860701280717802</v>
      </c>
    </row>
    <row r="99" spans="1:27" x14ac:dyDescent="0.25">
      <c r="A99" s="58" t="s">
        <v>66</v>
      </c>
      <c r="B99" s="58" t="s">
        <v>67</v>
      </c>
      <c r="C99" s="58" t="s">
        <v>16</v>
      </c>
      <c r="D99" s="58">
        <v>15.979974500000001</v>
      </c>
      <c r="E99" s="58">
        <v>43.304135223769798</v>
      </c>
      <c r="F99" s="58">
        <v>2.96708944716775</v>
      </c>
      <c r="G99" s="58">
        <v>43.084289205879699</v>
      </c>
      <c r="H99" s="58">
        <v>203.0475098</v>
      </c>
      <c r="I99" s="58">
        <v>10.216267552596801</v>
      </c>
      <c r="J99" s="58">
        <v>37.7009439909476</v>
      </c>
      <c r="K99" s="58">
        <v>7.9829937971836697</v>
      </c>
      <c r="L99" s="58">
        <v>239.8451536</v>
      </c>
      <c r="M99" s="58">
        <v>9.6367794850926405</v>
      </c>
      <c r="N99" s="58">
        <v>44.533364192845802</v>
      </c>
      <c r="O99" s="58">
        <v>7.1250196848658396</v>
      </c>
      <c r="P99" s="58">
        <v>27.3798718</v>
      </c>
      <c r="Q99" s="58">
        <v>19.337562133999899</v>
      </c>
      <c r="R99" s="58">
        <v>5.0837708584945496</v>
      </c>
      <c r="S99" s="58">
        <v>19.516742954343499</v>
      </c>
      <c r="T99" s="58">
        <v>8.0182549000000005</v>
      </c>
      <c r="U99" s="58">
        <v>42.582158609215703</v>
      </c>
      <c r="V99" s="58">
        <v>1.48879333308643</v>
      </c>
      <c r="W99" s="58">
        <v>43.345904094268803</v>
      </c>
      <c r="X99" s="58">
        <v>44.303308899999998</v>
      </c>
      <c r="Y99" s="58">
        <v>20.8709804009622</v>
      </c>
      <c r="Z99" s="58">
        <v>8.2260381774578697</v>
      </c>
      <c r="AA99" s="58">
        <v>20.2183101900407</v>
      </c>
    </row>
    <row r="100" spans="1:27" x14ac:dyDescent="0.25">
      <c r="A100" s="58" t="s">
        <v>66</v>
      </c>
      <c r="B100" s="58" t="s">
        <v>67</v>
      </c>
      <c r="C100" s="58" t="s">
        <v>17</v>
      </c>
      <c r="D100" s="58">
        <v>22.266069300000002</v>
      </c>
      <c r="E100" s="58">
        <v>33.366243432663403</v>
      </c>
      <c r="F100" s="58">
        <v>8.4581882401108199</v>
      </c>
      <c r="G100" s="58">
        <v>27.9246123587391</v>
      </c>
      <c r="H100" s="58">
        <v>119.353781</v>
      </c>
      <c r="I100" s="58">
        <v>15.577143149965201</v>
      </c>
      <c r="J100" s="58">
        <v>45.338794794237103</v>
      </c>
      <c r="K100" s="58">
        <v>10.2372297881408</v>
      </c>
      <c r="L100" s="58">
        <v>95.7463142</v>
      </c>
      <c r="M100" s="58">
        <v>17.986198292505399</v>
      </c>
      <c r="N100" s="58">
        <v>36.371051301829702</v>
      </c>
      <c r="O100" s="58">
        <v>11.8853565250293</v>
      </c>
      <c r="P100" s="58">
        <v>10.963901399999999</v>
      </c>
      <c r="Q100" s="58">
        <v>46.802600130849797</v>
      </c>
      <c r="R100" s="58">
        <v>4.1648456509211798</v>
      </c>
      <c r="S100" s="58">
        <v>47.9230963422442</v>
      </c>
      <c r="T100" s="58">
        <v>6.278829</v>
      </c>
      <c r="U100" s="58">
        <v>48.095287701023402</v>
      </c>
      <c r="V100" s="58">
        <v>2.3851321440676001</v>
      </c>
      <c r="W100" s="58">
        <v>49.958405408274103</v>
      </c>
      <c r="X100" s="58">
        <v>8.6397899000000002</v>
      </c>
      <c r="Y100" s="58">
        <v>38.016069197206299</v>
      </c>
      <c r="Z100" s="58">
        <v>3.2819878688336002</v>
      </c>
      <c r="AA100" s="58">
        <v>40.856785697124501</v>
      </c>
    </row>
    <row r="101" spans="1:27" x14ac:dyDescent="0.25">
      <c r="A101" s="58" t="s">
        <v>68</v>
      </c>
      <c r="B101" s="58" t="s">
        <v>69</v>
      </c>
      <c r="C101" s="58" t="s">
        <v>16</v>
      </c>
      <c r="D101" s="58">
        <v>336.35377599999998</v>
      </c>
      <c r="E101" s="58">
        <v>42.058304794185702</v>
      </c>
      <c r="F101" s="58">
        <v>0.97977221368179301</v>
      </c>
      <c r="G101" s="58">
        <v>41.388548338942499</v>
      </c>
      <c r="H101" s="58">
        <v>8051.3461117999996</v>
      </c>
      <c r="I101" s="58">
        <v>13.451404804890601</v>
      </c>
      <c r="J101" s="58">
        <v>23.452940819896099</v>
      </c>
      <c r="K101" s="58">
        <v>12.5688391464112</v>
      </c>
      <c r="L101" s="58">
        <v>12419.113587899999</v>
      </c>
      <c r="M101" s="58">
        <v>10.04384781599</v>
      </c>
      <c r="N101" s="58">
        <v>36.175905490599902</v>
      </c>
      <c r="O101" s="58">
        <v>7.4747218691072597</v>
      </c>
      <c r="P101" s="58">
        <v>4735.0850773000002</v>
      </c>
      <c r="Q101" s="58">
        <v>13.4175954392887</v>
      </c>
      <c r="R101" s="58">
        <v>13.792932082789701</v>
      </c>
      <c r="S101" s="58">
        <v>11.798967134386899</v>
      </c>
      <c r="T101" s="58">
        <v>1454.8391085999999</v>
      </c>
      <c r="U101" s="58">
        <v>27.267634909212202</v>
      </c>
      <c r="V101" s="58">
        <v>4.23783241245334</v>
      </c>
      <c r="W101" s="58">
        <v>24.765192600975698</v>
      </c>
      <c r="X101" s="58">
        <v>7333.0556620999996</v>
      </c>
      <c r="Y101" s="58">
        <v>15.8616611209574</v>
      </c>
      <c r="Z101" s="58">
        <v>21.360616980579199</v>
      </c>
      <c r="AA101" s="58">
        <v>14.699069431037501</v>
      </c>
    </row>
    <row r="102" spans="1:27" x14ac:dyDescent="0.25">
      <c r="A102" s="58" t="s">
        <v>68</v>
      </c>
      <c r="B102" s="58" t="s">
        <v>69</v>
      </c>
      <c r="C102" s="58" t="s">
        <v>17</v>
      </c>
      <c r="D102" s="58">
        <v>363.74447459999999</v>
      </c>
      <c r="E102" s="58">
        <v>38.575149294844003</v>
      </c>
      <c r="F102" s="58">
        <v>1.56413046694146</v>
      </c>
      <c r="G102" s="58">
        <v>37.581838235996898</v>
      </c>
      <c r="H102" s="58">
        <v>7214.8510189999997</v>
      </c>
      <c r="I102" s="58">
        <v>12.5021245154384</v>
      </c>
      <c r="J102" s="58">
        <v>31.024439080954501</v>
      </c>
      <c r="K102" s="58">
        <v>10.5210673375125</v>
      </c>
      <c r="L102" s="58">
        <v>8359.1504736000006</v>
      </c>
      <c r="M102" s="58">
        <v>9.0928612572253993</v>
      </c>
      <c r="N102" s="58">
        <v>35.945018677971298</v>
      </c>
      <c r="O102" s="58">
        <v>6.85826577793868</v>
      </c>
      <c r="P102" s="58">
        <v>3215.7431839000001</v>
      </c>
      <c r="Q102" s="58">
        <v>16.253592238309</v>
      </c>
      <c r="R102" s="58">
        <v>13.8279540694838</v>
      </c>
      <c r="S102" s="58">
        <v>14.2871785664478</v>
      </c>
      <c r="T102" s="58">
        <v>211.23552720000001</v>
      </c>
      <c r="U102" s="58">
        <v>49.167420218992902</v>
      </c>
      <c r="V102" s="58">
        <v>0.90832973932399297</v>
      </c>
      <c r="W102" s="58">
        <v>48.581530990418699</v>
      </c>
      <c r="X102" s="58">
        <v>3890.6547346000002</v>
      </c>
      <c r="Y102" s="58">
        <v>14.5762245315541</v>
      </c>
      <c r="Z102" s="58">
        <v>16.7301279653249</v>
      </c>
      <c r="AA102" s="58">
        <v>14.2560044076811</v>
      </c>
    </row>
    <row r="103" spans="1:27" x14ac:dyDescent="0.25">
      <c r="A103" t="s">
        <v>20</v>
      </c>
    </row>
    <row r="104" spans="1:27" x14ac:dyDescent="0.25">
      <c r="A104" t="s">
        <v>21</v>
      </c>
    </row>
    <row r="105" spans="1:27" x14ac:dyDescent="0.25">
      <c r="A105" t="s">
        <v>22</v>
      </c>
    </row>
    <row r="106" spans="1:27" x14ac:dyDescent="0.25">
      <c r="A106" t="s">
        <v>23</v>
      </c>
    </row>
    <row r="107" spans="1:27" x14ac:dyDescent="0.25">
      <c r="A107" t="s">
        <v>24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473</v>
      </c>
    </row>
    <row r="112" spans="1:27" x14ac:dyDescent="0.25">
      <c r="A112" s="5" t="s">
        <v>26</v>
      </c>
      <c r="B112" s="5" t="s">
        <v>71</v>
      </c>
      <c r="C112" s="5" t="s">
        <v>11</v>
      </c>
      <c r="D112" s="5" t="s">
        <v>447</v>
      </c>
      <c r="E112" s="5" t="s">
        <v>448</v>
      </c>
      <c r="F112" s="5" t="s">
        <v>449</v>
      </c>
      <c r="G112" s="5" t="s">
        <v>450</v>
      </c>
      <c r="H112" s="5" t="s">
        <v>451</v>
      </c>
      <c r="I112" s="5" t="s">
        <v>452</v>
      </c>
      <c r="J112" s="5" t="s">
        <v>453</v>
      </c>
      <c r="K112" s="5" t="s">
        <v>454</v>
      </c>
      <c r="L112" s="5" t="s">
        <v>455</v>
      </c>
      <c r="M112" s="5" t="s">
        <v>456</v>
      </c>
      <c r="N112" s="5" t="s">
        <v>457</v>
      </c>
      <c r="O112" s="5" t="s">
        <v>458</v>
      </c>
      <c r="P112" s="5" t="s">
        <v>459</v>
      </c>
      <c r="Q112" s="5" t="s">
        <v>460</v>
      </c>
      <c r="R112" s="5" t="s">
        <v>461</v>
      </c>
      <c r="S112" s="5" t="s">
        <v>462</v>
      </c>
      <c r="T112" s="5" t="s">
        <v>463</v>
      </c>
      <c r="U112" s="5" t="s">
        <v>464</v>
      </c>
      <c r="V112" s="5" t="s">
        <v>465</v>
      </c>
      <c r="W112" s="5" t="s">
        <v>466</v>
      </c>
      <c r="X112" s="5" t="s">
        <v>467</v>
      </c>
      <c r="Y112" s="5" t="s">
        <v>468</v>
      </c>
      <c r="Z112" s="5" t="s">
        <v>469</v>
      </c>
      <c r="AA112" s="5" t="s">
        <v>470</v>
      </c>
    </row>
    <row r="113" spans="1:27" x14ac:dyDescent="0.25">
      <c r="A113" s="59" t="s">
        <v>72</v>
      </c>
      <c r="B113" s="59" t="s">
        <v>73</v>
      </c>
      <c r="C113" s="59" t="s">
        <v>16</v>
      </c>
      <c r="D113" s="59">
        <v>1288.8338721</v>
      </c>
      <c r="E113" s="59">
        <v>18.6129884333047</v>
      </c>
      <c r="F113" s="59">
        <v>0.69370382858693702</v>
      </c>
      <c r="G113" s="59">
        <v>18.618112750902799</v>
      </c>
      <c r="H113" s="59">
        <v>13046.8375763</v>
      </c>
      <c r="I113" s="59">
        <v>6.9192140817446397</v>
      </c>
      <c r="J113" s="59">
        <v>7.0223489415934504</v>
      </c>
      <c r="K113" s="59">
        <v>6.6807490860107199</v>
      </c>
      <c r="L113" s="59">
        <v>37038.328234100001</v>
      </c>
      <c r="M113" s="59">
        <v>4.1597558303122799</v>
      </c>
      <c r="N113" s="59">
        <v>19.935563967286299</v>
      </c>
      <c r="O113" s="59">
        <v>3.7614060495258501</v>
      </c>
      <c r="P113" s="59">
        <v>15447.3374153</v>
      </c>
      <c r="Q113" s="59">
        <v>5.8238965104189004</v>
      </c>
      <c r="R113" s="59">
        <v>8.3143974863165404</v>
      </c>
      <c r="S113" s="59">
        <v>5.4168331537555403</v>
      </c>
      <c r="T113" s="59">
        <v>5015.3097748</v>
      </c>
      <c r="U113" s="59">
        <v>9.6177035903820993</v>
      </c>
      <c r="V113" s="59">
        <v>2.6994476694342402</v>
      </c>
      <c r="W113" s="59">
        <v>9.3334544120204797</v>
      </c>
      <c r="X113" s="59">
        <v>113953.57353389999</v>
      </c>
      <c r="Y113" s="59">
        <v>2.6188848725878602</v>
      </c>
      <c r="Z113" s="59">
        <v>61.334538106782503</v>
      </c>
      <c r="AA113" s="59">
        <v>1.67288101168743</v>
      </c>
    </row>
    <row r="114" spans="1:27" x14ac:dyDescent="0.25">
      <c r="A114" s="59" t="s">
        <v>72</v>
      </c>
      <c r="B114" s="59" t="s">
        <v>73</v>
      </c>
      <c r="C114" s="59" t="s">
        <v>17</v>
      </c>
      <c r="D114" s="59">
        <v>1528.5888287</v>
      </c>
      <c r="E114" s="59">
        <v>16.6950513291698</v>
      </c>
      <c r="F114" s="59">
        <v>1.1832361519247101</v>
      </c>
      <c r="G114" s="59">
        <v>16.596149965612302</v>
      </c>
      <c r="H114" s="59">
        <v>14175.7421208</v>
      </c>
      <c r="I114" s="59">
        <v>7.2174844558128699</v>
      </c>
      <c r="J114" s="59">
        <v>10.973029661584899</v>
      </c>
      <c r="K114" s="59">
        <v>6.6816566371592696</v>
      </c>
      <c r="L114" s="59">
        <v>29877.9590599</v>
      </c>
      <c r="M114" s="59">
        <v>4.5025339500794503</v>
      </c>
      <c r="N114" s="59">
        <v>23.1276590811317</v>
      </c>
      <c r="O114" s="59">
        <v>3.8290282728440501</v>
      </c>
      <c r="P114" s="59">
        <v>14009.043312600001</v>
      </c>
      <c r="Q114" s="59">
        <v>5.9799696165295497</v>
      </c>
      <c r="R114" s="59">
        <v>10.843992962741099</v>
      </c>
      <c r="S114" s="59">
        <v>5.5057976981838603</v>
      </c>
      <c r="T114" s="59">
        <v>3599.6853262999998</v>
      </c>
      <c r="U114" s="59">
        <v>11.250436563194601</v>
      </c>
      <c r="V114" s="59">
        <v>2.7864117110245998</v>
      </c>
      <c r="W114" s="59">
        <v>11.149324127916501</v>
      </c>
      <c r="X114" s="59">
        <v>65996.111597299998</v>
      </c>
      <c r="Y114" s="59">
        <v>3.1277830775652502</v>
      </c>
      <c r="Z114" s="59">
        <v>51.085670431593002</v>
      </c>
      <c r="AA114" s="59">
        <v>2.4088779123333901</v>
      </c>
    </row>
    <row r="115" spans="1:27" x14ac:dyDescent="0.25">
      <c r="A115" s="59" t="s">
        <v>74</v>
      </c>
      <c r="B115" s="59" t="s">
        <v>75</v>
      </c>
      <c r="C115" s="59" t="s">
        <v>16</v>
      </c>
      <c r="D115" s="59">
        <v>228.6277599</v>
      </c>
      <c r="E115" s="59">
        <v>26.7735315223543</v>
      </c>
      <c r="F115" s="59">
        <v>0.42504112889436602</v>
      </c>
      <c r="G115" s="59">
        <v>26.470783491248199</v>
      </c>
      <c r="H115" s="59">
        <v>3161.4485979000001</v>
      </c>
      <c r="I115" s="59">
        <v>12.4632617530375</v>
      </c>
      <c r="J115" s="59">
        <v>5.8774388621078701</v>
      </c>
      <c r="K115" s="59">
        <v>11.9113752023666</v>
      </c>
      <c r="L115" s="59">
        <v>8237.9915517999998</v>
      </c>
      <c r="M115" s="59">
        <v>10.225839291096699</v>
      </c>
      <c r="N115" s="59">
        <v>15.315223446754</v>
      </c>
      <c r="O115" s="59">
        <v>9.1273608898569591</v>
      </c>
      <c r="P115" s="59">
        <v>4801.9042945000001</v>
      </c>
      <c r="Q115" s="59">
        <v>10.436359371717501</v>
      </c>
      <c r="R115" s="59">
        <v>8.9272047413214608</v>
      </c>
      <c r="S115" s="59">
        <v>9.6571253172391298</v>
      </c>
      <c r="T115" s="59">
        <v>1643.6438740000001</v>
      </c>
      <c r="U115" s="59">
        <v>14.2316941902289</v>
      </c>
      <c r="V115" s="59">
        <v>3.0556930095052199</v>
      </c>
      <c r="W115" s="59">
        <v>14.1356252716234</v>
      </c>
      <c r="X115" s="59">
        <v>35715.9455332</v>
      </c>
      <c r="Y115" s="59">
        <v>4.6572672218802902</v>
      </c>
      <c r="Z115" s="59">
        <v>66.3993988114171</v>
      </c>
      <c r="AA115" s="59">
        <v>3.0282379978439899</v>
      </c>
    </row>
    <row r="116" spans="1:27" x14ac:dyDescent="0.25">
      <c r="A116" s="59" t="s">
        <v>74</v>
      </c>
      <c r="B116" s="59" t="s">
        <v>75</v>
      </c>
      <c r="C116" s="59" t="s">
        <v>17</v>
      </c>
      <c r="D116" s="59">
        <v>252.59811139999999</v>
      </c>
      <c r="E116" s="59">
        <v>23.3957036767174</v>
      </c>
      <c r="F116" s="59">
        <v>0.63798825592471398</v>
      </c>
      <c r="G116" s="59">
        <v>23.602015514259499</v>
      </c>
      <c r="H116" s="59">
        <v>2298.2053495999999</v>
      </c>
      <c r="I116" s="59">
        <v>13.0115989255016</v>
      </c>
      <c r="J116" s="59">
        <v>5.80458822364794</v>
      </c>
      <c r="K116" s="59">
        <v>12.3211949633966</v>
      </c>
      <c r="L116" s="59">
        <v>6709.2456002999998</v>
      </c>
      <c r="M116" s="59">
        <v>8.8595565713725097</v>
      </c>
      <c r="N116" s="59">
        <v>16.945573644166</v>
      </c>
      <c r="O116" s="59">
        <v>7.8325325472031002</v>
      </c>
      <c r="P116" s="59">
        <v>3595.9704369999999</v>
      </c>
      <c r="Q116" s="59">
        <v>10.418646381393</v>
      </c>
      <c r="R116" s="59">
        <v>9.0823597007244405</v>
      </c>
      <c r="S116" s="59">
        <v>10.2701712285076</v>
      </c>
      <c r="T116" s="59">
        <v>1069.8682127</v>
      </c>
      <c r="U116" s="59">
        <v>15.807870511354301</v>
      </c>
      <c r="V116" s="59">
        <v>2.70217125261438</v>
      </c>
      <c r="W116" s="59">
        <v>15.4185742584508</v>
      </c>
      <c r="X116" s="59">
        <v>25667.0215713</v>
      </c>
      <c r="Y116" s="59">
        <v>5.4583950471753804</v>
      </c>
      <c r="Z116" s="59">
        <v>64.827318922922501</v>
      </c>
      <c r="AA116" s="59">
        <v>3.1126076082060998</v>
      </c>
    </row>
    <row r="117" spans="1:27" x14ac:dyDescent="0.25">
      <c r="A117" s="59" t="s">
        <v>76</v>
      </c>
      <c r="B117" s="59" t="s">
        <v>77</v>
      </c>
      <c r="C117" s="59" t="s">
        <v>16</v>
      </c>
      <c r="D117" s="59">
        <v>773.3489988</v>
      </c>
      <c r="E117" s="59">
        <v>15.689700174655799</v>
      </c>
      <c r="F117" s="59">
        <v>2.9083986333863701</v>
      </c>
      <c r="G117" s="59">
        <v>15.2056569598168</v>
      </c>
      <c r="H117" s="59">
        <v>5306.5211972999996</v>
      </c>
      <c r="I117" s="59">
        <v>6.0447066800596998</v>
      </c>
      <c r="J117" s="59">
        <v>19.956680647691002</v>
      </c>
      <c r="K117" s="59">
        <v>5.2636837255978399</v>
      </c>
      <c r="L117" s="59">
        <v>10172.1800408</v>
      </c>
      <c r="M117" s="59">
        <v>5.3048624658078802</v>
      </c>
      <c r="N117" s="59">
        <v>38.255373156400701</v>
      </c>
      <c r="O117" s="59">
        <v>4.0136990816738898</v>
      </c>
      <c r="P117" s="59">
        <v>2277.2410724000001</v>
      </c>
      <c r="Q117" s="59">
        <v>8.8667432759337004</v>
      </c>
      <c r="R117" s="59">
        <v>8.5642120609666907</v>
      </c>
      <c r="S117" s="59">
        <v>8.4462720062990595</v>
      </c>
      <c r="T117" s="59">
        <v>549.7601353</v>
      </c>
      <c r="U117" s="59">
        <v>18.134122929254801</v>
      </c>
      <c r="V117" s="59">
        <v>2.0675291862766501</v>
      </c>
      <c r="W117" s="59">
        <v>18.069888779700499</v>
      </c>
      <c r="X117" s="59">
        <v>7511.1480529</v>
      </c>
      <c r="Y117" s="59">
        <v>6.6907787689658003</v>
      </c>
      <c r="Z117" s="59">
        <v>28.247806315278702</v>
      </c>
      <c r="AA117" s="59">
        <v>6.1246800747437602</v>
      </c>
    </row>
    <row r="118" spans="1:27" x14ac:dyDescent="0.25">
      <c r="A118" s="59" t="s">
        <v>76</v>
      </c>
      <c r="B118" s="59" t="s">
        <v>77</v>
      </c>
      <c r="C118" s="59" t="s">
        <v>17</v>
      </c>
      <c r="D118" s="59">
        <v>1023.3644124</v>
      </c>
      <c r="E118" s="59">
        <v>15.911580072227901</v>
      </c>
      <c r="F118" s="59">
        <v>4.5013382584766397</v>
      </c>
      <c r="G118" s="59">
        <v>15.5462851063026</v>
      </c>
      <c r="H118" s="59">
        <v>5155.5061157</v>
      </c>
      <c r="I118" s="59">
        <v>5.8592923248340201</v>
      </c>
      <c r="J118" s="59">
        <v>22.676845744504899</v>
      </c>
      <c r="K118" s="59">
        <v>4.8093859806767396</v>
      </c>
      <c r="L118" s="59">
        <v>8866.5499361000002</v>
      </c>
      <c r="M118" s="59">
        <v>5.0279860274220303</v>
      </c>
      <c r="N118" s="59">
        <v>39.000125433774102</v>
      </c>
      <c r="O118" s="59">
        <v>3.7270750182557002</v>
      </c>
      <c r="P118" s="59">
        <v>1991.7927792999999</v>
      </c>
      <c r="Q118" s="59">
        <v>10.357628355032899</v>
      </c>
      <c r="R118" s="59">
        <v>8.7610365689716794</v>
      </c>
      <c r="S118" s="59">
        <v>9.7546887267073696</v>
      </c>
      <c r="T118" s="59">
        <v>401.62986089999998</v>
      </c>
      <c r="U118" s="59">
        <v>15.234195229079299</v>
      </c>
      <c r="V118" s="59">
        <v>1.76659637242611</v>
      </c>
      <c r="W118" s="59">
        <v>15.238964977307999</v>
      </c>
      <c r="X118" s="59">
        <v>5295.8272010999999</v>
      </c>
      <c r="Y118" s="59">
        <v>6.62475110924189</v>
      </c>
      <c r="Z118" s="59">
        <v>23.294057621846498</v>
      </c>
      <c r="AA118" s="59">
        <v>6.0749632958955297</v>
      </c>
    </row>
    <row r="119" spans="1:27" x14ac:dyDescent="0.25">
      <c r="A119" s="59" t="s">
        <v>78</v>
      </c>
      <c r="B119" s="59" t="s">
        <v>79</v>
      </c>
      <c r="C119" s="59" t="s">
        <v>16</v>
      </c>
      <c r="D119" s="59">
        <v>2643.1172703000002</v>
      </c>
      <c r="E119" s="59">
        <v>12.774121390288199</v>
      </c>
      <c r="F119" s="59">
        <v>2.43755669885467</v>
      </c>
      <c r="G119" s="59">
        <v>12.6506835126272</v>
      </c>
      <c r="H119" s="59">
        <v>30811.104136599999</v>
      </c>
      <c r="I119" s="59">
        <v>4.0461293304432999</v>
      </c>
      <c r="J119" s="59">
        <v>28.414862303386801</v>
      </c>
      <c r="K119" s="59">
        <v>3.3771550620797099</v>
      </c>
      <c r="L119" s="59">
        <v>50190.9742816</v>
      </c>
      <c r="M119" s="59">
        <v>3.2741352589764201</v>
      </c>
      <c r="N119" s="59">
        <v>46.2875207834688</v>
      </c>
      <c r="O119" s="59">
        <v>2.1984995755202501</v>
      </c>
      <c r="P119" s="59">
        <v>13419.046136000001</v>
      </c>
      <c r="Q119" s="59">
        <v>5.5353580663217299</v>
      </c>
      <c r="R119" s="59">
        <v>12.3754198001718</v>
      </c>
      <c r="S119" s="59">
        <v>5.1204113576813697</v>
      </c>
      <c r="T119" s="59">
        <v>2570.6325191000001</v>
      </c>
      <c r="U119" s="59">
        <v>13.5853575392312</v>
      </c>
      <c r="V119" s="59">
        <v>2.3707092332360502</v>
      </c>
      <c r="W119" s="59">
        <v>13.3273002757343</v>
      </c>
      <c r="X119" s="59">
        <v>8798.1837075999993</v>
      </c>
      <c r="Y119" s="59">
        <v>7.28236313192554</v>
      </c>
      <c r="Z119" s="59">
        <v>8.1139311808818206</v>
      </c>
      <c r="AA119" s="59">
        <v>7.0243293542280902</v>
      </c>
    </row>
    <row r="120" spans="1:27" x14ac:dyDescent="0.25">
      <c r="A120" s="59" t="s">
        <v>78</v>
      </c>
      <c r="B120" s="59" t="s">
        <v>79</v>
      </c>
      <c r="C120" s="59" t="s">
        <v>17</v>
      </c>
      <c r="D120" s="59">
        <v>2551.3224635000001</v>
      </c>
      <c r="E120" s="59">
        <v>11.294370811074399</v>
      </c>
      <c r="F120" s="59">
        <v>3.37559887599914</v>
      </c>
      <c r="G120" s="59">
        <v>11.191048199154</v>
      </c>
      <c r="H120" s="59">
        <v>22888.9999384</v>
      </c>
      <c r="I120" s="59">
        <v>4.38092026403673</v>
      </c>
      <c r="J120" s="59">
        <v>30.283934535979299</v>
      </c>
      <c r="K120" s="59">
        <v>3.6049435823200802</v>
      </c>
      <c r="L120" s="59">
        <v>34506.325243200001</v>
      </c>
      <c r="M120" s="59">
        <v>3.9261669587650898</v>
      </c>
      <c r="N120" s="59">
        <v>45.654563220525198</v>
      </c>
      <c r="O120" s="59">
        <v>2.5552263747181501</v>
      </c>
      <c r="P120" s="59">
        <v>8753.6049844999998</v>
      </c>
      <c r="Q120" s="59">
        <v>6.6001957646858802</v>
      </c>
      <c r="R120" s="59">
        <v>11.5817030459108</v>
      </c>
      <c r="S120" s="59">
        <v>6.37662651531961</v>
      </c>
      <c r="T120" s="59">
        <v>1075.8372073</v>
      </c>
      <c r="U120" s="59">
        <v>17.264206503510099</v>
      </c>
      <c r="V120" s="59">
        <v>1.4234166475130601</v>
      </c>
      <c r="W120" s="59">
        <v>16.980919285119899</v>
      </c>
      <c r="X120" s="59">
        <v>5805.2383132000004</v>
      </c>
      <c r="Y120" s="59">
        <v>7.83881488227793</v>
      </c>
      <c r="Z120" s="59">
        <v>7.6807836740724396</v>
      </c>
      <c r="AA120" s="59">
        <v>7.4651761640282999</v>
      </c>
    </row>
    <row r="121" spans="1:27" x14ac:dyDescent="0.25">
      <c r="A121" s="59" t="s">
        <v>80</v>
      </c>
      <c r="B121" s="59" t="s">
        <v>81</v>
      </c>
      <c r="C121" s="59" t="s">
        <v>16</v>
      </c>
      <c r="D121" s="59">
        <v>3974.5125204000001</v>
      </c>
      <c r="E121" s="59">
        <v>11.162523064639799</v>
      </c>
      <c r="F121" s="59">
        <v>4.0230164157857704</v>
      </c>
      <c r="G121" s="59">
        <v>10.800200785295401</v>
      </c>
      <c r="H121" s="59">
        <v>35969.290441099998</v>
      </c>
      <c r="I121" s="59">
        <v>4.3968851962638897</v>
      </c>
      <c r="J121" s="59">
        <v>36.408250110166499</v>
      </c>
      <c r="K121" s="59">
        <v>3.2843787863077401</v>
      </c>
      <c r="L121" s="59">
        <v>45800.2505342</v>
      </c>
      <c r="M121" s="59">
        <v>3.75343967238814</v>
      </c>
      <c r="N121" s="59">
        <v>46.359184629677301</v>
      </c>
      <c r="O121" s="59">
        <v>2.6054131185083098</v>
      </c>
      <c r="P121" s="59">
        <v>8139.3244476</v>
      </c>
      <c r="Q121" s="59">
        <v>8.8900767922246207</v>
      </c>
      <c r="R121" s="59">
        <v>8.2386546017990199</v>
      </c>
      <c r="S121" s="59">
        <v>8.6293823143590096</v>
      </c>
      <c r="T121" s="59">
        <v>913.58363069999996</v>
      </c>
      <c r="U121" s="59">
        <v>22.139918873511998</v>
      </c>
      <c r="V121" s="59">
        <v>0.92473276273120797</v>
      </c>
      <c r="W121" s="59">
        <v>21.8821618915442</v>
      </c>
      <c r="X121" s="59">
        <v>3997.3785336999999</v>
      </c>
      <c r="Y121" s="59">
        <v>12.6767655437691</v>
      </c>
      <c r="Z121" s="59">
        <v>4.0461614798401202</v>
      </c>
      <c r="AA121" s="59">
        <v>12.242829336515801</v>
      </c>
    </row>
    <row r="122" spans="1:27" x14ac:dyDescent="0.25">
      <c r="A122" s="59" t="s">
        <v>80</v>
      </c>
      <c r="B122" s="59" t="s">
        <v>81</v>
      </c>
      <c r="C122" s="59" t="s">
        <v>17</v>
      </c>
      <c r="D122" s="59">
        <v>2974.4763567999998</v>
      </c>
      <c r="E122" s="59">
        <v>11.846140791636699</v>
      </c>
      <c r="F122" s="59">
        <v>4.5496249558989197</v>
      </c>
      <c r="G122" s="59">
        <v>11.5534716394702</v>
      </c>
      <c r="H122" s="59">
        <v>25342.177399299999</v>
      </c>
      <c r="I122" s="59">
        <v>4.3798528769790499</v>
      </c>
      <c r="J122" s="59">
        <v>38.762252209229899</v>
      </c>
      <c r="K122" s="59">
        <v>3.4188097022736601</v>
      </c>
      <c r="L122" s="59">
        <v>27867.340350099999</v>
      </c>
      <c r="M122" s="59">
        <v>4.3032066426089797</v>
      </c>
      <c r="N122" s="59">
        <v>42.624627632859301</v>
      </c>
      <c r="O122" s="59">
        <v>3.0567862642676999</v>
      </c>
      <c r="P122" s="59">
        <v>5821.0066229000004</v>
      </c>
      <c r="Q122" s="59">
        <v>9.41482999616602</v>
      </c>
      <c r="R122" s="59">
        <v>8.9035493388456803</v>
      </c>
      <c r="S122" s="59">
        <v>9.0348433662362293</v>
      </c>
      <c r="T122" s="59">
        <v>625.93095949999997</v>
      </c>
      <c r="U122" s="59">
        <v>26.489038952838499</v>
      </c>
      <c r="V122" s="59">
        <v>0.95739578077353504</v>
      </c>
      <c r="W122" s="59">
        <v>26.247784622684701</v>
      </c>
      <c r="X122" s="59">
        <v>2747.5640254999998</v>
      </c>
      <c r="Y122" s="59">
        <v>14.7795684855322</v>
      </c>
      <c r="Z122" s="59">
        <v>4.20255008239267</v>
      </c>
      <c r="AA122" s="59">
        <v>14.170430240400799</v>
      </c>
    </row>
    <row r="123" spans="1:27" x14ac:dyDescent="0.25">
      <c r="A123" s="59" t="s">
        <v>82</v>
      </c>
      <c r="B123" s="59" t="s">
        <v>83</v>
      </c>
      <c r="C123" s="59" t="s">
        <v>16</v>
      </c>
      <c r="D123" s="59">
        <v>500.1083678</v>
      </c>
      <c r="E123" s="59">
        <v>27.4743662488296</v>
      </c>
      <c r="F123" s="59">
        <v>1.05368550048567</v>
      </c>
      <c r="G123" s="59">
        <v>26.864668164508402</v>
      </c>
      <c r="H123" s="59">
        <v>9682.9496244000002</v>
      </c>
      <c r="I123" s="59">
        <v>7.9291628196908297</v>
      </c>
      <c r="J123" s="59">
        <v>20.401145587797199</v>
      </c>
      <c r="K123" s="59">
        <v>7.1967681843726199</v>
      </c>
      <c r="L123" s="59">
        <v>22190.9022109</v>
      </c>
      <c r="M123" s="59">
        <v>6.6233795564954496</v>
      </c>
      <c r="N123" s="59">
        <v>46.7543304767729</v>
      </c>
      <c r="O123" s="59">
        <v>4.2949682196098102</v>
      </c>
      <c r="P123" s="59">
        <v>6367.0335476</v>
      </c>
      <c r="Q123" s="59">
        <v>11.535424167494501</v>
      </c>
      <c r="R123" s="59">
        <v>13.4147943969114</v>
      </c>
      <c r="S123" s="59">
        <v>10.306302269915999</v>
      </c>
      <c r="T123" s="59">
        <v>1612.0856262</v>
      </c>
      <c r="U123" s="59">
        <v>17.824614718436798</v>
      </c>
      <c r="V123" s="59">
        <v>3.39652635155988</v>
      </c>
      <c r="W123" s="59">
        <v>18.748140082139699</v>
      </c>
      <c r="X123" s="59">
        <v>7109.6946263</v>
      </c>
      <c r="Y123" s="59">
        <v>15.062741284705</v>
      </c>
      <c r="Z123" s="59">
        <v>14.979517686472899</v>
      </c>
      <c r="AA123" s="59">
        <v>13.2984049302139</v>
      </c>
    </row>
    <row r="124" spans="1:27" x14ac:dyDescent="0.25">
      <c r="A124" s="59" t="s">
        <v>82</v>
      </c>
      <c r="B124" s="59" t="s">
        <v>83</v>
      </c>
      <c r="C124" s="59" t="s">
        <v>17</v>
      </c>
      <c r="D124" s="59">
        <v>989.7726298</v>
      </c>
      <c r="E124" s="59">
        <v>23.872667240245001</v>
      </c>
      <c r="F124" s="59">
        <v>2.6043863239842699</v>
      </c>
      <c r="G124" s="59">
        <v>24.049156213492399</v>
      </c>
      <c r="H124" s="59">
        <v>8714.1728437999991</v>
      </c>
      <c r="I124" s="59">
        <v>7.3176688781842296</v>
      </c>
      <c r="J124" s="59">
        <v>22.929581901869501</v>
      </c>
      <c r="K124" s="59">
        <v>6.4857912420079504</v>
      </c>
      <c r="L124" s="59">
        <v>17566.851285100001</v>
      </c>
      <c r="M124" s="59">
        <v>5.8053533362756502</v>
      </c>
      <c r="N124" s="59">
        <v>46.223613247039097</v>
      </c>
      <c r="O124" s="59">
        <v>4.4576884655326596</v>
      </c>
      <c r="P124" s="59">
        <v>4804.7130420000003</v>
      </c>
      <c r="Q124" s="59">
        <v>12.298600527453599</v>
      </c>
      <c r="R124" s="59">
        <v>12.6426297924425</v>
      </c>
      <c r="S124" s="59">
        <v>10.9460364748646</v>
      </c>
      <c r="T124" s="59">
        <v>763.98054860000002</v>
      </c>
      <c r="U124" s="59">
        <v>23.735538324241599</v>
      </c>
      <c r="V124" s="59">
        <v>2.0102601674951299</v>
      </c>
      <c r="W124" s="59">
        <v>23.130633096575899</v>
      </c>
      <c r="X124" s="59">
        <v>5164.5730526999996</v>
      </c>
      <c r="Y124" s="59">
        <v>11.4265736962529</v>
      </c>
      <c r="Z124" s="59">
        <v>13.5895285671695</v>
      </c>
      <c r="AA124" s="59">
        <v>10.8369145817726</v>
      </c>
    </row>
    <row r="125" spans="1:27" x14ac:dyDescent="0.25">
      <c r="A125" s="59" t="s">
        <v>84</v>
      </c>
      <c r="B125" s="59" t="s">
        <v>85</v>
      </c>
      <c r="C125" s="59" t="s">
        <v>16</v>
      </c>
      <c r="D125" s="59">
        <v>3744.6432384</v>
      </c>
      <c r="E125" s="59">
        <v>17.2214468194001</v>
      </c>
      <c r="F125" s="59">
        <v>2.1877587995388899</v>
      </c>
      <c r="G125" s="59">
        <v>16.7074452660136</v>
      </c>
      <c r="H125" s="59">
        <v>49631.117680099997</v>
      </c>
      <c r="I125" s="59">
        <v>4.4614707817666801</v>
      </c>
      <c r="J125" s="59">
        <v>28.996330897995801</v>
      </c>
      <c r="K125" s="59">
        <v>3.6034755448471798</v>
      </c>
      <c r="L125" s="59">
        <v>84306.7030505</v>
      </c>
      <c r="M125" s="59">
        <v>3.8297658599362201</v>
      </c>
      <c r="N125" s="59">
        <v>49.255087792462703</v>
      </c>
      <c r="O125" s="59">
        <v>2.2713353538123799</v>
      </c>
      <c r="P125" s="59">
        <v>20118.812149000001</v>
      </c>
      <c r="Q125" s="59">
        <v>7.1538869406211401</v>
      </c>
      <c r="R125" s="59">
        <v>11.7541526690407</v>
      </c>
      <c r="S125" s="59">
        <v>6.6158030360888498</v>
      </c>
      <c r="T125" s="59">
        <v>3289.4885863999998</v>
      </c>
      <c r="U125" s="59">
        <v>15.4308027172073</v>
      </c>
      <c r="V125" s="59">
        <v>1.9218406514886801</v>
      </c>
      <c r="W125" s="59">
        <v>15.1313405674726</v>
      </c>
      <c r="X125" s="59">
        <v>10072.676127799999</v>
      </c>
      <c r="Y125" s="59">
        <v>10.5427970987304</v>
      </c>
      <c r="Z125" s="59">
        <v>5.8848291894731997</v>
      </c>
      <c r="AA125" s="59">
        <v>10.1453426769693</v>
      </c>
    </row>
    <row r="126" spans="1:27" x14ac:dyDescent="0.25">
      <c r="A126" s="59" t="s">
        <v>84</v>
      </c>
      <c r="B126" s="59" t="s">
        <v>85</v>
      </c>
      <c r="C126" s="59" t="s">
        <v>17</v>
      </c>
      <c r="D126" s="59">
        <v>3568.9492577999999</v>
      </c>
      <c r="E126" s="59">
        <v>13.8791474067922</v>
      </c>
      <c r="F126" s="59">
        <v>2.5858459870021</v>
      </c>
      <c r="G126" s="59">
        <v>13.9512918050391</v>
      </c>
      <c r="H126" s="59">
        <v>43800.809796699999</v>
      </c>
      <c r="I126" s="59">
        <v>4.6092187312595403</v>
      </c>
      <c r="J126" s="59">
        <v>31.7354324925474</v>
      </c>
      <c r="K126" s="59">
        <v>3.4846807280843501</v>
      </c>
      <c r="L126" s="59">
        <v>66301.686071100004</v>
      </c>
      <c r="M126" s="59">
        <v>3.8729946701380999</v>
      </c>
      <c r="N126" s="59">
        <v>48.038214184112803</v>
      </c>
      <c r="O126" s="59">
        <v>2.4419774862382102</v>
      </c>
      <c r="P126" s="59">
        <v>14174.4543288</v>
      </c>
      <c r="Q126" s="59">
        <v>7.4081091615535497</v>
      </c>
      <c r="R126" s="59">
        <v>10.269957120843401</v>
      </c>
      <c r="S126" s="59">
        <v>7.0109811679031004</v>
      </c>
      <c r="T126" s="59">
        <v>1835.0459722999999</v>
      </c>
      <c r="U126" s="59">
        <v>17.6608944811091</v>
      </c>
      <c r="V126" s="59">
        <v>1.3295639474463601</v>
      </c>
      <c r="W126" s="59">
        <v>17.580722608815599</v>
      </c>
      <c r="X126" s="59">
        <v>8337.6866086000009</v>
      </c>
      <c r="Y126" s="59">
        <v>9.8420943334706994</v>
      </c>
      <c r="Z126" s="59">
        <v>6.0409862680478801</v>
      </c>
      <c r="AA126" s="59">
        <v>9.2429541348910291</v>
      </c>
    </row>
    <row r="127" spans="1:27" x14ac:dyDescent="0.25">
      <c r="A127" s="59" t="s">
        <v>86</v>
      </c>
      <c r="B127" s="59" t="s">
        <v>87</v>
      </c>
      <c r="C127" s="59" t="s">
        <v>16</v>
      </c>
      <c r="D127" s="59">
        <v>4104.4563179999996</v>
      </c>
      <c r="E127" s="59">
        <v>11.5917533209553</v>
      </c>
      <c r="F127" s="59">
        <v>1.5297357592354099</v>
      </c>
      <c r="G127" s="59">
        <v>11.468330607719301</v>
      </c>
      <c r="H127" s="59">
        <v>52521.095946300004</v>
      </c>
      <c r="I127" s="59">
        <v>3.9033199655106201</v>
      </c>
      <c r="J127" s="59">
        <v>19.5746750260064</v>
      </c>
      <c r="K127" s="59">
        <v>3.41254346161285</v>
      </c>
      <c r="L127" s="59">
        <v>112380.302084</v>
      </c>
      <c r="M127" s="59">
        <v>2.6204126490575099</v>
      </c>
      <c r="N127" s="59">
        <v>41.884272462020199</v>
      </c>
      <c r="O127" s="59">
        <v>2.0026887469528298</v>
      </c>
      <c r="P127" s="59">
        <v>40611.012915599997</v>
      </c>
      <c r="Q127" s="59">
        <v>4.3094686373134499</v>
      </c>
      <c r="R127" s="59">
        <v>15.1357728923367</v>
      </c>
      <c r="S127" s="59">
        <v>3.7724259198766301</v>
      </c>
      <c r="T127" s="59">
        <v>8198.5697517000008</v>
      </c>
      <c r="U127" s="59">
        <v>8.4767462509259506</v>
      </c>
      <c r="V127" s="59">
        <v>3.0556167131710299</v>
      </c>
      <c r="W127" s="59">
        <v>8.3607241595006698</v>
      </c>
      <c r="X127" s="59">
        <v>50496.0209091</v>
      </c>
      <c r="Y127" s="59">
        <v>4.6944211054005898</v>
      </c>
      <c r="Z127" s="59">
        <v>18.819927147230299</v>
      </c>
      <c r="AA127" s="59">
        <v>4.1518941440707202</v>
      </c>
    </row>
    <row r="128" spans="1:27" x14ac:dyDescent="0.25">
      <c r="A128" s="59" t="s">
        <v>86</v>
      </c>
      <c r="B128" s="59" t="s">
        <v>87</v>
      </c>
      <c r="C128" s="59" t="s">
        <v>17</v>
      </c>
      <c r="D128" s="59">
        <v>4066.8440810000002</v>
      </c>
      <c r="E128" s="59">
        <v>10.6270012579739</v>
      </c>
      <c r="F128" s="59">
        <v>1.7721596066785801</v>
      </c>
      <c r="G128" s="59">
        <v>10.4222585996571</v>
      </c>
      <c r="H128" s="59">
        <v>48424.396262299997</v>
      </c>
      <c r="I128" s="59">
        <v>3.6310927605819101</v>
      </c>
      <c r="J128" s="59">
        <v>21.101315251983799</v>
      </c>
      <c r="K128" s="59">
        <v>3.1737673267447399</v>
      </c>
      <c r="L128" s="59">
        <v>96742.615862000006</v>
      </c>
      <c r="M128" s="59">
        <v>2.8335279349881901</v>
      </c>
      <c r="N128" s="59">
        <v>42.156363179997399</v>
      </c>
      <c r="O128" s="59">
        <v>2.0679802114454602</v>
      </c>
      <c r="P128" s="59">
        <v>33850.210518899999</v>
      </c>
      <c r="Q128" s="59">
        <v>4.5479781534398303</v>
      </c>
      <c r="R128" s="59">
        <v>14.750498067880301</v>
      </c>
      <c r="S128" s="59">
        <v>4.1093144938621702</v>
      </c>
      <c r="T128" s="59">
        <v>6655.5643049</v>
      </c>
      <c r="U128" s="59">
        <v>8.5321382089243905</v>
      </c>
      <c r="V128" s="59">
        <v>2.90021500354529</v>
      </c>
      <c r="W128" s="59">
        <v>8.3545095512860197</v>
      </c>
      <c r="X128" s="59">
        <v>39745.572542499998</v>
      </c>
      <c r="Y128" s="59">
        <v>4.7581894357504098</v>
      </c>
      <c r="Z128" s="59">
        <v>17.3194488899147</v>
      </c>
      <c r="AA128" s="59">
        <v>4.4187486426891596</v>
      </c>
    </row>
    <row r="129" spans="1:27" x14ac:dyDescent="0.25">
      <c r="A129" s="59" t="s">
        <v>88</v>
      </c>
      <c r="B129" s="59" t="s">
        <v>89</v>
      </c>
      <c r="C129" s="59" t="s">
        <v>16</v>
      </c>
      <c r="D129" s="59">
        <v>953.85686320000002</v>
      </c>
      <c r="E129" s="59">
        <v>20.904204095847501</v>
      </c>
      <c r="F129" s="59">
        <v>0.80661349746692401</v>
      </c>
      <c r="G129" s="59">
        <v>20.9061829383736</v>
      </c>
      <c r="H129" s="59">
        <v>15129.9910733</v>
      </c>
      <c r="I129" s="59">
        <v>7.0426473540239201</v>
      </c>
      <c r="J129" s="59">
        <v>12.794430157304401</v>
      </c>
      <c r="K129" s="59">
        <v>6.1177766425801599</v>
      </c>
      <c r="L129" s="59">
        <v>36261.374606899997</v>
      </c>
      <c r="M129" s="59">
        <v>4.1826452186651704</v>
      </c>
      <c r="N129" s="59">
        <v>30.6638399565587</v>
      </c>
      <c r="O129" s="59">
        <v>3.1362755316042801</v>
      </c>
      <c r="P129" s="59">
        <v>17212.195275599999</v>
      </c>
      <c r="Q129" s="59">
        <v>5.4645921373757398</v>
      </c>
      <c r="R129" s="59">
        <v>14.5552121769704</v>
      </c>
      <c r="S129" s="59">
        <v>4.8148991337546798</v>
      </c>
      <c r="T129" s="59">
        <v>3340.4918373</v>
      </c>
      <c r="U129" s="59">
        <v>10.5568757112406</v>
      </c>
      <c r="V129" s="59">
        <v>2.82483243356325</v>
      </c>
      <c r="W129" s="59">
        <v>10.4080780657284</v>
      </c>
      <c r="X129" s="59">
        <v>45356.603341000002</v>
      </c>
      <c r="Y129" s="59">
        <v>3.1937939470913999</v>
      </c>
      <c r="Z129" s="59">
        <v>38.355071778136399</v>
      </c>
      <c r="AA129" s="59">
        <v>2.8578074593302101</v>
      </c>
    </row>
    <row r="130" spans="1:27" x14ac:dyDescent="0.25">
      <c r="A130" s="59" t="s">
        <v>88</v>
      </c>
      <c r="B130" s="59" t="s">
        <v>89</v>
      </c>
      <c r="C130" s="59" t="s">
        <v>17</v>
      </c>
      <c r="D130" s="59">
        <v>1413.0860161999999</v>
      </c>
      <c r="E130" s="59">
        <v>17.422646543142299</v>
      </c>
      <c r="F130" s="59">
        <v>1.61645248927011</v>
      </c>
      <c r="G130" s="59">
        <v>16.981600876436499</v>
      </c>
      <c r="H130" s="59">
        <v>13249.3553491</v>
      </c>
      <c r="I130" s="59">
        <v>5.7925414284806998</v>
      </c>
      <c r="J130" s="59">
        <v>15.156156942852199</v>
      </c>
      <c r="K130" s="59">
        <v>5.2469945225670704</v>
      </c>
      <c r="L130" s="59">
        <v>28947.0840708</v>
      </c>
      <c r="M130" s="59">
        <v>3.8649591000208399</v>
      </c>
      <c r="N130" s="59">
        <v>33.113048722388001</v>
      </c>
      <c r="O130" s="59">
        <v>3.03339590977752</v>
      </c>
      <c r="P130" s="59">
        <v>12942.767872099999</v>
      </c>
      <c r="Q130" s="59">
        <v>5.3054691157247298</v>
      </c>
      <c r="R130" s="59">
        <v>14.8054464519874</v>
      </c>
      <c r="S130" s="59">
        <v>4.8727451750480997</v>
      </c>
      <c r="T130" s="59">
        <v>1822.2764268000001</v>
      </c>
      <c r="U130" s="59">
        <v>16.3986301109036</v>
      </c>
      <c r="V130" s="59">
        <v>2.0845321745949499</v>
      </c>
      <c r="W130" s="59">
        <v>16.135226026551699</v>
      </c>
      <c r="X130" s="59">
        <v>29044.3940502</v>
      </c>
      <c r="Y130" s="59">
        <v>3.8526042929128299</v>
      </c>
      <c r="Z130" s="59">
        <v>33.224363218907399</v>
      </c>
      <c r="AA130" s="59">
        <v>3.4840830085511101</v>
      </c>
    </row>
    <row r="131" spans="1:27" x14ac:dyDescent="0.25">
      <c r="A131" s="59" t="s">
        <v>90</v>
      </c>
      <c r="B131" s="59" t="s">
        <v>91</v>
      </c>
      <c r="C131" s="59" t="s">
        <v>16</v>
      </c>
      <c r="D131" s="59">
        <v>1848.8496838999999</v>
      </c>
      <c r="E131" s="59">
        <v>16.8270289840722</v>
      </c>
      <c r="F131" s="59">
        <v>0.74463816268765004</v>
      </c>
      <c r="G131" s="59">
        <v>16.806518247439602</v>
      </c>
      <c r="H131" s="59">
        <v>33565.379476800001</v>
      </c>
      <c r="I131" s="59">
        <v>4.8738363118581098</v>
      </c>
      <c r="J131" s="59">
        <v>13.5187098881912</v>
      </c>
      <c r="K131" s="59">
        <v>4.4164332544552298</v>
      </c>
      <c r="L131" s="59">
        <v>93071.572660299993</v>
      </c>
      <c r="M131" s="59">
        <v>3.15475802700217</v>
      </c>
      <c r="N131" s="59">
        <v>37.485278261250201</v>
      </c>
      <c r="O131" s="59">
        <v>2.5790388475804602</v>
      </c>
      <c r="P131" s="59">
        <v>43011.859241400001</v>
      </c>
      <c r="Q131" s="59">
        <v>4.3348693178768896</v>
      </c>
      <c r="R131" s="59">
        <v>17.323350902024</v>
      </c>
      <c r="S131" s="59">
        <v>3.7867022809913098</v>
      </c>
      <c r="T131" s="59">
        <v>8129.6124164000003</v>
      </c>
      <c r="U131" s="59">
        <v>8.2332950569929704</v>
      </c>
      <c r="V131" s="59">
        <v>3.27426275149702</v>
      </c>
      <c r="W131" s="59">
        <v>8.1349668213184501</v>
      </c>
      <c r="X131" s="59">
        <v>68661.059908099996</v>
      </c>
      <c r="Y131" s="59">
        <v>4.1259388396474801</v>
      </c>
      <c r="Z131" s="59">
        <v>27.653760034349901</v>
      </c>
      <c r="AA131" s="59">
        <v>3.5970130072839801</v>
      </c>
    </row>
    <row r="132" spans="1:27" x14ac:dyDescent="0.25">
      <c r="A132" s="59" t="s">
        <v>90</v>
      </c>
      <c r="B132" s="59" t="s">
        <v>91</v>
      </c>
      <c r="C132" s="59" t="s">
        <v>17</v>
      </c>
      <c r="D132" s="59">
        <v>2810.4101449999998</v>
      </c>
      <c r="E132" s="59">
        <v>15.184800197195001</v>
      </c>
      <c r="F132" s="59">
        <v>1.5944732187666799</v>
      </c>
      <c r="G132" s="59">
        <v>15.1048721820781</v>
      </c>
      <c r="H132" s="59">
        <v>31340.895845300001</v>
      </c>
      <c r="I132" s="59">
        <v>4.9037733469714198</v>
      </c>
      <c r="J132" s="59">
        <v>17.781112542022498</v>
      </c>
      <c r="K132" s="59">
        <v>4.3243409164683397</v>
      </c>
      <c r="L132" s="59">
        <v>62004.1604983</v>
      </c>
      <c r="M132" s="59">
        <v>3.4505986835867999</v>
      </c>
      <c r="N132" s="59">
        <v>35.1777741560389</v>
      </c>
      <c r="O132" s="59">
        <v>2.7519280066804699</v>
      </c>
      <c r="P132" s="59">
        <v>29923.683470799999</v>
      </c>
      <c r="Q132" s="59">
        <v>4.9630496425692403</v>
      </c>
      <c r="R132" s="59">
        <v>16.977063645292901</v>
      </c>
      <c r="S132" s="59">
        <v>4.3883058114436801</v>
      </c>
      <c r="T132" s="59">
        <v>5219.2286230999998</v>
      </c>
      <c r="U132" s="59">
        <v>10.3156633739673</v>
      </c>
      <c r="V132" s="59">
        <v>2.9611052596572001</v>
      </c>
      <c r="W132" s="59">
        <v>10.221579119049199</v>
      </c>
      <c r="X132" s="59">
        <v>44961.097708599998</v>
      </c>
      <c r="Y132" s="59">
        <v>4.7260498522551897</v>
      </c>
      <c r="Z132" s="59">
        <v>25.5084711782218</v>
      </c>
      <c r="AA132" s="59">
        <v>4.0885704542517898</v>
      </c>
    </row>
    <row r="133" spans="1:27" x14ac:dyDescent="0.25">
      <c r="A133" s="59" t="s">
        <v>92</v>
      </c>
      <c r="B133" s="59" t="s">
        <v>93</v>
      </c>
      <c r="C133" s="59" t="s">
        <v>16</v>
      </c>
      <c r="D133" s="59">
        <v>3730.6903698000001</v>
      </c>
      <c r="E133" s="59">
        <v>15.9584915919234</v>
      </c>
      <c r="F133" s="59">
        <v>0.96165970669022804</v>
      </c>
      <c r="G133" s="59">
        <v>15.871903023012001</v>
      </c>
      <c r="H133" s="59">
        <v>50370.501455400001</v>
      </c>
      <c r="I133" s="59">
        <v>6.3948863503304496</v>
      </c>
      <c r="J133" s="59">
        <v>12.9839994354816</v>
      </c>
      <c r="K133" s="59">
        <v>5.9785926214268104</v>
      </c>
      <c r="L133" s="59">
        <v>120234.9418376</v>
      </c>
      <c r="M133" s="59">
        <v>3.6111895060750001</v>
      </c>
      <c r="N133" s="59">
        <v>30.992949679622299</v>
      </c>
      <c r="O133" s="59">
        <v>3.0616006960437399</v>
      </c>
      <c r="P133" s="59">
        <v>50211.6757325</v>
      </c>
      <c r="Q133" s="59">
        <v>5.0533686509506603</v>
      </c>
      <c r="R133" s="59">
        <v>12.9430589437872</v>
      </c>
      <c r="S133" s="59">
        <v>4.7228264686889903</v>
      </c>
      <c r="T133" s="59">
        <v>12270.750090400001</v>
      </c>
      <c r="U133" s="59">
        <v>7.28248651073151</v>
      </c>
      <c r="V133" s="59">
        <v>3.1630300998246001</v>
      </c>
      <c r="W133" s="59">
        <v>7.1210593100302502</v>
      </c>
      <c r="X133" s="59">
        <v>151124.32133229999</v>
      </c>
      <c r="Y133" s="59">
        <v>2.7314531023993802</v>
      </c>
      <c r="Z133" s="59">
        <v>38.955302134594</v>
      </c>
      <c r="AA133" s="59">
        <v>2.5083661493857199</v>
      </c>
    </row>
    <row r="134" spans="1:27" x14ac:dyDescent="0.25">
      <c r="A134" s="59" t="s">
        <v>92</v>
      </c>
      <c r="B134" s="59" t="s">
        <v>93</v>
      </c>
      <c r="C134" s="59" t="s">
        <v>17</v>
      </c>
      <c r="D134" s="59">
        <v>4590.0379898000001</v>
      </c>
      <c r="E134" s="59">
        <v>14.2961684963416</v>
      </c>
      <c r="F134" s="59">
        <v>1.8175981500757701</v>
      </c>
      <c r="G134" s="59">
        <v>14.032694295113499</v>
      </c>
      <c r="H134" s="59">
        <v>37432.8191439</v>
      </c>
      <c r="I134" s="59">
        <v>5.5437838600245399</v>
      </c>
      <c r="J134" s="59">
        <v>14.822932398221401</v>
      </c>
      <c r="K134" s="59">
        <v>5.0696607665824898</v>
      </c>
      <c r="L134" s="59">
        <v>80717.254030199998</v>
      </c>
      <c r="M134" s="59">
        <v>4.0840987711047099</v>
      </c>
      <c r="N134" s="59">
        <v>31.963032099191899</v>
      </c>
      <c r="O134" s="59">
        <v>3.1066558360815701</v>
      </c>
      <c r="P134" s="59">
        <v>36783.410653400002</v>
      </c>
      <c r="Q134" s="59">
        <v>5.1727700202320799</v>
      </c>
      <c r="R134" s="59">
        <v>14.565774685453199</v>
      </c>
      <c r="S134" s="59">
        <v>4.6314643047128401</v>
      </c>
      <c r="T134" s="59">
        <v>7539.2169766999996</v>
      </c>
      <c r="U134" s="59">
        <v>9.8615936095054</v>
      </c>
      <c r="V134" s="59">
        <v>2.98543647358066</v>
      </c>
      <c r="W134" s="59">
        <v>9.4886695126924607</v>
      </c>
      <c r="X134" s="59">
        <v>85470.418197199993</v>
      </c>
      <c r="Y134" s="59">
        <v>2.8604712094063598</v>
      </c>
      <c r="Z134" s="59">
        <v>33.845226193476996</v>
      </c>
      <c r="AA134" s="59">
        <v>2.7531728951893801</v>
      </c>
    </row>
    <row r="135" spans="1:27" x14ac:dyDescent="0.25">
      <c r="A135" s="59" t="s">
        <v>94</v>
      </c>
      <c r="B135" s="59" t="s">
        <v>95</v>
      </c>
      <c r="C135" s="59" t="s">
        <v>16</v>
      </c>
      <c r="D135" s="59">
        <v>353.0949157</v>
      </c>
      <c r="E135" s="59">
        <v>32.558374057556101</v>
      </c>
      <c r="F135" s="59">
        <v>0.73576967668962601</v>
      </c>
      <c r="G135" s="59">
        <v>32.512546434235901</v>
      </c>
      <c r="H135" s="59">
        <v>4428.8837596000003</v>
      </c>
      <c r="I135" s="59">
        <v>10.799974252142199</v>
      </c>
      <c r="J135" s="59">
        <v>9.2287887109240199</v>
      </c>
      <c r="K135" s="59">
        <v>10.562672518304399</v>
      </c>
      <c r="L135" s="59">
        <v>13587.9650267</v>
      </c>
      <c r="M135" s="59">
        <v>6.3020767573908101</v>
      </c>
      <c r="N135" s="59">
        <v>28.314235606437599</v>
      </c>
      <c r="O135" s="59">
        <v>5.4457574577091599</v>
      </c>
      <c r="P135" s="59">
        <v>6912.0942968999998</v>
      </c>
      <c r="Q135" s="59">
        <v>6.9455074431783999</v>
      </c>
      <c r="R135" s="59">
        <v>14.4032359570969</v>
      </c>
      <c r="S135" s="59">
        <v>6.4134674366082498</v>
      </c>
      <c r="T135" s="59">
        <v>1213.9116288</v>
      </c>
      <c r="U135" s="59">
        <v>17.633681567936499</v>
      </c>
      <c r="V135" s="59">
        <v>2.5295163621410199</v>
      </c>
      <c r="W135" s="59">
        <v>17.072189938111499</v>
      </c>
      <c r="X135" s="59">
        <v>21493.920964500001</v>
      </c>
      <c r="Y135" s="59">
        <v>5.7489504703509304</v>
      </c>
      <c r="Z135" s="59">
        <v>44.788453686710902</v>
      </c>
      <c r="AA135" s="59">
        <v>4.6832795242500502</v>
      </c>
    </row>
    <row r="136" spans="1:27" x14ac:dyDescent="0.25">
      <c r="A136" s="59" t="s">
        <v>94</v>
      </c>
      <c r="B136" s="59" t="s">
        <v>95</v>
      </c>
      <c r="C136" s="59" t="s">
        <v>17</v>
      </c>
      <c r="D136" s="59">
        <v>303.22544829999998</v>
      </c>
      <c r="E136" s="59">
        <v>29.2941017580231</v>
      </c>
      <c r="F136" s="59">
        <v>0.92057927293528596</v>
      </c>
      <c r="G136" s="59">
        <v>28.773795572142099</v>
      </c>
      <c r="H136" s="59">
        <v>4400.0547932999998</v>
      </c>
      <c r="I136" s="59">
        <v>10.8408089852293</v>
      </c>
      <c r="J136" s="59">
        <v>13.3583749820497</v>
      </c>
      <c r="K136" s="59">
        <v>9.5506638156340191</v>
      </c>
      <c r="L136" s="59">
        <v>10111.430329299999</v>
      </c>
      <c r="M136" s="59">
        <v>6.64609580874016</v>
      </c>
      <c r="N136" s="59">
        <v>30.697862706013499</v>
      </c>
      <c r="O136" s="59">
        <v>5.0391713269338299</v>
      </c>
      <c r="P136" s="59">
        <v>5052.5722540999996</v>
      </c>
      <c r="Q136" s="59">
        <v>7.7445208040356501</v>
      </c>
      <c r="R136" s="59">
        <v>15.339389613270701</v>
      </c>
      <c r="S136" s="59">
        <v>6.7627262874850498</v>
      </c>
      <c r="T136" s="59">
        <v>796.58557559999997</v>
      </c>
      <c r="U136" s="59">
        <v>16.555378012114701</v>
      </c>
      <c r="V136" s="59">
        <v>2.4183991618377099</v>
      </c>
      <c r="W136" s="59">
        <v>16.4938230099606</v>
      </c>
      <c r="X136" s="59">
        <v>12274.679882500001</v>
      </c>
      <c r="Y136" s="59">
        <v>6.0864582559352103</v>
      </c>
      <c r="Z136" s="59">
        <v>37.2653942638931</v>
      </c>
      <c r="AA136" s="59">
        <v>5.9213094242136801</v>
      </c>
    </row>
    <row r="137" spans="1:27" x14ac:dyDescent="0.25">
      <c r="A137" s="59" t="s">
        <v>96</v>
      </c>
      <c r="B137" s="59" t="s">
        <v>97</v>
      </c>
      <c r="C137" s="59" t="s">
        <v>16</v>
      </c>
      <c r="D137" s="59">
        <v>229.76840709999999</v>
      </c>
      <c r="E137" s="59">
        <v>25.8121121705178</v>
      </c>
      <c r="F137" s="59">
        <v>0.41799242242256601</v>
      </c>
      <c r="G137" s="59">
        <v>25.876182209092899</v>
      </c>
      <c r="H137" s="59">
        <v>1744.8336499</v>
      </c>
      <c r="I137" s="59">
        <v>11.0494945928804</v>
      </c>
      <c r="J137" s="59">
        <v>3.1741841850724501</v>
      </c>
      <c r="K137" s="59">
        <v>10.621059476624501</v>
      </c>
      <c r="L137" s="59">
        <v>7483.9827257999996</v>
      </c>
      <c r="M137" s="59">
        <v>5.5375284937433999</v>
      </c>
      <c r="N137" s="59">
        <v>13.614787639469901</v>
      </c>
      <c r="O137" s="59">
        <v>4.9211318347032398</v>
      </c>
      <c r="P137" s="59">
        <v>5064.1223367000002</v>
      </c>
      <c r="Q137" s="59">
        <v>5.86880038701727</v>
      </c>
      <c r="R137" s="59">
        <v>9.2126014610885907</v>
      </c>
      <c r="S137" s="59">
        <v>5.3962577355653902</v>
      </c>
      <c r="T137" s="59">
        <v>1613.8641112</v>
      </c>
      <c r="U137" s="59">
        <v>9.7813117291451697</v>
      </c>
      <c r="V137" s="59">
        <v>2.9359256906356901</v>
      </c>
      <c r="W137" s="59">
        <v>9.5535204679625494</v>
      </c>
      <c r="X137" s="59">
        <v>38832.943711300002</v>
      </c>
      <c r="Y137" s="59">
        <v>2.6406592707599201</v>
      </c>
      <c r="Z137" s="59">
        <v>70.644508601310804</v>
      </c>
      <c r="AA137" s="59">
        <v>1.3708277755088401</v>
      </c>
    </row>
    <row r="138" spans="1:27" x14ac:dyDescent="0.25">
      <c r="A138" s="59" t="s">
        <v>96</v>
      </c>
      <c r="B138" s="59" t="s">
        <v>97</v>
      </c>
      <c r="C138" s="59" t="s">
        <v>17</v>
      </c>
      <c r="D138" s="59">
        <v>158.11107559999999</v>
      </c>
      <c r="E138" s="59">
        <v>37.366135358351897</v>
      </c>
      <c r="F138" s="59">
        <v>0.35144584343677798</v>
      </c>
      <c r="G138" s="59">
        <v>37.254794416413198</v>
      </c>
      <c r="H138" s="59">
        <v>2093.531833</v>
      </c>
      <c r="I138" s="59">
        <v>9.8586829019871907</v>
      </c>
      <c r="J138" s="59">
        <v>4.6534568057193599</v>
      </c>
      <c r="K138" s="59">
        <v>9.3949601291270604</v>
      </c>
      <c r="L138" s="59">
        <v>7157.5040171000001</v>
      </c>
      <c r="M138" s="59">
        <v>5.8759295702254404</v>
      </c>
      <c r="N138" s="59">
        <v>15.9095435069688</v>
      </c>
      <c r="O138" s="59">
        <v>5.3215587247132499</v>
      </c>
      <c r="P138" s="59">
        <v>5314.4784024</v>
      </c>
      <c r="Q138" s="59">
        <v>5.8140053034618502</v>
      </c>
      <c r="R138" s="59">
        <v>11.812906448648601</v>
      </c>
      <c r="S138" s="59">
        <v>5.4853875042003502</v>
      </c>
      <c r="T138" s="59">
        <v>1496.9317715</v>
      </c>
      <c r="U138" s="59">
        <v>11.0308274965069</v>
      </c>
      <c r="V138" s="59">
        <v>3.3273472272939699</v>
      </c>
      <c r="W138" s="59">
        <v>10.4836257303661</v>
      </c>
      <c r="X138" s="59">
        <v>28768.188265500001</v>
      </c>
      <c r="Y138" s="59">
        <v>2.99003765137495</v>
      </c>
      <c r="Z138" s="59">
        <v>63.945300167932501</v>
      </c>
      <c r="AA138" s="59">
        <v>1.7984192588375401</v>
      </c>
    </row>
    <row r="139" spans="1:27" x14ac:dyDescent="0.25">
      <c r="A139" s="59" t="s">
        <v>98</v>
      </c>
      <c r="B139" s="59" t="s">
        <v>99</v>
      </c>
      <c r="C139" s="59" t="s">
        <v>16</v>
      </c>
      <c r="D139" s="59">
        <v>196.28324720000001</v>
      </c>
      <c r="E139" s="59">
        <v>36.985310699118699</v>
      </c>
      <c r="F139" s="59">
        <v>1.0059261537869999</v>
      </c>
      <c r="G139" s="59">
        <v>36.762128993418301</v>
      </c>
      <c r="H139" s="59">
        <v>3581.7055393000001</v>
      </c>
      <c r="I139" s="59">
        <v>8.5557837345206593</v>
      </c>
      <c r="J139" s="59">
        <v>18.3557757910663</v>
      </c>
      <c r="K139" s="59">
        <v>8.0877821147655506</v>
      </c>
      <c r="L139" s="59">
        <v>7730.0543660000003</v>
      </c>
      <c r="M139" s="59">
        <v>5.96316837099931</v>
      </c>
      <c r="N139" s="59">
        <v>39.615524849309601</v>
      </c>
      <c r="O139" s="59">
        <v>4.6268827187159101</v>
      </c>
      <c r="P139" s="59">
        <v>2795.1417752000002</v>
      </c>
      <c r="Q139" s="59">
        <v>9.6793388165879897</v>
      </c>
      <c r="R139" s="59">
        <v>14.324738638297299</v>
      </c>
      <c r="S139" s="59">
        <v>8.45240094787993</v>
      </c>
      <c r="T139" s="59">
        <v>692.96160239999995</v>
      </c>
      <c r="U139" s="59">
        <v>17.9633724535182</v>
      </c>
      <c r="V139" s="59">
        <v>3.5513382286468902</v>
      </c>
      <c r="W139" s="59">
        <v>17.207840983481301</v>
      </c>
      <c r="X139" s="59">
        <v>4516.5429910000003</v>
      </c>
      <c r="Y139" s="59">
        <v>9.2823430196516608</v>
      </c>
      <c r="Z139" s="59">
        <v>23.146696338892902</v>
      </c>
      <c r="AA139" s="59">
        <v>8.0300248168375408</v>
      </c>
    </row>
    <row r="140" spans="1:27" x14ac:dyDescent="0.25">
      <c r="A140" s="59" t="s">
        <v>98</v>
      </c>
      <c r="B140" s="59" t="s">
        <v>99</v>
      </c>
      <c r="C140" s="59" t="s">
        <v>17</v>
      </c>
      <c r="D140" s="59">
        <v>392.94502399999999</v>
      </c>
      <c r="E140" s="59">
        <v>23.745538818206601</v>
      </c>
      <c r="F140" s="59">
        <v>1.98986106740935</v>
      </c>
      <c r="G140" s="59">
        <v>23.380097947484199</v>
      </c>
      <c r="H140" s="59">
        <v>3954.2438336</v>
      </c>
      <c r="I140" s="59">
        <v>7.9988060992599799</v>
      </c>
      <c r="J140" s="59">
        <v>20.024164641220001</v>
      </c>
      <c r="K140" s="59">
        <v>6.8806360671161704</v>
      </c>
      <c r="L140" s="59">
        <v>8289.7838081000009</v>
      </c>
      <c r="M140" s="59">
        <v>5.6011694856153298</v>
      </c>
      <c r="N140" s="59">
        <v>41.979200777406</v>
      </c>
      <c r="O140" s="59">
        <v>4.0108972114544397</v>
      </c>
      <c r="P140" s="59">
        <v>2596.4714893</v>
      </c>
      <c r="Q140" s="59">
        <v>9.5965139695792203</v>
      </c>
      <c r="R140" s="59">
        <v>13.148448799790501</v>
      </c>
      <c r="S140" s="59">
        <v>8.8820216809194008</v>
      </c>
      <c r="T140" s="59">
        <v>609.63096840000003</v>
      </c>
      <c r="U140" s="59">
        <v>20.927769482491701</v>
      </c>
      <c r="V140" s="59">
        <v>3.08715177802129</v>
      </c>
      <c r="W140" s="59">
        <v>20.0597734809302</v>
      </c>
      <c r="X140" s="59">
        <v>3904.2846513999998</v>
      </c>
      <c r="Y140" s="59">
        <v>9.7444938089184507</v>
      </c>
      <c r="Z140" s="59">
        <v>19.771172936152901</v>
      </c>
      <c r="AA140" s="59">
        <v>8.8521767417299593</v>
      </c>
    </row>
    <row r="141" spans="1:27" x14ac:dyDescent="0.25">
      <c r="A141" s="59" t="s">
        <v>100</v>
      </c>
      <c r="B141" s="59" t="s">
        <v>101</v>
      </c>
      <c r="C141" s="59" t="s">
        <v>16</v>
      </c>
      <c r="D141" s="59">
        <v>177.42343220000001</v>
      </c>
      <c r="E141" s="59">
        <v>30.5039519267137</v>
      </c>
      <c r="F141" s="59">
        <v>0.77896668111479905</v>
      </c>
      <c r="G141" s="59">
        <v>30.826051787098098</v>
      </c>
      <c r="H141" s="59">
        <v>3309.6542516999998</v>
      </c>
      <c r="I141" s="59">
        <v>8.7338305837275492</v>
      </c>
      <c r="J141" s="59">
        <v>14.530833701706699</v>
      </c>
      <c r="K141" s="59">
        <v>8.0593784657799805</v>
      </c>
      <c r="L141" s="59">
        <v>8560.4856015000005</v>
      </c>
      <c r="M141" s="59">
        <v>7.0004991713748996</v>
      </c>
      <c r="N141" s="59">
        <v>37.584286218827202</v>
      </c>
      <c r="O141" s="59">
        <v>5.3087358536148201</v>
      </c>
      <c r="P141" s="59">
        <v>3618.8470351999999</v>
      </c>
      <c r="Q141" s="59">
        <v>9.0739446298391808</v>
      </c>
      <c r="R141" s="59">
        <v>15.888325625976</v>
      </c>
      <c r="S141" s="59">
        <v>8.07093098567948</v>
      </c>
      <c r="T141" s="59">
        <v>1055.4352094000001</v>
      </c>
      <c r="U141" s="59">
        <v>14.413492791629899</v>
      </c>
      <c r="V141" s="59">
        <v>4.6338234583989797</v>
      </c>
      <c r="W141" s="59">
        <v>13.678446670325</v>
      </c>
      <c r="X141" s="59">
        <v>6054.9222704000003</v>
      </c>
      <c r="Y141" s="59">
        <v>8.1633259286696997</v>
      </c>
      <c r="Z141" s="59">
        <v>26.583764313976399</v>
      </c>
      <c r="AA141" s="59">
        <v>7.5634831885311202</v>
      </c>
    </row>
    <row r="142" spans="1:27" x14ac:dyDescent="0.25">
      <c r="A142" s="59" t="s">
        <v>100</v>
      </c>
      <c r="B142" s="59" t="s">
        <v>101</v>
      </c>
      <c r="C142" s="59" t="s">
        <v>17</v>
      </c>
      <c r="D142" s="59">
        <v>300.43350099999998</v>
      </c>
      <c r="E142" s="59">
        <v>28.540746902860501</v>
      </c>
      <c r="F142" s="59">
        <v>1.56502535832057</v>
      </c>
      <c r="G142" s="59">
        <v>29.0236195340743</v>
      </c>
      <c r="H142" s="59">
        <v>3474.6634902999999</v>
      </c>
      <c r="I142" s="59">
        <v>8.7507024069343409</v>
      </c>
      <c r="J142" s="59">
        <v>18.100299919449299</v>
      </c>
      <c r="K142" s="59">
        <v>7.40423152742102</v>
      </c>
      <c r="L142" s="59">
        <v>7079.3592342000002</v>
      </c>
      <c r="M142" s="59">
        <v>6.5315055757186098</v>
      </c>
      <c r="N142" s="59">
        <v>36.877966955435802</v>
      </c>
      <c r="O142" s="59">
        <v>4.73092631729416</v>
      </c>
      <c r="P142" s="59">
        <v>3361.3190482</v>
      </c>
      <c r="Q142" s="59">
        <v>8.4102372027126098</v>
      </c>
      <c r="R142" s="59">
        <v>17.509863348558302</v>
      </c>
      <c r="S142" s="59">
        <v>7.8179000176063003</v>
      </c>
      <c r="T142" s="59">
        <v>918.91192699999999</v>
      </c>
      <c r="U142" s="59">
        <v>16.472671897129398</v>
      </c>
      <c r="V142" s="59">
        <v>4.7868179248699096</v>
      </c>
      <c r="W142" s="59">
        <v>16.272495504674701</v>
      </c>
      <c r="X142" s="59">
        <v>4062.0305650999999</v>
      </c>
      <c r="Y142" s="59">
        <v>9.1830007026559297</v>
      </c>
      <c r="Z142" s="59">
        <v>21.1600264933661</v>
      </c>
      <c r="AA142" s="59">
        <v>8.0297517245427095</v>
      </c>
    </row>
    <row r="143" spans="1:27" x14ac:dyDescent="0.25">
      <c r="A143" s="59" t="s">
        <v>102</v>
      </c>
      <c r="B143" s="59" t="s">
        <v>103</v>
      </c>
      <c r="C143" s="59" t="s">
        <v>16</v>
      </c>
      <c r="D143" s="59">
        <v>959.56919670000002</v>
      </c>
      <c r="E143" s="59">
        <v>18.5335033558612</v>
      </c>
      <c r="F143" s="59">
        <v>1.1578689822881001</v>
      </c>
      <c r="G143" s="59">
        <v>18.680136727409799</v>
      </c>
      <c r="H143" s="59">
        <v>13302.14795</v>
      </c>
      <c r="I143" s="59">
        <v>5.9728759382330896</v>
      </c>
      <c r="J143" s="59">
        <v>16.051103518204801</v>
      </c>
      <c r="K143" s="59">
        <v>5.2865337717036702</v>
      </c>
      <c r="L143" s="59">
        <v>33042.064960099997</v>
      </c>
      <c r="M143" s="59">
        <v>3.7554645056305902</v>
      </c>
      <c r="N143" s="59">
        <v>39.870373350479198</v>
      </c>
      <c r="O143" s="59">
        <v>2.9729947371488801</v>
      </c>
      <c r="P143" s="59">
        <v>13487.1452469</v>
      </c>
      <c r="Q143" s="59">
        <v>5.7998470945942699</v>
      </c>
      <c r="R143" s="59">
        <v>16.274331434049</v>
      </c>
      <c r="S143" s="59">
        <v>5.2090353873973303</v>
      </c>
      <c r="T143" s="59">
        <v>2893.9817628999999</v>
      </c>
      <c r="U143" s="59">
        <v>12.463529616401701</v>
      </c>
      <c r="V143" s="59">
        <v>3.4920376040551102</v>
      </c>
      <c r="W143" s="59">
        <v>12.2587338093642</v>
      </c>
      <c r="X143" s="59">
        <v>19188.819377600001</v>
      </c>
      <c r="Y143" s="59">
        <v>5.4676817338566801</v>
      </c>
      <c r="Z143" s="59">
        <v>23.154285110923801</v>
      </c>
      <c r="AA143" s="59">
        <v>4.6517931333864002</v>
      </c>
    </row>
    <row r="144" spans="1:27" x14ac:dyDescent="0.25">
      <c r="A144" s="59" t="s">
        <v>102</v>
      </c>
      <c r="B144" s="59" t="s">
        <v>103</v>
      </c>
      <c r="C144" s="59" t="s">
        <v>17</v>
      </c>
      <c r="D144" s="59">
        <v>880.6270604</v>
      </c>
      <c r="E144" s="59">
        <v>17.954332031236198</v>
      </c>
      <c r="F144" s="59">
        <v>1.65923393573294</v>
      </c>
      <c r="G144" s="59">
        <v>16.869446979295301</v>
      </c>
      <c r="H144" s="59">
        <v>9085.8236414999992</v>
      </c>
      <c r="I144" s="59">
        <v>6.1192088896475401</v>
      </c>
      <c r="J144" s="59">
        <v>17.1190593589229</v>
      </c>
      <c r="K144" s="59">
        <v>5.2850848042724703</v>
      </c>
      <c r="L144" s="59">
        <v>20931.862766999999</v>
      </c>
      <c r="M144" s="59">
        <v>4.7426083825091396</v>
      </c>
      <c r="N144" s="59">
        <v>39.438780163461701</v>
      </c>
      <c r="O144" s="59">
        <v>3.3094217854344601</v>
      </c>
      <c r="P144" s="59">
        <v>8770.0016627999994</v>
      </c>
      <c r="Q144" s="59">
        <v>6.0984068611588</v>
      </c>
      <c r="R144" s="59">
        <v>16.524003212827001</v>
      </c>
      <c r="S144" s="59">
        <v>5.7713602104477904</v>
      </c>
      <c r="T144" s="59">
        <v>1815.5423584</v>
      </c>
      <c r="U144" s="59">
        <v>13.607192172408199</v>
      </c>
      <c r="V144" s="59">
        <v>3.42075508269027</v>
      </c>
      <c r="W144" s="59">
        <v>13.3605014880784</v>
      </c>
      <c r="X144" s="59">
        <v>11590.4583996</v>
      </c>
      <c r="Y144" s="59">
        <v>6.6830044885556399</v>
      </c>
      <c r="Z144" s="59">
        <v>21.8381682463652</v>
      </c>
      <c r="AA144" s="59">
        <v>5.6306499065078004</v>
      </c>
    </row>
    <row r="145" spans="1:27" x14ac:dyDescent="0.25">
      <c r="A145" s="59" t="s">
        <v>104</v>
      </c>
      <c r="B145" s="59" t="s">
        <v>105</v>
      </c>
      <c r="C145" s="59" t="s">
        <v>16</v>
      </c>
      <c r="D145" s="59">
        <v>62.768276499999999</v>
      </c>
      <c r="E145" s="59">
        <v>30.995181294092301</v>
      </c>
      <c r="F145" s="59">
        <v>1.2685372780110999</v>
      </c>
      <c r="G145" s="59">
        <v>30.8714523454504</v>
      </c>
      <c r="H145" s="59">
        <v>919.70734700000003</v>
      </c>
      <c r="I145" s="59">
        <v>12.829583552192201</v>
      </c>
      <c r="J145" s="59">
        <v>18.587144965342301</v>
      </c>
      <c r="K145" s="59">
        <v>11.753537351767999</v>
      </c>
      <c r="L145" s="59">
        <v>1672.4175316999999</v>
      </c>
      <c r="M145" s="59">
        <v>9.4191927992668401</v>
      </c>
      <c r="N145" s="59">
        <v>33.799302795270499</v>
      </c>
      <c r="O145" s="59">
        <v>7.9867674742535204</v>
      </c>
      <c r="P145" s="59">
        <v>498.97140430000002</v>
      </c>
      <c r="Q145" s="59">
        <v>16.122905794315201</v>
      </c>
      <c r="R145" s="59">
        <v>10.084135845534901</v>
      </c>
      <c r="S145" s="59">
        <v>15.4307758231815</v>
      </c>
      <c r="T145" s="59">
        <v>127.81675509999999</v>
      </c>
      <c r="U145" s="59">
        <v>24.155715534872598</v>
      </c>
      <c r="V145" s="59">
        <v>2.5831570920824198</v>
      </c>
      <c r="W145" s="59">
        <v>23.800101385687501</v>
      </c>
      <c r="X145" s="59">
        <v>1666.4016142999999</v>
      </c>
      <c r="Y145" s="59">
        <v>10.3768429840972</v>
      </c>
      <c r="Z145" s="59">
        <v>33.677722023758697</v>
      </c>
      <c r="AA145" s="59">
        <v>9.7913418286851304</v>
      </c>
    </row>
    <row r="146" spans="1:27" x14ac:dyDescent="0.25">
      <c r="A146" s="59" t="s">
        <v>104</v>
      </c>
      <c r="B146" s="59" t="s">
        <v>105</v>
      </c>
      <c r="C146" s="59" t="s">
        <v>17</v>
      </c>
      <c r="D146" s="59">
        <v>99.622440699999999</v>
      </c>
      <c r="E146" s="59">
        <v>35.490908462258702</v>
      </c>
      <c r="F146" s="59">
        <v>2.3617215705753201</v>
      </c>
      <c r="G146" s="59">
        <v>34.479560837342099</v>
      </c>
      <c r="H146" s="59">
        <v>763.85186710000005</v>
      </c>
      <c r="I146" s="59">
        <v>11.528191308559</v>
      </c>
      <c r="J146" s="59">
        <v>18.108424352770299</v>
      </c>
      <c r="K146" s="59">
        <v>9.4096749131337596</v>
      </c>
      <c r="L146" s="59">
        <v>1395.1396087999999</v>
      </c>
      <c r="M146" s="59">
        <v>9.7353131793799008</v>
      </c>
      <c r="N146" s="59">
        <v>33.074187752428401</v>
      </c>
      <c r="O146" s="59">
        <v>7.5528284938898498</v>
      </c>
      <c r="P146" s="59">
        <v>547.48177420000002</v>
      </c>
      <c r="Q146" s="59">
        <v>13.8471652869822</v>
      </c>
      <c r="R146" s="59">
        <v>12.9789985724068</v>
      </c>
      <c r="S146" s="59">
        <v>12.483768123621999</v>
      </c>
      <c r="T146" s="59">
        <v>147.0983023</v>
      </c>
      <c r="U146" s="59">
        <v>24.002203586025001</v>
      </c>
      <c r="V146" s="59">
        <v>3.4872186537075902</v>
      </c>
      <c r="W146" s="59">
        <v>24.066851856752699</v>
      </c>
      <c r="X146" s="59">
        <v>1265.0187692</v>
      </c>
      <c r="Y146" s="59">
        <v>9.4848533410996794</v>
      </c>
      <c r="Z146" s="59">
        <v>29.9894490981115</v>
      </c>
      <c r="AA146" s="59">
        <v>9.6165229700474697</v>
      </c>
    </row>
    <row r="147" spans="1:27" x14ac:dyDescent="0.25">
      <c r="A147" s="59" t="s">
        <v>106</v>
      </c>
      <c r="B147" s="59" t="s">
        <v>107</v>
      </c>
      <c r="C147" s="59" t="s">
        <v>16</v>
      </c>
      <c r="D147" s="59">
        <v>1871.1330757000001</v>
      </c>
      <c r="E147" s="59">
        <v>13.9777799289964</v>
      </c>
      <c r="F147" s="59">
        <v>1.83652521557982</v>
      </c>
      <c r="G147" s="59">
        <v>13.875795402303099</v>
      </c>
      <c r="H147" s="59">
        <v>24715.697050700001</v>
      </c>
      <c r="I147" s="59">
        <v>4.8307474428329904</v>
      </c>
      <c r="J147" s="59">
        <v>24.2585636712457</v>
      </c>
      <c r="K147" s="59">
        <v>4.0137759231432399</v>
      </c>
      <c r="L147" s="59">
        <v>49712.587925200001</v>
      </c>
      <c r="M147" s="59">
        <v>3.3919991504837799</v>
      </c>
      <c r="N147" s="59">
        <v>48.7931202980864</v>
      </c>
      <c r="O147" s="59">
        <v>2.4324039366380199</v>
      </c>
      <c r="P147" s="59">
        <v>13244.396707899999</v>
      </c>
      <c r="Q147" s="59">
        <v>6.3238264371133202</v>
      </c>
      <c r="R147" s="59">
        <v>12.9994327154423</v>
      </c>
      <c r="S147" s="59">
        <v>5.6291561211338603</v>
      </c>
      <c r="T147" s="59">
        <v>2207.0237754999998</v>
      </c>
      <c r="U147" s="59">
        <v>13.1859533780553</v>
      </c>
      <c r="V147" s="59">
        <v>2.1662033917996899</v>
      </c>
      <c r="W147" s="59">
        <v>13.156594720908</v>
      </c>
      <c r="X147" s="59">
        <v>10133.582099499999</v>
      </c>
      <c r="Y147" s="59">
        <v>7.8549543502204404</v>
      </c>
      <c r="Z147" s="59">
        <v>9.9461547078460608</v>
      </c>
      <c r="AA147" s="59">
        <v>7.5786583813853197</v>
      </c>
    </row>
    <row r="148" spans="1:27" x14ac:dyDescent="0.25">
      <c r="A148" s="59" t="s">
        <v>106</v>
      </c>
      <c r="B148" s="59" t="s">
        <v>107</v>
      </c>
      <c r="C148" s="59" t="s">
        <v>17</v>
      </c>
      <c r="D148" s="59">
        <v>2509.2509162000001</v>
      </c>
      <c r="E148" s="59">
        <v>10.6091797240283</v>
      </c>
      <c r="F148" s="59">
        <v>3.2070863053565599</v>
      </c>
      <c r="G148" s="59">
        <v>10.285918084480601</v>
      </c>
      <c r="H148" s="59">
        <v>22024.450695</v>
      </c>
      <c r="I148" s="59">
        <v>4.6333615729136097</v>
      </c>
      <c r="J148" s="59">
        <v>28.149561987170099</v>
      </c>
      <c r="K148" s="59">
        <v>3.8495731169981</v>
      </c>
      <c r="L148" s="59">
        <v>34494.064917999996</v>
      </c>
      <c r="M148" s="59">
        <v>3.8882063362960002</v>
      </c>
      <c r="N148" s="59">
        <v>44.087039084209501</v>
      </c>
      <c r="O148" s="59">
        <v>2.5067148795730598</v>
      </c>
      <c r="P148" s="59">
        <v>9473.7038592999997</v>
      </c>
      <c r="Q148" s="59">
        <v>7.3313060275986297</v>
      </c>
      <c r="R148" s="59">
        <v>12.108388886902</v>
      </c>
      <c r="S148" s="59">
        <v>6.7205004946275402</v>
      </c>
      <c r="T148" s="59">
        <v>1298.5511495000001</v>
      </c>
      <c r="U148" s="59">
        <v>16.715898211497901</v>
      </c>
      <c r="V148" s="59">
        <v>1.65968480134034</v>
      </c>
      <c r="W148" s="59">
        <v>16.200522738360799</v>
      </c>
      <c r="X148" s="59">
        <v>8440.8075912000004</v>
      </c>
      <c r="Y148" s="59">
        <v>7.8747890181151199</v>
      </c>
      <c r="Z148" s="59">
        <v>10.7882389350215</v>
      </c>
      <c r="AA148" s="59">
        <v>7.4915418927834398</v>
      </c>
    </row>
    <row r="149" spans="1:27" x14ac:dyDescent="0.25">
      <c r="A149" s="59" t="s">
        <v>108</v>
      </c>
      <c r="B149" s="59" t="s">
        <v>109</v>
      </c>
      <c r="C149" s="59" t="s">
        <v>16</v>
      </c>
      <c r="D149" s="59">
        <v>4785.8868917999998</v>
      </c>
      <c r="E149" s="59">
        <v>11.6950640579102</v>
      </c>
      <c r="F149" s="59">
        <v>3.30161331205856</v>
      </c>
      <c r="G149" s="59">
        <v>11.346735227556399</v>
      </c>
      <c r="H149" s="59">
        <v>45941.973417300003</v>
      </c>
      <c r="I149" s="59">
        <v>3.8266354423954501</v>
      </c>
      <c r="J149" s="59">
        <v>31.693735026769399</v>
      </c>
      <c r="K149" s="59">
        <v>3.3017871569843198</v>
      </c>
      <c r="L149" s="59">
        <v>67896.412945899996</v>
      </c>
      <c r="M149" s="59">
        <v>3.16642417900837</v>
      </c>
      <c r="N149" s="59">
        <v>46.839322761114801</v>
      </c>
      <c r="O149" s="59">
        <v>2.3488667750258601</v>
      </c>
      <c r="P149" s="59">
        <v>13766.0206533</v>
      </c>
      <c r="Q149" s="59">
        <v>7.5956448368848601</v>
      </c>
      <c r="R149" s="59">
        <v>9.4966885073864304</v>
      </c>
      <c r="S149" s="59">
        <v>7.1991972836882496</v>
      </c>
      <c r="T149" s="59">
        <v>1827.5794519999999</v>
      </c>
      <c r="U149" s="59">
        <v>18.3825030989724</v>
      </c>
      <c r="V149" s="59">
        <v>1.2607821254418501</v>
      </c>
      <c r="W149" s="59">
        <v>18.355487378675502</v>
      </c>
      <c r="X149" s="59">
        <v>10738.1357011</v>
      </c>
      <c r="Y149" s="59">
        <v>9.5907849745504006</v>
      </c>
      <c r="Z149" s="59">
        <v>7.4078582672289004</v>
      </c>
      <c r="AA149" s="59">
        <v>9.29044324555794</v>
      </c>
    </row>
    <row r="150" spans="1:27" x14ac:dyDescent="0.25">
      <c r="A150" s="59" t="s">
        <v>108</v>
      </c>
      <c r="B150" s="59" t="s">
        <v>109</v>
      </c>
      <c r="C150" s="59" t="s">
        <v>17</v>
      </c>
      <c r="D150" s="59">
        <v>5347.0637659000004</v>
      </c>
      <c r="E150" s="59">
        <v>11.407010305327301</v>
      </c>
      <c r="F150" s="59">
        <v>4.5026481826683904</v>
      </c>
      <c r="G150" s="59">
        <v>11.244738011986099</v>
      </c>
      <c r="H150" s="59">
        <v>41611.555025499998</v>
      </c>
      <c r="I150" s="59">
        <v>4.2004649532595399</v>
      </c>
      <c r="J150" s="59">
        <v>35.040201653932797</v>
      </c>
      <c r="K150" s="59">
        <v>3.1471918716851501</v>
      </c>
      <c r="L150" s="59">
        <v>53699.543018299999</v>
      </c>
      <c r="M150" s="59">
        <v>3.6519381889178102</v>
      </c>
      <c r="N150" s="59">
        <v>45.219238140275699</v>
      </c>
      <c r="O150" s="59">
        <v>2.3000477384390798</v>
      </c>
      <c r="P150" s="59">
        <v>9262.8491224999998</v>
      </c>
      <c r="Q150" s="59">
        <v>8.0412420686095505</v>
      </c>
      <c r="R150" s="59">
        <v>7.8000473893237903</v>
      </c>
      <c r="S150" s="59">
        <v>7.7046790429599099</v>
      </c>
      <c r="T150" s="59">
        <v>1658.6470144</v>
      </c>
      <c r="U150" s="59">
        <v>18.128725980852099</v>
      </c>
      <c r="V150" s="59">
        <v>1.3967112217184201</v>
      </c>
      <c r="W150" s="59">
        <v>17.964780744582399</v>
      </c>
      <c r="X150" s="59">
        <v>7174.0964880000001</v>
      </c>
      <c r="Y150" s="59">
        <v>9.8039356553862707</v>
      </c>
      <c r="Z150" s="59">
        <v>6.0411534120808899</v>
      </c>
      <c r="AA150" s="59">
        <v>9.8383023119483308</v>
      </c>
    </row>
    <row r="151" spans="1:27" x14ac:dyDescent="0.25">
      <c r="A151" s="59" t="s">
        <v>110</v>
      </c>
      <c r="B151" s="59" t="s">
        <v>111</v>
      </c>
      <c r="C151" s="59" t="s">
        <v>16</v>
      </c>
      <c r="D151" s="59">
        <v>86.622355200000001</v>
      </c>
      <c r="E151" s="59">
        <v>14.433756729740599</v>
      </c>
      <c r="F151" s="59">
        <v>6.83760683760684</v>
      </c>
      <c r="G151" s="59">
        <v>13.0175121861073</v>
      </c>
      <c r="H151" s="59">
        <v>725.46222479999994</v>
      </c>
      <c r="I151" s="59">
        <v>8.2775392450661691</v>
      </c>
      <c r="J151" s="59">
        <v>57.264957264957303</v>
      </c>
      <c r="K151" s="59">
        <v>2.5293422360540898</v>
      </c>
      <c r="L151" s="59">
        <v>400.62839279999997</v>
      </c>
      <c r="M151" s="59">
        <v>10.467522557317301</v>
      </c>
      <c r="N151" s="59">
        <v>31.6239316239316</v>
      </c>
      <c r="O151" s="59">
        <v>4.0741581434098197</v>
      </c>
      <c r="P151" s="59">
        <v>25.264853599999999</v>
      </c>
      <c r="Q151" s="59">
        <v>36.293996396057402</v>
      </c>
      <c r="R151" s="59">
        <v>1.99430199430199</v>
      </c>
      <c r="S151" s="59">
        <v>36.6524764457562</v>
      </c>
      <c r="T151" s="59"/>
      <c r="U151" s="59"/>
      <c r="V151" s="59"/>
      <c r="W151" s="59"/>
      <c r="X151" s="59">
        <v>28.8741184</v>
      </c>
      <c r="Y151" s="59">
        <v>28.203803740888301</v>
      </c>
      <c r="Z151" s="59">
        <v>2.2792022792022801</v>
      </c>
      <c r="AA151" s="59">
        <v>25.3881709388261</v>
      </c>
    </row>
    <row r="152" spans="1:27" x14ac:dyDescent="0.25">
      <c r="A152" s="59" t="s">
        <v>110</v>
      </c>
      <c r="B152" s="59" t="s">
        <v>111</v>
      </c>
      <c r="C152" s="59" t="s">
        <v>17</v>
      </c>
      <c r="D152" s="59">
        <v>23.460221199999999</v>
      </c>
      <c r="E152" s="59">
        <v>33.045195386603197</v>
      </c>
      <c r="F152" s="59">
        <v>5.7777777777777803</v>
      </c>
      <c r="G152" s="59">
        <v>36.588904778659298</v>
      </c>
      <c r="H152" s="59">
        <v>184.07250479999999</v>
      </c>
      <c r="I152" s="59">
        <v>14.2991892589529</v>
      </c>
      <c r="J152" s="59">
        <v>45.3333333333333</v>
      </c>
      <c r="K152" s="59">
        <v>8.9087820457909892</v>
      </c>
      <c r="L152" s="59">
        <v>166.02618079999999</v>
      </c>
      <c r="M152" s="59">
        <v>11.0459989031479</v>
      </c>
      <c r="N152" s="59">
        <v>40.8888888888889</v>
      </c>
      <c r="O152" s="59">
        <v>8.3376823159457505</v>
      </c>
      <c r="P152" s="59">
        <v>14.4370592</v>
      </c>
      <c r="Q152" s="59">
        <v>53.300179088902603</v>
      </c>
      <c r="R152" s="59">
        <v>3.5555555555555598</v>
      </c>
      <c r="S152" s="59">
        <v>53.410739282536298</v>
      </c>
      <c r="T152" s="59">
        <v>1.8046324</v>
      </c>
      <c r="U152" s="59">
        <v>100</v>
      </c>
      <c r="V152" s="59">
        <v>0.44444444444444398</v>
      </c>
      <c r="W152" s="59">
        <v>100.300961253035</v>
      </c>
      <c r="X152" s="59">
        <v>16.241691599999999</v>
      </c>
      <c r="Y152" s="59">
        <v>52.223296786709298</v>
      </c>
      <c r="Z152" s="59">
        <v>4</v>
      </c>
      <c r="AA152" s="59">
        <v>46.850431833260203</v>
      </c>
    </row>
    <row r="153" spans="1:27" x14ac:dyDescent="0.25">
      <c r="A153" t="s">
        <v>20</v>
      </c>
    </row>
    <row r="154" spans="1:27" x14ac:dyDescent="0.25">
      <c r="A154" t="s">
        <v>21</v>
      </c>
    </row>
    <row r="155" spans="1:27" x14ac:dyDescent="0.25">
      <c r="A155" t="s">
        <v>22</v>
      </c>
    </row>
    <row r="156" spans="1:27" x14ac:dyDescent="0.25">
      <c r="A156" t="s">
        <v>23</v>
      </c>
    </row>
    <row r="157" spans="1:27" x14ac:dyDescent="0.25">
      <c r="A157" t="s">
        <v>24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474</v>
      </c>
    </row>
    <row r="162" spans="1:27" x14ac:dyDescent="0.25">
      <c r="A162" s="5" t="s">
        <v>26</v>
      </c>
      <c r="B162" s="5" t="s">
        <v>71</v>
      </c>
      <c r="C162" s="5" t="s">
        <v>11</v>
      </c>
      <c r="D162" s="5" t="s">
        <v>447</v>
      </c>
      <c r="E162" s="5" t="s">
        <v>448</v>
      </c>
      <c r="F162" s="5" t="s">
        <v>449</v>
      </c>
      <c r="G162" s="5" t="s">
        <v>450</v>
      </c>
      <c r="H162" s="5" t="s">
        <v>451</v>
      </c>
      <c r="I162" s="5" t="s">
        <v>452</v>
      </c>
      <c r="J162" s="5" t="s">
        <v>453</v>
      </c>
      <c r="K162" s="5" t="s">
        <v>454</v>
      </c>
      <c r="L162" s="5" t="s">
        <v>455</v>
      </c>
      <c r="M162" s="5" t="s">
        <v>456</v>
      </c>
      <c r="N162" s="5" t="s">
        <v>457</v>
      </c>
      <c r="O162" s="5" t="s">
        <v>458</v>
      </c>
      <c r="P162" s="5" t="s">
        <v>459</v>
      </c>
      <c r="Q162" s="5" t="s">
        <v>460</v>
      </c>
      <c r="R162" s="5" t="s">
        <v>461</v>
      </c>
      <c r="S162" s="5" t="s">
        <v>462</v>
      </c>
      <c r="T162" s="5" t="s">
        <v>463</v>
      </c>
      <c r="U162" s="5" t="s">
        <v>464</v>
      </c>
      <c r="V162" s="5" t="s">
        <v>465</v>
      </c>
      <c r="W162" s="5" t="s">
        <v>466</v>
      </c>
      <c r="X162" s="5" t="s">
        <v>467</v>
      </c>
      <c r="Y162" s="5" t="s">
        <v>468</v>
      </c>
      <c r="Z162" s="5" t="s">
        <v>469</v>
      </c>
      <c r="AA162" s="5" t="s">
        <v>470</v>
      </c>
    </row>
    <row r="163" spans="1:27" x14ac:dyDescent="0.25">
      <c r="A163" s="60" t="s">
        <v>72</v>
      </c>
      <c r="B163" s="60" t="s">
        <v>73</v>
      </c>
      <c r="C163" s="60" t="s">
        <v>16</v>
      </c>
      <c r="D163" s="60">
        <v>1279.0515215999999</v>
      </c>
      <c r="E163" s="60">
        <v>18.754544029644201</v>
      </c>
      <c r="F163" s="60">
        <v>0.68896487527789096</v>
      </c>
      <c r="G163" s="60">
        <v>18.759073325195502</v>
      </c>
      <c r="H163" s="60">
        <v>13014.358151500001</v>
      </c>
      <c r="I163" s="60">
        <v>6.9359284854140402</v>
      </c>
      <c r="J163" s="60">
        <v>7.0102224103167101</v>
      </c>
      <c r="K163" s="60">
        <v>6.6968394829850402</v>
      </c>
      <c r="L163" s="60">
        <v>37001.101438600002</v>
      </c>
      <c r="M163" s="60">
        <v>4.16374122699479</v>
      </c>
      <c r="N163" s="60">
        <v>19.9307524421694</v>
      </c>
      <c r="O163" s="60">
        <v>3.7650047292833602</v>
      </c>
      <c r="P163" s="60">
        <v>15435.246880299999</v>
      </c>
      <c r="Q163" s="60">
        <v>5.8279320280970799</v>
      </c>
      <c r="R163" s="60">
        <v>8.3142412656423392</v>
      </c>
      <c r="S163" s="60">
        <v>5.4206336915740803</v>
      </c>
      <c r="T163" s="60">
        <v>5014.1287048000004</v>
      </c>
      <c r="U163" s="60">
        <v>9.6199401876065593</v>
      </c>
      <c r="V163" s="60">
        <v>2.7008752183871598</v>
      </c>
      <c r="W163" s="60">
        <v>9.3355813081833006</v>
      </c>
      <c r="X163" s="60">
        <v>113904.4050371</v>
      </c>
      <c r="Y163" s="60">
        <v>2.6197968777356602</v>
      </c>
      <c r="Z163" s="60">
        <v>61.354943788206498</v>
      </c>
      <c r="AA163" s="60">
        <v>1.67330590102501</v>
      </c>
    </row>
    <row r="164" spans="1:27" x14ac:dyDescent="0.25">
      <c r="A164" s="60" t="s">
        <v>72</v>
      </c>
      <c r="B164" s="60" t="s">
        <v>73</v>
      </c>
      <c r="C164" s="60" t="s">
        <v>17</v>
      </c>
      <c r="D164" s="60">
        <v>1527.4077586999999</v>
      </c>
      <c r="E164" s="60">
        <v>16.707781866041501</v>
      </c>
      <c r="F164" s="60">
        <v>1.1830121821941799</v>
      </c>
      <c r="G164" s="60">
        <v>16.6088729296143</v>
      </c>
      <c r="H164" s="60">
        <v>14151.8408858</v>
      </c>
      <c r="I164" s="60">
        <v>7.2282283790981996</v>
      </c>
      <c r="J164" s="60">
        <v>10.9609238744632</v>
      </c>
      <c r="K164" s="60">
        <v>6.6920358566804596</v>
      </c>
      <c r="L164" s="60">
        <v>29834.7498686</v>
      </c>
      <c r="M164" s="60">
        <v>4.5086480450896103</v>
      </c>
      <c r="N164" s="60">
        <v>23.107694946705099</v>
      </c>
      <c r="O164" s="60">
        <v>3.8344738613045601</v>
      </c>
      <c r="P164" s="60">
        <v>14005.500102600001</v>
      </c>
      <c r="Q164" s="60">
        <v>5.98146463781449</v>
      </c>
      <c r="R164" s="60">
        <v>10.8475795966884</v>
      </c>
      <c r="S164" s="60">
        <v>5.5070621558787698</v>
      </c>
      <c r="T164" s="60">
        <v>3598.5042563000002</v>
      </c>
      <c r="U164" s="60">
        <v>11.2540812250627</v>
      </c>
      <c r="V164" s="60">
        <v>2.7871237059210601</v>
      </c>
      <c r="W164" s="60">
        <v>11.152941122475401</v>
      </c>
      <c r="X164" s="60">
        <v>65993.7494573</v>
      </c>
      <c r="Y164" s="60">
        <v>3.12789451953179</v>
      </c>
      <c r="Z164" s="60">
        <v>51.1136656940281</v>
      </c>
      <c r="AA164" s="60">
        <v>2.4089043347059702</v>
      </c>
    </row>
    <row r="165" spans="1:27" x14ac:dyDescent="0.25">
      <c r="A165" s="60" t="s">
        <v>74</v>
      </c>
      <c r="B165" s="60" t="s">
        <v>75</v>
      </c>
      <c r="C165" s="60" t="s">
        <v>16</v>
      </c>
      <c r="D165" s="60">
        <v>215.0398199</v>
      </c>
      <c r="E165" s="60">
        <v>28.338997096391001</v>
      </c>
      <c r="F165" s="60">
        <v>0.40264048930243301</v>
      </c>
      <c r="G165" s="60">
        <v>28.0187908256508</v>
      </c>
      <c r="H165" s="60">
        <v>2986.5038703999999</v>
      </c>
      <c r="I165" s="60">
        <v>13.0984289935875</v>
      </c>
      <c r="J165" s="60">
        <v>5.5919288820119899</v>
      </c>
      <c r="K165" s="60">
        <v>12.521970369950999</v>
      </c>
      <c r="L165" s="60">
        <v>8137.7804943000001</v>
      </c>
      <c r="M165" s="60">
        <v>10.3495327176974</v>
      </c>
      <c r="N165" s="60">
        <v>15.2371775682498</v>
      </c>
      <c r="O165" s="60">
        <v>9.24117127454066</v>
      </c>
      <c r="P165" s="60">
        <v>4798.5073094999998</v>
      </c>
      <c r="Q165" s="60">
        <v>10.443507600172699</v>
      </c>
      <c r="R165" s="60">
        <v>8.9847235359332807</v>
      </c>
      <c r="S165" s="60">
        <v>9.6619559503478794</v>
      </c>
      <c r="T165" s="60">
        <v>1643.6438740000001</v>
      </c>
      <c r="U165" s="60">
        <v>14.2316941902289</v>
      </c>
      <c r="V165" s="60">
        <v>3.0775582586242098</v>
      </c>
      <c r="W165" s="60">
        <v>14.138023955318999</v>
      </c>
      <c r="X165" s="60">
        <v>35625.925430700001</v>
      </c>
      <c r="Y165" s="60">
        <v>4.6684230564767502</v>
      </c>
      <c r="Z165" s="60">
        <v>66.705971265878304</v>
      </c>
      <c r="AA165" s="60">
        <v>3.0345489459435799</v>
      </c>
    </row>
    <row r="166" spans="1:27" x14ac:dyDescent="0.25">
      <c r="A166" s="60" t="s">
        <v>74</v>
      </c>
      <c r="B166" s="60" t="s">
        <v>75</v>
      </c>
      <c r="C166" s="60" t="s">
        <v>17</v>
      </c>
      <c r="D166" s="60">
        <v>240.7086639</v>
      </c>
      <c r="E166" s="60">
        <v>24.434411141302199</v>
      </c>
      <c r="F166" s="60">
        <v>0.610052668987078</v>
      </c>
      <c r="G166" s="60">
        <v>24.630237615919501</v>
      </c>
      <c r="H166" s="60">
        <v>2242.1550971000001</v>
      </c>
      <c r="I166" s="60">
        <v>13.300999566178801</v>
      </c>
      <c r="J166" s="60">
        <v>5.6825237575872496</v>
      </c>
      <c r="K166" s="60">
        <v>12.5960856318071</v>
      </c>
      <c r="L166" s="60">
        <v>6673.5772577999996</v>
      </c>
      <c r="M166" s="60">
        <v>8.9047808855360397</v>
      </c>
      <c r="N166" s="60">
        <v>16.9135317019736</v>
      </c>
      <c r="O166" s="60">
        <v>7.8730236578052599</v>
      </c>
      <c r="P166" s="60">
        <v>3587.4779745000001</v>
      </c>
      <c r="Q166" s="60">
        <v>10.442505006395301</v>
      </c>
      <c r="R166" s="60">
        <v>9.0921135858462208</v>
      </c>
      <c r="S166" s="60">
        <v>10.294617327273601</v>
      </c>
      <c r="T166" s="60">
        <v>1066.4712277000001</v>
      </c>
      <c r="U166" s="60">
        <v>15.8570229990196</v>
      </c>
      <c r="V166" s="60">
        <v>2.7028674760398199</v>
      </c>
      <c r="W166" s="60">
        <v>15.466583623659099</v>
      </c>
      <c r="X166" s="60">
        <v>25646.6396613</v>
      </c>
      <c r="Y166" s="60">
        <v>5.4625061242586099</v>
      </c>
      <c r="Z166" s="60">
        <v>64.998910809565999</v>
      </c>
      <c r="AA166" s="60">
        <v>3.11280933742264</v>
      </c>
    </row>
    <row r="167" spans="1:27" x14ac:dyDescent="0.25">
      <c r="A167" s="60" t="s">
        <v>76</v>
      </c>
      <c r="B167" s="60" t="s">
        <v>77</v>
      </c>
      <c r="C167" s="60" t="s">
        <v>16</v>
      </c>
      <c r="D167" s="60">
        <v>738.80937180000001</v>
      </c>
      <c r="E167" s="60">
        <v>16.3119047630837</v>
      </c>
      <c r="F167" s="60">
        <v>2.8097426691887</v>
      </c>
      <c r="G167" s="60">
        <v>15.8502528475217</v>
      </c>
      <c r="H167" s="60">
        <v>5148.8644236999999</v>
      </c>
      <c r="I167" s="60">
        <v>6.1099798628948001</v>
      </c>
      <c r="J167" s="60">
        <v>19.581484238472601</v>
      </c>
      <c r="K167" s="60">
        <v>5.36839038723208</v>
      </c>
      <c r="L167" s="60">
        <v>10106.197432700001</v>
      </c>
      <c r="M167" s="60">
        <v>5.3260221269377404</v>
      </c>
      <c r="N167" s="60">
        <v>38.4345613818085</v>
      </c>
      <c r="O167" s="60">
        <v>4.0341645520776899</v>
      </c>
      <c r="P167" s="60">
        <v>2275.2114280999999</v>
      </c>
      <c r="Q167" s="60">
        <v>8.87420465869066</v>
      </c>
      <c r="R167" s="60">
        <v>8.6527849739958107</v>
      </c>
      <c r="S167" s="60">
        <v>8.4436096914059107</v>
      </c>
      <c r="T167" s="60">
        <v>547.73049100000003</v>
      </c>
      <c r="U167" s="60">
        <v>18.197547477060802</v>
      </c>
      <c r="V167" s="60">
        <v>2.08305659148431</v>
      </c>
      <c r="W167" s="60">
        <v>18.130442247820099</v>
      </c>
      <c r="X167" s="60">
        <v>7477.7432866999998</v>
      </c>
      <c r="Y167" s="60">
        <v>6.7105683446286504</v>
      </c>
      <c r="Z167" s="60">
        <v>28.438370145050101</v>
      </c>
      <c r="AA167" s="60">
        <v>6.1334126995854099</v>
      </c>
    </row>
    <row r="168" spans="1:27" x14ac:dyDescent="0.25">
      <c r="A168" s="60" t="s">
        <v>76</v>
      </c>
      <c r="B168" s="60" t="s">
        <v>77</v>
      </c>
      <c r="C168" s="60" t="s">
        <v>17</v>
      </c>
      <c r="D168" s="60">
        <v>1021.3347681</v>
      </c>
      <c r="E168" s="60">
        <v>15.941961755425099</v>
      </c>
      <c r="F168" s="60">
        <v>4.5096486775110698</v>
      </c>
      <c r="G168" s="60">
        <v>15.5752115856675</v>
      </c>
      <c r="H168" s="60">
        <v>5105.1548917</v>
      </c>
      <c r="I168" s="60">
        <v>5.9112098883263799</v>
      </c>
      <c r="J168" s="60">
        <v>22.541536550912699</v>
      </c>
      <c r="K168" s="60">
        <v>4.8546840488345504</v>
      </c>
      <c r="L168" s="60">
        <v>8838.1847068999996</v>
      </c>
      <c r="M168" s="60">
        <v>5.0390739081104901</v>
      </c>
      <c r="N168" s="60">
        <v>39.024528704938497</v>
      </c>
      <c r="O168" s="60">
        <v>3.7377609220036798</v>
      </c>
      <c r="P168" s="60">
        <v>1987.6661713000001</v>
      </c>
      <c r="Q168" s="60">
        <v>10.3770553058337</v>
      </c>
      <c r="R168" s="60">
        <v>8.7764329588150094</v>
      </c>
      <c r="S168" s="60">
        <v>9.7740559125945303</v>
      </c>
      <c r="T168" s="60">
        <v>401.62986089999998</v>
      </c>
      <c r="U168" s="60">
        <v>15.234195229079299</v>
      </c>
      <c r="V168" s="60">
        <v>1.7733750261200401</v>
      </c>
      <c r="W168" s="60">
        <v>15.2394860669346</v>
      </c>
      <c r="X168" s="60">
        <v>5293.7975568000002</v>
      </c>
      <c r="Y168" s="60">
        <v>6.6271801388417204</v>
      </c>
      <c r="Z168" s="60">
        <v>23.374478081702801</v>
      </c>
      <c r="AA168" s="60">
        <v>6.0769319742791996</v>
      </c>
    </row>
    <row r="169" spans="1:27" x14ac:dyDescent="0.25">
      <c r="A169" s="60" t="s">
        <v>78</v>
      </c>
      <c r="B169" s="60" t="s">
        <v>79</v>
      </c>
      <c r="C169" s="60" t="s">
        <v>16</v>
      </c>
      <c r="D169" s="60">
        <v>2643.1172703000002</v>
      </c>
      <c r="E169" s="60">
        <v>12.774121390288199</v>
      </c>
      <c r="F169" s="60">
        <v>2.43755669885467</v>
      </c>
      <c r="G169" s="60">
        <v>12.6506835126272</v>
      </c>
      <c r="H169" s="60">
        <v>30811.104136599999</v>
      </c>
      <c r="I169" s="60">
        <v>4.0461293304432999</v>
      </c>
      <c r="J169" s="60">
        <v>28.414862303386801</v>
      </c>
      <c r="K169" s="60">
        <v>3.3771550620797099</v>
      </c>
      <c r="L169" s="60">
        <v>50190.9742816</v>
      </c>
      <c r="M169" s="60">
        <v>3.2741352589764201</v>
      </c>
      <c r="N169" s="60">
        <v>46.2875207834688</v>
      </c>
      <c r="O169" s="60">
        <v>2.1984995755202501</v>
      </c>
      <c r="P169" s="60">
        <v>13419.046136000001</v>
      </c>
      <c r="Q169" s="60">
        <v>5.5353580663217299</v>
      </c>
      <c r="R169" s="60">
        <v>12.3754198001718</v>
      </c>
      <c r="S169" s="60">
        <v>5.1204113576813697</v>
      </c>
      <c r="T169" s="60">
        <v>2570.6325191000001</v>
      </c>
      <c r="U169" s="60">
        <v>13.5853575392312</v>
      </c>
      <c r="V169" s="60">
        <v>2.3707092332360502</v>
      </c>
      <c r="W169" s="60">
        <v>13.3273002757343</v>
      </c>
      <c r="X169" s="60">
        <v>8798.1837075999993</v>
      </c>
      <c r="Y169" s="60">
        <v>7.28236313192554</v>
      </c>
      <c r="Z169" s="60">
        <v>8.1139311808818206</v>
      </c>
      <c r="AA169" s="60">
        <v>7.0243293542280902</v>
      </c>
    </row>
    <row r="170" spans="1:27" x14ac:dyDescent="0.25">
      <c r="A170" s="60" t="s">
        <v>78</v>
      </c>
      <c r="B170" s="60" t="s">
        <v>79</v>
      </c>
      <c r="C170" s="60" t="s">
        <v>17</v>
      </c>
      <c r="D170" s="60">
        <v>2551.3224635000001</v>
      </c>
      <c r="E170" s="60">
        <v>11.294370811074399</v>
      </c>
      <c r="F170" s="60">
        <v>3.37559887599914</v>
      </c>
      <c r="G170" s="60">
        <v>11.191048199154</v>
      </c>
      <c r="H170" s="60">
        <v>22888.9999384</v>
      </c>
      <c r="I170" s="60">
        <v>4.38092026403673</v>
      </c>
      <c r="J170" s="60">
        <v>30.283934535979299</v>
      </c>
      <c r="K170" s="60">
        <v>3.6049435823200802</v>
      </c>
      <c r="L170" s="60">
        <v>34506.325243200001</v>
      </c>
      <c r="M170" s="60">
        <v>3.9261669587650898</v>
      </c>
      <c r="N170" s="60">
        <v>45.654563220525198</v>
      </c>
      <c r="O170" s="60">
        <v>2.5552263747181501</v>
      </c>
      <c r="P170" s="60">
        <v>8753.6049844999998</v>
      </c>
      <c r="Q170" s="60">
        <v>6.6001957646858802</v>
      </c>
      <c r="R170" s="60">
        <v>11.5817030459108</v>
      </c>
      <c r="S170" s="60">
        <v>6.37662651531961</v>
      </c>
      <c r="T170" s="60">
        <v>1075.8372073</v>
      </c>
      <c r="U170" s="60">
        <v>17.264206503510099</v>
      </c>
      <c r="V170" s="60">
        <v>1.4234166475130601</v>
      </c>
      <c r="W170" s="60">
        <v>16.980919285119899</v>
      </c>
      <c r="X170" s="60">
        <v>5805.2383132000004</v>
      </c>
      <c r="Y170" s="60">
        <v>7.83881488227793</v>
      </c>
      <c r="Z170" s="60">
        <v>7.6807836740724396</v>
      </c>
      <c r="AA170" s="60">
        <v>7.4651761640282999</v>
      </c>
    </row>
    <row r="171" spans="1:27" x14ac:dyDescent="0.25">
      <c r="A171" s="60" t="s">
        <v>80</v>
      </c>
      <c r="B171" s="60" t="s">
        <v>81</v>
      </c>
      <c r="C171" s="60" t="s">
        <v>16</v>
      </c>
      <c r="D171" s="60">
        <v>3848.5719938000002</v>
      </c>
      <c r="E171" s="60">
        <v>11.507277281221601</v>
      </c>
      <c r="F171" s="60">
        <v>4.0067620845789103</v>
      </c>
      <c r="G171" s="60">
        <v>11.1347896088373</v>
      </c>
      <c r="H171" s="60">
        <v>34194.723309100002</v>
      </c>
      <c r="I171" s="60">
        <v>4.6149660083487198</v>
      </c>
      <c r="J171" s="60">
        <v>35.6002488892738</v>
      </c>
      <c r="K171" s="60">
        <v>3.4505287526824202</v>
      </c>
      <c r="L171" s="60">
        <v>45060.568766900004</v>
      </c>
      <c r="M171" s="60">
        <v>3.8109859075148198</v>
      </c>
      <c r="N171" s="60">
        <v>46.912719506256998</v>
      </c>
      <c r="O171" s="60">
        <v>2.6444046430473902</v>
      </c>
      <c r="P171" s="60">
        <v>8087.4801386999998</v>
      </c>
      <c r="Q171" s="60">
        <v>8.9453276554484304</v>
      </c>
      <c r="R171" s="60">
        <v>8.4199045338716694</v>
      </c>
      <c r="S171" s="60">
        <v>8.6866219661868094</v>
      </c>
      <c r="T171" s="60">
        <v>897.45546139999999</v>
      </c>
      <c r="U171" s="60">
        <v>22.520437096145301</v>
      </c>
      <c r="V171" s="60">
        <v>0.93434409467426505</v>
      </c>
      <c r="W171" s="60">
        <v>22.257021292509201</v>
      </c>
      <c r="X171" s="60">
        <v>3963.1223699000002</v>
      </c>
      <c r="Y171" s="60">
        <v>12.7819762054727</v>
      </c>
      <c r="Z171" s="60">
        <v>4.1260208913444201</v>
      </c>
      <c r="AA171" s="60">
        <v>12.341296312281001</v>
      </c>
    </row>
    <row r="172" spans="1:27" x14ac:dyDescent="0.25">
      <c r="A172" s="60" t="s">
        <v>80</v>
      </c>
      <c r="B172" s="60" t="s">
        <v>81</v>
      </c>
      <c r="C172" s="60" t="s">
        <v>17</v>
      </c>
      <c r="D172" s="60">
        <v>2898.3275023000001</v>
      </c>
      <c r="E172" s="60">
        <v>12.141961251978801</v>
      </c>
      <c r="F172" s="60">
        <v>4.5048166260855798</v>
      </c>
      <c r="G172" s="60">
        <v>11.8399154266586</v>
      </c>
      <c r="H172" s="60">
        <v>24662.0416043</v>
      </c>
      <c r="I172" s="60">
        <v>4.4853352273133096</v>
      </c>
      <c r="J172" s="60">
        <v>38.331753386772903</v>
      </c>
      <c r="K172" s="60">
        <v>3.50303692735186</v>
      </c>
      <c r="L172" s="60">
        <v>27634.082800799999</v>
      </c>
      <c r="M172" s="60">
        <v>4.3369446960241396</v>
      </c>
      <c r="N172" s="60">
        <v>42.9511418391752</v>
      </c>
      <c r="O172" s="60">
        <v>3.0774242069440301</v>
      </c>
      <c r="P172" s="60">
        <v>5782.0927419</v>
      </c>
      <c r="Q172" s="60">
        <v>9.4748513929379801</v>
      </c>
      <c r="R172" s="60">
        <v>8.9869993976214904</v>
      </c>
      <c r="S172" s="60">
        <v>9.0920608497126398</v>
      </c>
      <c r="T172" s="60">
        <v>625.93095949999997</v>
      </c>
      <c r="U172" s="60">
        <v>26.489038952838499</v>
      </c>
      <c r="V172" s="60">
        <v>0.97287286923223604</v>
      </c>
      <c r="W172" s="60">
        <v>26.246093807125899</v>
      </c>
      <c r="X172" s="60">
        <v>2735.9368699000001</v>
      </c>
      <c r="Y172" s="60">
        <v>14.839352402446799</v>
      </c>
      <c r="Z172" s="60">
        <v>4.2524158811126496</v>
      </c>
      <c r="AA172" s="60">
        <v>14.223030164477899</v>
      </c>
    </row>
    <row r="173" spans="1:27" x14ac:dyDescent="0.25">
      <c r="A173" s="60" t="s">
        <v>82</v>
      </c>
      <c r="B173" s="60" t="s">
        <v>83</v>
      </c>
      <c r="C173" s="60" t="s">
        <v>16</v>
      </c>
      <c r="D173" s="60">
        <v>500.1083678</v>
      </c>
      <c r="E173" s="60">
        <v>27.4743662488296</v>
      </c>
      <c r="F173" s="60">
        <v>1.05368550048567</v>
      </c>
      <c r="G173" s="60">
        <v>26.864668164508402</v>
      </c>
      <c r="H173" s="60">
        <v>9682.9496244000002</v>
      </c>
      <c r="I173" s="60">
        <v>7.9291628196908297</v>
      </c>
      <c r="J173" s="60">
        <v>20.401145587797199</v>
      </c>
      <c r="K173" s="60">
        <v>7.1967681843726199</v>
      </c>
      <c r="L173" s="60">
        <v>22190.9022109</v>
      </c>
      <c r="M173" s="60">
        <v>6.6233795564954496</v>
      </c>
      <c r="N173" s="60">
        <v>46.7543304767729</v>
      </c>
      <c r="O173" s="60">
        <v>4.2949682196098102</v>
      </c>
      <c r="P173" s="60">
        <v>6367.0335476</v>
      </c>
      <c r="Q173" s="60">
        <v>11.535424167494501</v>
      </c>
      <c r="R173" s="60">
        <v>13.4147943969114</v>
      </c>
      <c r="S173" s="60">
        <v>10.306302269915999</v>
      </c>
      <c r="T173" s="60">
        <v>1612.0856262</v>
      </c>
      <c r="U173" s="60">
        <v>17.824614718436798</v>
      </c>
      <c r="V173" s="60">
        <v>3.39652635155988</v>
      </c>
      <c r="W173" s="60">
        <v>18.748140082139699</v>
      </c>
      <c r="X173" s="60">
        <v>7109.6946263</v>
      </c>
      <c r="Y173" s="60">
        <v>15.062741284705</v>
      </c>
      <c r="Z173" s="60">
        <v>14.979517686472899</v>
      </c>
      <c r="AA173" s="60">
        <v>13.2984049302139</v>
      </c>
    </row>
    <row r="174" spans="1:27" x14ac:dyDescent="0.25">
      <c r="A174" s="60" t="s">
        <v>82</v>
      </c>
      <c r="B174" s="60" t="s">
        <v>83</v>
      </c>
      <c r="C174" s="60" t="s">
        <v>17</v>
      </c>
      <c r="D174" s="60">
        <v>989.7726298</v>
      </c>
      <c r="E174" s="60">
        <v>23.872667240245001</v>
      </c>
      <c r="F174" s="60">
        <v>2.6043863239842699</v>
      </c>
      <c r="G174" s="60">
        <v>24.049156213492399</v>
      </c>
      <c r="H174" s="60">
        <v>8714.1728437999991</v>
      </c>
      <c r="I174" s="60">
        <v>7.3176688781842296</v>
      </c>
      <c r="J174" s="60">
        <v>22.929581901869501</v>
      </c>
      <c r="K174" s="60">
        <v>6.4857912420079504</v>
      </c>
      <c r="L174" s="60">
        <v>17566.851285100001</v>
      </c>
      <c r="M174" s="60">
        <v>5.8053533362756502</v>
      </c>
      <c r="N174" s="60">
        <v>46.223613247039097</v>
      </c>
      <c r="O174" s="60">
        <v>4.4576884655326596</v>
      </c>
      <c r="P174" s="60">
        <v>4804.7130420000003</v>
      </c>
      <c r="Q174" s="60">
        <v>12.298600527453599</v>
      </c>
      <c r="R174" s="60">
        <v>12.6426297924425</v>
      </c>
      <c r="S174" s="60">
        <v>10.9460364748646</v>
      </c>
      <c r="T174" s="60">
        <v>763.98054860000002</v>
      </c>
      <c r="U174" s="60">
        <v>23.735538324241599</v>
      </c>
      <c r="V174" s="60">
        <v>2.0102601674951299</v>
      </c>
      <c r="W174" s="60">
        <v>23.130633096575899</v>
      </c>
      <c r="X174" s="60">
        <v>5164.5730526999996</v>
      </c>
      <c r="Y174" s="60">
        <v>11.4265736962529</v>
      </c>
      <c r="Z174" s="60">
        <v>13.5895285671695</v>
      </c>
      <c r="AA174" s="60">
        <v>10.8369145817726</v>
      </c>
    </row>
    <row r="175" spans="1:27" x14ac:dyDescent="0.25">
      <c r="A175" s="60" t="s">
        <v>84</v>
      </c>
      <c r="B175" s="60" t="s">
        <v>85</v>
      </c>
      <c r="C175" s="60" t="s">
        <v>16</v>
      </c>
      <c r="D175" s="60">
        <v>3744.6432384</v>
      </c>
      <c r="E175" s="60">
        <v>17.2214468194001</v>
      </c>
      <c r="F175" s="60">
        <v>2.1877587995388899</v>
      </c>
      <c r="G175" s="60">
        <v>16.7074452660136</v>
      </c>
      <c r="H175" s="60">
        <v>49631.117680099997</v>
      </c>
      <c r="I175" s="60">
        <v>4.4614707817666801</v>
      </c>
      <c r="J175" s="60">
        <v>28.996330897995801</v>
      </c>
      <c r="K175" s="60">
        <v>3.6034755448471798</v>
      </c>
      <c r="L175" s="60">
        <v>84306.7030505</v>
      </c>
      <c r="M175" s="60">
        <v>3.8297658599362201</v>
      </c>
      <c r="N175" s="60">
        <v>49.255087792462703</v>
      </c>
      <c r="O175" s="60">
        <v>2.2713353538123799</v>
      </c>
      <c r="P175" s="60">
        <v>20118.812149000001</v>
      </c>
      <c r="Q175" s="60">
        <v>7.1538869406211401</v>
      </c>
      <c r="R175" s="60">
        <v>11.7541526690407</v>
      </c>
      <c r="S175" s="60">
        <v>6.6158030360888498</v>
      </c>
      <c r="T175" s="60">
        <v>3289.4885863999998</v>
      </c>
      <c r="U175" s="60">
        <v>15.4308027172073</v>
      </c>
      <c r="V175" s="60">
        <v>1.9218406514886801</v>
      </c>
      <c r="W175" s="60">
        <v>15.1313405674726</v>
      </c>
      <c r="X175" s="60">
        <v>10072.676127799999</v>
      </c>
      <c r="Y175" s="60">
        <v>10.5427970987304</v>
      </c>
      <c r="Z175" s="60">
        <v>5.8848291894731997</v>
      </c>
      <c r="AA175" s="60">
        <v>10.1453426769693</v>
      </c>
    </row>
    <row r="176" spans="1:27" x14ac:dyDescent="0.25">
      <c r="A176" s="60" t="s">
        <v>84</v>
      </c>
      <c r="B176" s="60" t="s">
        <v>85</v>
      </c>
      <c r="C176" s="60" t="s">
        <v>17</v>
      </c>
      <c r="D176" s="60">
        <v>3568.9492577999999</v>
      </c>
      <c r="E176" s="60">
        <v>13.8791474067922</v>
      </c>
      <c r="F176" s="60">
        <v>2.5858459870021</v>
      </c>
      <c r="G176" s="60">
        <v>13.9512918050391</v>
      </c>
      <c r="H176" s="60">
        <v>43800.809796699999</v>
      </c>
      <c r="I176" s="60">
        <v>4.6092187312595403</v>
      </c>
      <c r="J176" s="60">
        <v>31.7354324925474</v>
      </c>
      <c r="K176" s="60">
        <v>3.4846807280843501</v>
      </c>
      <c r="L176" s="60">
        <v>66301.686071100004</v>
      </c>
      <c r="M176" s="60">
        <v>3.8729946701380999</v>
      </c>
      <c r="N176" s="60">
        <v>48.038214184112803</v>
      </c>
      <c r="O176" s="60">
        <v>2.4419774862382102</v>
      </c>
      <c r="P176" s="60">
        <v>14174.4543288</v>
      </c>
      <c r="Q176" s="60">
        <v>7.4081091615535497</v>
      </c>
      <c r="R176" s="60">
        <v>10.269957120843401</v>
      </c>
      <c r="S176" s="60">
        <v>7.0109811679031004</v>
      </c>
      <c r="T176" s="60">
        <v>1835.0459722999999</v>
      </c>
      <c r="U176" s="60">
        <v>17.6608944811091</v>
      </c>
      <c r="V176" s="60">
        <v>1.3295639474463601</v>
      </c>
      <c r="W176" s="60">
        <v>17.580722608815599</v>
      </c>
      <c r="X176" s="60">
        <v>8337.6866086000009</v>
      </c>
      <c r="Y176" s="60">
        <v>9.8420943334706994</v>
      </c>
      <c r="Z176" s="60">
        <v>6.0409862680478801</v>
      </c>
      <c r="AA176" s="60">
        <v>9.2429541348910291</v>
      </c>
    </row>
    <row r="177" spans="1:27" x14ac:dyDescent="0.25">
      <c r="A177" s="60" t="s">
        <v>86</v>
      </c>
      <c r="B177" s="60" t="s">
        <v>87</v>
      </c>
      <c r="C177" s="60" t="s">
        <v>16</v>
      </c>
      <c r="D177" s="60">
        <v>4104.4563179999996</v>
      </c>
      <c r="E177" s="60">
        <v>11.5917533209553</v>
      </c>
      <c r="F177" s="60">
        <v>1.5297357592354099</v>
      </c>
      <c r="G177" s="60">
        <v>11.468330607719301</v>
      </c>
      <c r="H177" s="60">
        <v>52521.095946300004</v>
      </c>
      <c r="I177" s="60">
        <v>3.9033199655106201</v>
      </c>
      <c r="J177" s="60">
        <v>19.5746750260064</v>
      </c>
      <c r="K177" s="60">
        <v>3.41254346161285</v>
      </c>
      <c r="L177" s="60">
        <v>112380.302084</v>
      </c>
      <c r="M177" s="60">
        <v>2.6204126490575099</v>
      </c>
      <c r="N177" s="60">
        <v>41.884272462020199</v>
      </c>
      <c r="O177" s="60">
        <v>2.0026887469528298</v>
      </c>
      <c r="P177" s="60">
        <v>40611.012915599997</v>
      </c>
      <c r="Q177" s="60">
        <v>4.3094686373134499</v>
      </c>
      <c r="R177" s="60">
        <v>15.1357728923367</v>
      </c>
      <c r="S177" s="60">
        <v>3.7724259198766301</v>
      </c>
      <c r="T177" s="60">
        <v>8198.5697517000008</v>
      </c>
      <c r="U177" s="60">
        <v>8.4767462509259506</v>
      </c>
      <c r="V177" s="60">
        <v>3.0556167131710299</v>
      </c>
      <c r="W177" s="60">
        <v>8.3607241595006698</v>
      </c>
      <c r="X177" s="60">
        <v>50496.0209091</v>
      </c>
      <c r="Y177" s="60">
        <v>4.6944211054005898</v>
      </c>
      <c r="Z177" s="60">
        <v>18.819927147230299</v>
      </c>
      <c r="AA177" s="60">
        <v>4.1518941440707202</v>
      </c>
    </row>
    <row r="178" spans="1:27" x14ac:dyDescent="0.25">
      <c r="A178" s="60" t="s">
        <v>86</v>
      </c>
      <c r="B178" s="60" t="s">
        <v>87</v>
      </c>
      <c r="C178" s="60" t="s">
        <v>17</v>
      </c>
      <c r="D178" s="60">
        <v>4066.8440810000002</v>
      </c>
      <c r="E178" s="60">
        <v>10.6270012579739</v>
      </c>
      <c r="F178" s="60">
        <v>1.7721596066785801</v>
      </c>
      <c r="G178" s="60">
        <v>10.4222585996571</v>
      </c>
      <c r="H178" s="60">
        <v>48424.396262299997</v>
      </c>
      <c r="I178" s="60">
        <v>3.6310927605819101</v>
      </c>
      <c r="J178" s="60">
        <v>21.101315251983799</v>
      </c>
      <c r="K178" s="60">
        <v>3.1737673267447399</v>
      </c>
      <c r="L178" s="60">
        <v>96742.615862000006</v>
      </c>
      <c r="M178" s="60">
        <v>2.8335279349881901</v>
      </c>
      <c r="N178" s="60">
        <v>42.156363179997399</v>
      </c>
      <c r="O178" s="60">
        <v>2.0679802114454602</v>
      </c>
      <c r="P178" s="60">
        <v>33850.210518899999</v>
      </c>
      <c r="Q178" s="60">
        <v>4.5479781534398303</v>
      </c>
      <c r="R178" s="60">
        <v>14.750498067880301</v>
      </c>
      <c r="S178" s="60">
        <v>4.1093144938621702</v>
      </c>
      <c r="T178" s="60">
        <v>6655.5643049</v>
      </c>
      <c r="U178" s="60">
        <v>8.5321382089243905</v>
      </c>
      <c r="V178" s="60">
        <v>2.90021500354529</v>
      </c>
      <c r="W178" s="60">
        <v>8.3545095512860197</v>
      </c>
      <c r="X178" s="60">
        <v>39745.572542499998</v>
      </c>
      <c r="Y178" s="60">
        <v>4.7581894357504098</v>
      </c>
      <c r="Z178" s="60">
        <v>17.3194488899147</v>
      </c>
      <c r="AA178" s="60">
        <v>4.4187486426891596</v>
      </c>
    </row>
    <row r="179" spans="1:27" x14ac:dyDescent="0.25">
      <c r="A179" s="60" t="s">
        <v>88</v>
      </c>
      <c r="B179" s="60" t="s">
        <v>89</v>
      </c>
      <c r="C179" s="60" t="s">
        <v>16</v>
      </c>
      <c r="D179" s="60">
        <v>953.85686320000002</v>
      </c>
      <c r="E179" s="60">
        <v>20.904204095847501</v>
      </c>
      <c r="F179" s="60">
        <v>0.80661349746692401</v>
      </c>
      <c r="G179" s="60">
        <v>20.9061829383736</v>
      </c>
      <c r="H179" s="60">
        <v>15129.9910733</v>
      </c>
      <c r="I179" s="60">
        <v>7.0426473540239201</v>
      </c>
      <c r="J179" s="60">
        <v>12.794430157304401</v>
      </c>
      <c r="K179" s="60">
        <v>6.1177766425801599</v>
      </c>
      <c r="L179" s="60">
        <v>36261.374606899997</v>
      </c>
      <c r="M179" s="60">
        <v>4.1826452186651704</v>
      </c>
      <c r="N179" s="60">
        <v>30.6638399565587</v>
      </c>
      <c r="O179" s="60">
        <v>3.1362755316042801</v>
      </c>
      <c r="P179" s="60">
        <v>17212.195275599999</v>
      </c>
      <c r="Q179" s="60">
        <v>5.4645921373757398</v>
      </c>
      <c r="R179" s="60">
        <v>14.5552121769704</v>
      </c>
      <c r="S179" s="60">
        <v>4.8148991337546798</v>
      </c>
      <c r="T179" s="60">
        <v>3340.4918373</v>
      </c>
      <c r="U179" s="60">
        <v>10.5568757112406</v>
      </c>
      <c r="V179" s="60">
        <v>2.82483243356325</v>
      </c>
      <c r="W179" s="60">
        <v>10.4080780657284</v>
      </c>
      <c r="X179" s="60">
        <v>45356.603341000002</v>
      </c>
      <c r="Y179" s="60">
        <v>3.1937939470913999</v>
      </c>
      <c r="Z179" s="60">
        <v>38.355071778136399</v>
      </c>
      <c r="AA179" s="60">
        <v>2.8578074593302101</v>
      </c>
    </row>
    <row r="180" spans="1:27" x14ac:dyDescent="0.25">
      <c r="A180" s="60" t="s">
        <v>88</v>
      </c>
      <c r="B180" s="60" t="s">
        <v>89</v>
      </c>
      <c r="C180" s="60" t="s">
        <v>17</v>
      </c>
      <c r="D180" s="60">
        <v>1413.0860161999999</v>
      </c>
      <c r="E180" s="60">
        <v>17.422646543142299</v>
      </c>
      <c r="F180" s="60">
        <v>1.61645248927011</v>
      </c>
      <c r="G180" s="60">
        <v>16.981600876436499</v>
      </c>
      <c r="H180" s="60">
        <v>13249.3553491</v>
      </c>
      <c r="I180" s="60">
        <v>5.7925414284806998</v>
      </c>
      <c r="J180" s="60">
        <v>15.156156942852199</v>
      </c>
      <c r="K180" s="60">
        <v>5.2469945225670704</v>
      </c>
      <c r="L180" s="60">
        <v>28947.0840708</v>
      </c>
      <c r="M180" s="60">
        <v>3.8649591000208399</v>
      </c>
      <c r="N180" s="60">
        <v>33.113048722388001</v>
      </c>
      <c r="O180" s="60">
        <v>3.03339590977752</v>
      </c>
      <c r="P180" s="60">
        <v>12942.767872099999</v>
      </c>
      <c r="Q180" s="60">
        <v>5.3054691157247298</v>
      </c>
      <c r="R180" s="60">
        <v>14.8054464519874</v>
      </c>
      <c r="S180" s="60">
        <v>4.8727451750480997</v>
      </c>
      <c r="T180" s="60">
        <v>1822.2764268000001</v>
      </c>
      <c r="U180" s="60">
        <v>16.3986301109036</v>
      </c>
      <c r="V180" s="60">
        <v>2.0845321745949499</v>
      </c>
      <c r="W180" s="60">
        <v>16.135226026551699</v>
      </c>
      <c r="X180" s="60">
        <v>29044.3940502</v>
      </c>
      <c r="Y180" s="60">
        <v>3.8526042929128299</v>
      </c>
      <c r="Z180" s="60">
        <v>33.224363218907399</v>
      </c>
      <c r="AA180" s="60">
        <v>3.4840830085511101</v>
      </c>
    </row>
    <row r="181" spans="1:27" x14ac:dyDescent="0.25">
      <c r="A181" s="60" t="s">
        <v>90</v>
      </c>
      <c r="B181" s="60" t="s">
        <v>91</v>
      </c>
      <c r="C181" s="60" t="s">
        <v>16</v>
      </c>
      <c r="D181" s="60">
        <v>1848.8496838999999</v>
      </c>
      <c r="E181" s="60">
        <v>16.8270289840722</v>
      </c>
      <c r="F181" s="60">
        <v>0.74463816268765004</v>
      </c>
      <c r="G181" s="60">
        <v>16.806518247439602</v>
      </c>
      <c r="H181" s="60">
        <v>33565.379476800001</v>
      </c>
      <c r="I181" s="60">
        <v>4.8738363118581098</v>
      </c>
      <c r="J181" s="60">
        <v>13.5187098881912</v>
      </c>
      <c r="K181" s="60">
        <v>4.4164332544552298</v>
      </c>
      <c r="L181" s="60">
        <v>93071.572660299993</v>
      </c>
      <c r="M181" s="60">
        <v>3.15475802700217</v>
      </c>
      <c r="N181" s="60">
        <v>37.485278261250201</v>
      </c>
      <c r="O181" s="60">
        <v>2.5790388475804602</v>
      </c>
      <c r="P181" s="60">
        <v>43011.859241400001</v>
      </c>
      <c r="Q181" s="60">
        <v>4.3348693178768896</v>
      </c>
      <c r="R181" s="60">
        <v>17.323350902024</v>
      </c>
      <c r="S181" s="60">
        <v>3.7867022809913098</v>
      </c>
      <c r="T181" s="60">
        <v>8129.6124164000003</v>
      </c>
      <c r="U181" s="60">
        <v>8.2332950569929704</v>
      </c>
      <c r="V181" s="60">
        <v>3.27426275149702</v>
      </c>
      <c r="W181" s="60">
        <v>8.1349668213184501</v>
      </c>
      <c r="X181" s="60">
        <v>68661.059908099996</v>
      </c>
      <c r="Y181" s="60">
        <v>4.1259388396474801</v>
      </c>
      <c r="Z181" s="60">
        <v>27.653760034349901</v>
      </c>
      <c r="AA181" s="60">
        <v>3.5970130072839801</v>
      </c>
    </row>
    <row r="182" spans="1:27" x14ac:dyDescent="0.25">
      <c r="A182" s="60" t="s">
        <v>90</v>
      </c>
      <c r="B182" s="60" t="s">
        <v>91</v>
      </c>
      <c r="C182" s="60" t="s">
        <v>17</v>
      </c>
      <c r="D182" s="60">
        <v>2810.4101449999998</v>
      </c>
      <c r="E182" s="60">
        <v>15.184800197195001</v>
      </c>
      <c r="F182" s="60">
        <v>1.5944732187666799</v>
      </c>
      <c r="G182" s="60">
        <v>15.1048721820781</v>
      </c>
      <c r="H182" s="60">
        <v>31340.895845300001</v>
      </c>
      <c r="I182" s="60">
        <v>4.9037733469714198</v>
      </c>
      <c r="J182" s="60">
        <v>17.781112542022498</v>
      </c>
      <c r="K182" s="60">
        <v>4.3243409164683397</v>
      </c>
      <c r="L182" s="60">
        <v>62004.1604983</v>
      </c>
      <c r="M182" s="60">
        <v>3.4505986835867999</v>
      </c>
      <c r="N182" s="60">
        <v>35.1777741560389</v>
      </c>
      <c r="O182" s="60">
        <v>2.7519280066804699</v>
      </c>
      <c r="P182" s="60">
        <v>29923.683470799999</v>
      </c>
      <c r="Q182" s="60">
        <v>4.9630496425692403</v>
      </c>
      <c r="R182" s="60">
        <v>16.977063645292901</v>
      </c>
      <c r="S182" s="60">
        <v>4.3883058114436801</v>
      </c>
      <c r="T182" s="60">
        <v>5219.2286230999998</v>
      </c>
      <c r="U182" s="60">
        <v>10.3156633739673</v>
      </c>
      <c r="V182" s="60">
        <v>2.9611052596572001</v>
      </c>
      <c r="W182" s="60">
        <v>10.221579119049199</v>
      </c>
      <c r="X182" s="60">
        <v>44961.097708599998</v>
      </c>
      <c r="Y182" s="60">
        <v>4.7260498522551897</v>
      </c>
      <c r="Z182" s="60">
        <v>25.5084711782218</v>
      </c>
      <c r="AA182" s="60">
        <v>4.0885704542517898</v>
      </c>
    </row>
    <row r="183" spans="1:27" x14ac:dyDescent="0.25">
      <c r="A183" s="60" t="s">
        <v>92</v>
      </c>
      <c r="B183" s="60" t="s">
        <v>93</v>
      </c>
      <c r="C183" s="60" t="s">
        <v>16</v>
      </c>
      <c r="D183" s="60">
        <v>3702.2548660000002</v>
      </c>
      <c r="E183" s="60">
        <v>16.0765391018504</v>
      </c>
      <c r="F183" s="60">
        <v>0.95754720571086704</v>
      </c>
      <c r="G183" s="60">
        <v>15.990528867167299</v>
      </c>
      <c r="H183" s="60">
        <v>49960.903650400003</v>
      </c>
      <c r="I183" s="60">
        <v>6.44317627861607</v>
      </c>
      <c r="J183" s="60">
        <v>12.9218342379863</v>
      </c>
      <c r="K183" s="60">
        <v>6.0259772504287898</v>
      </c>
      <c r="L183" s="60">
        <v>119834.97873829999</v>
      </c>
      <c r="M183" s="60">
        <v>3.62207198734363</v>
      </c>
      <c r="N183" s="60">
        <v>30.993989660483901</v>
      </c>
      <c r="O183" s="60">
        <v>3.0714989283552501</v>
      </c>
      <c r="P183" s="60">
        <v>50152.258521800002</v>
      </c>
      <c r="Q183" s="60">
        <v>5.0592189114829802</v>
      </c>
      <c r="R183" s="60">
        <v>12.9713260555516</v>
      </c>
      <c r="S183" s="60">
        <v>4.7280428128351799</v>
      </c>
      <c r="T183" s="60">
        <v>12223.087101700001</v>
      </c>
      <c r="U183" s="60">
        <v>7.3059165749173003</v>
      </c>
      <c r="V183" s="60">
        <v>3.1613660655509701</v>
      </c>
      <c r="W183" s="60">
        <v>7.14405443463993</v>
      </c>
      <c r="X183" s="60">
        <v>150765.92705580001</v>
      </c>
      <c r="Y183" s="60">
        <v>2.7373037657414501</v>
      </c>
      <c r="Z183" s="60">
        <v>38.993936774716303</v>
      </c>
      <c r="AA183" s="60">
        <v>2.5134334569398802</v>
      </c>
    </row>
    <row r="184" spans="1:27" x14ac:dyDescent="0.25">
      <c r="A184" s="60" t="s">
        <v>92</v>
      </c>
      <c r="B184" s="60" t="s">
        <v>93</v>
      </c>
      <c r="C184" s="60" t="s">
        <v>17</v>
      </c>
      <c r="D184" s="60">
        <v>4584.3308772</v>
      </c>
      <c r="E184" s="60">
        <v>14.313424666888899</v>
      </c>
      <c r="F184" s="60">
        <v>1.8183578507364799</v>
      </c>
      <c r="G184" s="60">
        <v>14.0498584455407</v>
      </c>
      <c r="H184" s="60">
        <v>37297.7056839</v>
      </c>
      <c r="I184" s="60">
        <v>5.5603758446548097</v>
      </c>
      <c r="J184" s="60">
        <v>14.793996716528801</v>
      </c>
      <c r="K184" s="60">
        <v>5.0858422234071696</v>
      </c>
      <c r="L184" s="60">
        <v>80631.975934100003</v>
      </c>
      <c r="M184" s="60">
        <v>4.08824833836207</v>
      </c>
      <c r="N184" s="60">
        <v>31.9823743939086</v>
      </c>
      <c r="O184" s="60">
        <v>3.10960965921974</v>
      </c>
      <c r="P184" s="60">
        <v>36735.553237499997</v>
      </c>
      <c r="Q184" s="60">
        <v>5.1793219514153401</v>
      </c>
      <c r="R184" s="60">
        <v>14.571021032267801</v>
      </c>
      <c r="S184" s="60">
        <v>4.6373458107318504</v>
      </c>
      <c r="T184" s="60">
        <v>7525.2187065999997</v>
      </c>
      <c r="U184" s="60">
        <v>9.8794928681143706</v>
      </c>
      <c r="V184" s="60">
        <v>2.98485010794262</v>
      </c>
      <c r="W184" s="60">
        <v>9.5060347767014601</v>
      </c>
      <c r="X184" s="60">
        <v>85339.004677799996</v>
      </c>
      <c r="Y184" s="60">
        <v>2.8645138498726701</v>
      </c>
      <c r="Z184" s="60">
        <v>33.8493998986158</v>
      </c>
      <c r="AA184" s="60">
        <v>2.7568769728207201</v>
      </c>
    </row>
    <row r="185" spans="1:27" x14ac:dyDescent="0.25">
      <c r="A185" s="60" t="s">
        <v>94</v>
      </c>
      <c r="B185" s="60" t="s">
        <v>95</v>
      </c>
      <c r="C185" s="60" t="s">
        <v>16</v>
      </c>
      <c r="D185" s="60">
        <v>353.0949157</v>
      </c>
      <c r="E185" s="60">
        <v>32.558374057556101</v>
      </c>
      <c r="F185" s="60">
        <v>0.73576967668962601</v>
      </c>
      <c r="G185" s="60">
        <v>32.512546434235901</v>
      </c>
      <c r="H185" s="60">
        <v>4428.8837596000003</v>
      </c>
      <c r="I185" s="60">
        <v>10.799974252142199</v>
      </c>
      <c r="J185" s="60">
        <v>9.2287887109240199</v>
      </c>
      <c r="K185" s="60">
        <v>10.562672518304399</v>
      </c>
      <c r="L185" s="60">
        <v>13587.9650267</v>
      </c>
      <c r="M185" s="60">
        <v>6.3020767573908101</v>
      </c>
      <c r="N185" s="60">
        <v>28.314235606437599</v>
      </c>
      <c r="O185" s="60">
        <v>5.4457574577091599</v>
      </c>
      <c r="P185" s="60">
        <v>6912.0942968999998</v>
      </c>
      <c r="Q185" s="60">
        <v>6.9455074431783999</v>
      </c>
      <c r="R185" s="60">
        <v>14.4032359570969</v>
      </c>
      <c r="S185" s="60">
        <v>6.4134674366082498</v>
      </c>
      <c r="T185" s="60">
        <v>1213.9116288</v>
      </c>
      <c r="U185" s="60">
        <v>17.633681567936499</v>
      </c>
      <c r="V185" s="60">
        <v>2.5295163621410199</v>
      </c>
      <c r="W185" s="60">
        <v>17.072189938111499</v>
      </c>
      <c r="X185" s="60">
        <v>21493.920964500001</v>
      </c>
      <c r="Y185" s="60">
        <v>5.7489504703509304</v>
      </c>
      <c r="Z185" s="60">
        <v>44.788453686710902</v>
      </c>
      <c r="AA185" s="60">
        <v>4.6832795242500502</v>
      </c>
    </row>
    <row r="186" spans="1:27" x14ac:dyDescent="0.25">
      <c r="A186" s="60" t="s">
        <v>94</v>
      </c>
      <c r="B186" s="60" t="s">
        <v>95</v>
      </c>
      <c r="C186" s="60" t="s">
        <v>17</v>
      </c>
      <c r="D186" s="60">
        <v>303.22544829999998</v>
      </c>
      <c r="E186" s="60">
        <v>29.2941017580231</v>
      </c>
      <c r="F186" s="60">
        <v>0.92057927293528596</v>
      </c>
      <c r="G186" s="60">
        <v>28.773795572142099</v>
      </c>
      <c r="H186" s="60">
        <v>4400.0547932999998</v>
      </c>
      <c r="I186" s="60">
        <v>10.8408089852293</v>
      </c>
      <c r="J186" s="60">
        <v>13.3583749820497</v>
      </c>
      <c r="K186" s="60">
        <v>9.5506638156340191</v>
      </c>
      <c r="L186" s="60">
        <v>10111.430329299999</v>
      </c>
      <c r="M186" s="60">
        <v>6.64609580874016</v>
      </c>
      <c r="N186" s="60">
        <v>30.697862706013499</v>
      </c>
      <c r="O186" s="60">
        <v>5.0391713269338299</v>
      </c>
      <c r="P186" s="60">
        <v>5052.5722540999996</v>
      </c>
      <c r="Q186" s="60">
        <v>7.7445208040356501</v>
      </c>
      <c r="R186" s="60">
        <v>15.339389613270701</v>
      </c>
      <c r="S186" s="60">
        <v>6.7627262874850498</v>
      </c>
      <c r="T186" s="60">
        <v>796.58557559999997</v>
      </c>
      <c r="U186" s="60">
        <v>16.555378012114701</v>
      </c>
      <c r="V186" s="60">
        <v>2.4183991618377099</v>
      </c>
      <c r="W186" s="60">
        <v>16.4938230099606</v>
      </c>
      <c r="X186" s="60">
        <v>12274.679882500001</v>
      </c>
      <c r="Y186" s="60">
        <v>6.0864582559352103</v>
      </c>
      <c r="Z186" s="60">
        <v>37.2653942638931</v>
      </c>
      <c r="AA186" s="60">
        <v>5.9213094242136801</v>
      </c>
    </row>
    <row r="187" spans="1:27" x14ac:dyDescent="0.25">
      <c r="A187" s="60" t="s">
        <v>96</v>
      </c>
      <c r="B187" s="60" t="s">
        <v>97</v>
      </c>
      <c r="C187" s="60" t="s">
        <v>16</v>
      </c>
      <c r="D187" s="60">
        <v>229.76840709999999</v>
      </c>
      <c r="E187" s="60">
        <v>25.8121121705178</v>
      </c>
      <c r="F187" s="60">
        <v>0.41799242242256601</v>
      </c>
      <c r="G187" s="60">
        <v>25.876182209092899</v>
      </c>
      <c r="H187" s="60">
        <v>1744.8336499</v>
      </c>
      <c r="I187" s="60">
        <v>11.0494945928804</v>
      </c>
      <c r="J187" s="60">
        <v>3.1741841850724501</v>
      </c>
      <c r="K187" s="60">
        <v>10.621059476624501</v>
      </c>
      <c r="L187" s="60">
        <v>7483.9827257999996</v>
      </c>
      <c r="M187" s="60">
        <v>5.5375284937433999</v>
      </c>
      <c r="N187" s="60">
        <v>13.614787639469901</v>
      </c>
      <c r="O187" s="60">
        <v>4.9211318347032398</v>
      </c>
      <c r="P187" s="60">
        <v>5064.1223367000002</v>
      </c>
      <c r="Q187" s="60">
        <v>5.86880038701727</v>
      </c>
      <c r="R187" s="60">
        <v>9.2126014610885907</v>
      </c>
      <c r="S187" s="60">
        <v>5.3962577355653902</v>
      </c>
      <c r="T187" s="60">
        <v>1613.8641112</v>
      </c>
      <c r="U187" s="60">
        <v>9.7813117291451697</v>
      </c>
      <c r="V187" s="60">
        <v>2.9359256906356901</v>
      </c>
      <c r="W187" s="60">
        <v>9.5535204679625494</v>
      </c>
      <c r="X187" s="60">
        <v>38832.943711300002</v>
      </c>
      <c r="Y187" s="60">
        <v>2.6406592707599201</v>
      </c>
      <c r="Z187" s="60">
        <v>70.644508601310804</v>
      </c>
      <c r="AA187" s="60">
        <v>1.3708277755088401</v>
      </c>
    </row>
    <row r="188" spans="1:27" x14ac:dyDescent="0.25">
      <c r="A188" s="60" t="s">
        <v>96</v>
      </c>
      <c r="B188" s="60" t="s">
        <v>97</v>
      </c>
      <c r="C188" s="60" t="s">
        <v>17</v>
      </c>
      <c r="D188" s="60">
        <v>158.11107559999999</v>
      </c>
      <c r="E188" s="60">
        <v>37.366135358351897</v>
      </c>
      <c r="F188" s="60">
        <v>0.35144584343677798</v>
      </c>
      <c r="G188" s="60">
        <v>37.254794416413198</v>
      </c>
      <c r="H188" s="60">
        <v>2093.531833</v>
      </c>
      <c r="I188" s="60">
        <v>9.8586829019871907</v>
      </c>
      <c r="J188" s="60">
        <v>4.6534568057193599</v>
      </c>
      <c r="K188" s="60">
        <v>9.3949601291270604</v>
      </c>
      <c r="L188" s="60">
        <v>7157.5040171000001</v>
      </c>
      <c r="M188" s="60">
        <v>5.8759295702254404</v>
      </c>
      <c r="N188" s="60">
        <v>15.9095435069688</v>
      </c>
      <c r="O188" s="60">
        <v>5.3215587247132499</v>
      </c>
      <c r="P188" s="60">
        <v>5314.4784024</v>
      </c>
      <c r="Q188" s="60">
        <v>5.8140053034618502</v>
      </c>
      <c r="R188" s="60">
        <v>11.812906448648601</v>
      </c>
      <c r="S188" s="60">
        <v>5.4853875042003502</v>
      </c>
      <c r="T188" s="60">
        <v>1496.9317715</v>
      </c>
      <c r="U188" s="60">
        <v>11.0308274965069</v>
      </c>
      <c r="V188" s="60">
        <v>3.3273472272939699</v>
      </c>
      <c r="W188" s="60">
        <v>10.4836257303661</v>
      </c>
      <c r="X188" s="60">
        <v>28768.188265500001</v>
      </c>
      <c r="Y188" s="60">
        <v>2.99003765137495</v>
      </c>
      <c r="Z188" s="60">
        <v>63.945300167932501</v>
      </c>
      <c r="AA188" s="60">
        <v>1.7984192588375401</v>
      </c>
    </row>
    <row r="189" spans="1:27" x14ac:dyDescent="0.25">
      <c r="A189" s="60" t="s">
        <v>98</v>
      </c>
      <c r="B189" s="60" t="s">
        <v>99</v>
      </c>
      <c r="C189" s="60" t="s">
        <v>16</v>
      </c>
      <c r="D189" s="60">
        <v>196.28324720000001</v>
      </c>
      <c r="E189" s="60">
        <v>36.985310699118699</v>
      </c>
      <c r="F189" s="60">
        <v>1.0059261537869999</v>
      </c>
      <c r="G189" s="60">
        <v>36.762128993418301</v>
      </c>
      <c r="H189" s="60">
        <v>3581.7055393000001</v>
      </c>
      <c r="I189" s="60">
        <v>8.5557837345206593</v>
      </c>
      <c r="J189" s="60">
        <v>18.3557757910663</v>
      </c>
      <c r="K189" s="60">
        <v>8.0877821147655506</v>
      </c>
      <c r="L189" s="60">
        <v>7730.0543660000003</v>
      </c>
      <c r="M189" s="60">
        <v>5.96316837099931</v>
      </c>
      <c r="N189" s="60">
        <v>39.615524849309601</v>
      </c>
      <c r="O189" s="60">
        <v>4.6268827187159101</v>
      </c>
      <c r="P189" s="60">
        <v>2795.1417752000002</v>
      </c>
      <c r="Q189" s="60">
        <v>9.6793388165879897</v>
      </c>
      <c r="R189" s="60">
        <v>14.324738638297299</v>
      </c>
      <c r="S189" s="60">
        <v>8.45240094787993</v>
      </c>
      <c r="T189" s="60">
        <v>692.96160239999995</v>
      </c>
      <c r="U189" s="60">
        <v>17.9633724535182</v>
      </c>
      <c r="V189" s="60">
        <v>3.5513382286468902</v>
      </c>
      <c r="W189" s="60">
        <v>17.207840983481301</v>
      </c>
      <c r="X189" s="60">
        <v>4516.5429910000003</v>
      </c>
      <c r="Y189" s="60">
        <v>9.2823430196516608</v>
      </c>
      <c r="Z189" s="60">
        <v>23.146696338892902</v>
      </c>
      <c r="AA189" s="60">
        <v>8.0300248168375408</v>
      </c>
    </row>
    <row r="190" spans="1:27" x14ac:dyDescent="0.25">
      <c r="A190" s="60" t="s">
        <v>98</v>
      </c>
      <c r="B190" s="60" t="s">
        <v>99</v>
      </c>
      <c r="C190" s="60" t="s">
        <v>17</v>
      </c>
      <c r="D190" s="60">
        <v>392.94502399999999</v>
      </c>
      <c r="E190" s="60">
        <v>23.745538818206601</v>
      </c>
      <c r="F190" s="60">
        <v>1.98986106740935</v>
      </c>
      <c r="G190" s="60">
        <v>23.380097947484199</v>
      </c>
      <c r="H190" s="60">
        <v>3954.2438336</v>
      </c>
      <c r="I190" s="60">
        <v>7.9988060992599799</v>
      </c>
      <c r="J190" s="60">
        <v>20.024164641220001</v>
      </c>
      <c r="K190" s="60">
        <v>6.8806360671161704</v>
      </c>
      <c r="L190" s="60">
        <v>8289.7838081000009</v>
      </c>
      <c r="M190" s="60">
        <v>5.6011694856153298</v>
      </c>
      <c r="N190" s="60">
        <v>41.979200777406</v>
      </c>
      <c r="O190" s="60">
        <v>4.0108972114544397</v>
      </c>
      <c r="P190" s="60">
        <v>2596.4714893</v>
      </c>
      <c r="Q190" s="60">
        <v>9.5965139695792203</v>
      </c>
      <c r="R190" s="60">
        <v>13.148448799790501</v>
      </c>
      <c r="S190" s="60">
        <v>8.8820216809194008</v>
      </c>
      <c r="T190" s="60">
        <v>609.63096840000003</v>
      </c>
      <c r="U190" s="60">
        <v>20.927769482491701</v>
      </c>
      <c r="V190" s="60">
        <v>3.08715177802129</v>
      </c>
      <c r="W190" s="60">
        <v>20.0597734809302</v>
      </c>
      <c r="X190" s="60">
        <v>3904.2846513999998</v>
      </c>
      <c r="Y190" s="60">
        <v>9.7444938089184507</v>
      </c>
      <c r="Z190" s="60">
        <v>19.771172936152901</v>
      </c>
      <c r="AA190" s="60">
        <v>8.8521767417299593</v>
      </c>
    </row>
    <row r="191" spans="1:27" x14ac:dyDescent="0.25">
      <c r="A191" s="60" t="s">
        <v>100</v>
      </c>
      <c r="B191" s="60" t="s">
        <v>101</v>
      </c>
      <c r="C191" s="60" t="s">
        <v>16</v>
      </c>
      <c r="D191" s="60">
        <v>177.42343220000001</v>
      </c>
      <c r="E191" s="60">
        <v>30.5039519267137</v>
      </c>
      <c r="F191" s="60">
        <v>0.77896668111479905</v>
      </c>
      <c r="G191" s="60">
        <v>30.826051787098098</v>
      </c>
      <c r="H191" s="60">
        <v>3309.6542516999998</v>
      </c>
      <c r="I191" s="60">
        <v>8.7338305837275492</v>
      </c>
      <c r="J191" s="60">
        <v>14.530833701706699</v>
      </c>
      <c r="K191" s="60">
        <v>8.0593784657799805</v>
      </c>
      <c r="L191" s="60">
        <v>8560.4856015000005</v>
      </c>
      <c r="M191" s="60">
        <v>7.0004991713748996</v>
      </c>
      <c r="N191" s="60">
        <v>37.584286218827202</v>
      </c>
      <c r="O191" s="60">
        <v>5.3087358536148201</v>
      </c>
      <c r="P191" s="60">
        <v>3618.8470351999999</v>
      </c>
      <c r="Q191" s="60">
        <v>9.0739446298391808</v>
      </c>
      <c r="R191" s="60">
        <v>15.888325625976</v>
      </c>
      <c r="S191" s="60">
        <v>8.07093098567948</v>
      </c>
      <c r="T191" s="60">
        <v>1055.4352094000001</v>
      </c>
      <c r="U191" s="60">
        <v>14.413492791629899</v>
      </c>
      <c r="V191" s="60">
        <v>4.6338234583989797</v>
      </c>
      <c r="W191" s="60">
        <v>13.678446670325</v>
      </c>
      <c r="X191" s="60">
        <v>6054.9222704000003</v>
      </c>
      <c r="Y191" s="60">
        <v>8.1633259286696997</v>
      </c>
      <c r="Z191" s="60">
        <v>26.583764313976399</v>
      </c>
      <c r="AA191" s="60">
        <v>7.5634831885311202</v>
      </c>
    </row>
    <row r="192" spans="1:27" x14ac:dyDescent="0.25">
      <c r="A192" s="60" t="s">
        <v>100</v>
      </c>
      <c r="B192" s="60" t="s">
        <v>101</v>
      </c>
      <c r="C192" s="60" t="s">
        <v>17</v>
      </c>
      <c r="D192" s="60">
        <v>300.43350099999998</v>
      </c>
      <c r="E192" s="60">
        <v>28.540746902860501</v>
      </c>
      <c r="F192" s="60">
        <v>1.56502535832057</v>
      </c>
      <c r="G192" s="60">
        <v>29.0236195340743</v>
      </c>
      <c r="H192" s="60">
        <v>3474.6634902999999</v>
      </c>
      <c r="I192" s="60">
        <v>8.7507024069343409</v>
      </c>
      <c r="J192" s="60">
        <v>18.100299919449299</v>
      </c>
      <c r="K192" s="60">
        <v>7.40423152742102</v>
      </c>
      <c r="L192" s="60">
        <v>7079.3592342000002</v>
      </c>
      <c r="M192" s="60">
        <v>6.5315055757186098</v>
      </c>
      <c r="N192" s="60">
        <v>36.877966955435802</v>
      </c>
      <c r="O192" s="60">
        <v>4.73092631729416</v>
      </c>
      <c r="P192" s="60">
        <v>3361.3190482</v>
      </c>
      <c r="Q192" s="60">
        <v>8.4102372027126098</v>
      </c>
      <c r="R192" s="60">
        <v>17.509863348558302</v>
      </c>
      <c r="S192" s="60">
        <v>7.8179000176063003</v>
      </c>
      <c r="T192" s="60">
        <v>918.91192699999999</v>
      </c>
      <c r="U192" s="60">
        <v>16.472671897129398</v>
      </c>
      <c r="V192" s="60">
        <v>4.7868179248699096</v>
      </c>
      <c r="W192" s="60">
        <v>16.272495504674701</v>
      </c>
      <c r="X192" s="60">
        <v>4062.0305650999999</v>
      </c>
      <c r="Y192" s="60">
        <v>9.1830007026559297</v>
      </c>
      <c r="Z192" s="60">
        <v>21.1600264933661</v>
      </c>
      <c r="AA192" s="60">
        <v>8.0297517245427095</v>
      </c>
    </row>
    <row r="193" spans="1:27" x14ac:dyDescent="0.25">
      <c r="A193" s="60" t="s">
        <v>102</v>
      </c>
      <c r="B193" s="60" t="s">
        <v>103</v>
      </c>
      <c r="C193" s="60" t="s">
        <v>16</v>
      </c>
      <c r="D193" s="60">
        <v>959.56919670000002</v>
      </c>
      <c r="E193" s="60">
        <v>18.5335033558612</v>
      </c>
      <c r="F193" s="60">
        <v>1.1578689822881001</v>
      </c>
      <c r="G193" s="60">
        <v>18.680136727409799</v>
      </c>
      <c r="H193" s="60">
        <v>13302.14795</v>
      </c>
      <c r="I193" s="60">
        <v>5.9728759382330896</v>
      </c>
      <c r="J193" s="60">
        <v>16.051103518204801</v>
      </c>
      <c r="K193" s="60">
        <v>5.2865337717036702</v>
      </c>
      <c r="L193" s="60">
        <v>33042.064960099997</v>
      </c>
      <c r="M193" s="60">
        <v>3.7554645056305902</v>
      </c>
      <c r="N193" s="60">
        <v>39.870373350479198</v>
      </c>
      <c r="O193" s="60">
        <v>2.9729947371488801</v>
      </c>
      <c r="P193" s="60">
        <v>13487.1452469</v>
      </c>
      <c r="Q193" s="60">
        <v>5.7998470945942699</v>
      </c>
      <c r="R193" s="60">
        <v>16.274331434049</v>
      </c>
      <c r="S193" s="60">
        <v>5.2090353873973303</v>
      </c>
      <c r="T193" s="60">
        <v>2893.9817628999999</v>
      </c>
      <c r="U193" s="60">
        <v>12.463529616401701</v>
      </c>
      <c r="V193" s="60">
        <v>3.4920376040551102</v>
      </c>
      <c r="W193" s="60">
        <v>12.2587338093642</v>
      </c>
      <c r="X193" s="60">
        <v>19188.819377600001</v>
      </c>
      <c r="Y193" s="60">
        <v>5.4676817338566801</v>
      </c>
      <c r="Z193" s="60">
        <v>23.154285110923801</v>
      </c>
      <c r="AA193" s="60">
        <v>4.6517931333864002</v>
      </c>
    </row>
    <row r="194" spans="1:27" x14ac:dyDescent="0.25">
      <c r="A194" s="60" t="s">
        <v>102</v>
      </c>
      <c r="B194" s="60" t="s">
        <v>103</v>
      </c>
      <c r="C194" s="60" t="s">
        <v>17</v>
      </c>
      <c r="D194" s="60">
        <v>880.6270604</v>
      </c>
      <c r="E194" s="60">
        <v>17.954332031236198</v>
      </c>
      <c r="F194" s="60">
        <v>1.65923393573294</v>
      </c>
      <c r="G194" s="60">
        <v>16.869446979295301</v>
      </c>
      <c r="H194" s="60">
        <v>9085.8236414999992</v>
      </c>
      <c r="I194" s="60">
        <v>6.1192088896475401</v>
      </c>
      <c r="J194" s="60">
        <v>17.1190593589229</v>
      </c>
      <c r="K194" s="60">
        <v>5.2850848042724703</v>
      </c>
      <c r="L194" s="60">
        <v>20931.862766999999</v>
      </c>
      <c r="M194" s="60">
        <v>4.7426083825091396</v>
      </c>
      <c r="N194" s="60">
        <v>39.438780163461701</v>
      </c>
      <c r="O194" s="60">
        <v>3.3094217854344601</v>
      </c>
      <c r="P194" s="60">
        <v>8770.0016627999994</v>
      </c>
      <c r="Q194" s="60">
        <v>6.0984068611588</v>
      </c>
      <c r="R194" s="60">
        <v>16.524003212827001</v>
      </c>
      <c r="S194" s="60">
        <v>5.7713602104477904</v>
      </c>
      <c r="T194" s="60">
        <v>1815.5423584</v>
      </c>
      <c r="U194" s="60">
        <v>13.607192172408199</v>
      </c>
      <c r="V194" s="60">
        <v>3.42075508269027</v>
      </c>
      <c r="W194" s="60">
        <v>13.3605014880784</v>
      </c>
      <c r="X194" s="60">
        <v>11590.4583996</v>
      </c>
      <c r="Y194" s="60">
        <v>6.6830044885556399</v>
      </c>
      <c r="Z194" s="60">
        <v>21.8381682463652</v>
      </c>
      <c r="AA194" s="60">
        <v>5.6306499065078004</v>
      </c>
    </row>
    <row r="195" spans="1:27" x14ac:dyDescent="0.25">
      <c r="A195" s="60" t="s">
        <v>104</v>
      </c>
      <c r="B195" s="60" t="s">
        <v>105</v>
      </c>
      <c r="C195" s="60" t="s">
        <v>16</v>
      </c>
      <c r="D195" s="60">
        <v>62.768276499999999</v>
      </c>
      <c r="E195" s="60">
        <v>30.995181294092301</v>
      </c>
      <c r="F195" s="60">
        <v>1.2685372780110999</v>
      </c>
      <c r="G195" s="60">
        <v>30.8714523454504</v>
      </c>
      <c r="H195" s="60">
        <v>919.70734700000003</v>
      </c>
      <c r="I195" s="60">
        <v>12.829583552192201</v>
      </c>
      <c r="J195" s="60">
        <v>18.587144965342301</v>
      </c>
      <c r="K195" s="60">
        <v>11.753537351767999</v>
      </c>
      <c r="L195" s="60">
        <v>1672.4175316999999</v>
      </c>
      <c r="M195" s="60">
        <v>9.4191927992668401</v>
      </c>
      <c r="N195" s="60">
        <v>33.799302795270499</v>
      </c>
      <c r="O195" s="60">
        <v>7.9867674742535204</v>
      </c>
      <c r="P195" s="60">
        <v>498.97140430000002</v>
      </c>
      <c r="Q195" s="60">
        <v>16.122905794315201</v>
      </c>
      <c r="R195" s="60">
        <v>10.084135845534901</v>
      </c>
      <c r="S195" s="60">
        <v>15.4307758231815</v>
      </c>
      <c r="T195" s="60">
        <v>127.81675509999999</v>
      </c>
      <c r="U195" s="60">
        <v>24.155715534872598</v>
      </c>
      <c r="V195" s="60">
        <v>2.5831570920824198</v>
      </c>
      <c r="W195" s="60">
        <v>23.800101385687501</v>
      </c>
      <c r="X195" s="60">
        <v>1666.4016142999999</v>
      </c>
      <c r="Y195" s="60">
        <v>10.3768429840972</v>
      </c>
      <c r="Z195" s="60">
        <v>33.677722023758697</v>
      </c>
      <c r="AA195" s="60">
        <v>9.7913418286851304</v>
      </c>
    </row>
    <row r="196" spans="1:27" x14ac:dyDescent="0.25">
      <c r="A196" s="60" t="s">
        <v>104</v>
      </c>
      <c r="B196" s="60" t="s">
        <v>105</v>
      </c>
      <c r="C196" s="60" t="s">
        <v>17</v>
      </c>
      <c r="D196" s="60">
        <v>99.622440699999999</v>
      </c>
      <c r="E196" s="60">
        <v>35.490908462258702</v>
      </c>
      <c r="F196" s="60">
        <v>2.3617215705753201</v>
      </c>
      <c r="G196" s="60">
        <v>34.479560837342099</v>
      </c>
      <c r="H196" s="60">
        <v>763.85186710000005</v>
      </c>
      <c r="I196" s="60">
        <v>11.528191308559</v>
      </c>
      <c r="J196" s="60">
        <v>18.108424352770299</v>
      </c>
      <c r="K196" s="60">
        <v>9.4096749131337596</v>
      </c>
      <c r="L196" s="60">
        <v>1395.1396087999999</v>
      </c>
      <c r="M196" s="60">
        <v>9.7353131793799008</v>
      </c>
      <c r="N196" s="60">
        <v>33.074187752428401</v>
      </c>
      <c r="O196" s="60">
        <v>7.5528284938898498</v>
      </c>
      <c r="P196" s="60">
        <v>547.48177420000002</v>
      </c>
      <c r="Q196" s="60">
        <v>13.8471652869822</v>
      </c>
      <c r="R196" s="60">
        <v>12.9789985724068</v>
      </c>
      <c r="S196" s="60">
        <v>12.483768123621999</v>
      </c>
      <c r="T196" s="60">
        <v>147.0983023</v>
      </c>
      <c r="U196" s="60">
        <v>24.002203586025001</v>
      </c>
      <c r="V196" s="60">
        <v>3.4872186537075902</v>
      </c>
      <c r="W196" s="60">
        <v>24.066851856752699</v>
      </c>
      <c r="X196" s="60">
        <v>1265.0187692</v>
      </c>
      <c r="Y196" s="60">
        <v>9.4848533410996794</v>
      </c>
      <c r="Z196" s="60">
        <v>29.9894490981115</v>
      </c>
      <c r="AA196" s="60">
        <v>9.6165229700474697</v>
      </c>
    </row>
    <row r="197" spans="1:27" x14ac:dyDescent="0.25">
      <c r="A197" s="60" t="s">
        <v>106</v>
      </c>
      <c r="B197" s="60" t="s">
        <v>107</v>
      </c>
      <c r="C197" s="60" t="s">
        <v>16</v>
      </c>
      <c r="D197" s="60">
        <v>1871.1330757000001</v>
      </c>
      <c r="E197" s="60">
        <v>13.9777799289964</v>
      </c>
      <c r="F197" s="60">
        <v>1.83652521557982</v>
      </c>
      <c r="G197" s="60">
        <v>13.875795402303099</v>
      </c>
      <c r="H197" s="60">
        <v>24715.697050700001</v>
      </c>
      <c r="I197" s="60">
        <v>4.8307474428329904</v>
      </c>
      <c r="J197" s="60">
        <v>24.2585636712457</v>
      </c>
      <c r="K197" s="60">
        <v>4.0137759231432399</v>
      </c>
      <c r="L197" s="60">
        <v>49712.587925200001</v>
      </c>
      <c r="M197" s="60">
        <v>3.3919991504837799</v>
      </c>
      <c r="N197" s="60">
        <v>48.7931202980864</v>
      </c>
      <c r="O197" s="60">
        <v>2.4324039366380199</v>
      </c>
      <c r="P197" s="60">
        <v>13244.396707899999</v>
      </c>
      <c r="Q197" s="60">
        <v>6.3238264371133202</v>
      </c>
      <c r="R197" s="60">
        <v>12.9994327154423</v>
      </c>
      <c r="S197" s="60">
        <v>5.6291561211338603</v>
      </c>
      <c r="T197" s="60">
        <v>2207.0237754999998</v>
      </c>
      <c r="U197" s="60">
        <v>13.1859533780553</v>
      </c>
      <c r="V197" s="60">
        <v>2.1662033917996899</v>
      </c>
      <c r="W197" s="60">
        <v>13.156594720908</v>
      </c>
      <c r="X197" s="60">
        <v>10133.582099499999</v>
      </c>
      <c r="Y197" s="60">
        <v>7.8549543502204404</v>
      </c>
      <c r="Z197" s="60">
        <v>9.9461547078460608</v>
      </c>
      <c r="AA197" s="60">
        <v>7.5786583813853197</v>
      </c>
    </row>
    <row r="198" spans="1:27" x14ac:dyDescent="0.25">
      <c r="A198" s="60" t="s">
        <v>106</v>
      </c>
      <c r="B198" s="60" t="s">
        <v>107</v>
      </c>
      <c r="C198" s="60" t="s">
        <v>17</v>
      </c>
      <c r="D198" s="60">
        <v>2509.2509162000001</v>
      </c>
      <c r="E198" s="60">
        <v>10.6091797240283</v>
      </c>
      <c r="F198" s="60">
        <v>3.2070863053565599</v>
      </c>
      <c r="G198" s="60">
        <v>10.285918084480601</v>
      </c>
      <c r="H198" s="60">
        <v>22024.450695</v>
      </c>
      <c r="I198" s="60">
        <v>4.6333615729136097</v>
      </c>
      <c r="J198" s="60">
        <v>28.149561987170099</v>
      </c>
      <c r="K198" s="60">
        <v>3.8495731169981</v>
      </c>
      <c r="L198" s="60">
        <v>34494.064917999996</v>
      </c>
      <c r="M198" s="60">
        <v>3.8882063362960002</v>
      </c>
      <c r="N198" s="60">
        <v>44.087039084209501</v>
      </c>
      <c r="O198" s="60">
        <v>2.5067148795730598</v>
      </c>
      <c r="P198" s="60">
        <v>9473.7038592999997</v>
      </c>
      <c r="Q198" s="60">
        <v>7.3313060275986297</v>
      </c>
      <c r="R198" s="60">
        <v>12.108388886902</v>
      </c>
      <c r="S198" s="60">
        <v>6.7205004946275402</v>
      </c>
      <c r="T198" s="60">
        <v>1298.5511495000001</v>
      </c>
      <c r="U198" s="60">
        <v>16.715898211497901</v>
      </c>
      <c r="V198" s="60">
        <v>1.65968480134034</v>
      </c>
      <c r="W198" s="60">
        <v>16.200522738360799</v>
      </c>
      <c r="X198" s="60">
        <v>8440.8075912000004</v>
      </c>
      <c r="Y198" s="60">
        <v>7.8747890181151199</v>
      </c>
      <c r="Z198" s="60">
        <v>10.7882389350215</v>
      </c>
      <c r="AA198" s="60">
        <v>7.4915418927834398</v>
      </c>
    </row>
    <row r="199" spans="1:27" x14ac:dyDescent="0.25">
      <c r="A199" s="60" t="s">
        <v>108</v>
      </c>
      <c r="B199" s="60" t="s">
        <v>109</v>
      </c>
      <c r="C199" s="60" t="s">
        <v>16</v>
      </c>
      <c r="D199" s="60">
        <v>4684.2953668</v>
      </c>
      <c r="E199" s="60">
        <v>11.9380910524022</v>
      </c>
      <c r="F199" s="60">
        <v>3.2913760438535098</v>
      </c>
      <c r="G199" s="60">
        <v>11.5833155918806</v>
      </c>
      <c r="H199" s="60">
        <v>44415.201126499996</v>
      </c>
      <c r="I199" s="60">
        <v>3.95181241030284</v>
      </c>
      <c r="J199" s="60">
        <v>31.207922968906001</v>
      </c>
      <c r="K199" s="60">
        <v>3.4092057034533201</v>
      </c>
      <c r="L199" s="60">
        <v>67019.042115100005</v>
      </c>
      <c r="M199" s="60">
        <v>3.20567999942778</v>
      </c>
      <c r="N199" s="60">
        <v>47.090299058220701</v>
      </c>
      <c r="O199" s="60">
        <v>2.3776328943450902</v>
      </c>
      <c r="P199" s="60">
        <v>13676.4477544</v>
      </c>
      <c r="Q199" s="60">
        <v>7.6434143773720402</v>
      </c>
      <c r="R199" s="60">
        <v>9.6096272713471294</v>
      </c>
      <c r="S199" s="60">
        <v>7.2427232072990604</v>
      </c>
      <c r="T199" s="60">
        <v>1818.5863669</v>
      </c>
      <c r="U199" s="60">
        <v>18.469877655750501</v>
      </c>
      <c r="V199" s="60">
        <v>1.2778125914340599</v>
      </c>
      <c r="W199" s="60">
        <v>18.443904145205199</v>
      </c>
      <c r="X199" s="60">
        <v>10706.7001406</v>
      </c>
      <c r="Y199" s="60">
        <v>9.6183903773167501</v>
      </c>
      <c r="Z199" s="60">
        <v>7.5229620662386498</v>
      </c>
      <c r="AA199" s="60">
        <v>9.3160280231475205</v>
      </c>
    </row>
    <row r="200" spans="1:27" x14ac:dyDescent="0.25">
      <c r="A200" s="60" t="s">
        <v>108</v>
      </c>
      <c r="B200" s="60" t="s">
        <v>109</v>
      </c>
      <c r="C200" s="60" t="s">
        <v>17</v>
      </c>
      <c r="D200" s="60">
        <v>5289.2028060000002</v>
      </c>
      <c r="E200" s="60">
        <v>11.528367139111699</v>
      </c>
      <c r="F200" s="60">
        <v>4.4948685519944798</v>
      </c>
      <c r="G200" s="60">
        <v>11.364149257261101</v>
      </c>
      <c r="H200" s="60">
        <v>41020.311398999998</v>
      </c>
      <c r="I200" s="60">
        <v>4.25832808711922</v>
      </c>
      <c r="J200" s="60">
        <v>34.859867254707403</v>
      </c>
      <c r="K200" s="60">
        <v>3.1913624390117499</v>
      </c>
      <c r="L200" s="60">
        <v>53330.1336477</v>
      </c>
      <c r="M200" s="60">
        <v>3.67573049596237</v>
      </c>
      <c r="N200" s="60">
        <v>45.320996263327899</v>
      </c>
      <c r="O200" s="60">
        <v>2.31396761941149</v>
      </c>
      <c r="P200" s="60">
        <v>9213.4303667999993</v>
      </c>
      <c r="Q200" s="60">
        <v>8.0824659759968807</v>
      </c>
      <c r="R200" s="60">
        <v>7.8297542995972398</v>
      </c>
      <c r="S200" s="60">
        <v>7.7445928093383696</v>
      </c>
      <c r="T200" s="60">
        <v>1654.8644293</v>
      </c>
      <c r="U200" s="60">
        <v>18.1687257413776</v>
      </c>
      <c r="V200" s="60">
        <v>1.4063363334521499</v>
      </c>
      <c r="W200" s="60">
        <v>18.004387384334201</v>
      </c>
      <c r="X200" s="60">
        <v>7164.0814564000002</v>
      </c>
      <c r="Y200" s="60">
        <v>9.8172967215125109</v>
      </c>
      <c r="Z200" s="60">
        <v>6.0881772969208399</v>
      </c>
      <c r="AA200" s="60">
        <v>9.8544844671827896</v>
      </c>
    </row>
    <row r="201" spans="1:27" x14ac:dyDescent="0.25">
      <c r="A201" t="s">
        <v>20</v>
      </c>
    </row>
    <row r="202" spans="1:27" x14ac:dyDescent="0.25">
      <c r="A202" t="s">
        <v>21</v>
      </c>
    </row>
    <row r="203" spans="1:27" x14ac:dyDescent="0.25">
      <c r="A203" t="s">
        <v>22</v>
      </c>
    </row>
    <row r="204" spans="1:27" x14ac:dyDescent="0.25">
      <c r="A204" t="s">
        <v>23</v>
      </c>
    </row>
    <row r="205" spans="1:27" x14ac:dyDescent="0.25">
      <c r="A205" t="s">
        <v>24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475</v>
      </c>
    </row>
    <row r="210" spans="1:27" x14ac:dyDescent="0.25">
      <c r="A210" s="5" t="s">
        <v>26</v>
      </c>
      <c r="B210" s="5" t="s">
        <v>114</v>
      </c>
      <c r="C210" s="5" t="s">
        <v>11</v>
      </c>
      <c r="D210" s="5" t="s">
        <v>447</v>
      </c>
      <c r="E210" s="5" t="s">
        <v>448</v>
      </c>
      <c r="F210" s="5" t="s">
        <v>449</v>
      </c>
      <c r="G210" s="5" t="s">
        <v>450</v>
      </c>
      <c r="H210" s="5" t="s">
        <v>451</v>
      </c>
      <c r="I210" s="5" t="s">
        <v>452</v>
      </c>
      <c r="J210" s="5" t="s">
        <v>453</v>
      </c>
      <c r="K210" s="5" t="s">
        <v>454</v>
      </c>
      <c r="L210" s="5" t="s">
        <v>455</v>
      </c>
      <c r="M210" s="5" t="s">
        <v>456</v>
      </c>
      <c r="N210" s="5" t="s">
        <v>457</v>
      </c>
      <c r="O210" s="5" t="s">
        <v>458</v>
      </c>
      <c r="P210" s="5" t="s">
        <v>459</v>
      </c>
      <c r="Q210" s="5" t="s">
        <v>460</v>
      </c>
      <c r="R210" s="5" t="s">
        <v>461</v>
      </c>
      <c r="S210" s="5" t="s">
        <v>462</v>
      </c>
      <c r="T210" s="5" t="s">
        <v>463</v>
      </c>
      <c r="U210" s="5" t="s">
        <v>464</v>
      </c>
      <c r="V210" s="5" t="s">
        <v>465</v>
      </c>
      <c r="W210" s="5" t="s">
        <v>466</v>
      </c>
      <c r="X210" s="5" t="s">
        <v>467</v>
      </c>
      <c r="Y210" s="5" t="s">
        <v>468</v>
      </c>
      <c r="Z210" s="5" t="s">
        <v>469</v>
      </c>
      <c r="AA210" s="5" t="s">
        <v>470</v>
      </c>
    </row>
    <row r="211" spans="1:27" x14ac:dyDescent="0.25">
      <c r="A211" s="61" t="s">
        <v>88</v>
      </c>
      <c r="B211" s="61" t="s">
        <v>115</v>
      </c>
      <c r="C211" s="61" t="s">
        <v>16</v>
      </c>
      <c r="D211" s="61">
        <v>355.88478830000003</v>
      </c>
      <c r="E211" s="61">
        <v>35.8669115397892</v>
      </c>
      <c r="F211" s="61">
        <v>1.09950234140729</v>
      </c>
      <c r="G211" s="61">
        <v>35.950820446981403</v>
      </c>
      <c r="H211" s="61">
        <v>5373.6433477999999</v>
      </c>
      <c r="I211" s="61">
        <v>12.9020238994352</v>
      </c>
      <c r="J211" s="61">
        <v>16.601815073403099</v>
      </c>
      <c r="K211" s="61">
        <v>12.179494386349599</v>
      </c>
      <c r="L211" s="61">
        <v>11552.1155643</v>
      </c>
      <c r="M211" s="61">
        <v>8.6933194342406193</v>
      </c>
      <c r="N211" s="61">
        <v>35.690140541911603</v>
      </c>
      <c r="O211" s="61">
        <v>7.7533716019173697</v>
      </c>
      <c r="P211" s="61">
        <v>3818.9152293000002</v>
      </c>
      <c r="Q211" s="61">
        <v>14.6819683542092</v>
      </c>
      <c r="R211" s="61">
        <v>11.7984987678421</v>
      </c>
      <c r="S211" s="61">
        <v>12.6164711281107</v>
      </c>
      <c r="T211" s="61">
        <v>971.28419489999999</v>
      </c>
      <c r="U211" s="61">
        <v>24.658342394400702</v>
      </c>
      <c r="V211" s="61">
        <v>3.0007723891930298</v>
      </c>
      <c r="W211" s="61">
        <v>23.9445491674972</v>
      </c>
      <c r="X211" s="61">
        <v>10295.963190799999</v>
      </c>
      <c r="Y211" s="61">
        <v>12.818729778896801</v>
      </c>
      <c r="Z211" s="61">
        <v>31.8092708862428</v>
      </c>
      <c r="AA211" s="61">
        <v>10.6406421510166</v>
      </c>
    </row>
    <row r="212" spans="1:27" x14ac:dyDescent="0.25">
      <c r="A212" s="61" t="s">
        <v>88</v>
      </c>
      <c r="B212" s="61" t="s">
        <v>115</v>
      </c>
      <c r="C212" s="61" t="s">
        <v>17</v>
      </c>
      <c r="D212" s="61">
        <v>580.70007120000002</v>
      </c>
      <c r="E212" s="61">
        <v>30.5557868503119</v>
      </c>
      <c r="F212" s="61">
        <v>2.1937798414046901</v>
      </c>
      <c r="G212" s="61">
        <v>30.380655994692301</v>
      </c>
      <c r="H212" s="61">
        <v>6319.7015546000002</v>
      </c>
      <c r="I212" s="61">
        <v>12.8805830610683</v>
      </c>
      <c r="J212" s="61">
        <v>23.8746894683959</v>
      </c>
      <c r="K212" s="61">
        <v>10.7867662009076</v>
      </c>
      <c r="L212" s="61">
        <v>9050.2586367999993</v>
      </c>
      <c r="M212" s="61">
        <v>9.6888856250966704</v>
      </c>
      <c r="N212" s="61">
        <v>34.190240266170903</v>
      </c>
      <c r="O212" s="61">
        <v>7.1407979321957198</v>
      </c>
      <c r="P212" s="61">
        <v>3864.6296496</v>
      </c>
      <c r="Q212" s="61">
        <v>12.4317658885846</v>
      </c>
      <c r="R212" s="61">
        <v>14.5998718448019</v>
      </c>
      <c r="S212" s="61">
        <v>11.451563250548</v>
      </c>
      <c r="T212" s="61">
        <v>781.89392680000003</v>
      </c>
      <c r="U212" s="61">
        <v>25.834246120582701</v>
      </c>
      <c r="V212" s="61">
        <v>2.95385383918754</v>
      </c>
      <c r="W212" s="61">
        <v>25.574651690194301</v>
      </c>
      <c r="X212" s="61">
        <v>5873.1146038999996</v>
      </c>
      <c r="Y212" s="61">
        <v>13.6872509156867</v>
      </c>
      <c r="Z212" s="61">
        <v>22.1875647400391</v>
      </c>
      <c r="AA212" s="61">
        <v>13.8671193045402</v>
      </c>
    </row>
    <row r="213" spans="1:27" x14ac:dyDescent="0.25">
      <c r="A213" s="61" t="s">
        <v>92</v>
      </c>
      <c r="B213" s="61" t="s">
        <v>116</v>
      </c>
      <c r="C213" s="61" t="s">
        <v>16</v>
      </c>
      <c r="D213" s="61">
        <v>525.02902440000003</v>
      </c>
      <c r="E213" s="61">
        <v>32.263499049127901</v>
      </c>
      <c r="F213" s="61">
        <v>2.6882522972451</v>
      </c>
      <c r="G213" s="61">
        <v>31.8138124208525</v>
      </c>
      <c r="H213" s="61">
        <v>4309.5332613</v>
      </c>
      <c r="I213" s="61">
        <v>9.2991030985773904</v>
      </c>
      <c r="J213" s="61">
        <v>22.065661423162901</v>
      </c>
      <c r="K213" s="61">
        <v>8.3817034882260497</v>
      </c>
      <c r="L213" s="61">
        <v>8508.3165375000008</v>
      </c>
      <c r="M213" s="61">
        <v>6.7405573146373197</v>
      </c>
      <c r="N213" s="61">
        <v>43.564261049684703</v>
      </c>
      <c r="O213" s="61">
        <v>5.5373618372341804</v>
      </c>
      <c r="P213" s="61">
        <v>2261.7854499</v>
      </c>
      <c r="Q213" s="61">
        <v>13.815773730536</v>
      </c>
      <c r="R213" s="61">
        <v>11.5807882021717</v>
      </c>
      <c r="S213" s="61">
        <v>12.672085087252</v>
      </c>
      <c r="T213" s="61">
        <v>460.18911200000002</v>
      </c>
      <c r="U213" s="61">
        <v>29.774432842237601</v>
      </c>
      <c r="V213" s="61">
        <v>2.3562591399874302</v>
      </c>
      <c r="W213" s="61">
        <v>29.406793114239498</v>
      </c>
      <c r="X213" s="61">
        <v>3465.6432479</v>
      </c>
      <c r="Y213" s="61">
        <v>16.925549059250098</v>
      </c>
      <c r="Z213" s="61">
        <v>17.744777887748199</v>
      </c>
      <c r="AA213" s="61">
        <v>15.478440596982701</v>
      </c>
    </row>
    <row r="214" spans="1:27" x14ac:dyDescent="0.25">
      <c r="A214" s="61" t="s">
        <v>92</v>
      </c>
      <c r="B214" s="61" t="s">
        <v>116</v>
      </c>
      <c r="C214" s="61" t="s">
        <v>17</v>
      </c>
      <c r="D214" s="61">
        <v>347.24394169999999</v>
      </c>
      <c r="E214" s="61">
        <v>26.418658281058701</v>
      </c>
      <c r="F214" s="61">
        <v>2.5217008410056998</v>
      </c>
      <c r="G214" s="61">
        <v>26.3411750213386</v>
      </c>
      <c r="H214" s="61">
        <v>3437.1183826000001</v>
      </c>
      <c r="I214" s="61">
        <v>12.671556319474799</v>
      </c>
      <c r="J214" s="61">
        <v>24.960505498254999</v>
      </c>
      <c r="K214" s="61">
        <v>10.9419056244021</v>
      </c>
      <c r="L214" s="61">
        <v>6204.7581995</v>
      </c>
      <c r="M214" s="61">
        <v>9.7873773942257198</v>
      </c>
      <c r="N214" s="61">
        <v>45.059228084197699</v>
      </c>
      <c r="O214" s="61">
        <v>6.8646172947909898</v>
      </c>
      <c r="P214" s="61">
        <v>1280.503688</v>
      </c>
      <c r="Q214" s="61">
        <v>14.420659155649499</v>
      </c>
      <c r="R214" s="61">
        <v>9.2990743369980091</v>
      </c>
      <c r="S214" s="61">
        <v>14.028008882428701</v>
      </c>
      <c r="T214" s="61">
        <v>372.61491369999999</v>
      </c>
      <c r="U214" s="61">
        <v>34.464575222720399</v>
      </c>
      <c r="V214" s="61">
        <v>2.7059459602043701</v>
      </c>
      <c r="W214" s="61">
        <v>33.125588007166698</v>
      </c>
      <c r="X214" s="61">
        <v>2127.9883358000002</v>
      </c>
      <c r="Y214" s="61">
        <v>15.587423137633101</v>
      </c>
      <c r="Z214" s="61">
        <v>15.453545279339201</v>
      </c>
      <c r="AA214" s="61">
        <v>15.798742825798801</v>
      </c>
    </row>
    <row r="215" spans="1:27" x14ac:dyDescent="0.25">
      <c r="A215" s="61" t="s">
        <v>94</v>
      </c>
      <c r="B215" s="61" t="s">
        <v>117</v>
      </c>
      <c r="C215" s="61" t="s">
        <v>16</v>
      </c>
      <c r="D215" s="61">
        <v>138.5853664</v>
      </c>
      <c r="E215" s="61">
        <v>41.5538115560541</v>
      </c>
      <c r="F215" s="61">
        <v>0.67814041918771895</v>
      </c>
      <c r="G215" s="61">
        <v>41.264585536810799</v>
      </c>
      <c r="H215" s="61">
        <v>1400.7248664000001</v>
      </c>
      <c r="I215" s="61">
        <v>18.541993831256001</v>
      </c>
      <c r="J215" s="61">
        <v>6.8541735158782098</v>
      </c>
      <c r="K215" s="61">
        <v>18.088038904604598</v>
      </c>
      <c r="L215" s="61">
        <v>4470.6271260000003</v>
      </c>
      <c r="M215" s="61">
        <v>11.057050869008201</v>
      </c>
      <c r="N215" s="61">
        <v>21.876140547965001</v>
      </c>
      <c r="O215" s="61">
        <v>10.284339539125501</v>
      </c>
      <c r="P215" s="61">
        <v>2448.9473189999999</v>
      </c>
      <c r="Q215" s="61">
        <v>10.6401295746751</v>
      </c>
      <c r="R215" s="61">
        <v>11.9834453277118</v>
      </c>
      <c r="S215" s="61">
        <v>10.2502868701383</v>
      </c>
      <c r="T215" s="61">
        <v>408.12365590000002</v>
      </c>
      <c r="U215" s="61">
        <v>27.839265564450699</v>
      </c>
      <c r="V215" s="61">
        <v>1.99707338719747</v>
      </c>
      <c r="W215" s="61">
        <v>27.398880779144299</v>
      </c>
      <c r="X215" s="61">
        <v>11569.078718299999</v>
      </c>
      <c r="Y215" s="61">
        <v>7.39843468350566</v>
      </c>
      <c r="Z215" s="61">
        <v>56.611026802059797</v>
      </c>
      <c r="AA215" s="61">
        <v>5.6439363985626798</v>
      </c>
    </row>
    <row r="216" spans="1:27" x14ac:dyDescent="0.25">
      <c r="A216" s="61" t="s">
        <v>94</v>
      </c>
      <c r="B216" s="61" t="s">
        <v>117</v>
      </c>
      <c r="C216" s="61" t="s">
        <v>17</v>
      </c>
      <c r="D216" s="61">
        <v>216.97895489999999</v>
      </c>
      <c r="E216" s="61">
        <v>40.800868365729002</v>
      </c>
      <c r="F216" s="61">
        <v>1.6099077898819401</v>
      </c>
      <c r="G216" s="61">
        <v>40.338419134282198</v>
      </c>
      <c r="H216" s="61">
        <v>1289.2863256000001</v>
      </c>
      <c r="I216" s="61">
        <v>16.091536214663101</v>
      </c>
      <c r="J216" s="61">
        <v>9.5660526152331595</v>
      </c>
      <c r="K216" s="61">
        <v>14.6680701542171</v>
      </c>
      <c r="L216" s="61">
        <v>3609.9285974999998</v>
      </c>
      <c r="M216" s="61">
        <v>10.8699077533718</v>
      </c>
      <c r="N216" s="61">
        <v>26.7844048410652</v>
      </c>
      <c r="O216" s="61">
        <v>9.1531991056339201</v>
      </c>
      <c r="P216" s="61">
        <v>2079.5114779</v>
      </c>
      <c r="Q216" s="61">
        <v>12.842829667121499</v>
      </c>
      <c r="R216" s="61">
        <v>15.429246255532201</v>
      </c>
      <c r="S216" s="61">
        <v>11.0906668489226</v>
      </c>
      <c r="T216" s="61">
        <v>463.33564139999999</v>
      </c>
      <c r="U216" s="61">
        <v>21.766037797115299</v>
      </c>
      <c r="V216" s="61">
        <v>3.4377880507516698</v>
      </c>
      <c r="W216" s="61">
        <v>21.423262975525301</v>
      </c>
      <c r="X216" s="61">
        <v>5818.6846378999999</v>
      </c>
      <c r="Y216" s="61">
        <v>7.57126048225701</v>
      </c>
      <c r="Z216" s="61">
        <v>43.1726004475358</v>
      </c>
      <c r="AA216" s="61">
        <v>6.8986455642580102</v>
      </c>
    </row>
    <row r="217" spans="1:27" x14ac:dyDescent="0.25">
      <c r="A217" s="61" t="s">
        <v>96</v>
      </c>
      <c r="B217" s="61" t="s">
        <v>118</v>
      </c>
      <c r="C217" s="61" t="s">
        <v>16</v>
      </c>
      <c r="D217" s="61">
        <v>111.6515081</v>
      </c>
      <c r="E217" s="61">
        <v>70.494206631615697</v>
      </c>
      <c r="F217" s="61">
        <v>0.23578123480382601</v>
      </c>
      <c r="G217" s="61">
        <v>70.957187501763499</v>
      </c>
      <c r="H217" s="61">
        <v>520.91746360000002</v>
      </c>
      <c r="I217" s="61">
        <v>40.520798285400403</v>
      </c>
      <c r="J217" s="61">
        <v>1.10005287782123</v>
      </c>
      <c r="K217" s="61">
        <v>39.715684199005203</v>
      </c>
      <c r="L217" s="61">
        <v>5512.2941737000001</v>
      </c>
      <c r="M217" s="61">
        <v>12.6616471411471</v>
      </c>
      <c r="N217" s="61">
        <v>11.6406446181887</v>
      </c>
      <c r="O217" s="61">
        <v>11.602404126075401</v>
      </c>
      <c r="P217" s="61">
        <v>2781.0381492000001</v>
      </c>
      <c r="Q217" s="61">
        <v>13.9783355248437</v>
      </c>
      <c r="R217" s="61">
        <v>5.8728862691906798</v>
      </c>
      <c r="S217" s="61">
        <v>13.3694628785248</v>
      </c>
      <c r="T217" s="61">
        <v>1339.2749154000001</v>
      </c>
      <c r="U217" s="61">
        <v>19.040883848721499</v>
      </c>
      <c r="V217" s="61">
        <v>2.82822774782387</v>
      </c>
      <c r="W217" s="61">
        <v>18.8349532933753</v>
      </c>
      <c r="X217" s="61">
        <v>37088.6805093</v>
      </c>
      <c r="Y217" s="61">
        <v>4.9016260228190598</v>
      </c>
      <c r="Z217" s="61">
        <v>78.322407252171701</v>
      </c>
      <c r="AA217" s="61">
        <v>2.2481454768332298</v>
      </c>
    </row>
    <row r="218" spans="1:27" x14ac:dyDescent="0.25">
      <c r="A218" s="61" t="s">
        <v>96</v>
      </c>
      <c r="B218" s="61" t="s">
        <v>118</v>
      </c>
      <c r="C218" s="61" t="s">
        <v>17</v>
      </c>
      <c r="D218" s="61">
        <v>198.40596859999999</v>
      </c>
      <c r="E218" s="61">
        <v>50.253179662721699</v>
      </c>
      <c r="F218" s="61">
        <v>0.595329622213564</v>
      </c>
      <c r="G218" s="61">
        <v>49.951354179143301</v>
      </c>
      <c r="H218" s="61">
        <v>1389.9436952000001</v>
      </c>
      <c r="I218" s="61">
        <v>21.719041529381901</v>
      </c>
      <c r="J218" s="61">
        <v>4.1706137209500298</v>
      </c>
      <c r="K218" s="61">
        <v>20.709113234465899</v>
      </c>
      <c r="L218" s="61">
        <v>4125.6559097999998</v>
      </c>
      <c r="M218" s="61">
        <v>12.725136430284399</v>
      </c>
      <c r="N218" s="61">
        <v>12.3792907617417</v>
      </c>
      <c r="O218" s="61">
        <v>11.223354430027401</v>
      </c>
      <c r="P218" s="61">
        <v>3575.1953331999998</v>
      </c>
      <c r="Q218" s="61">
        <v>13.834270679975599</v>
      </c>
      <c r="R218" s="61">
        <v>10.727599084202399</v>
      </c>
      <c r="S218" s="61">
        <v>12.409119197828099</v>
      </c>
      <c r="T218" s="61">
        <v>866.10235069999999</v>
      </c>
      <c r="U218" s="61">
        <v>29.185137209511598</v>
      </c>
      <c r="V218" s="61">
        <v>2.5987947281970598</v>
      </c>
      <c r="W218" s="61">
        <v>29.064503673003401</v>
      </c>
      <c r="X218" s="61">
        <v>23171.774918499999</v>
      </c>
      <c r="Y218" s="61">
        <v>5.64655517338187</v>
      </c>
      <c r="Z218" s="61">
        <v>69.528372082695199</v>
      </c>
      <c r="AA218" s="61">
        <v>3.0737558061929899</v>
      </c>
    </row>
    <row r="219" spans="1:27" x14ac:dyDescent="0.25">
      <c r="A219" s="61" t="s">
        <v>98</v>
      </c>
      <c r="B219" s="61" t="s">
        <v>119</v>
      </c>
      <c r="C219" s="61" t="s">
        <v>16</v>
      </c>
      <c r="D219" s="61">
        <v>23.4704275</v>
      </c>
      <c r="E219" s="61">
        <v>72.440989924931401</v>
      </c>
      <c r="F219" s="61">
        <v>0.157697612195182</v>
      </c>
      <c r="G219" s="61">
        <v>72.047790244069702</v>
      </c>
      <c r="H219" s="61">
        <v>282.87078489999999</v>
      </c>
      <c r="I219" s="61">
        <v>37.530655660567703</v>
      </c>
      <c r="J219" s="61">
        <v>1.9006065116839901</v>
      </c>
      <c r="K219" s="61">
        <v>37.182167356377001</v>
      </c>
      <c r="L219" s="61">
        <v>1604.8781223999999</v>
      </c>
      <c r="M219" s="61">
        <v>14.3480590557844</v>
      </c>
      <c r="N219" s="61">
        <v>10.783163100321399</v>
      </c>
      <c r="O219" s="61">
        <v>13.9609566116339</v>
      </c>
      <c r="P219" s="61">
        <v>851.24606449999999</v>
      </c>
      <c r="Q219" s="61">
        <v>19.719429706496399</v>
      </c>
      <c r="R219" s="61">
        <v>5.71951540985763</v>
      </c>
      <c r="S219" s="61">
        <v>19.2667315791</v>
      </c>
      <c r="T219" s="61">
        <v>273.63354889999999</v>
      </c>
      <c r="U219" s="61">
        <v>31.065795095264399</v>
      </c>
      <c r="V219" s="61">
        <v>1.83854159784792</v>
      </c>
      <c r="W219" s="61">
        <v>29.7149719708191</v>
      </c>
      <c r="X219" s="61">
        <v>11847.086138299999</v>
      </c>
      <c r="Y219" s="61">
        <v>5.9192497312075103</v>
      </c>
      <c r="Z219" s="61">
        <v>79.600475768093901</v>
      </c>
      <c r="AA219" s="61">
        <v>3.18294755914645</v>
      </c>
    </row>
    <row r="220" spans="1:27" x14ac:dyDescent="0.25">
      <c r="A220" s="61" t="s">
        <v>98</v>
      </c>
      <c r="B220" s="61" t="s">
        <v>119</v>
      </c>
      <c r="C220" s="61" t="s">
        <v>17</v>
      </c>
      <c r="D220" s="61">
        <v>70.252812199999994</v>
      </c>
      <c r="E220" s="61">
        <v>59.427091794283598</v>
      </c>
      <c r="F220" s="61">
        <v>0.71808462807006301</v>
      </c>
      <c r="G220" s="61">
        <v>58.359304118654499</v>
      </c>
      <c r="H220" s="61">
        <v>403.94955210000001</v>
      </c>
      <c r="I220" s="61">
        <v>32.962840286802198</v>
      </c>
      <c r="J220" s="61">
        <v>4.1289445190180896</v>
      </c>
      <c r="K220" s="61">
        <v>30.911207882607499</v>
      </c>
      <c r="L220" s="61">
        <v>1521.8235895</v>
      </c>
      <c r="M220" s="61">
        <v>16.184990663351599</v>
      </c>
      <c r="N220" s="61">
        <v>15.555222517545801</v>
      </c>
      <c r="O220" s="61">
        <v>14.0418481753193</v>
      </c>
      <c r="P220" s="61">
        <v>532.75093690000006</v>
      </c>
      <c r="Q220" s="61">
        <v>19.529099293050901</v>
      </c>
      <c r="R220" s="61">
        <v>5.4454796384337998</v>
      </c>
      <c r="S220" s="61">
        <v>18.7016095873343</v>
      </c>
      <c r="T220" s="61">
        <v>296.61100929999998</v>
      </c>
      <c r="U220" s="61">
        <v>26.1805154474612</v>
      </c>
      <c r="V220" s="61">
        <v>3.0317904668117501</v>
      </c>
      <c r="W220" s="61">
        <v>24.950209837392102</v>
      </c>
      <c r="X220" s="61">
        <v>6957.9732045000001</v>
      </c>
      <c r="Y220" s="61">
        <v>6.4057194231422496</v>
      </c>
      <c r="Z220" s="61">
        <v>71.120478230120497</v>
      </c>
      <c r="AA220" s="61">
        <v>5.0457706764779999</v>
      </c>
    </row>
    <row r="221" spans="1:27" x14ac:dyDescent="0.25">
      <c r="A221" s="61" t="s">
        <v>106</v>
      </c>
      <c r="B221" s="61" t="s">
        <v>120</v>
      </c>
      <c r="C221" s="61" t="s">
        <v>16</v>
      </c>
      <c r="D221" s="61">
        <v>209.66646</v>
      </c>
      <c r="E221" s="61">
        <v>45.8103467594158</v>
      </c>
      <c r="F221" s="61">
        <v>0.711469081022717</v>
      </c>
      <c r="G221" s="61">
        <v>45.458745201189998</v>
      </c>
      <c r="H221" s="61">
        <v>1389.1304078000001</v>
      </c>
      <c r="I221" s="61">
        <v>24.654816490380899</v>
      </c>
      <c r="J221" s="61">
        <v>4.7137884364441396</v>
      </c>
      <c r="K221" s="61">
        <v>23.719541007046701</v>
      </c>
      <c r="L221" s="61">
        <v>5510.4823262999998</v>
      </c>
      <c r="M221" s="61">
        <v>12.925267741716899</v>
      </c>
      <c r="N221" s="61">
        <v>18.698926841635</v>
      </c>
      <c r="O221" s="61">
        <v>11.569163631801301</v>
      </c>
      <c r="P221" s="61">
        <v>3952.4943204000001</v>
      </c>
      <c r="Q221" s="61">
        <v>11.8184295056788</v>
      </c>
      <c r="R221" s="61">
        <v>13.412147569441901</v>
      </c>
      <c r="S221" s="61">
        <v>10.966146953189501</v>
      </c>
      <c r="T221" s="61">
        <v>1013.3951060000001</v>
      </c>
      <c r="U221" s="61">
        <v>19.120002302967698</v>
      </c>
      <c r="V221" s="61">
        <v>3.4387917112672102</v>
      </c>
      <c r="W221" s="61">
        <v>17.930535666807799</v>
      </c>
      <c r="X221" s="61">
        <v>17394.3425069</v>
      </c>
      <c r="Y221" s="61">
        <v>7.7246730147934501</v>
      </c>
      <c r="Z221" s="61">
        <v>59.024876360188998</v>
      </c>
      <c r="AA221" s="61">
        <v>5.5208287698781797</v>
      </c>
    </row>
    <row r="222" spans="1:27" x14ac:dyDescent="0.25">
      <c r="A222" s="61" t="s">
        <v>106</v>
      </c>
      <c r="B222" s="61" t="s">
        <v>120</v>
      </c>
      <c r="C222" s="61" t="s">
        <v>17</v>
      </c>
      <c r="D222" s="61">
        <v>232.38111240000001</v>
      </c>
      <c r="E222" s="61">
        <v>43.133436160567904</v>
      </c>
      <c r="F222" s="61">
        <v>1.1521325800158599</v>
      </c>
      <c r="G222" s="61">
        <v>42.672360573725598</v>
      </c>
      <c r="H222" s="61">
        <v>1576.7710259</v>
      </c>
      <c r="I222" s="61">
        <v>15.7230958219237</v>
      </c>
      <c r="J222" s="61">
        <v>7.8175427056111104</v>
      </c>
      <c r="K222" s="61">
        <v>15.223984441528501</v>
      </c>
      <c r="L222" s="61">
        <v>4872.1560722000004</v>
      </c>
      <c r="M222" s="61">
        <v>10.5973454214891</v>
      </c>
      <c r="N222" s="61">
        <v>24.155877763599602</v>
      </c>
      <c r="O222" s="61">
        <v>8.9843912501256593</v>
      </c>
      <c r="P222" s="61">
        <v>2904.6302151</v>
      </c>
      <c r="Q222" s="61">
        <v>13.0019374279281</v>
      </c>
      <c r="R222" s="61">
        <v>14.4009944231387</v>
      </c>
      <c r="S222" s="61">
        <v>11.389916159876099</v>
      </c>
      <c r="T222" s="61">
        <v>771.20189249999999</v>
      </c>
      <c r="U222" s="61">
        <v>24.642316537535301</v>
      </c>
      <c r="V222" s="61">
        <v>3.8235759220814201</v>
      </c>
      <c r="W222" s="61">
        <v>24.854213918196599</v>
      </c>
      <c r="X222" s="61">
        <v>9812.5099835000001</v>
      </c>
      <c r="Y222" s="61">
        <v>8.0245963007983594</v>
      </c>
      <c r="Z222" s="61">
        <v>48.649876605553303</v>
      </c>
      <c r="AA222" s="61">
        <v>6.0844298530046297</v>
      </c>
    </row>
    <row r="223" spans="1:27" x14ac:dyDescent="0.25">
      <c r="A223" s="61" t="s">
        <v>108</v>
      </c>
      <c r="B223" s="61" t="s">
        <v>121</v>
      </c>
      <c r="C223" s="61" t="s">
        <v>16</v>
      </c>
      <c r="D223" s="61">
        <v>270.3849396</v>
      </c>
      <c r="E223" s="61">
        <v>49.818444552775198</v>
      </c>
      <c r="F223" s="61">
        <v>0.79028143403263895</v>
      </c>
      <c r="G223" s="61">
        <v>48.362287175185898</v>
      </c>
      <c r="H223" s="61">
        <v>2470.9344973000002</v>
      </c>
      <c r="I223" s="61">
        <v>19.516874643817399</v>
      </c>
      <c r="J223" s="61">
        <v>7.2220503879239004</v>
      </c>
      <c r="K223" s="61">
        <v>18.073831079110001</v>
      </c>
      <c r="L223" s="61">
        <v>6292.9379139000002</v>
      </c>
      <c r="M223" s="61">
        <v>12.9468273901266</v>
      </c>
      <c r="N223" s="61">
        <v>18.393006674974</v>
      </c>
      <c r="O223" s="61">
        <v>10.5646144246553</v>
      </c>
      <c r="P223" s="61">
        <v>3704.1555349999999</v>
      </c>
      <c r="Q223" s="61">
        <v>10.3983292606798</v>
      </c>
      <c r="R223" s="61">
        <v>10.826510353758399</v>
      </c>
      <c r="S223" s="61">
        <v>10.5671007835402</v>
      </c>
      <c r="T223" s="61">
        <v>1383.333198</v>
      </c>
      <c r="U223" s="61">
        <v>20.700929969551598</v>
      </c>
      <c r="V223" s="61">
        <v>4.0432079725952201</v>
      </c>
      <c r="W223" s="61">
        <v>19.897109892199499</v>
      </c>
      <c r="X223" s="61">
        <v>20092.007138299999</v>
      </c>
      <c r="Y223" s="61">
        <v>6.6669357349687504</v>
      </c>
      <c r="Z223" s="61">
        <v>58.724943176715797</v>
      </c>
      <c r="AA223" s="61">
        <v>5.3428593790312604</v>
      </c>
    </row>
    <row r="224" spans="1:27" x14ac:dyDescent="0.25">
      <c r="A224" s="61" t="s">
        <v>108</v>
      </c>
      <c r="B224" s="61" t="s">
        <v>121</v>
      </c>
      <c r="C224" s="61" t="s">
        <v>17</v>
      </c>
      <c r="D224" s="61">
        <v>214.5092678</v>
      </c>
      <c r="E224" s="61">
        <v>44.310887017768898</v>
      </c>
      <c r="F224" s="61">
        <v>0.78827887774649696</v>
      </c>
      <c r="G224" s="61">
        <v>44.0769488384421</v>
      </c>
      <c r="H224" s="61">
        <v>2026.7554765</v>
      </c>
      <c r="I224" s="61">
        <v>17.206584119520699</v>
      </c>
      <c r="J224" s="61">
        <v>7.4479231077865196</v>
      </c>
      <c r="K224" s="61">
        <v>15.834304392638</v>
      </c>
      <c r="L224" s="61">
        <v>5398.6625440999996</v>
      </c>
      <c r="M224" s="61">
        <v>10.6732304866209</v>
      </c>
      <c r="N224" s="61">
        <v>19.839010664858499</v>
      </c>
      <c r="O224" s="61">
        <v>8.8476547820128495</v>
      </c>
      <c r="P224" s="61">
        <v>3721.6678984</v>
      </c>
      <c r="Q224" s="61">
        <v>11.870560593606999</v>
      </c>
      <c r="R224" s="61">
        <v>13.676389017518799</v>
      </c>
      <c r="S224" s="61">
        <v>10.3653000102764</v>
      </c>
      <c r="T224" s="61">
        <v>822.25260660000004</v>
      </c>
      <c r="U224" s="61">
        <v>22.871330675319101</v>
      </c>
      <c r="V224" s="61">
        <v>3.0216147237009001</v>
      </c>
      <c r="W224" s="61">
        <v>22.997475251088201</v>
      </c>
      <c r="X224" s="61">
        <v>15028.509895699999</v>
      </c>
      <c r="Y224" s="61">
        <v>6.3472883671611804</v>
      </c>
      <c r="Z224" s="61">
        <v>55.2267836083888</v>
      </c>
      <c r="AA224" s="61">
        <v>4.9905198657963004</v>
      </c>
    </row>
    <row r="225" spans="1:27" x14ac:dyDescent="0.25">
      <c r="A225" s="61" t="s">
        <v>110</v>
      </c>
      <c r="B225" s="61" t="s">
        <v>122</v>
      </c>
      <c r="C225" s="61" t="s">
        <v>16</v>
      </c>
      <c r="D225" s="61">
        <v>55.958565900000004</v>
      </c>
      <c r="E225" s="61">
        <v>57.469924376629201</v>
      </c>
      <c r="F225" s="61">
        <v>0.33174509449401701</v>
      </c>
      <c r="G225" s="61">
        <v>56.591965837650903</v>
      </c>
      <c r="H225" s="61">
        <v>210.84907849999999</v>
      </c>
      <c r="I225" s="61">
        <v>32.601286115429197</v>
      </c>
      <c r="J225" s="61">
        <v>1.2499989294929199</v>
      </c>
      <c r="K225" s="61">
        <v>31.345252871874202</v>
      </c>
      <c r="L225" s="61">
        <v>1225.1015087999999</v>
      </c>
      <c r="M225" s="61">
        <v>14.250884138885599</v>
      </c>
      <c r="N225" s="61">
        <v>7.2628990622795602</v>
      </c>
      <c r="O225" s="61">
        <v>13.2042003517964</v>
      </c>
      <c r="P225" s="61">
        <v>1187.0162462000001</v>
      </c>
      <c r="Q225" s="61">
        <v>15.0619332142914</v>
      </c>
      <c r="R225" s="61">
        <v>7.0371141652426203</v>
      </c>
      <c r="S225" s="61">
        <v>14.6794959346624</v>
      </c>
      <c r="T225" s="61">
        <v>471.07037980000001</v>
      </c>
      <c r="U225" s="61">
        <v>21.938225924395301</v>
      </c>
      <c r="V225" s="61">
        <v>2.7926964379207502</v>
      </c>
      <c r="W225" s="61">
        <v>21.911560486098299</v>
      </c>
      <c r="X225" s="61">
        <v>13717.944946600001</v>
      </c>
      <c r="Y225" s="61">
        <v>5.0628715873991803</v>
      </c>
      <c r="Z225" s="61">
        <v>81.325546310570104</v>
      </c>
      <c r="AA225" s="61">
        <v>2.0081922488648001</v>
      </c>
    </row>
    <row r="226" spans="1:27" x14ac:dyDescent="0.25">
      <c r="A226" s="61" t="s">
        <v>110</v>
      </c>
      <c r="B226" s="61" t="s">
        <v>122</v>
      </c>
      <c r="C226" s="61" t="s">
        <v>17</v>
      </c>
      <c r="D226" s="61">
        <v>53.093067099999999</v>
      </c>
      <c r="E226" s="61">
        <v>59.166691747221201</v>
      </c>
      <c r="F226" s="61">
        <v>0.46882203969625802</v>
      </c>
      <c r="G226" s="61">
        <v>57.9454808487855</v>
      </c>
      <c r="H226" s="61">
        <v>371.44202089999999</v>
      </c>
      <c r="I226" s="61">
        <v>23.858211323020999</v>
      </c>
      <c r="J226" s="61">
        <v>3.2799048045057901</v>
      </c>
      <c r="K226" s="61">
        <v>22.224868830610301</v>
      </c>
      <c r="L226" s="61">
        <v>1298.5204478000001</v>
      </c>
      <c r="M226" s="61">
        <v>14.694664081878299</v>
      </c>
      <c r="N226" s="61">
        <v>11.4661864189966</v>
      </c>
      <c r="O226" s="61">
        <v>13.120528889311201</v>
      </c>
      <c r="P226" s="61">
        <v>1048.2056588999999</v>
      </c>
      <c r="Q226" s="61">
        <v>16.407731058511001</v>
      </c>
      <c r="R226" s="61">
        <v>9.2558584739712302</v>
      </c>
      <c r="S226" s="61">
        <v>15.070088108049999</v>
      </c>
      <c r="T226" s="61">
        <v>317.25071630000002</v>
      </c>
      <c r="U226" s="61">
        <v>30.2509546938516</v>
      </c>
      <c r="V226" s="61">
        <v>2.8013851155128502</v>
      </c>
      <c r="W226" s="61">
        <v>29.649279072642901</v>
      </c>
      <c r="X226" s="61">
        <v>8236.2686250000006</v>
      </c>
      <c r="Y226" s="61">
        <v>5.1766722275702097</v>
      </c>
      <c r="Z226" s="61">
        <v>72.727843147317301</v>
      </c>
      <c r="AA226" s="61">
        <v>3.0513871920904299</v>
      </c>
    </row>
    <row r="227" spans="1:27" x14ac:dyDescent="0.25">
      <c r="A227" s="61" t="s">
        <v>123</v>
      </c>
      <c r="B227" s="61" t="s">
        <v>124</v>
      </c>
      <c r="C227" s="61" t="s">
        <v>16</v>
      </c>
      <c r="D227" s="61">
        <v>6.8982486999999999</v>
      </c>
      <c r="E227" s="61">
        <v>100</v>
      </c>
      <c r="F227" s="61">
        <v>7.2045759244883101E-2</v>
      </c>
      <c r="G227" s="61">
        <v>99.339062619902805</v>
      </c>
      <c r="H227" s="61">
        <v>583.48275109999997</v>
      </c>
      <c r="I227" s="61">
        <v>18.532490954082501</v>
      </c>
      <c r="J227" s="61">
        <v>6.09393190032314</v>
      </c>
      <c r="K227" s="61">
        <v>18.446413112755501</v>
      </c>
      <c r="L227" s="61">
        <v>2405.5341429999999</v>
      </c>
      <c r="M227" s="61">
        <v>11.4578612204563</v>
      </c>
      <c r="N227" s="61">
        <v>25.123555449939701</v>
      </c>
      <c r="O227" s="61">
        <v>10.145003200590301</v>
      </c>
      <c r="P227" s="61">
        <v>1446.5733158999999</v>
      </c>
      <c r="Q227" s="61">
        <v>13.034959252221</v>
      </c>
      <c r="R227" s="61">
        <v>15.108106039639299</v>
      </c>
      <c r="S227" s="61">
        <v>11.8664374289623</v>
      </c>
      <c r="T227" s="61">
        <v>192.5304433</v>
      </c>
      <c r="U227" s="61">
        <v>23.5846706951546</v>
      </c>
      <c r="V227" s="61">
        <v>2.0108005043805401</v>
      </c>
      <c r="W227" s="61">
        <v>23.012804817302101</v>
      </c>
      <c r="X227" s="61">
        <v>4939.7968432999996</v>
      </c>
      <c r="Y227" s="61">
        <v>8.6274176906315407</v>
      </c>
      <c r="Z227" s="61">
        <v>51.591560346472498</v>
      </c>
      <c r="AA227" s="61">
        <v>7.1758122389567101</v>
      </c>
    </row>
    <row r="228" spans="1:27" x14ac:dyDescent="0.25">
      <c r="A228" s="61" t="s">
        <v>123</v>
      </c>
      <c r="B228" s="61" t="s">
        <v>124</v>
      </c>
      <c r="C228" s="61" t="s">
        <v>17</v>
      </c>
      <c r="D228" s="61">
        <v>81.6154686</v>
      </c>
      <c r="E228" s="61">
        <v>48.897883614394601</v>
      </c>
      <c r="F228" s="61">
        <v>1.0954689407320399</v>
      </c>
      <c r="G228" s="61">
        <v>47.723774727739702</v>
      </c>
      <c r="H228" s="61">
        <v>692.94933800000001</v>
      </c>
      <c r="I228" s="61">
        <v>21.102323552594601</v>
      </c>
      <c r="J228" s="61">
        <v>9.3009877943631292</v>
      </c>
      <c r="K228" s="61">
        <v>19.5805779496988</v>
      </c>
      <c r="L228" s="61">
        <v>2178.6654902</v>
      </c>
      <c r="M228" s="61">
        <v>11.407231477482499</v>
      </c>
      <c r="N228" s="61">
        <v>29.2427454954151</v>
      </c>
      <c r="O228" s="61">
        <v>9.1661573334185995</v>
      </c>
      <c r="P228" s="61">
        <v>866.27510500000005</v>
      </c>
      <c r="Q228" s="61">
        <v>14.8331091630647</v>
      </c>
      <c r="R228" s="61">
        <v>11.6274217122719</v>
      </c>
      <c r="S228" s="61">
        <v>13.2545076869407</v>
      </c>
      <c r="T228" s="61">
        <v>173.93551170000001</v>
      </c>
      <c r="U228" s="61">
        <v>29.396448117020402</v>
      </c>
      <c r="V228" s="61">
        <v>2.3346181064220999</v>
      </c>
      <c r="W228" s="61">
        <v>28.932241058074499</v>
      </c>
      <c r="X228" s="61">
        <v>3456.8359099999998</v>
      </c>
      <c r="Y228" s="61">
        <v>9.0926892031858095</v>
      </c>
      <c r="Z228" s="61">
        <v>46.398757950795797</v>
      </c>
      <c r="AA228" s="61">
        <v>7.8199870465491603</v>
      </c>
    </row>
    <row r="229" spans="1:27" x14ac:dyDescent="0.25">
      <c r="A229" s="61" t="s">
        <v>125</v>
      </c>
      <c r="B229" s="61" t="s">
        <v>126</v>
      </c>
      <c r="C229" s="61" t="s">
        <v>16</v>
      </c>
      <c r="D229" s="61">
        <v>23.8172262</v>
      </c>
      <c r="E229" s="61">
        <v>99.999999999999702</v>
      </c>
      <c r="F229" s="61">
        <v>0.107593729213524</v>
      </c>
      <c r="G229" s="61">
        <v>99.267044659447293</v>
      </c>
      <c r="H229" s="61">
        <v>502.10570580000001</v>
      </c>
      <c r="I229" s="61">
        <v>29.573098490314798</v>
      </c>
      <c r="J229" s="61">
        <v>2.2682500847395199</v>
      </c>
      <c r="K229" s="61">
        <v>29.213179368681001</v>
      </c>
      <c r="L229" s="61">
        <v>2368.2572143000002</v>
      </c>
      <c r="M229" s="61">
        <v>11.883654661956699</v>
      </c>
      <c r="N229" s="61">
        <v>10.6985432847494</v>
      </c>
      <c r="O229" s="61">
        <v>12.454327791950901</v>
      </c>
      <c r="P229" s="61">
        <v>1766.2841993</v>
      </c>
      <c r="Q229" s="61">
        <v>19.7346126517673</v>
      </c>
      <c r="R229" s="61">
        <v>7.9791451052184001</v>
      </c>
      <c r="S229" s="61">
        <v>19.166406420869301</v>
      </c>
      <c r="T229" s="61">
        <v>865.26459499999999</v>
      </c>
      <c r="U229" s="61">
        <v>17.6044029161603</v>
      </c>
      <c r="V229" s="61">
        <v>3.90881136832295</v>
      </c>
      <c r="W229" s="61">
        <v>17.487017126731999</v>
      </c>
      <c r="X229" s="61">
        <v>16610.5297188</v>
      </c>
      <c r="Y229" s="61">
        <v>6.4509527515349596</v>
      </c>
      <c r="Z229" s="61">
        <v>75.037656427756204</v>
      </c>
      <c r="AA229" s="61">
        <v>3.39061897961883</v>
      </c>
    </row>
    <row r="230" spans="1:27" x14ac:dyDescent="0.25">
      <c r="A230" s="61" t="s">
        <v>125</v>
      </c>
      <c r="B230" s="61" t="s">
        <v>126</v>
      </c>
      <c r="C230" s="61" t="s">
        <v>17</v>
      </c>
      <c r="D230" s="61">
        <v>18.8196154</v>
      </c>
      <c r="E230" s="61">
        <v>99.999999999999801</v>
      </c>
      <c r="F230" s="61">
        <v>0.16760300183532501</v>
      </c>
      <c r="G230" s="61">
        <v>100.002106890451</v>
      </c>
      <c r="H230" s="61">
        <v>638.77625</v>
      </c>
      <c r="I230" s="61">
        <v>22.3879005955346</v>
      </c>
      <c r="J230" s="61">
        <v>5.6887887837023596</v>
      </c>
      <c r="K230" s="61">
        <v>20.192761174440101</v>
      </c>
      <c r="L230" s="61">
        <v>1524.3885276999999</v>
      </c>
      <c r="M230" s="61">
        <v>15.966873789240401</v>
      </c>
      <c r="N230" s="61">
        <v>13.575840301489499</v>
      </c>
      <c r="O230" s="61">
        <v>12.6991177141027</v>
      </c>
      <c r="P230" s="61">
        <v>1681.2371172999999</v>
      </c>
      <c r="Q230" s="61">
        <v>16.6404127522413</v>
      </c>
      <c r="R230" s="61">
        <v>14.9726963950841</v>
      </c>
      <c r="S230" s="61">
        <v>14.176230600849401</v>
      </c>
      <c r="T230" s="61">
        <v>336.20709920000002</v>
      </c>
      <c r="U230" s="61">
        <v>28.9649762768796</v>
      </c>
      <c r="V230" s="61">
        <v>2.9941801607840999</v>
      </c>
      <c r="W230" s="61">
        <v>28.718246877975801</v>
      </c>
      <c r="X230" s="61">
        <v>7029.2577467999999</v>
      </c>
      <c r="Y230" s="61">
        <v>7.2345450521036003</v>
      </c>
      <c r="Z230" s="61">
        <v>62.6008913571047</v>
      </c>
      <c r="AA230" s="61">
        <v>5.40103547263121</v>
      </c>
    </row>
    <row r="231" spans="1:27" x14ac:dyDescent="0.25">
      <c r="A231" s="61" t="s">
        <v>127</v>
      </c>
      <c r="B231" s="61" t="s">
        <v>128</v>
      </c>
      <c r="C231" s="61" t="s">
        <v>16</v>
      </c>
      <c r="D231" s="61">
        <v>188.3124177</v>
      </c>
      <c r="E231" s="61">
        <v>40.2195159653294</v>
      </c>
      <c r="F231" s="61">
        <v>0.60875350899539704</v>
      </c>
      <c r="G231" s="61">
        <v>40.326149951851001</v>
      </c>
      <c r="H231" s="61">
        <v>1533.4008581000001</v>
      </c>
      <c r="I231" s="61">
        <v>23.4112963324901</v>
      </c>
      <c r="J231" s="61">
        <v>4.9569920266863399</v>
      </c>
      <c r="K231" s="61">
        <v>23.397853095683299</v>
      </c>
      <c r="L231" s="61">
        <v>4152.5203601000003</v>
      </c>
      <c r="M231" s="61">
        <v>12.7018703668406</v>
      </c>
      <c r="N231" s="61">
        <v>13.423763399463301</v>
      </c>
      <c r="O231" s="61">
        <v>12.700794873325901</v>
      </c>
      <c r="P231" s="61">
        <v>2921.9204644000001</v>
      </c>
      <c r="Q231" s="61">
        <v>15.0194760303287</v>
      </c>
      <c r="R231" s="61">
        <v>9.4456295417684508</v>
      </c>
      <c r="S231" s="61">
        <v>13.789492813588501</v>
      </c>
      <c r="T231" s="61">
        <v>1229.4089472999999</v>
      </c>
      <c r="U231" s="61">
        <v>19.040845421042199</v>
      </c>
      <c r="V231" s="61">
        <v>3.97428390437585</v>
      </c>
      <c r="W231" s="61">
        <v>18.6085627674412</v>
      </c>
      <c r="X231" s="61">
        <v>20908.536701699999</v>
      </c>
      <c r="Y231" s="61">
        <v>6.0582172709534099</v>
      </c>
      <c r="Z231" s="61">
        <v>67.590577618710697</v>
      </c>
      <c r="AA231" s="61">
        <v>4.04666144428744</v>
      </c>
    </row>
    <row r="232" spans="1:27" x14ac:dyDescent="0.25">
      <c r="A232" s="61" t="s">
        <v>127</v>
      </c>
      <c r="B232" s="61" t="s">
        <v>128</v>
      </c>
      <c r="C232" s="61" t="s">
        <v>17</v>
      </c>
      <c r="D232" s="61">
        <v>50.771119400000003</v>
      </c>
      <c r="E232" s="61">
        <v>70.610131262701699</v>
      </c>
      <c r="F232" s="61">
        <v>0.25150741075682098</v>
      </c>
      <c r="G232" s="61">
        <v>70.362793021677803</v>
      </c>
      <c r="H232" s="61">
        <v>1196.1625303999999</v>
      </c>
      <c r="I232" s="61">
        <v>19.014175478604201</v>
      </c>
      <c r="J232" s="61">
        <v>5.9254896173360896</v>
      </c>
      <c r="K232" s="61">
        <v>16.784031183096701</v>
      </c>
      <c r="L232" s="61">
        <v>3860.0898038</v>
      </c>
      <c r="M232" s="61">
        <v>14.373903546268799</v>
      </c>
      <c r="N232" s="61">
        <v>19.121918195141099</v>
      </c>
      <c r="O232" s="61">
        <v>11.780799277409701</v>
      </c>
      <c r="P232" s="61">
        <v>2090.5893375000001</v>
      </c>
      <c r="Q232" s="61">
        <v>13.1633676642947</v>
      </c>
      <c r="R232" s="61">
        <v>10.3562560259493</v>
      </c>
      <c r="S232" s="61">
        <v>12.453961705171301</v>
      </c>
      <c r="T232" s="61">
        <v>877.34382970000001</v>
      </c>
      <c r="U232" s="61">
        <v>18.801745814256499</v>
      </c>
      <c r="V232" s="61">
        <v>4.3461416167105398</v>
      </c>
      <c r="W232" s="61">
        <v>18.513010676218201</v>
      </c>
      <c r="X232" s="61">
        <v>12111.7723695</v>
      </c>
      <c r="Y232" s="61">
        <v>6.1734170378207596</v>
      </c>
      <c r="Z232" s="61">
        <v>59.998687134106099</v>
      </c>
      <c r="AA232" s="61">
        <v>5.2700505847437</v>
      </c>
    </row>
    <row r="233" spans="1:27" x14ac:dyDescent="0.25">
      <c r="A233" s="61" t="s">
        <v>129</v>
      </c>
      <c r="B233" s="61" t="s">
        <v>130</v>
      </c>
      <c r="C233" s="61" t="s">
        <v>16</v>
      </c>
      <c r="D233" s="61"/>
      <c r="E233" s="61"/>
      <c r="F233" s="61"/>
      <c r="G233" s="61"/>
      <c r="H233" s="61">
        <v>691.90428910000003</v>
      </c>
      <c r="I233" s="61">
        <v>16.509125629250601</v>
      </c>
      <c r="J233" s="61">
        <v>4.0975350713910501</v>
      </c>
      <c r="K233" s="61">
        <v>16.130608997108801</v>
      </c>
      <c r="L233" s="61">
        <v>2486.8072092000002</v>
      </c>
      <c r="M233" s="61">
        <v>11.7140280841384</v>
      </c>
      <c r="N233" s="61">
        <v>14.7271521740956</v>
      </c>
      <c r="O233" s="61">
        <v>11.149929595658801</v>
      </c>
      <c r="P233" s="61">
        <v>1517.0343505000001</v>
      </c>
      <c r="Q233" s="61">
        <v>11.745098174713799</v>
      </c>
      <c r="R233" s="61">
        <v>8.9840481604245195</v>
      </c>
      <c r="S233" s="61">
        <v>11.329988693559701</v>
      </c>
      <c r="T233" s="61">
        <v>740.24150029999998</v>
      </c>
      <c r="U233" s="61">
        <v>16.618409261619298</v>
      </c>
      <c r="V233" s="61">
        <v>4.3837934762968302</v>
      </c>
      <c r="W233" s="61">
        <v>16.6957167947172</v>
      </c>
      <c r="X233" s="61">
        <v>11449.8788374</v>
      </c>
      <c r="Y233" s="61">
        <v>5.8587267131862797</v>
      </c>
      <c r="Z233" s="61">
        <v>67.807471117792005</v>
      </c>
      <c r="AA233" s="61">
        <v>3.53122471207588</v>
      </c>
    </row>
    <row r="234" spans="1:27" x14ac:dyDescent="0.25">
      <c r="A234" s="61" t="s">
        <v>129</v>
      </c>
      <c r="B234" s="61" t="s">
        <v>130</v>
      </c>
      <c r="C234" s="61" t="s">
        <v>17</v>
      </c>
      <c r="D234" s="61">
        <v>56.994337399999999</v>
      </c>
      <c r="E234" s="61">
        <v>57.4091370124452</v>
      </c>
      <c r="F234" s="61">
        <v>0.53743727200597402</v>
      </c>
      <c r="G234" s="61">
        <v>58.389955215646197</v>
      </c>
      <c r="H234" s="61">
        <v>525.78668789999995</v>
      </c>
      <c r="I234" s="61">
        <v>18.411569701842598</v>
      </c>
      <c r="J234" s="61">
        <v>4.9579901459128504</v>
      </c>
      <c r="K234" s="61">
        <v>18.1194770227745</v>
      </c>
      <c r="L234" s="61">
        <v>1846.3094966000001</v>
      </c>
      <c r="M234" s="61">
        <v>12.319885249417499</v>
      </c>
      <c r="N234" s="61">
        <v>17.410072375565999</v>
      </c>
      <c r="O234" s="61">
        <v>10.7902481389006</v>
      </c>
      <c r="P234" s="61">
        <v>1239.350027</v>
      </c>
      <c r="Q234" s="61">
        <v>12.929743603541899</v>
      </c>
      <c r="R234" s="61">
        <v>11.6866504280373</v>
      </c>
      <c r="S234" s="61">
        <v>12.4752865767085</v>
      </c>
      <c r="T234" s="61">
        <v>337.57722899999999</v>
      </c>
      <c r="U234" s="61">
        <v>26.7676448592028</v>
      </c>
      <c r="V234" s="61">
        <v>3.1832387798773798</v>
      </c>
      <c r="W234" s="61">
        <v>26.286704041473001</v>
      </c>
      <c r="X234" s="61">
        <v>6598.8174965999997</v>
      </c>
      <c r="Y234" s="61">
        <v>8.0572382049834008</v>
      </c>
      <c r="Z234" s="61">
        <v>62.224610998600603</v>
      </c>
      <c r="AA234" s="61">
        <v>4.6904115981082803</v>
      </c>
    </row>
    <row r="235" spans="1:27" x14ac:dyDescent="0.25">
      <c r="A235" s="61" t="s">
        <v>131</v>
      </c>
      <c r="B235" s="61" t="s">
        <v>132</v>
      </c>
      <c r="C235" s="61" t="s">
        <v>16</v>
      </c>
      <c r="D235" s="61">
        <v>146.82285189999999</v>
      </c>
      <c r="E235" s="61">
        <v>51.610250021596201</v>
      </c>
      <c r="F235" s="61">
        <v>0.46102954370868898</v>
      </c>
      <c r="G235" s="61">
        <v>52.193181789002999</v>
      </c>
      <c r="H235" s="61">
        <v>5587.5577819</v>
      </c>
      <c r="I235" s="61">
        <v>10.7564935331028</v>
      </c>
      <c r="J235" s="61">
        <v>17.5451517342124</v>
      </c>
      <c r="K235" s="61">
        <v>9.3884723012990907</v>
      </c>
      <c r="L235" s="61">
        <v>11761.6979106</v>
      </c>
      <c r="M235" s="61">
        <v>7.5801060329035002</v>
      </c>
      <c r="N235" s="61">
        <v>36.932195164391601</v>
      </c>
      <c r="O235" s="61">
        <v>5.8118041872047703</v>
      </c>
      <c r="P235" s="61">
        <v>5072.3306123000002</v>
      </c>
      <c r="Q235" s="61">
        <v>10.6544300867183</v>
      </c>
      <c r="R235" s="61">
        <v>15.9273181079538</v>
      </c>
      <c r="S235" s="61">
        <v>9.3687925937305696</v>
      </c>
      <c r="T235" s="61">
        <v>1167.432376</v>
      </c>
      <c r="U235" s="61">
        <v>17.034483502881599</v>
      </c>
      <c r="V235" s="61">
        <v>3.6657836886631898</v>
      </c>
      <c r="W235" s="61">
        <v>17.144590161344201</v>
      </c>
      <c r="X235" s="61">
        <v>8110.8923488</v>
      </c>
      <c r="Y235" s="61">
        <v>9.5401764136011398</v>
      </c>
      <c r="Z235" s="61">
        <v>25.468521761070399</v>
      </c>
      <c r="AA235" s="61">
        <v>9.0152479567477695</v>
      </c>
    </row>
    <row r="236" spans="1:27" x14ac:dyDescent="0.25">
      <c r="A236" s="61" t="s">
        <v>131</v>
      </c>
      <c r="B236" s="61" t="s">
        <v>132</v>
      </c>
      <c r="C236" s="61" t="s">
        <v>17</v>
      </c>
      <c r="D236" s="61">
        <v>349.8427269</v>
      </c>
      <c r="E236" s="61">
        <v>34.609307294773899</v>
      </c>
      <c r="F236" s="61">
        <v>1.58423865641554</v>
      </c>
      <c r="G236" s="61">
        <v>33.874202233423702</v>
      </c>
      <c r="H236" s="61">
        <v>4044.4167622999998</v>
      </c>
      <c r="I236" s="61">
        <v>11.714155261367001</v>
      </c>
      <c r="J236" s="61">
        <v>18.314862321897401</v>
      </c>
      <c r="K236" s="61">
        <v>10.8212629732766</v>
      </c>
      <c r="L236" s="61">
        <v>7968.4265648000001</v>
      </c>
      <c r="M236" s="61">
        <v>7.25605119658898</v>
      </c>
      <c r="N236" s="61">
        <v>36.084470032081398</v>
      </c>
      <c r="O236" s="61">
        <v>6.1902057295520496</v>
      </c>
      <c r="P236" s="61">
        <v>3595.4566851</v>
      </c>
      <c r="Q236" s="61">
        <v>13.1944555195712</v>
      </c>
      <c r="R236" s="61">
        <v>16.2817775818197</v>
      </c>
      <c r="S236" s="61">
        <v>11.7855189065383</v>
      </c>
      <c r="T236" s="61">
        <v>644.05591379999998</v>
      </c>
      <c r="U236" s="61">
        <v>27.651204657826</v>
      </c>
      <c r="V236" s="61">
        <v>2.9165627782985299</v>
      </c>
      <c r="W236" s="61">
        <v>27.550519614889399</v>
      </c>
      <c r="X236" s="61">
        <v>5480.5049526000003</v>
      </c>
      <c r="Y236" s="61">
        <v>13.2098039518507</v>
      </c>
      <c r="Z236" s="61">
        <v>24.818088629487399</v>
      </c>
      <c r="AA236" s="61">
        <v>12.133891957383801</v>
      </c>
    </row>
    <row r="237" spans="1:27" x14ac:dyDescent="0.25">
      <c r="A237" s="61" t="s">
        <v>133</v>
      </c>
      <c r="B237" s="61" t="s">
        <v>134</v>
      </c>
      <c r="C237" s="61" t="s">
        <v>16</v>
      </c>
      <c r="D237" s="61">
        <v>364.38105039999999</v>
      </c>
      <c r="E237" s="61">
        <v>43.684024865844101</v>
      </c>
      <c r="F237" s="61">
        <v>0.60679901328587804</v>
      </c>
      <c r="G237" s="61">
        <v>44.0135258631882</v>
      </c>
      <c r="H237" s="61">
        <v>8150.7406314</v>
      </c>
      <c r="I237" s="61">
        <v>15.180901565312199</v>
      </c>
      <c r="J237" s="61">
        <v>13.573322123236901</v>
      </c>
      <c r="K237" s="61">
        <v>14.4646448304952</v>
      </c>
      <c r="L237" s="61">
        <v>20039.4824281</v>
      </c>
      <c r="M237" s="61">
        <v>7.9299423878106303</v>
      </c>
      <c r="N237" s="61">
        <v>33.371488859758699</v>
      </c>
      <c r="O237" s="61">
        <v>6.9636056659322598</v>
      </c>
      <c r="P237" s="61">
        <v>11227.0553741</v>
      </c>
      <c r="Q237" s="61">
        <v>9.5816372400640404</v>
      </c>
      <c r="R237" s="61">
        <v>18.696268962481099</v>
      </c>
      <c r="S237" s="61">
        <v>7.9452520256365702</v>
      </c>
      <c r="T237" s="61">
        <v>2242.8256726</v>
      </c>
      <c r="U237" s="61">
        <v>17.785865581038902</v>
      </c>
      <c r="V237" s="61">
        <v>3.7349483558816701</v>
      </c>
      <c r="W237" s="61">
        <v>17.664440382135101</v>
      </c>
      <c r="X237" s="61">
        <v>18025.2252783</v>
      </c>
      <c r="Y237" s="61">
        <v>10.1190759445062</v>
      </c>
      <c r="Z237" s="61">
        <v>30.0171726853557</v>
      </c>
      <c r="AA237" s="61">
        <v>9.18155783624535</v>
      </c>
    </row>
    <row r="238" spans="1:27" x14ac:dyDescent="0.25">
      <c r="A238" s="61" t="s">
        <v>133</v>
      </c>
      <c r="B238" s="61" t="s">
        <v>134</v>
      </c>
      <c r="C238" s="61" t="s">
        <v>17</v>
      </c>
      <c r="D238" s="61">
        <v>651.89168029999996</v>
      </c>
      <c r="E238" s="61">
        <v>31.410794061450201</v>
      </c>
      <c r="F238" s="61">
        <v>2.05990149793795</v>
      </c>
      <c r="G238" s="61">
        <v>30.227709172146501</v>
      </c>
      <c r="H238" s="61">
        <v>5165.0047553000004</v>
      </c>
      <c r="I238" s="61">
        <v>12.5755375725993</v>
      </c>
      <c r="J238" s="61">
        <v>16.320811192747399</v>
      </c>
      <c r="K238" s="61">
        <v>11.5191102747379</v>
      </c>
      <c r="L238" s="61">
        <v>10813.2990006</v>
      </c>
      <c r="M238" s="61">
        <v>10.3513164899835</v>
      </c>
      <c r="N238" s="61">
        <v>34.168760673147901</v>
      </c>
      <c r="O238" s="61">
        <v>7.7752183024853796</v>
      </c>
      <c r="P238" s="61">
        <v>6238.6008964000002</v>
      </c>
      <c r="Q238" s="61">
        <v>11.1929738389459</v>
      </c>
      <c r="R238" s="61">
        <v>19.713249485892302</v>
      </c>
      <c r="S238" s="61">
        <v>9.4085151051239801</v>
      </c>
      <c r="T238" s="61">
        <v>1063.6087210000001</v>
      </c>
      <c r="U238" s="61">
        <v>23.937653719817501</v>
      </c>
      <c r="V238" s="61">
        <v>3.3608792132452301</v>
      </c>
      <c r="W238" s="61">
        <v>23.2077239232792</v>
      </c>
      <c r="X238" s="61">
        <v>7714.3353828999998</v>
      </c>
      <c r="Y238" s="61">
        <v>11.5200818762646</v>
      </c>
      <c r="Z238" s="61">
        <v>24.376397937029299</v>
      </c>
      <c r="AA238" s="61">
        <v>11.352611950450701</v>
      </c>
    </row>
    <row r="239" spans="1:27" x14ac:dyDescent="0.25">
      <c r="A239" s="61" t="s">
        <v>135</v>
      </c>
      <c r="B239" s="61" t="s">
        <v>136</v>
      </c>
      <c r="C239" s="61" t="s">
        <v>16</v>
      </c>
      <c r="D239" s="61">
        <v>1585.6383814000001</v>
      </c>
      <c r="E239" s="61">
        <v>26.7565506907921</v>
      </c>
      <c r="F239" s="61">
        <v>1.9311399920819501</v>
      </c>
      <c r="G239" s="61">
        <v>26.662855119333901</v>
      </c>
      <c r="H239" s="61">
        <v>13820.5998989</v>
      </c>
      <c r="I239" s="61">
        <v>12.0763394115931</v>
      </c>
      <c r="J239" s="61">
        <v>16.832030236152999</v>
      </c>
      <c r="K239" s="61">
        <v>11.5074336258311</v>
      </c>
      <c r="L239" s="61">
        <v>38848.299582899999</v>
      </c>
      <c r="M239" s="61">
        <v>6.4667130138169799</v>
      </c>
      <c r="N239" s="61">
        <v>47.3131237417956</v>
      </c>
      <c r="O239" s="61">
        <v>5.6124965062656296</v>
      </c>
      <c r="P239" s="61">
        <v>12031.9103741</v>
      </c>
      <c r="Q239" s="61">
        <v>12.845619301575701</v>
      </c>
      <c r="R239" s="61">
        <v>14.6535954080874</v>
      </c>
      <c r="S239" s="61">
        <v>11.186190665216699</v>
      </c>
      <c r="T239" s="61">
        <v>1923.4141712999999</v>
      </c>
      <c r="U239" s="61">
        <v>23.606409248332401</v>
      </c>
      <c r="V239" s="61">
        <v>2.3425152109745699</v>
      </c>
      <c r="W239" s="61">
        <v>23.125457334007901</v>
      </c>
      <c r="X239" s="61">
        <v>13899.067441200001</v>
      </c>
      <c r="Y239" s="61">
        <v>14.752211346438999</v>
      </c>
      <c r="Z239" s="61">
        <v>16.9275954109075</v>
      </c>
      <c r="AA239" s="61">
        <v>13.903104537924801</v>
      </c>
    </row>
    <row r="240" spans="1:27" x14ac:dyDescent="0.25">
      <c r="A240" s="61" t="s">
        <v>135</v>
      </c>
      <c r="B240" s="61" t="s">
        <v>136</v>
      </c>
      <c r="C240" s="61" t="s">
        <v>17</v>
      </c>
      <c r="D240" s="61">
        <v>1770.0124757000001</v>
      </c>
      <c r="E240" s="61">
        <v>28.010379184875699</v>
      </c>
      <c r="F240" s="61">
        <v>3.24227238263106</v>
      </c>
      <c r="G240" s="61">
        <v>27.106956264295601</v>
      </c>
      <c r="H240" s="61">
        <v>11285.0506644</v>
      </c>
      <c r="I240" s="61">
        <v>10.916020422214499</v>
      </c>
      <c r="J240" s="61">
        <v>20.671723283366301</v>
      </c>
      <c r="K240" s="61">
        <v>9.8167468707129295</v>
      </c>
      <c r="L240" s="61">
        <v>23148.963075299998</v>
      </c>
      <c r="M240" s="61">
        <v>8.6868692471987004</v>
      </c>
      <c r="N240" s="61">
        <v>42.403793586770497</v>
      </c>
      <c r="O240" s="61">
        <v>6.8207689450942999</v>
      </c>
      <c r="P240" s="61">
        <v>9220.5513998000006</v>
      </c>
      <c r="Q240" s="61">
        <v>12.422849859675599</v>
      </c>
      <c r="R240" s="61">
        <v>16.890016068603501</v>
      </c>
      <c r="S240" s="61">
        <v>10.8996497274807</v>
      </c>
      <c r="T240" s="61">
        <v>1048.4750595999999</v>
      </c>
      <c r="U240" s="61">
        <v>39.900613533487501</v>
      </c>
      <c r="V240" s="61">
        <v>1.9205750107914601</v>
      </c>
      <c r="W240" s="61">
        <v>38.360324468488699</v>
      </c>
      <c r="X240" s="61">
        <v>8118.6739544000002</v>
      </c>
      <c r="Y240" s="61">
        <v>14.997482163577001</v>
      </c>
      <c r="Z240" s="61">
        <v>14.8716196678372</v>
      </c>
      <c r="AA240" s="61">
        <v>13.8248162356255</v>
      </c>
    </row>
    <row r="241" spans="1:27" x14ac:dyDescent="0.25">
      <c r="A241" s="61" t="s">
        <v>137</v>
      </c>
      <c r="B241" s="61" t="s">
        <v>138</v>
      </c>
      <c r="C241" s="61" t="s">
        <v>16</v>
      </c>
      <c r="D241" s="61">
        <v>338.99491510000001</v>
      </c>
      <c r="E241" s="61">
        <v>34.185023884362799</v>
      </c>
      <c r="F241" s="61">
        <v>0.939565084475671</v>
      </c>
      <c r="G241" s="61">
        <v>33.462617356503102</v>
      </c>
      <c r="H241" s="61">
        <v>4771.7305225</v>
      </c>
      <c r="I241" s="61">
        <v>12.537908274946499</v>
      </c>
      <c r="J241" s="61">
        <v>13.225423721017499</v>
      </c>
      <c r="K241" s="61">
        <v>11.1911277054097</v>
      </c>
      <c r="L241" s="61">
        <v>14807.8453371</v>
      </c>
      <c r="M241" s="61">
        <v>7.2177225015490398</v>
      </c>
      <c r="N241" s="61">
        <v>41.041720200879297</v>
      </c>
      <c r="O241" s="61">
        <v>5.5455809608108098</v>
      </c>
      <c r="P241" s="61">
        <v>6751.1748570999998</v>
      </c>
      <c r="Q241" s="61">
        <v>9.8370599497942592</v>
      </c>
      <c r="R241" s="61">
        <v>18.711691215338799</v>
      </c>
      <c r="S241" s="61">
        <v>9.2933530597134393</v>
      </c>
      <c r="T241" s="61">
        <v>1265.8883618</v>
      </c>
      <c r="U241" s="61">
        <v>23.516624355833599</v>
      </c>
      <c r="V241" s="61">
        <v>3.5085614934387102</v>
      </c>
      <c r="W241" s="61">
        <v>23.076330020679901</v>
      </c>
      <c r="X241" s="61">
        <v>8144.3481918999996</v>
      </c>
      <c r="Y241" s="61">
        <v>10.541403723801899</v>
      </c>
      <c r="Z241" s="61">
        <v>22.573038284850099</v>
      </c>
      <c r="AA241" s="61">
        <v>9.6726999957720103</v>
      </c>
    </row>
    <row r="242" spans="1:27" x14ac:dyDescent="0.25">
      <c r="A242" s="61" t="s">
        <v>137</v>
      </c>
      <c r="B242" s="61" t="s">
        <v>138</v>
      </c>
      <c r="C242" s="61" t="s">
        <v>17</v>
      </c>
      <c r="D242" s="61">
        <v>718.38123359999997</v>
      </c>
      <c r="E242" s="61">
        <v>29.506381931688999</v>
      </c>
      <c r="F242" s="61">
        <v>3.11207751497528</v>
      </c>
      <c r="G242" s="61">
        <v>28.129282038853098</v>
      </c>
      <c r="H242" s="61">
        <v>4621.9314868000001</v>
      </c>
      <c r="I242" s="61">
        <v>10.400794997737</v>
      </c>
      <c r="J242" s="61">
        <v>20.022528962435999</v>
      </c>
      <c r="K242" s="61">
        <v>10.3807606550816</v>
      </c>
      <c r="L242" s="61">
        <v>8676.9881903999994</v>
      </c>
      <c r="M242" s="61">
        <v>9.2902558885694297</v>
      </c>
      <c r="N242" s="61">
        <v>37.589316900343199</v>
      </c>
      <c r="O242" s="61">
        <v>6.9247142342427299</v>
      </c>
      <c r="P242" s="61">
        <v>4018.4802955999999</v>
      </c>
      <c r="Q242" s="61">
        <v>14.130128630362799</v>
      </c>
      <c r="R242" s="61">
        <v>17.4083363921381</v>
      </c>
      <c r="S242" s="61">
        <v>11.5890649156413</v>
      </c>
      <c r="T242" s="61">
        <v>795.38615819999995</v>
      </c>
      <c r="U242" s="61">
        <v>28.414071652734499</v>
      </c>
      <c r="V242" s="61">
        <v>3.4456682091378998</v>
      </c>
      <c r="W242" s="61">
        <v>28.1888506829176</v>
      </c>
      <c r="X242" s="61">
        <v>4252.4875296999999</v>
      </c>
      <c r="Y242" s="61">
        <v>15.4944196476072</v>
      </c>
      <c r="Z242" s="61">
        <v>18.422072020969502</v>
      </c>
      <c r="AA242" s="61">
        <v>13.555842427828599</v>
      </c>
    </row>
    <row r="243" spans="1:27" x14ac:dyDescent="0.25">
      <c r="A243" s="61" t="s">
        <v>139</v>
      </c>
      <c r="B243" s="61" t="s">
        <v>140</v>
      </c>
      <c r="C243" s="61" t="s">
        <v>16</v>
      </c>
      <c r="D243" s="61">
        <v>411.65351870000001</v>
      </c>
      <c r="E243" s="61">
        <v>39.494896567742302</v>
      </c>
      <c r="F243" s="61">
        <v>1.0849369625843599</v>
      </c>
      <c r="G243" s="61">
        <v>40.372682713925798</v>
      </c>
      <c r="H243" s="61">
        <v>5349.6177299999999</v>
      </c>
      <c r="I243" s="61">
        <v>10.8486948400584</v>
      </c>
      <c r="J243" s="61">
        <v>14.0992309000604</v>
      </c>
      <c r="K243" s="61">
        <v>10.1474286625386</v>
      </c>
      <c r="L243" s="61">
        <v>15188.0704513</v>
      </c>
      <c r="M243" s="61">
        <v>7.2111082949136698</v>
      </c>
      <c r="N243" s="61">
        <v>40.029049368965602</v>
      </c>
      <c r="O243" s="61">
        <v>6.6399057046240699</v>
      </c>
      <c r="P243" s="61">
        <v>6619.2312374000003</v>
      </c>
      <c r="Q243" s="61">
        <v>12.982427473659101</v>
      </c>
      <c r="R243" s="61">
        <v>17.445371670882999</v>
      </c>
      <c r="S243" s="61">
        <v>10.296403768757999</v>
      </c>
      <c r="T243" s="61">
        <v>935.26932669999997</v>
      </c>
      <c r="U243" s="61">
        <v>26.673889624737999</v>
      </c>
      <c r="V243" s="61">
        <v>2.4649570972031598</v>
      </c>
      <c r="W243" s="61">
        <v>26.6093513958179</v>
      </c>
      <c r="X243" s="61">
        <v>9438.7786343000007</v>
      </c>
      <c r="Y243" s="61">
        <v>11.5505926885518</v>
      </c>
      <c r="Z243" s="61">
        <v>24.8764540003035</v>
      </c>
      <c r="AA243" s="61">
        <v>10.0055409152958</v>
      </c>
    </row>
    <row r="244" spans="1:27" x14ac:dyDescent="0.25">
      <c r="A244" s="61" t="s">
        <v>139</v>
      </c>
      <c r="B244" s="61" t="s">
        <v>140</v>
      </c>
      <c r="C244" s="61" t="s">
        <v>17</v>
      </c>
      <c r="D244" s="61">
        <v>457.799329</v>
      </c>
      <c r="E244" s="61">
        <v>29.8819293956632</v>
      </c>
      <c r="F244" s="61">
        <v>1.53358029077113</v>
      </c>
      <c r="G244" s="61">
        <v>30.245093274041601</v>
      </c>
      <c r="H244" s="61">
        <v>4778.3654581999999</v>
      </c>
      <c r="I244" s="61">
        <v>13.728521779264501</v>
      </c>
      <c r="J244" s="61">
        <v>16.007028898019801</v>
      </c>
      <c r="K244" s="61">
        <v>11.129312607112199</v>
      </c>
      <c r="L244" s="61">
        <v>11668.7616636</v>
      </c>
      <c r="M244" s="61">
        <v>8.7310226348492606</v>
      </c>
      <c r="N244" s="61">
        <v>39.089141838831203</v>
      </c>
      <c r="O244" s="61">
        <v>6.8912700738120201</v>
      </c>
      <c r="P244" s="61">
        <v>4741.8029921999996</v>
      </c>
      <c r="Q244" s="61">
        <v>12.6524042864393</v>
      </c>
      <c r="R244" s="61">
        <v>15.8845484274563</v>
      </c>
      <c r="S244" s="61">
        <v>10.4138011837824</v>
      </c>
      <c r="T244" s="61">
        <v>609.74086820000002</v>
      </c>
      <c r="U244" s="61">
        <v>25.756231875594199</v>
      </c>
      <c r="V244" s="61">
        <v>2.0425686948728599</v>
      </c>
      <c r="W244" s="61">
        <v>26.3548344255627</v>
      </c>
      <c r="X244" s="61">
        <v>7595.1997810000003</v>
      </c>
      <c r="Y244" s="61">
        <v>11.586379890089299</v>
      </c>
      <c r="Z244" s="61">
        <v>25.443131850048701</v>
      </c>
      <c r="AA244" s="61">
        <v>10.5107336492723</v>
      </c>
    </row>
    <row r="245" spans="1:27" x14ac:dyDescent="0.25">
      <c r="A245" s="61" t="s">
        <v>141</v>
      </c>
      <c r="B245" s="61" t="s">
        <v>142</v>
      </c>
      <c r="C245" s="61" t="s">
        <v>16</v>
      </c>
      <c r="D245" s="61">
        <v>1132.2050048000001</v>
      </c>
      <c r="E245" s="61">
        <v>22.819427921096999</v>
      </c>
      <c r="F245" s="61">
        <v>4.1879872942167999</v>
      </c>
      <c r="G245" s="61">
        <v>22.544567803673001</v>
      </c>
      <c r="H245" s="61">
        <v>8074.0183593000002</v>
      </c>
      <c r="I245" s="61">
        <v>8.4202806426562091</v>
      </c>
      <c r="J245" s="61">
        <v>29.865515660739099</v>
      </c>
      <c r="K245" s="61">
        <v>7.0836640219387803</v>
      </c>
      <c r="L245" s="61">
        <v>12200.2436452</v>
      </c>
      <c r="M245" s="61">
        <v>7.6119135600408603</v>
      </c>
      <c r="N245" s="61">
        <v>45.128280793523302</v>
      </c>
      <c r="O245" s="61">
        <v>5.2427100712041996</v>
      </c>
      <c r="P245" s="61">
        <v>3195.8469503000001</v>
      </c>
      <c r="Q245" s="61">
        <v>12.5321525083249</v>
      </c>
      <c r="R245" s="61">
        <v>11.821327732500301</v>
      </c>
      <c r="S245" s="61">
        <v>12.4231394103096</v>
      </c>
      <c r="T245" s="61">
        <v>744.39040690000002</v>
      </c>
      <c r="U245" s="61">
        <v>25.309520441626599</v>
      </c>
      <c r="V245" s="61">
        <v>2.7534744616190499</v>
      </c>
      <c r="W245" s="61">
        <v>24.891381530025399</v>
      </c>
      <c r="X245" s="61">
        <v>1687.88111</v>
      </c>
      <c r="Y245" s="61">
        <v>19.5281325413406</v>
      </c>
      <c r="Z245" s="61">
        <v>6.2434140574014103</v>
      </c>
      <c r="AA245" s="61">
        <v>18.746441502493798</v>
      </c>
    </row>
    <row r="246" spans="1:27" x14ac:dyDescent="0.25">
      <c r="A246" s="61" t="s">
        <v>141</v>
      </c>
      <c r="B246" s="61" t="s">
        <v>142</v>
      </c>
      <c r="C246" s="61" t="s">
        <v>17</v>
      </c>
      <c r="D246" s="61">
        <v>734.35885889999997</v>
      </c>
      <c r="E246" s="61">
        <v>20.461746032649501</v>
      </c>
      <c r="F246" s="61">
        <v>3.7399796130042402</v>
      </c>
      <c r="G246" s="61">
        <v>21.112489373602699</v>
      </c>
      <c r="H246" s="61">
        <v>6557.0170131000004</v>
      </c>
      <c r="I246" s="61">
        <v>8.2954764569243409</v>
      </c>
      <c r="J246" s="61">
        <v>33.393904974264601</v>
      </c>
      <c r="K246" s="61">
        <v>6.7862842192074897</v>
      </c>
      <c r="L246" s="61">
        <v>9444.8819837999999</v>
      </c>
      <c r="M246" s="61">
        <v>9.3580041132882794</v>
      </c>
      <c r="N246" s="61">
        <v>48.101368477469698</v>
      </c>
      <c r="O246" s="61">
        <v>4.9852513997210703</v>
      </c>
      <c r="P246" s="61">
        <v>1825.4290842</v>
      </c>
      <c r="Q246" s="61">
        <v>14.1995787094737</v>
      </c>
      <c r="R246" s="61">
        <v>9.2966367562029593</v>
      </c>
      <c r="S246" s="61">
        <v>14.170265139607899</v>
      </c>
      <c r="T246" s="61">
        <v>228.92556020000001</v>
      </c>
      <c r="U246" s="61">
        <v>42.242616574742797</v>
      </c>
      <c r="V246" s="61">
        <v>1.1658835699565799</v>
      </c>
      <c r="W246" s="61">
        <v>41.6214111376473</v>
      </c>
      <c r="X246" s="61">
        <v>844.75814049999997</v>
      </c>
      <c r="Y246" s="61">
        <v>23.260649418245201</v>
      </c>
      <c r="Z246" s="61">
        <v>4.3022266091020098</v>
      </c>
      <c r="AA246" s="61">
        <v>22.7920919521098</v>
      </c>
    </row>
    <row r="247" spans="1:27" x14ac:dyDescent="0.25">
      <c r="A247" s="61" t="s">
        <v>143</v>
      </c>
      <c r="B247" s="61" t="s">
        <v>144</v>
      </c>
      <c r="C247" s="61" t="s">
        <v>16</v>
      </c>
      <c r="D247" s="61">
        <v>56.610901699999999</v>
      </c>
      <c r="E247" s="61">
        <v>58.138900825138997</v>
      </c>
      <c r="F247" s="61">
        <v>0.41343081130295101</v>
      </c>
      <c r="G247" s="61">
        <v>58.8063327058615</v>
      </c>
      <c r="H247" s="61">
        <v>1828.0702855</v>
      </c>
      <c r="I247" s="61">
        <v>13.2557880246992</v>
      </c>
      <c r="J247" s="61">
        <v>13.3504423804838</v>
      </c>
      <c r="K247" s="61">
        <v>12.378969659047501</v>
      </c>
      <c r="L247" s="61">
        <v>4745.9176565999996</v>
      </c>
      <c r="M247" s="61">
        <v>8.1051412559701301</v>
      </c>
      <c r="N247" s="61">
        <v>34.659553694145401</v>
      </c>
      <c r="O247" s="61">
        <v>6.6720129032384996</v>
      </c>
      <c r="P247" s="61">
        <v>2828.2280919999998</v>
      </c>
      <c r="Q247" s="61">
        <v>10.2144958711506</v>
      </c>
      <c r="R247" s="61">
        <v>20.654619508124799</v>
      </c>
      <c r="S247" s="61">
        <v>8.4640495962531208</v>
      </c>
      <c r="T247" s="61">
        <v>951.84108040000001</v>
      </c>
      <c r="U247" s="61">
        <v>21.897710142713901</v>
      </c>
      <c r="V247" s="61">
        <v>6.9513188853031398</v>
      </c>
      <c r="W247" s="61">
        <v>20.709704185254999</v>
      </c>
      <c r="X247" s="61">
        <v>3282.2886170000002</v>
      </c>
      <c r="Y247" s="61">
        <v>10.589528673777201</v>
      </c>
      <c r="Z247" s="61">
        <v>23.9706347206399</v>
      </c>
      <c r="AA247" s="61">
        <v>9.6955918955908391</v>
      </c>
    </row>
    <row r="248" spans="1:27" x14ac:dyDescent="0.25">
      <c r="A248" s="61" t="s">
        <v>143</v>
      </c>
      <c r="B248" s="61" t="s">
        <v>144</v>
      </c>
      <c r="C248" s="61" t="s">
        <v>17</v>
      </c>
      <c r="D248" s="61">
        <v>161.81088990000001</v>
      </c>
      <c r="E248" s="61">
        <v>33.176347929146203</v>
      </c>
      <c r="F248" s="61">
        <v>1.7989308341997601</v>
      </c>
      <c r="G248" s="61">
        <v>32.857506033613099</v>
      </c>
      <c r="H248" s="61">
        <v>1429.6848298</v>
      </c>
      <c r="I248" s="61">
        <v>14.2316446886094</v>
      </c>
      <c r="J248" s="61">
        <v>15.8945057721659</v>
      </c>
      <c r="K248" s="61">
        <v>12.537228226922799</v>
      </c>
      <c r="L248" s="61">
        <v>3371.8784504</v>
      </c>
      <c r="M248" s="61">
        <v>8.5973312171076692</v>
      </c>
      <c r="N248" s="61">
        <v>37.486822533062799</v>
      </c>
      <c r="O248" s="61">
        <v>6.4588658201727203</v>
      </c>
      <c r="P248" s="61">
        <v>1642.5544543000001</v>
      </c>
      <c r="Q248" s="61">
        <v>11.966626473685</v>
      </c>
      <c r="R248" s="61">
        <v>18.261081541041801</v>
      </c>
      <c r="S248" s="61">
        <v>10.5079916718486</v>
      </c>
      <c r="T248" s="61">
        <v>319.44472530000002</v>
      </c>
      <c r="U248" s="61">
        <v>27.996861552514499</v>
      </c>
      <c r="V248" s="61">
        <v>3.5514233097647798</v>
      </c>
      <c r="W248" s="61">
        <v>27.446850035049501</v>
      </c>
      <c r="X248" s="61">
        <v>2069.4632956999999</v>
      </c>
      <c r="Y248" s="61">
        <v>12.511770629165101</v>
      </c>
      <c r="Z248" s="61">
        <v>23.007236009764899</v>
      </c>
      <c r="AA248" s="61">
        <v>10.355608165304099</v>
      </c>
    </row>
    <row r="249" spans="1:27" x14ac:dyDescent="0.25">
      <c r="A249" s="61" t="s">
        <v>145</v>
      </c>
      <c r="B249" s="61" t="s">
        <v>146</v>
      </c>
      <c r="C249" s="61" t="s">
        <v>16</v>
      </c>
      <c r="D249" s="61">
        <v>219.9817314</v>
      </c>
      <c r="E249" s="61">
        <v>32.967246952771198</v>
      </c>
      <c r="F249" s="61">
        <v>0.94784662593157798</v>
      </c>
      <c r="G249" s="61">
        <v>32.785785694720701</v>
      </c>
      <c r="H249" s="61">
        <v>5624.3009935999999</v>
      </c>
      <c r="I249" s="61">
        <v>9.5897397376243703</v>
      </c>
      <c r="J249" s="61">
        <v>24.233715618475099</v>
      </c>
      <c r="K249" s="61">
        <v>7.0571063924266699</v>
      </c>
      <c r="L249" s="61">
        <v>11451.40575</v>
      </c>
      <c r="M249" s="61">
        <v>6.3418556571585301</v>
      </c>
      <c r="N249" s="61">
        <v>49.341262264067097</v>
      </c>
      <c r="O249" s="61">
        <v>4.3164848728591396</v>
      </c>
      <c r="P249" s="61">
        <v>3411.0319644000001</v>
      </c>
      <c r="Q249" s="61">
        <v>11.004025989754901</v>
      </c>
      <c r="R249" s="61">
        <v>14.697289260453999</v>
      </c>
      <c r="S249" s="61">
        <v>9.6871846194386695</v>
      </c>
      <c r="T249" s="61">
        <v>272.15463920000002</v>
      </c>
      <c r="U249" s="61">
        <v>39.020306600470803</v>
      </c>
      <c r="V249" s="61">
        <v>1.17264672323306</v>
      </c>
      <c r="W249" s="61">
        <v>39.008152908246302</v>
      </c>
      <c r="X249" s="61">
        <v>2229.7037549000001</v>
      </c>
      <c r="Y249" s="61">
        <v>14.8923758762765</v>
      </c>
      <c r="Z249" s="61">
        <v>9.60723950783912</v>
      </c>
      <c r="AA249" s="61">
        <v>14.5004055923112</v>
      </c>
    </row>
    <row r="250" spans="1:27" x14ac:dyDescent="0.25">
      <c r="A250" s="61" t="s">
        <v>145</v>
      </c>
      <c r="B250" s="61" t="s">
        <v>146</v>
      </c>
      <c r="C250" s="61" t="s">
        <v>17</v>
      </c>
      <c r="D250" s="61">
        <v>382.06026159999999</v>
      </c>
      <c r="E250" s="61">
        <v>26.389112521949201</v>
      </c>
      <c r="F250" s="61">
        <v>2.4314984522912799</v>
      </c>
      <c r="G250" s="61">
        <v>26.7339782978069</v>
      </c>
      <c r="H250" s="61">
        <v>4353.7640110000002</v>
      </c>
      <c r="I250" s="61">
        <v>9.3278679434411202</v>
      </c>
      <c r="J250" s="61">
        <v>27.7081170652373</v>
      </c>
      <c r="K250" s="61">
        <v>8.1343252674388804</v>
      </c>
      <c r="L250" s="61">
        <v>6946.6716821</v>
      </c>
      <c r="M250" s="61">
        <v>7.7965544090021197</v>
      </c>
      <c r="N250" s="61">
        <v>44.2098358328765</v>
      </c>
      <c r="O250" s="61">
        <v>5.9954176464268896</v>
      </c>
      <c r="P250" s="61">
        <v>2096.8731969999999</v>
      </c>
      <c r="Q250" s="61">
        <v>15.155560394422499</v>
      </c>
      <c r="R250" s="61">
        <v>13.344868455580301</v>
      </c>
      <c r="S250" s="61">
        <v>14.050745906189199</v>
      </c>
      <c r="T250" s="61">
        <v>214.01152189999999</v>
      </c>
      <c r="U250" s="61">
        <v>34.272237871961103</v>
      </c>
      <c r="V250" s="61">
        <v>1.36200682607802</v>
      </c>
      <c r="W250" s="61">
        <v>34.179669003284097</v>
      </c>
      <c r="X250" s="61">
        <v>1719.5744895</v>
      </c>
      <c r="Y250" s="61">
        <v>14.231802825684101</v>
      </c>
      <c r="Z250" s="61">
        <v>10.943673367936601</v>
      </c>
      <c r="AA250" s="61">
        <v>12.6375053215978</v>
      </c>
    </row>
    <row r="251" spans="1:27" x14ac:dyDescent="0.25">
      <c r="A251" s="61" t="s">
        <v>147</v>
      </c>
      <c r="B251" s="61" t="s">
        <v>148</v>
      </c>
      <c r="C251" s="61" t="s">
        <v>16</v>
      </c>
      <c r="D251" s="61">
        <v>72.9598838</v>
      </c>
      <c r="E251" s="61">
        <v>38.178531320126297</v>
      </c>
      <c r="F251" s="61">
        <v>0.95742019421414404</v>
      </c>
      <c r="G251" s="61">
        <v>38.183590942066999</v>
      </c>
      <c r="H251" s="61">
        <v>1197.8719449</v>
      </c>
      <c r="I251" s="61">
        <v>12.1608414409472</v>
      </c>
      <c r="J251" s="61">
        <v>15.7191422244265</v>
      </c>
      <c r="K251" s="61">
        <v>11.1698973644903</v>
      </c>
      <c r="L251" s="61">
        <v>2538.5810842999999</v>
      </c>
      <c r="M251" s="61">
        <v>7.5418364527964696</v>
      </c>
      <c r="N251" s="61">
        <v>33.3126735977457</v>
      </c>
      <c r="O251" s="61">
        <v>6.3500829379601003</v>
      </c>
      <c r="P251" s="61">
        <v>1313.6592246</v>
      </c>
      <c r="Q251" s="61">
        <v>11.504421237998301</v>
      </c>
      <c r="R251" s="61">
        <v>17.2385673392168</v>
      </c>
      <c r="S251" s="61">
        <v>10.360404010458099</v>
      </c>
      <c r="T251" s="61">
        <v>253.23426950000001</v>
      </c>
      <c r="U251" s="61">
        <v>20.543496331857099</v>
      </c>
      <c r="V251" s="61">
        <v>3.3230809981959801</v>
      </c>
      <c r="W251" s="61">
        <v>20.7821027363835</v>
      </c>
      <c r="X251" s="61">
        <v>2244.1599504000001</v>
      </c>
      <c r="Y251" s="61">
        <v>9.8018694765464804</v>
      </c>
      <c r="Z251" s="61">
        <v>29.449115646200799</v>
      </c>
      <c r="AA251" s="61">
        <v>8.5139299326342108</v>
      </c>
    </row>
    <row r="252" spans="1:27" x14ac:dyDescent="0.25">
      <c r="A252" s="61" t="s">
        <v>147</v>
      </c>
      <c r="B252" s="61" t="s">
        <v>148</v>
      </c>
      <c r="C252" s="61" t="s">
        <v>17</v>
      </c>
      <c r="D252" s="61">
        <v>47.172046199999997</v>
      </c>
      <c r="E252" s="61">
        <v>44.165303153591701</v>
      </c>
      <c r="F252" s="61">
        <v>0.81351451477626402</v>
      </c>
      <c r="G252" s="61">
        <v>43.284351766553797</v>
      </c>
      <c r="H252" s="61">
        <v>984.49151649999999</v>
      </c>
      <c r="I252" s="61">
        <v>12.343305410764501</v>
      </c>
      <c r="J252" s="61">
        <v>16.978236113633901</v>
      </c>
      <c r="K252" s="61">
        <v>9.9527492513804301</v>
      </c>
      <c r="L252" s="61">
        <v>1941.6481784</v>
      </c>
      <c r="M252" s="61">
        <v>9.2703159502792296</v>
      </c>
      <c r="N252" s="61">
        <v>33.485063781636299</v>
      </c>
      <c r="O252" s="61">
        <v>6.6580886992047397</v>
      </c>
      <c r="P252" s="61">
        <v>1146.3353268999999</v>
      </c>
      <c r="Q252" s="61">
        <v>10.9915284994792</v>
      </c>
      <c r="R252" s="61">
        <v>19.769344396892901</v>
      </c>
      <c r="S252" s="61">
        <v>9.5408691116814204</v>
      </c>
      <c r="T252" s="61">
        <v>211.07356809999999</v>
      </c>
      <c r="U252" s="61">
        <v>23.115028761428501</v>
      </c>
      <c r="V252" s="61">
        <v>3.6401094539538201</v>
      </c>
      <c r="W252" s="61">
        <v>22.1704124202614</v>
      </c>
      <c r="X252" s="61">
        <v>1467.8294011999999</v>
      </c>
      <c r="Y252" s="61">
        <v>11.743948796854699</v>
      </c>
      <c r="Z252" s="61">
        <v>25.3137317391068</v>
      </c>
      <c r="AA252" s="61">
        <v>10.6816734411506</v>
      </c>
    </row>
    <row r="253" spans="1:27" x14ac:dyDescent="0.25">
      <c r="A253" s="61" t="s">
        <v>149</v>
      </c>
      <c r="B253" s="61" t="s">
        <v>150</v>
      </c>
      <c r="C253" s="61" t="s">
        <v>16</v>
      </c>
      <c r="D253" s="61">
        <v>172.66099779999999</v>
      </c>
      <c r="E253" s="61">
        <v>34.622556480282697</v>
      </c>
      <c r="F253" s="61">
        <v>1.2185225938842701</v>
      </c>
      <c r="G253" s="61">
        <v>34.649381516853502</v>
      </c>
      <c r="H253" s="61">
        <v>2541.0581797999998</v>
      </c>
      <c r="I253" s="61">
        <v>10.097347632056801</v>
      </c>
      <c r="J253" s="61">
        <v>17.9330413000819</v>
      </c>
      <c r="K253" s="61">
        <v>9.3199891553028706</v>
      </c>
      <c r="L253" s="61">
        <v>5988.5815200999996</v>
      </c>
      <c r="M253" s="61">
        <v>6.6964009403355904</v>
      </c>
      <c r="N253" s="61">
        <v>42.263290381376898</v>
      </c>
      <c r="O253" s="61">
        <v>5.4864123772956797</v>
      </c>
      <c r="P253" s="61">
        <v>2271.1372710000001</v>
      </c>
      <c r="Q253" s="61">
        <v>11.0069806579033</v>
      </c>
      <c r="R253" s="61">
        <v>16.028125134153299</v>
      </c>
      <c r="S253" s="61">
        <v>10.2303992617561</v>
      </c>
      <c r="T253" s="61">
        <v>469.81090160000002</v>
      </c>
      <c r="U253" s="61">
        <v>24.285710280512301</v>
      </c>
      <c r="V253" s="61">
        <v>3.3156022827799299</v>
      </c>
      <c r="W253" s="61">
        <v>23.621120526036901</v>
      </c>
      <c r="X253" s="61">
        <v>2726.4512786</v>
      </c>
      <c r="Y253" s="61">
        <v>12.2320892584628</v>
      </c>
      <c r="Z253" s="61">
        <v>19.241418307723698</v>
      </c>
      <c r="AA253" s="61">
        <v>11.127687079196701</v>
      </c>
    </row>
    <row r="254" spans="1:27" x14ac:dyDescent="0.25">
      <c r="A254" s="61" t="s">
        <v>149</v>
      </c>
      <c r="B254" s="61" t="s">
        <v>150</v>
      </c>
      <c r="C254" s="61" t="s">
        <v>17</v>
      </c>
      <c r="D254" s="61">
        <v>272.214699</v>
      </c>
      <c r="E254" s="61">
        <v>24.794803653602902</v>
      </c>
      <c r="F254" s="61">
        <v>2.4528625750452799</v>
      </c>
      <c r="G254" s="61">
        <v>23.185577833603801</v>
      </c>
      <c r="H254" s="61">
        <v>1854.3351467</v>
      </c>
      <c r="I254" s="61">
        <v>11.7002182740711</v>
      </c>
      <c r="J254" s="61">
        <v>16.7089775079763</v>
      </c>
      <c r="K254" s="61">
        <v>11.2656722671931</v>
      </c>
      <c r="L254" s="61">
        <v>4407.1907584999999</v>
      </c>
      <c r="M254" s="61">
        <v>7.8710086414571796</v>
      </c>
      <c r="N254" s="61">
        <v>39.7121584996043</v>
      </c>
      <c r="O254" s="61">
        <v>6.0587288512513098</v>
      </c>
      <c r="P254" s="61">
        <v>1835.1868107</v>
      </c>
      <c r="Q254" s="61">
        <v>13.4760999333665</v>
      </c>
      <c r="R254" s="61">
        <v>16.5364363596792</v>
      </c>
      <c r="S254" s="61">
        <v>11.077707419968499</v>
      </c>
      <c r="T254" s="61">
        <v>292.16518710000003</v>
      </c>
      <c r="U254" s="61">
        <v>30.279152071939698</v>
      </c>
      <c r="V254" s="61">
        <v>2.63263172709381</v>
      </c>
      <c r="W254" s="61">
        <v>29.6526249120211</v>
      </c>
      <c r="X254" s="61">
        <v>2436.7447480999999</v>
      </c>
      <c r="Y254" s="61">
        <v>11.9677566168059</v>
      </c>
      <c r="Z254" s="61">
        <v>21.9569333306011</v>
      </c>
      <c r="AA254" s="61">
        <v>11.081372103691001</v>
      </c>
    </row>
    <row r="255" spans="1:27" x14ac:dyDescent="0.25">
      <c r="A255" s="61" t="s">
        <v>151</v>
      </c>
      <c r="B255" s="61" t="s">
        <v>152</v>
      </c>
      <c r="C255" s="61" t="s">
        <v>16</v>
      </c>
      <c r="D255" s="61">
        <v>66.570295999999999</v>
      </c>
      <c r="E255" s="61">
        <v>44.607194608885898</v>
      </c>
      <c r="F255" s="61">
        <v>0.62128866298077101</v>
      </c>
      <c r="G255" s="61">
        <v>44.169049078713797</v>
      </c>
      <c r="H255" s="61">
        <v>1554.7846529000001</v>
      </c>
      <c r="I255" s="61">
        <v>10.644312421399199</v>
      </c>
      <c r="J255" s="61">
        <v>14.5105270107746</v>
      </c>
      <c r="K255" s="61">
        <v>10.7700122234286</v>
      </c>
      <c r="L255" s="61">
        <v>4200.3705129999998</v>
      </c>
      <c r="M255" s="61">
        <v>7.7321923796669001</v>
      </c>
      <c r="N255" s="61">
        <v>39.201306541368297</v>
      </c>
      <c r="O255" s="61">
        <v>6.4064917293772803</v>
      </c>
      <c r="P255" s="61">
        <v>1752.4420091</v>
      </c>
      <c r="Q255" s="61">
        <v>12.014631936495601</v>
      </c>
      <c r="R255" s="61">
        <v>16.355227754809398</v>
      </c>
      <c r="S255" s="61">
        <v>10.4092809696368</v>
      </c>
      <c r="T255" s="61">
        <v>563.56566310000005</v>
      </c>
      <c r="U255" s="61">
        <v>20.4679572733946</v>
      </c>
      <c r="V255" s="61">
        <v>5.2596575104498697</v>
      </c>
      <c r="W255" s="61">
        <v>18.983776241900301</v>
      </c>
      <c r="X255" s="61">
        <v>2577.1406382</v>
      </c>
      <c r="Y255" s="61">
        <v>12.145735498488101</v>
      </c>
      <c r="Z255" s="61">
        <v>24.051992519616999</v>
      </c>
      <c r="AA255" s="61">
        <v>9.6719825217120992</v>
      </c>
    </row>
    <row r="256" spans="1:27" x14ac:dyDescent="0.25">
      <c r="A256" s="61" t="s">
        <v>151</v>
      </c>
      <c r="B256" s="61" t="s">
        <v>152</v>
      </c>
      <c r="C256" s="61" t="s">
        <v>17</v>
      </c>
      <c r="D256" s="61">
        <v>192.0395924</v>
      </c>
      <c r="E256" s="61">
        <v>30.400839896281699</v>
      </c>
      <c r="F256" s="61">
        <v>1.74212570120937</v>
      </c>
      <c r="G256" s="61">
        <v>29.535116082394399</v>
      </c>
      <c r="H256" s="61">
        <v>2158.3382826000002</v>
      </c>
      <c r="I256" s="61">
        <v>9.8450569817536593</v>
      </c>
      <c r="J256" s="61">
        <v>19.579798868712601</v>
      </c>
      <c r="K256" s="61">
        <v>8.1417216827617001</v>
      </c>
      <c r="L256" s="61">
        <v>4790.2497501999997</v>
      </c>
      <c r="M256" s="61">
        <v>7.1979502689163102</v>
      </c>
      <c r="N256" s="61">
        <v>43.455711922429501</v>
      </c>
      <c r="O256" s="61">
        <v>5.0644709315885503</v>
      </c>
      <c r="P256" s="61">
        <v>1497.7370433000001</v>
      </c>
      <c r="Q256" s="61">
        <v>12.4210173330783</v>
      </c>
      <c r="R256" s="61">
        <v>13.587022156095101</v>
      </c>
      <c r="S256" s="61">
        <v>11.707017849495299</v>
      </c>
      <c r="T256" s="61">
        <v>288.36412630000001</v>
      </c>
      <c r="U256" s="61">
        <v>25.151973628455199</v>
      </c>
      <c r="V256" s="61">
        <v>2.6159530410147598</v>
      </c>
      <c r="W256" s="61">
        <v>24.586818691116299</v>
      </c>
      <c r="X256" s="61">
        <v>2096.5625937999998</v>
      </c>
      <c r="Y256" s="61">
        <v>12.4728012484464</v>
      </c>
      <c r="Z256" s="61">
        <v>19.019388310538599</v>
      </c>
      <c r="AA256" s="61">
        <v>11.3154769866486</v>
      </c>
    </row>
    <row r="257" spans="1:27" x14ac:dyDescent="0.25">
      <c r="A257" s="61" t="s">
        <v>153</v>
      </c>
      <c r="B257" s="61" t="s">
        <v>154</v>
      </c>
      <c r="C257" s="61" t="s">
        <v>16</v>
      </c>
      <c r="D257" s="61">
        <v>104.46354839999999</v>
      </c>
      <c r="E257" s="61">
        <v>44.4198635032973</v>
      </c>
      <c r="F257" s="61">
        <v>0.68924169127644397</v>
      </c>
      <c r="G257" s="61">
        <v>44.953560619824003</v>
      </c>
      <c r="H257" s="61">
        <v>2111.7823067999998</v>
      </c>
      <c r="I257" s="61">
        <v>11.8227348190184</v>
      </c>
      <c r="J257" s="61">
        <v>13.9333617423482</v>
      </c>
      <c r="K257" s="61">
        <v>10.901509569343499</v>
      </c>
      <c r="L257" s="61">
        <v>6021.9045171999996</v>
      </c>
      <c r="M257" s="61">
        <v>9.4300876803849008</v>
      </c>
      <c r="N257" s="61">
        <v>39.732018658291899</v>
      </c>
      <c r="O257" s="61">
        <v>7.00161568342957</v>
      </c>
      <c r="P257" s="61">
        <v>2305.1878105999999</v>
      </c>
      <c r="Q257" s="61">
        <v>12.646587997842801</v>
      </c>
      <c r="R257" s="61">
        <v>15.209434961983201</v>
      </c>
      <c r="S257" s="61">
        <v>11.209213484308799</v>
      </c>
      <c r="T257" s="61">
        <v>802.20093989999998</v>
      </c>
      <c r="U257" s="61">
        <v>17.820128693236899</v>
      </c>
      <c r="V257" s="61">
        <v>5.2928542159326897</v>
      </c>
      <c r="W257" s="61">
        <v>16.662513889022701</v>
      </c>
      <c r="X257" s="61">
        <v>3810.7623199999998</v>
      </c>
      <c r="Y257" s="61">
        <v>11.6154915547495</v>
      </c>
      <c r="Z257" s="61">
        <v>25.143088730167499</v>
      </c>
      <c r="AA257" s="61">
        <v>10.873841177083101</v>
      </c>
    </row>
    <row r="258" spans="1:27" x14ac:dyDescent="0.25">
      <c r="A258" s="61" t="s">
        <v>153</v>
      </c>
      <c r="B258" s="61" t="s">
        <v>154</v>
      </c>
      <c r="C258" s="61" t="s">
        <v>17</v>
      </c>
      <c r="D258" s="61">
        <v>253.2614548</v>
      </c>
      <c r="E258" s="61">
        <v>32.842143197424903</v>
      </c>
      <c r="F258" s="61">
        <v>1.8902693258666501</v>
      </c>
      <c r="G258" s="61">
        <v>33.677462166223897</v>
      </c>
      <c r="H258" s="61">
        <v>2490.1719738000002</v>
      </c>
      <c r="I258" s="61">
        <v>11.1927496881781</v>
      </c>
      <c r="J258" s="61">
        <v>18.5859143150075</v>
      </c>
      <c r="K258" s="61">
        <v>9.5514495727671598</v>
      </c>
      <c r="L258" s="61">
        <v>5137.7110558000004</v>
      </c>
      <c r="M258" s="61">
        <v>8.2899956404774606</v>
      </c>
      <c r="N258" s="61">
        <v>38.346370637466201</v>
      </c>
      <c r="O258" s="61">
        <v>5.9969433450942997</v>
      </c>
      <c r="P258" s="61">
        <v>2214.9837213000001</v>
      </c>
      <c r="Q258" s="61">
        <v>11.4250130259214</v>
      </c>
      <c r="R258" s="61">
        <v>16.531989792816098</v>
      </c>
      <c r="S258" s="61">
        <v>10.750633035636801</v>
      </c>
      <c r="T258" s="61">
        <v>707.8383589</v>
      </c>
      <c r="U258" s="61">
        <v>20.243430038892001</v>
      </c>
      <c r="V258" s="61">
        <v>5.2830982059906404</v>
      </c>
      <c r="W258" s="61">
        <v>20.106649485131001</v>
      </c>
      <c r="X258" s="61">
        <v>2594.2011639000002</v>
      </c>
      <c r="Y258" s="61">
        <v>12.751357347288099</v>
      </c>
      <c r="Z258" s="61">
        <v>19.362357722852899</v>
      </c>
      <c r="AA258" s="61">
        <v>11.0795879066737</v>
      </c>
    </row>
    <row r="259" spans="1:27" x14ac:dyDescent="0.25">
      <c r="A259" s="61" t="s">
        <v>155</v>
      </c>
      <c r="B259" s="61" t="s">
        <v>156</v>
      </c>
      <c r="C259" s="61" t="s">
        <v>16</v>
      </c>
      <c r="D259" s="61">
        <v>301.49869469999999</v>
      </c>
      <c r="E259" s="61">
        <v>34.5207583705701</v>
      </c>
      <c r="F259" s="61">
        <v>1.2738680319597599</v>
      </c>
      <c r="G259" s="61">
        <v>33.640952334370603</v>
      </c>
      <c r="H259" s="61">
        <v>4851.4306571999996</v>
      </c>
      <c r="I259" s="61">
        <v>11.645396576949301</v>
      </c>
      <c r="J259" s="61">
        <v>20.497874558382399</v>
      </c>
      <c r="K259" s="61">
        <v>9.4930818987588008</v>
      </c>
      <c r="L259" s="61">
        <v>10171.998007599999</v>
      </c>
      <c r="M259" s="61">
        <v>6.9094058159287099</v>
      </c>
      <c r="N259" s="61">
        <v>42.9779077350017</v>
      </c>
      <c r="O259" s="61">
        <v>5.9822606775715803</v>
      </c>
      <c r="P259" s="61">
        <v>3729.8246518000001</v>
      </c>
      <c r="Q259" s="61">
        <v>12.9271377131327</v>
      </c>
      <c r="R259" s="61">
        <v>15.7589550875872</v>
      </c>
      <c r="S259" s="61">
        <v>10.7428473349739</v>
      </c>
      <c r="T259" s="61">
        <v>761.46146929999998</v>
      </c>
      <c r="U259" s="61">
        <v>23.118673850774499</v>
      </c>
      <c r="V259" s="61">
        <v>3.2172657472881001</v>
      </c>
      <c r="W259" s="61">
        <v>23.412517489272201</v>
      </c>
      <c r="X259" s="61">
        <v>3851.7558173000002</v>
      </c>
      <c r="Y259" s="61">
        <v>12.9275481196872</v>
      </c>
      <c r="Z259" s="61">
        <v>16.274128839780801</v>
      </c>
      <c r="AA259" s="61">
        <v>12.0917599559181</v>
      </c>
    </row>
    <row r="260" spans="1:27" x14ac:dyDescent="0.25">
      <c r="A260" s="61" t="s">
        <v>155</v>
      </c>
      <c r="B260" s="61" t="s">
        <v>156</v>
      </c>
      <c r="C260" s="61" t="s">
        <v>17</v>
      </c>
      <c r="D260" s="61">
        <v>459.47281930000003</v>
      </c>
      <c r="E260" s="61">
        <v>28.804434206053401</v>
      </c>
      <c r="F260" s="61">
        <v>2.0146580067917998</v>
      </c>
      <c r="G260" s="61">
        <v>28.287034206977101</v>
      </c>
      <c r="H260" s="61">
        <v>5186.0629048999999</v>
      </c>
      <c r="I260" s="61">
        <v>9.1829735722936405</v>
      </c>
      <c r="J260" s="61">
        <v>22.7394150779154</v>
      </c>
      <c r="K260" s="61">
        <v>8.6580808246061896</v>
      </c>
      <c r="L260" s="61">
        <v>10303.027062499999</v>
      </c>
      <c r="M260" s="61">
        <v>7.2761794438884904</v>
      </c>
      <c r="N260" s="61">
        <v>45.175851745226801</v>
      </c>
      <c r="O260" s="61">
        <v>4.5587412206888001</v>
      </c>
      <c r="P260" s="61">
        <v>3057.4347996000001</v>
      </c>
      <c r="Q260" s="61">
        <v>13.3509184655785</v>
      </c>
      <c r="R260" s="61">
        <v>13.405984512081</v>
      </c>
      <c r="S260" s="61">
        <v>12.3759617630785</v>
      </c>
      <c r="T260" s="61">
        <v>456.34232020000002</v>
      </c>
      <c r="U260" s="61">
        <v>29.792892213130202</v>
      </c>
      <c r="V260" s="61">
        <v>2.0009316560433899</v>
      </c>
      <c r="W260" s="61">
        <v>29.186557003401401</v>
      </c>
      <c r="X260" s="61">
        <v>3344.1522003999999</v>
      </c>
      <c r="Y260" s="61">
        <v>14.061639709527499</v>
      </c>
      <c r="Z260" s="61">
        <v>14.663159001941599</v>
      </c>
      <c r="AA260" s="61">
        <v>12.524482008047899</v>
      </c>
    </row>
    <row r="261" spans="1:27" x14ac:dyDescent="0.25">
      <c r="A261" s="61" t="s">
        <v>157</v>
      </c>
      <c r="B261" s="61" t="s">
        <v>158</v>
      </c>
      <c r="C261" s="61" t="s">
        <v>16</v>
      </c>
      <c r="D261" s="61">
        <v>369.49756150000002</v>
      </c>
      <c r="E261" s="61">
        <v>33.484315456580298</v>
      </c>
      <c r="F261" s="61">
        <v>1.06663735362523</v>
      </c>
      <c r="G261" s="61">
        <v>33.723294657286402</v>
      </c>
      <c r="H261" s="61">
        <v>4562.9068218000002</v>
      </c>
      <c r="I261" s="61">
        <v>12.038563703464201</v>
      </c>
      <c r="J261" s="61">
        <v>13.171851087421301</v>
      </c>
      <c r="K261" s="61">
        <v>10.942349108131699</v>
      </c>
      <c r="L261" s="61">
        <v>13690.378538700001</v>
      </c>
      <c r="M261" s="61">
        <v>6.8857197470237601</v>
      </c>
      <c r="N261" s="61">
        <v>39.520339661691303</v>
      </c>
      <c r="O261" s="61">
        <v>5.3629138125878599</v>
      </c>
      <c r="P261" s="61">
        <v>5628.5263527999996</v>
      </c>
      <c r="Q261" s="61">
        <v>10.362986387927799</v>
      </c>
      <c r="R261" s="61">
        <v>16.2480002016481</v>
      </c>
      <c r="S261" s="61">
        <v>9.2848873450411507</v>
      </c>
      <c r="T261" s="61">
        <v>1467.1293837999999</v>
      </c>
      <c r="U261" s="61">
        <v>20.320339647267801</v>
      </c>
      <c r="V261" s="61">
        <v>4.2351971066045904</v>
      </c>
      <c r="W261" s="61">
        <v>19.785184287715499</v>
      </c>
      <c r="X261" s="61">
        <v>8922.9097101000007</v>
      </c>
      <c r="Y261" s="61">
        <v>8.6333820388670901</v>
      </c>
      <c r="Z261" s="61">
        <v>25.7579745890095</v>
      </c>
      <c r="AA261" s="61">
        <v>7.3616122804967201</v>
      </c>
    </row>
    <row r="262" spans="1:27" x14ac:dyDescent="0.25">
      <c r="A262" s="61" t="s">
        <v>157</v>
      </c>
      <c r="B262" s="61" t="s">
        <v>158</v>
      </c>
      <c r="C262" s="61" t="s">
        <v>17</v>
      </c>
      <c r="D262" s="61">
        <v>341.09028599999999</v>
      </c>
      <c r="E262" s="61">
        <v>35.240951132438198</v>
      </c>
      <c r="F262" s="61">
        <v>1.7472542647222999</v>
      </c>
      <c r="G262" s="61">
        <v>33.062564928362796</v>
      </c>
      <c r="H262" s="61">
        <v>2814.8185054999999</v>
      </c>
      <c r="I262" s="61">
        <v>11.464846237174401</v>
      </c>
      <c r="J262" s="61">
        <v>14.4190668571374</v>
      </c>
      <c r="K262" s="61">
        <v>10.317634695036601</v>
      </c>
      <c r="L262" s="61">
        <v>7882.7151765999997</v>
      </c>
      <c r="M262" s="61">
        <v>9.8054744241219804</v>
      </c>
      <c r="N262" s="61">
        <v>40.379653936862702</v>
      </c>
      <c r="O262" s="61">
        <v>6.83364753088326</v>
      </c>
      <c r="P262" s="61">
        <v>2768.9532579000002</v>
      </c>
      <c r="Q262" s="61">
        <v>13.274486438997799</v>
      </c>
      <c r="R262" s="61">
        <v>14.1841195345049</v>
      </c>
      <c r="S262" s="61">
        <v>13.0657495177089</v>
      </c>
      <c r="T262" s="61">
        <v>546.15237539999998</v>
      </c>
      <c r="U262" s="61">
        <v>28.562877026536398</v>
      </c>
      <c r="V262" s="61">
        <v>2.79769640553722</v>
      </c>
      <c r="W262" s="61">
        <v>28.328291156925498</v>
      </c>
      <c r="X262" s="61">
        <v>5167.7729576000002</v>
      </c>
      <c r="Y262" s="61">
        <v>11.380358541790301</v>
      </c>
      <c r="Z262" s="61">
        <v>26.472209001235399</v>
      </c>
      <c r="AA262" s="61">
        <v>9.5323012697971095</v>
      </c>
    </row>
    <row r="263" spans="1:27" x14ac:dyDescent="0.25">
      <c r="A263" s="61" t="s">
        <v>159</v>
      </c>
      <c r="B263" s="61" t="s">
        <v>160</v>
      </c>
      <c r="C263" s="61" t="s">
        <v>16</v>
      </c>
      <c r="D263" s="61">
        <v>170.33305050000001</v>
      </c>
      <c r="E263" s="61">
        <v>41.507445275846997</v>
      </c>
      <c r="F263" s="61">
        <v>0.91698489406436401</v>
      </c>
      <c r="G263" s="61">
        <v>41.615750805309503</v>
      </c>
      <c r="H263" s="61">
        <v>3050.0076211000001</v>
      </c>
      <c r="I263" s="61">
        <v>11.298965115636999</v>
      </c>
      <c r="J263" s="61">
        <v>16.4196608181446</v>
      </c>
      <c r="K263" s="61">
        <v>9.3776542160310292</v>
      </c>
      <c r="L263" s="61">
        <v>8109.8494741000004</v>
      </c>
      <c r="M263" s="61">
        <v>6.8482917944353003</v>
      </c>
      <c r="N263" s="61">
        <v>43.6592278424881</v>
      </c>
      <c r="O263" s="61">
        <v>4.9882236790705097</v>
      </c>
      <c r="P263" s="61">
        <v>2790.8874387999999</v>
      </c>
      <c r="Q263" s="61">
        <v>10.491585373403501</v>
      </c>
      <c r="R263" s="61">
        <v>15.0246920072249</v>
      </c>
      <c r="S263" s="61">
        <v>9.8010698251132595</v>
      </c>
      <c r="T263" s="61">
        <v>438.7137214</v>
      </c>
      <c r="U263" s="61">
        <v>25.578153533830399</v>
      </c>
      <c r="V263" s="61">
        <v>2.3618073777323798</v>
      </c>
      <c r="W263" s="61">
        <v>25.5834240521853</v>
      </c>
      <c r="X263" s="61">
        <v>4015.5474595000001</v>
      </c>
      <c r="Y263" s="61">
        <v>9.9167794754948204</v>
      </c>
      <c r="Z263" s="61">
        <v>21.617627060345701</v>
      </c>
      <c r="AA263" s="61">
        <v>8.7590907928838497</v>
      </c>
    </row>
    <row r="264" spans="1:27" x14ac:dyDescent="0.25">
      <c r="A264" s="61" t="s">
        <v>159</v>
      </c>
      <c r="B264" s="61" t="s">
        <v>160</v>
      </c>
      <c r="C264" s="61" t="s">
        <v>17</v>
      </c>
      <c r="D264" s="61">
        <v>163.03195289999999</v>
      </c>
      <c r="E264" s="61">
        <v>37.126254691431797</v>
      </c>
      <c r="F264" s="61">
        <v>1.24232316934564</v>
      </c>
      <c r="G264" s="61">
        <v>34.742973035157398</v>
      </c>
      <c r="H264" s="61">
        <v>2319.4395957000002</v>
      </c>
      <c r="I264" s="61">
        <v>10.662116549004899</v>
      </c>
      <c r="J264" s="61">
        <v>17.674409822001198</v>
      </c>
      <c r="K264" s="61">
        <v>9.50635414108236</v>
      </c>
      <c r="L264" s="61">
        <v>5099.3500981999996</v>
      </c>
      <c r="M264" s="61">
        <v>7.4245813243113901</v>
      </c>
      <c r="N264" s="61">
        <v>38.857663561722802</v>
      </c>
      <c r="O264" s="61">
        <v>4.9909579890000204</v>
      </c>
      <c r="P264" s="61">
        <v>2340.9750067999998</v>
      </c>
      <c r="Q264" s="61">
        <v>10.4999815592153</v>
      </c>
      <c r="R264" s="61">
        <v>17.8385122552667</v>
      </c>
      <c r="S264" s="61">
        <v>9.7454874521724708</v>
      </c>
      <c r="T264" s="61">
        <v>527.20344379999995</v>
      </c>
      <c r="U264" s="61">
        <v>23.275078340216702</v>
      </c>
      <c r="V264" s="61">
        <v>4.0173539084898904</v>
      </c>
      <c r="W264" s="61">
        <v>23.0209633159932</v>
      </c>
      <c r="X264" s="61">
        <v>2673.1515046</v>
      </c>
      <c r="Y264" s="61">
        <v>11.388878947253801</v>
      </c>
      <c r="Z264" s="61">
        <v>20.369737283173698</v>
      </c>
      <c r="AA264" s="61">
        <v>9.3295280783361196</v>
      </c>
    </row>
    <row r="265" spans="1:27" x14ac:dyDescent="0.25">
      <c r="A265" s="61" t="s">
        <v>161</v>
      </c>
      <c r="B265" s="61" t="s">
        <v>162</v>
      </c>
      <c r="C265" s="61" t="s">
        <v>16</v>
      </c>
      <c r="D265" s="61">
        <v>290.45215580000001</v>
      </c>
      <c r="E265" s="61">
        <v>42.550468827997399</v>
      </c>
      <c r="F265" s="61">
        <v>0.79857724959432697</v>
      </c>
      <c r="G265" s="61">
        <v>41.555851326869501</v>
      </c>
      <c r="H265" s="61">
        <v>6655.2556383000001</v>
      </c>
      <c r="I265" s="61">
        <v>10.762098341273701</v>
      </c>
      <c r="J265" s="61">
        <v>18.298145277463099</v>
      </c>
      <c r="K265" s="61">
        <v>9.8077808660298906</v>
      </c>
      <c r="L265" s="61">
        <v>16574.273444999999</v>
      </c>
      <c r="M265" s="61">
        <v>8.3235023046128997</v>
      </c>
      <c r="N265" s="61">
        <v>45.569769194091798</v>
      </c>
      <c r="O265" s="61">
        <v>5.4941703578095797</v>
      </c>
      <c r="P265" s="61">
        <v>5308.7768573000003</v>
      </c>
      <c r="Q265" s="61">
        <v>13.508686842810199</v>
      </c>
      <c r="R265" s="61">
        <v>14.596099002039701</v>
      </c>
      <c r="S265" s="61">
        <v>12.0510049376644</v>
      </c>
      <c r="T265" s="61">
        <v>1271.8965522000001</v>
      </c>
      <c r="U265" s="61">
        <v>20.754585703204299</v>
      </c>
      <c r="V265" s="61">
        <v>3.49698781758666</v>
      </c>
      <c r="W265" s="61">
        <v>22.088600457560901</v>
      </c>
      <c r="X265" s="61">
        <v>6270.5487568999997</v>
      </c>
      <c r="Y265" s="61">
        <v>16.951515879518301</v>
      </c>
      <c r="Z265" s="61">
        <v>17.2404214592245</v>
      </c>
      <c r="AA265" s="61">
        <v>14.722841328642</v>
      </c>
    </row>
    <row r="266" spans="1:27" x14ac:dyDescent="0.25">
      <c r="A266" s="61" t="s">
        <v>161</v>
      </c>
      <c r="B266" s="61" t="s">
        <v>162</v>
      </c>
      <c r="C266" s="61" t="s">
        <v>17</v>
      </c>
      <c r="D266" s="61">
        <v>783.87160770000003</v>
      </c>
      <c r="E266" s="61">
        <v>29.374385067024999</v>
      </c>
      <c r="F266" s="61">
        <v>2.60988445535137</v>
      </c>
      <c r="G266" s="61">
        <v>29.6511137234627</v>
      </c>
      <c r="H266" s="61">
        <v>6077.7969304999997</v>
      </c>
      <c r="I266" s="61">
        <v>9.86622845166114</v>
      </c>
      <c r="J266" s="61">
        <v>20.235900338623999</v>
      </c>
      <c r="K266" s="61">
        <v>8.8164709392382594</v>
      </c>
      <c r="L266" s="61">
        <v>13580.7572473</v>
      </c>
      <c r="M266" s="61">
        <v>7.0058040143030302</v>
      </c>
      <c r="N266" s="61">
        <v>45.216852968597003</v>
      </c>
      <c r="O266" s="61">
        <v>5.5264910558573899</v>
      </c>
      <c r="P266" s="61">
        <v>4114.7210286</v>
      </c>
      <c r="Q266" s="61">
        <v>14.070579301064701</v>
      </c>
      <c r="R266" s="61">
        <v>13.6998793490687</v>
      </c>
      <c r="S266" s="61">
        <v>12.3328886353292</v>
      </c>
      <c r="T266" s="61">
        <v>702.91466869999999</v>
      </c>
      <c r="U266" s="61">
        <v>25.496246875102202</v>
      </c>
      <c r="V266" s="61">
        <v>2.3403399858573399</v>
      </c>
      <c r="W266" s="61">
        <v>24.8180103304231</v>
      </c>
      <c r="X266" s="61">
        <v>4774.6630849000003</v>
      </c>
      <c r="Y266" s="61">
        <v>12.260210816818701</v>
      </c>
      <c r="Z266" s="61">
        <v>15.8971429025015</v>
      </c>
      <c r="AA266" s="61">
        <v>11.569560410459999</v>
      </c>
    </row>
    <row r="267" spans="1:27" x14ac:dyDescent="0.25">
      <c r="A267" s="61" t="s">
        <v>163</v>
      </c>
      <c r="B267" s="61" t="s">
        <v>164</v>
      </c>
      <c r="C267" s="61" t="s">
        <v>16</v>
      </c>
      <c r="D267" s="61">
        <v>266.47153100000003</v>
      </c>
      <c r="E267" s="61">
        <v>33.130362539062503</v>
      </c>
      <c r="F267" s="61">
        <v>1.1063282983642899</v>
      </c>
      <c r="G267" s="61">
        <v>33.921932833279897</v>
      </c>
      <c r="H267" s="61">
        <v>3952.9209460000002</v>
      </c>
      <c r="I267" s="61">
        <v>10.6298619395366</v>
      </c>
      <c r="J267" s="61">
        <v>16.411615482318499</v>
      </c>
      <c r="K267" s="61">
        <v>9.3189024518720007</v>
      </c>
      <c r="L267" s="61">
        <v>8952.9314759000008</v>
      </c>
      <c r="M267" s="61">
        <v>6.2049986678416804</v>
      </c>
      <c r="N267" s="61">
        <v>37.170505261609001</v>
      </c>
      <c r="O267" s="61">
        <v>5.3314141976102398</v>
      </c>
      <c r="P267" s="61">
        <v>4460.0939331999998</v>
      </c>
      <c r="Q267" s="61">
        <v>9.3869505902714501</v>
      </c>
      <c r="R267" s="61">
        <v>18.517280675893399</v>
      </c>
      <c r="S267" s="61">
        <v>8.3205123408221393</v>
      </c>
      <c r="T267" s="61">
        <v>839.42277769999998</v>
      </c>
      <c r="U267" s="61">
        <v>19.464106049864899</v>
      </c>
      <c r="V267" s="61">
        <v>3.4850896445709401</v>
      </c>
      <c r="W267" s="61">
        <v>19.409761012493998</v>
      </c>
      <c r="X267" s="61">
        <v>5614.2765759000004</v>
      </c>
      <c r="Y267" s="61">
        <v>10.339162562625001</v>
      </c>
      <c r="Z267" s="61">
        <v>23.309180637243799</v>
      </c>
      <c r="AA267" s="61">
        <v>8.4968895921368492</v>
      </c>
    </row>
    <row r="268" spans="1:27" x14ac:dyDescent="0.25">
      <c r="A268" s="61" t="s">
        <v>163</v>
      </c>
      <c r="B268" s="61" t="s">
        <v>164</v>
      </c>
      <c r="C268" s="61" t="s">
        <v>17</v>
      </c>
      <c r="D268" s="61">
        <v>267.61116750000002</v>
      </c>
      <c r="E268" s="61">
        <v>28.0140529774628</v>
      </c>
      <c r="F268" s="61">
        <v>1.6670174266953299</v>
      </c>
      <c r="G268" s="61">
        <v>26.203383901934298</v>
      </c>
      <c r="H268" s="61">
        <v>2741.0453361999998</v>
      </c>
      <c r="I268" s="61">
        <v>12.8403729163016</v>
      </c>
      <c r="J268" s="61">
        <v>17.074662412237899</v>
      </c>
      <c r="K268" s="61">
        <v>10.4201973251878</v>
      </c>
      <c r="L268" s="61">
        <v>6173.379019</v>
      </c>
      <c r="M268" s="61">
        <v>7.3445774867600297</v>
      </c>
      <c r="N268" s="61">
        <v>38.455534208109199</v>
      </c>
      <c r="O268" s="61">
        <v>5.2346290801947202</v>
      </c>
      <c r="P268" s="61">
        <v>3156.1934418000001</v>
      </c>
      <c r="Q268" s="61">
        <v>9.1552585724554696</v>
      </c>
      <c r="R268" s="61">
        <v>19.660724620179</v>
      </c>
      <c r="S268" s="61">
        <v>7.9824922416189601</v>
      </c>
      <c r="T268" s="61">
        <v>635.08631690000004</v>
      </c>
      <c r="U268" s="61">
        <v>22.018846710188502</v>
      </c>
      <c r="V268" s="61">
        <v>3.9561127721923302</v>
      </c>
      <c r="W268" s="61">
        <v>21.149284976941701</v>
      </c>
      <c r="X268" s="61">
        <v>3079.9762568000001</v>
      </c>
      <c r="Y268" s="61">
        <v>12.350990557579401</v>
      </c>
      <c r="Z268" s="61">
        <v>19.185948560586301</v>
      </c>
      <c r="AA268" s="61">
        <v>10.4495381557833</v>
      </c>
    </row>
    <row r="269" spans="1:27" x14ac:dyDescent="0.25">
      <c r="A269" s="61" t="s">
        <v>165</v>
      </c>
      <c r="B269" s="61" t="s">
        <v>166</v>
      </c>
      <c r="C269" s="61" t="s">
        <v>16</v>
      </c>
      <c r="D269" s="61">
        <v>177.75136710000001</v>
      </c>
      <c r="E269" s="61">
        <v>45.481521180930301</v>
      </c>
      <c r="F269" s="61">
        <v>0.72341353214481796</v>
      </c>
      <c r="G269" s="61">
        <v>45.953383234921397</v>
      </c>
      <c r="H269" s="61">
        <v>3023.7191680999999</v>
      </c>
      <c r="I269" s="61">
        <v>15.510124219238801</v>
      </c>
      <c r="J269" s="61">
        <v>12.3059495929425</v>
      </c>
      <c r="K269" s="61">
        <v>14.4458979693992</v>
      </c>
      <c r="L269" s="61">
        <v>7586.6429305000001</v>
      </c>
      <c r="M269" s="61">
        <v>7.7584632519294798</v>
      </c>
      <c r="N269" s="61">
        <v>30.876162861728702</v>
      </c>
      <c r="O269" s="61">
        <v>6.4983290293368201</v>
      </c>
      <c r="P269" s="61">
        <v>5566.4494974999998</v>
      </c>
      <c r="Q269" s="61">
        <v>9.9747743574434207</v>
      </c>
      <c r="R269" s="61">
        <v>22.654368054602799</v>
      </c>
      <c r="S269" s="61">
        <v>8.2039682726903091</v>
      </c>
      <c r="T269" s="61">
        <v>991.91321010000001</v>
      </c>
      <c r="U269" s="61">
        <v>23.1468254190879</v>
      </c>
      <c r="V269" s="61">
        <v>4.0368940650445602</v>
      </c>
      <c r="W269" s="61">
        <v>22.339288351102201</v>
      </c>
      <c r="X269" s="61">
        <v>7224.7212403000003</v>
      </c>
      <c r="Y269" s="61">
        <v>9.1143932336906506</v>
      </c>
      <c r="Z269" s="61">
        <v>29.4032118935366</v>
      </c>
      <c r="AA269" s="61">
        <v>7.88534081865674</v>
      </c>
    </row>
    <row r="270" spans="1:27" x14ac:dyDescent="0.25">
      <c r="A270" s="61" t="s">
        <v>165</v>
      </c>
      <c r="B270" s="61" t="s">
        <v>166</v>
      </c>
      <c r="C270" s="61" t="s">
        <v>17</v>
      </c>
      <c r="D270" s="61">
        <v>256.95146210000001</v>
      </c>
      <c r="E270" s="61">
        <v>35.7132684719476</v>
      </c>
      <c r="F270" s="61">
        <v>1.34301768350091</v>
      </c>
      <c r="G270" s="61">
        <v>35.355616863127601</v>
      </c>
      <c r="H270" s="61">
        <v>2464.8699225999999</v>
      </c>
      <c r="I270" s="61">
        <v>13.717452673998</v>
      </c>
      <c r="J270" s="61">
        <v>12.8832265305149</v>
      </c>
      <c r="K270" s="61">
        <v>12.730877201188999</v>
      </c>
      <c r="L270" s="61">
        <v>5815.3496902999996</v>
      </c>
      <c r="M270" s="61">
        <v>9.8510921220401002</v>
      </c>
      <c r="N270" s="61">
        <v>30.395302700301102</v>
      </c>
      <c r="O270" s="61">
        <v>7.8548746823718503</v>
      </c>
      <c r="P270" s="61">
        <v>3381.7820700000002</v>
      </c>
      <c r="Q270" s="61">
        <v>11.7735684731941</v>
      </c>
      <c r="R270" s="61">
        <v>17.675685067667501</v>
      </c>
      <c r="S270" s="61">
        <v>10.7125286579157</v>
      </c>
      <c r="T270" s="61">
        <v>835.25335810000001</v>
      </c>
      <c r="U270" s="61">
        <v>21.423649296766602</v>
      </c>
      <c r="V270" s="61">
        <v>4.3656495314872101</v>
      </c>
      <c r="W270" s="61">
        <v>21.510232468892202</v>
      </c>
      <c r="X270" s="61">
        <v>6378.1895372999998</v>
      </c>
      <c r="Y270" s="61">
        <v>9.6033226959170896</v>
      </c>
      <c r="Z270" s="61">
        <v>33.337118486528297</v>
      </c>
      <c r="AA270" s="61">
        <v>7.8730845731327497</v>
      </c>
    </row>
    <row r="271" spans="1:27" x14ac:dyDescent="0.25">
      <c r="A271" s="61" t="s">
        <v>167</v>
      </c>
      <c r="B271" s="61" t="s">
        <v>168</v>
      </c>
      <c r="C271" s="61" t="s">
        <v>16</v>
      </c>
      <c r="D271" s="61">
        <v>334.965891</v>
      </c>
      <c r="E271" s="61">
        <v>38.293175595338802</v>
      </c>
      <c r="F271" s="61">
        <v>1.14965386181308</v>
      </c>
      <c r="G271" s="61">
        <v>37.456333898841699</v>
      </c>
      <c r="H271" s="61">
        <v>6598.5158454000002</v>
      </c>
      <c r="I271" s="61">
        <v>9.7254732620739297</v>
      </c>
      <c r="J271" s="61">
        <v>22.647109534800101</v>
      </c>
      <c r="K271" s="61">
        <v>8.6559950099113205</v>
      </c>
      <c r="L271" s="61">
        <v>12763.445119</v>
      </c>
      <c r="M271" s="61">
        <v>6.0571565759193202</v>
      </c>
      <c r="N271" s="61">
        <v>43.806084038263002</v>
      </c>
      <c r="O271" s="61">
        <v>5.14061311014264</v>
      </c>
      <c r="P271" s="61">
        <v>4443.3466006999997</v>
      </c>
      <c r="Q271" s="61">
        <v>9.9074330979632492</v>
      </c>
      <c r="R271" s="61">
        <v>15.250241042807501</v>
      </c>
      <c r="S271" s="61">
        <v>9.6883943346315196</v>
      </c>
      <c r="T271" s="61">
        <v>1095.8232482000001</v>
      </c>
      <c r="U271" s="61">
        <v>20.354212238251701</v>
      </c>
      <c r="V271" s="61">
        <v>3.7610319826793401</v>
      </c>
      <c r="W271" s="61">
        <v>19.9753751523414</v>
      </c>
      <c r="X271" s="61">
        <v>3900.1417867999999</v>
      </c>
      <c r="Y271" s="61">
        <v>13.650142200867901</v>
      </c>
      <c r="Z271" s="61">
        <v>13.385879539636999</v>
      </c>
      <c r="AA271" s="61">
        <v>12.062518842504</v>
      </c>
    </row>
    <row r="272" spans="1:27" x14ac:dyDescent="0.25">
      <c r="A272" s="61" t="s">
        <v>167</v>
      </c>
      <c r="B272" s="61" t="s">
        <v>168</v>
      </c>
      <c r="C272" s="61" t="s">
        <v>17</v>
      </c>
      <c r="D272" s="61">
        <v>283.83851329999999</v>
      </c>
      <c r="E272" s="61">
        <v>31.361729942354401</v>
      </c>
      <c r="F272" s="61">
        <v>1.8292572907157501</v>
      </c>
      <c r="G272" s="61">
        <v>29.8901814526503</v>
      </c>
      <c r="H272" s="61">
        <v>3630.1415056999999</v>
      </c>
      <c r="I272" s="61">
        <v>9.1456549562113398</v>
      </c>
      <c r="J272" s="61">
        <v>23.395214195661399</v>
      </c>
      <c r="K272" s="61">
        <v>8.1349587275101491</v>
      </c>
      <c r="L272" s="61">
        <v>6460.1147315999997</v>
      </c>
      <c r="M272" s="61">
        <v>8.4041660871727295</v>
      </c>
      <c r="N272" s="61">
        <v>41.633574789582802</v>
      </c>
      <c r="O272" s="61">
        <v>5.6175384282671699</v>
      </c>
      <c r="P272" s="61">
        <v>2083.3168621999998</v>
      </c>
      <c r="Q272" s="61">
        <v>12.605023598980299</v>
      </c>
      <c r="R272" s="61">
        <v>13.426375845699599</v>
      </c>
      <c r="S272" s="61">
        <v>12.4859655204941</v>
      </c>
      <c r="T272" s="61">
        <v>420.31331160000002</v>
      </c>
      <c r="U272" s="61">
        <v>32.6571417204648</v>
      </c>
      <c r="V272" s="61">
        <v>2.7087979735031298</v>
      </c>
      <c r="W272" s="61">
        <v>30.0503879656778</v>
      </c>
      <c r="X272" s="61">
        <v>2638.8737925</v>
      </c>
      <c r="Y272" s="61">
        <v>13.1948305006634</v>
      </c>
      <c r="Z272" s="61">
        <v>17.006779904837401</v>
      </c>
      <c r="AA272" s="61">
        <v>10.854981989272201</v>
      </c>
    </row>
    <row r="273" spans="1:27" x14ac:dyDescent="0.25">
      <c r="A273" s="61" t="s">
        <v>169</v>
      </c>
      <c r="B273" s="61" t="s">
        <v>170</v>
      </c>
      <c r="C273" s="61" t="s">
        <v>16</v>
      </c>
      <c r="D273" s="61">
        <v>344.01206500000001</v>
      </c>
      <c r="E273" s="61">
        <v>40.1301292020337</v>
      </c>
      <c r="F273" s="61">
        <v>1.2507714671496799</v>
      </c>
      <c r="G273" s="61">
        <v>39.277484663086298</v>
      </c>
      <c r="H273" s="61">
        <v>5011.699748</v>
      </c>
      <c r="I273" s="61">
        <v>12.2087071558615</v>
      </c>
      <c r="J273" s="61">
        <v>18.221718609548301</v>
      </c>
      <c r="K273" s="61">
        <v>10.344727545905601</v>
      </c>
      <c r="L273" s="61">
        <v>11569.134851999999</v>
      </c>
      <c r="M273" s="61">
        <v>7.1594078871890403</v>
      </c>
      <c r="N273" s="61">
        <v>42.0634775483487</v>
      </c>
      <c r="O273" s="61">
        <v>6.2000055821306699</v>
      </c>
      <c r="P273" s="61">
        <v>4674.0122230999996</v>
      </c>
      <c r="Q273" s="61">
        <v>12.6833931834929</v>
      </c>
      <c r="R273" s="61">
        <v>16.9939421332863</v>
      </c>
      <c r="S273" s="61">
        <v>11.0418745599523</v>
      </c>
      <c r="T273" s="61">
        <v>1342.7150274000001</v>
      </c>
      <c r="U273" s="61">
        <v>20.7450386377439</v>
      </c>
      <c r="V273" s="61">
        <v>4.88189169988856</v>
      </c>
      <c r="W273" s="61">
        <v>20.751792699671402</v>
      </c>
      <c r="X273" s="61">
        <v>4562.4165444</v>
      </c>
      <c r="Y273" s="61">
        <v>10.970460400728401</v>
      </c>
      <c r="Z273" s="61">
        <v>16.5881985417784</v>
      </c>
      <c r="AA273" s="61">
        <v>10.241397749294</v>
      </c>
    </row>
    <row r="274" spans="1:27" x14ac:dyDescent="0.25">
      <c r="A274" s="61" t="s">
        <v>169</v>
      </c>
      <c r="B274" s="61" t="s">
        <v>170</v>
      </c>
      <c r="C274" s="61" t="s">
        <v>17</v>
      </c>
      <c r="D274" s="61">
        <v>530.27697739999996</v>
      </c>
      <c r="E274" s="61">
        <v>25.778960270199299</v>
      </c>
      <c r="F274" s="61">
        <v>2.3611982617018898</v>
      </c>
      <c r="G274" s="61">
        <v>25.778388968320399</v>
      </c>
      <c r="H274" s="61">
        <v>5150.0255029999998</v>
      </c>
      <c r="I274" s="61">
        <v>8.7165666760522296</v>
      </c>
      <c r="J274" s="61">
        <v>22.931848418211199</v>
      </c>
      <c r="K274" s="61">
        <v>8.0446176792752109</v>
      </c>
      <c r="L274" s="61">
        <v>8283.8041417999993</v>
      </c>
      <c r="M274" s="61">
        <v>8.3559836724621093</v>
      </c>
      <c r="N274" s="61">
        <v>36.8858252828554</v>
      </c>
      <c r="O274" s="61">
        <v>6.2480991079400603</v>
      </c>
      <c r="P274" s="61">
        <v>3625.3931415000002</v>
      </c>
      <c r="Q274" s="61">
        <v>10.2430458344353</v>
      </c>
      <c r="R274" s="61">
        <v>16.143020248903898</v>
      </c>
      <c r="S274" s="61">
        <v>8.3228780224032306</v>
      </c>
      <c r="T274" s="61">
        <v>1163.2392969</v>
      </c>
      <c r="U274" s="61">
        <v>20.167842051460202</v>
      </c>
      <c r="V274" s="61">
        <v>5.1796301232058797</v>
      </c>
      <c r="W274" s="61">
        <v>18.6923354666568</v>
      </c>
      <c r="X274" s="61">
        <v>3705.2216282999998</v>
      </c>
      <c r="Y274" s="61">
        <v>10.9554837718005</v>
      </c>
      <c r="Z274" s="61">
        <v>16.498477665121801</v>
      </c>
      <c r="AA274" s="61">
        <v>10.3705715473964</v>
      </c>
    </row>
    <row r="275" spans="1:27" x14ac:dyDescent="0.25">
      <c r="A275" s="61" t="s">
        <v>171</v>
      </c>
      <c r="B275" s="61" t="s">
        <v>172</v>
      </c>
      <c r="C275" s="61" t="s">
        <v>16</v>
      </c>
      <c r="D275" s="61">
        <v>304.1350769</v>
      </c>
      <c r="E275" s="61">
        <v>56.926679083155499</v>
      </c>
      <c r="F275" s="61">
        <v>1.03239488604982</v>
      </c>
      <c r="G275" s="61">
        <v>56.4971726076311</v>
      </c>
      <c r="H275" s="61">
        <v>4638.9509876000002</v>
      </c>
      <c r="I275" s="61">
        <v>13.841441540314401</v>
      </c>
      <c r="J275" s="61">
        <v>15.7470467564934</v>
      </c>
      <c r="K275" s="61">
        <v>12.0252720963061</v>
      </c>
      <c r="L275" s="61">
        <v>14372.252276499999</v>
      </c>
      <c r="M275" s="61">
        <v>7.5145226728100196</v>
      </c>
      <c r="N275" s="61">
        <v>48.787005769003201</v>
      </c>
      <c r="O275" s="61">
        <v>6.2577837081597298</v>
      </c>
      <c r="P275" s="61">
        <v>5127.2333292000003</v>
      </c>
      <c r="Q275" s="61">
        <v>14.9191074150101</v>
      </c>
      <c r="R275" s="61">
        <v>17.4045345989169</v>
      </c>
      <c r="S275" s="61">
        <v>11.5826356409551</v>
      </c>
      <c r="T275" s="61">
        <v>702.32306700000004</v>
      </c>
      <c r="U275" s="61">
        <v>31.676502038581202</v>
      </c>
      <c r="V275" s="61">
        <v>2.3840549735867298</v>
      </c>
      <c r="W275" s="61">
        <v>32.553842547807399</v>
      </c>
      <c r="X275" s="61">
        <v>4314.286145</v>
      </c>
      <c r="Y275" s="61">
        <v>14.8349991731272</v>
      </c>
      <c r="Z275" s="61">
        <v>14.644963015949999</v>
      </c>
      <c r="AA275" s="61">
        <v>12.566287007879501</v>
      </c>
    </row>
    <row r="276" spans="1:27" x14ac:dyDescent="0.25">
      <c r="A276" s="61" t="s">
        <v>171</v>
      </c>
      <c r="B276" s="61" t="s">
        <v>172</v>
      </c>
      <c r="C276" s="61" t="s">
        <v>17</v>
      </c>
      <c r="D276" s="61">
        <v>407.34056459999999</v>
      </c>
      <c r="E276" s="61">
        <v>49.412361161248903</v>
      </c>
      <c r="F276" s="61">
        <v>0.97164265627715396</v>
      </c>
      <c r="G276" s="61">
        <v>48.759495590996302</v>
      </c>
      <c r="H276" s="61">
        <v>7810.1466802000004</v>
      </c>
      <c r="I276" s="61">
        <v>9.9691273267543306</v>
      </c>
      <c r="J276" s="61">
        <v>18.629796111064099</v>
      </c>
      <c r="K276" s="61">
        <v>8.8464991703020299</v>
      </c>
      <c r="L276" s="61">
        <v>19685.345112300001</v>
      </c>
      <c r="M276" s="61">
        <v>6.9267860909724304</v>
      </c>
      <c r="N276" s="61">
        <v>46.956091970437797</v>
      </c>
      <c r="O276" s="61">
        <v>5.26375254202169</v>
      </c>
      <c r="P276" s="61">
        <v>6183.6583760000003</v>
      </c>
      <c r="Q276" s="61">
        <v>13.718038402610601</v>
      </c>
      <c r="R276" s="61">
        <v>14.750080822093301</v>
      </c>
      <c r="S276" s="61">
        <v>12.4474008551233</v>
      </c>
      <c r="T276" s="61">
        <v>1457.4974224</v>
      </c>
      <c r="U276" s="61">
        <v>19.889709318546402</v>
      </c>
      <c r="V276" s="61">
        <v>3.4766158592834699</v>
      </c>
      <c r="W276" s="61">
        <v>19.183185984110199</v>
      </c>
      <c r="X276" s="61">
        <v>6378.8897635000003</v>
      </c>
      <c r="Y276" s="61">
        <v>13.3508284606053</v>
      </c>
      <c r="Z276" s="61">
        <v>15.215772580844201</v>
      </c>
      <c r="AA276" s="61">
        <v>12.7077479196409</v>
      </c>
    </row>
    <row r="277" spans="1:27" x14ac:dyDescent="0.25">
      <c r="A277" s="61" t="s">
        <v>173</v>
      </c>
      <c r="B277" s="61" t="s">
        <v>174</v>
      </c>
      <c r="C277" s="61" t="s">
        <v>16</v>
      </c>
      <c r="D277" s="61">
        <v>181.09190150000001</v>
      </c>
      <c r="E277" s="61">
        <v>25.3222017993481</v>
      </c>
      <c r="F277" s="61">
        <v>1.53992344554237</v>
      </c>
      <c r="G277" s="61">
        <v>25.786531268979601</v>
      </c>
      <c r="H277" s="61">
        <v>2945.2822328000002</v>
      </c>
      <c r="I277" s="61">
        <v>9.7532980911590794</v>
      </c>
      <c r="J277" s="61">
        <v>25.0453450787147</v>
      </c>
      <c r="K277" s="61">
        <v>8.7442046232985309</v>
      </c>
      <c r="L277" s="61">
        <v>4880.0064204</v>
      </c>
      <c r="M277" s="61">
        <v>6.80381455407346</v>
      </c>
      <c r="N277" s="61">
        <v>41.497362603878102</v>
      </c>
      <c r="O277" s="61">
        <v>4.5969273417588097</v>
      </c>
      <c r="P277" s="61">
        <v>1610.4018076</v>
      </c>
      <c r="Q277" s="61">
        <v>10.2612437948198</v>
      </c>
      <c r="R277" s="61">
        <v>13.694127013554301</v>
      </c>
      <c r="S277" s="61">
        <v>8.9648012252739395</v>
      </c>
      <c r="T277" s="61">
        <v>466.82397689999999</v>
      </c>
      <c r="U277" s="61">
        <v>17.7769942566654</v>
      </c>
      <c r="V277" s="61">
        <v>3.96965949893481</v>
      </c>
      <c r="W277" s="61">
        <v>18.3580268254508</v>
      </c>
      <c r="X277" s="61">
        <v>1676.1926315999999</v>
      </c>
      <c r="Y277" s="61">
        <v>12.022519180351701</v>
      </c>
      <c r="Z277" s="61">
        <v>14.2535823593758</v>
      </c>
      <c r="AA277" s="61">
        <v>11.616362880516199</v>
      </c>
    </row>
    <row r="278" spans="1:27" x14ac:dyDescent="0.25">
      <c r="A278" s="61" t="s">
        <v>173</v>
      </c>
      <c r="B278" s="61" t="s">
        <v>174</v>
      </c>
      <c r="C278" s="61" t="s">
        <v>17</v>
      </c>
      <c r="D278" s="61">
        <v>148.6599405</v>
      </c>
      <c r="E278" s="61">
        <v>26.583152267511402</v>
      </c>
      <c r="F278" s="61">
        <v>2.0703120650961999</v>
      </c>
      <c r="G278" s="61">
        <v>26.894617433991101</v>
      </c>
      <c r="H278" s="61">
        <v>1832.9654812000001</v>
      </c>
      <c r="I278" s="61">
        <v>9.5906686494140008</v>
      </c>
      <c r="J278" s="61">
        <v>25.526786421882299</v>
      </c>
      <c r="K278" s="61">
        <v>7.8270509099511498</v>
      </c>
      <c r="L278" s="61">
        <v>2999.5756545999998</v>
      </c>
      <c r="M278" s="61">
        <v>7.7379940158926104</v>
      </c>
      <c r="N278" s="61">
        <v>41.773578322448103</v>
      </c>
      <c r="O278" s="61">
        <v>5.8914177092636599</v>
      </c>
      <c r="P278" s="61">
        <v>1053.5370686000001</v>
      </c>
      <c r="Q278" s="61">
        <v>13.685431265698099</v>
      </c>
      <c r="R278" s="61">
        <v>14.672079760106399</v>
      </c>
      <c r="S278" s="61">
        <v>12.151867731348901</v>
      </c>
      <c r="T278" s="61">
        <v>197.6328537</v>
      </c>
      <c r="U278" s="61">
        <v>27.061453670294199</v>
      </c>
      <c r="V278" s="61">
        <v>2.7523331443449801</v>
      </c>
      <c r="W278" s="61">
        <v>27.616915704038099</v>
      </c>
      <c r="X278" s="61">
        <v>948.18612640000003</v>
      </c>
      <c r="Y278" s="61">
        <v>14.0830400197373</v>
      </c>
      <c r="Z278" s="61">
        <v>13.2049102861221</v>
      </c>
      <c r="AA278" s="61">
        <v>12.785908680327299</v>
      </c>
    </row>
    <row r="279" spans="1:27" x14ac:dyDescent="0.25">
      <c r="A279" s="61" t="s">
        <v>175</v>
      </c>
      <c r="B279" s="61" t="s">
        <v>176</v>
      </c>
      <c r="C279" s="61" t="s">
        <v>16</v>
      </c>
      <c r="D279" s="61">
        <v>842.43749149999996</v>
      </c>
      <c r="E279" s="61">
        <v>20.535221427734999</v>
      </c>
      <c r="F279" s="61">
        <v>3.3758522245382601</v>
      </c>
      <c r="G279" s="61">
        <v>20.162056990851401</v>
      </c>
      <c r="H279" s="61">
        <v>8545.3380288000008</v>
      </c>
      <c r="I279" s="61">
        <v>7.6276274464608997</v>
      </c>
      <c r="J279" s="61">
        <v>34.243250905881403</v>
      </c>
      <c r="K279" s="61">
        <v>6.3810929296429304</v>
      </c>
      <c r="L279" s="61">
        <v>12115.978532200001</v>
      </c>
      <c r="M279" s="61">
        <v>6.8342751765343399</v>
      </c>
      <c r="N279" s="61">
        <v>48.551677119162399</v>
      </c>
      <c r="O279" s="61">
        <v>4.1111340172633897</v>
      </c>
      <c r="P279" s="61">
        <v>2170.0800562999998</v>
      </c>
      <c r="Q279" s="61">
        <v>14.166830351941201</v>
      </c>
      <c r="R279" s="61">
        <v>8.6960393612615707</v>
      </c>
      <c r="S279" s="61">
        <v>12.890993781815</v>
      </c>
      <c r="T279" s="61">
        <v>350.23724709999999</v>
      </c>
      <c r="U279" s="61">
        <v>43.523103290594499</v>
      </c>
      <c r="V279" s="61">
        <v>1.4034859579118</v>
      </c>
      <c r="W279" s="61">
        <v>42.338564980560903</v>
      </c>
      <c r="X279" s="61">
        <v>930.73814010000001</v>
      </c>
      <c r="Y279" s="61">
        <v>22.433177818093501</v>
      </c>
      <c r="Z279" s="61">
        <v>3.7296944312445599</v>
      </c>
      <c r="AA279" s="61">
        <v>21.403569841328501</v>
      </c>
    </row>
    <row r="280" spans="1:27" x14ac:dyDescent="0.25">
      <c r="A280" s="61" t="s">
        <v>175</v>
      </c>
      <c r="B280" s="61" t="s">
        <v>176</v>
      </c>
      <c r="C280" s="61" t="s">
        <v>17</v>
      </c>
      <c r="D280" s="61">
        <v>878.14614180000001</v>
      </c>
      <c r="E280" s="61">
        <v>21.740404873419202</v>
      </c>
      <c r="F280" s="61">
        <v>4.9025954700567</v>
      </c>
      <c r="G280" s="61">
        <v>20.812127035806199</v>
      </c>
      <c r="H280" s="61">
        <v>5786.3849342000003</v>
      </c>
      <c r="I280" s="61">
        <v>9.7042872402002693</v>
      </c>
      <c r="J280" s="61">
        <v>32.304764794917503</v>
      </c>
      <c r="K280" s="61">
        <v>7.72802596285237</v>
      </c>
      <c r="L280" s="61">
        <v>8699.9655519999997</v>
      </c>
      <c r="M280" s="61">
        <v>7.4923750533609503</v>
      </c>
      <c r="N280" s="61">
        <v>48.570972045104902</v>
      </c>
      <c r="O280" s="61">
        <v>5.4751111923474696</v>
      </c>
      <c r="P280" s="61">
        <v>1674.8456685000001</v>
      </c>
      <c r="Q280" s="61">
        <v>15.922435501843401</v>
      </c>
      <c r="R280" s="61">
        <v>9.35048324712937</v>
      </c>
      <c r="S280" s="61">
        <v>16.191494849096301</v>
      </c>
      <c r="T280" s="61">
        <v>172.95137869999999</v>
      </c>
      <c r="U280" s="61">
        <v>51.589256349328501</v>
      </c>
      <c r="V280" s="61">
        <v>0.96556894734702903</v>
      </c>
      <c r="W280" s="61">
        <v>50.512836748334401</v>
      </c>
      <c r="X280" s="61">
        <v>699.5684632</v>
      </c>
      <c r="Y280" s="61">
        <v>24.570358110187499</v>
      </c>
      <c r="Z280" s="61">
        <v>3.9056154954444602</v>
      </c>
      <c r="AA280" s="61">
        <v>23.923786920784401</v>
      </c>
    </row>
    <row r="281" spans="1:27" x14ac:dyDescent="0.25">
      <c r="A281" s="61" t="s">
        <v>177</v>
      </c>
      <c r="B281" s="61" t="s">
        <v>178</v>
      </c>
      <c r="C281" s="61" t="s">
        <v>16</v>
      </c>
      <c r="D281" s="61">
        <v>391.88214090000002</v>
      </c>
      <c r="E281" s="61">
        <v>26.733753110405399</v>
      </c>
      <c r="F281" s="61">
        <v>2.0053197312014399</v>
      </c>
      <c r="G281" s="61">
        <v>26.5271372515274</v>
      </c>
      <c r="H281" s="61">
        <v>6739.3764694000001</v>
      </c>
      <c r="I281" s="61">
        <v>8.3605301576870108</v>
      </c>
      <c r="J281" s="61">
        <v>34.486400883298103</v>
      </c>
      <c r="K281" s="61">
        <v>7.5027075700349597</v>
      </c>
      <c r="L281" s="61">
        <v>9677.4286976000003</v>
      </c>
      <c r="M281" s="61">
        <v>7.1370496324202302</v>
      </c>
      <c r="N281" s="61">
        <v>49.520855096952197</v>
      </c>
      <c r="O281" s="61">
        <v>4.67420813051287</v>
      </c>
      <c r="P281" s="61">
        <v>1813.8590730000001</v>
      </c>
      <c r="Q281" s="61">
        <v>14.841826682028</v>
      </c>
      <c r="R281" s="61">
        <v>9.2817891122877807</v>
      </c>
      <c r="S281" s="61">
        <v>13.6672472014201</v>
      </c>
      <c r="T281" s="61">
        <v>252.00914549999999</v>
      </c>
      <c r="U281" s="61">
        <v>36.6031814004333</v>
      </c>
      <c r="V281" s="61">
        <v>1.28956862069231</v>
      </c>
      <c r="W281" s="61">
        <v>36.296657550472702</v>
      </c>
      <c r="X281" s="61">
        <v>667.57208560000004</v>
      </c>
      <c r="Y281" s="61">
        <v>24.707608728451401</v>
      </c>
      <c r="Z281" s="61">
        <v>3.4160665555682499</v>
      </c>
      <c r="AA281" s="61">
        <v>24.348668182729899</v>
      </c>
    </row>
    <row r="282" spans="1:27" x14ac:dyDescent="0.25">
      <c r="A282" s="61" t="s">
        <v>177</v>
      </c>
      <c r="B282" s="61" t="s">
        <v>178</v>
      </c>
      <c r="C282" s="61" t="s">
        <v>17</v>
      </c>
      <c r="D282" s="61">
        <v>394.94631129999999</v>
      </c>
      <c r="E282" s="61">
        <v>26.507796960275101</v>
      </c>
      <c r="F282" s="61">
        <v>2.9636598734803901</v>
      </c>
      <c r="G282" s="61">
        <v>25.6185364202776</v>
      </c>
      <c r="H282" s="61">
        <v>4762.1491502999997</v>
      </c>
      <c r="I282" s="61">
        <v>9.1048887278221606</v>
      </c>
      <c r="J282" s="61">
        <v>35.734959270330698</v>
      </c>
      <c r="K282" s="61">
        <v>7.3694994405638603</v>
      </c>
      <c r="L282" s="61">
        <v>6042.9275748999999</v>
      </c>
      <c r="M282" s="61">
        <v>8.3066100197385992</v>
      </c>
      <c r="N282" s="61">
        <v>45.345864639499098</v>
      </c>
      <c r="O282" s="61">
        <v>5.0241593585531401</v>
      </c>
      <c r="P282" s="61">
        <v>1513.9025805000001</v>
      </c>
      <c r="Q282" s="61">
        <v>15.6133050705205</v>
      </c>
      <c r="R282" s="61">
        <v>11.3602588549768</v>
      </c>
      <c r="S282" s="61">
        <v>14.229759194338801</v>
      </c>
      <c r="T282" s="61">
        <v>140.50402120000001</v>
      </c>
      <c r="U282" s="61">
        <v>43.910986333501398</v>
      </c>
      <c r="V282" s="61">
        <v>1.05433603955546</v>
      </c>
      <c r="W282" s="61">
        <v>43.011975078825898</v>
      </c>
      <c r="X282" s="61">
        <v>471.8739243</v>
      </c>
      <c r="Y282" s="61">
        <v>23.206677991732999</v>
      </c>
      <c r="Z282" s="61">
        <v>3.5409213221575202</v>
      </c>
      <c r="AA282" s="61">
        <v>22.818414181515099</v>
      </c>
    </row>
    <row r="283" spans="1:27" x14ac:dyDescent="0.25">
      <c r="A283" s="61" t="s">
        <v>179</v>
      </c>
      <c r="B283" s="61" t="s">
        <v>180</v>
      </c>
      <c r="C283" s="61" t="s">
        <v>16</v>
      </c>
      <c r="D283" s="61">
        <v>219.91036940000001</v>
      </c>
      <c r="E283" s="61">
        <v>20.286884831629301</v>
      </c>
      <c r="F283" s="61">
        <v>4.8990986224270303</v>
      </c>
      <c r="G283" s="61">
        <v>19.589294992852299</v>
      </c>
      <c r="H283" s="61">
        <v>1959.5816771</v>
      </c>
      <c r="I283" s="61">
        <v>7.3076479283326998</v>
      </c>
      <c r="J283" s="61">
        <v>43.654985078724799</v>
      </c>
      <c r="K283" s="61">
        <v>5.0164164320960998</v>
      </c>
      <c r="L283" s="61">
        <v>2022.1544719999999</v>
      </c>
      <c r="M283" s="61">
        <v>7.7857077890579403</v>
      </c>
      <c r="N283" s="61">
        <v>45.048963426050499</v>
      </c>
      <c r="O283" s="61">
        <v>5.28444771300678</v>
      </c>
      <c r="P283" s="61">
        <v>222.3998254</v>
      </c>
      <c r="Q283" s="61">
        <v>18.349041277736301</v>
      </c>
      <c r="R283" s="61">
        <v>4.9545579920487004</v>
      </c>
      <c r="S283" s="61">
        <v>17.739533701335301</v>
      </c>
      <c r="T283" s="61">
        <v>8.9866948000000004</v>
      </c>
      <c r="U283" s="61">
        <v>99.999999999999901</v>
      </c>
      <c r="V283" s="61">
        <v>0.20020294738703701</v>
      </c>
      <c r="W283" s="61">
        <v>98.271108610026801</v>
      </c>
      <c r="X283" s="61">
        <v>55.759417800000001</v>
      </c>
      <c r="Y283" s="61">
        <v>45.366524312234198</v>
      </c>
      <c r="Z283" s="61">
        <v>1.24219193336189</v>
      </c>
      <c r="AA283" s="61">
        <v>44.570041852489602</v>
      </c>
    </row>
    <row r="284" spans="1:27" x14ac:dyDescent="0.25">
      <c r="A284" s="61" t="s">
        <v>179</v>
      </c>
      <c r="B284" s="61" t="s">
        <v>180</v>
      </c>
      <c r="C284" s="61" t="s">
        <v>17</v>
      </c>
      <c r="D284" s="61">
        <v>177.5673391</v>
      </c>
      <c r="E284" s="61">
        <v>21.982892221121599</v>
      </c>
      <c r="F284" s="61">
        <v>5.6946252201336698</v>
      </c>
      <c r="G284" s="61">
        <v>21.465239962316101</v>
      </c>
      <c r="H284" s="61">
        <v>1376.8279929</v>
      </c>
      <c r="I284" s="61">
        <v>8.2205415416763703</v>
      </c>
      <c r="J284" s="61">
        <v>44.155188966022898</v>
      </c>
      <c r="K284" s="61">
        <v>6.4099361989405903</v>
      </c>
      <c r="L284" s="61">
        <v>1396.0475664000001</v>
      </c>
      <c r="M284" s="61">
        <v>10.2131144041012</v>
      </c>
      <c r="N284" s="61">
        <v>44.771565088614203</v>
      </c>
      <c r="O284" s="61">
        <v>6.8815327618892903</v>
      </c>
      <c r="P284" s="61">
        <v>133.0152756</v>
      </c>
      <c r="Q284" s="61">
        <v>26.927329345409699</v>
      </c>
      <c r="R284" s="61">
        <v>4.2658303432041</v>
      </c>
      <c r="S284" s="61">
        <v>26.3591048945515</v>
      </c>
      <c r="T284" s="61">
        <v>10.082919800000001</v>
      </c>
      <c r="U284" s="61">
        <v>99.999999999999801</v>
      </c>
      <c r="V284" s="61">
        <v>0.32336154653603799</v>
      </c>
      <c r="W284" s="61">
        <v>100.803904914144</v>
      </c>
      <c r="X284" s="61">
        <v>24.615628300000001</v>
      </c>
      <c r="Y284" s="61">
        <v>70.2796032493262</v>
      </c>
      <c r="Z284" s="61">
        <v>0.78942883548912801</v>
      </c>
      <c r="AA284" s="61">
        <v>69.987263757075198</v>
      </c>
    </row>
    <row r="285" spans="1:27" x14ac:dyDescent="0.25">
      <c r="A285" s="61" t="s">
        <v>181</v>
      </c>
      <c r="B285" s="61" t="s">
        <v>182</v>
      </c>
      <c r="C285" s="61" t="s">
        <v>16</v>
      </c>
      <c r="D285" s="61">
        <v>179.8413123</v>
      </c>
      <c r="E285" s="61">
        <v>31.456599304427399</v>
      </c>
      <c r="F285" s="61">
        <v>1.59398361519383</v>
      </c>
      <c r="G285" s="61">
        <v>30.879485760972699</v>
      </c>
      <c r="H285" s="61">
        <v>3631.0173771</v>
      </c>
      <c r="I285" s="61">
        <v>10.153480303445299</v>
      </c>
      <c r="J285" s="61">
        <v>32.182717816953399</v>
      </c>
      <c r="K285" s="61">
        <v>8.5242001049023592</v>
      </c>
      <c r="L285" s="61">
        <v>5717.1404463999997</v>
      </c>
      <c r="M285" s="61">
        <v>9.2384468846577708</v>
      </c>
      <c r="N285" s="61">
        <v>50.672607315730502</v>
      </c>
      <c r="O285" s="61">
        <v>6.3289167497599896</v>
      </c>
      <c r="P285" s="61">
        <v>1132.962119</v>
      </c>
      <c r="Q285" s="61">
        <v>15.253241944927</v>
      </c>
      <c r="R285" s="61">
        <v>10.041758655034499</v>
      </c>
      <c r="S285" s="61">
        <v>14.596402566403</v>
      </c>
      <c r="T285" s="61">
        <v>160.03242990000001</v>
      </c>
      <c r="U285" s="61">
        <v>42.684361740174602</v>
      </c>
      <c r="V285" s="61">
        <v>1.4184119760799601</v>
      </c>
      <c r="W285" s="61">
        <v>42.1391141326962</v>
      </c>
      <c r="X285" s="61">
        <v>461.51327370000001</v>
      </c>
      <c r="Y285" s="61">
        <v>25.9595692534823</v>
      </c>
      <c r="Z285" s="61">
        <v>4.0905206210078697</v>
      </c>
      <c r="AA285" s="61">
        <v>24.9971287374164</v>
      </c>
    </row>
    <row r="286" spans="1:27" x14ac:dyDescent="0.25">
      <c r="A286" s="61" t="s">
        <v>181</v>
      </c>
      <c r="B286" s="61" t="s">
        <v>182</v>
      </c>
      <c r="C286" s="61" t="s">
        <v>17</v>
      </c>
      <c r="D286" s="61">
        <v>526.85138800000004</v>
      </c>
      <c r="E286" s="61">
        <v>20.834735859336899</v>
      </c>
      <c r="F286" s="61">
        <v>5.2877879523784399</v>
      </c>
      <c r="G286" s="61">
        <v>20.346365250738</v>
      </c>
      <c r="H286" s="61">
        <v>3639.1234580999999</v>
      </c>
      <c r="I286" s="61">
        <v>8.4070318501619798</v>
      </c>
      <c r="J286" s="61">
        <v>36.524366485979399</v>
      </c>
      <c r="K286" s="61">
        <v>6.4646812875086397</v>
      </c>
      <c r="L286" s="61">
        <v>4586.3821166999996</v>
      </c>
      <c r="M286" s="61">
        <v>7.5714332720834303</v>
      </c>
      <c r="N286" s="61">
        <v>46.031607117432898</v>
      </c>
      <c r="O286" s="61">
        <v>5.2166413198128003</v>
      </c>
      <c r="P286" s="61">
        <v>721.95422310000004</v>
      </c>
      <c r="Q286" s="61">
        <v>16.034495453708001</v>
      </c>
      <c r="R286" s="61">
        <v>7.2459538496592399</v>
      </c>
      <c r="S286" s="61">
        <v>16.497600299942999</v>
      </c>
      <c r="T286" s="61">
        <v>18.794661900000001</v>
      </c>
      <c r="U286" s="61">
        <v>99.999999999999801</v>
      </c>
      <c r="V286" s="61">
        <v>0.18863419367862799</v>
      </c>
      <c r="W286" s="61">
        <v>100.137180004339</v>
      </c>
      <c r="X286" s="61">
        <v>470.44399090000002</v>
      </c>
      <c r="Y286" s="61">
        <v>25.825842987652099</v>
      </c>
      <c r="Z286" s="61">
        <v>4.7216504008714004</v>
      </c>
      <c r="AA286" s="61">
        <v>25.8031398183577</v>
      </c>
    </row>
    <row r="287" spans="1:27" x14ac:dyDescent="0.25">
      <c r="A287" s="61" t="s">
        <v>183</v>
      </c>
      <c r="B287" s="61" t="s">
        <v>184</v>
      </c>
      <c r="C287" s="61" t="s">
        <v>16</v>
      </c>
      <c r="D287" s="61">
        <v>701.01396790000001</v>
      </c>
      <c r="E287" s="61">
        <v>25.3309742865668</v>
      </c>
      <c r="F287" s="61">
        <v>2.0340584567456501</v>
      </c>
      <c r="G287" s="61">
        <v>25.1318382499134</v>
      </c>
      <c r="H287" s="61">
        <v>7941.0232078999998</v>
      </c>
      <c r="I287" s="61">
        <v>10.3050311989522</v>
      </c>
      <c r="J287" s="61">
        <v>23.041631338145599</v>
      </c>
      <c r="K287" s="61">
        <v>8.5035647442400109</v>
      </c>
      <c r="L287" s="61">
        <v>18541.663451799999</v>
      </c>
      <c r="M287" s="61">
        <v>6.8795995594600603</v>
      </c>
      <c r="N287" s="61">
        <v>53.8003935345915</v>
      </c>
      <c r="O287" s="61">
        <v>4.2805006743287999</v>
      </c>
      <c r="P287" s="61">
        <v>4340.2971762999996</v>
      </c>
      <c r="Q287" s="61">
        <v>12.7074325569856</v>
      </c>
      <c r="R287" s="61">
        <v>12.5937835485493</v>
      </c>
      <c r="S287" s="61">
        <v>11.375437356025801</v>
      </c>
      <c r="T287" s="61">
        <v>479.08897819999999</v>
      </c>
      <c r="U287" s="61">
        <v>34.691121134031199</v>
      </c>
      <c r="V287" s="61">
        <v>1.3901220692657501</v>
      </c>
      <c r="W287" s="61">
        <v>34.5565898755166</v>
      </c>
      <c r="X287" s="61">
        <v>2460.7195836999999</v>
      </c>
      <c r="Y287" s="61">
        <v>19.744034887936898</v>
      </c>
      <c r="Z287" s="61">
        <v>7.1400110527021896</v>
      </c>
      <c r="AA287" s="61">
        <v>19.313668927766201</v>
      </c>
    </row>
    <row r="288" spans="1:27" x14ac:dyDescent="0.25">
      <c r="A288" s="61" t="s">
        <v>183</v>
      </c>
      <c r="B288" s="61" t="s">
        <v>184</v>
      </c>
      <c r="C288" s="61" t="s">
        <v>17</v>
      </c>
      <c r="D288" s="61">
        <v>532.33874349999996</v>
      </c>
      <c r="E288" s="61">
        <v>25.199579046555201</v>
      </c>
      <c r="F288" s="61">
        <v>2.6269411688796902</v>
      </c>
      <c r="G288" s="61">
        <v>24.446420303074301</v>
      </c>
      <c r="H288" s="61">
        <v>5862.6371216999996</v>
      </c>
      <c r="I288" s="61">
        <v>12.1837930166449</v>
      </c>
      <c r="J288" s="61">
        <v>28.930456408149901</v>
      </c>
      <c r="K288" s="61">
        <v>8.9827910226274206</v>
      </c>
      <c r="L288" s="61">
        <v>8628.6661736000005</v>
      </c>
      <c r="M288" s="61">
        <v>9.7558201281725392</v>
      </c>
      <c r="N288" s="61">
        <v>42.580027624740097</v>
      </c>
      <c r="O288" s="61">
        <v>6.2385427647707301</v>
      </c>
      <c r="P288" s="61">
        <v>2930.5793798</v>
      </c>
      <c r="Q288" s="61">
        <v>15.688339020183101</v>
      </c>
      <c r="R288" s="61">
        <v>14.461580554612601</v>
      </c>
      <c r="S288" s="61">
        <v>14.064589509914599</v>
      </c>
      <c r="T288" s="61">
        <v>399.7569699</v>
      </c>
      <c r="U288" s="61">
        <v>31.815813271584101</v>
      </c>
      <c r="V288" s="61">
        <v>1.97268760652757</v>
      </c>
      <c r="W288" s="61">
        <v>29.559135344507101</v>
      </c>
      <c r="X288" s="61">
        <v>1910.6072750999999</v>
      </c>
      <c r="Y288" s="61">
        <v>17.704167924788599</v>
      </c>
      <c r="Z288" s="61">
        <v>9.4283066370900599</v>
      </c>
      <c r="AA288" s="61">
        <v>17.417280279423199</v>
      </c>
    </row>
    <row r="289" spans="1:27" x14ac:dyDescent="0.25">
      <c r="A289" s="61" t="s">
        <v>185</v>
      </c>
      <c r="B289" s="61" t="s">
        <v>186</v>
      </c>
      <c r="C289" s="61" t="s">
        <v>16</v>
      </c>
      <c r="D289" s="61">
        <v>516.11810300000002</v>
      </c>
      <c r="E289" s="61">
        <v>26.893249398351902</v>
      </c>
      <c r="F289" s="61">
        <v>2.8202500227024099</v>
      </c>
      <c r="G289" s="61">
        <v>27.286169314916801</v>
      </c>
      <c r="H289" s="61">
        <v>5751.1676287</v>
      </c>
      <c r="I289" s="61">
        <v>8.4276839954000007</v>
      </c>
      <c r="J289" s="61">
        <v>31.426393573733201</v>
      </c>
      <c r="K289" s="61">
        <v>6.9827051333501799</v>
      </c>
      <c r="L289" s="61">
        <v>9293.2044993</v>
      </c>
      <c r="M289" s="61">
        <v>5.71989482591301</v>
      </c>
      <c r="N289" s="61">
        <v>50.781323204485602</v>
      </c>
      <c r="O289" s="61">
        <v>4.6471270518968799</v>
      </c>
      <c r="P289" s="61">
        <v>1770.1754897999999</v>
      </c>
      <c r="Q289" s="61">
        <v>15.2069983437119</v>
      </c>
      <c r="R289" s="61">
        <v>9.6728586660245597</v>
      </c>
      <c r="S289" s="61">
        <v>14.1502602572144</v>
      </c>
      <c r="T289" s="61">
        <v>336.6299965</v>
      </c>
      <c r="U289" s="61">
        <v>27.216256394888401</v>
      </c>
      <c r="V289" s="61">
        <v>1.8394641647968699</v>
      </c>
      <c r="W289" s="61">
        <v>26.928464215956101</v>
      </c>
      <c r="X289" s="61">
        <v>633.14214619999996</v>
      </c>
      <c r="Y289" s="61">
        <v>24.484908756520401</v>
      </c>
      <c r="Z289" s="61">
        <v>3.4597103682573298</v>
      </c>
      <c r="AA289" s="61">
        <v>24.2211244647151</v>
      </c>
    </row>
    <row r="290" spans="1:27" x14ac:dyDescent="0.25">
      <c r="A290" s="61" t="s">
        <v>185</v>
      </c>
      <c r="B290" s="61" t="s">
        <v>186</v>
      </c>
      <c r="C290" s="61" t="s">
        <v>17</v>
      </c>
      <c r="D290" s="61">
        <v>718.37326640000003</v>
      </c>
      <c r="E290" s="61">
        <v>19.0622538345667</v>
      </c>
      <c r="F290" s="61">
        <v>5.0918253721621296</v>
      </c>
      <c r="G290" s="61">
        <v>17.878027427413102</v>
      </c>
      <c r="H290" s="61">
        <v>5482.2920635999999</v>
      </c>
      <c r="I290" s="61">
        <v>7.37962780624248</v>
      </c>
      <c r="J290" s="61">
        <v>38.858453025308201</v>
      </c>
      <c r="K290" s="61">
        <v>6.2128888295446698</v>
      </c>
      <c r="L290" s="61">
        <v>6568.7988066999997</v>
      </c>
      <c r="M290" s="61">
        <v>8.1595178122879393</v>
      </c>
      <c r="N290" s="61">
        <v>46.559606256226701</v>
      </c>
      <c r="O290" s="61">
        <v>4.8487751817017397</v>
      </c>
      <c r="P290" s="61">
        <v>928.54864610000004</v>
      </c>
      <c r="Q290" s="61">
        <v>18.5998967465882</v>
      </c>
      <c r="R290" s="61">
        <v>6.5815471936926997</v>
      </c>
      <c r="S290" s="61">
        <v>18.1566908679773</v>
      </c>
      <c r="T290" s="61">
        <v>131.4920104</v>
      </c>
      <c r="U290" s="61">
        <v>49.735630416268201</v>
      </c>
      <c r="V290" s="61">
        <v>0.93201457530091503</v>
      </c>
      <c r="W290" s="61">
        <v>49.538758938304397</v>
      </c>
      <c r="X290" s="61">
        <v>278.85937669999998</v>
      </c>
      <c r="Y290" s="61">
        <v>28.842078111553199</v>
      </c>
      <c r="Z290" s="61">
        <v>1.97655357730943</v>
      </c>
      <c r="AA290" s="61">
        <v>29.541696918834301</v>
      </c>
    </row>
    <row r="291" spans="1:27" x14ac:dyDescent="0.25">
      <c r="A291" s="61" t="s">
        <v>187</v>
      </c>
      <c r="B291" s="61" t="s">
        <v>188</v>
      </c>
      <c r="C291" s="61" t="s">
        <v>16</v>
      </c>
      <c r="D291" s="61">
        <v>926.36424709999994</v>
      </c>
      <c r="E291" s="61">
        <v>27.340800499595598</v>
      </c>
      <c r="F291" s="61">
        <v>2.8072536139032902</v>
      </c>
      <c r="G291" s="61">
        <v>27.299290578054698</v>
      </c>
      <c r="H291" s="61">
        <v>11542.764293800001</v>
      </c>
      <c r="I291" s="61">
        <v>10.192211031783801</v>
      </c>
      <c r="J291" s="61">
        <v>34.9791854334227</v>
      </c>
      <c r="K291" s="61">
        <v>7.3129315379121396</v>
      </c>
      <c r="L291" s="61">
        <v>14390.184443800001</v>
      </c>
      <c r="M291" s="61">
        <v>8.2381698920313493</v>
      </c>
      <c r="N291" s="61">
        <v>43.608005610164298</v>
      </c>
      <c r="O291" s="61">
        <v>5.8268354481533704</v>
      </c>
      <c r="P291" s="61">
        <v>4074.7364020999999</v>
      </c>
      <c r="Q291" s="61">
        <v>14.534823997775099</v>
      </c>
      <c r="R291" s="61">
        <v>12.348078551507101</v>
      </c>
      <c r="S291" s="61">
        <v>13.887102008285</v>
      </c>
      <c r="T291" s="61">
        <v>281.81329979999998</v>
      </c>
      <c r="U291" s="61">
        <v>45.585734079419701</v>
      </c>
      <c r="V291" s="61">
        <v>0.85400684103059998</v>
      </c>
      <c r="W291" s="61">
        <v>45.1614087781442</v>
      </c>
      <c r="X291" s="61">
        <v>1783.0884060999999</v>
      </c>
      <c r="Y291" s="61">
        <v>21.8180287167256</v>
      </c>
      <c r="Z291" s="61">
        <v>5.403469949972</v>
      </c>
      <c r="AA291" s="61">
        <v>20.804809817074801</v>
      </c>
    </row>
    <row r="292" spans="1:27" x14ac:dyDescent="0.25">
      <c r="A292" s="61" t="s">
        <v>187</v>
      </c>
      <c r="B292" s="61" t="s">
        <v>188</v>
      </c>
      <c r="C292" s="61" t="s">
        <v>17</v>
      </c>
      <c r="D292" s="61">
        <v>890.77740549999999</v>
      </c>
      <c r="E292" s="61">
        <v>24.858014733971899</v>
      </c>
      <c r="F292" s="61">
        <v>3.5672131781647498</v>
      </c>
      <c r="G292" s="61">
        <v>24.5560541538973</v>
      </c>
      <c r="H292" s="61">
        <v>9516.9213665999996</v>
      </c>
      <c r="I292" s="61">
        <v>7.7906060507533104</v>
      </c>
      <c r="J292" s="61">
        <v>38.1115271950992</v>
      </c>
      <c r="K292" s="61">
        <v>6.35989225269262</v>
      </c>
      <c r="L292" s="61">
        <v>10438.4717501</v>
      </c>
      <c r="M292" s="61">
        <v>8.2770474825794107</v>
      </c>
      <c r="N292" s="61">
        <v>41.801974047552498</v>
      </c>
      <c r="O292" s="61">
        <v>6.0353047808697697</v>
      </c>
      <c r="P292" s="61">
        <v>2572.6542491999999</v>
      </c>
      <c r="Q292" s="61">
        <v>17.070647551338698</v>
      </c>
      <c r="R292" s="61">
        <v>10.302468477471701</v>
      </c>
      <c r="S292" s="61">
        <v>16.361500102336599</v>
      </c>
      <c r="T292" s="61">
        <v>251.94568340000001</v>
      </c>
      <c r="U292" s="61">
        <v>41.593223393351103</v>
      </c>
      <c r="V292" s="61">
        <v>1.0089433751429</v>
      </c>
      <c r="W292" s="61">
        <v>40.581320186515697</v>
      </c>
      <c r="X292" s="61">
        <v>1300.4707077</v>
      </c>
      <c r="Y292" s="61">
        <v>25.398910820843302</v>
      </c>
      <c r="Z292" s="61">
        <v>5.2078737265689199</v>
      </c>
      <c r="AA292" s="61">
        <v>23.899171893074101</v>
      </c>
    </row>
    <row r="293" spans="1:27" x14ac:dyDescent="0.25">
      <c r="A293" s="61" t="s">
        <v>189</v>
      </c>
      <c r="B293" s="61" t="s">
        <v>190</v>
      </c>
      <c r="C293" s="61" t="s">
        <v>16</v>
      </c>
      <c r="D293" s="61">
        <v>1113.2991999000001</v>
      </c>
      <c r="E293" s="61">
        <v>19.8932765817116</v>
      </c>
      <c r="F293" s="61">
        <v>4.20822894284996</v>
      </c>
      <c r="G293" s="61">
        <v>20.088279022668399</v>
      </c>
      <c r="H293" s="61">
        <v>8858.3037633999993</v>
      </c>
      <c r="I293" s="61">
        <v>7.9291386826259398</v>
      </c>
      <c r="J293" s="61">
        <v>33.484053779114397</v>
      </c>
      <c r="K293" s="61">
        <v>6.4970744192159202</v>
      </c>
      <c r="L293" s="61">
        <v>13569.771042300001</v>
      </c>
      <c r="M293" s="61">
        <v>7.0627575398992404</v>
      </c>
      <c r="N293" s="61">
        <v>51.293222211229001</v>
      </c>
      <c r="O293" s="61">
        <v>4.4136417782286204</v>
      </c>
      <c r="P293" s="61">
        <v>1887.6147160999999</v>
      </c>
      <c r="Q293" s="61">
        <v>16.745650535694001</v>
      </c>
      <c r="R293" s="61">
        <v>7.1351123596918402</v>
      </c>
      <c r="S293" s="61">
        <v>16.489168941396098</v>
      </c>
      <c r="T293" s="61">
        <v>212.37137770000001</v>
      </c>
      <c r="U293" s="61">
        <v>45.558586519358499</v>
      </c>
      <c r="V293" s="61">
        <v>0.80275578959397098</v>
      </c>
      <c r="W293" s="61">
        <v>45.065599591572798</v>
      </c>
      <c r="X293" s="61">
        <v>813.93059459999995</v>
      </c>
      <c r="Y293" s="61">
        <v>25.91867831111</v>
      </c>
      <c r="Z293" s="61">
        <v>3.0766269175208798</v>
      </c>
      <c r="AA293" s="61">
        <v>24.630869406160699</v>
      </c>
    </row>
    <row r="294" spans="1:27" x14ac:dyDescent="0.25">
      <c r="A294" s="61" t="s">
        <v>189</v>
      </c>
      <c r="B294" s="61" t="s">
        <v>190</v>
      </c>
      <c r="C294" s="61" t="s">
        <v>17</v>
      </c>
      <c r="D294" s="61">
        <v>924.07203170000003</v>
      </c>
      <c r="E294" s="61">
        <v>23.0383344936171</v>
      </c>
      <c r="F294" s="61">
        <v>6.3815579462241701</v>
      </c>
      <c r="G294" s="61">
        <v>22.025626106747499</v>
      </c>
      <c r="H294" s="61">
        <v>5103.7945243000004</v>
      </c>
      <c r="I294" s="61">
        <v>10.3316143749239</v>
      </c>
      <c r="J294" s="61">
        <v>35.246343775304297</v>
      </c>
      <c r="K294" s="61">
        <v>8.3393411238559008</v>
      </c>
      <c r="L294" s="61">
        <v>6833.5056027000001</v>
      </c>
      <c r="M294" s="61">
        <v>8.7542637464561199</v>
      </c>
      <c r="N294" s="61">
        <v>47.191572175658102</v>
      </c>
      <c r="O294" s="61">
        <v>5.9834728284449001</v>
      </c>
      <c r="P294" s="61">
        <v>1094.7230253</v>
      </c>
      <c r="Q294" s="61">
        <v>19.897161337954</v>
      </c>
      <c r="R294" s="61">
        <v>7.5600582869775597</v>
      </c>
      <c r="S294" s="61">
        <v>19.288745582496102</v>
      </c>
      <c r="T294" s="61">
        <v>206.56510399999999</v>
      </c>
      <c r="U294" s="61">
        <v>53.365633604583699</v>
      </c>
      <c r="V294" s="61">
        <v>1.42651994176118</v>
      </c>
      <c r="W294" s="61">
        <v>53.218037727076201</v>
      </c>
      <c r="X294" s="61">
        <v>317.69136730000002</v>
      </c>
      <c r="Y294" s="61">
        <v>31.6755048551965</v>
      </c>
      <c r="Z294" s="61">
        <v>2.19394787407473</v>
      </c>
      <c r="AA294" s="61">
        <v>30.496470095618601</v>
      </c>
    </row>
    <row r="295" spans="1:27" x14ac:dyDescent="0.25">
      <c r="A295" s="61" t="s">
        <v>191</v>
      </c>
      <c r="B295" s="61" t="s">
        <v>192</v>
      </c>
      <c r="C295" s="61" t="s">
        <v>16</v>
      </c>
      <c r="D295" s="61">
        <v>209.65621200000001</v>
      </c>
      <c r="E295" s="61">
        <v>28.6382287964163</v>
      </c>
      <c r="F295" s="61">
        <v>1.8902301540908499</v>
      </c>
      <c r="G295" s="61">
        <v>28.741436256684999</v>
      </c>
      <c r="H295" s="61">
        <v>3027.6939861000001</v>
      </c>
      <c r="I295" s="61">
        <v>9.1336709581963103</v>
      </c>
      <c r="J295" s="61">
        <v>27.297252083738599</v>
      </c>
      <c r="K295" s="61">
        <v>7.2664091205572703</v>
      </c>
      <c r="L295" s="61">
        <v>5616.6287659</v>
      </c>
      <c r="M295" s="61">
        <v>9.0274860142999405</v>
      </c>
      <c r="N295" s="61">
        <v>50.638714476240999</v>
      </c>
      <c r="O295" s="61">
        <v>4.87478465749449</v>
      </c>
      <c r="P295" s="61">
        <v>1058.2566902999999</v>
      </c>
      <c r="Q295" s="61">
        <v>14.982574941257001</v>
      </c>
      <c r="R295" s="61">
        <v>9.5410896137598904</v>
      </c>
      <c r="S295" s="61">
        <v>13.385064894052601</v>
      </c>
      <c r="T295" s="61">
        <v>340.18907400000001</v>
      </c>
      <c r="U295" s="61">
        <v>33.367515985455299</v>
      </c>
      <c r="V295" s="61">
        <v>3.0670956020470501</v>
      </c>
      <c r="W295" s="61">
        <v>33.261273301653503</v>
      </c>
      <c r="X295" s="61">
        <v>839.14586940000004</v>
      </c>
      <c r="Y295" s="61">
        <v>15.532916913880401</v>
      </c>
      <c r="Z295" s="61">
        <v>7.5656180701226301</v>
      </c>
      <c r="AA295" s="61">
        <v>15.3760331004487</v>
      </c>
    </row>
    <row r="296" spans="1:27" x14ac:dyDescent="0.25">
      <c r="A296" s="61" t="s">
        <v>191</v>
      </c>
      <c r="B296" s="61" t="s">
        <v>192</v>
      </c>
      <c r="C296" s="61" t="s">
        <v>17</v>
      </c>
      <c r="D296" s="61">
        <v>205.90102210000001</v>
      </c>
      <c r="E296" s="61">
        <v>25.755001938898101</v>
      </c>
      <c r="F296" s="61">
        <v>2.5836650490226698</v>
      </c>
      <c r="G296" s="61">
        <v>24.963956269437599</v>
      </c>
      <c r="H296" s="61">
        <v>2636.3759132999999</v>
      </c>
      <c r="I296" s="61">
        <v>8.2275180156245007</v>
      </c>
      <c r="J296" s="61">
        <v>33.0814885414716</v>
      </c>
      <c r="K296" s="61">
        <v>6.5909652569765802</v>
      </c>
      <c r="L296" s="61">
        <v>3986.0940378</v>
      </c>
      <c r="M296" s="61">
        <v>9.2103874860974404</v>
      </c>
      <c r="N296" s="61">
        <v>50.017876271540501</v>
      </c>
      <c r="O296" s="61">
        <v>5.3692184510299796</v>
      </c>
      <c r="P296" s="61">
        <v>689.99201340000002</v>
      </c>
      <c r="Q296" s="61">
        <v>17.134145277443</v>
      </c>
      <c r="R296" s="61">
        <v>8.6580835342359599</v>
      </c>
      <c r="S296" s="61">
        <v>17.355075949457898</v>
      </c>
      <c r="T296" s="61">
        <v>61.065879899999999</v>
      </c>
      <c r="U296" s="61">
        <v>45.253473850100498</v>
      </c>
      <c r="V296" s="61">
        <v>0.76626030301500903</v>
      </c>
      <c r="W296" s="61">
        <v>43.693605722315503</v>
      </c>
      <c r="X296" s="61">
        <v>389.9099678</v>
      </c>
      <c r="Y296" s="61">
        <v>19.164450699293301</v>
      </c>
      <c r="Z296" s="61">
        <v>4.8926263007142996</v>
      </c>
      <c r="AA296" s="61">
        <v>19.408437893782299</v>
      </c>
    </row>
    <row r="297" spans="1:27" x14ac:dyDescent="0.25">
      <c r="A297" s="61" t="s">
        <v>193</v>
      </c>
      <c r="B297" s="61" t="s">
        <v>194</v>
      </c>
      <c r="C297" s="61" t="s">
        <v>16</v>
      </c>
      <c r="D297" s="61">
        <v>102.68581090000001</v>
      </c>
      <c r="E297" s="61">
        <v>58.096446643484398</v>
      </c>
      <c r="F297" s="61">
        <v>0.47122586329900201</v>
      </c>
      <c r="G297" s="61">
        <v>57.7993871479623</v>
      </c>
      <c r="H297" s="61">
        <v>2966.7880946</v>
      </c>
      <c r="I297" s="61">
        <v>13.075521531050599</v>
      </c>
      <c r="J297" s="61">
        <v>13.6146101282148</v>
      </c>
      <c r="K297" s="61">
        <v>12.296334588215901</v>
      </c>
      <c r="L297" s="61">
        <v>9408.4536747000002</v>
      </c>
      <c r="M297" s="61">
        <v>7.8858897431764303</v>
      </c>
      <c r="N297" s="61">
        <v>43.175455949670798</v>
      </c>
      <c r="O297" s="61">
        <v>6.3606415201578397</v>
      </c>
      <c r="P297" s="61">
        <v>3798.2547055</v>
      </c>
      <c r="Q297" s="61">
        <v>11.1752485512554</v>
      </c>
      <c r="R297" s="61">
        <v>17.430215888071999</v>
      </c>
      <c r="S297" s="61">
        <v>9.9692189497522907</v>
      </c>
      <c r="T297" s="61">
        <v>451.51237279999998</v>
      </c>
      <c r="U297" s="61">
        <v>29.151713456303501</v>
      </c>
      <c r="V297" s="61">
        <v>2.07199325591401</v>
      </c>
      <c r="W297" s="61">
        <v>29.1825349771016</v>
      </c>
      <c r="X297" s="61">
        <v>5063.5139523999997</v>
      </c>
      <c r="Y297" s="61">
        <v>12.5188530038503</v>
      </c>
      <c r="Z297" s="61">
        <v>23.236498914829401</v>
      </c>
      <c r="AA297" s="61">
        <v>11.617122991651</v>
      </c>
    </row>
    <row r="298" spans="1:27" x14ac:dyDescent="0.25">
      <c r="A298" s="61" t="s">
        <v>193</v>
      </c>
      <c r="B298" s="61" t="s">
        <v>194</v>
      </c>
      <c r="C298" s="61" t="s">
        <v>17</v>
      </c>
      <c r="D298" s="61">
        <v>182.7913154</v>
      </c>
      <c r="E298" s="61">
        <v>42.8450912766803</v>
      </c>
      <c r="F298" s="61">
        <v>1.04778704837889</v>
      </c>
      <c r="G298" s="61">
        <v>42.080907237643103</v>
      </c>
      <c r="H298" s="61">
        <v>3513.8539132000001</v>
      </c>
      <c r="I298" s="61">
        <v>11.348459185280401</v>
      </c>
      <c r="J298" s="61">
        <v>20.1419340524448</v>
      </c>
      <c r="K298" s="61">
        <v>10.607182758149699</v>
      </c>
      <c r="L298" s="61">
        <v>7592.8394750999996</v>
      </c>
      <c r="M298" s="61">
        <v>9.2996492473405397</v>
      </c>
      <c r="N298" s="61">
        <v>43.523286896975499</v>
      </c>
      <c r="O298" s="61">
        <v>6.4585322411980997</v>
      </c>
      <c r="P298" s="61">
        <v>2604.9315769</v>
      </c>
      <c r="Q298" s="61">
        <v>12.526969140334399</v>
      </c>
      <c r="R298" s="61">
        <v>14.931855828140799</v>
      </c>
      <c r="S298" s="61">
        <v>10.2728398475045</v>
      </c>
      <c r="T298" s="61">
        <v>634.18991619999997</v>
      </c>
      <c r="U298" s="61">
        <v>25.5126909463091</v>
      </c>
      <c r="V298" s="61">
        <v>3.6352710682821301</v>
      </c>
      <c r="W298" s="61">
        <v>25.4567371630935</v>
      </c>
      <c r="X298" s="61">
        <v>2916.8580969999998</v>
      </c>
      <c r="Y298" s="61">
        <v>17.229095684844399</v>
      </c>
      <c r="Z298" s="61">
        <v>16.719865105777799</v>
      </c>
      <c r="AA298" s="61">
        <v>15.9826122323022</v>
      </c>
    </row>
    <row r="299" spans="1:27" x14ac:dyDescent="0.25">
      <c r="A299" s="61" t="s">
        <v>195</v>
      </c>
      <c r="B299" s="61" t="s">
        <v>196</v>
      </c>
      <c r="C299" s="61" t="s">
        <v>16</v>
      </c>
      <c r="D299" s="61">
        <v>459.7403387</v>
      </c>
      <c r="E299" s="61">
        <v>26.1951051285548</v>
      </c>
      <c r="F299" s="61">
        <v>2.70395330150766</v>
      </c>
      <c r="G299" s="61">
        <v>25.2504831108003</v>
      </c>
      <c r="H299" s="61">
        <v>5157.9540710000001</v>
      </c>
      <c r="I299" s="61">
        <v>7.4170657840046097</v>
      </c>
      <c r="J299" s="61">
        <v>30.3364002792155</v>
      </c>
      <c r="K299" s="61">
        <v>5.8850266942007199</v>
      </c>
      <c r="L299" s="61">
        <v>8335.7086720999996</v>
      </c>
      <c r="M299" s="61">
        <v>5.7608703063854803</v>
      </c>
      <c r="N299" s="61">
        <v>49.0262982971323</v>
      </c>
      <c r="O299" s="61">
        <v>4.5526176915713696</v>
      </c>
      <c r="P299" s="61">
        <v>1811.0895235999999</v>
      </c>
      <c r="Q299" s="61">
        <v>14.7956059861838</v>
      </c>
      <c r="R299" s="61">
        <v>10.651885606800599</v>
      </c>
      <c r="S299" s="61">
        <v>13.2257506287733</v>
      </c>
      <c r="T299" s="61">
        <v>288.89729829999999</v>
      </c>
      <c r="U299" s="61">
        <v>30.449203489760599</v>
      </c>
      <c r="V299" s="61">
        <v>1.6991434898747699</v>
      </c>
      <c r="W299" s="61">
        <v>29.888407794689599</v>
      </c>
      <c r="X299" s="61">
        <v>949.13519329999997</v>
      </c>
      <c r="Y299" s="61">
        <v>19.980687444940301</v>
      </c>
      <c r="Z299" s="61">
        <v>5.5823190254691601</v>
      </c>
      <c r="AA299" s="61">
        <v>18.178121376581402</v>
      </c>
    </row>
    <row r="300" spans="1:27" x14ac:dyDescent="0.25">
      <c r="A300" s="61" t="s">
        <v>195</v>
      </c>
      <c r="B300" s="61" t="s">
        <v>196</v>
      </c>
      <c r="C300" s="61" t="s">
        <v>17</v>
      </c>
      <c r="D300" s="61">
        <v>368.675906</v>
      </c>
      <c r="E300" s="61">
        <v>25.902542507894498</v>
      </c>
      <c r="F300" s="61">
        <v>2.5865346980419801</v>
      </c>
      <c r="G300" s="61">
        <v>26.066818216605199</v>
      </c>
      <c r="H300" s="61">
        <v>4626.9651547000003</v>
      </c>
      <c r="I300" s="61">
        <v>8.2857008283482507</v>
      </c>
      <c r="J300" s="61">
        <v>32.4615895004072</v>
      </c>
      <c r="K300" s="61">
        <v>6.2849781123764599</v>
      </c>
      <c r="L300" s="61">
        <v>7022.1621026000003</v>
      </c>
      <c r="M300" s="61">
        <v>8.0065198101831392</v>
      </c>
      <c r="N300" s="61">
        <v>49.2656711167078</v>
      </c>
      <c r="O300" s="61">
        <v>4.1460593448041196</v>
      </c>
      <c r="P300" s="61">
        <v>1427.9551139</v>
      </c>
      <c r="Q300" s="61">
        <v>17.773253763176701</v>
      </c>
      <c r="R300" s="61">
        <v>10.018163349543199</v>
      </c>
      <c r="S300" s="61">
        <v>15.424860846334401</v>
      </c>
      <c r="T300" s="61">
        <v>134.82953190000001</v>
      </c>
      <c r="U300" s="61">
        <v>40.6957180424208</v>
      </c>
      <c r="V300" s="61">
        <v>0.94592908542308596</v>
      </c>
      <c r="W300" s="61">
        <v>39.990556172748001</v>
      </c>
      <c r="X300" s="61">
        <v>673.0739059</v>
      </c>
      <c r="Y300" s="61">
        <v>17.993118652588301</v>
      </c>
      <c r="Z300" s="61">
        <v>4.7221122498766999</v>
      </c>
      <c r="AA300" s="61">
        <v>17.8493472451499</v>
      </c>
    </row>
    <row r="301" spans="1:27" x14ac:dyDescent="0.25">
      <c r="A301" s="61" t="s">
        <v>197</v>
      </c>
      <c r="B301" s="61" t="s">
        <v>198</v>
      </c>
      <c r="C301" s="61" t="s">
        <v>16</v>
      </c>
      <c r="D301" s="61">
        <v>1974.1489822000001</v>
      </c>
      <c r="E301" s="61">
        <v>20.9151901633352</v>
      </c>
      <c r="F301" s="61">
        <v>5.5979202275397304</v>
      </c>
      <c r="G301" s="61">
        <v>20.2638758682345</v>
      </c>
      <c r="H301" s="61">
        <v>14542.163075500001</v>
      </c>
      <c r="I301" s="61">
        <v>7.3513274579436301</v>
      </c>
      <c r="J301" s="61">
        <v>41.235929793811103</v>
      </c>
      <c r="K301" s="61">
        <v>6.1129496005122803</v>
      </c>
      <c r="L301" s="61">
        <v>16631.331595899999</v>
      </c>
      <c r="M301" s="61">
        <v>8.4396666841338099</v>
      </c>
      <c r="N301" s="61">
        <v>47.160000785683998</v>
      </c>
      <c r="O301" s="61">
        <v>5.6457625524476001</v>
      </c>
      <c r="P301" s="61">
        <v>1559.2159607999999</v>
      </c>
      <c r="Q301" s="61">
        <v>25.624744421539699</v>
      </c>
      <c r="R301" s="61">
        <v>4.4213312393161797</v>
      </c>
      <c r="S301" s="61">
        <v>24.9460659373363</v>
      </c>
      <c r="T301" s="61">
        <v>147.31860829999999</v>
      </c>
      <c r="U301" s="61">
        <v>70.288585269309607</v>
      </c>
      <c r="V301" s="61">
        <v>0.41773838992462797</v>
      </c>
      <c r="W301" s="61">
        <v>71.469622088400598</v>
      </c>
      <c r="X301" s="61">
        <v>411.57945080000002</v>
      </c>
      <c r="Y301" s="61">
        <v>50.294290733425697</v>
      </c>
      <c r="Z301" s="61">
        <v>1.16707956372443</v>
      </c>
      <c r="AA301" s="61">
        <v>49.943583164447197</v>
      </c>
    </row>
    <row r="302" spans="1:27" x14ac:dyDescent="0.25">
      <c r="A302" s="61" t="s">
        <v>197</v>
      </c>
      <c r="B302" s="61" t="s">
        <v>198</v>
      </c>
      <c r="C302" s="61" t="s">
        <v>17</v>
      </c>
      <c r="D302" s="61">
        <v>1930.1578452000001</v>
      </c>
      <c r="E302" s="61">
        <v>23.039313826079201</v>
      </c>
      <c r="F302" s="61">
        <v>7.1166410531117403</v>
      </c>
      <c r="G302" s="61">
        <v>22.068672485740802</v>
      </c>
      <c r="H302" s="61">
        <v>11418.7584444</v>
      </c>
      <c r="I302" s="61">
        <v>9.9367506041231692</v>
      </c>
      <c r="J302" s="61">
        <v>42.101844324842297</v>
      </c>
      <c r="K302" s="61">
        <v>6.6642378387779102</v>
      </c>
      <c r="L302" s="61">
        <v>11571.703117999999</v>
      </c>
      <c r="M302" s="61">
        <v>9.0486766822224496</v>
      </c>
      <c r="N302" s="61">
        <v>42.665763149255199</v>
      </c>
      <c r="O302" s="61">
        <v>5.7456320381296404</v>
      </c>
      <c r="P302" s="61">
        <v>1180.5270026999999</v>
      </c>
      <c r="Q302" s="61">
        <v>25.249927521686502</v>
      </c>
      <c r="R302" s="61">
        <v>4.3526942382534699</v>
      </c>
      <c r="S302" s="61">
        <v>24.085766813381198</v>
      </c>
      <c r="T302" s="61">
        <v>273.25040580000001</v>
      </c>
      <c r="U302" s="61">
        <v>59.4616874508827</v>
      </c>
      <c r="V302" s="61">
        <v>1.0074953509795599</v>
      </c>
      <c r="W302" s="61">
        <v>58.330906043886998</v>
      </c>
      <c r="X302" s="61">
        <v>747.35670210000001</v>
      </c>
      <c r="Y302" s="61">
        <v>29.442888848155</v>
      </c>
      <c r="Z302" s="61">
        <v>2.75556188355774</v>
      </c>
      <c r="AA302" s="61">
        <v>29.7135814883157</v>
      </c>
    </row>
    <row r="303" spans="1:27" x14ac:dyDescent="0.25">
      <c r="A303" s="61" t="s">
        <v>199</v>
      </c>
      <c r="B303" s="61" t="s">
        <v>200</v>
      </c>
      <c r="C303" s="61" t="s">
        <v>16</v>
      </c>
      <c r="D303" s="61">
        <v>634.59665640000003</v>
      </c>
      <c r="E303" s="61">
        <v>33.688695655569099</v>
      </c>
      <c r="F303" s="61">
        <v>1.7629649715547999</v>
      </c>
      <c r="G303" s="61">
        <v>33.367965591821203</v>
      </c>
      <c r="H303" s="61">
        <v>8954.0983066999997</v>
      </c>
      <c r="I303" s="61">
        <v>10.988249667202799</v>
      </c>
      <c r="J303" s="61">
        <v>24.875267632390699</v>
      </c>
      <c r="K303" s="61">
        <v>10.450059062363801</v>
      </c>
      <c r="L303" s="61">
        <v>17878.847731499998</v>
      </c>
      <c r="M303" s="61">
        <v>6.1947136001550804</v>
      </c>
      <c r="N303" s="61">
        <v>49.669001505940699</v>
      </c>
      <c r="O303" s="61">
        <v>5.0749734996867701</v>
      </c>
      <c r="P303" s="61">
        <v>4047.3885799999998</v>
      </c>
      <c r="Q303" s="61">
        <v>18.936160178395401</v>
      </c>
      <c r="R303" s="61">
        <v>11.2439991935812</v>
      </c>
      <c r="S303" s="61">
        <v>17.5032400549267</v>
      </c>
      <c r="T303" s="61">
        <v>789.80739470000003</v>
      </c>
      <c r="U303" s="61">
        <v>34.215416947592097</v>
      </c>
      <c r="V303" s="61">
        <v>2.19415396707259</v>
      </c>
      <c r="W303" s="61">
        <v>33.791795263214297</v>
      </c>
      <c r="X303" s="61">
        <v>3691.2491488999999</v>
      </c>
      <c r="Y303" s="61">
        <v>20.328138994505899</v>
      </c>
      <c r="Z303" s="61">
        <v>10.25461272946</v>
      </c>
      <c r="AA303" s="61">
        <v>19.2195604348105</v>
      </c>
    </row>
    <row r="304" spans="1:27" x14ac:dyDescent="0.25">
      <c r="A304" s="61" t="s">
        <v>199</v>
      </c>
      <c r="B304" s="61" t="s">
        <v>200</v>
      </c>
      <c r="C304" s="61" t="s">
        <v>17</v>
      </c>
      <c r="D304" s="61">
        <v>1164.2546093000001</v>
      </c>
      <c r="E304" s="61">
        <v>26.3648352988364</v>
      </c>
      <c r="F304" s="61">
        <v>3.7760567482762801</v>
      </c>
      <c r="G304" s="61">
        <v>26.6269186509872</v>
      </c>
      <c r="H304" s="61">
        <v>9615.9085004999997</v>
      </c>
      <c r="I304" s="61">
        <v>10.4682687492461</v>
      </c>
      <c r="J304" s="61">
        <v>31.187521951020301</v>
      </c>
      <c r="K304" s="61">
        <v>8.1631467643870792</v>
      </c>
      <c r="L304" s="61">
        <v>14705.3795902</v>
      </c>
      <c r="M304" s="61">
        <v>8.0750678609452695</v>
      </c>
      <c r="N304" s="61">
        <v>47.694333691257597</v>
      </c>
      <c r="O304" s="61">
        <v>4.8024587442184199</v>
      </c>
      <c r="P304" s="61">
        <v>2720.0814959999998</v>
      </c>
      <c r="Q304" s="61">
        <v>17.750191709807801</v>
      </c>
      <c r="R304" s="61">
        <v>8.8221098776733307</v>
      </c>
      <c r="S304" s="61">
        <v>17.651998745372801</v>
      </c>
      <c r="T304" s="61">
        <v>411.07346719999998</v>
      </c>
      <c r="U304" s="61">
        <v>40.737652977943199</v>
      </c>
      <c r="V304" s="61">
        <v>1.33324508871059</v>
      </c>
      <c r="W304" s="61">
        <v>40.705314101101898</v>
      </c>
      <c r="X304" s="61">
        <v>2215.8529819</v>
      </c>
      <c r="Y304" s="61">
        <v>17.9443135596701</v>
      </c>
      <c r="Z304" s="61">
        <v>7.1867326430619203</v>
      </c>
      <c r="AA304" s="61">
        <v>19.163332172136599</v>
      </c>
    </row>
    <row r="305" spans="1:27" x14ac:dyDescent="0.25">
      <c r="A305" s="61" t="s">
        <v>201</v>
      </c>
      <c r="B305" s="61" t="s">
        <v>202</v>
      </c>
      <c r="C305" s="61" t="s">
        <v>16</v>
      </c>
      <c r="D305" s="61">
        <v>692.12236480000001</v>
      </c>
      <c r="E305" s="61">
        <v>31.964466403863099</v>
      </c>
      <c r="F305" s="61">
        <v>3.6006614370901699</v>
      </c>
      <c r="G305" s="61">
        <v>30.139958261088999</v>
      </c>
      <c r="H305" s="61">
        <v>7781.1307023999998</v>
      </c>
      <c r="I305" s="61">
        <v>9.0667333821547302</v>
      </c>
      <c r="J305" s="61">
        <v>40.4801501612884</v>
      </c>
      <c r="K305" s="61">
        <v>6.0569112353602996</v>
      </c>
      <c r="L305" s="61">
        <v>8552.3822110000001</v>
      </c>
      <c r="M305" s="61">
        <v>7.12497293492829</v>
      </c>
      <c r="N305" s="61">
        <v>44.4924689455775</v>
      </c>
      <c r="O305" s="61">
        <v>5.5277683768896901</v>
      </c>
      <c r="P305" s="61">
        <v>1741.3359439999999</v>
      </c>
      <c r="Q305" s="61">
        <v>14.7092175351137</v>
      </c>
      <c r="R305" s="61">
        <v>9.0590356582272999</v>
      </c>
      <c r="S305" s="61">
        <v>15.053029846727</v>
      </c>
      <c r="T305" s="61">
        <v>89.592394999999996</v>
      </c>
      <c r="U305" s="61">
        <v>57.293845176538802</v>
      </c>
      <c r="V305" s="61">
        <v>0.46609082170934901</v>
      </c>
      <c r="W305" s="61">
        <v>56.449549864906501</v>
      </c>
      <c r="X305" s="61">
        <v>365.52590420000001</v>
      </c>
      <c r="Y305" s="61">
        <v>27.206829814533801</v>
      </c>
      <c r="Z305" s="61">
        <v>1.9015929761073</v>
      </c>
      <c r="AA305" s="61">
        <v>28.072268177870399</v>
      </c>
    </row>
    <row r="306" spans="1:27" x14ac:dyDescent="0.25">
      <c r="A306" s="61" t="s">
        <v>201</v>
      </c>
      <c r="B306" s="61" t="s">
        <v>202</v>
      </c>
      <c r="C306" s="61" t="s">
        <v>17</v>
      </c>
      <c r="D306" s="61">
        <v>1107.9649208999999</v>
      </c>
      <c r="E306" s="61">
        <v>20.4294997858009</v>
      </c>
      <c r="F306" s="61">
        <v>5.8741510922384998</v>
      </c>
      <c r="G306" s="61">
        <v>20.253881502618999</v>
      </c>
      <c r="H306" s="61">
        <v>7849.8170948999996</v>
      </c>
      <c r="I306" s="61">
        <v>7.0114596129338604</v>
      </c>
      <c r="J306" s="61">
        <v>41.6177541292763</v>
      </c>
      <c r="K306" s="61">
        <v>5.1181933067898999</v>
      </c>
      <c r="L306" s="61">
        <v>8380.5111864999999</v>
      </c>
      <c r="M306" s="61">
        <v>7.4446756040073803</v>
      </c>
      <c r="N306" s="61">
        <v>44.431360606351802</v>
      </c>
      <c r="O306" s="61">
        <v>5.0485685740781898</v>
      </c>
      <c r="P306" s="61">
        <v>823.31395220000002</v>
      </c>
      <c r="Q306" s="61">
        <v>26.689598164695401</v>
      </c>
      <c r="R306" s="61">
        <v>4.3650033140420401</v>
      </c>
      <c r="S306" s="61">
        <v>26.453082096515701</v>
      </c>
      <c r="T306" s="61">
        <v>201.52110819999999</v>
      </c>
      <c r="U306" s="61">
        <v>40.825212041538101</v>
      </c>
      <c r="V306" s="61">
        <v>1.0684141848828299</v>
      </c>
      <c r="W306" s="61">
        <v>40.7489156518713</v>
      </c>
      <c r="X306" s="61">
        <v>498.5745349</v>
      </c>
      <c r="Y306" s="61">
        <v>27.535809010980401</v>
      </c>
      <c r="Z306" s="61">
        <v>2.6433166732085298</v>
      </c>
      <c r="AA306" s="61">
        <v>25.825956652895599</v>
      </c>
    </row>
    <row r="307" spans="1:27" x14ac:dyDescent="0.25">
      <c r="A307" s="61" t="s">
        <v>203</v>
      </c>
      <c r="B307" s="61" t="s">
        <v>204</v>
      </c>
      <c r="C307" s="61" t="s">
        <v>16</v>
      </c>
      <c r="D307" s="61">
        <v>855.72609639999996</v>
      </c>
      <c r="E307" s="61">
        <v>38.841599114223399</v>
      </c>
      <c r="F307" s="61">
        <v>1.1447785709426399</v>
      </c>
      <c r="G307" s="61">
        <v>38.580002542876699</v>
      </c>
      <c r="H307" s="61">
        <v>19947.884812200002</v>
      </c>
      <c r="I307" s="61">
        <v>11.676778906123801</v>
      </c>
      <c r="J307" s="61">
        <v>26.686005212074601</v>
      </c>
      <c r="K307" s="61">
        <v>10.049874048975401</v>
      </c>
      <c r="L307" s="61">
        <v>35392.527471900001</v>
      </c>
      <c r="M307" s="61">
        <v>8.1204341906016406</v>
      </c>
      <c r="N307" s="61">
        <v>47.347635174130097</v>
      </c>
      <c r="O307" s="61">
        <v>6.0748512797313801</v>
      </c>
      <c r="P307" s="61">
        <v>9488.1792617999999</v>
      </c>
      <c r="Q307" s="61">
        <v>15.139166781351699</v>
      </c>
      <c r="R307" s="61">
        <v>12.69315537047</v>
      </c>
      <c r="S307" s="61">
        <v>15.404552651082399</v>
      </c>
      <c r="T307" s="61">
        <v>1403.6840841999999</v>
      </c>
      <c r="U307" s="61">
        <v>30.3942562398795</v>
      </c>
      <c r="V307" s="61">
        <v>1.8778292104513199</v>
      </c>
      <c r="W307" s="61">
        <v>29.577868740276902</v>
      </c>
      <c r="X307" s="61">
        <v>7662.3576985</v>
      </c>
      <c r="Y307" s="61">
        <v>15.222827115075299</v>
      </c>
      <c r="Z307" s="61">
        <v>10.2505964619313</v>
      </c>
      <c r="AA307" s="61">
        <v>15.510983853134199</v>
      </c>
    </row>
    <row r="308" spans="1:27" x14ac:dyDescent="0.25">
      <c r="A308" s="61" t="s">
        <v>203</v>
      </c>
      <c r="B308" s="61" t="s">
        <v>204</v>
      </c>
      <c r="C308" s="61" t="s">
        <v>17</v>
      </c>
      <c r="D308" s="61">
        <v>1273.5935116000001</v>
      </c>
      <c r="E308" s="61">
        <v>26.154243232403999</v>
      </c>
      <c r="F308" s="61">
        <v>2.4519611230615901</v>
      </c>
      <c r="G308" s="61">
        <v>26.067599745658502</v>
      </c>
      <c r="H308" s="61">
        <v>13167.770529699999</v>
      </c>
      <c r="I308" s="61">
        <v>10.818339052670501</v>
      </c>
      <c r="J308" s="61">
        <v>25.350993956979998</v>
      </c>
      <c r="K308" s="61">
        <v>9.9780237138122505</v>
      </c>
      <c r="L308" s="61">
        <v>25174.314952100001</v>
      </c>
      <c r="M308" s="61">
        <v>8.3347293946403802</v>
      </c>
      <c r="N308" s="61">
        <v>48.466359949267598</v>
      </c>
      <c r="O308" s="61">
        <v>5.3233219159271004</v>
      </c>
      <c r="P308" s="61">
        <v>6846.8445224999996</v>
      </c>
      <c r="Q308" s="61">
        <v>16.0846290573811</v>
      </c>
      <c r="R308" s="61">
        <v>13.1817541718836</v>
      </c>
      <c r="S308" s="61">
        <v>14.9048034206956</v>
      </c>
      <c r="T308" s="61">
        <v>1278.9326034000001</v>
      </c>
      <c r="U308" s="61">
        <v>31.035869041682901</v>
      </c>
      <c r="V308" s="61">
        <v>2.4622401056465502</v>
      </c>
      <c r="W308" s="61">
        <v>29.648224409541498</v>
      </c>
      <c r="X308" s="61">
        <v>4200.3752426000001</v>
      </c>
      <c r="Y308" s="61">
        <v>18.724432390132201</v>
      </c>
      <c r="Z308" s="61">
        <v>8.0866906931607101</v>
      </c>
      <c r="AA308" s="61">
        <v>17.913283129164</v>
      </c>
    </row>
    <row r="309" spans="1:27" x14ac:dyDescent="0.25">
      <c r="A309" s="61" t="s">
        <v>205</v>
      </c>
      <c r="B309" s="61" t="s">
        <v>206</v>
      </c>
      <c r="C309" s="61" t="s">
        <v>16</v>
      </c>
      <c r="D309" s="61">
        <v>105.5104943</v>
      </c>
      <c r="E309" s="61">
        <v>57.126289776672003</v>
      </c>
      <c r="F309" s="61">
        <v>0.34850077366097199</v>
      </c>
      <c r="G309" s="61">
        <v>55.898785418131403</v>
      </c>
      <c r="H309" s="61">
        <v>1904.3603038000001</v>
      </c>
      <c r="I309" s="61">
        <v>14.7552008362278</v>
      </c>
      <c r="J309" s="61">
        <v>6.2900950621699696</v>
      </c>
      <c r="K309" s="61">
        <v>13.6981885250557</v>
      </c>
      <c r="L309" s="61">
        <v>8663.1847278000005</v>
      </c>
      <c r="M309" s="61">
        <v>8.1570676181067299</v>
      </c>
      <c r="N309" s="61">
        <v>28.6144672151935</v>
      </c>
      <c r="O309" s="61">
        <v>6.5624551104559297</v>
      </c>
      <c r="P309" s="61">
        <v>5946.1142694</v>
      </c>
      <c r="Q309" s="61">
        <v>8.7765597666767494</v>
      </c>
      <c r="R309" s="61">
        <v>19.639993508801599</v>
      </c>
      <c r="S309" s="61">
        <v>7.4495824755173299</v>
      </c>
      <c r="T309" s="61">
        <v>1432.7844705</v>
      </c>
      <c r="U309" s="61">
        <v>16.118394776511799</v>
      </c>
      <c r="V309" s="61">
        <v>4.7324818234566397</v>
      </c>
      <c r="W309" s="61">
        <v>16.138502219847101</v>
      </c>
      <c r="X309" s="61">
        <v>12223.586643799999</v>
      </c>
      <c r="Y309" s="61">
        <v>6.9339850004194004</v>
      </c>
      <c r="Z309" s="61">
        <v>40.374461616717298</v>
      </c>
      <c r="AA309" s="61">
        <v>5.4345296049468299</v>
      </c>
    </row>
    <row r="310" spans="1:27" x14ac:dyDescent="0.25">
      <c r="A310" s="61" t="s">
        <v>205</v>
      </c>
      <c r="B310" s="61" t="s">
        <v>206</v>
      </c>
      <c r="C310" s="61" t="s">
        <v>17</v>
      </c>
      <c r="D310" s="61">
        <v>52.859966700000001</v>
      </c>
      <c r="E310" s="61">
        <v>71.460474370029502</v>
      </c>
      <c r="F310" s="61">
        <v>0.322264117643491</v>
      </c>
      <c r="G310" s="61">
        <v>71.291877777436895</v>
      </c>
      <c r="H310" s="61">
        <v>1512.9444601</v>
      </c>
      <c r="I310" s="61">
        <v>16.1861014999517</v>
      </c>
      <c r="J310" s="61">
        <v>9.2237612302115508</v>
      </c>
      <c r="K310" s="61">
        <v>14.833625714839901</v>
      </c>
      <c r="L310" s="61">
        <v>4489.2272506999998</v>
      </c>
      <c r="M310" s="61">
        <v>8.8342930246688702</v>
      </c>
      <c r="N310" s="61">
        <v>27.368856795892501</v>
      </c>
      <c r="O310" s="61">
        <v>6.9751004539010903</v>
      </c>
      <c r="P310" s="61">
        <v>3157.5867561</v>
      </c>
      <c r="Q310" s="61">
        <v>9.6840545751365408</v>
      </c>
      <c r="R310" s="61">
        <v>19.250426615144601</v>
      </c>
      <c r="S310" s="61">
        <v>9.8471694549499595</v>
      </c>
      <c r="T310" s="61">
        <v>574.06558240000004</v>
      </c>
      <c r="U310" s="61">
        <v>26.514093346449201</v>
      </c>
      <c r="V310" s="61">
        <v>3.4998269944357099</v>
      </c>
      <c r="W310" s="61">
        <v>26.112221712976702</v>
      </c>
      <c r="X310" s="61">
        <v>6616.0005541999999</v>
      </c>
      <c r="Y310" s="61">
        <v>8.1630256158765206</v>
      </c>
      <c r="Z310" s="61">
        <v>40.334864246672097</v>
      </c>
      <c r="AA310" s="61">
        <v>6.1547494335370203</v>
      </c>
    </row>
    <row r="311" spans="1:27" x14ac:dyDescent="0.25">
      <c r="A311" s="61" t="s">
        <v>207</v>
      </c>
      <c r="B311" s="61" t="s">
        <v>208</v>
      </c>
      <c r="C311" s="61" t="s">
        <v>16</v>
      </c>
      <c r="D311" s="61">
        <v>255.63276730000001</v>
      </c>
      <c r="E311" s="61">
        <v>51.6893449000723</v>
      </c>
      <c r="F311" s="61">
        <v>0.49771240522965499</v>
      </c>
      <c r="G311" s="61">
        <v>52.221931378604701</v>
      </c>
      <c r="H311" s="61">
        <v>5100.7446427000004</v>
      </c>
      <c r="I311" s="61">
        <v>15.7244596147741</v>
      </c>
      <c r="J311" s="61">
        <v>9.93105817925594</v>
      </c>
      <c r="K311" s="61">
        <v>14.2860221998589</v>
      </c>
      <c r="L311" s="61">
        <v>18225.817647</v>
      </c>
      <c r="M311" s="61">
        <v>9.9277689990554592</v>
      </c>
      <c r="N311" s="61">
        <v>35.4853395133022</v>
      </c>
      <c r="O311" s="61">
        <v>7.9387556540923603</v>
      </c>
      <c r="P311" s="61">
        <v>8204.4757179000007</v>
      </c>
      <c r="Q311" s="61">
        <v>10.9125730747995</v>
      </c>
      <c r="R311" s="61">
        <v>15.973966820975299</v>
      </c>
      <c r="S311" s="61">
        <v>9.9273111019506199</v>
      </c>
      <c r="T311" s="61">
        <v>1705.9948240000001</v>
      </c>
      <c r="U311" s="61">
        <v>21.119665566999899</v>
      </c>
      <c r="V311" s="61">
        <v>3.3215412723906401</v>
      </c>
      <c r="W311" s="61">
        <v>20.475356048415598</v>
      </c>
      <c r="X311" s="61">
        <v>17868.876651999999</v>
      </c>
      <c r="Y311" s="61">
        <v>11.0780044630036</v>
      </c>
      <c r="Z311" s="61">
        <v>34.790381808846298</v>
      </c>
      <c r="AA311" s="61">
        <v>9.2988269297498807</v>
      </c>
    </row>
    <row r="312" spans="1:27" x14ac:dyDescent="0.25">
      <c r="A312" s="61" t="s">
        <v>207</v>
      </c>
      <c r="B312" s="61" t="s">
        <v>208</v>
      </c>
      <c r="C312" s="61" t="s">
        <v>17</v>
      </c>
      <c r="D312" s="61">
        <v>386.4310562</v>
      </c>
      <c r="E312" s="61">
        <v>40.515050676681703</v>
      </c>
      <c r="F312" s="61">
        <v>1.02721681337358</v>
      </c>
      <c r="G312" s="61">
        <v>40.859107741204497</v>
      </c>
      <c r="H312" s="61">
        <v>6241.4433030999999</v>
      </c>
      <c r="I312" s="61">
        <v>12.2288783222911</v>
      </c>
      <c r="J312" s="61">
        <v>16.591097940492698</v>
      </c>
      <c r="K312" s="61">
        <v>11.315271760184499</v>
      </c>
      <c r="L312" s="61">
        <v>11927.529262599999</v>
      </c>
      <c r="M312" s="61">
        <v>8.2475087896856696</v>
      </c>
      <c r="N312" s="61">
        <v>31.705936683843799</v>
      </c>
      <c r="O312" s="61">
        <v>7.2261993031827503</v>
      </c>
      <c r="P312" s="61">
        <v>7211.2429110000003</v>
      </c>
      <c r="Q312" s="61">
        <v>11.999098126570599</v>
      </c>
      <c r="R312" s="61">
        <v>19.169033763338099</v>
      </c>
      <c r="S312" s="61">
        <v>10.304109036402201</v>
      </c>
      <c r="T312" s="61">
        <v>1346.0450407000001</v>
      </c>
      <c r="U312" s="61">
        <v>23.820519448918201</v>
      </c>
      <c r="V312" s="61">
        <v>3.57807705975253</v>
      </c>
      <c r="W312" s="61">
        <v>23.144725209578301</v>
      </c>
      <c r="X312" s="61">
        <v>10506.5384827</v>
      </c>
      <c r="Y312" s="61">
        <v>12.030502827745</v>
      </c>
      <c r="Z312" s="61">
        <v>27.928637739199299</v>
      </c>
      <c r="AA312" s="61">
        <v>9.7987734002280398</v>
      </c>
    </row>
    <row r="313" spans="1:27" x14ac:dyDescent="0.25">
      <c r="A313" s="61" t="s">
        <v>209</v>
      </c>
      <c r="B313" s="61" t="s">
        <v>210</v>
      </c>
      <c r="C313" s="61" t="s">
        <v>16</v>
      </c>
      <c r="D313" s="61">
        <v>470.02078139999998</v>
      </c>
      <c r="E313" s="61">
        <v>34.142632408897001</v>
      </c>
      <c r="F313" s="61">
        <v>1.3413012737135801</v>
      </c>
      <c r="G313" s="61">
        <v>32.933322855729102</v>
      </c>
      <c r="H313" s="61">
        <v>9237.3849119999995</v>
      </c>
      <c r="I313" s="61">
        <v>9.9619895434233108</v>
      </c>
      <c r="J313" s="61">
        <v>26.360783689910701</v>
      </c>
      <c r="K313" s="61">
        <v>8.4575350708742807</v>
      </c>
      <c r="L313" s="61">
        <v>16864.1960411</v>
      </c>
      <c r="M313" s="61">
        <v>6.9740547983564696</v>
      </c>
      <c r="N313" s="61">
        <v>48.1254627991284</v>
      </c>
      <c r="O313" s="61">
        <v>5.8551806024911102</v>
      </c>
      <c r="P313" s="61">
        <v>5624.7950948999996</v>
      </c>
      <c r="Q313" s="61">
        <v>15.5995098059455</v>
      </c>
      <c r="R313" s="61">
        <v>16.0515133026569</v>
      </c>
      <c r="S313" s="61">
        <v>13.748623714188099</v>
      </c>
      <c r="T313" s="61">
        <v>492.90017929999999</v>
      </c>
      <c r="U313" s="61">
        <v>40.096393521556102</v>
      </c>
      <c r="V313" s="61">
        <v>1.4065923560645801</v>
      </c>
      <c r="W313" s="61">
        <v>40.210548758137897</v>
      </c>
      <c r="X313" s="61">
        <v>2352.8512850000002</v>
      </c>
      <c r="Y313" s="61">
        <v>20.558305602479798</v>
      </c>
      <c r="Z313" s="61">
        <v>6.7143465785258503</v>
      </c>
      <c r="AA313" s="61">
        <v>19.736292628125899</v>
      </c>
    </row>
    <row r="314" spans="1:27" x14ac:dyDescent="0.25">
      <c r="A314" s="61" t="s">
        <v>209</v>
      </c>
      <c r="B314" s="61" t="s">
        <v>210</v>
      </c>
      <c r="C314" s="61" t="s">
        <v>17</v>
      </c>
      <c r="D314" s="61">
        <v>624.07572990000006</v>
      </c>
      <c r="E314" s="61">
        <v>42.019670619036198</v>
      </c>
      <c r="F314" s="61">
        <v>2.30082777932948</v>
      </c>
      <c r="G314" s="61">
        <v>42.116438610597903</v>
      </c>
      <c r="H314" s="61">
        <v>7780.1600619000001</v>
      </c>
      <c r="I314" s="61">
        <v>11.089298514706501</v>
      </c>
      <c r="J314" s="61">
        <v>28.6837118324048</v>
      </c>
      <c r="K314" s="61">
        <v>8.7262704368000605</v>
      </c>
      <c r="L314" s="61">
        <v>11617.997795400001</v>
      </c>
      <c r="M314" s="61">
        <v>9.4328381206746208</v>
      </c>
      <c r="N314" s="61">
        <v>42.832962070369703</v>
      </c>
      <c r="O314" s="61">
        <v>6.2930136528971303</v>
      </c>
      <c r="P314" s="61">
        <v>4060.5940796</v>
      </c>
      <c r="Q314" s="61">
        <v>14.489287521399101</v>
      </c>
      <c r="R314" s="61">
        <v>14.970503115738101</v>
      </c>
      <c r="S314" s="61">
        <v>14.0268574924301</v>
      </c>
      <c r="T314" s="61">
        <v>482.03709090000001</v>
      </c>
      <c r="U314" s="61">
        <v>37.981340227300102</v>
      </c>
      <c r="V314" s="61">
        <v>1.7771630529320599</v>
      </c>
      <c r="W314" s="61">
        <v>37.972813643400201</v>
      </c>
      <c r="X314" s="61">
        <v>2559.1006041000001</v>
      </c>
      <c r="Y314" s="61">
        <v>16.3491159502538</v>
      </c>
      <c r="Z314" s="61">
        <v>9.4348321492258904</v>
      </c>
      <c r="AA314" s="61">
        <v>14.9823783723636</v>
      </c>
    </row>
    <row r="315" spans="1:27" x14ac:dyDescent="0.25">
      <c r="A315" s="61" t="s">
        <v>211</v>
      </c>
      <c r="B315" s="61" t="s">
        <v>212</v>
      </c>
      <c r="C315" s="61" t="s">
        <v>16</v>
      </c>
      <c r="D315" s="61">
        <v>496.65819870000001</v>
      </c>
      <c r="E315" s="61">
        <v>35.069751695490403</v>
      </c>
      <c r="F315" s="61">
        <v>1.23756488884329</v>
      </c>
      <c r="G315" s="61">
        <v>35.139506247</v>
      </c>
      <c r="H315" s="61">
        <v>7782.9869520000002</v>
      </c>
      <c r="I315" s="61">
        <v>12.2495716854134</v>
      </c>
      <c r="J315" s="61">
        <v>19.393521353985999</v>
      </c>
      <c r="K315" s="61">
        <v>10.0883136678447</v>
      </c>
      <c r="L315" s="61">
        <v>15912.3778382</v>
      </c>
      <c r="M315" s="61">
        <v>8.0447824461694797</v>
      </c>
      <c r="N315" s="61">
        <v>39.650206444008603</v>
      </c>
      <c r="O315" s="61">
        <v>5.8085661707968299</v>
      </c>
      <c r="P315" s="61">
        <v>7051.2334331000002</v>
      </c>
      <c r="Q315" s="61">
        <v>10.9998795109921</v>
      </c>
      <c r="R315" s="61">
        <v>17.570149738157401</v>
      </c>
      <c r="S315" s="61">
        <v>9.2459552244966403</v>
      </c>
      <c r="T315" s="61">
        <v>1268.4960412999999</v>
      </c>
      <c r="U315" s="61">
        <v>22.270069199758201</v>
      </c>
      <c r="V315" s="61">
        <v>3.1608179759413102</v>
      </c>
      <c r="W315" s="61">
        <v>21.994144250532699</v>
      </c>
      <c r="X315" s="61">
        <v>7620.1390583000002</v>
      </c>
      <c r="Y315" s="61">
        <v>12.115146497382799</v>
      </c>
      <c r="Z315" s="61">
        <v>18.987739599063399</v>
      </c>
      <c r="AA315" s="61">
        <v>11.213238216003001</v>
      </c>
    </row>
    <row r="316" spans="1:27" x14ac:dyDescent="0.25">
      <c r="A316" s="61" t="s">
        <v>211</v>
      </c>
      <c r="B316" s="61" t="s">
        <v>212</v>
      </c>
      <c r="C316" s="61" t="s">
        <v>17</v>
      </c>
      <c r="D316" s="61">
        <v>861.05349760000001</v>
      </c>
      <c r="E316" s="61">
        <v>26.228141711448401</v>
      </c>
      <c r="F316" s="61">
        <v>3.0537794549769099</v>
      </c>
      <c r="G316" s="61">
        <v>24.962511451323898</v>
      </c>
      <c r="H316" s="61">
        <v>6202.1822045999997</v>
      </c>
      <c r="I316" s="61">
        <v>10.160150160509099</v>
      </c>
      <c r="J316" s="61">
        <v>21.9964225744652</v>
      </c>
      <c r="K316" s="61">
        <v>8.9557211286875393</v>
      </c>
      <c r="L316" s="61">
        <v>11748.4670572</v>
      </c>
      <c r="M316" s="61">
        <v>7.5047128641127197</v>
      </c>
      <c r="N316" s="61">
        <v>41.666664645983502</v>
      </c>
      <c r="O316" s="61">
        <v>5.6357387780318096</v>
      </c>
      <c r="P316" s="61">
        <v>4026.1111065</v>
      </c>
      <c r="Q316" s="61">
        <v>12.371725943657101</v>
      </c>
      <c r="R316" s="61">
        <v>14.278851911935</v>
      </c>
      <c r="S316" s="61">
        <v>11.465184439465901</v>
      </c>
      <c r="T316" s="61">
        <v>712.83144589999995</v>
      </c>
      <c r="U316" s="61">
        <v>36.590981427903202</v>
      </c>
      <c r="V316" s="61">
        <v>2.52810078632552</v>
      </c>
      <c r="W316" s="61">
        <v>35.808188169965199</v>
      </c>
      <c r="X316" s="61">
        <v>4645.6769929000002</v>
      </c>
      <c r="Y316" s="61">
        <v>15.878405332301</v>
      </c>
      <c r="Z316" s="61">
        <v>16.476180626313901</v>
      </c>
      <c r="AA316" s="61">
        <v>15.217889936576601</v>
      </c>
    </row>
    <row r="317" spans="1:27" x14ac:dyDescent="0.25">
      <c r="A317" s="61" t="s">
        <v>213</v>
      </c>
      <c r="B317" s="61" t="s">
        <v>214</v>
      </c>
      <c r="C317" s="61" t="s">
        <v>16</v>
      </c>
      <c r="D317" s="61">
        <v>161.2451681</v>
      </c>
      <c r="E317" s="61">
        <v>30.659442570782499</v>
      </c>
      <c r="F317" s="61">
        <v>2.0108045390095799</v>
      </c>
      <c r="G317" s="61">
        <v>31.3061229609687</v>
      </c>
      <c r="H317" s="61">
        <v>1982.0450182</v>
      </c>
      <c r="I317" s="61">
        <v>9.5294230922376109</v>
      </c>
      <c r="J317" s="61">
        <v>24.717051469388402</v>
      </c>
      <c r="K317" s="61">
        <v>7.8804958748752796</v>
      </c>
      <c r="L317" s="61">
        <v>4027.2927147</v>
      </c>
      <c r="M317" s="61">
        <v>8.6732560303337696</v>
      </c>
      <c r="N317" s="61">
        <v>50.222270633354697</v>
      </c>
      <c r="O317" s="61">
        <v>4.7967785014289799</v>
      </c>
      <c r="P317" s="61">
        <v>1062.3744890999999</v>
      </c>
      <c r="Q317" s="61">
        <v>13.5909837428191</v>
      </c>
      <c r="R317" s="61">
        <v>13.2483191278354</v>
      </c>
      <c r="S317" s="61">
        <v>12.8266361463278</v>
      </c>
      <c r="T317" s="61">
        <v>175.1720421</v>
      </c>
      <c r="U317" s="61">
        <v>35.434812128410996</v>
      </c>
      <c r="V317" s="61">
        <v>2.1844793336306898</v>
      </c>
      <c r="W317" s="61">
        <v>36.012921637426103</v>
      </c>
      <c r="X317" s="61">
        <v>610.80850889999999</v>
      </c>
      <c r="Y317" s="61">
        <v>19.188415743502802</v>
      </c>
      <c r="Z317" s="61">
        <v>7.6170748967813102</v>
      </c>
      <c r="AA317" s="61">
        <v>16.9931172647564</v>
      </c>
    </row>
    <row r="318" spans="1:27" x14ac:dyDescent="0.25">
      <c r="A318" s="61" t="s">
        <v>213</v>
      </c>
      <c r="B318" s="61" t="s">
        <v>214</v>
      </c>
      <c r="C318" s="61" t="s">
        <v>17</v>
      </c>
      <c r="D318" s="61">
        <v>169.22103200000001</v>
      </c>
      <c r="E318" s="61">
        <v>27.864557099656999</v>
      </c>
      <c r="F318" s="61">
        <v>2.47245508278451</v>
      </c>
      <c r="G318" s="61">
        <v>28.253741221707902</v>
      </c>
      <c r="H318" s="61">
        <v>2051.4713455000001</v>
      </c>
      <c r="I318" s="61">
        <v>10.4081147342223</v>
      </c>
      <c r="J318" s="61">
        <v>29.9736427288084</v>
      </c>
      <c r="K318" s="61">
        <v>8.1463787510968295</v>
      </c>
      <c r="L318" s="61">
        <v>3287.8754488999998</v>
      </c>
      <c r="M318" s="61">
        <v>7.7816124141417999</v>
      </c>
      <c r="N318" s="61">
        <v>48.038498933130398</v>
      </c>
      <c r="O318" s="61">
        <v>5.0105133523911798</v>
      </c>
      <c r="P318" s="61">
        <v>654.78195970000002</v>
      </c>
      <c r="Q318" s="61">
        <v>15.7181554289076</v>
      </c>
      <c r="R318" s="61">
        <v>9.5668899145814805</v>
      </c>
      <c r="S318" s="61">
        <v>15.470652017096899</v>
      </c>
      <c r="T318" s="61">
        <v>114.2948232</v>
      </c>
      <c r="U318" s="61">
        <v>32.224435588501201</v>
      </c>
      <c r="V318" s="61">
        <v>1.6699390921856401</v>
      </c>
      <c r="W318" s="61">
        <v>32.214845995723103</v>
      </c>
      <c r="X318" s="61">
        <v>566.60640169999999</v>
      </c>
      <c r="Y318" s="61">
        <v>21.052215293110699</v>
      </c>
      <c r="Z318" s="61">
        <v>8.2785742485095408</v>
      </c>
      <c r="AA318" s="61">
        <v>18.920092620072701</v>
      </c>
    </row>
    <row r="319" spans="1:27" x14ac:dyDescent="0.25">
      <c r="A319" s="61" t="s">
        <v>215</v>
      </c>
      <c r="B319" s="61" t="s">
        <v>216</v>
      </c>
      <c r="C319" s="61" t="s">
        <v>16</v>
      </c>
      <c r="D319" s="61">
        <v>102.8190859</v>
      </c>
      <c r="E319" s="61">
        <v>49.569259735074901</v>
      </c>
      <c r="F319" s="61">
        <v>0.68112667719527598</v>
      </c>
      <c r="G319" s="61">
        <v>49.7915257520498</v>
      </c>
      <c r="H319" s="61">
        <v>2740.4865414000001</v>
      </c>
      <c r="I319" s="61">
        <v>13.3024868459462</v>
      </c>
      <c r="J319" s="61">
        <v>18.154396875863998</v>
      </c>
      <c r="K319" s="61">
        <v>10.5295304809913</v>
      </c>
      <c r="L319" s="61">
        <v>7044.0192165999997</v>
      </c>
      <c r="M319" s="61">
        <v>8.1812617074849907</v>
      </c>
      <c r="N319" s="61">
        <v>46.663217836508998</v>
      </c>
      <c r="O319" s="61">
        <v>4.3738443496385697</v>
      </c>
      <c r="P319" s="61">
        <v>3049.9629048000002</v>
      </c>
      <c r="Q319" s="61">
        <v>11.0370252687662</v>
      </c>
      <c r="R319" s="61">
        <v>20.204527989440901</v>
      </c>
      <c r="S319" s="61">
        <v>10.855630683531301</v>
      </c>
      <c r="T319" s="61">
        <v>322.1694741</v>
      </c>
      <c r="U319" s="61">
        <v>31.620144523198299</v>
      </c>
      <c r="V319" s="61">
        <v>2.1342168281957301</v>
      </c>
      <c r="W319" s="61">
        <v>31.659496188439199</v>
      </c>
      <c r="X319" s="61">
        <v>1835.9852760000001</v>
      </c>
      <c r="Y319" s="61">
        <v>15.1774177390856</v>
      </c>
      <c r="Z319" s="61">
        <v>12.162513792795099</v>
      </c>
      <c r="AA319" s="61">
        <v>15.206805405127801</v>
      </c>
    </row>
    <row r="320" spans="1:27" x14ac:dyDescent="0.25">
      <c r="A320" s="61" t="s">
        <v>215</v>
      </c>
      <c r="B320" s="61" t="s">
        <v>216</v>
      </c>
      <c r="C320" s="61" t="s">
        <v>17</v>
      </c>
      <c r="D320" s="61">
        <v>126.9547307</v>
      </c>
      <c r="E320" s="61">
        <v>40.496517608365401</v>
      </c>
      <c r="F320" s="61">
        <v>0.889358406883479</v>
      </c>
      <c r="G320" s="61">
        <v>40.038399406553701</v>
      </c>
      <c r="H320" s="61">
        <v>2312.3024531999999</v>
      </c>
      <c r="I320" s="61">
        <v>13.3887734729899</v>
      </c>
      <c r="J320" s="61">
        <v>16.1984166692475</v>
      </c>
      <c r="K320" s="61">
        <v>12.2639319343086</v>
      </c>
      <c r="L320" s="61">
        <v>6521.9881504000004</v>
      </c>
      <c r="M320" s="61">
        <v>7.7544382744323501</v>
      </c>
      <c r="N320" s="61">
        <v>45.6886085234528</v>
      </c>
      <c r="O320" s="61">
        <v>5.6523189840247898</v>
      </c>
      <c r="P320" s="61">
        <v>3028.7599353000001</v>
      </c>
      <c r="Q320" s="61">
        <v>10.3373809554605</v>
      </c>
      <c r="R320" s="61">
        <v>21.217429992869999</v>
      </c>
      <c r="S320" s="61">
        <v>8.96813495017558</v>
      </c>
      <c r="T320" s="61">
        <v>344.87084399999998</v>
      </c>
      <c r="U320" s="61">
        <v>26.158221029590099</v>
      </c>
      <c r="V320" s="61">
        <v>2.4159303297265899</v>
      </c>
      <c r="W320" s="61">
        <v>26.224685088087401</v>
      </c>
      <c r="X320" s="61">
        <v>1939.9909948</v>
      </c>
      <c r="Y320" s="61">
        <v>13.726431138506101</v>
      </c>
      <c r="Z320" s="61">
        <v>13.5902560778196</v>
      </c>
      <c r="AA320" s="61">
        <v>13.967877268852201</v>
      </c>
    </row>
    <row r="321" spans="1:27" x14ac:dyDescent="0.25">
      <c r="A321" s="61" t="s">
        <v>217</v>
      </c>
      <c r="B321" s="61" t="s">
        <v>218</v>
      </c>
      <c r="C321" s="61" t="s">
        <v>16</v>
      </c>
      <c r="D321" s="61">
        <v>24.700646599999999</v>
      </c>
      <c r="E321" s="61">
        <v>70.013546919629405</v>
      </c>
      <c r="F321" s="61">
        <v>0.29143195756372697</v>
      </c>
      <c r="G321" s="61">
        <v>69.776352784318604</v>
      </c>
      <c r="H321" s="61">
        <v>790.19776260000003</v>
      </c>
      <c r="I321" s="61">
        <v>16.967782571605898</v>
      </c>
      <c r="J321" s="61">
        <v>9.3231924065095306</v>
      </c>
      <c r="K321" s="61">
        <v>15.6372890408219</v>
      </c>
      <c r="L321" s="61">
        <v>3441.9957565999998</v>
      </c>
      <c r="M321" s="61">
        <v>7.1802373605712999</v>
      </c>
      <c r="N321" s="61">
        <v>40.610579047431898</v>
      </c>
      <c r="O321" s="61">
        <v>6.04595017501049</v>
      </c>
      <c r="P321" s="61">
        <v>1825.9756723</v>
      </c>
      <c r="Q321" s="61">
        <v>11.4154537548515</v>
      </c>
      <c r="R321" s="61">
        <v>21.5438758855054</v>
      </c>
      <c r="S321" s="61">
        <v>10.4386696385096</v>
      </c>
      <c r="T321" s="61">
        <v>359.24203230000001</v>
      </c>
      <c r="U321" s="61">
        <v>23.305532944490501</v>
      </c>
      <c r="V321" s="61">
        <v>4.2385371689970501</v>
      </c>
      <c r="W321" s="61">
        <v>22.340147715721201</v>
      </c>
      <c r="X321" s="61">
        <v>2033.5017193000001</v>
      </c>
      <c r="Y321" s="61">
        <v>11.9939261932878</v>
      </c>
      <c r="Z321" s="61">
        <v>23.9923835339923</v>
      </c>
      <c r="AA321" s="61">
        <v>10.480720080240999</v>
      </c>
    </row>
    <row r="322" spans="1:27" x14ac:dyDescent="0.25">
      <c r="A322" s="61" t="s">
        <v>217</v>
      </c>
      <c r="B322" s="61" t="s">
        <v>218</v>
      </c>
      <c r="C322" s="61" t="s">
        <v>17</v>
      </c>
      <c r="D322" s="61">
        <v>58.706371699999998</v>
      </c>
      <c r="E322" s="61">
        <v>55.755169670795802</v>
      </c>
      <c r="F322" s="61">
        <v>1.10601154233037</v>
      </c>
      <c r="G322" s="61">
        <v>54.560712139459099</v>
      </c>
      <c r="H322" s="61">
        <v>855.72896079999998</v>
      </c>
      <c r="I322" s="61">
        <v>16.890647997817702</v>
      </c>
      <c r="J322" s="61">
        <v>16.121693103223599</v>
      </c>
      <c r="K322" s="61">
        <v>14.830672925560901</v>
      </c>
      <c r="L322" s="61">
        <v>2089.2258665999998</v>
      </c>
      <c r="M322" s="61">
        <v>11.5559035997496</v>
      </c>
      <c r="N322" s="61">
        <v>39.360428111669002</v>
      </c>
      <c r="O322" s="61">
        <v>7.7367354177078802</v>
      </c>
      <c r="P322" s="61">
        <v>941.0522393</v>
      </c>
      <c r="Q322" s="61">
        <v>11.6105243483722</v>
      </c>
      <c r="R322" s="61">
        <v>17.729159688498399</v>
      </c>
      <c r="S322" s="61">
        <v>11.401448461304399</v>
      </c>
      <c r="T322" s="61">
        <v>135.7328468</v>
      </c>
      <c r="U322" s="61">
        <v>35.110159799482197</v>
      </c>
      <c r="V322" s="61">
        <v>2.5571686835171898</v>
      </c>
      <c r="W322" s="61">
        <v>34.951662557326799</v>
      </c>
      <c r="X322" s="61">
        <v>1227.4885286000001</v>
      </c>
      <c r="Y322" s="61">
        <v>11.063435384447599</v>
      </c>
      <c r="Z322" s="61">
        <v>23.125538870761499</v>
      </c>
      <c r="AA322" s="61">
        <v>9.6317477280186505</v>
      </c>
    </row>
    <row r="323" spans="1:27" x14ac:dyDescent="0.25">
      <c r="A323" s="61" t="s">
        <v>219</v>
      </c>
      <c r="B323" s="61" t="s">
        <v>220</v>
      </c>
      <c r="C323" s="61" t="s">
        <v>16</v>
      </c>
      <c r="D323" s="61">
        <v>292.06236109999998</v>
      </c>
      <c r="E323" s="61">
        <v>44.4663112604525</v>
      </c>
      <c r="F323" s="61">
        <v>1.0578100391280101</v>
      </c>
      <c r="G323" s="61">
        <v>43.371697439551802</v>
      </c>
      <c r="H323" s="61">
        <v>4955.7684195000002</v>
      </c>
      <c r="I323" s="61">
        <v>16.921930080029</v>
      </c>
      <c r="J323" s="61">
        <v>17.949117325480199</v>
      </c>
      <c r="K323" s="61">
        <v>14.496469427757001</v>
      </c>
      <c r="L323" s="61">
        <v>11602.3999621</v>
      </c>
      <c r="M323" s="61">
        <v>10.068197231530499</v>
      </c>
      <c r="N323" s="61">
        <v>42.022310275323903</v>
      </c>
      <c r="O323" s="61">
        <v>6.5396472105213403</v>
      </c>
      <c r="P323" s="61">
        <v>4679.604147</v>
      </c>
      <c r="Q323" s="61">
        <v>14.4885104744133</v>
      </c>
      <c r="R323" s="61">
        <v>16.9488879950087</v>
      </c>
      <c r="S323" s="61">
        <v>13.0946782516718</v>
      </c>
      <c r="T323" s="61">
        <v>620.71738359999995</v>
      </c>
      <c r="U323" s="61">
        <v>31.506170868461901</v>
      </c>
      <c r="V323" s="61">
        <v>2.2481537071753599</v>
      </c>
      <c r="W323" s="61">
        <v>31.149501689760601</v>
      </c>
      <c r="X323" s="61">
        <v>5459.5431404999999</v>
      </c>
      <c r="Y323" s="61">
        <v>15.166281969560499</v>
      </c>
      <c r="Z323" s="61">
        <v>19.7737206578838</v>
      </c>
      <c r="AA323" s="61">
        <v>14.0312589707165</v>
      </c>
    </row>
    <row r="324" spans="1:27" x14ac:dyDescent="0.25">
      <c r="A324" s="61" t="s">
        <v>219</v>
      </c>
      <c r="B324" s="61" t="s">
        <v>220</v>
      </c>
      <c r="C324" s="61" t="s">
        <v>17</v>
      </c>
      <c r="D324" s="61">
        <v>421.18287370000002</v>
      </c>
      <c r="E324" s="61">
        <v>34.929974379725103</v>
      </c>
      <c r="F324" s="61">
        <v>1.3270423252572201</v>
      </c>
      <c r="G324" s="61">
        <v>33.375523087730102</v>
      </c>
      <c r="H324" s="61">
        <v>5065.9550405</v>
      </c>
      <c r="I324" s="61">
        <v>14.143516205528</v>
      </c>
      <c r="J324" s="61">
        <v>15.961562485995399</v>
      </c>
      <c r="K324" s="61">
        <v>12.9099097721509</v>
      </c>
      <c r="L324" s="61">
        <v>15299.666365200001</v>
      </c>
      <c r="M324" s="61">
        <v>7.46053791558146</v>
      </c>
      <c r="N324" s="61">
        <v>48.205437819858602</v>
      </c>
      <c r="O324" s="61">
        <v>4.58236965680904</v>
      </c>
      <c r="P324" s="61">
        <v>5764.1723312000004</v>
      </c>
      <c r="Q324" s="61">
        <v>10.6655147262915</v>
      </c>
      <c r="R324" s="61">
        <v>18.161471254473302</v>
      </c>
      <c r="S324" s="61">
        <v>9.74123292662137</v>
      </c>
      <c r="T324" s="61">
        <v>887.38466059999996</v>
      </c>
      <c r="U324" s="61">
        <v>23.4535524932535</v>
      </c>
      <c r="V324" s="61">
        <v>2.7959280325320002</v>
      </c>
      <c r="W324" s="61">
        <v>23.016012965179801</v>
      </c>
      <c r="X324" s="61">
        <v>4300.1044645000002</v>
      </c>
      <c r="Y324" s="61">
        <v>12.8663306589433</v>
      </c>
      <c r="Z324" s="61">
        <v>13.548558081883501</v>
      </c>
      <c r="AA324" s="61">
        <v>12.2623100817123</v>
      </c>
    </row>
    <row r="325" spans="1:27" x14ac:dyDescent="0.25">
      <c r="A325" s="61" t="s">
        <v>221</v>
      </c>
      <c r="B325" s="61" t="s">
        <v>222</v>
      </c>
      <c r="C325" s="61" t="s">
        <v>16</v>
      </c>
      <c r="D325" s="61">
        <v>502.33744489999998</v>
      </c>
      <c r="E325" s="61">
        <v>20.1244813939607</v>
      </c>
      <c r="F325" s="61">
        <v>3.5373948873439698</v>
      </c>
      <c r="G325" s="61">
        <v>19.896508308098401</v>
      </c>
      <c r="H325" s="61">
        <v>4892.0408694999996</v>
      </c>
      <c r="I325" s="61">
        <v>7.3252167951727998</v>
      </c>
      <c r="J325" s="61">
        <v>34.449114905005601</v>
      </c>
      <c r="K325" s="61">
        <v>6.5514686309187402</v>
      </c>
      <c r="L325" s="61">
        <v>6867.1976832</v>
      </c>
      <c r="M325" s="61">
        <v>6.9680268369342899</v>
      </c>
      <c r="N325" s="61">
        <v>48.3579120401184</v>
      </c>
      <c r="O325" s="61">
        <v>4.4460585620632802</v>
      </c>
      <c r="P325" s="61">
        <v>1118.1323388999999</v>
      </c>
      <c r="Q325" s="61">
        <v>15.9878043973433</v>
      </c>
      <c r="R325" s="61">
        <v>7.87374236015033</v>
      </c>
      <c r="S325" s="61">
        <v>14.302628680065601</v>
      </c>
      <c r="T325" s="61">
        <v>132.34819909999999</v>
      </c>
      <c r="U325" s="61">
        <v>41.642630497465298</v>
      </c>
      <c r="V325" s="61">
        <v>0.93197878756324704</v>
      </c>
      <c r="W325" s="61">
        <v>41.296443632816199</v>
      </c>
      <c r="X325" s="61">
        <v>688.71722299999999</v>
      </c>
      <c r="Y325" s="61">
        <v>27.807481353402</v>
      </c>
      <c r="Z325" s="61">
        <v>4.8498570198184598</v>
      </c>
      <c r="AA325" s="61">
        <v>25.8557841523543</v>
      </c>
    </row>
    <row r="326" spans="1:27" x14ac:dyDescent="0.25">
      <c r="A326" s="61" t="s">
        <v>221</v>
      </c>
      <c r="B326" s="61" t="s">
        <v>222</v>
      </c>
      <c r="C326" s="61" t="s">
        <v>17</v>
      </c>
      <c r="D326" s="61">
        <v>518.40932599999996</v>
      </c>
      <c r="E326" s="61">
        <v>22.653099811617999</v>
      </c>
      <c r="F326" s="61">
        <v>6.0664613403374901</v>
      </c>
      <c r="G326" s="61">
        <v>20.580244790051001</v>
      </c>
      <c r="H326" s="61">
        <v>2934.4768803000002</v>
      </c>
      <c r="I326" s="61">
        <v>9.1621396668596198</v>
      </c>
      <c r="J326" s="61">
        <v>34.339448878768998</v>
      </c>
      <c r="K326" s="61">
        <v>7.6588775729615204</v>
      </c>
      <c r="L326" s="61">
        <v>3947.6302344000001</v>
      </c>
      <c r="M326" s="61">
        <v>9.2075979776118704</v>
      </c>
      <c r="N326" s="61">
        <v>46.195438627072498</v>
      </c>
      <c r="O326" s="61">
        <v>6.32899331825912</v>
      </c>
      <c r="P326" s="61">
        <v>848.37360360000002</v>
      </c>
      <c r="Q326" s="61">
        <v>20.941935846402199</v>
      </c>
      <c r="R326" s="61">
        <v>9.9277258534546498</v>
      </c>
      <c r="S326" s="61">
        <v>20.6472079290068</v>
      </c>
      <c r="T326" s="61">
        <v>102.9433161</v>
      </c>
      <c r="U326" s="61">
        <v>44.565741507696302</v>
      </c>
      <c r="V326" s="61">
        <v>1.20464971605621</v>
      </c>
      <c r="W326" s="61">
        <v>45.210678127979797</v>
      </c>
      <c r="X326" s="61">
        <v>193.66453229999999</v>
      </c>
      <c r="Y326" s="61">
        <v>38.115143212977102</v>
      </c>
      <c r="Z326" s="61">
        <v>2.2662755843101698</v>
      </c>
      <c r="AA326" s="61">
        <v>37.890758646357298</v>
      </c>
    </row>
    <row r="327" spans="1:27" x14ac:dyDescent="0.25">
      <c r="A327" s="61" t="s">
        <v>223</v>
      </c>
      <c r="B327" s="61" t="s">
        <v>224</v>
      </c>
      <c r="C327" s="61" t="s">
        <v>16</v>
      </c>
      <c r="D327" s="61">
        <v>480.84315600000002</v>
      </c>
      <c r="E327" s="61">
        <v>27.2061357734332</v>
      </c>
      <c r="F327" s="61">
        <v>3.2275062833184398</v>
      </c>
      <c r="G327" s="61">
        <v>26.876256572108002</v>
      </c>
      <c r="H327" s="61">
        <v>4662.9604664999997</v>
      </c>
      <c r="I327" s="61">
        <v>9.9006748054985199</v>
      </c>
      <c r="J327" s="61">
        <v>31.298634527085198</v>
      </c>
      <c r="K327" s="61">
        <v>7.3405964416559</v>
      </c>
      <c r="L327" s="61">
        <v>6586.8004183000003</v>
      </c>
      <c r="M327" s="61">
        <v>8.7700133306267301</v>
      </c>
      <c r="N327" s="61">
        <v>44.211796449126901</v>
      </c>
      <c r="O327" s="61">
        <v>5.2219169886657397</v>
      </c>
      <c r="P327" s="61">
        <v>1677.8487173999999</v>
      </c>
      <c r="Q327" s="61">
        <v>15.8871088702733</v>
      </c>
      <c r="R327" s="61">
        <v>11.2620242386611</v>
      </c>
      <c r="S327" s="61">
        <v>15.5149130719824</v>
      </c>
      <c r="T327" s="61">
        <v>180.90842599999999</v>
      </c>
      <c r="U327" s="61">
        <v>37.183461662788901</v>
      </c>
      <c r="V327" s="61">
        <v>1.2142900950850799</v>
      </c>
      <c r="W327" s="61">
        <v>36.595461298334001</v>
      </c>
      <c r="X327" s="61">
        <v>1308.9260317000001</v>
      </c>
      <c r="Y327" s="61">
        <v>17.598976894148201</v>
      </c>
      <c r="Z327" s="61">
        <v>8.7857484067233305</v>
      </c>
      <c r="AA327" s="61">
        <v>16.726600697232701</v>
      </c>
    </row>
    <row r="328" spans="1:27" x14ac:dyDescent="0.25">
      <c r="A328" s="61" t="s">
        <v>223</v>
      </c>
      <c r="B328" s="61" t="s">
        <v>224</v>
      </c>
      <c r="C328" s="61" t="s">
        <v>17</v>
      </c>
      <c r="D328" s="61">
        <v>253.74147690000001</v>
      </c>
      <c r="E328" s="61">
        <v>30.726862909612802</v>
      </c>
      <c r="F328" s="61">
        <v>1.87812700344432</v>
      </c>
      <c r="G328" s="61">
        <v>30.006640790473</v>
      </c>
      <c r="H328" s="61">
        <v>4061.7256152</v>
      </c>
      <c r="I328" s="61">
        <v>8.7727019664456893</v>
      </c>
      <c r="J328" s="61">
        <v>30.063813971946701</v>
      </c>
      <c r="K328" s="61">
        <v>6.59459205709868</v>
      </c>
      <c r="L328" s="61">
        <v>6652.5574999999999</v>
      </c>
      <c r="M328" s="61">
        <v>8.3290048896292106</v>
      </c>
      <c r="N328" s="61">
        <v>49.240463306832901</v>
      </c>
      <c r="O328" s="61">
        <v>5.0300326241935798</v>
      </c>
      <c r="P328" s="61">
        <v>1425.2678254</v>
      </c>
      <c r="Q328" s="61">
        <v>14.216919363851099</v>
      </c>
      <c r="R328" s="61">
        <v>10.5494538091581</v>
      </c>
      <c r="S328" s="61">
        <v>14.1944935209709</v>
      </c>
      <c r="T328" s="61">
        <v>243.65287280000001</v>
      </c>
      <c r="U328" s="61">
        <v>33.070000737084001</v>
      </c>
      <c r="V328" s="61">
        <v>1.8034538360191299</v>
      </c>
      <c r="W328" s="61">
        <v>32.291692947193198</v>
      </c>
      <c r="X328" s="61">
        <v>873.40179669999998</v>
      </c>
      <c r="Y328" s="61">
        <v>18.0751151278177</v>
      </c>
      <c r="Z328" s="61">
        <v>6.4646880725988902</v>
      </c>
      <c r="AA328" s="61">
        <v>17.0057204614609</v>
      </c>
    </row>
    <row r="329" spans="1:27" x14ac:dyDescent="0.25">
      <c r="A329" s="61" t="s">
        <v>225</v>
      </c>
      <c r="B329" s="61" t="s">
        <v>226</v>
      </c>
      <c r="C329" s="61" t="s">
        <v>16</v>
      </c>
      <c r="D329" s="61">
        <v>1199.5663328999999</v>
      </c>
      <c r="E329" s="61">
        <v>22.610289969836298</v>
      </c>
      <c r="F329" s="61">
        <v>3.9588793600811001</v>
      </c>
      <c r="G329" s="61">
        <v>22.6985006127513</v>
      </c>
      <c r="H329" s="61">
        <v>10380.6994949</v>
      </c>
      <c r="I329" s="61">
        <v>7.9471681462332704</v>
      </c>
      <c r="J329" s="61">
        <v>34.258994977137199</v>
      </c>
      <c r="K329" s="61">
        <v>6.3127966381704104</v>
      </c>
      <c r="L329" s="61">
        <v>15479.3456391</v>
      </c>
      <c r="M329" s="61">
        <v>7.7263531576076598</v>
      </c>
      <c r="N329" s="61">
        <v>51.085846841037501</v>
      </c>
      <c r="O329" s="61">
        <v>3.8974547150621</v>
      </c>
      <c r="P329" s="61">
        <v>1814.1495055</v>
      </c>
      <c r="Q329" s="61">
        <v>20.292790859068401</v>
      </c>
      <c r="R329" s="61">
        <v>5.98716289082782</v>
      </c>
      <c r="S329" s="61">
        <v>17.784119667324401</v>
      </c>
      <c r="T329" s="61">
        <v>238.74294169999999</v>
      </c>
      <c r="U329" s="61">
        <v>41.247334741980197</v>
      </c>
      <c r="V329" s="61">
        <v>0.78791349701873303</v>
      </c>
      <c r="W329" s="61">
        <v>40.696279798069803</v>
      </c>
      <c r="X329" s="61">
        <v>1188.1499779000001</v>
      </c>
      <c r="Y329" s="61">
        <v>23.204109454494098</v>
      </c>
      <c r="Z329" s="61">
        <v>3.9212024338976299</v>
      </c>
      <c r="AA329" s="61">
        <v>22.042148163558</v>
      </c>
    </row>
    <row r="330" spans="1:27" x14ac:dyDescent="0.25">
      <c r="A330" s="61" t="s">
        <v>225</v>
      </c>
      <c r="B330" s="61" t="s">
        <v>226</v>
      </c>
      <c r="C330" s="61" t="s">
        <v>17</v>
      </c>
      <c r="D330" s="61">
        <v>820.48324890000004</v>
      </c>
      <c r="E330" s="61">
        <v>23.862611560138699</v>
      </c>
      <c r="F330" s="61">
        <v>3.0375289840373401</v>
      </c>
      <c r="G330" s="61">
        <v>23.776736796123199</v>
      </c>
      <c r="H330" s="61">
        <v>9683.3649210999993</v>
      </c>
      <c r="I330" s="61">
        <v>9.69124090948279</v>
      </c>
      <c r="J330" s="61">
        <v>35.8489971005326</v>
      </c>
      <c r="K330" s="61">
        <v>5.5857790380864403</v>
      </c>
      <c r="L330" s="61">
        <v>13965.5744507</v>
      </c>
      <c r="M330" s="61">
        <v>7.5268497542392598</v>
      </c>
      <c r="N330" s="61">
        <v>51.702258674512997</v>
      </c>
      <c r="O330" s="61">
        <v>4.4170306911149799</v>
      </c>
      <c r="P330" s="61">
        <v>1494.1859010000001</v>
      </c>
      <c r="Q330" s="61">
        <v>20.068035407007901</v>
      </c>
      <c r="R330" s="61">
        <v>5.5316583097976402</v>
      </c>
      <c r="S330" s="61">
        <v>19.735675522388298</v>
      </c>
      <c r="T330" s="61">
        <v>234.45685330000001</v>
      </c>
      <c r="U330" s="61">
        <v>45.3957306090279</v>
      </c>
      <c r="V330" s="61">
        <v>0.86798784540662699</v>
      </c>
      <c r="W330" s="61">
        <v>44.915510552624902</v>
      </c>
      <c r="X330" s="61">
        <v>813.47108149999997</v>
      </c>
      <c r="Y330" s="61">
        <v>22.824338756898001</v>
      </c>
      <c r="Z330" s="61">
        <v>3.0115690857128099</v>
      </c>
      <c r="AA330" s="61">
        <v>22.7359908344764</v>
      </c>
    </row>
    <row r="331" spans="1:27" x14ac:dyDescent="0.25">
      <c r="A331" s="61" t="s">
        <v>227</v>
      </c>
      <c r="B331" s="61" t="s">
        <v>228</v>
      </c>
      <c r="C331" s="61" t="s">
        <v>16</v>
      </c>
      <c r="D331" s="61">
        <v>92.267314400000004</v>
      </c>
      <c r="E331" s="61">
        <v>43.126480524299502</v>
      </c>
      <c r="F331" s="61">
        <v>1.23386045435698</v>
      </c>
      <c r="G331" s="61">
        <v>42.9484451567224</v>
      </c>
      <c r="H331" s="61">
        <v>1097.6679973</v>
      </c>
      <c r="I331" s="61">
        <v>12.8139364560556</v>
      </c>
      <c r="J331" s="61">
        <v>14.678753171574799</v>
      </c>
      <c r="K331" s="61">
        <v>11.9536934973851</v>
      </c>
      <c r="L331" s="61">
        <v>3866.5319046</v>
      </c>
      <c r="M331" s="61">
        <v>8.0875425581450404</v>
      </c>
      <c r="N331" s="61">
        <v>51.705859692774503</v>
      </c>
      <c r="O331" s="61">
        <v>5.2590589521028104</v>
      </c>
      <c r="P331" s="61">
        <v>1010.5131105</v>
      </c>
      <c r="Q331" s="61">
        <v>13.2336440931875</v>
      </c>
      <c r="R331" s="61">
        <v>13.513259530345801</v>
      </c>
      <c r="S331" s="61">
        <v>11.912788727567101</v>
      </c>
      <c r="T331" s="61">
        <v>141.71610630000001</v>
      </c>
      <c r="U331" s="61">
        <v>34.327506492821698</v>
      </c>
      <c r="V331" s="61">
        <v>1.89512288773217</v>
      </c>
      <c r="W331" s="61">
        <v>34.296068492229999</v>
      </c>
      <c r="X331" s="61">
        <v>1269.2411305999999</v>
      </c>
      <c r="Y331" s="61">
        <v>13.594753490658301</v>
      </c>
      <c r="Z331" s="61">
        <v>16.973144263215701</v>
      </c>
      <c r="AA331" s="61">
        <v>11.983266884892</v>
      </c>
    </row>
    <row r="332" spans="1:27" x14ac:dyDescent="0.25">
      <c r="A332" s="61" t="s">
        <v>227</v>
      </c>
      <c r="B332" s="61" t="s">
        <v>228</v>
      </c>
      <c r="C332" s="61" t="s">
        <v>17</v>
      </c>
      <c r="D332" s="61">
        <v>142.69057369999999</v>
      </c>
      <c r="E332" s="61">
        <v>27.048836082294599</v>
      </c>
      <c r="F332" s="61">
        <v>2.1397087219548898</v>
      </c>
      <c r="G332" s="61">
        <v>26.345458002520498</v>
      </c>
      <c r="H332" s="61">
        <v>1626.7949719999999</v>
      </c>
      <c r="I332" s="61">
        <v>11.1759927153701</v>
      </c>
      <c r="J332" s="61">
        <v>24.3945153499706</v>
      </c>
      <c r="K332" s="61">
        <v>10.046847042708301</v>
      </c>
      <c r="L332" s="61">
        <v>3335.3568598000002</v>
      </c>
      <c r="M332" s="61">
        <v>8.7927751438205703</v>
      </c>
      <c r="N332" s="61">
        <v>50.015162029908801</v>
      </c>
      <c r="O332" s="61">
        <v>5.1854730446147901</v>
      </c>
      <c r="P332" s="61">
        <v>906.90051549999998</v>
      </c>
      <c r="Q332" s="61">
        <v>13.5607774269941</v>
      </c>
      <c r="R332" s="61">
        <v>13.599377258378301</v>
      </c>
      <c r="S332" s="61">
        <v>11.2316177697166</v>
      </c>
      <c r="T332" s="61">
        <v>94.169192300000006</v>
      </c>
      <c r="U332" s="61">
        <v>40.667501975173302</v>
      </c>
      <c r="V332" s="61">
        <v>1.4121089913576901</v>
      </c>
      <c r="W332" s="61">
        <v>39.759083238331598</v>
      </c>
      <c r="X332" s="61">
        <v>562.77938830000005</v>
      </c>
      <c r="Y332" s="61">
        <v>16.7021673533953</v>
      </c>
      <c r="Z332" s="61">
        <v>8.4391276484295901</v>
      </c>
      <c r="AA332" s="61">
        <v>16.564159883338402</v>
      </c>
    </row>
    <row r="333" spans="1:27" x14ac:dyDescent="0.25">
      <c r="A333" s="61" t="s">
        <v>229</v>
      </c>
      <c r="B333" s="61" t="s">
        <v>230</v>
      </c>
      <c r="C333" s="61" t="s">
        <v>16</v>
      </c>
      <c r="D333" s="61">
        <v>1129.9841532999999</v>
      </c>
      <c r="E333" s="61">
        <v>27.737794981953002</v>
      </c>
      <c r="F333" s="61">
        <v>2.4883931717121301</v>
      </c>
      <c r="G333" s="61">
        <v>27.777292855831998</v>
      </c>
      <c r="H333" s="61">
        <v>14429.177362500001</v>
      </c>
      <c r="I333" s="61">
        <v>8.4012198268175293</v>
      </c>
      <c r="J333" s="61">
        <v>31.775194649774601</v>
      </c>
      <c r="K333" s="61">
        <v>6.5417491693056098</v>
      </c>
      <c r="L333" s="61">
        <v>21988.054267300002</v>
      </c>
      <c r="M333" s="61">
        <v>7.4963300007836002</v>
      </c>
      <c r="N333" s="61">
        <v>48.420965850004002</v>
      </c>
      <c r="O333" s="61">
        <v>4.91309424727819</v>
      </c>
      <c r="P333" s="61">
        <v>4659.1845432</v>
      </c>
      <c r="Q333" s="61">
        <v>16.5736187998342</v>
      </c>
      <c r="R333" s="61">
        <v>10.2602173394971</v>
      </c>
      <c r="S333" s="61">
        <v>15.610633176592501</v>
      </c>
      <c r="T333" s="61">
        <v>711.3910889</v>
      </c>
      <c r="U333" s="61">
        <v>35.343735974759198</v>
      </c>
      <c r="V333" s="61">
        <v>1.56658898522238</v>
      </c>
      <c r="W333" s="61">
        <v>34.974083902722299</v>
      </c>
      <c r="X333" s="61">
        <v>2492.4020439999999</v>
      </c>
      <c r="Y333" s="61">
        <v>23.545650980715202</v>
      </c>
      <c r="Z333" s="61">
        <v>5.4886400037898202</v>
      </c>
      <c r="AA333" s="61">
        <v>23.2145974811882</v>
      </c>
    </row>
    <row r="334" spans="1:27" x14ac:dyDescent="0.25">
      <c r="A334" s="61" t="s">
        <v>229</v>
      </c>
      <c r="B334" s="61" t="s">
        <v>230</v>
      </c>
      <c r="C334" s="61" t="s">
        <v>17</v>
      </c>
      <c r="D334" s="61">
        <v>1010.5035699</v>
      </c>
      <c r="E334" s="61">
        <v>26.359255392419598</v>
      </c>
      <c r="F334" s="61">
        <v>2.9082730063914202</v>
      </c>
      <c r="G334" s="61">
        <v>26.0332405851102</v>
      </c>
      <c r="H334" s="61">
        <v>13878.550884800001</v>
      </c>
      <c r="I334" s="61">
        <v>7.5877572673328597</v>
      </c>
      <c r="J334" s="61">
        <v>39.943070077513802</v>
      </c>
      <c r="K334" s="61">
        <v>5.7943723079792004</v>
      </c>
      <c r="L334" s="61">
        <v>15062.3729253</v>
      </c>
      <c r="M334" s="61">
        <v>7.7863582994568397</v>
      </c>
      <c r="N334" s="61">
        <v>43.350161143107997</v>
      </c>
      <c r="O334" s="61">
        <v>5.6713842573339903</v>
      </c>
      <c r="P334" s="61">
        <v>2423.9729121999999</v>
      </c>
      <c r="Q334" s="61">
        <v>18.841336770125</v>
      </c>
      <c r="R334" s="61">
        <v>6.9762989451614601</v>
      </c>
      <c r="S334" s="61">
        <v>18.222145893311499</v>
      </c>
      <c r="T334" s="61">
        <v>750.45240149999995</v>
      </c>
      <c r="U334" s="61">
        <v>29.048273719603898</v>
      </c>
      <c r="V334" s="61">
        <v>2.1598344893329302</v>
      </c>
      <c r="W334" s="61">
        <v>28.881943725876301</v>
      </c>
      <c r="X334" s="61">
        <v>1619.9764522999999</v>
      </c>
      <c r="Y334" s="61">
        <v>25.675736479271801</v>
      </c>
      <c r="Z334" s="61">
        <v>4.6623623384923398</v>
      </c>
      <c r="AA334" s="61">
        <v>24.384083524726499</v>
      </c>
    </row>
    <row r="335" spans="1:27" x14ac:dyDescent="0.25">
      <c r="A335" s="61" t="s">
        <v>231</v>
      </c>
      <c r="B335" s="61" t="s">
        <v>232</v>
      </c>
      <c r="C335" s="61" t="s">
        <v>16</v>
      </c>
      <c r="D335" s="61">
        <v>1666.6162827000001</v>
      </c>
      <c r="E335" s="61">
        <v>31.185198073433298</v>
      </c>
      <c r="F335" s="61">
        <v>2.8250890517556702</v>
      </c>
      <c r="G335" s="61">
        <v>29.623437688705799</v>
      </c>
      <c r="H335" s="61">
        <v>18204.949692300001</v>
      </c>
      <c r="I335" s="61">
        <v>8.1683938536047993</v>
      </c>
      <c r="J335" s="61">
        <v>30.859295326312001</v>
      </c>
      <c r="K335" s="61">
        <v>6.5717564172085003</v>
      </c>
      <c r="L335" s="61">
        <v>27728.764462700001</v>
      </c>
      <c r="M335" s="61">
        <v>7.9313661562775399</v>
      </c>
      <c r="N335" s="61">
        <v>47.003158264706897</v>
      </c>
      <c r="O335" s="61">
        <v>4.5273337488701504</v>
      </c>
      <c r="P335" s="61">
        <v>6425.5660178999997</v>
      </c>
      <c r="Q335" s="61">
        <v>15.0851541948684</v>
      </c>
      <c r="R335" s="61">
        <v>10.892006994612</v>
      </c>
      <c r="S335" s="61">
        <v>14.264310942614401</v>
      </c>
      <c r="T335" s="61">
        <v>1208.6428684</v>
      </c>
      <c r="U335" s="61">
        <v>30.885490853777299</v>
      </c>
      <c r="V335" s="61">
        <v>2.04877617628199</v>
      </c>
      <c r="W335" s="61">
        <v>29.929855604789701</v>
      </c>
      <c r="X335" s="61">
        <v>3758.8676860999999</v>
      </c>
      <c r="Y335" s="61">
        <v>20.449460991206401</v>
      </c>
      <c r="Z335" s="61">
        <v>6.3716741863314699</v>
      </c>
      <c r="AA335" s="61">
        <v>19.189175088118802</v>
      </c>
    </row>
    <row r="336" spans="1:27" x14ac:dyDescent="0.25">
      <c r="A336" s="61" t="s">
        <v>231</v>
      </c>
      <c r="B336" s="61" t="s">
        <v>232</v>
      </c>
      <c r="C336" s="61" t="s">
        <v>17</v>
      </c>
      <c r="D336" s="61">
        <v>1106.7362452</v>
      </c>
      <c r="E336" s="61">
        <v>26.289616597987099</v>
      </c>
      <c r="F336" s="61">
        <v>2.2539615704673501</v>
      </c>
      <c r="G336" s="61">
        <v>27.214793872203099</v>
      </c>
      <c r="H336" s="61">
        <v>14746.564073699999</v>
      </c>
      <c r="I336" s="61">
        <v>9.1387950959493995</v>
      </c>
      <c r="J336" s="61">
        <v>30.032619662282499</v>
      </c>
      <c r="K336" s="61">
        <v>6.8375951260636096</v>
      </c>
      <c r="L336" s="61">
        <v>23991.555908900002</v>
      </c>
      <c r="M336" s="61">
        <v>7.8552474177625502</v>
      </c>
      <c r="N336" s="61">
        <v>48.860824129426902</v>
      </c>
      <c r="O336" s="61">
        <v>4.5369039236738598</v>
      </c>
      <c r="P336" s="61">
        <v>5531.9436102</v>
      </c>
      <c r="Q336" s="61">
        <v>13.563377898872099</v>
      </c>
      <c r="R336" s="61">
        <v>11.266269051421499</v>
      </c>
      <c r="S336" s="61">
        <v>13.0688997434568</v>
      </c>
      <c r="T336" s="61">
        <v>338.89866489999997</v>
      </c>
      <c r="U336" s="61">
        <v>49.300272439502201</v>
      </c>
      <c r="V336" s="61">
        <v>0.69019567243797297</v>
      </c>
      <c r="W336" s="61">
        <v>48.971624660447198</v>
      </c>
      <c r="X336" s="61">
        <v>3386.1255787999999</v>
      </c>
      <c r="Y336" s="61">
        <v>17.328433448046098</v>
      </c>
      <c r="Z336" s="61">
        <v>6.8961299139638097</v>
      </c>
      <c r="AA336" s="61">
        <v>15.5038893680721</v>
      </c>
    </row>
    <row r="337" spans="1:27" x14ac:dyDescent="0.25">
      <c r="A337" s="61" t="s">
        <v>233</v>
      </c>
      <c r="B337" s="61" t="s">
        <v>234</v>
      </c>
      <c r="C337" s="61" t="s">
        <v>16</v>
      </c>
      <c r="D337" s="61">
        <v>375.08837440000002</v>
      </c>
      <c r="E337" s="61">
        <v>39.674939052763499</v>
      </c>
      <c r="F337" s="61">
        <v>1.21247852098107</v>
      </c>
      <c r="G337" s="61">
        <v>38.6181472159127</v>
      </c>
      <c r="H337" s="61">
        <v>8085.3369893999998</v>
      </c>
      <c r="I337" s="61">
        <v>10.946690964635399</v>
      </c>
      <c r="J337" s="61">
        <v>26.135967157667402</v>
      </c>
      <c r="K337" s="61">
        <v>8.9957773680301205</v>
      </c>
      <c r="L337" s="61">
        <v>17169.838036500001</v>
      </c>
      <c r="M337" s="61">
        <v>8.0938362756660496</v>
      </c>
      <c r="N337" s="61">
        <v>55.501746385184902</v>
      </c>
      <c r="O337" s="61">
        <v>4.0856652140823702</v>
      </c>
      <c r="P337" s="61">
        <v>3687.3311143000001</v>
      </c>
      <c r="Q337" s="61">
        <v>15.659434118029299</v>
      </c>
      <c r="R337" s="61">
        <v>11.9193504277107</v>
      </c>
      <c r="S337" s="61">
        <v>13.0364658561466</v>
      </c>
      <c r="T337" s="61">
        <v>404.375516</v>
      </c>
      <c r="U337" s="61">
        <v>39.7044236052702</v>
      </c>
      <c r="V337" s="61">
        <v>1.3071496239917499</v>
      </c>
      <c r="W337" s="61">
        <v>39.160934288035399</v>
      </c>
      <c r="X337" s="61">
        <v>1213.701646</v>
      </c>
      <c r="Y337" s="61">
        <v>23.844616289252802</v>
      </c>
      <c r="Z337" s="61">
        <v>3.92330788446418</v>
      </c>
      <c r="AA337" s="61">
        <v>24.027160574560401</v>
      </c>
    </row>
    <row r="338" spans="1:27" x14ac:dyDescent="0.25">
      <c r="A338" s="61" t="s">
        <v>233</v>
      </c>
      <c r="B338" s="61" t="s">
        <v>234</v>
      </c>
      <c r="C338" s="61" t="s">
        <v>17</v>
      </c>
      <c r="D338" s="61">
        <v>751.79841699999997</v>
      </c>
      <c r="E338" s="61">
        <v>29.155659110948999</v>
      </c>
      <c r="F338" s="61">
        <v>2.8662949706774699</v>
      </c>
      <c r="G338" s="61">
        <v>29.082296428025</v>
      </c>
      <c r="H338" s="61">
        <v>8129.9720483000001</v>
      </c>
      <c r="I338" s="61">
        <v>10.640740113422201</v>
      </c>
      <c r="J338" s="61">
        <v>30.9962051885921</v>
      </c>
      <c r="K338" s="61">
        <v>7.5211858353621999</v>
      </c>
      <c r="L338" s="61">
        <v>13386.238653599999</v>
      </c>
      <c r="M338" s="61">
        <v>7.5266075446463603</v>
      </c>
      <c r="N338" s="61">
        <v>51.036165628295102</v>
      </c>
      <c r="O338" s="61">
        <v>4.5386157162760199</v>
      </c>
      <c r="P338" s="61">
        <v>2324.0375008000001</v>
      </c>
      <c r="Q338" s="61">
        <v>17.847214786319501</v>
      </c>
      <c r="R338" s="61">
        <v>8.8605892877383994</v>
      </c>
      <c r="S338" s="61">
        <v>15.719967181739101</v>
      </c>
      <c r="T338" s="61">
        <v>283.20568909999997</v>
      </c>
      <c r="U338" s="61">
        <v>44.020924054987297</v>
      </c>
      <c r="V338" s="61">
        <v>1.07974561262554</v>
      </c>
      <c r="W338" s="61">
        <v>43.841895774821197</v>
      </c>
      <c r="X338" s="61">
        <v>1353.6747448000001</v>
      </c>
      <c r="Y338" s="61">
        <v>22.970772242771101</v>
      </c>
      <c r="Z338" s="61">
        <v>5.1609993120713797</v>
      </c>
      <c r="AA338" s="61">
        <v>23.1405131783355</v>
      </c>
    </row>
    <row r="339" spans="1:27" x14ac:dyDescent="0.25">
      <c r="A339" s="61" t="s">
        <v>235</v>
      </c>
      <c r="B339" s="61" t="s">
        <v>236</v>
      </c>
      <c r="C339" s="61" t="s">
        <v>16</v>
      </c>
      <c r="D339" s="61">
        <v>391.8625265</v>
      </c>
      <c r="E339" s="61">
        <v>38.916676644832599</v>
      </c>
      <c r="F339" s="61">
        <v>1.6283930604989001</v>
      </c>
      <c r="G339" s="61">
        <v>38.091910297218</v>
      </c>
      <c r="H339" s="61">
        <v>5966.3714031</v>
      </c>
      <c r="I339" s="61">
        <v>10.004943932247601</v>
      </c>
      <c r="J339" s="61">
        <v>24.793383220242902</v>
      </c>
      <c r="K339" s="61">
        <v>8.9086907541040201</v>
      </c>
      <c r="L339" s="61">
        <v>12540.039863600001</v>
      </c>
      <c r="M339" s="61">
        <v>7.2635314973025196</v>
      </c>
      <c r="N339" s="61">
        <v>52.110402274624697</v>
      </c>
      <c r="O339" s="61">
        <v>4.8823092229521103</v>
      </c>
      <c r="P339" s="61">
        <v>3736.3286659999999</v>
      </c>
      <c r="Q339" s="61">
        <v>11.1950857175739</v>
      </c>
      <c r="R339" s="61">
        <v>15.526393211925299</v>
      </c>
      <c r="S339" s="61">
        <v>10.145298711686801</v>
      </c>
      <c r="T339" s="61">
        <v>498.25513619999998</v>
      </c>
      <c r="U339" s="61">
        <v>30.0514051198221</v>
      </c>
      <c r="V339" s="61">
        <v>2.0705098121854002</v>
      </c>
      <c r="W339" s="61">
        <v>30.0542642467843</v>
      </c>
      <c r="X339" s="61">
        <v>931.51212009999995</v>
      </c>
      <c r="Y339" s="61">
        <v>28.016628964216402</v>
      </c>
      <c r="Z339" s="61">
        <v>3.8709184205228002</v>
      </c>
      <c r="AA339" s="61">
        <v>26.291238184288002</v>
      </c>
    </row>
    <row r="340" spans="1:27" x14ac:dyDescent="0.25">
      <c r="A340" s="61" t="s">
        <v>235</v>
      </c>
      <c r="B340" s="61" t="s">
        <v>236</v>
      </c>
      <c r="C340" s="61" t="s">
        <v>17</v>
      </c>
      <c r="D340" s="61">
        <v>551.25108520000003</v>
      </c>
      <c r="E340" s="61">
        <v>36.349337580684598</v>
      </c>
      <c r="F340" s="61">
        <v>2.6551608882243198</v>
      </c>
      <c r="G340" s="61">
        <v>34.960704969842197</v>
      </c>
      <c r="H340" s="61">
        <v>5212.7573087000001</v>
      </c>
      <c r="I340" s="61">
        <v>11.6915709784721</v>
      </c>
      <c r="J340" s="61">
        <v>25.107813294996301</v>
      </c>
      <c r="K340" s="61">
        <v>9.88590672862302</v>
      </c>
      <c r="L340" s="61">
        <v>10861.9429287</v>
      </c>
      <c r="M340" s="61">
        <v>7.1178043459131999</v>
      </c>
      <c r="N340" s="61">
        <v>52.317731082461897</v>
      </c>
      <c r="O340" s="61">
        <v>5.0420157826226202</v>
      </c>
      <c r="P340" s="61">
        <v>2840.9632369999999</v>
      </c>
      <c r="Q340" s="61">
        <v>13.0871453228023</v>
      </c>
      <c r="R340" s="61">
        <v>13.6838088382697</v>
      </c>
      <c r="S340" s="61">
        <v>12.2868142184278</v>
      </c>
      <c r="T340" s="61">
        <v>264.85636310000001</v>
      </c>
      <c r="U340" s="61">
        <v>39.943835387762398</v>
      </c>
      <c r="V340" s="61">
        <v>1.2757095181868301</v>
      </c>
      <c r="W340" s="61">
        <v>39.505488195073397</v>
      </c>
      <c r="X340" s="61">
        <v>1029.7237063</v>
      </c>
      <c r="Y340" s="61">
        <v>19.8005174739579</v>
      </c>
      <c r="Z340" s="61">
        <v>4.9597763778608899</v>
      </c>
      <c r="AA340" s="61">
        <v>20.270626775924001</v>
      </c>
    </row>
    <row r="341" spans="1:27" x14ac:dyDescent="0.25">
      <c r="A341" s="61" t="s">
        <v>237</v>
      </c>
      <c r="B341" s="61" t="s">
        <v>238</v>
      </c>
      <c r="C341" s="61" t="s">
        <v>16</v>
      </c>
      <c r="D341" s="61">
        <v>100.324853</v>
      </c>
      <c r="E341" s="61">
        <v>29.690213249997999</v>
      </c>
      <c r="F341" s="61">
        <v>2.3765770644961202</v>
      </c>
      <c r="G341" s="61">
        <v>28.8839085910333</v>
      </c>
      <c r="H341" s="61">
        <v>1307.2362393000001</v>
      </c>
      <c r="I341" s="61">
        <v>9.0039482181970296</v>
      </c>
      <c r="J341" s="61">
        <v>30.9668798039359</v>
      </c>
      <c r="K341" s="61">
        <v>7.1993157116306303</v>
      </c>
      <c r="L341" s="61">
        <v>1949.812428</v>
      </c>
      <c r="M341" s="61">
        <v>6.5920867910089997</v>
      </c>
      <c r="N341" s="61">
        <v>46.188749426368801</v>
      </c>
      <c r="O341" s="61">
        <v>4.9670186534528602</v>
      </c>
      <c r="P341" s="61">
        <v>423.21708219999999</v>
      </c>
      <c r="Q341" s="61">
        <v>14.595646040381</v>
      </c>
      <c r="R341" s="61">
        <v>10.0255119323174</v>
      </c>
      <c r="S341" s="61">
        <v>13.4204595303859</v>
      </c>
      <c r="T341" s="61">
        <v>82.311664100000002</v>
      </c>
      <c r="U341" s="61">
        <v>28.157867084482799</v>
      </c>
      <c r="V341" s="61">
        <v>1.9498659324282099</v>
      </c>
      <c r="W341" s="61">
        <v>27.8146811331058</v>
      </c>
      <c r="X341" s="61">
        <v>358.49894519999998</v>
      </c>
      <c r="Y341" s="61">
        <v>20.950694951208899</v>
      </c>
      <c r="Z341" s="61">
        <v>8.4924158404535195</v>
      </c>
      <c r="AA341" s="61">
        <v>20.043010255016299</v>
      </c>
    </row>
    <row r="342" spans="1:27" x14ac:dyDescent="0.25">
      <c r="A342" s="61" t="s">
        <v>237</v>
      </c>
      <c r="B342" s="61" t="s">
        <v>238</v>
      </c>
      <c r="C342" s="61" t="s">
        <v>17</v>
      </c>
      <c r="D342" s="61">
        <v>127.5817464</v>
      </c>
      <c r="E342" s="61">
        <v>23.034646178924501</v>
      </c>
      <c r="F342" s="61">
        <v>4.9209925855186496</v>
      </c>
      <c r="G342" s="61">
        <v>20.373170717373501</v>
      </c>
      <c r="H342" s="61">
        <v>793.46115740000005</v>
      </c>
      <c r="I342" s="61">
        <v>11.7038929931386</v>
      </c>
      <c r="J342" s="61">
        <v>30.6048206944943</v>
      </c>
      <c r="K342" s="61">
        <v>8.9141727038218299</v>
      </c>
      <c r="L342" s="61">
        <v>1208.4106022000001</v>
      </c>
      <c r="M342" s="61">
        <v>8.7774394560578806</v>
      </c>
      <c r="N342" s="61">
        <v>46.609956216184301</v>
      </c>
      <c r="O342" s="61">
        <v>5.5462367677961604</v>
      </c>
      <c r="P342" s="61">
        <v>226.3533989</v>
      </c>
      <c r="Q342" s="61">
        <v>18.958722051193501</v>
      </c>
      <c r="R342" s="61">
        <v>8.7307426738112603</v>
      </c>
      <c r="S342" s="61">
        <v>16.239832371854899</v>
      </c>
      <c r="T342" s="61">
        <v>54.996621900000001</v>
      </c>
      <c r="U342" s="61">
        <v>32.260625712384702</v>
      </c>
      <c r="V342" s="61">
        <v>2.1212906723345499</v>
      </c>
      <c r="W342" s="61">
        <v>31.770414340967399</v>
      </c>
      <c r="X342" s="61">
        <v>181.79835550000001</v>
      </c>
      <c r="Y342" s="61">
        <v>25.9987365552523</v>
      </c>
      <c r="Z342" s="61">
        <v>7.0121971576569004</v>
      </c>
      <c r="AA342" s="61">
        <v>25.953073268999599</v>
      </c>
    </row>
    <row r="343" spans="1:27" x14ac:dyDescent="0.25">
      <c r="A343" s="61" t="s">
        <v>239</v>
      </c>
      <c r="B343" s="61" t="s">
        <v>240</v>
      </c>
      <c r="C343" s="61" t="s">
        <v>16</v>
      </c>
      <c r="D343" s="61">
        <v>29.018595600000001</v>
      </c>
      <c r="E343" s="61">
        <v>50.8072221518837</v>
      </c>
      <c r="F343" s="61">
        <v>0.88601320913829396</v>
      </c>
      <c r="G343" s="61">
        <v>50.869996650883898</v>
      </c>
      <c r="H343" s="61">
        <v>320.60303449999998</v>
      </c>
      <c r="I343" s="61">
        <v>20.0188037517491</v>
      </c>
      <c r="J343" s="61">
        <v>9.7888446213027702</v>
      </c>
      <c r="K343" s="61">
        <v>17.502296554681799</v>
      </c>
      <c r="L343" s="61">
        <v>1195.0806760999999</v>
      </c>
      <c r="M343" s="61">
        <v>12.969489046508601</v>
      </c>
      <c r="N343" s="61">
        <v>36.488921779885302</v>
      </c>
      <c r="O343" s="61">
        <v>9.4747417824086106</v>
      </c>
      <c r="P343" s="61">
        <v>226.10849189999999</v>
      </c>
      <c r="Q343" s="61">
        <v>19.190219594367601</v>
      </c>
      <c r="R343" s="61">
        <v>6.9036804290328604</v>
      </c>
      <c r="S343" s="61">
        <v>18.919740731638601</v>
      </c>
      <c r="T343" s="61">
        <v>45.041804399999997</v>
      </c>
      <c r="U343" s="61">
        <v>35.111487572221399</v>
      </c>
      <c r="V343" s="61">
        <v>1.3752434546426999</v>
      </c>
      <c r="W343" s="61">
        <v>34.522002147776</v>
      </c>
      <c r="X343" s="61">
        <v>1459.3350923</v>
      </c>
      <c r="Y343" s="61">
        <v>10.4960962331344</v>
      </c>
      <c r="Z343" s="61">
        <v>44.557296505998103</v>
      </c>
      <c r="AA343" s="61">
        <v>10.2531548258257</v>
      </c>
    </row>
    <row r="344" spans="1:27" x14ac:dyDescent="0.25">
      <c r="A344" s="61" t="s">
        <v>239</v>
      </c>
      <c r="B344" s="61" t="s">
        <v>240</v>
      </c>
      <c r="C344" s="61" t="s">
        <v>17</v>
      </c>
      <c r="D344" s="61">
        <v>69.117824999999996</v>
      </c>
      <c r="E344" s="61">
        <v>33.564555138864201</v>
      </c>
      <c r="F344" s="61">
        <v>2.2456696483376799</v>
      </c>
      <c r="G344" s="61">
        <v>31.766521244113001</v>
      </c>
      <c r="H344" s="61">
        <v>376.71571799999998</v>
      </c>
      <c r="I344" s="61">
        <v>17.202781217313301</v>
      </c>
      <c r="J344" s="61">
        <v>12.2396654403453</v>
      </c>
      <c r="K344" s="61">
        <v>14.3246638239922</v>
      </c>
      <c r="L344" s="61">
        <v>1066.584883</v>
      </c>
      <c r="M344" s="61">
        <v>11.9748298271706</v>
      </c>
      <c r="N344" s="61">
        <v>34.653829155198203</v>
      </c>
      <c r="O344" s="61">
        <v>8.9314308595953502</v>
      </c>
      <c r="P344" s="61">
        <v>321.893508</v>
      </c>
      <c r="Q344" s="61">
        <v>15.7611187825184</v>
      </c>
      <c r="R344" s="61">
        <v>10.4584668414051</v>
      </c>
      <c r="S344" s="61">
        <v>13.575421407464001</v>
      </c>
      <c r="T344" s="61">
        <v>70.202345800000003</v>
      </c>
      <c r="U344" s="61">
        <v>27.157843599569802</v>
      </c>
      <c r="V344" s="61">
        <v>2.2809062236140401</v>
      </c>
      <c r="W344" s="61">
        <v>27.6348063339587</v>
      </c>
      <c r="X344" s="61">
        <v>1173.3126414999999</v>
      </c>
      <c r="Y344" s="61">
        <v>11.502902459267901</v>
      </c>
      <c r="Z344" s="61">
        <v>38.121462691099602</v>
      </c>
      <c r="AA344" s="61">
        <v>11.197036419222201</v>
      </c>
    </row>
    <row r="345" spans="1:27" x14ac:dyDescent="0.25">
      <c r="A345" s="61" t="s">
        <v>241</v>
      </c>
      <c r="B345" s="61" t="s">
        <v>242</v>
      </c>
      <c r="C345" s="61" t="s">
        <v>16</v>
      </c>
      <c r="D345" s="61">
        <v>62.768276499999999</v>
      </c>
      <c r="E345" s="61">
        <v>30.995181294092301</v>
      </c>
      <c r="F345" s="61">
        <v>1.2685372780110999</v>
      </c>
      <c r="G345" s="61">
        <v>30.8714523454504</v>
      </c>
      <c r="H345" s="61">
        <v>919.70734700000003</v>
      </c>
      <c r="I345" s="61">
        <v>12.829583552192201</v>
      </c>
      <c r="J345" s="61">
        <v>18.587144965342301</v>
      </c>
      <c r="K345" s="61">
        <v>11.753537351767999</v>
      </c>
      <c r="L345" s="61">
        <v>1672.4175316999999</v>
      </c>
      <c r="M345" s="61">
        <v>9.4191927992668401</v>
      </c>
      <c r="N345" s="61">
        <v>33.799302795270499</v>
      </c>
      <c r="O345" s="61">
        <v>7.9867674742535204</v>
      </c>
      <c r="P345" s="61">
        <v>498.97140430000002</v>
      </c>
      <c r="Q345" s="61">
        <v>16.122905794315201</v>
      </c>
      <c r="R345" s="61">
        <v>10.084135845534901</v>
      </c>
      <c r="S345" s="61">
        <v>15.4307758231815</v>
      </c>
      <c r="T345" s="61">
        <v>127.81675509999999</v>
      </c>
      <c r="U345" s="61">
        <v>24.155715534872598</v>
      </c>
      <c r="V345" s="61">
        <v>2.5831570920824198</v>
      </c>
      <c r="W345" s="61">
        <v>23.800101385687501</v>
      </c>
      <c r="X345" s="61">
        <v>1666.4016142999999</v>
      </c>
      <c r="Y345" s="61">
        <v>10.3768429840972</v>
      </c>
      <c r="Z345" s="61">
        <v>33.677722023758697</v>
      </c>
      <c r="AA345" s="61">
        <v>9.7913418286851304</v>
      </c>
    </row>
    <row r="346" spans="1:27" x14ac:dyDescent="0.25">
      <c r="A346" s="61" t="s">
        <v>241</v>
      </c>
      <c r="B346" s="61" t="s">
        <v>242</v>
      </c>
      <c r="C346" s="61" t="s">
        <v>17</v>
      </c>
      <c r="D346" s="61">
        <v>99.622440699999999</v>
      </c>
      <c r="E346" s="61">
        <v>35.490908462258702</v>
      </c>
      <c r="F346" s="61">
        <v>2.3617215705753201</v>
      </c>
      <c r="G346" s="61">
        <v>34.479560837342099</v>
      </c>
      <c r="H346" s="61">
        <v>763.85186710000005</v>
      </c>
      <c r="I346" s="61">
        <v>11.528191308559</v>
      </c>
      <c r="J346" s="61">
        <v>18.108424352770299</v>
      </c>
      <c r="K346" s="61">
        <v>9.4096749131337596</v>
      </c>
      <c r="L346" s="61">
        <v>1395.1396087999999</v>
      </c>
      <c r="M346" s="61">
        <v>9.7353131793799008</v>
      </c>
      <c r="N346" s="61">
        <v>33.074187752428401</v>
      </c>
      <c r="O346" s="61">
        <v>7.5528284938898498</v>
      </c>
      <c r="P346" s="61">
        <v>547.48177420000002</v>
      </c>
      <c r="Q346" s="61">
        <v>13.8471652869822</v>
      </c>
      <c r="R346" s="61">
        <v>12.9789985724068</v>
      </c>
      <c r="S346" s="61">
        <v>12.483768123621999</v>
      </c>
      <c r="T346" s="61">
        <v>147.0983023</v>
      </c>
      <c r="U346" s="61">
        <v>24.002203586025001</v>
      </c>
      <c r="V346" s="61">
        <v>3.4872186537075902</v>
      </c>
      <c r="W346" s="61">
        <v>24.066851856752699</v>
      </c>
      <c r="X346" s="61">
        <v>1265.0187692</v>
      </c>
      <c r="Y346" s="61">
        <v>9.4848533410996794</v>
      </c>
      <c r="Z346" s="61">
        <v>29.9894490981115</v>
      </c>
      <c r="AA346" s="61">
        <v>9.6165229700474697</v>
      </c>
    </row>
    <row r="347" spans="1:27" x14ac:dyDescent="0.25">
      <c r="A347" s="61" t="s">
        <v>243</v>
      </c>
      <c r="B347" s="61" t="s">
        <v>244</v>
      </c>
      <c r="C347" s="61" t="s">
        <v>16</v>
      </c>
      <c r="D347" s="61">
        <v>128.9817577</v>
      </c>
      <c r="E347" s="61">
        <v>26.991703438166802</v>
      </c>
      <c r="F347" s="61">
        <v>2.40855881305525</v>
      </c>
      <c r="G347" s="61">
        <v>26.881784067530699</v>
      </c>
      <c r="H347" s="61">
        <v>1376.176923</v>
      </c>
      <c r="I347" s="61">
        <v>9.8987709547670306</v>
      </c>
      <c r="J347" s="61">
        <v>25.6982314035786</v>
      </c>
      <c r="K347" s="61">
        <v>8.7121126470120203</v>
      </c>
      <c r="L347" s="61">
        <v>2379.0560767000002</v>
      </c>
      <c r="M347" s="61">
        <v>6.7809222574748196</v>
      </c>
      <c r="N347" s="61">
        <v>44.425634930608702</v>
      </c>
      <c r="O347" s="61">
        <v>5.1644092427836501</v>
      </c>
      <c r="P347" s="61">
        <v>693.28625929999998</v>
      </c>
      <c r="Q347" s="61">
        <v>13.157867353809699</v>
      </c>
      <c r="R347" s="61">
        <v>12.946177502798299</v>
      </c>
      <c r="S347" s="61">
        <v>12.111529518151899</v>
      </c>
      <c r="T347" s="61">
        <v>126.5298275</v>
      </c>
      <c r="U347" s="61">
        <v>26.181984077370199</v>
      </c>
      <c r="V347" s="61">
        <v>2.3627723530355098</v>
      </c>
      <c r="W347" s="61">
        <v>25.597834653634099</v>
      </c>
      <c r="X347" s="61">
        <v>651.11170000000004</v>
      </c>
      <c r="Y347" s="61">
        <v>17.497343957753099</v>
      </c>
      <c r="Z347" s="61">
        <v>12.1586249969238</v>
      </c>
      <c r="AA347" s="61">
        <v>16.888445563207199</v>
      </c>
    </row>
    <row r="348" spans="1:27" x14ac:dyDescent="0.25">
      <c r="A348" s="61" t="s">
        <v>243</v>
      </c>
      <c r="B348" s="61" t="s">
        <v>244</v>
      </c>
      <c r="C348" s="61" t="s">
        <v>17</v>
      </c>
      <c r="D348" s="61">
        <v>126.0447088</v>
      </c>
      <c r="E348" s="61">
        <v>22.081670277518601</v>
      </c>
      <c r="F348" s="61">
        <v>3.3506754590598602</v>
      </c>
      <c r="G348" s="61">
        <v>22.216181856392701</v>
      </c>
      <c r="H348" s="61">
        <v>994.75304919999996</v>
      </c>
      <c r="I348" s="61">
        <v>10.075063363004199</v>
      </c>
      <c r="J348" s="61">
        <v>26.443748900782101</v>
      </c>
      <c r="K348" s="61">
        <v>8.5553288575503394</v>
      </c>
      <c r="L348" s="61">
        <v>1691.9730371000001</v>
      </c>
      <c r="M348" s="61">
        <v>6.83480130211999</v>
      </c>
      <c r="N348" s="61">
        <v>44.978108060034202</v>
      </c>
      <c r="O348" s="61">
        <v>4.6736904224614602</v>
      </c>
      <c r="P348" s="61">
        <v>385.37695539999999</v>
      </c>
      <c r="Q348" s="61">
        <v>15.848266381656099</v>
      </c>
      <c r="R348" s="61">
        <v>10.2445641648861</v>
      </c>
      <c r="S348" s="61">
        <v>15.9848294670016</v>
      </c>
      <c r="T348" s="61">
        <v>106.6724363</v>
      </c>
      <c r="U348" s="61">
        <v>28.7345399226339</v>
      </c>
      <c r="V348" s="61">
        <v>2.8356978874509999</v>
      </c>
      <c r="W348" s="61">
        <v>27.4071367535626</v>
      </c>
      <c r="X348" s="61">
        <v>456.94995</v>
      </c>
      <c r="Y348" s="61">
        <v>14.3093704424346</v>
      </c>
      <c r="Z348" s="61">
        <v>12.147205527786699</v>
      </c>
      <c r="AA348" s="61">
        <v>12.5040598124524</v>
      </c>
    </row>
    <row r="349" spans="1:27" x14ac:dyDescent="0.25">
      <c r="A349" s="61" t="s">
        <v>245</v>
      </c>
      <c r="B349" s="61" t="s">
        <v>246</v>
      </c>
      <c r="C349" s="61" t="s">
        <v>16</v>
      </c>
      <c r="D349" s="61">
        <v>543.58670979999999</v>
      </c>
      <c r="E349" s="61">
        <v>20.761333010573001</v>
      </c>
      <c r="F349" s="61">
        <v>5.7391720170268199</v>
      </c>
      <c r="G349" s="61">
        <v>19.6919415083666</v>
      </c>
      <c r="H349" s="61">
        <v>2943.8948830999998</v>
      </c>
      <c r="I349" s="61">
        <v>8.7484363871003108</v>
      </c>
      <c r="J349" s="61">
        <v>31.081553006276199</v>
      </c>
      <c r="K349" s="61">
        <v>7.3162222882115904</v>
      </c>
      <c r="L349" s="61">
        <v>4705.6352317999999</v>
      </c>
      <c r="M349" s="61">
        <v>9.2175347403994099</v>
      </c>
      <c r="N349" s="61">
        <v>49.681954245383302</v>
      </c>
      <c r="O349" s="61">
        <v>5.1809739327211899</v>
      </c>
      <c r="P349" s="61">
        <v>752.19486219999999</v>
      </c>
      <c r="Q349" s="61">
        <v>19.199656987190998</v>
      </c>
      <c r="R349" s="61">
        <v>7.9416505714017802</v>
      </c>
      <c r="S349" s="61">
        <v>18.127488481063999</v>
      </c>
      <c r="T349" s="61">
        <v>149.66455300000001</v>
      </c>
      <c r="U349" s="61">
        <v>47.7511986872303</v>
      </c>
      <c r="V349" s="61">
        <v>1.58015381728972</v>
      </c>
      <c r="W349" s="61">
        <v>47.706636121226502</v>
      </c>
      <c r="X349" s="61">
        <v>376.54174540000002</v>
      </c>
      <c r="Y349" s="61">
        <v>23.829820532057699</v>
      </c>
      <c r="Z349" s="61">
        <v>3.97551634262217</v>
      </c>
      <c r="AA349" s="61">
        <v>22.9609358395297</v>
      </c>
    </row>
    <row r="350" spans="1:27" x14ac:dyDescent="0.25">
      <c r="A350" s="61" t="s">
        <v>245</v>
      </c>
      <c r="B350" s="61" t="s">
        <v>246</v>
      </c>
      <c r="C350" s="61" t="s">
        <v>17</v>
      </c>
      <c r="D350" s="61">
        <v>790.51949390000004</v>
      </c>
      <c r="E350" s="61">
        <v>19.983165516637499</v>
      </c>
      <c r="F350" s="61">
        <v>8.0779975486405604</v>
      </c>
      <c r="G350" s="61">
        <v>19.397132646775599</v>
      </c>
      <c r="H350" s="61">
        <v>3252.9617165</v>
      </c>
      <c r="I350" s="61">
        <v>8.0454633768767696</v>
      </c>
      <c r="J350" s="61">
        <v>33.240694220037398</v>
      </c>
      <c r="K350" s="61">
        <v>6.1082953113578098</v>
      </c>
      <c r="L350" s="61">
        <v>4590.9345983000003</v>
      </c>
      <c r="M350" s="61">
        <v>7.6109323492770402</v>
      </c>
      <c r="N350" s="61">
        <v>46.912895529085901</v>
      </c>
      <c r="O350" s="61">
        <v>5.5188294377377698</v>
      </c>
      <c r="P350" s="61">
        <v>671.70426080000004</v>
      </c>
      <c r="Q350" s="61">
        <v>23.5195095783697</v>
      </c>
      <c r="R350" s="61">
        <v>6.8638729519302704</v>
      </c>
      <c r="S350" s="61">
        <v>22.539268699029801</v>
      </c>
      <c r="T350" s="61">
        <v>26.131855900000001</v>
      </c>
      <c r="U350" s="61">
        <v>79.185412925206194</v>
      </c>
      <c r="V350" s="61">
        <v>0.26703081901270798</v>
      </c>
      <c r="W350" s="61">
        <v>79.310972224185704</v>
      </c>
      <c r="X350" s="61">
        <v>453.83044389999998</v>
      </c>
      <c r="Y350" s="61">
        <v>32.144452030293401</v>
      </c>
      <c r="Z350" s="61">
        <v>4.6375089312932296</v>
      </c>
      <c r="AA350" s="61">
        <v>29.983739340878302</v>
      </c>
    </row>
    <row r="351" spans="1:27" x14ac:dyDescent="0.25">
      <c r="A351" s="61" t="s">
        <v>247</v>
      </c>
      <c r="B351" s="61" t="s">
        <v>248</v>
      </c>
      <c r="C351" s="61" t="s">
        <v>16</v>
      </c>
      <c r="D351" s="61">
        <v>141.70213530000001</v>
      </c>
      <c r="E351" s="61">
        <v>47.915583666122799</v>
      </c>
      <c r="F351" s="61">
        <v>1.0455761429224999</v>
      </c>
      <c r="G351" s="61">
        <v>47.984963055671898</v>
      </c>
      <c r="H351" s="61">
        <v>1512.9952158000001</v>
      </c>
      <c r="I351" s="61">
        <v>15.014257483648899</v>
      </c>
      <c r="J351" s="61">
        <v>11.1639228205502</v>
      </c>
      <c r="K351" s="61">
        <v>13.9084558631923</v>
      </c>
      <c r="L351" s="61">
        <v>4788.9279096</v>
      </c>
      <c r="M351" s="61">
        <v>9.1588311963060196</v>
      </c>
      <c r="N351" s="61">
        <v>35.336014957380101</v>
      </c>
      <c r="O351" s="61">
        <v>7.8362604366872999</v>
      </c>
      <c r="P351" s="61">
        <v>1760.1535719999999</v>
      </c>
      <c r="Q351" s="61">
        <v>10.881771457559701</v>
      </c>
      <c r="R351" s="61">
        <v>12.9876277366374</v>
      </c>
      <c r="S351" s="61">
        <v>10.060853003601199</v>
      </c>
      <c r="T351" s="61">
        <v>520.15073280000001</v>
      </c>
      <c r="U351" s="61">
        <v>26.541417096783299</v>
      </c>
      <c r="V351" s="61">
        <v>3.8380310627495402</v>
      </c>
      <c r="W351" s="61">
        <v>25.115735855469001</v>
      </c>
      <c r="X351" s="61">
        <v>4828.6114195999999</v>
      </c>
      <c r="Y351" s="61">
        <v>10.2291391838364</v>
      </c>
      <c r="Z351" s="61">
        <v>35.628827279760301</v>
      </c>
      <c r="AA351" s="61">
        <v>8.3078249773563506</v>
      </c>
    </row>
    <row r="352" spans="1:27" x14ac:dyDescent="0.25">
      <c r="A352" s="61" t="s">
        <v>247</v>
      </c>
      <c r="B352" s="61" t="s">
        <v>248</v>
      </c>
      <c r="C352" s="61" t="s">
        <v>17</v>
      </c>
      <c r="D352" s="61">
        <v>7.9674167000000002</v>
      </c>
      <c r="E352" s="61">
        <v>99.999999999999901</v>
      </c>
      <c r="F352" s="61">
        <v>8.1219651333507795E-2</v>
      </c>
      <c r="G352" s="61">
        <v>100.74066171273</v>
      </c>
      <c r="H352" s="61">
        <v>1307.797014</v>
      </c>
      <c r="I352" s="61">
        <v>15.990317484347001</v>
      </c>
      <c r="J352" s="61">
        <v>13.3316508338371</v>
      </c>
      <c r="K352" s="61">
        <v>13.8124820608975</v>
      </c>
      <c r="L352" s="61">
        <v>3539.8174116999999</v>
      </c>
      <c r="M352" s="61">
        <v>8.0702006815413991</v>
      </c>
      <c r="N352" s="61">
        <v>36.084812278307702</v>
      </c>
      <c r="O352" s="61">
        <v>6.4279094263462397</v>
      </c>
      <c r="P352" s="61">
        <v>1820.2982989</v>
      </c>
      <c r="Q352" s="61">
        <v>11.485532591116501</v>
      </c>
      <c r="R352" s="61">
        <v>18.5560764205587</v>
      </c>
      <c r="S352" s="61">
        <v>10.1436379871223</v>
      </c>
      <c r="T352" s="61">
        <v>299.2586331</v>
      </c>
      <c r="U352" s="61">
        <v>22.970741567624799</v>
      </c>
      <c r="V352" s="61">
        <v>3.0506352001049599</v>
      </c>
      <c r="W352" s="61">
        <v>22.770298457155299</v>
      </c>
      <c r="X352" s="61">
        <v>2834.5766936999999</v>
      </c>
      <c r="Y352" s="61">
        <v>10.9197006656005</v>
      </c>
      <c r="Z352" s="61">
        <v>28.895605615858099</v>
      </c>
      <c r="AA352" s="61">
        <v>10.1977606244282</v>
      </c>
    </row>
    <row r="353" spans="1:27" x14ac:dyDescent="0.25">
      <c r="A353" s="61" t="s">
        <v>249</v>
      </c>
      <c r="B353" s="61" t="s">
        <v>250</v>
      </c>
      <c r="C353" s="61" t="s">
        <v>16</v>
      </c>
      <c r="D353" s="61">
        <v>56.304349199999997</v>
      </c>
      <c r="E353" s="61">
        <v>58.597632862074903</v>
      </c>
      <c r="F353" s="61">
        <v>0.51833143415438199</v>
      </c>
      <c r="G353" s="61">
        <v>58.274171889431102</v>
      </c>
      <c r="H353" s="61">
        <v>515.67675210000004</v>
      </c>
      <c r="I353" s="61">
        <v>22.702684848077599</v>
      </c>
      <c r="J353" s="61">
        <v>4.7472615219583503</v>
      </c>
      <c r="K353" s="61">
        <v>21.519314156656101</v>
      </c>
      <c r="L353" s="61">
        <v>1769.7396082</v>
      </c>
      <c r="M353" s="61">
        <v>11.926308437844799</v>
      </c>
      <c r="N353" s="61">
        <v>16.292021526431601</v>
      </c>
      <c r="O353" s="61">
        <v>10.086685241607899</v>
      </c>
      <c r="P353" s="61">
        <v>1505.375033</v>
      </c>
      <c r="Q353" s="61">
        <v>11.157147505497599</v>
      </c>
      <c r="R353" s="61">
        <v>13.8583113184281</v>
      </c>
      <c r="S353" s="61">
        <v>9.0027865231689095</v>
      </c>
      <c r="T353" s="61">
        <v>346.6907885</v>
      </c>
      <c r="U353" s="61">
        <v>22.973514269643299</v>
      </c>
      <c r="V353" s="61">
        <v>3.1915959630933499</v>
      </c>
      <c r="W353" s="61">
        <v>22.203885900399399</v>
      </c>
      <c r="X353" s="61">
        <v>6668.8286780999997</v>
      </c>
      <c r="Y353" s="61">
        <v>6.1429993822297098</v>
      </c>
      <c r="Z353" s="61">
        <v>61.392478235934199</v>
      </c>
      <c r="AA353" s="61">
        <v>4.1040311992151697</v>
      </c>
    </row>
    <row r="354" spans="1:27" x14ac:dyDescent="0.25">
      <c r="A354" s="61" t="s">
        <v>249</v>
      </c>
      <c r="B354" s="61" t="s">
        <v>250</v>
      </c>
      <c r="C354" s="61" t="s">
        <v>17</v>
      </c>
      <c r="D354" s="61">
        <v>58.1385918</v>
      </c>
      <c r="E354" s="61">
        <v>49.908280335876199</v>
      </c>
      <c r="F354" s="61">
        <v>0.52071477666455901</v>
      </c>
      <c r="G354" s="61">
        <v>49.457010952540301</v>
      </c>
      <c r="H354" s="61">
        <v>524.27964429999997</v>
      </c>
      <c r="I354" s="61">
        <v>22.696071078930501</v>
      </c>
      <c r="J354" s="61">
        <v>4.69567888452793</v>
      </c>
      <c r="K354" s="61">
        <v>21.491080318607999</v>
      </c>
      <c r="L354" s="61">
        <v>2181.1699613999999</v>
      </c>
      <c r="M354" s="61">
        <v>12.016536440487901</v>
      </c>
      <c r="N354" s="61">
        <v>19.5355166706643</v>
      </c>
      <c r="O354" s="61">
        <v>10.816988085333</v>
      </c>
      <c r="P354" s="61">
        <v>1825.1645622000001</v>
      </c>
      <c r="Q354" s="61">
        <v>11.313193115438199</v>
      </c>
      <c r="R354" s="61">
        <v>16.346975871920598</v>
      </c>
      <c r="S354" s="61">
        <v>10.2741858798361</v>
      </c>
      <c r="T354" s="61">
        <v>404.61198209999998</v>
      </c>
      <c r="U354" s="61">
        <v>24.283231462961801</v>
      </c>
      <c r="V354" s="61">
        <v>3.6238827149405801</v>
      </c>
      <c r="W354" s="61">
        <v>23.494451225376999</v>
      </c>
      <c r="X354" s="61">
        <v>6171.7863938</v>
      </c>
      <c r="Y354" s="61">
        <v>6.0944056383057399</v>
      </c>
      <c r="Z354" s="61">
        <v>55.277231081282103</v>
      </c>
      <c r="AA354" s="61">
        <v>4.7971337709706301</v>
      </c>
    </row>
    <row r="355" spans="1:27" x14ac:dyDescent="0.25">
      <c r="A355" s="61" t="s">
        <v>251</v>
      </c>
      <c r="B355" s="61" t="s">
        <v>252</v>
      </c>
      <c r="C355" s="61" t="s">
        <v>16</v>
      </c>
      <c r="D355" s="61">
        <v>59.129047800000002</v>
      </c>
      <c r="E355" s="61">
        <v>47.963987931187198</v>
      </c>
      <c r="F355" s="61">
        <v>0.74758213666379303</v>
      </c>
      <c r="G355" s="61">
        <v>48.247483007833203</v>
      </c>
      <c r="H355" s="61">
        <v>330.90162090000001</v>
      </c>
      <c r="I355" s="61">
        <v>18.873084132381901</v>
      </c>
      <c r="J355" s="61">
        <v>4.1836652200906004</v>
      </c>
      <c r="K355" s="61">
        <v>18.8332172783389</v>
      </c>
      <c r="L355" s="61">
        <v>1363.6263690999999</v>
      </c>
      <c r="M355" s="61">
        <v>12.052321961338601</v>
      </c>
      <c r="N355" s="61">
        <v>17.240641487598399</v>
      </c>
      <c r="O355" s="61">
        <v>11.250968011848</v>
      </c>
      <c r="P355" s="61">
        <v>846.16887480000003</v>
      </c>
      <c r="Q355" s="61">
        <v>12.373092336950201</v>
      </c>
      <c r="R355" s="61">
        <v>10.6983074975441</v>
      </c>
      <c r="S355" s="61">
        <v>10.9138758470027</v>
      </c>
      <c r="T355" s="61">
        <v>291.46593610000002</v>
      </c>
      <c r="U355" s="61">
        <v>20.778355782703098</v>
      </c>
      <c r="V355" s="61">
        <v>3.6850707965290601</v>
      </c>
      <c r="W355" s="61">
        <v>20.886743321101001</v>
      </c>
      <c r="X355" s="61">
        <v>5018.0795635000004</v>
      </c>
      <c r="Y355" s="61">
        <v>6.7296044844971901</v>
      </c>
      <c r="Z355" s="61">
        <v>63.444732861574103</v>
      </c>
      <c r="AA355" s="61">
        <v>3.6503776800623</v>
      </c>
    </row>
    <row r="356" spans="1:27" x14ac:dyDescent="0.25">
      <c r="A356" s="61" t="s">
        <v>251</v>
      </c>
      <c r="B356" s="61" t="s">
        <v>252</v>
      </c>
      <c r="C356" s="61" t="s">
        <v>17</v>
      </c>
      <c r="D356" s="61"/>
      <c r="E356" s="61"/>
      <c r="F356" s="61"/>
      <c r="G356" s="61"/>
      <c r="H356" s="61">
        <v>566.28956470000003</v>
      </c>
      <c r="I356" s="61">
        <v>18.0432236486885</v>
      </c>
      <c r="J356" s="61">
        <v>6.2217531779331203</v>
      </c>
      <c r="K356" s="61">
        <v>17.5157759588846</v>
      </c>
      <c r="L356" s="61">
        <v>1471.6862364999999</v>
      </c>
      <c r="M356" s="61">
        <v>10.9072914136338</v>
      </c>
      <c r="N356" s="61">
        <v>16.169234062639099</v>
      </c>
      <c r="O356" s="61">
        <v>10.561234627832</v>
      </c>
      <c r="P356" s="61">
        <v>1219.3040478999999</v>
      </c>
      <c r="Q356" s="61">
        <v>10.267505342252701</v>
      </c>
      <c r="R356" s="61">
        <v>13.396342273952101</v>
      </c>
      <c r="S356" s="61">
        <v>9.2455681249372699</v>
      </c>
      <c r="T356" s="61">
        <v>394.53525250000001</v>
      </c>
      <c r="U356" s="61">
        <v>17.739861518526801</v>
      </c>
      <c r="V356" s="61">
        <v>4.3347098623456599</v>
      </c>
      <c r="W356" s="61">
        <v>17.2170990462294</v>
      </c>
      <c r="X356" s="61">
        <v>5449.9532988000001</v>
      </c>
      <c r="Y356" s="61">
        <v>5.8194347257767403</v>
      </c>
      <c r="Z356" s="61">
        <v>59.877960623130001</v>
      </c>
      <c r="AA356" s="61">
        <v>3.8998065483115099</v>
      </c>
    </row>
    <row r="357" spans="1:27" x14ac:dyDescent="0.25">
      <c r="A357" s="61" t="s">
        <v>253</v>
      </c>
      <c r="B357" s="61" t="s">
        <v>254</v>
      </c>
      <c r="C357" s="61" t="s">
        <v>16</v>
      </c>
      <c r="D357" s="61">
        <v>129.71295119999999</v>
      </c>
      <c r="E357" s="61">
        <v>51.070303609856602</v>
      </c>
      <c r="F357" s="61">
        <v>1.47437676468381</v>
      </c>
      <c r="G357" s="61">
        <v>50.771918252799097</v>
      </c>
      <c r="H357" s="61">
        <v>2026.9208864</v>
      </c>
      <c r="I357" s="61">
        <v>12.724299046833</v>
      </c>
      <c r="J357" s="61">
        <v>23.0389103872341</v>
      </c>
      <c r="K357" s="61">
        <v>11.367077521194201</v>
      </c>
      <c r="L357" s="61">
        <v>3529.683853</v>
      </c>
      <c r="M357" s="61">
        <v>9.2672768505596697</v>
      </c>
      <c r="N357" s="61">
        <v>40.1200019843725</v>
      </c>
      <c r="O357" s="61">
        <v>6.6582997150553904</v>
      </c>
      <c r="P357" s="61">
        <v>1042.6997661</v>
      </c>
      <c r="Q357" s="61">
        <v>16.294491253939999</v>
      </c>
      <c r="R357" s="61">
        <v>11.8518027186716</v>
      </c>
      <c r="S357" s="61">
        <v>14.3727247733838</v>
      </c>
      <c r="T357" s="61">
        <v>129.39593930000001</v>
      </c>
      <c r="U357" s="61">
        <v>36.160954460193899</v>
      </c>
      <c r="V357" s="61">
        <v>1.4707734623522799</v>
      </c>
      <c r="W357" s="61">
        <v>36.058041766813901</v>
      </c>
      <c r="X357" s="61">
        <v>1939.4023528</v>
      </c>
      <c r="Y357" s="61">
        <v>14.380799825658601</v>
      </c>
      <c r="Z357" s="61">
        <v>22.044134682685598</v>
      </c>
      <c r="AA357" s="61">
        <v>13.4939508602505</v>
      </c>
    </row>
    <row r="358" spans="1:27" x14ac:dyDescent="0.25">
      <c r="A358" s="61" t="s">
        <v>253</v>
      </c>
      <c r="B358" s="61" t="s">
        <v>254</v>
      </c>
      <c r="C358" s="61" t="s">
        <v>17</v>
      </c>
      <c r="D358" s="61">
        <v>200.90543159999999</v>
      </c>
      <c r="E358" s="61">
        <v>36.2288533797837</v>
      </c>
      <c r="F358" s="61">
        <v>2.30288694111796</v>
      </c>
      <c r="G358" s="61">
        <v>36.054233113281903</v>
      </c>
      <c r="H358" s="61">
        <v>1795.9055510000001</v>
      </c>
      <c r="I358" s="61">
        <v>13.045449809576001</v>
      </c>
      <c r="J358" s="61">
        <v>20.585642747147901</v>
      </c>
      <c r="K358" s="61">
        <v>11.5748995538982</v>
      </c>
      <c r="L358" s="61">
        <v>3499.5340578999999</v>
      </c>
      <c r="M358" s="61">
        <v>8.8864223043100594</v>
      </c>
      <c r="N358" s="61">
        <v>40.113556003706599</v>
      </c>
      <c r="O358" s="61">
        <v>6.4753076843851503</v>
      </c>
      <c r="P358" s="61">
        <v>1098.7344459999999</v>
      </c>
      <c r="Q358" s="61">
        <v>15.0867140426201</v>
      </c>
      <c r="R358" s="61">
        <v>12.5942896978893</v>
      </c>
      <c r="S358" s="61">
        <v>13.651021709320201</v>
      </c>
      <c r="T358" s="61">
        <v>321.26684210000002</v>
      </c>
      <c r="U358" s="61">
        <v>32.670826867158198</v>
      </c>
      <c r="V358" s="61">
        <v>3.6825346601843401</v>
      </c>
      <c r="W358" s="61">
        <v>30.782834769522299</v>
      </c>
      <c r="X358" s="61">
        <v>1807.7220576</v>
      </c>
      <c r="Y358" s="61">
        <v>15.286464338359201</v>
      </c>
      <c r="Z358" s="61">
        <v>20.721089949953999</v>
      </c>
      <c r="AA358" s="61">
        <v>13.900245734626701</v>
      </c>
    </row>
    <row r="359" spans="1:27" x14ac:dyDescent="0.25">
      <c r="A359" s="61" t="s">
        <v>255</v>
      </c>
      <c r="B359" s="61" t="s">
        <v>256</v>
      </c>
      <c r="C359" s="61" t="s">
        <v>16</v>
      </c>
      <c r="D359" s="61">
        <v>24.3063118</v>
      </c>
      <c r="E359" s="61">
        <v>70.844337703402701</v>
      </c>
      <c r="F359" s="61">
        <v>0.240098965247216</v>
      </c>
      <c r="G359" s="61">
        <v>71.225639336870003</v>
      </c>
      <c r="H359" s="61">
        <v>221.95837280000001</v>
      </c>
      <c r="I359" s="61">
        <v>26.710666938616701</v>
      </c>
      <c r="J359" s="61">
        <v>2.1925159224377202</v>
      </c>
      <c r="K359" s="61">
        <v>25.551131107656399</v>
      </c>
      <c r="L359" s="61">
        <v>1391.4299278999999</v>
      </c>
      <c r="M359" s="61">
        <v>11.6923525246905</v>
      </c>
      <c r="N359" s="61">
        <v>13.7446145121366</v>
      </c>
      <c r="O359" s="61">
        <v>10.1189303760928</v>
      </c>
      <c r="P359" s="61">
        <v>906.81363839999995</v>
      </c>
      <c r="Q359" s="61">
        <v>14.5926273082347</v>
      </c>
      <c r="R359" s="61">
        <v>8.9575505343391093</v>
      </c>
      <c r="S359" s="61">
        <v>14.0626576506984</v>
      </c>
      <c r="T359" s="61">
        <v>489.89049440000002</v>
      </c>
      <c r="U359" s="61">
        <v>17.319489098001799</v>
      </c>
      <c r="V359" s="61">
        <v>4.8391628379377201</v>
      </c>
      <c r="W359" s="61">
        <v>16.987784357045101</v>
      </c>
      <c r="X359" s="61">
        <v>7089.0567118999998</v>
      </c>
      <c r="Y359" s="61">
        <v>5.7635985499938798</v>
      </c>
      <c r="Z359" s="61">
        <v>70.026057227901603</v>
      </c>
      <c r="AA359" s="61">
        <v>3.07297015466626</v>
      </c>
    </row>
    <row r="360" spans="1:27" x14ac:dyDescent="0.25">
      <c r="A360" s="61" t="s">
        <v>255</v>
      </c>
      <c r="B360" s="61" t="s">
        <v>256</v>
      </c>
      <c r="C360" s="61" t="s">
        <v>17</v>
      </c>
      <c r="D360" s="61">
        <v>8.5075932000000005</v>
      </c>
      <c r="E360" s="61">
        <v>100</v>
      </c>
      <c r="F360" s="61">
        <v>0.11450544784775001</v>
      </c>
      <c r="G360" s="61">
        <v>99.560441903924101</v>
      </c>
      <c r="H360" s="61">
        <v>304.82878190000002</v>
      </c>
      <c r="I360" s="61">
        <v>21.2545382344228</v>
      </c>
      <c r="J360" s="61">
        <v>4.10275331316305</v>
      </c>
      <c r="K360" s="61">
        <v>20.7883733874996</v>
      </c>
      <c r="L360" s="61">
        <v>1111.8892225</v>
      </c>
      <c r="M360" s="61">
        <v>11.0468267817705</v>
      </c>
      <c r="N360" s="61">
        <v>14.965145886318201</v>
      </c>
      <c r="O360" s="61">
        <v>10.2265404697529</v>
      </c>
      <c r="P360" s="61">
        <v>744.66434939999999</v>
      </c>
      <c r="Q360" s="61">
        <v>13.221618001478401</v>
      </c>
      <c r="R360" s="61">
        <v>10.0225907397994</v>
      </c>
      <c r="S360" s="61">
        <v>12.170324840381801</v>
      </c>
      <c r="T360" s="61">
        <v>227.69046940000001</v>
      </c>
      <c r="U360" s="61">
        <v>22.906271141313699</v>
      </c>
      <c r="V360" s="61">
        <v>3.0645328891973</v>
      </c>
      <c r="W360" s="61">
        <v>22.7929553918331</v>
      </c>
      <c r="X360" s="61">
        <v>5032.2784767000003</v>
      </c>
      <c r="Y360" s="61">
        <v>5.3114791043741496</v>
      </c>
      <c r="Z360" s="61">
        <v>67.730471723674398</v>
      </c>
      <c r="AA360" s="61">
        <v>2.9866878793519702</v>
      </c>
    </row>
    <row r="361" spans="1:27" x14ac:dyDescent="0.25">
      <c r="A361" s="61" t="s">
        <v>257</v>
      </c>
      <c r="B361" s="61" t="s">
        <v>258</v>
      </c>
      <c r="C361" s="61" t="s">
        <v>16</v>
      </c>
      <c r="D361" s="61">
        <v>10.0154934</v>
      </c>
      <c r="E361" s="61">
        <v>100</v>
      </c>
      <c r="F361" s="61">
        <v>0.112702643631906</v>
      </c>
      <c r="G361" s="61">
        <v>100.288576228873</v>
      </c>
      <c r="H361" s="61">
        <v>262.14786570000001</v>
      </c>
      <c r="I361" s="61">
        <v>23.336815490884</v>
      </c>
      <c r="J361" s="61">
        <v>2.9499053423420798</v>
      </c>
      <c r="K361" s="61">
        <v>22.783581327399901</v>
      </c>
      <c r="L361" s="61">
        <v>1053.4450545</v>
      </c>
      <c r="M361" s="61">
        <v>10.848947264398999</v>
      </c>
      <c r="N361" s="61">
        <v>11.8542380111905</v>
      </c>
      <c r="O361" s="61">
        <v>10.916003321894101</v>
      </c>
      <c r="P361" s="61">
        <v>793.13485649999996</v>
      </c>
      <c r="Q361" s="61">
        <v>13.535888938409</v>
      </c>
      <c r="R361" s="61">
        <v>8.9250116308960106</v>
      </c>
      <c r="S361" s="61">
        <v>13.136769557096899</v>
      </c>
      <c r="T361" s="61">
        <v>268.48988420000001</v>
      </c>
      <c r="U361" s="61">
        <v>22.585371539371099</v>
      </c>
      <c r="V361" s="61">
        <v>3.02127099776874</v>
      </c>
      <c r="W361" s="61">
        <v>21.423198162926798</v>
      </c>
      <c r="X361" s="61">
        <v>6499.4203236000003</v>
      </c>
      <c r="Y361" s="61">
        <v>6.5119593839003702</v>
      </c>
      <c r="Z361" s="61">
        <v>73.136871374170795</v>
      </c>
      <c r="AA361" s="61">
        <v>2.6824739250834999</v>
      </c>
    </row>
    <row r="362" spans="1:27" x14ac:dyDescent="0.25">
      <c r="A362" s="61" t="s">
        <v>257</v>
      </c>
      <c r="B362" s="61" t="s">
        <v>258</v>
      </c>
      <c r="C362" s="61" t="s">
        <v>17</v>
      </c>
      <c r="D362" s="61">
        <v>23.896120700000001</v>
      </c>
      <c r="E362" s="61">
        <v>71.936993006710097</v>
      </c>
      <c r="F362" s="61">
        <v>0.39810729552869201</v>
      </c>
      <c r="G362" s="61">
        <v>71.926166534585406</v>
      </c>
      <c r="H362" s="61">
        <v>231.51868680000001</v>
      </c>
      <c r="I362" s="61">
        <v>21.089539737274499</v>
      </c>
      <c r="J362" s="61">
        <v>3.85708121512386</v>
      </c>
      <c r="K362" s="61">
        <v>20.5590043661587</v>
      </c>
      <c r="L362" s="61">
        <v>678.45915090000005</v>
      </c>
      <c r="M362" s="61">
        <v>14.7379204450689</v>
      </c>
      <c r="N362" s="61">
        <v>11.303070531088</v>
      </c>
      <c r="O362" s="61">
        <v>14.6983268644393</v>
      </c>
      <c r="P362" s="61">
        <v>636.00777059999996</v>
      </c>
      <c r="Q362" s="61">
        <v>15.277955728023199</v>
      </c>
      <c r="R362" s="61">
        <v>10.595834222112799</v>
      </c>
      <c r="S362" s="61">
        <v>14.6244193698906</v>
      </c>
      <c r="T362" s="61">
        <v>189.30456860000001</v>
      </c>
      <c r="U362" s="61">
        <v>27.258623675462601</v>
      </c>
      <c r="V362" s="61">
        <v>3.15379767212892</v>
      </c>
      <c r="W362" s="61">
        <v>26.139768088761802</v>
      </c>
      <c r="X362" s="61">
        <v>4243.2459533000001</v>
      </c>
      <c r="Y362" s="61">
        <v>7.2087414770251304</v>
      </c>
      <c r="Z362" s="61">
        <v>70.6921090640177</v>
      </c>
      <c r="AA362" s="61">
        <v>3.1741233282652099</v>
      </c>
    </row>
    <row r="363" spans="1:27" x14ac:dyDescent="0.25">
      <c r="A363" s="61" t="s">
        <v>259</v>
      </c>
      <c r="B363" s="61" t="s">
        <v>260</v>
      </c>
      <c r="C363" s="61" t="s">
        <v>16</v>
      </c>
      <c r="D363" s="61">
        <v>64.624935300000004</v>
      </c>
      <c r="E363" s="61">
        <v>57.372032098024</v>
      </c>
      <c r="F363" s="61">
        <v>0.38499616070577902</v>
      </c>
      <c r="G363" s="61">
        <v>57.422103502198702</v>
      </c>
      <c r="H363" s="61">
        <v>584.73931440000001</v>
      </c>
      <c r="I363" s="61">
        <v>20.098995929718999</v>
      </c>
      <c r="J363" s="61">
        <v>3.4835221112821699</v>
      </c>
      <c r="K363" s="61">
        <v>19.4471043078854</v>
      </c>
      <c r="L363" s="61">
        <v>2454.6276548999999</v>
      </c>
      <c r="M363" s="61">
        <v>9.8636805705610993</v>
      </c>
      <c r="N363" s="61">
        <v>14.6231825024161</v>
      </c>
      <c r="O363" s="61">
        <v>8.9603125724905794</v>
      </c>
      <c r="P363" s="61">
        <v>1330.2926504</v>
      </c>
      <c r="Q363" s="61">
        <v>13.842048980162</v>
      </c>
      <c r="R363" s="61">
        <v>7.9250766076838897</v>
      </c>
      <c r="S363" s="61">
        <v>13.056111868801599</v>
      </c>
      <c r="T363" s="61">
        <v>759.46865409999998</v>
      </c>
      <c r="U363" s="61">
        <v>16.8841284418681</v>
      </c>
      <c r="V363" s="61">
        <v>4.5244535201087501</v>
      </c>
      <c r="W363" s="61">
        <v>16.5490987312802</v>
      </c>
      <c r="X363" s="61">
        <v>11592.1116633</v>
      </c>
      <c r="Y363" s="61">
        <v>5.6347074812112803</v>
      </c>
      <c r="Z363" s="61">
        <v>69.058769097803307</v>
      </c>
      <c r="AA363" s="61">
        <v>2.6522638388100899</v>
      </c>
    </row>
    <row r="364" spans="1:27" x14ac:dyDescent="0.25">
      <c r="A364" s="61" t="s">
        <v>259</v>
      </c>
      <c r="B364" s="61" t="s">
        <v>260</v>
      </c>
      <c r="C364" s="61" t="s">
        <v>17</v>
      </c>
      <c r="D364" s="61">
        <v>111.4478587</v>
      </c>
      <c r="E364" s="61">
        <v>47.683647203857902</v>
      </c>
      <c r="F364" s="61">
        <v>1.06954794398777</v>
      </c>
      <c r="G364" s="61">
        <v>47.183812863283102</v>
      </c>
      <c r="H364" s="61">
        <v>458.43875589999999</v>
      </c>
      <c r="I364" s="61">
        <v>19.7805827136117</v>
      </c>
      <c r="J364" s="61">
        <v>4.3995661696562998</v>
      </c>
      <c r="K364" s="61">
        <v>19.505746722843998</v>
      </c>
      <c r="L364" s="61">
        <v>1707.9028940999999</v>
      </c>
      <c r="M364" s="61">
        <v>11.5265322364653</v>
      </c>
      <c r="N364" s="61">
        <v>16.390481165120999</v>
      </c>
      <c r="O364" s="61">
        <v>10.4057691939857</v>
      </c>
      <c r="P364" s="61">
        <v>1260.0418517999999</v>
      </c>
      <c r="Q364" s="61">
        <v>14.2226042899399</v>
      </c>
      <c r="R364" s="61">
        <v>12.0924276845817</v>
      </c>
      <c r="S364" s="61">
        <v>12.890529974284799</v>
      </c>
      <c r="T364" s="61">
        <v>221.23169999999999</v>
      </c>
      <c r="U364" s="61">
        <v>28.619501967475198</v>
      </c>
      <c r="V364" s="61">
        <v>2.1231265691416898</v>
      </c>
      <c r="W364" s="61">
        <v>27.2501423058951</v>
      </c>
      <c r="X364" s="61">
        <v>6661.0269716000003</v>
      </c>
      <c r="Y364" s="61">
        <v>7.0376835130424897</v>
      </c>
      <c r="Z364" s="61">
        <v>63.924850467511497</v>
      </c>
      <c r="AA364" s="61">
        <v>4.3786939582262399</v>
      </c>
    </row>
    <row r="365" spans="1:27" x14ac:dyDescent="0.25">
      <c r="A365" s="61" t="s">
        <v>261</v>
      </c>
      <c r="B365" s="61" t="s">
        <v>262</v>
      </c>
      <c r="C365" s="61" t="s">
        <v>16</v>
      </c>
      <c r="D365" s="61">
        <v>83.504794599999997</v>
      </c>
      <c r="E365" s="61">
        <v>59.548045885571497</v>
      </c>
      <c r="F365" s="61">
        <v>0.50493757576986398</v>
      </c>
      <c r="G365" s="61">
        <v>59.406861455405803</v>
      </c>
      <c r="H365" s="61">
        <v>689.79222730000004</v>
      </c>
      <c r="I365" s="61">
        <v>21.036835031785099</v>
      </c>
      <c r="J365" s="61">
        <v>4.1710421144818497</v>
      </c>
      <c r="K365" s="61">
        <v>19.996753035032999</v>
      </c>
      <c r="L365" s="61">
        <v>2323.9524738999999</v>
      </c>
      <c r="M365" s="61">
        <v>11.014837459259001</v>
      </c>
      <c r="N365" s="61">
        <v>14.0524976319796</v>
      </c>
      <c r="O365" s="61">
        <v>10.169552301908499</v>
      </c>
      <c r="P365" s="61">
        <v>2222.4277677</v>
      </c>
      <c r="Q365" s="61">
        <v>11.770367989695799</v>
      </c>
      <c r="R365" s="61">
        <v>13.438597085610599</v>
      </c>
      <c r="S365" s="61">
        <v>10.725744189462</v>
      </c>
      <c r="T365" s="61">
        <v>292.35067509999999</v>
      </c>
      <c r="U365" s="61">
        <v>27.103283243206601</v>
      </c>
      <c r="V365" s="61">
        <v>1.76778880622116</v>
      </c>
      <c r="W365" s="61">
        <v>26.194089250145201</v>
      </c>
      <c r="X365" s="61">
        <v>10925.6192097</v>
      </c>
      <c r="Y365" s="61">
        <v>5.6605117402502101</v>
      </c>
      <c r="Z365" s="61">
        <v>66.065136785937</v>
      </c>
      <c r="AA365" s="61">
        <v>3.3047243038449801</v>
      </c>
    </row>
    <row r="366" spans="1:27" x14ac:dyDescent="0.25">
      <c r="A366" s="61" t="s">
        <v>261</v>
      </c>
      <c r="B366" s="61" t="s">
        <v>262</v>
      </c>
      <c r="C366" s="61" t="s">
        <v>17</v>
      </c>
      <c r="D366" s="61">
        <v>37.119377999999998</v>
      </c>
      <c r="E366" s="61">
        <v>71.680284267704295</v>
      </c>
      <c r="F366" s="61">
        <v>0.31094280926984702</v>
      </c>
      <c r="G366" s="61">
        <v>71.926124900199596</v>
      </c>
      <c r="H366" s="61">
        <v>521.51058350000005</v>
      </c>
      <c r="I366" s="61">
        <v>19.705898529056899</v>
      </c>
      <c r="J366" s="61">
        <v>4.3686067664562396</v>
      </c>
      <c r="K366" s="61">
        <v>19.4456415580635</v>
      </c>
      <c r="L366" s="61">
        <v>2079.2173345000001</v>
      </c>
      <c r="M366" s="61">
        <v>11.3095779315414</v>
      </c>
      <c r="N366" s="61">
        <v>17.417255188704701</v>
      </c>
      <c r="O366" s="61">
        <v>9.9822633182494709</v>
      </c>
      <c r="P366" s="61">
        <v>1783.0055844999999</v>
      </c>
      <c r="Q366" s="61">
        <v>12.0200702410672</v>
      </c>
      <c r="R366" s="61">
        <v>14.9359389962907</v>
      </c>
      <c r="S366" s="61">
        <v>11.510619381932401</v>
      </c>
      <c r="T366" s="61">
        <v>192.71831549999999</v>
      </c>
      <c r="U366" s="61">
        <v>35.421382514540902</v>
      </c>
      <c r="V366" s="61">
        <v>1.61436903439822</v>
      </c>
      <c r="W366" s="61">
        <v>35.193749347299402</v>
      </c>
      <c r="X366" s="61">
        <v>7324.1153795999999</v>
      </c>
      <c r="Y366" s="61">
        <v>6.8210212970801303</v>
      </c>
      <c r="Z366" s="61">
        <v>61.352887204880197</v>
      </c>
      <c r="AA366" s="61">
        <v>4.0363893431325097</v>
      </c>
    </row>
    <row r="367" spans="1:27" x14ac:dyDescent="0.25">
      <c r="A367" s="61" t="s">
        <v>263</v>
      </c>
      <c r="B367" s="61" t="s">
        <v>264</v>
      </c>
      <c r="C367" s="61" t="s">
        <v>16</v>
      </c>
      <c r="D367" s="61">
        <v>14.3520521</v>
      </c>
      <c r="E367" s="61">
        <v>100</v>
      </c>
      <c r="F367" s="61">
        <v>8.8006293220010398E-2</v>
      </c>
      <c r="G367" s="61">
        <v>99.857900135595102</v>
      </c>
      <c r="H367" s="61">
        <v>862.92142309999997</v>
      </c>
      <c r="I367" s="61">
        <v>14.078751052941</v>
      </c>
      <c r="J367" s="61">
        <v>5.2914046895891103</v>
      </c>
      <c r="K367" s="61">
        <v>13.763468636948099</v>
      </c>
      <c r="L367" s="61">
        <v>3311.8705559</v>
      </c>
      <c r="M367" s="61">
        <v>8.0812611387548792</v>
      </c>
      <c r="N367" s="61">
        <v>20.308277117336701</v>
      </c>
      <c r="O367" s="61">
        <v>6.91040037359772</v>
      </c>
      <c r="P367" s="61">
        <v>1709.9787220999999</v>
      </c>
      <c r="Q367" s="61">
        <v>11.2429463432488</v>
      </c>
      <c r="R367" s="61">
        <v>10.485531112105701</v>
      </c>
      <c r="S367" s="61">
        <v>10.444707057198601</v>
      </c>
      <c r="T367" s="61">
        <v>390.88906309999999</v>
      </c>
      <c r="U367" s="61">
        <v>19.943425589983502</v>
      </c>
      <c r="V367" s="61">
        <v>2.3969183824014801</v>
      </c>
      <c r="W367" s="61">
        <v>19.464745152104701</v>
      </c>
      <c r="X367" s="61">
        <v>10017.9720504</v>
      </c>
      <c r="Y367" s="61">
        <v>5.1085912030048704</v>
      </c>
      <c r="Z367" s="61">
        <v>61.429862405347002</v>
      </c>
      <c r="AA367" s="61">
        <v>3.21404430722357</v>
      </c>
    </row>
    <row r="368" spans="1:27" x14ac:dyDescent="0.25">
      <c r="A368" s="61" t="s">
        <v>263</v>
      </c>
      <c r="B368" s="61" t="s">
        <v>264</v>
      </c>
      <c r="C368" s="61" t="s">
        <v>17</v>
      </c>
      <c r="D368" s="61">
        <v>53.760652700000001</v>
      </c>
      <c r="E368" s="61">
        <v>50.584229510454399</v>
      </c>
      <c r="F368" s="61">
        <v>0.48712769938811601</v>
      </c>
      <c r="G368" s="61">
        <v>50.182529299671899</v>
      </c>
      <c r="H368" s="61">
        <v>934.16208859999995</v>
      </c>
      <c r="I368" s="61">
        <v>12.878890704830701</v>
      </c>
      <c r="J368" s="61">
        <v>8.4644848271218205</v>
      </c>
      <c r="K368" s="61">
        <v>11.8273626965346</v>
      </c>
      <c r="L368" s="61">
        <v>2321.6639279999999</v>
      </c>
      <c r="M368" s="61">
        <v>8.4196141705833991</v>
      </c>
      <c r="N368" s="61">
        <v>21.036701587498001</v>
      </c>
      <c r="O368" s="61">
        <v>7.0312318156846603</v>
      </c>
      <c r="P368" s="61">
        <v>1415.8196657999999</v>
      </c>
      <c r="Q368" s="61">
        <v>11.877820855483</v>
      </c>
      <c r="R368" s="61">
        <v>12.8288058628724</v>
      </c>
      <c r="S368" s="61">
        <v>10.336128738676701</v>
      </c>
      <c r="T368" s="61">
        <v>141.5175256</v>
      </c>
      <c r="U368" s="61">
        <v>32.839879549063703</v>
      </c>
      <c r="V368" s="61">
        <v>1.28229668366037</v>
      </c>
      <c r="W368" s="61">
        <v>33.355718123184602</v>
      </c>
      <c r="X368" s="61">
        <v>6169.3306506999998</v>
      </c>
      <c r="Y368" s="61">
        <v>5.6670241460297897</v>
      </c>
      <c r="Z368" s="61">
        <v>55.900583339459402</v>
      </c>
      <c r="AA368" s="61">
        <v>3.6414490718076098</v>
      </c>
    </row>
    <row r="369" spans="1:27" x14ac:dyDescent="0.25">
      <c r="A369" s="61" t="s">
        <v>265</v>
      </c>
      <c r="B369" s="61" t="s">
        <v>266</v>
      </c>
      <c r="C369" s="61" t="s">
        <v>16</v>
      </c>
      <c r="D369" s="61">
        <v>10.515879099999999</v>
      </c>
      <c r="E369" s="61">
        <v>58.573469023492102</v>
      </c>
      <c r="F369" s="61">
        <v>0.27775673347347901</v>
      </c>
      <c r="G369" s="61">
        <v>58.128115992823602</v>
      </c>
      <c r="H369" s="61">
        <v>210.1835691</v>
      </c>
      <c r="I369" s="61">
        <v>16.1471250308626</v>
      </c>
      <c r="J369" s="61">
        <v>5.5515949763071504</v>
      </c>
      <c r="K369" s="61">
        <v>15.859744539723</v>
      </c>
      <c r="L369" s="61">
        <v>1165.4536688999999</v>
      </c>
      <c r="M369" s="61">
        <v>9.1236158932697204</v>
      </c>
      <c r="N369" s="61">
        <v>30.783218503182098</v>
      </c>
      <c r="O369" s="61">
        <v>7.9778107888022696</v>
      </c>
      <c r="P369" s="61">
        <v>916.09296070000005</v>
      </c>
      <c r="Q369" s="61">
        <v>10.5874230798163</v>
      </c>
      <c r="R369" s="61">
        <v>24.1968347013499</v>
      </c>
      <c r="S369" s="61">
        <v>8.6849308006181491</v>
      </c>
      <c r="T369" s="61">
        <v>124.57505</v>
      </c>
      <c r="U369" s="61">
        <v>22.258156628267098</v>
      </c>
      <c r="V369" s="61">
        <v>3.2904104955234201</v>
      </c>
      <c r="W369" s="61">
        <v>20.557940505924901</v>
      </c>
      <c r="X369" s="61">
        <v>1359.1821739</v>
      </c>
      <c r="Y369" s="61">
        <v>10.8084166625538</v>
      </c>
      <c r="Z369" s="61">
        <v>35.900184590163903</v>
      </c>
      <c r="AA369" s="61">
        <v>8.7635557546934493</v>
      </c>
    </row>
    <row r="370" spans="1:27" x14ac:dyDescent="0.25">
      <c r="A370" s="61" t="s">
        <v>265</v>
      </c>
      <c r="B370" s="61" t="s">
        <v>266</v>
      </c>
      <c r="C370" s="61" t="s">
        <v>17</v>
      </c>
      <c r="D370" s="61">
        <v>10.7648891</v>
      </c>
      <c r="E370" s="61">
        <v>57.042804636230997</v>
      </c>
      <c r="F370" s="61">
        <v>0.45988038023592198</v>
      </c>
      <c r="G370" s="61">
        <v>56.479809294321598</v>
      </c>
      <c r="H370" s="61">
        <v>281.43861349999997</v>
      </c>
      <c r="I370" s="61">
        <v>15.9596829510917</v>
      </c>
      <c r="J370" s="61">
        <v>12.0231704560199</v>
      </c>
      <c r="K370" s="61">
        <v>14.9492467140981</v>
      </c>
      <c r="L370" s="61">
        <v>779.88844779999999</v>
      </c>
      <c r="M370" s="61">
        <v>9.4008397925521905</v>
      </c>
      <c r="N370" s="61">
        <v>33.317147309568398</v>
      </c>
      <c r="O370" s="61">
        <v>7.6322925522227703</v>
      </c>
      <c r="P370" s="61">
        <v>392.16465099999999</v>
      </c>
      <c r="Q370" s="61">
        <v>13.816460579501101</v>
      </c>
      <c r="R370" s="61">
        <v>16.753431191127401</v>
      </c>
      <c r="S370" s="61">
        <v>12.0748484541453</v>
      </c>
      <c r="T370" s="61">
        <v>74.527188899999999</v>
      </c>
      <c r="U370" s="61">
        <v>28.143112306238699</v>
      </c>
      <c r="V370" s="61">
        <v>3.18383140326512</v>
      </c>
      <c r="W370" s="61">
        <v>26.431754893290599</v>
      </c>
      <c r="X370" s="61">
        <v>802.01820139999995</v>
      </c>
      <c r="Y370" s="61">
        <v>9.7871396080551705</v>
      </c>
      <c r="Z370" s="61">
        <v>34.262539259783203</v>
      </c>
      <c r="AA370" s="61">
        <v>8.7547579728617393</v>
      </c>
    </row>
    <row r="371" spans="1:27" x14ac:dyDescent="0.25">
      <c r="A371" s="61" t="s">
        <v>267</v>
      </c>
      <c r="B371" s="61" t="s">
        <v>268</v>
      </c>
      <c r="C371" s="61" t="s">
        <v>16</v>
      </c>
      <c r="D371" s="61">
        <v>351.81466210000002</v>
      </c>
      <c r="E371" s="61">
        <v>52.946239777826101</v>
      </c>
      <c r="F371" s="61">
        <v>0.64343602269067102</v>
      </c>
      <c r="G371" s="61">
        <v>52.455649752045801</v>
      </c>
      <c r="H371" s="61">
        <v>6468.8751868999998</v>
      </c>
      <c r="I371" s="61">
        <v>15.621451923177499</v>
      </c>
      <c r="J371" s="61">
        <v>11.8309660452929</v>
      </c>
      <c r="K371" s="61">
        <v>14.438897189414</v>
      </c>
      <c r="L371" s="61">
        <v>18244.555542099999</v>
      </c>
      <c r="M371" s="61">
        <v>8.4182454824184099</v>
      </c>
      <c r="N371" s="61">
        <v>33.367581054456203</v>
      </c>
      <c r="O371" s="61">
        <v>7.0892861051437404</v>
      </c>
      <c r="P371" s="61">
        <v>8673.7477734999993</v>
      </c>
      <c r="Q371" s="61">
        <v>10.720751798523599</v>
      </c>
      <c r="R371" s="61">
        <v>15.863471226269001</v>
      </c>
      <c r="S371" s="61">
        <v>9.4172662926075201</v>
      </c>
      <c r="T371" s="61">
        <v>2392.1201099999998</v>
      </c>
      <c r="U371" s="61">
        <v>18.1526624941005</v>
      </c>
      <c r="V371" s="61">
        <v>4.3749633406105</v>
      </c>
      <c r="W371" s="61">
        <v>17.4928103283188</v>
      </c>
      <c r="X371" s="61">
        <v>18546.375969600002</v>
      </c>
      <c r="Y371" s="61">
        <v>9.7970156318862909</v>
      </c>
      <c r="Z371" s="61">
        <v>33.919582310680703</v>
      </c>
      <c r="AA371" s="61">
        <v>7.9944547763221001</v>
      </c>
    </row>
    <row r="372" spans="1:27" x14ac:dyDescent="0.25">
      <c r="A372" s="61" t="s">
        <v>267</v>
      </c>
      <c r="B372" s="61" t="s">
        <v>268</v>
      </c>
      <c r="C372" s="61" t="s">
        <v>17</v>
      </c>
      <c r="D372" s="61">
        <v>373.22269269999998</v>
      </c>
      <c r="E372" s="61">
        <v>45.494271444229497</v>
      </c>
      <c r="F372" s="61">
        <v>0.99069284606080699</v>
      </c>
      <c r="G372" s="61">
        <v>45.115139980335599</v>
      </c>
      <c r="H372" s="61">
        <v>5141.1662609000005</v>
      </c>
      <c r="I372" s="61">
        <v>12.488150874036201</v>
      </c>
      <c r="J372" s="61">
        <v>13.646856782036201</v>
      </c>
      <c r="K372" s="61">
        <v>12.5526661613623</v>
      </c>
      <c r="L372" s="61">
        <v>11207.990909300001</v>
      </c>
      <c r="M372" s="61">
        <v>11.1498727108604</v>
      </c>
      <c r="N372" s="61">
        <v>29.7508073055014</v>
      </c>
      <c r="O372" s="61">
        <v>9.5187162721490495</v>
      </c>
      <c r="P372" s="61">
        <v>7196.1076531999997</v>
      </c>
      <c r="Q372" s="61">
        <v>11.7713759397058</v>
      </c>
      <c r="R372" s="61">
        <v>19.1015511943673</v>
      </c>
      <c r="S372" s="61">
        <v>9.7007363088815097</v>
      </c>
      <c r="T372" s="61">
        <v>1080.9211740000001</v>
      </c>
      <c r="U372" s="61">
        <v>23.6866036184927</v>
      </c>
      <c r="V372" s="61">
        <v>2.86922766268721</v>
      </c>
      <c r="W372" s="61">
        <v>23.916989797031999</v>
      </c>
      <c r="X372" s="61">
        <v>12673.488029</v>
      </c>
      <c r="Y372" s="61">
        <v>10.5621273446393</v>
      </c>
      <c r="Z372" s="61">
        <v>33.6408642093471</v>
      </c>
      <c r="AA372" s="61">
        <v>9.1066381941966892</v>
      </c>
    </row>
    <row r="373" spans="1:27" x14ac:dyDescent="0.25">
      <c r="A373" s="61" t="s">
        <v>269</v>
      </c>
      <c r="B373" s="61" t="s">
        <v>270</v>
      </c>
      <c r="C373" s="61" t="s">
        <v>16</v>
      </c>
      <c r="D373" s="61">
        <v>56.822840599999999</v>
      </c>
      <c r="E373" s="61">
        <v>70.379836939003894</v>
      </c>
      <c r="F373" s="61">
        <v>0.14685513774074699</v>
      </c>
      <c r="G373" s="61">
        <v>69.783592356220097</v>
      </c>
      <c r="H373" s="61">
        <v>475.63671590000001</v>
      </c>
      <c r="I373" s="61">
        <v>36.882096560832601</v>
      </c>
      <c r="J373" s="61">
        <v>1.22925384740535</v>
      </c>
      <c r="K373" s="61">
        <v>36.166492386298501</v>
      </c>
      <c r="L373" s="61">
        <v>3199.6023709999999</v>
      </c>
      <c r="M373" s="61">
        <v>13.379049805873199</v>
      </c>
      <c r="N373" s="61">
        <v>8.2691755981805706</v>
      </c>
      <c r="O373" s="61">
        <v>11.8202060346305</v>
      </c>
      <c r="P373" s="61">
        <v>1859.5148638000001</v>
      </c>
      <c r="Q373" s="61">
        <v>18.3646732696863</v>
      </c>
      <c r="R373" s="61">
        <v>4.8058018319892799</v>
      </c>
      <c r="S373" s="61">
        <v>17.388595796738901</v>
      </c>
      <c r="T373" s="61">
        <v>997.29015779999997</v>
      </c>
      <c r="U373" s="61">
        <v>24.699428056389198</v>
      </c>
      <c r="V373" s="61">
        <v>2.5774350937888499</v>
      </c>
      <c r="W373" s="61">
        <v>23.328803682734701</v>
      </c>
      <c r="X373" s="61">
        <v>32104.257087400001</v>
      </c>
      <c r="Y373" s="61">
        <v>4.1818670420501398</v>
      </c>
      <c r="Z373" s="61">
        <v>82.971478490895194</v>
      </c>
      <c r="AA373" s="61">
        <v>1.95158530768511</v>
      </c>
    </row>
    <row r="374" spans="1:27" x14ac:dyDescent="0.25">
      <c r="A374" s="61" t="s">
        <v>269</v>
      </c>
      <c r="B374" s="61" t="s">
        <v>270</v>
      </c>
      <c r="C374" s="61" t="s">
        <v>17</v>
      </c>
      <c r="D374" s="61">
        <v>34.954866899999999</v>
      </c>
      <c r="E374" s="61">
        <v>100</v>
      </c>
      <c r="F374" s="61">
        <v>0.143561230153047</v>
      </c>
      <c r="G374" s="61">
        <v>100.13300569614201</v>
      </c>
      <c r="H374" s="61">
        <v>517.81532149999998</v>
      </c>
      <c r="I374" s="61">
        <v>29.638466857440999</v>
      </c>
      <c r="J374" s="61">
        <v>2.12669110597116</v>
      </c>
      <c r="K374" s="61">
        <v>29.860937548899201</v>
      </c>
      <c r="L374" s="61">
        <v>3309.7604740000002</v>
      </c>
      <c r="M374" s="61">
        <v>10.0064110145754</v>
      </c>
      <c r="N374" s="61">
        <v>13.5933369884859</v>
      </c>
      <c r="O374" s="61">
        <v>9.9221805325963199</v>
      </c>
      <c r="P374" s="61">
        <v>1717.5228327</v>
      </c>
      <c r="Q374" s="61">
        <v>17.3582967787431</v>
      </c>
      <c r="R374" s="61">
        <v>7.0539444874372697</v>
      </c>
      <c r="S374" s="61">
        <v>16.6038666880651</v>
      </c>
      <c r="T374" s="61">
        <v>587.31328640000004</v>
      </c>
      <c r="U374" s="61">
        <v>25.779042779006399</v>
      </c>
      <c r="V374" s="61">
        <v>2.4121224126535901</v>
      </c>
      <c r="W374" s="61">
        <v>26.072789169718799</v>
      </c>
      <c r="X374" s="61">
        <v>18181.0362398</v>
      </c>
      <c r="Y374" s="61">
        <v>6.1507960031946798</v>
      </c>
      <c r="Z374" s="61">
        <v>74.670343775299003</v>
      </c>
      <c r="AA374" s="61">
        <v>2.4418231871422198</v>
      </c>
    </row>
    <row r="375" spans="1:27" x14ac:dyDescent="0.25">
      <c r="A375" s="61" t="s">
        <v>271</v>
      </c>
      <c r="B375" s="61" t="s">
        <v>272</v>
      </c>
      <c r="C375" s="61" t="s">
        <v>16</v>
      </c>
      <c r="D375" s="61">
        <v>67.607566300000002</v>
      </c>
      <c r="E375" s="61">
        <v>50.285192931259203</v>
      </c>
      <c r="F375" s="61">
        <v>0.54593837347615404</v>
      </c>
      <c r="G375" s="61">
        <v>51.679748241821102</v>
      </c>
      <c r="H375" s="61">
        <v>651.03171159999999</v>
      </c>
      <c r="I375" s="61">
        <v>21.436252993913001</v>
      </c>
      <c r="J375" s="61">
        <v>5.2571511320960003</v>
      </c>
      <c r="K375" s="61">
        <v>20.753113094507999</v>
      </c>
      <c r="L375" s="61">
        <v>2153.2675436999998</v>
      </c>
      <c r="M375" s="61">
        <v>12.139846077500099</v>
      </c>
      <c r="N375" s="61">
        <v>17.387867139754899</v>
      </c>
      <c r="O375" s="61">
        <v>11.9987993170836</v>
      </c>
      <c r="P375" s="61">
        <v>1413.7998046</v>
      </c>
      <c r="Q375" s="61">
        <v>12.919981438112901</v>
      </c>
      <c r="R375" s="61">
        <v>11.416585568533201</v>
      </c>
      <c r="S375" s="61">
        <v>13.4692249272879</v>
      </c>
      <c r="T375" s="61">
        <v>564.33311990000004</v>
      </c>
      <c r="U375" s="61">
        <v>18.321699062442001</v>
      </c>
      <c r="V375" s="61">
        <v>4.5570506740298002</v>
      </c>
      <c r="W375" s="61">
        <v>18.051640067606101</v>
      </c>
      <c r="X375" s="61">
        <v>7533.6961450999997</v>
      </c>
      <c r="Y375" s="61">
        <v>9.2619829127079498</v>
      </c>
      <c r="Z375" s="61">
        <v>60.835407112109998</v>
      </c>
      <c r="AA375" s="61">
        <v>5.28186047424908</v>
      </c>
    </row>
    <row r="376" spans="1:27" x14ac:dyDescent="0.25">
      <c r="A376" s="61" t="s">
        <v>271</v>
      </c>
      <c r="B376" s="61" t="s">
        <v>272</v>
      </c>
      <c r="C376" s="61" t="s">
        <v>17</v>
      </c>
      <c r="D376" s="61">
        <v>78.871143200000006</v>
      </c>
      <c r="E376" s="61">
        <v>84.880368492000699</v>
      </c>
      <c r="F376" s="61">
        <v>0.99400803850962205</v>
      </c>
      <c r="G376" s="61">
        <v>83.739718575254898</v>
      </c>
      <c r="H376" s="61">
        <v>794.02605419999998</v>
      </c>
      <c r="I376" s="61">
        <v>17.180729894065401</v>
      </c>
      <c r="J376" s="61">
        <v>10.007060233163701</v>
      </c>
      <c r="K376" s="61">
        <v>15.664509779564501</v>
      </c>
      <c r="L376" s="61">
        <v>2012.5644615000001</v>
      </c>
      <c r="M376" s="61">
        <v>13.311540888495101</v>
      </c>
      <c r="N376" s="61">
        <v>25.364222852418202</v>
      </c>
      <c r="O376" s="61">
        <v>12.4841720593703</v>
      </c>
      <c r="P376" s="61">
        <v>955.38618429999997</v>
      </c>
      <c r="Q376" s="61">
        <v>15.2442340495835</v>
      </c>
      <c r="R376" s="61">
        <v>12.0406717659347</v>
      </c>
      <c r="S376" s="61">
        <v>14.115501837219</v>
      </c>
      <c r="T376" s="61">
        <v>230.633128</v>
      </c>
      <c r="U376" s="61">
        <v>26.356874644087501</v>
      </c>
      <c r="V376" s="61">
        <v>2.90665475200844</v>
      </c>
      <c r="W376" s="61">
        <v>25.3575321415051</v>
      </c>
      <c r="X376" s="61">
        <v>3863.1775168999998</v>
      </c>
      <c r="Y376" s="61">
        <v>10.010051365844101</v>
      </c>
      <c r="Z376" s="61">
        <v>48.687382357965397</v>
      </c>
      <c r="AA376" s="61">
        <v>8.4498938906023504</v>
      </c>
    </row>
    <row r="377" spans="1:27" x14ac:dyDescent="0.25">
      <c r="A377" s="61" t="s">
        <v>273</v>
      </c>
      <c r="B377" s="61" t="s">
        <v>274</v>
      </c>
      <c r="C377" s="61" t="s">
        <v>16</v>
      </c>
      <c r="D377" s="61">
        <v>148.36972840000001</v>
      </c>
      <c r="E377" s="61">
        <v>41.209246441459399</v>
      </c>
      <c r="F377" s="61">
        <v>0.77183518957818598</v>
      </c>
      <c r="G377" s="61">
        <v>40.323928826560199</v>
      </c>
      <c r="H377" s="61">
        <v>1243.3534712999999</v>
      </c>
      <c r="I377" s="61">
        <v>25.643986660865998</v>
      </c>
      <c r="J377" s="61">
        <v>6.4680576865808304</v>
      </c>
      <c r="K377" s="61">
        <v>24.828280811014999</v>
      </c>
      <c r="L377" s="61">
        <v>3518.5627227999998</v>
      </c>
      <c r="M377" s="61">
        <v>8.9723974314305401</v>
      </c>
      <c r="N377" s="61">
        <v>18.303939459089001</v>
      </c>
      <c r="O377" s="61">
        <v>8.7791581362295794</v>
      </c>
      <c r="P377" s="61">
        <v>2356.208396</v>
      </c>
      <c r="Q377" s="61">
        <v>12.3187016638919</v>
      </c>
      <c r="R377" s="61">
        <v>12.2572479819433</v>
      </c>
      <c r="S377" s="61">
        <v>11.9613839343151</v>
      </c>
      <c r="T377" s="61">
        <v>950.44944720000001</v>
      </c>
      <c r="U377" s="61">
        <v>17.222766977179599</v>
      </c>
      <c r="V377" s="61">
        <v>4.9443396383820204</v>
      </c>
      <c r="W377" s="61">
        <v>17.745860486807601</v>
      </c>
      <c r="X377" s="61">
        <v>11006.0367881</v>
      </c>
      <c r="Y377" s="61">
        <v>8.4014709202074105</v>
      </c>
      <c r="Z377" s="61">
        <v>57.254580044426703</v>
      </c>
      <c r="AA377" s="61">
        <v>5.2786255651718497</v>
      </c>
    </row>
    <row r="378" spans="1:27" x14ac:dyDescent="0.25">
      <c r="A378" s="61" t="s">
        <v>273</v>
      </c>
      <c r="B378" s="61" t="s">
        <v>274</v>
      </c>
      <c r="C378" s="61" t="s">
        <v>17</v>
      </c>
      <c r="D378" s="61">
        <v>262.2646901</v>
      </c>
      <c r="E378" s="61">
        <v>36.3708130354741</v>
      </c>
      <c r="F378" s="61">
        <v>1.9858831062520701</v>
      </c>
      <c r="G378" s="61">
        <v>35.328757936362699</v>
      </c>
      <c r="H378" s="61">
        <v>1344.1857428999999</v>
      </c>
      <c r="I378" s="61">
        <v>18.198339679248999</v>
      </c>
      <c r="J378" s="61">
        <v>10.178250672906699</v>
      </c>
      <c r="K378" s="61">
        <v>17.787831915380298</v>
      </c>
      <c r="L378" s="61">
        <v>2695.2720138999998</v>
      </c>
      <c r="M378" s="61">
        <v>12.4980370293669</v>
      </c>
      <c r="N378" s="61">
        <v>20.408752535909901</v>
      </c>
      <c r="O378" s="61">
        <v>9.9832762734612608</v>
      </c>
      <c r="P378" s="61">
        <v>1743.8761646</v>
      </c>
      <c r="Q378" s="61">
        <v>14.107429625996501</v>
      </c>
      <c r="R378" s="61">
        <v>13.2047292121342</v>
      </c>
      <c r="S378" s="61">
        <v>12.4317584654928</v>
      </c>
      <c r="T378" s="61">
        <v>672.36894930000005</v>
      </c>
      <c r="U378" s="61">
        <v>25.666460883406099</v>
      </c>
      <c r="V378" s="61">
        <v>5.0912158135896997</v>
      </c>
      <c r="W378" s="61">
        <v>23.581543677077601</v>
      </c>
      <c r="X378" s="61">
        <v>6488.4839807999997</v>
      </c>
      <c r="Y378" s="61">
        <v>8.0498012032506399</v>
      </c>
      <c r="Z378" s="61">
        <v>49.131168659207503</v>
      </c>
      <c r="AA378" s="61">
        <v>7.0463582851273596</v>
      </c>
    </row>
    <row r="379" spans="1:27" x14ac:dyDescent="0.25">
      <c r="A379" s="61" t="s">
        <v>275</v>
      </c>
      <c r="B379" s="61" t="s">
        <v>276</v>
      </c>
      <c r="C379" s="61" t="s">
        <v>16</v>
      </c>
      <c r="D379" s="61">
        <v>204.49453170000001</v>
      </c>
      <c r="E379" s="61">
        <v>45.239719994683</v>
      </c>
      <c r="F379" s="61">
        <v>0.822501428603306</v>
      </c>
      <c r="G379" s="61">
        <v>45.153469793703401</v>
      </c>
      <c r="H379" s="61">
        <v>2332.4057926999999</v>
      </c>
      <c r="I379" s="61">
        <v>17.441497548940401</v>
      </c>
      <c r="J379" s="61">
        <v>9.3812146497527902</v>
      </c>
      <c r="K379" s="61">
        <v>17.2692861211249</v>
      </c>
      <c r="L379" s="61">
        <v>6393.5029740999998</v>
      </c>
      <c r="M379" s="61">
        <v>10.665017801744</v>
      </c>
      <c r="N379" s="61">
        <v>25.715432516754898</v>
      </c>
      <c r="O379" s="61">
        <v>9.23153479829109</v>
      </c>
      <c r="P379" s="61">
        <v>3705.367409</v>
      </c>
      <c r="Q379" s="61">
        <v>10.7354731224069</v>
      </c>
      <c r="R379" s="61">
        <v>14.903430238778499</v>
      </c>
      <c r="S379" s="61">
        <v>9.9322204184461906</v>
      </c>
      <c r="T379" s="61">
        <v>501.2304527</v>
      </c>
      <c r="U379" s="61">
        <v>31.354917130101299</v>
      </c>
      <c r="V379" s="61">
        <v>2.0160087410554102</v>
      </c>
      <c r="W379" s="61">
        <v>30.596310141209599</v>
      </c>
      <c r="X379" s="61">
        <v>11725.512701600001</v>
      </c>
      <c r="Y379" s="61">
        <v>8.9499712006787195</v>
      </c>
      <c r="Z379" s="61">
        <v>47.161412425055097</v>
      </c>
      <c r="AA379" s="61">
        <v>7.2485852643806297</v>
      </c>
    </row>
    <row r="380" spans="1:27" x14ac:dyDescent="0.25">
      <c r="A380" s="61" t="s">
        <v>275</v>
      </c>
      <c r="B380" s="61" t="s">
        <v>276</v>
      </c>
      <c r="C380" s="61" t="s">
        <v>17</v>
      </c>
      <c r="D380" s="61">
        <v>213.642563</v>
      </c>
      <c r="E380" s="61">
        <v>36.957260768132201</v>
      </c>
      <c r="F380" s="61">
        <v>1.3626418345913001</v>
      </c>
      <c r="G380" s="61">
        <v>36.044397714486102</v>
      </c>
      <c r="H380" s="61">
        <v>2399.3084413000001</v>
      </c>
      <c r="I380" s="61">
        <v>16.796877223630801</v>
      </c>
      <c r="J380" s="61">
        <v>15.3031212989306</v>
      </c>
      <c r="K380" s="61">
        <v>14.623750412784</v>
      </c>
      <c r="L380" s="61">
        <v>4392.9474274000004</v>
      </c>
      <c r="M380" s="61">
        <v>12.638134899529399</v>
      </c>
      <c r="N380" s="61">
        <v>28.0188266686141</v>
      </c>
      <c r="O380" s="61">
        <v>9.4829633767029105</v>
      </c>
      <c r="P380" s="61">
        <v>2365.9988502000001</v>
      </c>
      <c r="Q380" s="61">
        <v>12.881741189216701</v>
      </c>
      <c r="R380" s="61">
        <v>15.090668116902499</v>
      </c>
      <c r="S380" s="61">
        <v>11.1076081801419</v>
      </c>
      <c r="T380" s="61">
        <v>323.39143080000002</v>
      </c>
      <c r="U380" s="61">
        <v>31.002455545456101</v>
      </c>
      <c r="V380" s="61">
        <v>2.0626353024814499</v>
      </c>
      <c r="W380" s="61">
        <v>30.9756993892121</v>
      </c>
      <c r="X380" s="61">
        <v>5983.2672788</v>
      </c>
      <c r="Y380" s="61">
        <v>10.0772125482584</v>
      </c>
      <c r="Z380" s="61">
        <v>38.162106778480002</v>
      </c>
      <c r="AA380" s="61">
        <v>10.193785386235399</v>
      </c>
    </row>
    <row r="381" spans="1:27" x14ac:dyDescent="0.25">
      <c r="A381" s="61" t="s">
        <v>277</v>
      </c>
      <c r="B381" s="61" t="s">
        <v>278</v>
      </c>
      <c r="C381" s="61" t="s">
        <v>16</v>
      </c>
      <c r="D381" s="61">
        <v>80.013204900000005</v>
      </c>
      <c r="E381" s="61">
        <v>43.791965471789197</v>
      </c>
      <c r="F381" s="61">
        <v>0.46553355745212599</v>
      </c>
      <c r="G381" s="61">
        <v>44.0760484190467</v>
      </c>
      <c r="H381" s="61">
        <v>414.14903839999999</v>
      </c>
      <c r="I381" s="61">
        <v>26.786036757142298</v>
      </c>
      <c r="J381" s="61">
        <v>2.4096057069916101</v>
      </c>
      <c r="K381" s="61">
        <v>25.702584981292201</v>
      </c>
      <c r="L381" s="61">
        <v>1905.7417660999999</v>
      </c>
      <c r="M381" s="61">
        <v>12.9238736761196</v>
      </c>
      <c r="N381" s="61">
        <v>11.0880040996537</v>
      </c>
      <c r="O381" s="61">
        <v>11.3569653002174</v>
      </c>
      <c r="P381" s="61">
        <v>1012.629934</v>
      </c>
      <c r="Q381" s="61">
        <v>14.008394663479001</v>
      </c>
      <c r="R381" s="61">
        <v>5.8916927043067604</v>
      </c>
      <c r="S381" s="61">
        <v>13.2321194992446</v>
      </c>
      <c r="T381" s="61">
        <v>217.32700800000001</v>
      </c>
      <c r="U381" s="61">
        <v>29.215538081570699</v>
      </c>
      <c r="V381" s="61">
        <v>1.26445397720429</v>
      </c>
      <c r="W381" s="61">
        <v>28.629547993469199</v>
      </c>
      <c r="X381" s="61">
        <v>13557.5584342</v>
      </c>
      <c r="Y381" s="61">
        <v>4.8006115156349702</v>
      </c>
      <c r="Z381" s="61">
        <v>78.880709954391506</v>
      </c>
      <c r="AA381" s="61">
        <v>2.2136651777035099</v>
      </c>
    </row>
    <row r="382" spans="1:27" x14ac:dyDescent="0.25">
      <c r="A382" s="61" t="s">
        <v>277</v>
      </c>
      <c r="B382" s="61" t="s">
        <v>278</v>
      </c>
      <c r="C382" s="61" t="s">
        <v>17</v>
      </c>
      <c r="D382" s="61">
        <v>67.568769900000007</v>
      </c>
      <c r="E382" s="61">
        <v>70.677679229013506</v>
      </c>
      <c r="F382" s="61">
        <v>0.59850801458786196</v>
      </c>
      <c r="G382" s="61">
        <v>70.558806152417205</v>
      </c>
      <c r="H382" s="61">
        <v>466.61515530000003</v>
      </c>
      <c r="I382" s="61">
        <v>22.9001096280188</v>
      </c>
      <c r="J382" s="61">
        <v>4.1331655228965403</v>
      </c>
      <c r="K382" s="61">
        <v>21.2695619908793</v>
      </c>
      <c r="L382" s="61">
        <v>1714.2994458000001</v>
      </c>
      <c r="M382" s="61">
        <v>13.9670424952981</v>
      </c>
      <c r="N382" s="61">
        <v>15.184854766977599</v>
      </c>
      <c r="O382" s="61">
        <v>11.7719802334934</v>
      </c>
      <c r="P382" s="61">
        <v>889.33767230000001</v>
      </c>
      <c r="Q382" s="61">
        <v>15.097047859278801</v>
      </c>
      <c r="R382" s="61">
        <v>7.8775405462348598</v>
      </c>
      <c r="S382" s="61">
        <v>14.7552619907188</v>
      </c>
      <c r="T382" s="61">
        <v>280.78949890000001</v>
      </c>
      <c r="U382" s="61">
        <v>30.4925488386314</v>
      </c>
      <c r="V382" s="61">
        <v>2.4871662715256799</v>
      </c>
      <c r="W382" s="61">
        <v>27.725419720754999</v>
      </c>
      <c r="X382" s="61">
        <v>7870.9241429000003</v>
      </c>
      <c r="Y382" s="61">
        <v>7.3297516425618303</v>
      </c>
      <c r="Z382" s="61">
        <v>69.718764877777403</v>
      </c>
      <c r="AA382" s="61">
        <v>3.7394675886415101</v>
      </c>
    </row>
    <row r="383" spans="1:27" x14ac:dyDescent="0.25">
      <c r="A383" s="61" t="s">
        <v>279</v>
      </c>
      <c r="B383" s="61" t="s">
        <v>280</v>
      </c>
      <c r="C383" s="61" t="s">
        <v>16</v>
      </c>
      <c r="D383" s="61">
        <v>153.26705369999999</v>
      </c>
      <c r="E383" s="61">
        <v>38.751920917289802</v>
      </c>
      <c r="F383" s="61">
        <v>2.7511962178546998</v>
      </c>
      <c r="G383" s="61">
        <v>36.0723206011358</v>
      </c>
      <c r="H383" s="61">
        <v>1736.3125611</v>
      </c>
      <c r="I383" s="61">
        <v>10.6510889366727</v>
      </c>
      <c r="J383" s="61">
        <v>31.167406404654599</v>
      </c>
      <c r="K383" s="61">
        <v>9.2611260957182893</v>
      </c>
      <c r="L383" s="61">
        <v>2288.9054713999999</v>
      </c>
      <c r="M383" s="61">
        <v>8.0649070013474695</v>
      </c>
      <c r="N383" s="61">
        <v>41.086638804113797</v>
      </c>
      <c r="O383" s="61">
        <v>7.2784412209842504</v>
      </c>
      <c r="P383" s="61">
        <v>607.63752209999996</v>
      </c>
      <c r="Q383" s="61">
        <v>16.984853198972498</v>
      </c>
      <c r="R383" s="61">
        <v>10.9073020735449</v>
      </c>
      <c r="S383" s="61">
        <v>14.181834202589499</v>
      </c>
      <c r="T383" s="61">
        <v>148.71588</v>
      </c>
      <c r="U383" s="61">
        <v>29.562093000087401</v>
      </c>
      <c r="V383" s="61">
        <v>2.6695010878971002</v>
      </c>
      <c r="W383" s="61">
        <v>29.524661766981598</v>
      </c>
      <c r="X383" s="61">
        <v>636.0856321</v>
      </c>
      <c r="Y383" s="61">
        <v>17.0997528477324</v>
      </c>
      <c r="Z383" s="61">
        <v>11.4179554119349</v>
      </c>
      <c r="AA383" s="61">
        <v>15.970622687253201</v>
      </c>
    </row>
    <row r="384" spans="1:27" x14ac:dyDescent="0.25">
      <c r="A384" s="61" t="s">
        <v>279</v>
      </c>
      <c r="B384" s="61" t="s">
        <v>280</v>
      </c>
      <c r="C384" s="61" t="s">
        <v>17</v>
      </c>
      <c r="D384" s="61">
        <v>108.893654</v>
      </c>
      <c r="E384" s="61">
        <v>32.677674616797802</v>
      </c>
      <c r="F384" s="61">
        <v>2.4882185295106201</v>
      </c>
      <c r="G384" s="61">
        <v>33.118527830951898</v>
      </c>
      <c r="H384" s="61">
        <v>1210.5202041</v>
      </c>
      <c r="I384" s="61">
        <v>11.6638430380254</v>
      </c>
      <c r="J384" s="61">
        <v>27.660370384747999</v>
      </c>
      <c r="K384" s="61">
        <v>9.1484390974446992</v>
      </c>
      <c r="L384" s="61">
        <v>1776.4184732000001</v>
      </c>
      <c r="M384" s="61">
        <v>11.135730599894501</v>
      </c>
      <c r="N384" s="61">
        <v>40.591138223547901</v>
      </c>
      <c r="O384" s="61">
        <v>7.4631781538302802</v>
      </c>
      <c r="P384" s="61">
        <v>503.8799563</v>
      </c>
      <c r="Q384" s="61">
        <v>16.633828185248799</v>
      </c>
      <c r="R384" s="61">
        <v>11.5136502253351</v>
      </c>
      <c r="S384" s="61">
        <v>15.8245184957141</v>
      </c>
      <c r="T384" s="61">
        <v>107.1002223</v>
      </c>
      <c r="U384" s="61">
        <v>42.6246739959617</v>
      </c>
      <c r="V384" s="61">
        <v>2.44723863928348</v>
      </c>
      <c r="W384" s="61">
        <v>41.2280455463438</v>
      </c>
      <c r="X384" s="61">
        <v>669.55768060000003</v>
      </c>
      <c r="Y384" s="61">
        <v>19.3129878376898</v>
      </c>
      <c r="Z384" s="61">
        <v>15.299383997574999</v>
      </c>
      <c r="AA384" s="61">
        <v>17.894900781230898</v>
      </c>
    </row>
    <row r="385" spans="1:27" x14ac:dyDescent="0.25">
      <c r="A385" s="61" t="s">
        <v>281</v>
      </c>
      <c r="B385" s="61" t="s">
        <v>282</v>
      </c>
      <c r="C385" s="61" t="s">
        <v>16</v>
      </c>
      <c r="D385" s="61">
        <v>109.69847609999999</v>
      </c>
      <c r="E385" s="61">
        <v>59.772205007819501</v>
      </c>
      <c r="F385" s="61">
        <v>0.49967963472924898</v>
      </c>
      <c r="G385" s="61">
        <v>59.5428781164483</v>
      </c>
      <c r="H385" s="61">
        <v>1403.8000148000001</v>
      </c>
      <c r="I385" s="61">
        <v>15.9316648892271</v>
      </c>
      <c r="J385" s="61">
        <v>6.39434843186649</v>
      </c>
      <c r="K385" s="61">
        <v>15.5091675506181</v>
      </c>
      <c r="L385" s="61">
        <v>6395.3068764999998</v>
      </c>
      <c r="M385" s="61">
        <v>8.7975561120759291</v>
      </c>
      <c r="N385" s="61">
        <v>29.130802155518499</v>
      </c>
      <c r="O385" s="61">
        <v>7.5443052658321097</v>
      </c>
      <c r="P385" s="61">
        <v>3877.6444916999999</v>
      </c>
      <c r="Q385" s="61">
        <v>10.040040220183901</v>
      </c>
      <c r="R385" s="61">
        <v>17.662779394093501</v>
      </c>
      <c r="S385" s="61">
        <v>8.2814753461180306</v>
      </c>
      <c r="T385" s="61">
        <v>1004.7678281</v>
      </c>
      <c r="U385" s="61">
        <v>18.519250612551001</v>
      </c>
      <c r="V385" s="61">
        <v>4.5767456320453697</v>
      </c>
      <c r="W385" s="61">
        <v>18.036997543000901</v>
      </c>
      <c r="X385" s="61">
        <v>9162.5439783999991</v>
      </c>
      <c r="Y385" s="61">
        <v>8.5138350161306899</v>
      </c>
      <c r="Z385" s="61">
        <v>41.735644751746896</v>
      </c>
      <c r="AA385" s="61">
        <v>6.5699951049368703</v>
      </c>
    </row>
    <row r="386" spans="1:27" x14ac:dyDescent="0.25">
      <c r="A386" s="61" t="s">
        <v>281</v>
      </c>
      <c r="B386" s="61" t="s">
        <v>282</v>
      </c>
      <c r="C386" s="61" t="s">
        <v>17</v>
      </c>
      <c r="D386" s="61">
        <v>210.25521359999999</v>
      </c>
      <c r="E386" s="61">
        <v>45.300705401401899</v>
      </c>
      <c r="F386" s="61">
        <v>1.1842184623918399</v>
      </c>
      <c r="G386" s="61">
        <v>44.769145787818097</v>
      </c>
      <c r="H386" s="61">
        <v>2080.1956994000002</v>
      </c>
      <c r="I386" s="61">
        <v>14.197598737106199</v>
      </c>
      <c r="J386" s="61">
        <v>11.7162666762885</v>
      </c>
      <c r="K386" s="61">
        <v>13.2191844654748</v>
      </c>
      <c r="L386" s="61">
        <v>4875.3413229999996</v>
      </c>
      <c r="M386" s="61">
        <v>9.7089002065285506</v>
      </c>
      <c r="N386" s="61">
        <v>27.459339087506301</v>
      </c>
      <c r="O386" s="61">
        <v>9.0920419012557598</v>
      </c>
      <c r="P386" s="61">
        <v>2746.3551001999999</v>
      </c>
      <c r="Q386" s="61">
        <v>11.903758731464199</v>
      </c>
      <c r="R386" s="61">
        <v>15.468270005081299</v>
      </c>
      <c r="S386" s="61">
        <v>11.376772847001799</v>
      </c>
      <c r="T386" s="61">
        <v>693.37077999999997</v>
      </c>
      <c r="U386" s="61">
        <v>21.625083048925202</v>
      </c>
      <c r="V386" s="61">
        <v>3.9052657239745701</v>
      </c>
      <c r="W386" s="61">
        <v>20.974705453176</v>
      </c>
      <c r="X386" s="61">
        <v>7149.2476028999999</v>
      </c>
      <c r="Y386" s="61">
        <v>11.801769254334699</v>
      </c>
      <c r="Z386" s="61">
        <v>40.266640044757501</v>
      </c>
      <c r="AA386" s="61">
        <v>8.8708661402502997</v>
      </c>
    </row>
    <row r="387" spans="1:27" x14ac:dyDescent="0.25">
      <c r="A387" s="61" t="s">
        <v>283</v>
      </c>
      <c r="B387" s="61" t="s">
        <v>284</v>
      </c>
      <c r="C387" s="61" t="s">
        <v>16</v>
      </c>
      <c r="D387" s="61">
        <v>1120.7010591999999</v>
      </c>
      <c r="E387" s="61">
        <v>22.719467980984799</v>
      </c>
      <c r="F387" s="61">
        <v>6.1465305527471301</v>
      </c>
      <c r="G387" s="61">
        <v>19.146301028597598</v>
      </c>
      <c r="H387" s="61">
        <v>7082.9813487000001</v>
      </c>
      <c r="I387" s="61">
        <v>8.7818459715006405</v>
      </c>
      <c r="J387" s="61">
        <v>38.846899364403299</v>
      </c>
      <c r="K387" s="61">
        <v>5.9547430895795701</v>
      </c>
      <c r="L387" s="61">
        <v>8778.4504412000006</v>
      </c>
      <c r="M387" s="61">
        <v>7.4165165917205398</v>
      </c>
      <c r="N387" s="61">
        <v>48.145768579115099</v>
      </c>
      <c r="O387" s="61">
        <v>5.0040129769408797</v>
      </c>
      <c r="P387" s="61">
        <v>612.4108258</v>
      </c>
      <c r="Q387" s="61">
        <v>24.390434410164399</v>
      </c>
      <c r="R387" s="61">
        <v>3.3587920888553802</v>
      </c>
      <c r="S387" s="61">
        <v>24.724549990813099</v>
      </c>
      <c r="T387" s="61">
        <v>268.33136029999997</v>
      </c>
      <c r="U387" s="61">
        <v>40.615534165785903</v>
      </c>
      <c r="V387" s="61">
        <v>1.47167426211008</v>
      </c>
      <c r="W387" s="61">
        <v>39.819895672756203</v>
      </c>
      <c r="X387" s="61">
        <v>370.19237709999999</v>
      </c>
      <c r="Y387" s="61">
        <v>39.558398884014601</v>
      </c>
      <c r="Z387" s="61">
        <v>2.0303351527690201</v>
      </c>
      <c r="AA387" s="61">
        <v>39.686823956838502</v>
      </c>
    </row>
    <row r="388" spans="1:27" x14ac:dyDescent="0.25">
      <c r="A388" s="61" t="s">
        <v>283</v>
      </c>
      <c r="B388" s="61" t="s">
        <v>284</v>
      </c>
      <c r="C388" s="61" t="s">
        <v>17</v>
      </c>
      <c r="D388" s="61">
        <v>503.67437640000003</v>
      </c>
      <c r="E388" s="61">
        <v>24.144717420906002</v>
      </c>
      <c r="F388" s="61">
        <v>4.0796153425802704</v>
      </c>
      <c r="G388" s="61">
        <v>23.032437246523401</v>
      </c>
      <c r="H388" s="61">
        <v>5463.2154778000004</v>
      </c>
      <c r="I388" s="61">
        <v>9.7867862155809195</v>
      </c>
      <c r="J388" s="61">
        <v>44.2504497496111</v>
      </c>
      <c r="K388" s="61">
        <v>6.4507490622711199</v>
      </c>
      <c r="L388" s="61">
        <v>5100.6567541000004</v>
      </c>
      <c r="M388" s="61">
        <v>9.2508337524318094</v>
      </c>
      <c r="N388" s="61">
        <v>41.313829978788803</v>
      </c>
      <c r="O388" s="61">
        <v>6.4262522668880502</v>
      </c>
      <c r="P388" s="61">
        <v>839.82671749999997</v>
      </c>
      <c r="Q388" s="61">
        <v>20.7759772178002</v>
      </c>
      <c r="R388" s="61">
        <v>6.8023511267543402</v>
      </c>
      <c r="S388" s="61">
        <v>19.9216490844899</v>
      </c>
      <c r="T388" s="61">
        <v>66.916001100000003</v>
      </c>
      <c r="U388" s="61">
        <v>58.567884953117101</v>
      </c>
      <c r="V388" s="61">
        <v>0.542000065008029</v>
      </c>
      <c r="W388" s="61">
        <v>59.2292862712874</v>
      </c>
      <c r="X388" s="61">
        <v>371.8348565</v>
      </c>
      <c r="Y388" s="61">
        <v>33.970731730691298</v>
      </c>
      <c r="Z388" s="61">
        <v>3.0117537372574898</v>
      </c>
      <c r="AA388" s="61">
        <v>33.450537099355202</v>
      </c>
    </row>
    <row r="389" spans="1:27" x14ac:dyDescent="0.25">
      <c r="A389" s="61" t="s">
        <v>285</v>
      </c>
      <c r="B389" s="61" t="s">
        <v>286</v>
      </c>
      <c r="C389" s="61" t="s">
        <v>16</v>
      </c>
      <c r="D389" s="61">
        <v>468.2971182</v>
      </c>
      <c r="E389" s="61">
        <v>27.105010894227501</v>
      </c>
      <c r="F389" s="61">
        <v>3.3749148175041399</v>
      </c>
      <c r="G389" s="61">
        <v>26.014691812748101</v>
      </c>
      <c r="H389" s="61">
        <v>4751.0922260999996</v>
      </c>
      <c r="I389" s="61">
        <v>9.5413370008993503</v>
      </c>
      <c r="J389" s="61">
        <v>34.2400816277191</v>
      </c>
      <c r="K389" s="61">
        <v>8.3875652129197302</v>
      </c>
      <c r="L389" s="61">
        <v>6300.0083676000004</v>
      </c>
      <c r="M389" s="61">
        <v>6.6663209048852403</v>
      </c>
      <c r="N389" s="61">
        <v>45.4027811914331</v>
      </c>
      <c r="O389" s="61">
        <v>5.7927459295423702</v>
      </c>
      <c r="P389" s="61">
        <v>1290.3183693000001</v>
      </c>
      <c r="Q389" s="61">
        <v>17.106976352337199</v>
      </c>
      <c r="R389" s="61">
        <v>9.2990420282461308</v>
      </c>
      <c r="S389" s="61">
        <v>16.948104857758601</v>
      </c>
      <c r="T389" s="61">
        <v>125.9527288</v>
      </c>
      <c r="U389" s="61">
        <v>43.671434118128403</v>
      </c>
      <c r="V389" s="61">
        <v>0.90771374456901299</v>
      </c>
      <c r="W389" s="61">
        <v>43.206409509315002</v>
      </c>
      <c r="X389" s="61">
        <v>940.15157429999999</v>
      </c>
      <c r="Y389" s="61">
        <v>20.9168026911174</v>
      </c>
      <c r="Z389" s="61">
        <v>6.7754665905285698</v>
      </c>
      <c r="AA389" s="61">
        <v>20.542970488955199</v>
      </c>
    </row>
    <row r="390" spans="1:27" x14ac:dyDescent="0.25">
      <c r="A390" s="61" t="s">
        <v>285</v>
      </c>
      <c r="B390" s="61" t="s">
        <v>286</v>
      </c>
      <c r="C390" s="61" t="s">
        <v>17</v>
      </c>
      <c r="D390" s="61">
        <v>402.23634959999998</v>
      </c>
      <c r="E390" s="61">
        <v>28.538125230524798</v>
      </c>
      <c r="F390" s="61">
        <v>4.2688744513731098</v>
      </c>
      <c r="G390" s="61">
        <v>27.988412888853301</v>
      </c>
      <c r="H390" s="61">
        <v>3201.2822427000001</v>
      </c>
      <c r="I390" s="61">
        <v>9.7376655417129108</v>
      </c>
      <c r="J390" s="61">
        <v>33.974731500736603</v>
      </c>
      <c r="K390" s="61">
        <v>7.6503542457121503</v>
      </c>
      <c r="L390" s="61">
        <v>3865.4011274999998</v>
      </c>
      <c r="M390" s="61">
        <v>7.7181549681189603</v>
      </c>
      <c r="N390" s="61">
        <v>41.022926281781103</v>
      </c>
      <c r="O390" s="61">
        <v>5.1807080582773297</v>
      </c>
      <c r="P390" s="61">
        <v>1141.8734743</v>
      </c>
      <c r="Q390" s="61">
        <v>14.6783918513075</v>
      </c>
      <c r="R390" s="61">
        <v>12.1185330614385</v>
      </c>
      <c r="S390" s="61">
        <v>13.5848374466878</v>
      </c>
      <c r="T390" s="61">
        <v>90.4212512</v>
      </c>
      <c r="U390" s="61">
        <v>57.677498241854799</v>
      </c>
      <c r="V390" s="61">
        <v>0.95962726763188</v>
      </c>
      <c r="W390" s="61">
        <v>57.619363188930997</v>
      </c>
      <c r="X390" s="61">
        <v>721.32431010000005</v>
      </c>
      <c r="Y390" s="61">
        <v>23.7502596451796</v>
      </c>
      <c r="Z390" s="61">
        <v>7.6553074370388101</v>
      </c>
      <c r="AA390" s="61">
        <v>22.968384657698799</v>
      </c>
    </row>
    <row r="391" spans="1:27" x14ac:dyDescent="0.25">
      <c r="A391" s="61" t="s">
        <v>287</v>
      </c>
      <c r="B391" s="61" t="s">
        <v>288</v>
      </c>
      <c r="C391" s="61" t="s">
        <v>16</v>
      </c>
      <c r="D391" s="61">
        <v>30.652628499999999</v>
      </c>
      <c r="E391" s="61">
        <v>58.939299298209797</v>
      </c>
      <c r="F391" s="61">
        <v>0.57009636227823701</v>
      </c>
      <c r="G391" s="61">
        <v>59.721658960008803</v>
      </c>
      <c r="H391" s="61">
        <v>487.01959690000001</v>
      </c>
      <c r="I391" s="61">
        <v>18.6614183281261</v>
      </c>
      <c r="J391" s="61">
        <v>9.0578888055523006</v>
      </c>
      <c r="K391" s="61">
        <v>18.943943512002001</v>
      </c>
      <c r="L391" s="61">
        <v>1187.2341527000001</v>
      </c>
      <c r="M391" s="61">
        <v>9.1258930131726608</v>
      </c>
      <c r="N391" s="61">
        <v>22.0809080574201</v>
      </c>
      <c r="O391" s="61">
        <v>8.2718610611829693</v>
      </c>
      <c r="P391" s="61">
        <v>785.92530839999995</v>
      </c>
      <c r="Q391" s="61">
        <v>12.483337510973399</v>
      </c>
      <c r="R391" s="61">
        <v>14.617120334109099</v>
      </c>
      <c r="S391" s="61">
        <v>11.930417332506501</v>
      </c>
      <c r="T391" s="61">
        <v>131.9458875</v>
      </c>
      <c r="U391" s="61">
        <v>29.651628823893201</v>
      </c>
      <c r="V391" s="61">
        <v>2.4540104442046</v>
      </c>
      <c r="W391" s="61">
        <v>28.203281692498098</v>
      </c>
      <c r="X391" s="61">
        <v>2753.9675744000001</v>
      </c>
      <c r="Y391" s="61">
        <v>10.506879689722</v>
      </c>
      <c r="Z391" s="61">
        <v>51.2199759964357</v>
      </c>
      <c r="AA391" s="61">
        <v>6.34835369027798</v>
      </c>
    </row>
    <row r="392" spans="1:27" x14ac:dyDescent="0.25">
      <c r="A392" s="61" t="s">
        <v>287</v>
      </c>
      <c r="B392" s="61" t="s">
        <v>288</v>
      </c>
      <c r="C392" s="61" t="s">
        <v>17</v>
      </c>
      <c r="D392" s="61">
        <v>53.528866499999999</v>
      </c>
      <c r="E392" s="61">
        <v>40.578391302229903</v>
      </c>
      <c r="F392" s="61">
        <v>1.13661651297822</v>
      </c>
      <c r="G392" s="61">
        <v>39.284876029447403</v>
      </c>
      <c r="H392" s="61">
        <v>769.28791779999995</v>
      </c>
      <c r="I392" s="61">
        <v>17.063822594305002</v>
      </c>
      <c r="J392" s="61">
        <v>16.334837775914998</v>
      </c>
      <c r="K392" s="61">
        <v>14.7083231132215</v>
      </c>
      <c r="L392" s="61">
        <v>1279.9692577000001</v>
      </c>
      <c r="M392" s="61">
        <v>11.2746722930878</v>
      </c>
      <c r="N392" s="61">
        <v>27.178498061532601</v>
      </c>
      <c r="O392" s="61">
        <v>9.6200465262446606</v>
      </c>
      <c r="P392" s="61">
        <v>774.24776850000001</v>
      </c>
      <c r="Q392" s="61">
        <v>11.8858177591305</v>
      </c>
      <c r="R392" s="61">
        <v>16.440153815206099</v>
      </c>
      <c r="S392" s="61">
        <v>10.465472485506799</v>
      </c>
      <c r="T392" s="61">
        <v>94.811772599999998</v>
      </c>
      <c r="U392" s="61">
        <v>32.366797902744402</v>
      </c>
      <c r="V392" s="61">
        <v>2.0132058346853898</v>
      </c>
      <c r="W392" s="61">
        <v>31.5503482527951</v>
      </c>
      <c r="X392" s="61">
        <v>1737.6466588999999</v>
      </c>
      <c r="Y392" s="61">
        <v>10.1707825520027</v>
      </c>
      <c r="Z392" s="61">
        <v>36.896687999682698</v>
      </c>
      <c r="AA392" s="61">
        <v>10.0935032167109</v>
      </c>
    </row>
    <row r="393" spans="1:27" x14ac:dyDescent="0.25">
      <c r="A393" s="61" t="s">
        <v>289</v>
      </c>
      <c r="B393" s="61" t="s">
        <v>290</v>
      </c>
      <c r="C393" s="61" t="s">
        <v>16</v>
      </c>
      <c r="D393" s="61">
        <v>37.222308699999999</v>
      </c>
      <c r="E393" s="61">
        <v>50.8137050502541</v>
      </c>
      <c r="F393" s="61">
        <v>0.454334607644509</v>
      </c>
      <c r="G393" s="61">
        <v>50.872748205293298</v>
      </c>
      <c r="H393" s="61">
        <v>508.18958309999999</v>
      </c>
      <c r="I393" s="61">
        <v>19.6423536419009</v>
      </c>
      <c r="J393" s="61">
        <v>6.2029498682537501</v>
      </c>
      <c r="K393" s="61">
        <v>19.462250722877101</v>
      </c>
      <c r="L393" s="61">
        <v>1826.4254481</v>
      </c>
      <c r="M393" s="61">
        <v>12.429980727249401</v>
      </c>
      <c r="N393" s="61">
        <v>22.293305233763199</v>
      </c>
      <c r="O393" s="61">
        <v>12.770197405809601</v>
      </c>
      <c r="P393" s="61">
        <v>603.62181469999996</v>
      </c>
      <c r="Q393" s="61">
        <v>16.320858560650301</v>
      </c>
      <c r="R393" s="61">
        <v>7.3677933993221396</v>
      </c>
      <c r="S393" s="61">
        <v>15.779611706373499</v>
      </c>
      <c r="T393" s="61">
        <v>226.49430609999999</v>
      </c>
      <c r="U393" s="61">
        <v>26.044569667801198</v>
      </c>
      <c r="V393" s="61">
        <v>2.7645840704034299</v>
      </c>
      <c r="W393" s="61">
        <v>25.917326149320001</v>
      </c>
      <c r="X393" s="61">
        <v>4990.7547489999997</v>
      </c>
      <c r="Y393" s="61">
        <v>9.1231202375847698</v>
      </c>
      <c r="Z393" s="61">
        <v>60.917032820612903</v>
      </c>
      <c r="AA393" s="61">
        <v>6.53509397912861</v>
      </c>
    </row>
    <row r="394" spans="1:27" x14ac:dyDescent="0.25">
      <c r="A394" s="61" t="s">
        <v>289</v>
      </c>
      <c r="B394" s="61" t="s">
        <v>290</v>
      </c>
      <c r="C394" s="61" t="s">
        <v>17</v>
      </c>
      <c r="D394" s="61">
        <v>35.652740399999999</v>
      </c>
      <c r="E394" s="61">
        <v>43.720453909277801</v>
      </c>
      <c r="F394" s="61">
        <v>0.59203281772519101</v>
      </c>
      <c r="G394" s="61">
        <v>42.7649436790511</v>
      </c>
      <c r="H394" s="61">
        <v>480.72440799999998</v>
      </c>
      <c r="I394" s="61">
        <v>18.985246179685401</v>
      </c>
      <c r="J394" s="61">
        <v>7.9826858363323598</v>
      </c>
      <c r="K394" s="61">
        <v>17.972660299430899</v>
      </c>
      <c r="L394" s="61">
        <v>1488.6921884999999</v>
      </c>
      <c r="M394" s="61">
        <v>14.496368893214701</v>
      </c>
      <c r="N394" s="61">
        <v>24.720529788031001</v>
      </c>
      <c r="O394" s="61">
        <v>11.895241798919701</v>
      </c>
      <c r="P394" s="61">
        <v>608.6914471</v>
      </c>
      <c r="Q394" s="61">
        <v>17.449518006068299</v>
      </c>
      <c r="R394" s="61">
        <v>10.1076469440716</v>
      </c>
      <c r="S394" s="61">
        <v>15.6003123854707</v>
      </c>
      <c r="T394" s="61">
        <v>198.6232229</v>
      </c>
      <c r="U394" s="61">
        <v>22.585383681001598</v>
      </c>
      <c r="V394" s="61">
        <v>3.2982448193279899</v>
      </c>
      <c r="W394" s="61">
        <v>22.558306563776299</v>
      </c>
      <c r="X394" s="61">
        <v>3209.7045214</v>
      </c>
      <c r="Y394" s="61">
        <v>8.7739714737705192</v>
      </c>
      <c r="Z394" s="61">
        <v>53.298859794511898</v>
      </c>
      <c r="AA394" s="61">
        <v>7.76788114669165</v>
      </c>
    </row>
    <row r="395" spans="1:27" x14ac:dyDescent="0.25">
      <c r="A395" s="61" t="s">
        <v>291</v>
      </c>
      <c r="B395" s="61" t="s">
        <v>292</v>
      </c>
      <c r="C395" s="61" t="s">
        <v>16</v>
      </c>
      <c r="D395" s="61">
        <v>821.00121379999996</v>
      </c>
      <c r="E395" s="61">
        <v>20.929702184630401</v>
      </c>
      <c r="F395" s="61">
        <v>6.2947162214368202</v>
      </c>
      <c r="G395" s="61">
        <v>18.6738304850826</v>
      </c>
      <c r="H395" s="61">
        <v>5013.0668763000003</v>
      </c>
      <c r="I395" s="61">
        <v>8.3513018610807705</v>
      </c>
      <c r="J395" s="61">
        <v>38.4357938270727</v>
      </c>
      <c r="K395" s="61">
        <v>6.6275717479327803</v>
      </c>
      <c r="L395" s="61">
        <v>6212.3182299</v>
      </c>
      <c r="M395" s="61">
        <v>8.3094925689768804</v>
      </c>
      <c r="N395" s="61">
        <v>47.630599903114501</v>
      </c>
      <c r="O395" s="61">
        <v>5.4647605586182504</v>
      </c>
      <c r="P395" s="61">
        <v>719.16304049999997</v>
      </c>
      <c r="Q395" s="61">
        <v>23.3240722398914</v>
      </c>
      <c r="R395" s="61">
        <v>5.5139105531163803</v>
      </c>
      <c r="S395" s="61">
        <v>23.7682545091061</v>
      </c>
      <c r="T395" s="61">
        <v>51.458297799999997</v>
      </c>
      <c r="U395" s="61">
        <v>72.062159170929604</v>
      </c>
      <c r="V395" s="61">
        <v>0.394537031668864</v>
      </c>
      <c r="W395" s="61">
        <v>71.2774822551131</v>
      </c>
      <c r="X395" s="61">
        <v>225.69649100000001</v>
      </c>
      <c r="Y395" s="61">
        <v>36.922073038312398</v>
      </c>
      <c r="Z395" s="61">
        <v>1.73044246359075</v>
      </c>
      <c r="AA395" s="61">
        <v>36.0489427775805</v>
      </c>
    </row>
    <row r="396" spans="1:27" x14ac:dyDescent="0.25">
      <c r="A396" s="61" t="s">
        <v>291</v>
      </c>
      <c r="B396" s="61" t="s">
        <v>292</v>
      </c>
      <c r="C396" s="61" t="s">
        <v>17</v>
      </c>
      <c r="D396" s="61">
        <v>535.35820920000003</v>
      </c>
      <c r="E396" s="61">
        <v>21.5766235452713</v>
      </c>
      <c r="F396" s="61">
        <v>5.8465062134952097</v>
      </c>
      <c r="G396" s="61">
        <v>22.250888848170199</v>
      </c>
      <c r="H396" s="61">
        <v>3995.0082913000001</v>
      </c>
      <c r="I396" s="61">
        <v>9.4191447149717202</v>
      </c>
      <c r="J396" s="61">
        <v>43.628434936961398</v>
      </c>
      <c r="K396" s="61">
        <v>6.2025896688242401</v>
      </c>
      <c r="L396" s="61">
        <v>4057.5381753000001</v>
      </c>
      <c r="M396" s="61">
        <v>8.9625877108455203</v>
      </c>
      <c r="N396" s="61">
        <v>44.311307355937501</v>
      </c>
      <c r="O396" s="61">
        <v>5.9138737935941501</v>
      </c>
      <c r="P396" s="61">
        <v>456.6212251</v>
      </c>
      <c r="Q396" s="61">
        <v>25.339977491777699</v>
      </c>
      <c r="R396" s="61">
        <v>4.9866403164906297</v>
      </c>
      <c r="S396" s="61">
        <v>25.501273646224199</v>
      </c>
      <c r="T396" s="61"/>
      <c r="U396" s="61"/>
      <c r="V396" s="61"/>
      <c r="W396" s="61"/>
      <c r="X396" s="61">
        <v>112.36523459999999</v>
      </c>
      <c r="Y396" s="61">
        <v>40.471849186894701</v>
      </c>
      <c r="Z396" s="61">
        <v>1.2271111771152901</v>
      </c>
      <c r="AA396" s="61">
        <v>39.625956911203502</v>
      </c>
    </row>
    <row r="397" spans="1:27" x14ac:dyDescent="0.25">
      <c r="A397" s="61" t="s">
        <v>293</v>
      </c>
      <c r="B397" s="61" t="s">
        <v>294</v>
      </c>
      <c r="C397" s="61" t="s">
        <v>16</v>
      </c>
      <c r="D397" s="61">
        <v>58.595187799999998</v>
      </c>
      <c r="E397" s="61">
        <v>57.131815864407699</v>
      </c>
      <c r="F397" s="61">
        <v>0.265381336108507</v>
      </c>
      <c r="G397" s="61">
        <v>56.934262292346098</v>
      </c>
      <c r="H397" s="61">
        <v>1159.2449670999999</v>
      </c>
      <c r="I397" s="61">
        <v>30.237243198454902</v>
      </c>
      <c r="J397" s="61">
        <v>5.2502942612987198</v>
      </c>
      <c r="K397" s="61">
        <v>29.0145333504896</v>
      </c>
      <c r="L397" s="61">
        <v>3705.1859552999999</v>
      </c>
      <c r="M397" s="61">
        <v>20.620190118747399</v>
      </c>
      <c r="N397" s="61">
        <v>16.781023088520399</v>
      </c>
      <c r="O397" s="61">
        <v>18.049604806734301</v>
      </c>
      <c r="P397" s="61">
        <v>2069.9430573</v>
      </c>
      <c r="Q397" s="61">
        <v>16.1453380680463</v>
      </c>
      <c r="R397" s="61">
        <v>9.3749038929576205</v>
      </c>
      <c r="S397" s="61">
        <v>13.7731857862999</v>
      </c>
      <c r="T397" s="61">
        <v>864.25566519999995</v>
      </c>
      <c r="U397" s="61">
        <v>20.059507412698899</v>
      </c>
      <c r="V397" s="61">
        <v>3.9142689319979098</v>
      </c>
      <c r="W397" s="61">
        <v>19.709947960592</v>
      </c>
      <c r="X397" s="61">
        <v>14222.3941259</v>
      </c>
      <c r="Y397" s="61">
        <v>7.2023793600882202</v>
      </c>
      <c r="Z397" s="61">
        <v>64.414128489116806</v>
      </c>
      <c r="AA397" s="61">
        <v>6.2940168233219902</v>
      </c>
    </row>
    <row r="398" spans="1:27" x14ac:dyDescent="0.25">
      <c r="A398" s="61" t="s">
        <v>293</v>
      </c>
      <c r="B398" s="61" t="s">
        <v>294</v>
      </c>
      <c r="C398" s="61" t="s">
        <v>17</v>
      </c>
      <c r="D398" s="61">
        <v>51.137706799999997</v>
      </c>
      <c r="E398" s="61">
        <v>71.411608938861505</v>
      </c>
      <c r="F398" s="61">
        <v>0.31468577954157001</v>
      </c>
      <c r="G398" s="61">
        <v>71.855028738570198</v>
      </c>
      <c r="H398" s="61">
        <v>933.20446140000001</v>
      </c>
      <c r="I398" s="61">
        <v>27.860180436826699</v>
      </c>
      <c r="J398" s="61">
        <v>5.7426543305092004</v>
      </c>
      <c r="K398" s="61">
        <v>26.558885602762199</v>
      </c>
      <c r="L398" s="61">
        <v>2526.0616429000002</v>
      </c>
      <c r="M398" s="61">
        <v>20.2633930921393</v>
      </c>
      <c r="N398" s="61">
        <v>15.544609389211899</v>
      </c>
      <c r="O398" s="61">
        <v>17.462680403241901</v>
      </c>
      <c r="P398" s="61">
        <v>1756.6098846</v>
      </c>
      <c r="Q398" s="61">
        <v>15.126488395658001</v>
      </c>
      <c r="R398" s="61">
        <v>10.8096390213137</v>
      </c>
      <c r="S398" s="61">
        <v>14.651419955166901</v>
      </c>
      <c r="T398" s="61">
        <v>530.41332739999996</v>
      </c>
      <c r="U398" s="61">
        <v>23.795691768765099</v>
      </c>
      <c r="V398" s="61">
        <v>3.2640011032349801</v>
      </c>
      <c r="W398" s="61">
        <v>23.735375028713101</v>
      </c>
      <c r="X398" s="61">
        <v>10452.9757992</v>
      </c>
      <c r="Y398" s="61">
        <v>9.3967815802939896</v>
      </c>
      <c r="Z398" s="61">
        <v>64.324410376188695</v>
      </c>
      <c r="AA398" s="61">
        <v>6.19195633807246</v>
      </c>
    </row>
    <row r="399" spans="1:27" x14ac:dyDescent="0.25">
      <c r="A399" s="61" t="s">
        <v>295</v>
      </c>
      <c r="B399" s="61" t="s">
        <v>296</v>
      </c>
      <c r="C399" s="61" t="s">
        <v>16</v>
      </c>
      <c r="D399" s="61">
        <v>56.119779100000002</v>
      </c>
      <c r="E399" s="61">
        <v>73.594495749408196</v>
      </c>
      <c r="F399" s="61">
        <v>0.20703530976467599</v>
      </c>
      <c r="G399" s="61">
        <v>72.620328953627904</v>
      </c>
      <c r="H399" s="61">
        <v>520.02266399999996</v>
      </c>
      <c r="I399" s="61">
        <v>24.5548442128025</v>
      </c>
      <c r="J399" s="61">
        <v>1.9184511245856299</v>
      </c>
      <c r="K399" s="61">
        <v>22.902868734152701</v>
      </c>
      <c r="L399" s="61">
        <v>2482.782111</v>
      </c>
      <c r="M399" s="61">
        <v>13.303525272258399</v>
      </c>
      <c r="N399" s="61">
        <v>9.1594010466994291</v>
      </c>
      <c r="O399" s="61">
        <v>12.073745915439799</v>
      </c>
      <c r="P399" s="61">
        <v>2305.34717</v>
      </c>
      <c r="Q399" s="61">
        <v>15.974959759514601</v>
      </c>
      <c r="R399" s="61">
        <v>8.5048136879795493</v>
      </c>
      <c r="S399" s="61">
        <v>15.589992949967201</v>
      </c>
      <c r="T399" s="61">
        <v>697.0765447</v>
      </c>
      <c r="U399" s="61">
        <v>22.2819722439929</v>
      </c>
      <c r="V399" s="61">
        <v>2.57163268772835</v>
      </c>
      <c r="W399" s="61">
        <v>22.3598513095878</v>
      </c>
      <c r="X399" s="61">
        <v>21045.032359600002</v>
      </c>
      <c r="Y399" s="61">
        <v>6.2158448783670197</v>
      </c>
      <c r="Z399" s="61">
        <v>77.638666143242403</v>
      </c>
      <c r="AA399" s="61">
        <v>2.5746633863923298</v>
      </c>
    </row>
    <row r="400" spans="1:27" x14ac:dyDescent="0.25">
      <c r="A400" s="61" t="s">
        <v>295</v>
      </c>
      <c r="B400" s="61" t="s">
        <v>296</v>
      </c>
      <c r="C400" s="61" t="s">
        <v>17</v>
      </c>
      <c r="D400" s="61">
        <v>61.989210700000001</v>
      </c>
      <c r="E400" s="61">
        <v>57.3089993214342</v>
      </c>
      <c r="F400" s="61">
        <v>0.30071376242937298</v>
      </c>
      <c r="G400" s="61">
        <v>57.381551330432899</v>
      </c>
      <c r="H400" s="61">
        <v>515.48947829999997</v>
      </c>
      <c r="I400" s="61">
        <v>21.879176159134499</v>
      </c>
      <c r="J400" s="61">
        <v>2.5006735649942402</v>
      </c>
      <c r="K400" s="61">
        <v>20.2474737720216</v>
      </c>
      <c r="L400" s="61">
        <v>2939.1050126999999</v>
      </c>
      <c r="M400" s="61">
        <v>9.6172248597823398</v>
      </c>
      <c r="N400" s="61">
        <v>14.2577928733661</v>
      </c>
      <c r="O400" s="61">
        <v>9.1754896395763801</v>
      </c>
      <c r="P400" s="61">
        <v>1604.5146910000001</v>
      </c>
      <c r="Q400" s="61">
        <v>16.239819433868501</v>
      </c>
      <c r="R400" s="61">
        <v>7.7836069237741299</v>
      </c>
      <c r="S400" s="61">
        <v>16.334890182251002</v>
      </c>
      <c r="T400" s="61">
        <v>481.06127839999999</v>
      </c>
      <c r="U400" s="61">
        <v>23.1041576372177</v>
      </c>
      <c r="V400" s="61">
        <v>2.33366008944438</v>
      </c>
      <c r="W400" s="61">
        <v>22.089656030472899</v>
      </c>
      <c r="X400" s="61">
        <v>15011.865506599999</v>
      </c>
      <c r="Y400" s="61">
        <v>6.6468025528748198</v>
      </c>
      <c r="Z400" s="61">
        <v>72.823552785991794</v>
      </c>
      <c r="AA400" s="61">
        <v>2.8209419416740298</v>
      </c>
    </row>
    <row r="401" spans="1:27" x14ac:dyDescent="0.25">
      <c r="A401" t="s">
        <v>20</v>
      </c>
    </row>
    <row r="402" spans="1:27" x14ac:dyDescent="0.25">
      <c r="A402" t="s">
        <v>21</v>
      </c>
    </row>
    <row r="403" spans="1:27" x14ac:dyDescent="0.25">
      <c r="A403" t="s">
        <v>22</v>
      </c>
    </row>
    <row r="404" spans="1:27" x14ac:dyDescent="0.25">
      <c r="A404" t="s">
        <v>23</v>
      </c>
    </row>
    <row r="405" spans="1:27" x14ac:dyDescent="0.25">
      <c r="A405" t="s">
        <v>24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476</v>
      </c>
    </row>
    <row r="410" spans="1:27" x14ac:dyDescent="0.25">
      <c r="A410" s="5" t="s">
        <v>26</v>
      </c>
      <c r="B410" s="5" t="s">
        <v>71</v>
      </c>
      <c r="C410" s="5" t="s">
        <v>11</v>
      </c>
      <c r="D410" s="5" t="s">
        <v>447</v>
      </c>
      <c r="E410" s="5" t="s">
        <v>448</v>
      </c>
      <c r="F410" s="5" t="s">
        <v>449</v>
      </c>
      <c r="G410" s="5" t="s">
        <v>450</v>
      </c>
      <c r="H410" s="5" t="s">
        <v>451</v>
      </c>
      <c r="I410" s="5" t="s">
        <v>452</v>
      </c>
      <c r="J410" s="5" t="s">
        <v>453</v>
      </c>
      <c r="K410" s="5" t="s">
        <v>454</v>
      </c>
      <c r="L410" s="5" t="s">
        <v>455</v>
      </c>
      <c r="M410" s="5" t="s">
        <v>456</v>
      </c>
      <c r="N410" s="5" t="s">
        <v>457</v>
      </c>
      <c r="O410" s="5" t="s">
        <v>458</v>
      </c>
      <c r="P410" s="5" t="s">
        <v>459</v>
      </c>
      <c r="Q410" s="5" t="s">
        <v>460</v>
      </c>
      <c r="R410" s="5" t="s">
        <v>461</v>
      </c>
      <c r="S410" s="5" t="s">
        <v>462</v>
      </c>
      <c r="T410" s="5" t="s">
        <v>463</v>
      </c>
      <c r="U410" s="5" t="s">
        <v>464</v>
      </c>
      <c r="V410" s="5" t="s">
        <v>465</v>
      </c>
      <c r="W410" s="5" t="s">
        <v>466</v>
      </c>
      <c r="X410" s="5" t="s">
        <v>467</v>
      </c>
      <c r="Y410" s="5" t="s">
        <v>468</v>
      </c>
      <c r="Z410" s="5" t="s">
        <v>469</v>
      </c>
      <c r="AA410" s="5" t="s">
        <v>470</v>
      </c>
    </row>
    <row r="411" spans="1:27" x14ac:dyDescent="0.25">
      <c r="A411" s="62" t="s">
        <v>72</v>
      </c>
      <c r="B411" s="62" t="s">
        <v>73</v>
      </c>
      <c r="C411" s="62" t="s">
        <v>16</v>
      </c>
      <c r="D411" s="62">
        <v>9.7823504999999997</v>
      </c>
      <c r="E411" s="62"/>
      <c r="F411" s="62">
        <v>6.8924413374665798</v>
      </c>
      <c r="G411" s="62"/>
      <c r="H411" s="62">
        <v>32.479424799999997</v>
      </c>
      <c r="I411" s="62"/>
      <c r="J411" s="62">
        <v>22.884329293727198</v>
      </c>
      <c r="K411" s="62"/>
      <c r="L411" s="62">
        <v>37.226795500000001</v>
      </c>
      <c r="M411" s="62"/>
      <c r="N411" s="62">
        <v>26.229228258138399</v>
      </c>
      <c r="O411" s="62"/>
      <c r="P411" s="62">
        <v>12.090534999999999</v>
      </c>
      <c r="Q411" s="62"/>
      <c r="R411" s="62">
        <v>8.5187402788405997</v>
      </c>
      <c r="S411" s="62"/>
      <c r="T411" s="62">
        <v>1.1810700000000001</v>
      </c>
      <c r="U411" s="62"/>
      <c r="V411" s="62">
        <v>0.83215743398702102</v>
      </c>
      <c r="W411" s="62"/>
      <c r="X411" s="62">
        <v>49.1684968</v>
      </c>
      <c r="Y411" s="62"/>
      <c r="Z411" s="62">
        <v>34.6431033978401</v>
      </c>
      <c r="AA411" s="62"/>
    </row>
    <row r="412" spans="1:27" x14ac:dyDescent="0.25">
      <c r="A412" s="62" t="s">
        <v>72</v>
      </c>
      <c r="B412" s="62" t="s">
        <v>73</v>
      </c>
      <c r="C412" s="62" t="s">
        <v>17</v>
      </c>
      <c r="D412" s="62">
        <v>1.1810700000000001</v>
      </c>
      <c r="E412" s="62"/>
      <c r="F412" s="62">
        <v>1.56686475027965</v>
      </c>
      <c r="G412" s="62"/>
      <c r="H412" s="62">
        <v>23.901235</v>
      </c>
      <c r="I412" s="62"/>
      <c r="J412" s="62">
        <v>31.708537690103299</v>
      </c>
      <c r="K412" s="62"/>
      <c r="L412" s="62">
        <v>43.209191300000001</v>
      </c>
      <c r="M412" s="62"/>
      <c r="N412" s="62">
        <v>57.323409057939202</v>
      </c>
      <c r="O412" s="62"/>
      <c r="P412" s="62">
        <v>3.5432100000000002</v>
      </c>
      <c r="Q412" s="62"/>
      <c r="R412" s="62">
        <v>4.70059425083896</v>
      </c>
      <c r="S412" s="62"/>
      <c r="T412" s="62">
        <v>1.1810700000000001</v>
      </c>
      <c r="U412" s="62"/>
      <c r="V412" s="62">
        <v>1.56686475027965</v>
      </c>
      <c r="W412" s="62"/>
      <c r="X412" s="62">
        <v>2.3621400000000001</v>
      </c>
      <c r="Y412" s="62"/>
      <c r="Z412" s="62">
        <v>3.1337295005593</v>
      </c>
      <c r="AA412" s="62"/>
    </row>
    <row r="413" spans="1:27" x14ac:dyDescent="0.25">
      <c r="A413" s="62" t="s">
        <v>74</v>
      </c>
      <c r="B413" s="62" t="s">
        <v>75</v>
      </c>
      <c r="C413" s="62" t="s">
        <v>16</v>
      </c>
      <c r="D413" s="62">
        <v>13.58794</v>
      </c>
      <c r="E413" s="62"/>
      <c r="F413" s="62">
        <v>3.5555555555555598</v>
      </c>
      <c r="G413" s="62"/>
      <c r="H413" s="62">
        <v>174.9447275</v>
      </c>
      <c r="I413" s="62"/>
      <c r="J413" s="62">
        <v>45.7777777777778</v>
      </c>
      <c r="K413" s="62"/>
      <c r="L413" s="62">
        <v>100.2110575</v>
      </c>
      <c r="M413" s="62"/>
      <c r="N413" s="62">
        <v>26.2222222222222</v>
      </c>
      <c r="O413" s="62"/>
      <c r="P413" s="62">
        <v>3.3969849999999999</v>
      </c>
      <c r="Q413" s="62"/>
      <c r="R413" s="62">
        <v>0.88888888888888895</v>
      </c>
      <c r="S413" s="62"/>
      <c r="T413" s="62"/>
      <c r="U413" s="62"/>
      <c r="V413" s="62"/>
      <c r="W413" s="62"/>
      <c r="X413" s="62">
        <v>90.020102499999993</v>
      </c>
      <c r="Y413" s="62"/>
      <c r="Z413" s="62">
        <v>23.5555555555556</v>
      </c>
      <c r="AA413" s="62"/>
    </row>
    <row r="414" spans="1:27" x14ac:dyDescent="0.25">
      <c r="A414" s="62" t="s">
        <v>74</v>
      </c>
      <c r="B414" s="62" t="s">
        <v>75</v>
      </c>
      <c r="C414" s="62" t="s">
        <v>17</v>
      </c>
      <c r="D414" s="62">
        <v>11.889447499999999</v>
      </c>
      <c r="E414" s="62"/>
      <c r="F414" s="62">
        <v>8.75</v>
      </c>
      <c r="G414" s="62"/>
      <c r="H414" s="62">
        <v>56.050252499999999</v>
      </c>
      <c r="I414" s="62"/>
      <c r="J414" s="62">
        <v>41.25</v>
      </c>
      <c r="K414" s="62"/>
      <c r="L414" s="62">
        <v>35.668342500000001</v>
      </c>
      <c r="M414" s="62"/>
      <c r="N414" s="62">
        <v>26.25</v>
      </c>
      <c r="O414" s="62"/>
      <c r="P414" s="62">
        <v>8.4924625000000002</v>
      </c>
      <c r="Q414" s="62"/>
      <c r="R414" s="62">
        <v>6.25</v>
      </c>
      <c r="S414" s="62"/>
      <c r="T414" s="62">
        <v>3.3969849999999999</v>
      </c>
      <c r="U414" s="62"/>
      <c r="V414" s="62">
        <v>2.5</v>
      </c>
      <c r="W414" s="62"/>
      <c r="X414" s="62">
        <v>20.381910000000001</v>
      </c>
      <c r="Y414" s="62"/>
      <c r="Z414" s="62">
        <v>15</v>
      </c>
      <c r="AA414" s="62"/>
    </row>
    <row r="415" spans="1:27" x14ac:dyDescent="0.25">
      <c r="A415" s="62" t="s">
        <v>76</v>
      </c>
      <c r="B415" s="62" t="s">
        <v>77</v>
      </c>
      <c r="C415" s="62" t="s">
        <v>16</v>
      </c>
      <c r="D415" s="62">
        <v>34.539627000000003</v>
      </c>
      <c r="E415" s="62"/>
      <c r="F415" s="62">
        <v>11.682880900738599</v>
      </c>
      <c r="G415" s="62"/>
      <c r="H415" s="62">
        <v>157.65677360000001</v>
      </c>
      <c r="I415" s="62"/>
      <c r="J415" s="62">
        <v>53.326728431766497</v>
      </c>
      <c r="K415" s="62"/>
      <c r="L415" s="62">
        <v>65.982608099999993</v>
      </c>
      <c r="M415" s="62"/>
      <c r="N415" s="62">
        <v>22.318334588628002</v>
      </c>
      <c r="O415" s="62"/>
      <c r="P415" s="62">
        <v>2.0296443000000002</v>
      </c>
      <c r="Q415" s="62"/>
      <c r="R415" s="62">
        <v>0.68651849157962797</v>
      </c>
      <c r="S415" s="62"/>
      <c r="T415" s="62">
        <v>2.0296443000000002</v>
      </c>
      <c r="U415" s="62"/>
      <c r="V415" s="62">
        <v>0.68651849157962797</v>
      </c>
      <c r="W415" s="62"/>
      <c r="X415" s="62">
        <v>33.404766199999997</v>
      </c>
      <c r="Y415" s="62"/>
      <c r="Z415" s="62">
        <v>11.2990190957076</v>
      </c>
      <c r="AA415" s="62"/>
    </row>
    <row r="416" spans="1:27" x14ac:dyDescent="0.25">
      <c r="A416" s="62" t="s">
        <v>76</v>
      </c>
      <c r="B416" s="62" t="s">
        <v>77</v>
      </c>
      <c r="C416" s="62" t="s">
        <v>17</v>
      </c>
      <c r="D416" s="62">
        <v>2.0296443000000002</v>
      </c>
      <c r="E416" s="62"/>
      <c r="F416" s="62">
        <v>2.3355459371019198</v>
      </c>
      <c r="G416" s="62"/>
      <c r="H416" s="62">
        <v>50.351224000000002</v>
      </c>
      <c r="I416" s="62"/>
      <c r="J416" s="62">
        <v>57.940002906572701</v>
      </c>
      <c r="K416" s="62"/>
      <c r="L416" s="62">
        <v>28.365229200000002</v>
      </c>
      <c r="M416" s="62"/>
      <c r="N416" s="62">
        <v>32.640347775728401</v>
      </c>
      <c r="O416" s="62"/>
      <c r="P416" s="62">
        <v>4.1266080000000001</v>
      </c>
      <c r="Q416" s="62"/>
      <c r="R416" s="62">
        <v>4.7485574434950397</v>
      </c>
      <c r="S416" s="62"/>
      <c r="T416" s="62"/>
      <c r="U416" s="62"/>
      <c r="V416" s="62"/>
      <c r="W416" s="62"/>
      <c r="X416" s="62">
        <v>2.0296443000000002</v>
      </c>
      <c r="Y416" s="62"/>
      <c r="Z416" s="62">
        <v>2.3355459371019198</v>
      </c>
      <c r="AA416" s="62"/>
    </row>
    <row r="417" spans="1:27" x14ac:dyDescent="0.25">
      <c r="A417" s="62" t="s">
        <v>80</v>
      </c>
      <c r="B417" s="62" t="s">
        <v>81</v>
      </c>
      <c r="C417" s="62" t="s">
        <v>16</v>
      </c>
      <c r="D417" s="62">
        <v>125.9405266</v>
      </c>
      <c r="E417" s="62"/>
      <c r="F417" s="62">
        <v>4.5923168343344001</v>
      </c>
      <c r="G417" s="62"/>
      <c r="H417" s="62">
        <v>1774.5671319999999</v>
      </c>
      <c r="I417" s="62"/>
      <c r="J417" s="62">
        <v>64.7081184583527</v>
      </c>
      <c r="K417" s="62"/>
      <c r="L417" s="62">
        <v>739.68176730000005</v>
      </c>
      <c r="M417" s="62"/>
      <c r="N417" s="62">
        <v>26.9718820758211</v>
      </c>
      <c r="O417" s="62"/>
      <c r="P417" s="62">
        <v>51.844308900000001</v>
      </c>
      <c r="Q417" s="62"/>
      <c r="R417" s="62">
        <v>1.8904597189917001</v>
      </c>
      <c r="S417" s="62"/>
      <c r="T417" s="62">
        <v>16.1281693</v>
      </c>
      <c r="U417" s="62"/>
      <c r="V417" s="62">
        <v>0.58810031514816097</v>
      </c>
      <c r="W417" s="62"/>
      <c r="X417" s="62">
        <v>34.256163800000003</v>
      </c>
      <c r="Y417" s="62"/>
      <c r="Z417" s="62">
        <v>1.24912259735189</v>
      </c>
      <c r="AA417" s="62"/>
    </row>
    <row r="418" spans="1:27" x14ac:dyDescent="0.25">
      <c r="A418" s="62" t="s">
        <v>80</v>
      </c>
      <c r="B418" s="62" t="s">
        <v>81</v>
      </c>
      <c r="C418" s="62" t="s">
        <v>17</v>
      </c>
      <c r="D418" s="62">
        <v>76.148854499999999</v>
      </c>
      <c r="E418" s="62"/>
      <c r="F418" s="62">
        <v>7.3214192776325602</v>
      </c>
      <c r="G418" s="62"/>
      <c r="H418" s="62">
        <v>680.13579500000003</v>
      </c>
      <c r="I418" s="62"/>
      <c r="J418" s="62">
        <v>65.392438975177797</v>
      </c>
      <c r="K418" s="62"/>
      <c r="L418" s="62">
        <v>233.25754929999999</v>
      </c>
      <c r="M418" s="62"/>
      <c r="N418" s="62">
        <v>22.426815600992999</v>
      </c>
      <c r="O418" s="62"/>
      <c r="P418" s="62">
        <v>38.913881000000003</v>
      </c>
      <c r="Q418" s="62"/>
      <c r="R418" s="62">
        <v>3.7414198859800201</v>
      </c>
      <c r="S418" s="62"/>
      <c r="T418" s="62"/>
      <c r="U418" s="62"/>
      <c r="V418" s="62"/>
      <c r="W418" s="62"/>
      <c r="X418" s="62">
        <v>11.6271556</v>
      </c>
      <c r="Y418" s="62"/>
      <c r="Z418" s="62">
        <v>1.1179062602165999</v>
      </c>
      <c r="AA418" s="62"/>
    </row>
    <row r="419" spans="1:27" x14ac:dyDescent="0.25">
      <c r="A419" s="62" t="s">
        <v>92</v>
      </c>
      <c r="B419" s="62" t="s">
        <v>93</v>
      </c>
      <c r="C419" s="62" t="s">
        <v>16</v>
      </c>
      <c r="D419" s="62">
        <v>28.435503799999999</v>
      </c>
      <c r="E419" s="62"/>
      <c r="F419" s="62">
        <v>2.1815219771337802</v>
      </c>
      <c r="G419" s="62"/>
      <c r="H419" s="62">
        <v>409.59780499999999</v>
      </c>
      <c r="I419" s="62"/>
      <c r="J419" s="62">
        <v>31.423625186245399</v>
      </c>
      <c r="K419" s="62"/>
      <c r="L419" s="62">
        <v>399.96309930000001</v>
      </c>
      <c r="M419" s="62"/>
      <c r="N419" s="62">
        <v>30.6844674637167</v>
      </c>
      <c r="O419" s="62"/>
      <c r="P419" s="62">
        <v>59.417210699999998</v>
      </c>
      <c r="Q419" s="62"/>
      <c r="R419" s="62">
        <v>4.5583841901910898</v>
      </c>
      <c r="S419" s="62"/>
      <c r="T419" s="62">
        <v>47.6629887</v>
      </c>
      <c r="U419" s="62"/>
      <c r="V419" s="62">
        <v>3.6566208946482299</v>
      </c>
      <c r="W419" s="62"/>
      <c r="X419" s="62">
        <v>358.39427649999999</v>
      </c>
      <c r="Y419" s="62"/>
      <c r="Z419" s="62">
        <v>27.495380288064801</v>
      </c>
      <c r="AA419" s="62"/>
    </row>
    <row r="420" spans="1:27" x14ac:dyDescent="0.25">
      <c r="A420" s="62" t="s">
        <v>92</v>
      </c>
      <c r="B420" s="62" t="s">
        <v>93</v>
      </c>
      <c r="C420" s="62" t="s">
        <v>17</v>
      </c>
      <c r="D420" s="62">
        <v>5.7071126000000003</v>
      </c>
      <c r="E420" s="62"/>
      <c r="F420" s="62">
        <v>1.36088454850004</v>
      </c>
      <c r="G420" s="62"/>
      <c r="H420" s="62">
        <v>135.11346</v>
      </c>
      <c r="I420" s="62"/>
      <c r="J420" s="62">
        <v>32.218362050256097</v>
      </c>
      <c r="K420" s="62"/>
      <c r="L420" s="62">
        <v>85.278096099999999</v>
      </c>
      <c r="M420" s="62"/>
      <c r="N420" s="62">
        <v>20.3349138946359</v>
      </c>
      <c r="O420" s="62"/>
      <c r="P420" s="62">
        <v>47.857415899999999</v>
      </c>
      <c r="Q420" s="62"/>
      <c r="R420" s="62">
        <v>11.4117982934926</v>
      </c>
      <c r="S420" s="62"/>
      <c r="T420" s="62">
        <v>13.998270099999999</v>
      </c>
      <c r="U420" s="62"/>
      <c r="V420" s="62">
        <v>3.33794526584601</v>
      </c>
      <c r="W420" s="62"/>
      <c r="X420" s="62">
        <v>131.41351940000001</v>
      </c>
      <c r="Y420" s="62"/>
      <c r="Z420" s="62">
        <v>31.336095947269399</v>
      </c>
      <c r="AA420" s="62"/>
    </row>
    <row r="421" spans="1:27" x14ac:dyDescent="0.25">
      <c r="A421" s="62" t="s">
        <v>108</v>
      </c>
      <c r="B421" s="62" t="s">
        <v>109</v>
      </c>
      <c r="C421" s="62" t="s">
        <v>16</v>
      </c>
      <c r="D421" s="62">
        <v>101.591525</v>
      </c>
      <c r="E421" s="62"/>
      <c r="F421" s="62">
        <v>3.8543889689355302</v>
      </c>
      <c r="G421" s="62"/>
      <c r="H421" s="62">
        <v>1526.7722908000001</v>
      </c>
      <c r="I421" s="62"/>
      <c r="J421" s="62">
        <v>57.925838555292401</v>
      </c>
      <c r="K421" s="62"/>
      <c r="L421" s="62">
        <v>877.37083080000002</v>
      </c>
      <c r="M421" s="62"/>
      <c r="N421" s="62">
        <v>33.287505546366397</v>
      </c>
      <c r="O421" s="62"/>
      <c r="P421" s="62">
        <v>89.572898899999998</v>
      </c>
      <c r="Q421" s="62"/>
      <c r="R421" s="62">
        <v>3.3984015244946599</v>
      </c>
      <c r="S421" s="62"/>
      <c r="T421" s="62">
        <v>8.9930851000000001</v>
      </c>
      <c r="U421" s="62"/>
      <c r="V421" s="62">
        <v>0.34119822501078201</v>
      </c>
      <c r="W421" s="62"/>
      <c r="X421" s="62">
        <v>31.435560500000001</v>
      </c>
      <c r="Y421" s="62"/>
      <c r="Z421" s="62">
        <v>1.19266717990015</v>
      </c>
      <c r="AA421" s="62"/>
    </row>
    <row r="422" spans="1:27" x14ac:dyDescent="0.25">
      <c r="A422" s="62" t="s">
        <v>108</v>
      </c>
      <c r="B422" s="62" t="s">
        <v>109</v>
      </c>
      <c r="C422" s="62" t="s">
        <v>17</v>
      </c>
      <c r="D422" s="62">
        <v>57.860959899999997</v>
      </c>
      <c r="E422" s="62"/>
      <c r="F422" s="62">
        <v>5.3489264678465203</v>
      </c>
      <c r="G422" s="62"/>
      <c r="H422" s="62">
        <v>591.2436265</v>
      </c>
      <c r="I422" s="62"/>
      <c r="J422" s="62">
        <v>54.657210806684397</v>
      </c>
      <c r="K422" s="62"/>
      <c r="L422" s="62">
        <v>369.40937059999999</v>
      </c>
      <c r="M422" s="62"/>
      <c r="N422" s="62">
        <v>34.149857922990797</v>
      </c>
      <c r="O422" s="62"/>
      <c r="P422" s="62">
        <v>49.418755699999998</v>
      </c>
      <c r="Q422" s="62"/>
      <c r="R422" s="62">
        <v>4.5684912733667096</v>
      </c>
      <c r="S422" s="62"/>
      <c r="T422" s="62">
        <v>3.7825850999999999</v>
      </c>
      <c r="U422" s="62"/>
      <c r="V422" s="62">
        <v>0.34967912031255299</v>
      </c>
      <c r="W422" s="62"/>
      <c r="X422" s="62">
        <v>10.0150316</v>
      </c>
      <c r="Y422" s="62"/>
      <c r="Z422" s="62">
        <v>0.92583440879900303</v>
      </c>
      <c r="AA422" s="62"/>
    </row>
    <row r="423" spans="1:27" x14ac:dyDescent="0.25">
      <c r="A423" s="62" t="s">
        <v>110</v>
      </c>
      <c r="B423" s="62" t="s">
        <v>111</v>
      </c>
      <c r="C423" s="62" t="s">
        <v>16</v>
      </c>
      <c r="D423" s="62">
        <v>86.622355200000001</v>
      </c>
      <c r="E423" s="62"/>
      <c r="F423" s="62">
        <v>6.83760683760684</v>
      </c>
      <c r="G423" s="62"/>
      <c r="H423" s="62">
        <v>725.46222479999994</v>
      </c>
      <c r="I423" s="62"/>
      <c r="J423" s="62">
        <v>57.264957264957303</v>
      </c>
      <c r="K423" s="62"/>
      <c r="L423" s="62">
        <v>400.62839279999997</v>
      </c>
      <c r="M423" s="62"/>
      <c r="N423" s="62">
        <v>31.6239316239316</v>
      </c>
      <c r="O423" s="62"/>
      <c r="P423" s="62">
        <v>25.264853599999999</v>
      </c>
      <c r="Q423" s="62"/>
      <c r="R423" s="62">
        <v>1.99430199430199</v>
      </c>
      <c r="S423" s="62"/>
      <c r="T423" s="62"/>
      <c r="U423" s="62"/>
      <c r="V423" s="62"/>
      <c r="W423" s="62"/>
      <c r="X423" s="62">
        <v>28.8741184</v>
      </c>
      <c r="Y423" s="62"/>
      <c r="Z423" s="62">
        <v>2.2792022792022801</v>
      </c>
      <c r="AA423" s="62"/>
    </row>
    <row r="424" spans="1:27" x14ac:dyDescent="0.25">
      <c r="A424" s="62" t="s">
        <v>110</v>
      </c>
      <c r="B424" s="62" t="s">
        <v>111</v>
      </c>
      <c r="C424" s="62" t="s">
        <v>17</v>
      </c>
      <c r="D424" s="62">
        <v>23.460221199999999</v>
      </c>
      <c r="E424" s="62"/>
      <c r="F424" s="62">
        <v>5.7777777777777803</v>
      </c>
      <c r="G424" s="62"/>
      <c r="H424" s="62">
        <v>184.07250479999999</v>
      </c>
      <c r="I424" s="62"/>
      <c r="J424" s="62">
        <v>45.3333333333333</v>
      </c>
      <c r="K424" s="62"/>
      <c r="L424" s="62">
        <v>166.02618079999999</v>
      </c>
      <c r="M424" s="62"/>
      <c r="N424" s="62">
        <v>40.8888888888889</v>
      </c>
      <c r="O424" s="62"/>
      <c r="P424" s="62">
        <v>14.4370592</v>
      </c>
      <c r="Q424" s="62"/>
      <c r="R424" s="62">
        <v>3.5555555555555598</v>
      </c>
      <c r="S424" s="62"/>
      <c r="T424" s="62">
        <v>1.8046324</v>
      </c>
      <c r="U424" s="62"/>
      <c r="V424" s="62">
        <v>0.44444444444444398</v>
      </c>
      <c r="W424" s="62"/>
      <c r="X424" s="62">
        <v>16.241691599999999</v>
      </c>
      <c r="Y424" s="62"/>
      <c r="Z424" s="62">
        <v>4</v>
      </c>
      <c r="AA424" s="62"/>
    </row>
    <row r="425" spans="1:27" x14ac:dyDescent="0.25">
      <c r="A425" t="s">
        <v>20</v>
      </c>
    </row>
    <row r="426" spans="1:27" x14ac:dyDescent="0.25">
      <c r="A426" t="s">
        <v>21</v>
      </c>
    </row>
    <row r="427" spans="1:27" x14ac:dyDescent="0.25">
      <c r="A427" t="s">
        <v>22</v>
      </c>
    </row>
    <row r="428" spans="1:27" x14ac:dyDescent="0.25">
      <c r="A428" t="s">
        <v>23</v>
      </c>
    </row>
    <row r="429" spans="1:27" x14ac:dyDescent="0.25">
      <c r="A429" t="s">
        <v>24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14" t="s">
        <v>477</v>
      </c>
    </row>
    <row r="434" spans="1:27" x14ac:dyDescent="0.25">
      <c r="A434" s="5" t="s">
        <v>26</v>
      </c>
      <c r="B434" s="5" t="s">
        <v>10</v>
      </c>
      <c r="C434" s="5" t="s">
        <v>11</v>
      </c>
      <c r="D434" s="5" t="s">
        <v>447</v>
      </c>
      <c r="E434" s="5" t="s">
        <v>448</v>
      </c>
      <c r="F434" s="5" t="s">
        <v>449</v>
      </c>
      <c r="G434" s="5" t="s">
        <v>450</v>
      </c>
      <c r="H434" s="5" t="s">
        <v>451</v>
      </c>
      <c r="I434" s="5" t="s">
        <v>452</v>
      </c>
      <c r="J434" s="5" t="s">
        <v>453</v>
      </c>
      <c r="K434" s="5" t="s">
        <v>454</v>
      </c>
      <c r="L434" s="5" t="s">
        <v>455</v>
      </c>
      <c r="M434" s="5" t="s">
        <v>456</v>
      </c>
      <c r="N434" s="5" t="s">
        <v>457</v>
      </c>
      <c r="O434" s="5" t="s">
        <v>458</v>
      </c>
      <c r="P434" s="5" t="s">
        <v>459</v>
      </c>
      <c r="Q434" s="5" t="s">
        <v>460</v>
      </c>
      <c r="R434" s="5" t="s">
        <v>461</v>
      </c>
      <c r="S434" s="5" t="s">
        <v>462</v>
      </c>
      <c r="T434" s="5" t="s">
        <v>463</v>
      </c>
      <c r="U434" s="5" t="s">
        <v>464</v>
      </c>
      <c r="V434" s="5" t="s">
        <v>465</v>
      </c>
      <c r="W434" s="5" t="s">
        <v>466</v>
      </c>
      <c r="X434" s="5" t="s">
        <v>467</v>
      </c>
      <c r="Y434" s="5" t="s">
        <v>468</v>
      </c>
      <c r="Z434" s="5" t="s">
        <v>469</v>
      </c>
      <c r="AA434" s="5" t="s">
        <v>470</v>
      </c>
    </row>
    <row r="435" spans="1:27" x14ac:dyDescent="0.25">
      <c r="A435" s="63" t="s">
        <v>14</v>
      </c>
      <c r="B435" s="63" t="s">
        <v>15</v>
      </c>
      <c r="C435" s="63" t="s">
        <v>16</v>
      </c>
      <c r="D435" s="63">
        <v>400.4998281</v>
      </c>
      <c r="E435" s="63"/>
      <c r="F435" s="63">
        <v>4.5676351810451798</v>
      </c>
      <c r="G435" s="63"/>
      <c r="H435" s="63">
        <v>4801.4803785000004</v>
      </c>
      <c r="I435" s="63"/>
      <c r="J435" s="63">
        <v>54.760100152798799</v>
      </c>
      <c r="K435" s="63"/>
      <c r="L435" s="63">
        <v>2621.0645512999999</v>
      </c>
      <c r="M435" s="63"/>
      <c r="N435" s="63">
        <v>29.892813470369301</v>
      </c>
      <c r="O435" s="63"/>
      <c r="P435" s="63">
        <v>243.6164364</v>
      </c>
      <c r="Q435" s="63"/>
      <c r="R435" s="63">
        <v>2.77840570084753</v>
      </c>
      <c r="S435" s="63"/>
      <c r="T435" s="63">
        <v>75.994957400000004</v>
      </c>
      <c r="U435" s="63"/>
      <c r="V435" s="63">
        <v>0.866710087365128</v>
      </c>
      <c r="W435" s="63"/>
      <c r="X435" s="63">
        <v>625.55348470000001</v>
      </c>
      <c r="Y435" s="63"/>
      <c r="Z435" s="63">
        <v>7.1343354075739898</v>
      </c>
      <c r="AA435" s="63"/>
    </row>
    <row r="436" spans="1:27" x14ac:dyDescent="0.25">
      <c r="A436" s="63" t="s">
        <v>14</v>
      </c>
      <c r="B436" s="63" t="s">
        <v>15</v>
      </c>
      <c r="C436" s="63" t="s">
        <v>17</v>
      </c>
      <c r="D436" s="63">
        <v>178.27731</v>
      </c>
      <c r="E436" s="63"/>
      <c r="F436" s="63">
        <v>5.4932588326748402</v>
      </c>
      <c r="G436" s="63"/>
      <c r="H436" s="63">
        <v>1720.8680978</v>
      </c>
      <c r="I436" s="63"/>
      <c r="J436" s="63">
        <v>53.025109466303903</v>
      </c>
      <c r="K436" s="63"/>
      <c r="L436" s="63">
        <v>961.2139598</v>
      </c>
      <c r="M436" s="63"/>
      <c r="N436" s="63">
        <v>29.617886172736799</v>
      </c>
      <c r="O436" s="63"/>
      <c r="P436" s="63">
        <v>166.7893923</v>
      </c>
      <c r="Q436" s="63"/>
      <c r="R436" s="63">
        <v>5.1392816194525501</v>
      </c>
      <c r="S436" s="63"/>
      <c r="T436" s="63">
        <v>24.1635426</v>
      </c>
      <c r="U436" s="63"/>
      <c r="V436" s="63">
        <v>0.74455124892878799</v>
      </c>
      <c r="W436" s="63"/>
      <c r="X436" s="63">
        <v>194.07109249999999</v>
      </c>
      <c r="Y436" s="63"/>
      <c r="Z436" s="63">
        <v>5.9799126599031602</v>
      </c>
      <c r="AA436" s="63"/>
    </row>
    <row r="437" spans="1:27" x14ac:dyDescent="0.25">
      <c r="A437" s="63" t="s">
        <v>27</v>
      </c>
      <c r="B437" s="63" t="s">
        <v>28</v>
      </c>
      <c r="C437" s="63" t="s">
        <v>16</v>
      </c>
      <c r="D437" s="63">
        <v>204.3691436</v>
      </c>
      <c r="E437" s="63">
        <v>21.4418313973141</v>
      </c>
      <c r="F437" s="63">
        <v>2.7801773047174998</v>
      </c>
      <c r="G437" s="63">
        <v>21.1424864892447</v>
      </c>
      <c r="H437" s="63">
        <v>2477.9890436000001</v>
      </c>
      <c r="I437" s="63">
        <v>7.8886541565366501</v>
      </c>
      <c r="J437" s="63">
        <v>33.709829081826904</v>
      </c>
      <c r="K437" s="63">
        <v>7.9975934707635101</v>
      </c>
      <c r="L437" s="63">
        <v>2614.0844063999998</v>
      </c>
      <c r="M437" s="63">
        <v>6.85272637688999</v>
      </c>
      <c r="N437" s="63">
        <v>35.561230092120397</v>
      </c>
      <c r="O437" s="63">
        <v>6.3532596762111098</v>
      </c>
      <c r="P437" s="63">
        <v>553.51806099999999</v>
      </c>
      <c r="Q437" s="63">
        <v>19.7985102388255</v>
      </c>
      <c r="R437" s="63">
        <v>7.5298957750461399</v>
      </c>
      <c r="S437" s="63">
        <v>18.6193105561461</v>
      </c>
      <c r="T437" s="63">
        <v>63.174998700000003</v>
      </c>
      <c r="U437" s="63">
        <v>42.5033864885621</v>
      </c>
      <c r="V437" s="63">
        <v>0.85941397276226394</v>
      </c>
      <c r="W437" s="63">
        <v>41.731478314071303</v>
      </c>
      <c r="X437" s="63">
        <v>1437.8035566999999</v>
      </c>
      <c r="Y437" s="63">
        <v>19.645824487474201</v>
      </c>
      <c r="Z437" s="63">
        <v>19.559453773526698</v>
      </c>
      <c r="AA437" s="63">
        <v>17.3843312245716</v>
      </c>
    </row>
    <row r="438" spans="1:27" x14ac:dyDescent="0.25">
      <c r="A438" s="63" t="s">
        <v>27</v>
      </c>
      <c r="B438" s="63" t="s">
        <v>28</v>
      </c>
      <c r="C438" s="63" t="s">
        <v>17</v>
      </c>
      <c r="D438" s="63">
        <v>109.3883943</v>
      </c>
      <c r="E438" s="63">
        <v>30.847541015344301</v>
      </c>
      <c r="F438" s="63">
        <v>3.2962563383940702</v>
      </c>
      <c r="G438" s="63">
        <v>29.2343586900997</v>
      </c>
      <c r="H438" s="63">
        <v>1131.5948719999999</v>
      </c>
      <c r="I438" s="63">
        <v>12.099241039931799</v>
      </c>
      <c r="J438" s="63">
        <v>34.098926062435403</v>
      </c>
      <c r="K438" s="63">
        <v>8.7918442216099493</v>
      </c>
      <c r="L438" s="63">
        <v>1292.3815824000001</v>
      </c>
      <c r="M438" s="63">
        <v>12.478476234481001</v>
      </c>
      <c r="N438" s="63">
        <v>38.943994103492997</v>
      </c>
      <c r="O438" s="63">
        <v>9.3193131776497395</v>
      </c>
      <c r="P438" s="63">
        <v>329.81789250000003</v>
      </c>
      <c r="Q438" s="63">
        <v>22.244920407245001</v>
      </c>
      <c r="R438" s="63">
        <v>9.9385709574210299</v>
      </c>
      <c r="S438" s="63">
        <v>19.5960775165054</v>
      </c>
      <c r="T438" s="63">
        <v>11.7457534</v>
      </c>
      <c r="U438" s="63">
        <v>100</v>
      </c>
      <c r="V438" s="63">
        <v>0.35394078450207</v>
      </c>
      <c r="W438" s="63">
        <v>98.8413685516919</v>
      </c>
      <c r="X438" s="63">
        <v>443.63605469999999</v>
      </c>
      <c r="Y438" s="63">
        <v>20.2207127380766</v>
      </c>
      <c r="Z438" s="63">
        <v>13.3683117537544</v>
      </c>
      <c r="AA438" s="63">
        <v>20.366371175819399</v>
      </c>
    </row>
    <row r="439" spans="1:27" x14ac:dyDescent="0.25">
      <c r="A439" s="63" t="s">
        <v>29</v>
      </c>
      <c r="B439" s="63" t="s">
        <v>30</v>
      </c>
      <c r="C439" s="63" t="s">
        <v>16</v>
      </c>
      <c r="D439" s="63">
        <v>95.365054900000004</v>
      </c>
      <c r="E439" s="63">
        <v>25.552233814371601</v>
      </c>
      <c r="F439" s="63">
        <v>2.7177575817234301</v>
      </c>
      <c r="G439" s="63">
        <v>24.7323159278974</v>
      </c>
      <c r="H439" s="63">
        <v>1070.2592741999999</v>
      </c>
      <c r="I439" s="63">
        <v>9.6680177563096095</v>
      </c>
      <c r="J439" s="63">
        <v>30.500745371739601</v>
      </c>
      <c r="K439" s="63">
        <v>9.2029712750352992</v>
      </c>
      <c r="L439" s="63">
        <v>1160.9864290999999</v>
      </c>
      <c r="M439" s="63">
        <v>9.45878011943649</v>
      </c>
      <c r="N439" s="63">
        <v>33.086329927384597</v>
      </c>
      <c r="O439" s="63">
        <v>8.4709703174251008</v>
      </c>
      <c r="P439" s="63">
        <v>231.96119630000001</v>
      </c>
      <c r="Q439" s="63">
        <v>20.808347374155201</v>
      </c>
      <c r="R439" s="63">
        <v>6.6105377967958603</v>
      </c>
      <c r="S439" s="63">
        <v>20.000748244627701</v>
      </c>
      <c r="T439" s="63">
        <v>91.874326499999995</v>
      </c>
      <c r="U439" s="63">
        <v>29.7997946734883</v>
      </c>
      <c r="V439" s="63">
        <v>2.6182771841628698</v>
      </c>
      <c r="W439" s="63">
        <v>29.273133220505599</v>
      </c>
      <c r="X439" s="63">
        <v>858.51476620000005</v>
      </c>
      <c r="Y439" s="63">
        <v>17.6784120802708</v>
      </c>
      <c r="Z439" s="63">
        <v>24.466352138193699</v>
      </c>
      <c r="AA439" s="63">
        <v>15.7180672734799</v>
      </c>
    </row>
    <row r="440" spans="1:27" x14ac:dyDescent="0.25">
      <c r="A440" s="63" t="s">
        <v>29</v>
      </c>
      <c r="B440" s="63" t="s">
        <v>30</v>
      </c>
      <c r="C440" s="63" t="s">
        <v>17</v>
      </c>
      <c r="D440" s="63">
        <v>54.564741499999997</v>
      </c>
      <c r="E440" s="63">
        <v>36.0459061085703</v>
      </c>
      <c r="F440" s="63">
        <v>2.8569939619892599</v>
      </c>
      <c r="G440" s="63">
        <v>36.1266128262899</v>
      </c>
      <c r="H440" s="63">
        <v>667.06499680000002</v>
      </c>
      <c r="I440" s="63">
        <v>10.837252392294801</v>
      </c>
      <c r="J440" s="63">
        <v>34.927328815659898</v>
      </c>
      <c r="K440" s="63">
        <v>9.4343600566879093</v>
      </c>
      <c r="L440" s="63">
        <v>614.89816659999997</v>
      </c>
      <c r="M440" s="63">
        <v>11.9652443992918</v>
      </c>
      <c r="N440" s="63">
        <v>32.195888790464899</v>
      </c>
      <c r="O440" s="63">
        <v>9.4479329211097003</v>
      </c>
      <c r="P440" s="63">
        <v>154.33748019999999</v>
      </c>
      <c r="Q440" s="63">
        <v>23.103990526974901</v>
      </c>
      <c r="R440" s="63">
        <v>8.0810654814526401</v>
      </c>
      <c r="S440" s="63">
        <v>21.788198817594999</v>
      </c>
      <c r="T440" s="63">
        <v>67.683037999999996</v>
      </c>
      <c r="U440" s="63">
        <v>40.035702694665503</v>
      </c>
      <c r="V440" s="63">
        <v>3.5438641433880802</v>
      </c>
      <c r="W440" s="63">
        <v>38.3260827487318</v>
      </c>
      <c r="X440" s="63">
        <v>351.31705879999998</v>
      </c>
      <c r="Y440" s="63">
        <v>21.317106792891899</v>
      </c>
      <c r="Z440" s="63">
        <v>18.394858807045299</v>
      </c>
      <c r="AA440" s="63">
        <v>19.5164044337434</v>
      </c>
    </row>
    <row r="441" spans="1:27" x14ac:dyDescent="0.25">
      <c r="A441" s="63" t="s">
        <v>31</v>
      </c>
      <c r="B441" s="63" t="s">
        <v>32</v>
      </c>
      <c r="C441" s="63" t="s">
        <v>16</v>
      </c>
      <c r="D441" s="63">
        <v>10.185093</v>
      </c>
      <c r="E441" s="63">
        <v>34.426518632954803</v>
      </c>
      <c r="F441" s="63">
        <v>1.78217821782178</v>
      </c>
      <c r="G441" s="63">
        <v>34.525605809762901</v>
      </c>
      <c r="H441" s="63">
        <v>291.972666</v>
      </c>
      <c r="I441" s="63">
        <v>6.12501218712341</v>
      </c>
      <c r="J441" s="63">
        <v>51.089108910891099</v>
      </c>
      <c r="K441" s="63">
        <v>4.801459075945</v>
      </c>
      <c r="L441" s="63">
        <v>225.203723</v>
      </c>
      <c r="M441" s="63">
        <v>8.94302959510539</v>
      </c>
      <c r="N441" s="63">
        <v>39.405940594059402</v>
      </c>
      <c r="O441" s="63">
        <v>6.0275962409917296</v>
      </c>
      <c r="P441" s="63">
        <v>22.63354</v>
      </c>
      <c r="Q441" s="63">
        <v>26.795522013948499</v>
      </c>
      <c r="R441" s="63">
        <v>3.9603960396039599</v>
      </c>
      <c r="S441" s="63">
        <v>25.99391768269</v>
      </c>
      <c r="T441" s="63">
        <v>3.3950309999999999</v>
      </c>
      <c r="U441" s="63">
        <v>73.936910042729593</v>
      </c>
      <c r="V441" s="63">
        <v>0.59405940594059403</v>
      </c>
      <c r="W441" s="63">
        <v>74.436722595006003</v>
      </c>
      <c r="X441" s="63">
        <v>18.106832000000001</v>
      </c>
      <c r="Y441" s="63">
        <v>32.787192621510002</v>
      </c>
      <c r="Z441" s="63">
        <v>3.1683168316831698</v>
      </c>
      <c r="AA441" s="63">
        <v>33.474544696426797</v>
      </c>
    </row>
    <row r="442" spans="1:27" x14ac:dyDescent="0.25">
      <c r="A442" s="63" t="s">
        <v>31</v>
      </c>
      <c r="B442" s="63" t="s">
        <v>32</v>
      </c>
      <c r="C442" s="63" t="s">
        <v>17</v>
      </c>
      <c r="D442" s="63">
        <v>10.185093</v>
      </c>
      <c r="E442" s="63">
        <v>44.053839114664399</v>
      </c>
      <c r="F442" s="63">
        <v>5.48780487804878</v>
      </c>
      <c r="G442" s="63">
        <v>39.974041139369497</v>
      </c>
      <c r="H442" s="63">
        <v>80.349067000000005</v>
      </c>
      <c r="I442" s="63">
        <v>15.977071450689801</v>
      </c>
      <c r="J442" s="63">
        <v>43.292682926829301</v>
      </c>
      <c r="K442" s="63">
        <v>8.0179731116067305</v>
      </c>
      <c r="L442" s="63">
        <v>73.559004999999999</v>
      </c>
      <c r="M442" s="63">
        <v>13.3801937877901</v>
      </c>
      <c r="N442" s="63">
        <v>39.634146341463399</v>
      </c>
      <c r="O442" s="63">
        <v>7.7121560155247604</v>
      </c>
      <c r="P442" s="63">
        <v>13.580124</v>
      </c>
      <c r="Q442" s="63">
        <v>32.787192621510002</v>
      </c>
      <c r="R442" s="63">
        <v>7.3170731707317103</v>
      </c>
      <c r="S442" s="63">
        <v>32.297969503164801</v>
      </c>
      <c r="T442" s="63">
        <v>2.2633540000000001</v>
      </c>
      <c r="U442" s="63">
        <v>99.999999999999801</v>
      </c>
      <c r="V442" s="63">
        <v>1.2195121951219501</v>
      </c>
      <c r="W442" s="63">
        <v>95.922289710450798</v>
      </c>
      <c r="X442" s="63">
        <v>5.658385</v>
      </c>
      <c r="Y442" s="63">
        <v>42.895221179054403</v>
      </c>
      <c r="Z442" s="63">
        <v>3.0487804878048799</v>
      </c>
      <c r="AA442" s="63">
        <v>39.541430015692399</v>
      </c>
    </row>
    <row r="443" spans="1:27" x14ac:dyDescent="0.25">
      <c r="A443" s="63" t="s">
        <v>33</v>
      </c>
      <c r="B443" s="63" t="s">
        <v>34</v>
      </c>
      <c r="C443" s="63" t="s">
        <v>16</v>
      </c>
      <c r="D443" s="63">
        <v>84.691401799999994</v>
      </c>
      <c r="E443" s="63">
        <v>31.431015164082002</v>
      </c>
      <c r="F443" s="63">
        <v>1.4432796709106701</v>
      </c>
      <c r="G443" s="63">
        <v>31.830340720414299</v>
      </c>
      <c r="H443" s="63">
        <v>2347.2436593000002</v>
      </c>
      <c r="I443" s="63">
        <v>8.3768476422514198</v>
      </c>
      <c r="J443" s="63">
        <v>40.000861765658598</v>
      </c>
      <c r="K443" s="63">
        <v>6.85754205544049</v>
      </c>
      <c r="L443" s="63">
        <v>1953.5606703000001</v>
      </c>
      <c r="M443" s="63">
        <v>7.5077878489154104</v>
      </c>
      <c r="N443" s="63">
        <v>33.291861291810697</v>
      </c>
      <c r="O443" s="63">
        <v>6.2810857916114902</v>
      </c>
      <c r="P443" s="63">
        <v>310.54128789999999</v>
      </c>
      <c r="Q443" s="63">
        <v>18.1231647279225</v>
      </c>
      <c r="R443" s="63">
        <v>5.2921302313889198</v>
      </c>
      <c r="S443" s="63">
        <v>17.606211578982599</v>
      </c>
      <c r="T443" s="63">
        <v>94.988884100000007</v>
      </c>
      <c r="U443" s="63">
        <v>32.755468480313397</v>
      </c>
      <c r="V443" s="63">
        <v>1.6187655708872599</v>
      </c>
      <c r="W443" s="63">
        <v>32.8179029152952</v>
      </c>
      <c r="X443" s="63">
        <v>1076.9568242</v>
      </c>
      <c r="Y443" s="63">
        <v>12.8851699101506</v>
      </c>
      <c r="Z443" s="63">
        <v>18.353101469343901</v>
      </c>
      <c r="AA443" s="63">
        <v>12.243379293687299</v>
      </c>
    </row>
    <row r="444" spans="1:27" x14ac:dyDescent="0.25">
      <c r="A444" s="63" t="s">
        <v>33</v>
      </c>
      <c r="B444" s="63" t="s">
        <v>34</v>
      </c>
      <c r="C444" s="63" t="s">
        <v>17</v>
      </c>
      <c r="D444" s="63">
        <v>140.6511466</v>
      </c>
      <c r="E444" s="63">
        <v>25.599968047644399</v>
      </c>
      <c r="F444" s="63">
        <v>5.3053523964492202</v>
      </c>
      <c r="G444" s="63">
        <v>25.441024177592201</v>
      </c>
      <c r="H444" s="63">
        <v>1121.5334991</v>
      </c>
      <c r="I444" s="63">
        <v>13.067336746932099</v>
      </c>
      <c r="J444" s="63">
        <v>42.304172990995497</v>
      </c>
      <c r="K444" s="63">
        <v>9.2847635483504103</v>
      </c>
      <c r="L444" s="63">
        <v>733.4429159</v>
      </c>
      <c r="M444" s="63">
        <v>12.660433338148099</v>
      </c>
      <c r="N444" s="63">
        <v>27.665420621098399</v>
      </c>
      <c r="O444" s="63">
        <v>9.66962553627509</v>
      </c>
      <c r="P444" s="63">
        <v>172.55558110000001</v>
      </c>
      <c r="Q444" s="63">
        <v>22.4700839285988</v>
      </c>
      <c r="R444" s="63">
        <v>6.50878565756088</v>
      </c>
      <c r="S444" s="63">
        <v>20.9339185991705</v>
      </c>
      <c r="T444" s="63">
        <v>9.2882130000000007</v>
      </c>
      <c r="U444" s="63">
        <v>100</v>
      </c>
      <c r="V444" s="63">
        <v>0.350350809712353</v>
      </c>
      <c r="W444" s="63">
        <v>99.077539625405393</v>
      </c>
      <c r="X444" s="63">
        <v>473.64653600000003</v>
      </c>
      <c r="Y444" s="63">
        <v>19.178333382656898</v>
      </c>
      <c r="Z444" s="63">
        <v>17.8659175241837</v>
      </c>
      <c r="AA444" s="63">
        <v>18.527021666904801</v>
      </c>
    </row>
    <row r="445" spans="1:27" x14ac:dyDescent="0.25">
      <c r="A445" s="63" t="s">
        <v>35</v>
      </c>
      <c r="B445" s="63" t="s">
        <v>36</v>
      </c>
      <c r="C445" s="63" t="s">
        <v>16</v>
      </c>
      <c r="D445" s="63">
        <v>27.3301646</v>
      </c>
      <c r="E445" s="63">
        <v>22.200609819002398</v>
      </c>
      <c r="F445" s="63">
        <v>4.4558466600271398</v>
      </c>
      <c r="G445" s="63">
        <v>23.282552264561598</v>
      </c>
      <c r="H445" s="63">
        <v>297.72149619999999</v>
      </c>
      <c r="I445" s="63">
        <v>8.5558309446854306</v>
      </c>
      <c r="J445" s="63">
        <v>48.539822349297197</v>
      </c>
      <c r="K445" s="63">
        <v>9.2528435347511593</v>
      </c>
      <c r="L445" s="63">
        <v>189.7874444</v>
      </c>
      <c r="M445" s="63">
        <v>9.5983577330689496</v>
      </c>
      <c r="N445" s="63">
        <v>30.942504833828401</v>
      </c>
      <c r="O445" s="63">
        <v>9.6403825411401893</v>
      </c>
      <c r="P445" s="63">
        <v>20.6573171</v>
      </c>
      <c r="Q445" s="63">
        <v>36.679178903798203</v>
      </c>
      <c r="R445" s="63">
        <v>3.3679210774001902</v>
      </c>
      <c r="S445" s="63">
        <v>35.449636857601099</v>
      </c>
      <c r="T445" s="63">
        <v>9.8713899999999999</v>
      </c>
      <c r="U445" s="63">
        <v>39.275350995250399</v>
      </c>
      <c r="V445" s="63">
        <v>1.6094085346754601</v>
      </c>
      <c r="W445" s="63">
        <v>36.907713037614201</v>
      </c>
      <c r="X445" s="63">
        <v>67.987329500000001</v>
      </c>
      <c r="Y445" s="63">
        <v>47.873074083845601</v>
      </c>
      <c r="Z445" s="63">
        <v>11.0844965447716</v>
      </c>
      <c r="AA445" s="63">
        <v>43.883338953137802</v>
      </c>
    </row>
    <row r="446" spans="1:27" x14ac:dyDescent="0.25">
      <c r="A446" s="63" t="s">
        <v>35</v>
      </c>
      <c r="B446" s="63" t="s">
        <v>36</v>
      </c>
      <c r="C446" s="63" t="s">
        <v>17</v>
      </c>
      <c r="D446" s="63">
        <v>8.5065954999999995</v>
      </c>
      <c r="E446" s="63">
        <v>70.719045751145799</v>
      </c>
      <c r="F446" s="63">
        <v>5.0196741371295799</v>
      </c>
      <c r="G446" s="63">
        <v>68.229202210630802</v>
      </c>
      <c r="H446" s="63">
        <v>95.2146671</v>
      </c>
      <c r="I446" s="63">
        <v>13.9812223888985</v>
      </c>
      <c r="J446" s="63">
        <v>56.185415412931299</v>
      </c>
      <c r="K446" s="63">
        <v>7.02809318566295</v>
      </c>
      <c r="L446" s="63">
        <v>51.078522999999997</v>
      </c>
      <c r="M446" s="63">
        <v>17.473933304576299</v>
      </c>
      <c r="N446" s="63">
        <v>30.141028907026101</v>
      </c>
      <c r="O446" s="63">
        <v>13.9881144443812</v>
      </c>
      <c r="P446" s="63">
        <v>7.1869826999999997</v>
      </c>
      <c r="Q446" s="63">
        <v>43.245350695962003</v>
      </c>
      <c r="R446" s="63">
        <v>4.2409811519999598</v>
      </c>
      <c r="S446" s="63">
        <v>38.334984113867598</v>
      </c>
      <c r="T446" s="63"/>
      <c r="U446" s="63"/>
      <c r="V446" s="63"/>
      <c r="W446" s="63"/>
      <c r="X446" s="63">
        <v>7.4783258000000004</v>
      </c>
      <c r="Y446" s="63">
        <v>62.942053821491903</v>
      </c>
      <c r="Z446" s="63">
        <v>4.41290039091301</v>
      </c>
      <c r="AA446" s="63">
        <v>63.252942775851103</v>
      </c>
    </row>
    <row r="447" spans="1:27" x14ac:dyDescent="0.25">
      <c r="A447" s="63" t="s">
        <v>37</v>
      </c>
      <c r="B447" s="63" t="s">
        <v>38</v>
      </c>
      <c r="C447" s="63" t="s">
        <v>16</v>
      </c>
      <c r="D447" s="63">
        <v>41.255836500000001</v>
      </c>
      <c r="E447" s="63">
        <v>23.860457097264</v>
      </c>
      <c r="F447" s="63">
        <v>3.19404625591278</v>
      </c>
      <c r="G447" s="63">
        <v>22.7282749086311</v>
      </c>
      <c r="H447" s="63">
        <v>730.23914079999997</v>
      </c>
      <c r="I447" s="63">
        <v>8.6034343355775906</v>
      </c>
      <c r="J447" s="63">
        <v>56.535457561094503</v>
      </c>
      <c r="K447" s="63">
        <v>5.7015920471549997</v>
      </c>
      <c r="L447" s="63">
        <v>475.24430089999998</v>
      </c>
      <c r="M447" s="63">
        <v>9.8082892083189197</v>
      </c>
      <c r="N447" s="63">
        <v>36.793637184729697</v>
      </c>
      <c r="O447" s="63">
        <v>8.2006054438357996</v>
      </c>
      <c r="P447" s="63">
        <v>26.7283294</v>
      </c>
      <c r="Q447" s="63">
        <v>29.2913109411096</v>
      </c>
      <c r="R447" s="63">
        <v>2.0693198269503799</v>
      </c>
      <c r="S447" s="63">
        <v>29.825597090195501</v>
      </c>
      <c r="T447" s="63">
        <v>1.9254625999999999</v>
      </c>
      <c r="U447" s="63">
        <v>100</v>
      </c>
      <c r="V447" s="63">
        <v>0.14907021963862199</v>
      </c>
      <c r="W447" s="63">
        <v>100.216128038905</v>
      </c>
      <c r="X447" s="63">
        <v>16.254989800000001</v>
      </c>
      <c r="Y447" s="63">
        <v>41.0084704812122</v>
      </c>
      <c r="Z447" s="63">
        <v>1.2584689516740299</v>
      </c>
      <c r="AA447" s="63">
        <v>42.267193515438201</v>
      </c>
    </row>
    <row r="448" spans="1:27" x14ac:dyDescent="0.25">
      <c r="A448" s="63" t="s">
        <v>37</v>
      </c>
      <c r="B448" s="63" t="s">
        <v>38</v>
      </c>
      <c r="C448" s="63" t="s">
        <v>17</v>
      </c>
      <c r="D448" s="63">
        <v>14.035843699999999</v>
      </c>
      <c r="E448" s="63">
        <v>45.717142653766999</v>
      </c>
      <c r="F448" s="63">
        <v>3.32077129323853</v>
      </c>
      <c r="G448" s="63">
        <v>42.053773792123501</v>
      </c>
      <c r="H448" s="63">
        <v>186.75498970000001</v>
      </c>
      <c r="I448" s="63">
        <v>12.337603038708499</v>
      </c>
      <c r="J448" s="63">
        <v>44.184775915167698</v>
      </c>
      <c r="K448" s="63">
        <v>7.9065431466503497</v>
      </c>
      <c r="L448" s="63">
        <v>187.41292960000001</v>
      </c>
      <c r="M448" s="63">
        <v>14.021363487720899</v>
      </c>
      <c r="N448" s="63">
        <v>44.3404393707672</v>
      </c>
      <c r="O448" s="63">
        <v>8.5076442138819797</v>
      </c>
      <c r="P448" s="63">
        <v>20.1068301</v>
      </c>
      <c r="Q448" s="63">
        <v>40.9136462596299</v>
      </c>
      <c r="R448" s="63">
        <v>4.7571193881351403</v>
      </c>
      <c r="S448" s="63">
        <v>40.089433515183103</v>
      </c>
      <c r="T448" s="63">
        <v>1.1675338</v>
      </c>
      <c r="U448" s="63">
        <v>100</v>
      </c>
      <c r="V448" s="63">
        <v>0.27622940307647498</v>
      </c>
      <c r="W448" s="63">
        <v>97.578420578047599</v>
      </c>
      <c r="X448" s="63">
        <v>13.190056500000001</v>
      </c>
      <c r="Y448" s="63">
        <v>44.632663481538103</v>
      </c>
      <c r="Z448" s="63">
        <v>3.12066462961499</v>
      </c>
      <c r="AA448" s="63">
        <v>41.412666851863698</v>
      </c>
    </row>
    <row r="449" spans="1:27" x14ac:dyDescent="0.25">
      <c r="A449" s="63" t="s">
        <v>39</v>
      </c>
      <c r="B449" s="63" t="s">
        <v>40</v>
      </c>
      <c r="C449" s="63" t="s">
        <v>16</v>
      </c>
      <c r="D449" s="63">
        <v>65.647574000000006</v>
      </c>
      <c r="E449" s="63">
        <v>25.859202886841899</v>
      </c>
      <c r="F449" s="63">
        <v>2.26625980766336</v>
      </c>
      <c r="G449" s="63">
        <v>25.6924363007629</v>
      </c>
      <c r="H449" s="63">
        <v>830.09583510000004</v>
      </c>
      <c r="I449" s="63">
        <v>9.0270657612045007</v>
      </c>
      <c r="J449" s="63">
        <v>28.6562429191349</v>
      </c>
      <c r="K449" s="63">
        <v>10.5262957793831</v>
      </c>
      <c r="L449" s="63">
        <v>979.65508209999996</v>
      </c>
      <c r="M449" s="63">
        <v>9.3029325146196093</v>
      </c>
      <c r="N449" s="63">
        <v>33.819268598355002</v>
      </c>
      <c r="O449" s="63">
        <v>10.028112132988801</v>
      </c>
      <c r="P449" s="63">
        <v>141.71716850000001</v>
      </c>
      <c r="Q449" s="63">
        <v>20.500175863139301</v>
      </c>
      <c r="R449" s="63">
        <v>4.8923045203072801</v>
      </c>
      <c r="S449" s="63">
        <v>20.5758512344755</v>
      </c>
      <c r="T449" s="63">
        <v>39.412238199999997</v>
      </c>
      <c r="U449" s="63">
        <v>37.4412118864295</v>
      </c>
      <c r="V449" s="63">
        <v>1.36057383267072</v>
      </c>
      <c r="W449" s="63">
        <v>36.213396806126703</v>
      </c>
      <c r="X449" s="63">
        <v>840.20855649999999</v>
      </c>
      <c r="Y449" s="63">
        <v>20.647893458409499</v>
      </c>
      <c r="Z449" s="63">
        <v>29.0053503218688</v>
      </c>
      <c r="AA449" s="63">
        <v>17.417263049754101</v>
      </c>
    </row>
    <row r="450" spans="1:27" x14ac:dyDescent="0.25">
      <c r="A450" s="63" t="s">
        <v>39</v>
      </c>
      <c r="B450" s="63" t="s">
        <v>40</v>
      </c>
      <c r="C450" s="63" t="s">
        <v>17</v>
      </c>
      <c r="D450" s="63">
        <v>28.9845632</v>
      </c>
      <c r="E450" s="63">
        <v>33.163913775927902</v>
      </c>
      <c r="F450" s="63">
        <v>3.0945855781167402</v>
      </c>
      <c r="G450" s="63">
        <v>32.910326057640702</v>
      </c>
      <c r="H450" s="63">
        <v>302.28963800000002</v>
      </c>
      <c r="I450" s="63">
        <v>12.2576593076554</v>
      </c>
      <c r="J450" s="63">
        <v>32.274460985112597</v>
      </c>
      <c r="K450" s="63">
        <v>11.086608776494099</v>
      </c>
      <c r="L450" s="63">
        <v>374.35669780000001</v>
      </c>
      <c r="M450" s="63">
        <v>14.475312186836501</v>
      </c>
      <c r="N450" s="63">
        <v>39.968821682408098</v>
      </c>
      <c r="O450" s="63">
        <v>11.4739803188747</v>
      </c>
      <c r="P450" s="63">
        <v>42.260122799999998</v>
      </c>
      <c r="Q450" s="63">
        <v>42.476639625565603</v>
      </c>
      <c r="R450" s="63">
        <v>4.5119729990039197</v>
      </c>
      <c r="S450" s="63">
        <v>41.873476968520301</v>
      </c>
      <c r="T450" s="63">
        <v>8.9510623000000002</v>
      </c>
      <c r="U450" s="63">
        <v>70.5592148843659</v>
      </c>
      <c r="V450" s="63">
        <v>0.95567520239202697</v>
      </c>
      <c r="W450" s="63">
        <v>71.04352953147</v>
      </c>
      <c r="X450" s="63">
        <v>179.77971769999999</v>
      </c>
      <c r="Y450" s="63">
        <v>27.919256877413599</v>
      </c>
      <c r="Z450" s="63">
        <v>19.194483552966599</v>
      </c>
      <c r="AA450" s="63">
        <v>25.942531676378</v>
      </c>
    </row>
    <row r="451" spans="1:27" x14ac:dyDescent="0.25">
      <c r="A451" t="s">
        <v>20</v>
      </c>
    </row>
    <row r="452" spans="1:27" x14ac:dyDescent="0.25">
      <c r="A452" t="s">
        <v>21</v>
      </c>
    </row>
    <row r="453" spans="1:27" x14ac:dyDescent="0.25">
      <c r="A453" t="s">
        <v>22</v>
      </c>
    </row>
    <row r="454" spans="1:27" x14ac:dyDescent="0.25">
      <c r="A454" t="s">
        <v>23</v>
      </c>
    </row>
    <row r="455" spans="1:27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55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478</v>
      </c>
    </row>
    <row r="9" spans="1:27" x14ac:dyDescent="0.25">
      <c r="A9" t="s">
        <v>3</v>
      </c>
    </row>
    <row r="10" spans="1:27" x14ac:dyDescent="0.25">
      <c r="A10" t="s">
        <v>4</v>
      </c>
    </row>
    <row r="11" spans="1:27" x14ac:dyDescent="0.25">
      <c r="A11" t="s">
        <v>479</v>
      </c>
    </row>
    <row r="12" spans="1:27" x14ac:dyDescent="0.25">
      <c r="A12" s="3" t="s">
        <v>6</v>
      </c>
    </row>
    <row r="13" spans="1:27" x14ac:dyDescent="0.25">
      <c r="A13" s="3" t="s">
        <v>7</v>
      </c>
    </row>
    <row r="15" spans="1:27" ht="17.25" x14ac:dyDescent="0.3">
      <c r="A15" s="4" t="s">
        <v>480</v>
      </c>
    </row>
    <row r="16" spans="1:27" x14ac:dyDescent="0.25">
      <c r="A16" s="5" t="s">
        <v>9</v>
      </c>
      <c r="B16" s="5" t="s">
        <v>10</v>
      </c>
      <c r="C16" s="5" t="s">
        <v>11</v>
      </c>
      <c r="D16" s="5" t="s">
        <v>447</v>
      </c>
      <c r="E16" s="5" t="s">
        <v>448</v>
      </c>
      <c r="F16" s="5" t="s">
        <v>449</v>
      </c>
      <c r="G16" s="5" t="s">
        <v>450</v>
      </c>
      <c r="H16" s="5" t="s">
        <v>451</v>
      </c>
      <c r="I16" s="5" t="s">
        <v>452</v>
      </c>
      <c r="J16" s="5" t="s">
        <v>453</v>
      </c>
      <c r="K16" s="5" t="s">
        <v>454</v>
      </c>
      <c r="L16" s="5" t="s">
        <v>455</v>
      </c>
      <c r="M16" s="5" t="s">
        <v>456</v>
      </c>
      <c r="N16" s="5" t="s">
        <v>457</v>
      </c>
      <c r="O16" s="5" t="s">
        <v>458</v>
      </c>
      <c r="P16" s="5" t="s">
        <v>459</v>
      </c>
      <c r="Q16" s="5" t="s">
        <v>460</v>
      </c>
      <c r="R16" s="5" t="s">
        <v>461</v>
      </c>
      <c r="S16" s="5" t="s">
        <v>462</v>
      </c>
      <c r="T16" s="5" t="s">
        <v>463</v>
      </c>
      <c r="U16" s="5" t="s">
        <v>464</v>
      </c>
      <c r="V16" s="5" t="s">
        <v>465</v>
      </c>
      <c r="W16" s="5" t="s">
        <v>466</v>
      </c>
      <c r="X16" s="5" t="s">
        <v>467</v>
      </c>
      <c r="Y16" s="5" t="s">
        <v>468</v>
      </c>
      <c r="Z16" s="5" t="s">
        <v>469</v>
      </c>
      <c r="AA16" s="5" t="s">
        <v>470</v>
      </c>
    </row>
    <row r="17" spans="1:27" x14ac:dyDescent="0.25">
      <c r="A17" s="64" t="s">
        <v>14</v>
      </c>
      <c r="B17" s="64" t="s">
        <v>15</v>
      </c>
      <c r="C17" s="64" t="s">
        <v>16</v>
      </c>
      <c r="D17" s="64">
        <v>12306.388080799999</v>
      </c>
      <c r="E17" s="64">
        <v>6.4279736130294003</v>
      </c>
      <c r="F17" s="64">
        <v>0.80857648088791201</v>
      </c>
      <c r="G17" s="64">
        <v>6.4101765877148997</v>
      </c>
      <c r="H17" s="64">
        <v>221064.9877345</v>
      </c>
      <c r="I17" s="64">
        <v>1.6640168910668001</v>
      </c>
      <c r="J17" s="64">
        <v>14.5248100950731</v>
      </c>
      <c r="K17" s="64">
        <v>1.5864717706068201</v>
      </c>
      <c r="L17" s="64">
        <v>580298.81093779998</v>
      </c>
      <c r="M17" s="64">
        <v>1.0207653906102401</v>
      </c>
      <c r="N17" s="64">
        <v>38.127837943253297</v>
      </c>
      <c r="O17" s="64">
        <v>0.84280559541023004</v>
      </c>
      <c r="P17" s="64">
        <v>201471.57810879999</v>
      </c>
      <c r="Q17" s="64">
        <v>1.6998003107836199</v>
      </c>
      <c r="R17" s="64">
        <v>13.2374485963356</v>
      </c>
      <c r="S17" s="64">
        <v>1.6329114213791101</v>
      </c>
      <c r="T17" s="64">
        <v>64840.794657500002</v>
      </c>
      <c r="U17" s="64">
        <v>2.9020436183899099</v>
      </c>
      <c r="V17" s="64">
        <v>4.2602867078387199</v>
      </c>
      <c r="W17" s="64">
        <v>2.8646960784468201</v>
      </c>
      <c r="X17" s="64">
        <v>441999.38921180001</v>
      </c>
      <c r="Y17" s="64">
        <v>1.0678188467268399</v>
      </c>
      <c r="Z17" s="64">
        <v>29.0410401766113</v>
      </c>
      <c r="AA17" s="64">
        <v>1.00987567219025</v>
      </c>
    </row>
    <row r="18" spans="1:27" x14ac:dyDescent="0.25">
      <c r="A18" s="64" t="s">
        <v>14</v>
      </c>
      <c r="B18" s="64" t="s">
        <v>15</v>
      </c>
      <c r="C18" s="64" t="s">
        <v>17</v>
      </c>
      <c r="D18" s="64">
        <v>17302.787128200001</v>
      </c>
      <c r="E18" s="64">
        <v>5.2309917972026998</v>
      </c>
      <c r="F18" s="64">
        <v>1.34301901266707</v>
      </c>
      <c r="G18" s="64">
        <v>5.2103778397138996</v>
      </c>
      <c r="H18" s="64">
        <v>211417.1011422</v>
      </c>
      <c r="I18" s="64">
        <v>1.5535586780417801</v>
      </c>
      <c r="J18" s="64">
        <v>16.4099103995894</v>
      </c>
      <c r="K18" s="64">
        <v>1.46185363854562</v>
      </c>
      <c r="L18" s="64">
        <v>480699.7335414</v>
      </c>
      <c r="M18" s="64">
        <v>1.0734382338766499</v>
      </c>
      <c r="N18" s="64">
        <v>37.311265332387798</v>
      </c>
      <c r="O18" s="64">
        <v>0.88559355807630102</v>
      </c>
      <c r="P18" s="64">
        <v>192452.59992919999</v>
      </c>
      <c r="Q18" s="64">
        <v>1.63043605338494</v>
      </c>
      <c r="R18" s="64">
        <v>14.9379113796572</v>
      </c>
      <c r="S18" s="64">
        <v>1.5329046716455901</v>
      </c>
      <c r="T18" s="64">
        <v>50576.785292300003</v>
      </c>
      <c r="U18" s="64">
        <v>3.05593747538517</v>
      </c>
      <c r="V18" s="64">
        <v>3.92570189668659</v>
      </c>
      <c r="W18" s="64">
        <v>3.0215640627171401</v>
      </c>
      <c r="X18" s="64">
        <v>335901.11794660002</v>
      </c>
      <c r="Y18" s="64">
        <v>1.1948315198147701</v>
      </c>
      <c r="Z18" s="64">
        <v>26.072191979012</v>
      </c>
      <c r="AA18" s="64">
        <v>1.13151515206935</v>
      </c>
    </row>
    <row r="19" spans="1:27" x14ac:dyDescent="0.25">
      <c r="A19" s="64" t="s">
        <v>14</v>
      </c>
      <c r="B19" s="64" t="s">
        <v>18</v>
      </c>
      <c r="C19" s="64" t="s">
        <v>16</v>
      </c>
      <c r="D19" s="64">
        <v>230.63874010000001</v>
      </c>
      <c r="E19" s="64"/>
      <c r="F19" s="64">
        <v>3.5960010380225498</v>
      </c>
      <c r="G19" s="64"/>
      <c r="H19" s="64">
        <v>3173.9143561000001</v>
      </c>
      <c r="I19" s="64"/>
      <c r="J19" s="64">
        <v>49.486046074400498</v>
      </c>
      <c r="K19" s="64"/>
      <c r="L19" s="64">
        <v>2307.9422377000001</v>
      </c>
      <c r="M19" s="64"/>
      <c r="N19" s="64">
        <v>35.984252597230103</v>
      </c>
      <c r="O19" s="64"/>
      <c r="P19" s="64">
        <v>226.65912399999999</v>
      </c>
      <c r="Q19" s="64"/>
      <c r="R19" s="64">
        <v>3.5339529032628598</v>
      </c>
      <c r="S19" s="64"/>
      <c r="T19" s="64">
        <v>76.283475699999997</v>
      </c>
      <c r="U19" s="64"/>
      <c r="V19" s="64">
        <v>1.1893728594000801</v>
      </c>
      <c r="W19" s="64"/>
      <c r="X19" s="64">
        <v>398.31828230000002</v>
      </c>
      <c r="Y19" s="64"/>
      <c r="Z19" s="64">
        <v>6.2103745276839604</v>
      </c>
      <c r="AA19" s="64"/>
    </row>
    <row r="20" spans="1:27" x14ac:dyDescent="0.25">
      <c r="A20" s="64" t="s">
        <v>14</v>
      </c>
      <c r="B20" s="64" t="s">
        <v>18</v>
      </c>
      <c r="C20" s="64" t="s">
        <v>17</v>
      </c>
      <c r="D20" s="64">
        <v>94.607144700000006</v>
      </c>
      <c r="E20" s="64"/>
      <c r="F20" s="64">
        <v>3.3865441734403801</v>
      </c>
      <c r="G20" s="64"/>
      <c r="H20" s="64">
        <v>1128.3218608</v>
      </c>
      <c r="I20" s="64"/>
      <c r="J20" s="64">
        <v>40.389252160335502</v>
      </c>
      <c r="K20" s="64"/>
      <c r="L20" s="64">
        <v>1183.2312253</v>
      </c>
      <c r="M20" s="64"/>
      <c r="N20" s="64">
        <v>42.3547801234132</v>
      </c>
      <c r="O20" s="64"/>
      <c r="P20" s="64">
        <v>191.43930539999999</v>
      </c>
      <c r="Q20" s="64"/>
      <c r="R20" s="64">
        <v>6.8527347096845999</v>
      </c>
      <c r="S20" s="64"/>
      <c r="T20" s="64">
        <v>23.895925600000002</v>
      </c>
      <c r="U20" s="64"/>
      <c r="V20" s="64">
        <v>0.855375224210152</v>
      </c>
      <c r="W20" s="64"/>
      <c r="X20" s="64">
        <v>172.12363350000001</v>
      </c>
      <c r="Y20" s="64"/>
      <c r="Z20" s="64">
        <v>6.1613136089161804</v>
      </c>
      <c r="AA20" s="64"/>
    </row>
    <row r="21" spans="1:27" x14ac:dyDescent="0.25">
      <c r="A21" s="64" t="s">
        <v>14</v>
      </c>
      <c r="B21" s="64" t="s">
        <v>19</v>
      </c>
      <c r="C21" s="64" t="s">
        <v>16</v>
      </c>
      <c r="D21" s="64">
        <v>12075.7493407</v>
      </c>
      <c r="E21" s="64">
        <v>6.5462889556015202</v>
      </c>
      <c r="F21" s="64">
        <v>0.79678033626837896</v>
      </c>
      <c r="G21" s="64">
        <v>6.5283737388779697</v>
      </c>
      <c r="H21" s="64">
        <v>217891.0733784</v>
      </c>
      <c r="I21" s="64">
        <v>1.68717112402142</v>
      </c>
      <c r="J21" s="64">
        <v>14.3768571057683</v>
      </c>
      <c r="K21" s="64">
        <v>1.60891175130971</v>
      </c>
      <c r="L21" s="64">
        <v>577990.86870009999</v>
      </c>
      <c r="M21" s="64">
        <v>1.0245081179973099</v>
      </c>
      <c r="N21" s="64">
        <v>38.136909414867198</v>
      </c>
      <c r="O21" s="64">
        <v>0.84602853629628805</v>
      </c>
      <c r="P21" s="64">
        <v>201244.9189848</v>
      </c>
      <c r="Q21" s="64">
        <v>1.7016095094883099</v>
      </c>
      <c r="R21" s="64">
        <v>13.2785129681829</v>
      </c>
      <c r="S21" s="64">
        <v>1.63464868793415</v>
      </c>
      <c r="T21" s="64">
        <v>64764.5111818</v>
      </c>
      <c r="U21" s="64">
        <v>2.9052609092284101</v>
      </c>
      <c r="V21" s="64">
        <v>4.2732825551263502</v>
      </c>
      <c r="W21" s="64">
        <v>2.8678535701247099</v>
      </c>
      <c r="X21" s="64">
        <v>441601.07092949998</v>
      </c>
      <c r="Y21" s="64">
        <v>1.0686835294608501</v>
      </c>
      <c r="Z21" s="64">
        <v>29.1376576197868</v>
      </c>
      <c r="AA21" s="64">
        <v>1.0107544459394799</v>
      </c>
    </row>
    <row r="22" spans="1:27" x14ac:dyDescent="0.25">
      <c r="A22" s="64" t="s">
        <v>14</v>
      </c>
      <c r="B22" s="64" t="s">
        <v>19</v>
      </c>
      <c r="C22" s="64" t="s">
        <v>17</v>
      </c>
      <c r="D22" s="64">
        <v>17208.179983499998</v>
      </c>
      <c r="E22" s="64">
        <v>5.2587621988134696</v>
      </c>
      <c r="F22" s="64">
        <v>1.33857826588952</v>
      </c>
      <c r="G22" s="64">
        <v>5.2380387134438404</v>
      </c>
      <c r="H22" s="64">
        <v>210288.7792814</v>
      </c>
      <c r="I22" s="64">
        <v>1.56117112469695</v>
      </c>
      <c r="J22" s="64">
        <v>16.357801334971199</v>
      </c>
      <c r="K22" s="64">
        <v>1.4691840891338299</v>
      </c>
      <c r="L22" s="64">
        <v>479516.5023161</v>
      </c>
      <c r="M22" s="64">
        <v>1.07592144205815</v>
      </c>
      <c r="N22" s="64">
        <v>37.300305363562501</v>
      </c>
      <c r="O22" s="64">
        <v>0.88769230683150202</v>
      </c>
      <c r="P22" s="64">
        <v>192261.16062380001</v>
      </c>
      <c r="Q22" s="64">
        <v>1.6319942234990601</v>
      </c>
      <c r="R22" s="64">
        <v>14.955481127723999</v>
      </c>
      <c r="S22" s="64">
        <v>1.53434751934805</v>
      </c>
      <c r="T22" s="64">
        <v>50552.889366700001</v>
      </c>
      <c r="U22" s="64">
        <v>3.0573321301782102</v>
      </c>
      <c r="V22" s="64">
        <v>3.9323739668614701</v>
      </c>
      <c r="W22" s="64">
        <v>3.0229396883094801</v>
      </c>
      <c r="X22" s="64">
        <v>335728.9943131</v>
      </c>
      <c r="Y22" s="64">
        <v>1.1954026046892801</v>
      </c>
      <c r="Z22" s="64">
        <v>26.1154599409913</v>
      </c>
      <c r="AA22" s="64">
        <v>1.13209407413427</v>
      </c>
    </row>
    <row r="23" spans="1:27" x14ac:dyDescent="0.25">
      <c r="A23" t="s">
        <v>20</v>
      </c>
    </row>
    <row r="24" spans="1:27" x14ac:dyDescent="0.25">
      <c r="A24" t="s">
        <v>21</v>
      </c>
    </row>
    <row r="25" spans="1:27" x14ac:dyDescent="0.25">
      <c r="A25" t="s">
        <v>22</v>
      </c>
    </row>
    <row r="26" spans="1:27" x14ac:dyDescent="0.25">
      <c r="A26" t="s">
        <v>23</v>
      </c>
    </row>
    <row r="27" spans="1:27" x14ac:dyDescent="0.25">
      <c r="A27" t="s">
        <v>24</v>
      </c>
    </row>
    <row r="30" spans="1:27" x14ac:dyDescent="0.25">
      <c r="L30" s="7" t="str">
        <f>HYPERLINK("#'Indice'!A1", "Ir al Índice")</f>
        <v>Ir al Índice</v>
      </c>
    </row>
    <row r="31" spans="1:27" ht="17.25" x14ac:dyDescent="0.3">
      <c r="A31" s="4" t="s">
        <v>481</v>
      </c>
    </row>
    <row r="32" spans="1:27" x14ac:dyDescent="0.25">
      <c r="A32" s="5" t="s">
        <v>26</v>
      </c>
      <c r="B32" s="5" t="s">
        <v>10</v>
      </c>
      <c r="C32" s="5" t="s">
        <v>11</v>
      </c>
      <c r="D32" s="5" t="s">
        <v>447</v>
      </c>
      <c r="E32" s="5" t="s">
        <v>448</v>
      </c>
      <c r="F32" s="5" t="s">
        <v>449</v>
      </c>
      <c r="G32" s="5" t="s">
        <v>450</v>
      </c>
      <c r="H32" s="5" t="s">
        <v>451</v>
      </c>
      <c r="I32" s="5" t="s">
        <v>452</v>
      </c>
      <c r="J32" s="5" t="s">
        <v>453</v>
      </c>
      <c r="K32" s="5" t="s">
        <v>454</v>
      </c>
      <c r="L32" s="5" t="s">
        <v>455</v>
      </c>
      <c r="M32" s="5" t="s">
        <v>456</v>
      </c>
      <c r="N32" s="5" t="s">
        <v>457</v>
      </c>
      <c r="O32" s="5" t="s">
        <v>458</v>
      </c>
      <c r="P32" s="5" t="s">
        <v>459</v>
      </c>
      <c r="Q32" s="5" t="s">
        <v>460</v>
      </c>
      <c r="R32" s="5" t="s">
        <v>461</v>
      </c>
      <c r="S32" s="5" t="s">
        <v>462</v>
      </c>
      <c r="T32" s="5" t="s">
        <v>463</v>
      </c>
      <c r="U32" s="5" t="s">
        <v>464</v>
      </c>
      <c r="V32" s="5" t="s">
        <v>465</v>
      </c>
      <c r="W32" s="5" t="s">
        <v>466</v>
      </c>
      <c r="X32" s="5" t="s">
        <v>467</v>
      </c>
      <c r="Y32" s="5" t="s">
        <v>468</v>
      </c>
      <c r="Z32" s="5" t="s">
        <v>469</v>
      </c>
      <c r="AA32" s="5" t="s">
        <v>470</v>
      </c>
    </row>
    <row r="33" spans="1:27" x14ac:dyDescent="0.25">
      <c r="A33" s="65" t="s">
        <v>14</v>
      </c>
      <c r="B33" s="65" t="s">
        <v>15</v>
      </c>
      <c r="C33" s="65" t="s">
        <v>16</v>
      </c>
      <c r="D33" s="65">
        <v>12306.388080799999</v>
      </c>
      <c r="E33" s="65">
        <v>6.4279736130294003</v>
      </c>
      <c r="F33" s="65">
        <v>0.80857648088791201</v>
      </c>
      <c r="G33" s="65">
        <v>6.4101765877148997</v>
      </c>
      <c r="H33" s="65">
        <v>221064.9877345</v>
      </c>
      <c r="I33" s="65">
        <v>1.6640168910668001</v>
      </c>
      <c r="J33" s="65">
        <v>14.5248100950731</v>
      </c>
      <c r="K33" s="65">
        <v>1.5864717706068201</v>
      </c>
      <c r="L33" s="65">
        <v>580298.81093779998</v>
      </c>
      <c r="M33" s="65">
        <v>1.0207653906102401</v>
      </c>
      <c r="N33" s="65">
        <v>38.127837943253297</v>
      </c>
      <c r="O33" s="65">
        <v>0.84280559541023004</v>
      </c>
      <c r="P33" s="65">
        <v>201471.57810879999</v>
      </c>
      <c r="Q33" s="65">
        <v>1.6998003107836199</v>
      </c>
      <c r="R33" s="65">
        <v>13.2374485963356</v>
      </c>
      <c r="S33" s="65">
        <v>1.6329114213791101</v>
      </c>
      <c r="T33" s="65">
        <v>64840.794657500002</v>
      </c>
      <c r="U33" s="65">
        <v>2.9020436183899099</v>
      </c>
      <c r="V33" s="65">
        <v>4.2602867078387199</v>
      </c>
      <c r="W33" s="65">
        <v>2.8646960784468201</v>
      </c>
      <c r="X33" s="65">
        <v>441999.38921180001</v>
      </c>
      <c r="Y33" s="65">
        <v>1.0678188467268399</v>
      </c>
      <c r="Z33" s="65">
        <v>29.0410401766113</v>
      </c>
      <c r="AA33" s="65">
        <v>1.00987567219025</v>
      </c>
    </row>
    <row r="34" spans="1:27" x14ac:dyDescent="0.25">
      <c r="A34" s="65" t="s">
        <v>14</v>
      </c>
      <c r="B34" s="65" t="s">
        <v>15</v>
      </c>
      <c r="C34" s="65" t="s">
        <v>17</v>
      </c>
      <c r="D34" s="65">
        <v>17302.787128200001</v>
      </c>
      <c r="E34" s="65">
        <v>5.2309917972026998</v>
      </c>
      <c r="F34" s="65">
        <v>1.34301901266707</v>
      </c>
      <c r="G34" s="65">
        <v>5.2103778397138996</v>
      </c>
      <c r="H34" s="65">
        <v>211417.1011422</v>
      </c>
      <c r="I34" s="65">
        <v>1.5535586780417801</v>
      </c>
      <c r="J34" s="65">
        <v>16.4099103995894</v>
      </c>
      <c r="K34" s="65">
        <v>1.46185363854562</v>
      </c>
      <c r="L34" s="65">
        <v>480699.7335414</v>
      </c>
      <c r="M34" s="65">
        <v>1.0734382338766499</v>
      </c>
      <c r="N34" s="65">
        <v>37.311265332387798</v>
      </c>
      <c r="O34" s="65">
        <v>0.88559355807630102</v>
      </c>
      <c r="P34" s="65">
        <v>192452.59992919999</v>
      </c>
      <c r="Q34" s="65">
        <v>1.63043605338494</v>
      </c>
      <c r="R34" s="65">
        <v>14.9379113796572</v>
      </c>
      <c r="S34" s="65">
        <v>1.5329046716455901</v>
      </c>
      <c r="T34" s="65">
        <v>50576.785292300003</v>
      </c>
      <c r="U34" s="65">
        <v>3.05593747538517</v>
      </c>
      <c r="V34" s="65">
        <v>3.92570189668659</v>
      </c>
      <c r="W34" s="65">
        <v>3.0215640627171401</v>
      </c>
      <c r="X34" s="65">
        <v>335901.11794660002</v>
      </c>
      <c r="Y34" s="65">
        <v>1.1948315198147701</v>
      </c>
      <c r="Z34" s="65">
        <v>26.072191979012</v>
      </c>
      <c r="AA34" s="65">
        <v>1.13151515206935</v>
      </c>
    </row>
    <row r="35" spans="1:27" x14ac:dyDescent="0.25">
      <c r="A35" s="65" t="s">
        <v>27</v>
      </c>
      <c r="B35" s="65" t="s">
        <v>28</v>
      </c>
      <c r="C35" s="65" t="s">
        <v>16</v>
      </c>
      <c r="D35" s="65">
        <v>294.53324600000002</v>
      </c>
      <c r="E35" s="65">
        <v>45.863442593508502</v>
      </c>
      <c r="F35" s="65">
        <v>0.86396784626851297</v>
      </c>
      <c r="G35" s="65">
        <v>45.586024178834499</v>
      </c>
      <c r="H35" s="65">
        <v>5706.8143556000005</v>
      </c>
      <c r="I35" s="65">
        <v>9.8255988899274698</v>
      </c>
      <c r="J35" s="65">
        <v>16.740059653102701</v>
      </c>
      <c r="K35" s="65">
        <v>9.8209979816667197</v>
      </c>
      <c r="L35" s="65">
        <v>14174.128216499999</v>
      </c>
      <c r="M35" s="65">
        <v>6.4780340313455902</v>
      </c>
      <c r="N35" s="65">
        <v>41.577618806208598</v>
      </c>
      <c r="O35" s="65">
        <v>6.0657402442301898</v>
      </c>
      <c r="P35" s="65">
        <v>4032.9186539000002</v>
      </c>
      <c r="Q35" s="65">
        <v>13.363398470442901</v>
      </c>
      <c r="R35" s="65">
        <v>11.8299448055725</v>
      </c>
      <c r="S35" s="65">
        <v>13.5343748668327</v>
      </c>
      <c r="T35" s="65">
        <v>732.02373680000005</v>
      </c>
      <c r="U35" s="65">
        <v>29.327588587797202</v>
      </c>
      <c r="V35" s="65">
        <v>2.1472787194302798</v>
      </c>
      <c r="W35" s="65">
        <v>28.909302778099399</v>
      </c>
      <c r="X35" s="65">
        <v>9150.3465426999992</v>
      </c>
      <c r="Y35" s="65">
        <v>12.808551252133601</v>
      </c>
      <c r="Z35" s="65">
        <v>26.8411301694175</v>
      </c>
      <c r="AA35" s="65">
        <v>12.225730594763199</v>
      </c>
    </row>
    <row r="36" spans="1:27" x14ac:dyDescent="0.25">
      <c r="A36" s="65" t="s">
        <v>27</v>
      </c>
      <c r="B36" s="65" t="s">
        <v>28</v>
      </c>
      <c r="C36" s="65" t="s">
        <v>17</v>
      </c>
      <c r="D36" s="65">
        <v>320.10562549999997</v>
      </c>
      <c r="E36" s="65">
        <v>40.710275987306403</v>
      </c>
      <c r="F36" s="65">
        <v>1.6771767327065199</v>
      </c>
      <c r="G36" s="65">
        <v>39.606524742509997</v>
      </c>
      <c r="H36" s="65">
        <v>4349.3751388999999</v>
      </c>
      <c r="I36" s="65">
        <v>10.396207890537299</v>
      </c>
      <c r="J36" s="65">
        <v>22.788324239479099</v>
      </c>
      <c r="K36" s="65">
        <v>9.82993494421574</v>
      </c>
      <c r="L36" s="65">
        <v>7226.0344920999996</v>
      </c>
      <c r="M36" s="65">
        <v>8.8305921093369903</v>
      </c>
      <c r="N36" s="65">
        <v>37.860430915435202</v>
      </c>
      <c r="O36" s="65">
        <v>7.1925588540768102</v>
      </c>
      <c r="P36" s="65">
        <v>2794.3781309000001</v>
      </c>
      <c r="Q36" s="65">
        <v>13.9095927113506</v>
      </c>
      <c r="R36" s="65">
        <v>14.6409985023191</v>
      </c>
      <c r="S36" s="65">
        <v>13.283859325929001</v>
      </c>
      <c r="T36" s="65">
        <v>541.65050740000004</v>
      </c>
      <c r="U36" s="65">
        <v>35.750512960679103</v>
      </c>
      <c r="V36" s="65">
        <v>2.83794958883021</v>
      </c>
      <c r="W36" s="65">
        <v>35.174725805416898</v>
      </c>
      <c r="X36" s="65">
        <v>3854.4366854</v>
      </c>
      <c r="Y36" s="65">
        <v>14.834817859331</v>
      </c>
      <c r="Z36" s="65">
        <v>20.195120021229801</v>
      </c>
      <c r="AA36" s="65">
        <v>14.3540329834562</v>
      </c>
    </row>
    <row r="37" spans="1:27" x14ac:dyDescent="0.25">
      <c r="A37" s="65" t="s">
        <v>29</v>
      </c>
      <c r="B37" s="65" t="s">
        <v>30</v>
      </c>
      <c r="C37" s="65" t="s">
        <v>16</v>
      </c>
      <c r="D37" s="65">
        <v>65.746258699999998</v>
      </c>
      <c r="E37" s="65">
        <v>34.6295975850513</v>
      </c>
      <c r="F37" s="65">
        <v>0.93125002457763595</v>
      </c>
      <c r="G37" s="65">
        <v>34.291817114499501</v>
      </c>
      <c r="H37" s="65">
        <v>1754.7193311000001</v>
      </c>
      <c r="I37" s="65">
        <v>8.9890220744432998</v>
      </c>
      <c r="J37" s="65">
        <v>24.854378827395202</v>
      </c>
      <c r="K37" s="65">
        <v>8.7007238001873297</v>
      </c>
      <c r="L37" s="65">
        <v>2551.0816159999999</v>
      </c>
      <c r="M37" s="65">
        <v>7.6002161255365701</v>
      </c>
      <c r="N37" s="65">
        <v>36.134296682033899</v>
      </c>
      <c r="O37" s="65">
        <v>7.4231588561127397</v>
      </c>
      <c r="P37" s="65">
        <v>684.04144459999998</v>
      </c>
      <c r="Q37" s="65">
        <v>13.4446099509339</v>
      </c>
      <c r="R37" s="65">
        <v>9.6889712767164795</v>
      </c>
      <c r="S37" s="65">
        <v>13.0774903242188</v>
      </c>
      <c r="T37" s="65">
        <v>221.24722750000001</v>
      </c>
      <c r="U37" s="65">
        <v>23.628991586545201</v>
      </c>
      <c r="V37" s="65">
        <v>3.1338130886998901</v>
      </c>
      <c r="W37" s="65">
        <v>23.6139931471632</v>
      </c>
      <c r="X37" s="65">
        <v>1783.1648700000001</v>
      </c>
      <c r="Y37" s="65">
        <v>12.814222031871999</v>
      </c>
      <c r="Z37" s="65">
        <v>25.257290100576899</v>
      </c>
      <c r="AA37" s="65">
        <v>11.950177424906199</v>
      </c>
    </row>
    <row r="38" spans="1:27" x14ac:dyDescent="0.25">
      <c r="A38" s="65" t="s">
        <v>29</v>
      </c>
      <c r="B38" s="65" t="s">
        <v>30</v>
      </c>
      <c r="C38" s="65" t="s">
        <v>17</v>
      </c>
      <c r="D38" s="65">
        <v>52.653211499999998</v>
      </c>
      <c r="E38" s="65">
        <v>39.075151317796703</v>
      </c>
      <c r="F38" s="65">
        <v>1.0502174938048401</v>
      </c>
      <c r="G38" s="65">
        <v>38.771913920137997</v>
      </c>
      <c r="H38" s="65">
        <v>1194.9254086000001</v>
      </c>
      <c r="I38" s="65">
        <v>11.165426905076201</v>
      </c>
      <c r="J38" s="65">
        <v>23.833903614855899</v>
      </c>
      <c r="K38" s="65">
        <v>9.8344401744739294</v>
      </c>
      <c r="L38" s="65">
        <v>1898.3263423999999</v>
      </c>
      <c r="M38" s="65">
        <v>8.4528709661901207</v>
      </c>
      <c r="N38" s="65">
        <v>37.863892380791299</v>
      </c>
      <c r="O38" s="65">
        <v>6.6994334958073098</v>
      </c>
      <c r="P38" s="65">
        <v>580.11296330000005</v>
      </c>
      <c r="Q38" s="65">
        <v>13.918872510748599</v>
      </c>
      <c r="R38" s="65">
        <v>11.570895014459399</v>
      </c>
      <c r="S38" s="65">
        <v>13.242603042019301</v>
      </c>
      <c r="T38" s="65">
        <v>222.3597273</v>
      </c>
      <c r="U38" s="65">
        <v>22.767256460346999</v>
      </c>
      <c r="V38" s="65">
        <v>4.4351724970875601</v>
      </c>
      <c r="W38" s="65">
        <v>21.683597239085099</v>
      </c>
      <c r="X38" s="65">
        <v>1065.1754261999999</v>
      </c>
      <c r="Y38" s="65">
        <v>11.483985412205399</v>
      </c>
      <c r="Z38" s="65">
        <v>21.245918999000999</v>
      </c>
      <c r="AA38" s="65">
        <v>12.064401222586</v>
      </c>
    </row>
    <row r="39" spans="1:27" x14ac:dyDescent="0.25">
      <c r="A39" s="65" t="s">
        <v>31</v>
      </c>
      <c r="B39" s="65" t="s">
        <v>32</v>
      </c>
      <c r="C39" s="65" t="s">
        <v>16</v>
      </c>
      <c r="D39" s="65">
        <v>165.30984269999999</v>
      </c>
      <c r="E39" s="65">
        <v>57.4289924444804</v>
      </c>
      <c r="F39" s="65">
        <v>0.67266095164585604</v>
      </c>
      <c r="G39" s="65">
        <v>57.613861446723298</v>
      </c>
      <c r="H39" s="65">
        <v>4547.0966681</v>
      </c>
      <c r="I39" s="65">
        <v>11.784056042105799</v>
      </c>
      <c r="J39" s="65">
        <v>18.502554488183801</v>
      </c>
      <c r="K39" s="65">
        <v>11.3607459802927</v>
      </c>
      <c r="L39" s="65">
        <v>10745.868174499999</v>
      </c>
      <c r="M39" s="65">
        <v>7.1363478375674996</v>
      </c>
      <c r="N39" s="65">
        <v>43.725925779494297</v>
      </c>
      <c r="O39" s="65">
        <v>6.0945018509457602</v>
      </c>
      <c r="P39" s="65">
        <v>4367.3710964000002</v>
      </c>
      <c r="Q39" s="65">
        <v>9.9606035344096906</v>
      </c>
      <c r="R39" s="65">
        <v>17.771234609583399</v>
      </c>
      <c r="S39" s="65">
        <v>9.6759638200679294</v>
      </c>
      <c r="T39" s="65">
        <v>689.8169709</v>
      </c>
      <c r="U39" s="65">
        <v>27.500143395343201</v>
      </c>
      <c r="V39" s="65">
        <v>2.8069286893529601</v>
      </c>
      <c r="W39" s="65">
        <v>27.7639161305679</v>
      </c>
      <c r="X39" s="65">
        <v>4060.0447591000002</v>
      </c>
      <c r="Y39" s="65">
        <v>16.930530446188701</v>
      </c>
      <c r="Z39" s="65">
        <v>16.520695481739601</v>
      </c>
      <c r="AA39" s="65">
        <v>16.244168467944402</v>
      </c>
    </row>
    <row r="40" spans="1:27" x14ac:dyDescent="0.25">
      <c r="A40" s="65" t="s">
        <v>31</v>
      </c>
      <c r="B40" s="65" t="s">
        <v>32</v>
      </c>
      <c r="C40" s="65" t="s">
        <v>17</v>
      </c>
      <c r="D40" s="65">
        <v>178.45943339999999</v>
      </c>
      <c r="E40" s="65">
        <v>44.594530789306098</v>
      </c>
      <c r="F40" s="65">
        <v>1.1325734577859301</v>
      </c>
      <c r="G40" s="65">
        <v>45.206806956609398</v>
      </c>
      <c r="H40" s="65">
        <v>2999.1172732</v>
      </c>
      <c r="I40" s="65">
        <v>12.6365534351051</v>
      </c>
      <c r="J40" s="65">
        <v>19.033572816519101</v>
      </c>
      <c r="K40" s="65">
        <v>12.473111374479201</v>
      </c>
      <c r="L40" s="65">
        <v>7415.0948022000002</v>
      </c>
      <c r="M40" s="65">
        <v>8.1697119666615894</v>
      </c>
      <c r="N40" s="65">
        <v>47.059095728016203</v>
      </c>
      <c r="O40" s="65">
        <v>5.7134534310982401</v>
      </c>
      <c r="P40" s="65">
        <v>2591.5084729</v>
      </c>
      <c r="Q40" s="65">
        <v>12.815851925942599</v>
      </c>
      <c r="R40" s="65">
        <v>16.446727730302701</v>
      </c>
      <c r="S40" s="65">
        <v>12.0128275052561</v>
      </c>
      <c r="T40" s="65">
        <v>349.00296630000003</v>
      </c>
      <c r="U40" s="65">
        <v>34.430035786724801</v>
      </c>
      <c r="V40" s="65">
        <v>2.2149095107456298</v>
      </c>
      <c r="W40" s="65">
        <v>34.866984345536103</v>
      </c>
      <c r="X40" s="65">
        <v>2223.8023647999999</v>
      </c>
      <c r="Y40" s="65">
        <v>15.062482794695599</v>
      </c>
      <c r="Z40" s="65">
        <v>14.113120756630501</v>
      </c>
      <c r="AA40" s="65">
        <v>15.0331272139698</v>
      </c>
    </row>
    <row r="41" spans="1:27" x14ac:dyDescent="0.25">
      <c r="A41" s="65" t="s">
        <v>33</v>
      </c>
      <c r="B41" s="65" t="s">
        <v>34</v>
      </c>
      <c r="C41" s="65" t="s">
        <v>16</v>
      </c>
      <c r="D41" s="65">
        <v>205.1779138</v>
      </c>
      <c r="E41" s="65">
        <v>27.584844471451898</v>
      </c>
      <c r="F41" s="65">
        <v>2.7025367056773999</v>
      </c>
      <c r="G41" s="65">
        <v>27.611823071701899</v>
      </c>
      <c r="H41" s="65">
        <v>2214.3472357999999</v>
      </c>
      <c r="I41" s="65">
        <v>7.1012072542114604</v>
      </c>
      <c r="J41" s="65">
        <v>29.166661133410798</v>
      </c>
      <c r="K41" s="65">
        <v>6.5048623647063897</v>
      </c>
      <c r="L41" s="65">
        <v>2872.7548456</v>
      </c>
      <c r="M41" s="65">
        <v>5.97046195483827</v>
      </c>
      <c r="N41" s="65">
        <v>37.838991891760799</v>
      </c>
      <c r="O41" s="65">
        <v>5.1283451088479701</v>
      </c>
      <c r="P41" s="65">
        <v>624.07932800000003</v>
      </c>
      <c r="Q41" s="65">
        <v>12.745621863408299</v>
      </c>
      <c r="R41" s="65">
        <v>8.2201698025768799</v>
      </c>
      <c r="S41" s="65">
        <v>12.1293855061424</v>
      </c>
      <c r="T41" s="65">
        <v>142.74261089999999</v>
      </c>
      <c r="U41" s="65">
        <v>25.068188921947399</v>
      </c>
      <c r="V41" s="65">
        <v>1.8801592153700699</v>
      </c>
      <c r="W41" s="65">
        <v>25.695707165563199</v>
      </c>
      <c r="X41" s="65">
        <v>1532.9471718</v>
      </c>
      <c r="Y41" s="65">
        <v>10.1873954128127</v>
      </c>
      <c r="Z41" s="65">
        <v>20.191481251203999</v>
      </c>
      <c r="AA41" s="65">
        <v>9.6553503554433107</v>
      </c>
    </row>
    <row r="42" spans="1:27" x14ac:dyDescent="0.25">
      <c r="A42" s="65" t="s">
        <v>33</v>
      </c>
      <c r="B42" s="65" t="s">
        <v>34</v>
      </c>
      <c r="C42" s="65" t="s">
        <v>17</v>
      </c>
      <c r="D42" s="65">
        <v>169.89121359999999</v>
      </c>
      <c r="E42" s="65">
        <v>29.5283864772104</v>
      </c>
      <c r="F42" s="65">
        <v>3.0058446298371302</v>
      </c>
      <c r="G42" s="65">
        <v>29.3732860361626</v>
      </c>
      <c r="H42" s="65">
        <v>1545.184352</v>
      </c>
      <c r="I42" s="65">
        <v>8.8246446208669305</v>
      </c>
      <c r="J42" s="65">
        <v>27.338577364589302</v>
      </c>
      <c r="K42" s="65">
        <v>8.06002244034641</v>
      </c>
      <c r="L42" s="65">
        <v>1892.8420844</v>
      </c>
      <c r="M42" s="65">
        <v>7.6143237549705596</v>
      </c>
      <c r="N42" s="65">
        <v>33.489602516580398</v>
      </c>
      <c r="O42" s="65">
        <v>6.1090315069896297</v>
      </c>
      <c r="P42" s="65">
        <v>698.34359789999996</v>
      </c>
      <c r="Q42" s="65">
        <v>11.173293967485399</v>
      </c>
      <c r="R42" s="65">
        <v>12.3556263390472</v>
      </c>
      <c r="S42" s="65">
        <v>10.9269335381428</v>
      </c>
      <c r="T42" s="65">
        <v>105.8249694</v>
      </c>
      <c r="U42" s="65">
        <v>30.278731181482801</v>
      </c>
      <c r="V42" s="65">
        <v>1.87233588620188</v>
      </c>
      <c r="W42" s="65">
        <v>30.050925221492101</v>
      </c>
      <c r="X42" s="65">
        <v>1239.9428966999999</v>
      </c>
      <c r="Y42" s="65">
        <v>10.094560436195801</v>
      </c>
      <c r="Z42" s="65">
        <v>21.9380132637441</v>
      </c>
      <c r="AA42" s="65">
        <v>9.9156092147268495</v>
      </c>
    </row>
    <row r="43" spans="1:27" x14ac:dyDescent="0.25">
      <c r="A43" s="65" t="s">
        <v>35</v>
      </c>
      <c r="B43" s="65" t="s">
        <v>36</v>
      </c>
      <c r="C43" s="65" t="s">
        <v>16</v>
      </c>
      <c r="D43" s="65">
        <v>72.517203899999998</v>
      </c>
      <c r="E43" s="65">
        <v>81.171954586687903</v>
      </c>
      <c r="F43" s="65">
        <v>0.22550038168997599</v>
      </c>
      <c r="G43" s="65">
        <v>80.825294996955094</v>
      </c>
      <c r="H43" s="65">
        <v>5639.6805209000004</v>
      </c>
      <c r="I43" s="65">
        <v>13.1872362776207</v>
      </c>
      <c r="J43" s="65">
        <v>17.537219331100999</v>
      </c>
      <c r="K43" s="65">
        <v>12.5851067063186</v>
      </c>
      <c r="L43" s="65">
        <v>13106.281401</v>
      </c>
      <c r="M43" s="65">
        <v>7.8743023291477501</v>
      </c>
      <c r="N43" s="65">
        <v>40.755452492863299</v>
      </c>
      <c r="O43" s="65">
        <v>6.4704792344914104</v>
      </c>
      <c r="P43" s="65">
        <v>6220.7113687999999</v>
      </c>
      <c r="Q43" s="65">
        <v>10.016934039614201</v>
      </c>
      <c r="R43" s="65">
        <v>19.343999942164999</v>
      </c>
      <c r="S43" s="65">
        <v>8.9598890187043807</v>
      </c>
      <c r="T43" s="65">
        <v>1262.2363121999999</v>
      </c>
      <c r="U43" s="65">
        <v>20.795623961924498</v>
      </c>
      <c r="V43" s="65">
        <v>3.92506543104659</v>
      </c>
      <c r="W43" s="65">
        <v>20.483157733259301</v>
      </c>
      <c r="X43" s="65">
        <v>5856.9240379000003</v>
      </c>
      <c r="Y43" s="65">
        <v>14.009637500808999</v>
      </c>
      <c r="Z43" s="65">
        <v>18.212762421134201</v>
      </c>
      <c r="AA43" s="65">
        <v>14.1091187969331</v>
      </c>
    </row>
    <row r="44" spans="1:27" x14ac:dyDescent="0.25">
      <c r="A44" s="65" t="s">
        <v>35</v>
      </c>
      <c r="B44" s="65" t="s">
        <v>36</v>
      </c>
      <c r="C44" s="65" t="s">
        <v>17</v>
      </c>
      <c r="D44" s="65">
        <v>137.79085499999999</v>
      </c>
      <c r="E44" s="65">
        <v>68.868464633967605</v>
      </c>
      <c r="F44" s="65">
        <v>0.747192357078309</v>
      </c>
      <c r="G44" s="65">
        <v>67.581102860384206</v>
      </c>
      <c r="H44" s="65">
        <v>3177.3293070999998</v>
      </c>
      <c r="I44" s="65">
        <v>14.892708389713899</v>
      </c>
      <c r="J44" s="65">
        <v>17.229562688946501</v>
      </c>
      <c r="K44" s="65">
        <v>14.226259264543399</v>
      </c>
      <c r="L44" s="65">
        <v>7554.9871163999996</v>
      </c>
      <c r="M44" s="65">
        <v>11.8886063654107</v>
      </c>
      <c r="N44" s="65">
        <v>40.968093500828999</v>
      </c>
      <c r="O44" s="65">
        <v>7.9027814255044504</v>
      </c>
      <c r="P44" s="65">
        <v>3687.5025246999999</v>
      </c>
      <c r="Q44" s="65">
        <v>12.575212690004699</v>
      </c>
      <c r="R44" s="65">
        <v>19.996056365009199</v>
      </c>
      <c r="S44" s="65">
        <v>11.3229964914298</v>
      </c>
      <c r="T44" s="65">
        <v>383.71360770000001</v>
      </c>
      <c r="U44" s="65">
        <v>36.278292868680701</v>
      </c>
      <c r="V44" s="65">
        <v>2.0807467591400299</v>
      </c>
      <c r="W44" s="65">
        <v>36.559424766566202</v>
      </c>
      <c r="X44" s="65">
        <v>3499.8254705999998</v>
      </c>
      <c r="Y44" s="65">
        <v>16.105015719939399</v>
      </c>
      <c r="Z44" s="65">
        <v>18.978348328997001</v>
      </c>
      <c r="AA44" s="65">
        <v>15.695059744156801</v>
      </c>
    </row>
    <row r="45" spans="1:27" x14ac:dyDescent="0.25">
      <c r="A45" s="65" t="s">
        <v>37</v>
      </c>
      <c r="B45" s="65" t="s">
        <v>38</v>
      </c>
      <c r="C45" s="65" t="s">
        <v>16</v>
      </c>
      <c r="D45" s="65">
        <v>1894.6286030000001</v>
      </c>
      <c r="E45" s="65">
        <v>40.574937395747298</v>
      </c>
      <c r="F45" s="65">
        <v>1.2353052112118501</v>
      </c>
      <c r="G45" s="65">
        <v>39.9011775247209</v>
      </c>
      <c r="H45" s="65">
        <v>27992.701472000001</v>
      </c>
      <c r="I45" s="65">
        <v>13.973773373144301</v>
      </c>
      <c r="J45" s="65">
        <v>18.251350132424498</v>
      </c>
      <c r="K45" s="65">
        <v>13.207082543885001</v>
      </c>
      <c r="L45" s="65">
        <v>86733.389252099994</v>
      </c>
      <c r="M45" s="65">
        <v>6.7595001392552696</v>
      </c>
      <c r="N45" s="65">
        <v>56.550506816762798</v>
      </c>
      <c r="O45" s="65">
        <v>4.6726322951654602</v>
      </c>
      <c r="P45" s="65">
        <v>18647.706796800001</v>
      </c>
      <c r="Q45" s="65">
        <v>14.2409620113676</v>
      </c>
      <c r="R45" s="65">
        <v>12.158377291867501</v>
      </c>
      <c r="S45" s="65">
        <v>14.685477984982001</v>
      </c>
      <c r="T45" s="65">
        <v>5673.7334957000003</v>
      </c>
      <c r="U45" s="65">
        <v>23.2684461134603</v>
      </c>
      <c r="V45" s="65">
        <v>3.6992962859145999</v>
      </c>
      <c r="W45" s="65">
        <v>23.720111759462299</v>
      </c>
      <c r="X45" s="65">
        <v>12431.1594439</v>
      </c>
      <c r="Y45" s="65">
        <v>20.381106434232699</v>
      </c>
      <c r="Z45" s="65">
        <v>8.1051642618187199</v>
      </c>
      <c r="AA45" s="65">
        <v>20.2058395979465</v>
      </c>
    </row>
    <row r="46" spans="1:27" x14ac:dyDescent="0.25">
      <c r="A46" s="65" t="s">
        <v>37</v>
      </c>
      <c r="B46" s="65" t="s">
        <v>38</v>
      </c>
      <c r="C46" s="65" t="s">
        <v>17</v>
      </c>
      <c r="D46" s="65">
        <v>1910.5176145</v>
      </c>
      <c r="E46" s="65">
        <v>41.504788252772599</v>
      </c>
      <c r="F46" s="65">
        <v>1.80954744953078</v>
      </c>
      <c r="G46" s="65">
        <v>41.556639742620803</v>
      </c>
      <c r="H46" s="65">
        <v>24630.946561199999</v>
      </c>
      <c r="I46" s="65">
        <v>11.501193244808899</v>
      </c>
      <c r="J46" s="65">
        <v>23.329209943459801</v>
      </c>
      <c r="K46" s="65">
        <v>9.9559339408523702</v>
      </c>
      <c r="L46" s="65">
        <v>51784.854902300001</v>
      </c>
      <c r="M46" s="65">
        <v>6.5244130246994496</v>
      </c>
      <c r="N46" s="65">
        <v>49.048044049205203</v>
      </c>
      <c r="O46" s="65">
        <v>5.3526704890223398</v>
      </c>
      <c r="P46" s="65">
        <v>14471.872964800001</v>
      </c>
      <c r="Q46" s="65">
        <v>16.0828601421982</v>
      </c>
      <c r="R46" s="65">
        <v>13.707039712502599</v>
      </c>
      <c r="S46" s="65">
        <v>15.6452715701384</v>
      </c>
      <c r="T46" s="65">
        <v>2196.7652165</v>
      </c>
      <c r="U46" s="65">
        <v>39.792810032010898</v>
      </c>
      <c r="V46" s="65">
        <v>2.0806669692892799</v>
      </c>
      <c r="W46" s="65">
        <v>39.210992115478199</v>
      </c>
      <c r="X46" s="65">
        <v>10584.9000136</v>
      </c>
      <c r="Y46" s="65">
        <v>17.4682721052266</v>
      </c>
      <c r="Z46" s="65">
        <v>10.0254918760123</v>
      </c>
      <c r="AA46" s="65">
        <v>16.915767853866299</v>
      </c>
    </row>
    <row r="47" spans="1:27" x14ac:dyDescent="0.25">
      <c r="A47" s="65" t="s">
        <v>39</v>
      </c>
      <c r="B47" s="65" t="s">
        <v>40</v>
      </c>
      <c r="C47" s="65" t="s">
        <v>16</v>
      </c>
      <c r="D47" s="65">
        <v>87.0480223</v>
      </c>
      <c r="E47" s="65">
        <v>29.425565513005001</v>
      </c>
      <c r="F47" s="65">
        <v>1.2956554650671099</v>
      </c>
      <c r="G47" s="65">
        <v>29.2802965228258</v>
      </c>
      <c r="H47" s="65">
        <v>1527.4948534</v>
      </c>
      <c r="I47" s="65">
        <v>8.6188407748191302</v>
      </c>
      <c r="J47" s="65">
        <v>22.735807228897801</v>
      </c>
      <c r="K47" s="65">
        <v>8.2752251928455394</v>
      </c>
      <c r="L47" s="65">
        <v>2884.5381677</v>
      </c>
      <c r="M47" s="65">
        <v>5.6290228308366599</v>
      </c>
      <c r="N47" s="65">
        <v>42.934549716647297</v>
      </c>
      <c r="O47" s="65">
        <v>5.1391590693273201</v>
      </c>
      <c r="P47" s="65">
        <v>921.61534310000002</v>
      </c>
      <c r="Q47" s="65">
        <v>10.2255721983454</v>
      </c>
      <c r="R47" s="65">
        <v>13.717668988066301</v>
      </c>
      <c r="S47" s="65">
        <v>9.9689348465784402</v>
      </c>
      <c r="T47" s="65">
        <v>198.62787299999999</v>
      </c>
      <c r="U47" s="65">
        <v>24.004262485790601</v>
      </c>
      <c r="V47" s="65">
        <v>2.9564518798620201</v>
      </c>
      <c r="W47" s="65">
        <v>24.553539562708401</v>
      </c>
      <c r="X47" s="65">
        <v>1099.1301943999999</v>
      </c>
      <c r="Y47" s="65">
        <v>13.8348288995922</v>
      </c>
      <c r="Z47" s="65">
        <v>16.3598667214595</v>
      </c>
      <c r="AA47" s="65">
        <v>13.373283135570899</v>
      </c>
    </row>
    <row r="48" spans="1:27" x14ac:dyDescent="0.25">
      <c r="A48" s="65" t="s">
        <v>39</v>
      </c>
      <c r="B48" s="65" t="s">
        <v>40</v>
      </c>
      <c r="C48" s="65" t="s">
        <v>17</v>
      </c>
      <c r="D48" s="65">
        <v>34.004962800000001</v>
      </c>
      <c r="E48" s="65">
        <v>46.585639680670198</v>
      </c>
      <c r="F48" s="65">
        <v>1.1164856972057999</v>
      </c>
      <c r="G48" s="65">
        <v>46.675131142577698</v>
      </c>
      <c r="H48" s="65">
        <v>711.88307369999995</v>
      </c>
      <c r="I48" s="65">
        <v>10.863443916700399</v>
      </c>
      <c r="J48" s="65">
        <v>23.373272735030099</v>
      </c>
      <c r="K48" s="65">
        <v>10.4574057582004</v>
      </c>
      <c r="L48" s="65">
        <v>1301.7161982</v>
      </c>
      <c r="M48" s="65">
        <v>9.3488193279105403</v>
      </c>
      <c r="N48" s="65">
        <v>42.739276783193802</v>
      </c>
      <c r="O48" s="65">
        <v>7.0589837993821902</v>
      </c>
      <c r="P48" s="65">
        <v>321.8919234</v>
      </c>
      <c r="Q48" s="65">
        <v>17.0080035531196</v>
      </c>
      <c r="R48" s="65">
        <v>10.568684654528299</v>
      </c>
      <c r="S48" s="65">
        <v>16.470160279133001</v>
      </c>
      <c r="T48" s="65">
        <v>72.316951500000002</v>
      </c>
      <c r="U48" s="65">
        <v>33.901794631924403</v>
      </c>
      <c r="V48" s="65">
        <v>2.37438407123549</v>
      </c>
      <c r="W48" s="65">
        <v>34.154175566735397</v>
      </c>
      <c r="X48" s="65">
        <v>603.90103480000005</v>
      </c>
      <c r="Y48" s="65">
        <v>14.377223050101501</v>
      </c>
      <c r="Z48" s="65">
        <v>19.827896058806498</v>
      </c>
      <c r="AA48" s="65">
        <v>13.736240465572299</v>
      </c>
    </row>
    <row r="49" spans="1:27" x14ac:dyDescent="0.25">
      <c r="A49" t="s">
        <v>20</v>
      </c>
    </row>
    <row r="50" spans="1:27" x14ac:dyDescent="0.25">
      <c r="A50" t="s">
        <v>21</v>
      </c>
    </row>
    <row r="51" spans="1:27" x14ac:dyDescent="0.25">
      <c r="A51" t="s">
        <v>22</v>
      </c>
    </row>
    <row r="52" spans="1:27" x14ac:dyDescent="0.25">
      <c r="A52" t="s">
        <v>23</v>
      </c>
    </row>
    <row r="53" spans="1:27" x14ac:dyDescent="0.25">
      <c r="A53" t="s">
        <v>24</v>
      </c>
    </row>
    <row r="56" spans="1:27" x14ac:dyDescent="0.25">
      <c r="L56" s="7" t="str">
        <f>HYPERLINK("#'Indice'!A1", "Ir al Índice")</f>
        <v>Ir al Índice</v>
      </c>
    </row>
    <row r="57" spans="1:27" ht="17.25" x14ac:dyDescent="0.3">
      <c r="A57" s="4" t="s">
        <v>482</v>
      </c>
    </row>
    <row r="58" spans="1:27" x14ac:dyDescent="0.25">
      <c r="A58" s="5" t="s">
        <v>26</v>
      </c>
      <c r="B58" s="5" t="s">
        <v>10</v>
      </c>
      <c r="C58" s="5" t="s">
        <v>11</v>
      </c>
      <c r="D58" s="5" t="s">
        <v>447</v>
      </c>
      <c r="E58" s="5" t="s">
        <v>448</v>
      </c>
      <c r="F58" s="5" t="s">
        <v>449</v>
      </c>
      <c r="G58" s="5" t="s">
        <v>450</v>
      </c>
      <c r="H58" s="5" t="s">
        <v>451</v>
      </c>
      <c r="I58" s="5" t="s">
        <v>452</v>
      </c>
      <c r="J58" s="5" t="s">
        <v>453</v>
      </c>
      <c r="K58" s="5" t="s">
        <v>454</v>
      </c>
      <c r="L58" s="5" t="s">
        <v>455</v>
      </c>
      <c r="M58" s="5" t="s">
        <v>456</v>
      </c>
      <c r="N58" s="5" t="s">
        <v>457</v>
      </c>
      <c r="O58" s="5" t="s">
        <v>458</v>
      </c>
      <c r="P58" s="5" t="s">
        <v>459</v>
      </c>
      <c r="Q58" s="5" t="s">
        <v>460</v>
      </c>
      <c r="R58" s="5" t="s">
        <v>461</v>
      </c>
      <c r="S58" s="5" t="s">
        <v>462</v>
      </c>
      <c r="T58" s="5" t="s">
        <v>463</v>
      </c>
      <c r="U58" s="5" t="s">
        <v>464</v>
      </c>
      <c r="V58" s="5" t="s">
        <v>465</v>
      </c>
      <c r="W58" s="5" t="s">
        <v>466</v>
      </c>
      <c r="X58" s="5" t="s">
        <v>467</v>
      </c>
      <c r="Y58" s="5" t="s">
        <v>468</v>
      </c>
      <c r="Z58" s="5" t="s">
        <v>469</v>
      </c>
      <c r="AA58" s="5" t="s">
        <v>470</v>
      </c>
    </row>
    <row r="59" spans="1:27" x14ac:dyDescent="0.25">
      <c r="A59" s="66" t="s">
        <v>14</v>
      </c>
      <c r="B59" s="66" t="s">
        <v>15</v>
      </c>
      <c r="C59" s="66" t="s">
        <v>16</v>
      </c>
      <c r="D59" s="66">
        <v>12075.7493407</v>
      </c>
      <c r="E59" s="66">
        <v>6.5462889556015202</v>
      </c>
      <c r="F59" s="66">
        <v>0.79678033626837896</v>
      </c>
      <c r="G59" s="66">
        <v>6.5283737388779697</v>
      </c>
      <c r="H59" s="66">
        <v>217891.0733784</v>
      </c>
      <c r="I59" s="66">
        <v>1.68717112402142</v>
      </c>
      <c r="J59" s="66">
        <v>14.3768571057683</v>
      </c>
      <c r="K59" s="66">
        <v>1.60891175130971</v>
      </c>
      <c r="L59" s="66">
        <v>577990.86870009999</v>
      </c>
      <c r="M59" s="66">
        <v>1.0245081179973099</v>
      </c>
      <c r="N59" s="66">
        <v>38.136909414867198</v>
      </c>
      <c r="O59" s="66">
        <v>0.84602853629628805</v>
      </c>
      <c r="P59" s="66">
        <v>201244.9189848</v>
      </c>
      <c r="Q59" s="66">
        <v>1.7016095094883099</v>
      </c>
      <c r="R59" s="66">
        <v>13.2785129681829</v>
      </c>
      <c r="S59" s="66">
        <v>1.63464868793415</v>
      </c>
      <c r="T59" s="66">
        <v>64764.5111818</v>
      </c>
      <c r="U59" s="66">
        <v>2.9052609092284101</v>
      </c>
      <c r="V59" s="66">
        <v>4.2732825551263502</v>
      </c>
      <c r="W59" s="66">
        <v>2.8678535701247099</v>
      </c>
      <c r="X59" s="66">
        <v>441601.07092949998</v>
      </c>
      <c r="Y59" s="66">
        <v>1.0686835294608501</v>
      </c>
      <c r="Z59" s="66">
        <v>29.1376576197868</v>
      </c>
      <c r="AA59" s="66">
        <v>1.0107544459394799</v>
      </c>
    </row>
    <row r="60" spans="1:27" x14ac:dyDescent="0.25">
      <c r="A60" s="66" t="s">
        <v>14</v>
      </c>
      <c r="B60" s="66" t="s">
        <v>15</v>
      </c>
      <c r="C60" s="66" t="s">
        <v>17</v>
      </c>
      <c r="D60" s="66">
        <v>17208.179983499998</v>
      </c>
      <c r="E60" s="66">
        <v>5.2587621988134696</v>
      </c>
      <c r="F60" s="66">
        <v>1.33857826588952</v>
      </c>
      <c r="G60" s="66">
        <v>5.2380387134438404</v>
      </c>
      <c r="H60" s="66">
        <v>210288.7792814</v>
      </c>
      <c r="I60" s="66">
        <v>1.56117112469695</v>
      </c>
      <c r="J60" s="66">
        <v>16.357801334971199</v>
      </c>
      <c r="K60" s="66">
        <v>1.4691840891338299</v>
      </c>
      <c r="L60" s="66">
        <v>479516.5023161</v>
      </c>
      <c r="M60" s="66">
        <v>1.07592144205815</v>
      </c>
      <c r="N60" s="66">
        <v>37.300305363562501</v>
      </c>
      <c r="O60" s="66">
        <v>0.88769230683150202</v>
      </c>
      <c r="P60" s="66">
        <v>192261.16062380001</v>
      </c>
      <c r="Q60" s="66">
        <v>1.6319942234990601</v>
      </c>
      <c r="R60" s="66">
        <v>14.955481127723999</v>
      </c>
      <c r="S60" s="66">
        <v>1.53434751934805</v>
      </c>
      <c r="T60" s="66">
        <v>50552.889366700001</v>
      </c>
      <c r="U60" s="66">
        <v>3.0573321301782102</v>
      </c>
      <c r="V60" s="66">
        <v>3.9323739668614701</v>
      </c>
      <c r="W60" s="66">
        <v>3.0229396883094801</v>
      </c>
      <c r="X60" s="66">
        <v>335728.9943131</v>
      </c>
      <c r="Y60" s="66">
        <v>1.1954026046892801</v>
      </c>
      <c r="Z60" s="66">
        <v>26.1154599409913</v>
      </c>
      <c r="AA60" s="66">
        <v>1.13209407413427</v>
      </c>
    </row>
    <row r="61" spans="1:27" x14ac:dyDescent="0.25">
      <c r="A61" s="66" t="s">
        <v>42</v>
      </c>
      <c r="B61" s="66" t="s">
        <v>43</v>
      </c>
      <c r="C61" s="66" t="s">
        <v>16</v>
      </c>
      <c r="D61" s="66">
        <v>44.116376600000002</v>
      </c>
      <c r="E61" s="66">
        <v>36.838581908783397</v>
      </c>
      <c r="F61" s="66">
        <v>2.4965058156603299</v>
      </c>
      <c r="G61" s="66">
        <v>37.406076522663497</v>
      </c>
      <c r="H61" s="66">
        <v>544.52306420000002</v>
      </c>
      <c r="I61" s="66">
        <v>9.9022367539900795</v>
      </c>
      <c r="J61" s="66">
        <v>30.8140672762433</v>
      </c>
      <c r="K61" s="66">
        <v>9.7809500419583095</v>
      </c>
      <c r="L61" s="66">
        <v>904.01499320000005</v>
      </c>
      <c r="M61" s="66">
        <v>10.7021632104547</v>
      </c>
      <c r="N61" s="66">
        <v>51.157390110046698</v>
      </c>
      <c r="O61" s="66">
        <v>7.0509260113413701</v>
      </c>
      <c r="P61" s="66">
        <v>139.68196829999999</v>
      </c>
      <c r="Q61" s="66">
        <v>28.316463907780999</v>
      </c>
      <c r="R61" s="66">
        <v>7.9044761396799004</v>
      </c>
      <c r="S61" s="66">
        <v>27.309988091160101</v>
      </c>
      <c r="T61" s="66">
        <v>34.966646799999999</v>
      </c>
      <c r="U61" s="66">
        <v>42.306211077583498</v>
      </c>
      <c r="V61" s="66">
        <v>1.9787308890263899</v>
      </c>
      <c r="W61" s="66">
        <v>41.935464997568701</v>
      </c>
      <c r="X61" s="66">
        <v>99.821878999999996</v>
      </c>
      <c r="Y61" s="66">
        <v>35.569638441303503</v>
      </c>
      <c r="Z61" s="66">
        <v>5.64882976934335</v>
      </c>
      <c r="AA61" s="66">
        <v>35.313977630196298</v>
      </c>
    </row>
    <row r="62" spans="1:27" x14ac:dyDescent="0.25">
      <c r="A62" s="66" t="s">
        <v>42</v>
      </c>
      <c r="B62" s="66" t="s">
        <v>43</v>
      </c>
      <c r="C62" s="66" t="s">
        <v>17</v>
      </c>
      <c r="D62" s="66">
        <v>35.4965045</v>
      </c>
      <c r="E62" s="66">
        <v>37.852275505354797</v>
      </c>
      <c r="F62" s="66">
        <v>1.92051618050159</v>
      </c>
      <c r="G62" s="66">
        <v>37.603659894009603</v>
      </c>
      <c r="H62" s="66">
        <v>522.03860199999997</v>
      </c>
      <c r="I62" s="66">
        <v>10.2504396324384</v>
      </c>
      <c r="J62" s="66">
        <v>28.244572137727801</v>
      </c>
      <c r="K62" s="66">
        <v>8.8420618807382603</v>
      </c>
      <c r="L62" s="66">
        <v>946.54823080000006</v>
      </c>
      <c r="M62" s="66">
        <v>6.9618423420491604</v>
      </c>
      <c r="N62" s="66">
        <v>51.212400163981002</v>
      </c>
      <c r="O62" s="66">
        <v>5.2954288129871703</v>
      </c>
      <c r="P62" s="66">
        <v>187.52860570000001</v>
      </c>
      <c r="Q62" s="66">
        <v>18.419162834049601</v>
      </c>
      <c r="R62" s="66">
        <v>10.1461179523677</v>
      </c>
      <c r="S62" s="66">
        <v>17.603157371243601</v>
      </c>
      <c r="T62" s="66">
        <v>35.8358901</v>
      </c>
      <c r="U62" s="66">
        <v>35.971636282567196</v>
      </c>
      <c r="V62" s="66">
        <v>1.93887842617649</v>
      </c>
      <c r="W62" s="66">
        <v>35.028677501307797</v>
      </c>
      <c r="X62" s="66">
        <v>120.8315441</v>
      </c>
      <c r="Y62" s="66">
        <v>23.266026281660199</v>
      </c>
      <c r="Z62" s="66">
        <v>6.5375151392453699</v>
      </c>
      <c r="AA62" s="66">
        <v>23.697306415191498</v>
      </c>
    </row>
    <row r="63" spans="1:27" x14ac:dyDescent="0.25">
      <c r="A63" s="66" t="s">
        <v>44</v>
      </c>
      <c r="B63" s="66" t="s">
        <v>45</v>
      </c>
      <c r="C63" s="66" t="s">
        <v>16</v>
      </c>
      <c r="D63" s="66">
        <v>136.75934899999999</v>
      </c>
      <c r="E63" s="66">
        <v>50.144055996162898</v>
      </c>
      <c r="F63" s="66">
        <v>1.0077307842380001</v>
      </c>
      <c r="G63" s="66">
        <v>50.329468843170503</v>
      </c>
      <c r="H63" s="66">
        <v>2452.6708143000001</v>
      </c>
      <c r="I63" s="66">
        <v>12.0922462461458</v>
      </c>
      <c r="J63" s="66">
        <v>18.072854991231299</v>
      </c>
      <c r="K63" s="66">
        <v>12.0496413740977</v>
      </c>
      <c r="L63" s="66">
        <v>4273.3773903000001</v>
      </c>
      <c r="M63" s="66">
        <v>9.2478261924578007</v>
      </c>
      <c r="N63" s="66">
        <v>31.488991285502198</v>
      </c>
      <c r="O63" s="66">
        <v>8.5179658612979008</v>
      </c>
      <c r="P63" s="66">
        <v>1358.1430568000001</v>
      </c>
      <c r="Q63" s="66">
        <v>16.264513932095198</v>
      </c>
      <c r="R63" s="66">
        <v>10.007670976383899</v>
      </c>
      <c r="S63" s="66">
        <v>15.3236959461494</v>
      </c>
      <c r="T63" s="66">
        <v>1006.526174</v>
      </c>
      <c r="U63" s="66">
        <v>21.175737973071701</v>
      </c>
      <c r="V63" s="66">
        <v>7.4167317854159602</v>
      </c>
      <c r="W63" s="66">
        <v>20.380252952519001</v>
      </c>
      <c r="X63" s="66">
        <v>4343.5434859999996</v>
      </c>
      <c r="Y63" s="66">
        <v>13.273895067490001</v>
      </c>
      <c r="Z63" s="66">
        <v>32.0060201772285</v>
      </c>
      <c r="AA63" s="66">
        <v>11.913408940786001</v>
      </c>
    </row>
    <row r="64" spans="1:27" x14ac:dyDescent="0.25">
      <c r="A64" s="66" t="s">
        <v>44</v>
      </c>
      <c r="B64" s="66" t="s">
        <v>45</v>
      </c>
      <c r="C64" s="66" t="s">
        <v>17</v>
      </c>
      <c r="D64" s="66">
        <v>136.24091559999999</v>
      </c>
      <c r="E64" s="66">
        <v>54.674581266822301</v>
      </c>
      <c r="F64" s="66">
        <v>1.3259705260863399</v>
      </c>
      <c r="G64" s="66">
        <v>54.3734416157928</v>
      </c>
      <c r="H64" s="66">
        <v>1682.5277022</v>
      </c>
      <c r="I64" s="66">
        <v>15.1249472832957</v>
      </c>
      <c r="J64" s="66">
        <v>16.375272674994999</v>
      </c>
      <c r="K64" s="66">
        <v>14.4257298175957</v>
      </c>
      <c r="L64" s="66">
        <v>3735.0080160000002</v>
      </c>
      <c r="M64" s="66">
        <v>10.270629682027</v>
      </c>
      <c r="N64" s="66">
        <v>36.3511249326354</v>
      </c>
      <c r="O64" s="66">
        <v>9.0340989810227192</v>
      </c>
      <c r="P64" s="66">
        <v>1499.1026863</v>
      </c>
      <c r="Q64" s="66">
        <v>15.0231636615221</v>
      </c>
      <c r="R64" s="66">
        <v>14.5900808788359</v>
      </c>
      <c r="S64" s="66">
        <v>13.7692127198641</v>
      </c>
      <c r="T64" s="66">
        <v>520.42455719999998</v>
      </c>
      <c r="U64" s="66">
        <v>25.690130780294702</v>
      </c>
      <c r="V64" s="66">
        <v>5.06505421561286</v>
      </c>
      <c r="W64" s="66">
        <v>25.411314990066799</v>
      </c>
      <c r="X64" s="66">
        <v>2701.5033616000001</v>
      </c>
      <c r="Y64" s="66">
        <v>14.2581696393081</v>
      </c>
      <c r="Z64" s="66">
        <v>26.2924967718345</v>
      </c>
      <c r="AA64" s="66">
        <v>13.541189184332</v>
      </c>
    </row>
    <row r="65" spans="1:27" x14ac:dyDescent="0.25">
      <c r="A65" s="66" t="s">
        <v>27</v>
      </c>
      <c r="B65" s="66" t="s">
        <v>28</v>
      </c>
      <c r="C65" s="66" t="s">
        <v>16</v>
      </c>
      <c r="D65" s="66">
        <v>171.44007550000001</v>
      </c>
      <c r="E65" s="66">
        <v>76.414380800516895</v>
      </c>
      <c r="F65" s="66">
        <v>0.59026041587564204</v>
      </c>
      <c r="G65" s="66">
        <v>76.087805723165502</v>
      </c>
      <c r="H65" s="66">
        <v>4187.6090246000003</v>
      </c>
      <c r="I65" s="66">
        <v>13.027013384625899</v>
      </c>
      <c r="J65" s="66">
        <v>14.4177482258808</v>
      </c>
      <c r="K65" s="66">
        <v>12.9934594210388</v>
      </c>
      <c r="L65" s="66">
        <v>11931.195464799999</v>
      </c>
      <c r="M65" s="66">
        <v>7.5699472987112202</v>
      </c>
      <c r="N65" s="66">
        <v>41.0785656527923</v>
      </c>
      <c r="O65" s="66">
        <v>7.0987297266948204</v>
      </c>
      <c r="P65" s="66">
        <v>3688.3939658999998</v>
      </c>
      <c r="Q65" s="66">
        <v>14.483942022728399</v>
      </c>
      <c r="R65" s="66">
        <v>12.698973386915799</v>
      </c>
      <c r="S65" s="66">
        <v>14.695338316451499</v>
      </c>
      <c r="T65" s="66">
        <v>630.57797630000005</v>
      </c>
      <c r="U65" s="66">
        <v>33.493298504684503</v>
      </c>
      <c r="V65" s="66">
        <v>2.1710514151800999</v>
      </c>
      <c r="W65" s="66">
        <v>33.0129800602272</v>
      </c>
      <c r="X65" s="66">
        <v>8435.6035229999998</v>
      </c>
      <c r="Y65" s="66">
        <v>13.7727192914986</v>
      </c>
      <c r="Z65" s="66">
        <v>29.043400903355401</v>
      </c>
      <c r="AA65" s="66">
        <v>13.118015812867</v>
      </c>
    </row>
    <row r="66" spans="1:27" x14ac:dyDescent="0.25">
      <c r="A66" s="66" t="s">
        <v>27</v>
      </c>
      <c r="B66" s="66" t="s">
        <v>28</v>
      </c>
      <c r="C66" s="66" t="s">
        <v>17</v>
      </c>
      <c r="D66" s="66">
        <v>242.85891319999999</v>
      </c>
      <c r="E66" s="66">
        <v>52.568149834185597</v>
      </c>
      <c r="F66" s="66">
        <v>1.5111953318254701</v>
      </c>
      <c r="G66" s="66">
        <v>51.247231043246998</v>
      </c>
      <c r="H66" s="66">
        <v>3617.8547907000002</v>
      </c>
      <c r="I66" s="66">
        <v>12.2537635902045</v>
      </c>
      <c r="J66" s="66">
        <v>22.5121870096892</v>
      </c>
      <c r="K66" s="66">
        <v>11.609787085829399</v>
      </c>
      <c r="L66" s="66">
        <v>5749.9184578000004</v>
      </c>
      <c r="M66" s="66">
        <v>10.779846816470901</v>
      </c>
      <c r="N66" s="66">
        <v>35.779003608768903</v>
      </c>
      <c r="O66" s="66">
        <v>8.8559172588608099</v>
      </c>
      <c r="P66" s="66">
        <v>2444.4211200999998</v>
      </c>
      <c r="Q66" s="66">
        <v>15.561585871876</v>
      </c>
      <c r="R66" s="66">
        <v>15.2104682386873</v>
      </c>
      <c r="S66" s="66">
        <v>14.924651081211399</v>
      </c>
      <c r="T66" s="66">
        <v>516.49411689999999</v>
      </c>
      <c r="U66" s="66">
        <v>37.335429277282699</v>
      </c>
      <c r="V66" s="66">
        <v>3.2138968592510402</v>
      </c>
      <c r="W66" s="66">
        <v>36.689153960459798</v>
      </c>
      <c r="X66" s="66">
        <v>3499.1026413999998</v>
      </c>
      <c r="Y66" s="66">
        <v>16.240331293462699</v>
      </c>
      <c r="Z66" s="66">
        <v>21.7732489517781</v>
      </c>
      <c r="AA66" s="66">
        <v>15.6742574593972</v>
      </c>
    </row>
    <row r="67" spans="1:27" x14ac:dyDescent="0.25">
      <c r="A67" s="66" t="s">
        <v>29</v>
      </c>
      <c r="B67" s="66" t="s">
        <v>30</v>
      </c>
      <c r="C67" s="66" t="s">
        <v>16</v>
      </c>
      <c r="D67" s="66">
        <v>30.549965199999999</v>
      </c>
      <c r="E67" s="66">
        <v>58.612750095315803</v>
      </c>
      <c r="F67" s="66">
        <v>0.64116860863066405</v>
      </c>
      <c r="G67" s="66">
        <v>58.387554294392302</v>
      </c>
      <c r="H67" s="66">
        <v>1042.0800767999999</v>
      </c>
      <c r="I67" s="66">
        <v>13.5642354777292</v>
      </c>
      <c r="J67" s="66">
        <v>21.8706970220572</v>
      </c>
      <c r="K67" s="66">
        <v>13.2335766577451</v>
      </c>
      <c r="L67" s="66">
        <v>1746.640079</v>
      </c>
      <c r="M67" s="66">
        <v>10.085703419824499</v>
      </c>
      <c r="N67" s="66">
        <v>36.6576780660615</v>
      </c>
      <c r="O67" s="66">
        <v>10.072327243904599</v>
      </c>
      <c r="P67" s="66">
        <v>529.51950139999997</v>
      </c>
      <c r="Q67" s="66">
        <v>15.922529067875599</v>
      </c>
      <c r="R67" s="66">
        <v>11.113311577698299</v>
      </c>
      <c r="S67" s="66">
        <v>15.390030362463801</v>
      </c>
      <c r="T67" s="66">
        <v>157.23043319999999</v>
      </c>
      <c r="U67" s="66">
        <v>30.702607106447701</v>
      </c>
      <c r="V67" s="66">
        <v>3.2998799648138601</v>
      </c>
      <c r="W67" s="66">
        <v>30.654316426921</v>
      </c>
      <c r="X67" s="66">
        <v>1258.7118399999999</v>
      </c>
      <c r="Y67" s="66">
        <v>16.945196394528601</v>
      </c>
      <c r="Z67" s="66">
        <v>26.417264760738401</v>
      </c>
      <c r="AA67" s="66">
        <v>15.674078577778101</v>
      </c>
    </row>
    <row r="68" spans="1:27" x14ac:dyDescent="0.25">
      <c r="A68" s="66" t="s">
        <v>29</v>
      </c>
      <c r="B68" s="66" t="s">
        <v>30</v>
      </c>
      <c r="C68" s="66" t="s">
        <v>17</v>
      </c>
      <c r="D68" s="66">
        <v>29.997500500000001</v>
      </c>
      <c r="E68" s="66">
        <v>57.793173390446498</v>
      </c>
      <c r="F68" s="66">
        <v>0.84886183700555895</v>
      </c>
      <c r="G68" s="66">
        <v>57.431625089854002</v>
      </c>
      <c r="H68" s="66">
        <v>803.56735100000003</v>
      </c>
      <c r="I68" s="66">
        <v>15.376964748321001</v>
      </c>
      <c r="J68" s="66">
        <v>22.739149807749801</v>
      </c>
      <c r="K68" s="66">
        <v>13.6220545830197</v>
      </c>
      <c r="L68" s="66">
        <v>1353.8716798999999</v>
      </c>
      <c r="M68" s="66">
        <v>10.7285249892096</v>
      </c>
      <c r="N68" s="66">
        <v>38.311525364245398</v>
      </c>
      <c r="O68" s="66">
        <v>8.5549283065395407</v>
      </c>
      <c r="P68" s="66">
        <v>384.5083735</v>
      </c>
      <c r="Q68" s="66">
        <v>19.077147614822401</v>
      </c>
      <c r="R68" s="66">
        <v>10.880722687986299</v>
      </c>
      <c r="S68" s="66">
        <v>18.148559200931601</v>
      </c>
      <c r="T68" s="66">
        <v>120.0173758</v>
      </c>
      <c r="U68" s="66">
        <v>35.594164765454799</v>
      </c>
      <c r="V68" s="66">
        <v>3.3962219650325398</v>
      </c>
      <c r="W68" s="66">
        <v>33.993447506454899</v>
      </c>
      <c r="X68" s="66">
        <v>841.88730380000004</v>
      </c>
      <c r="Y68" s="66">
        <v>13.559681422679899</v>
      </c>
      <c r="Z68" s="66">
        <v>23.8235183379803</v>
      </c>
      <c r="AA68" s="66">
        <v>14.2353284878215</v>
      </c>
    </row>
    <row r="69" spans="1:27" x14ac:dyDescent="0.25">
      <c r="A69" s="66" t="s">
        <v>46</v>
      </c>
      <c r="B69" s="66" t="s">
        <v>47</v>
      </c>
      <c r="C69" s="66" t="s">
        <v>16</v>
      </c>
      <c r="D69" s="66">
        <v>46.910362499999998</v>
      </c>
      <c r="E69" s="66">
        <v>49.851834111330298</v>
      </c>
      <c r="F69" s="66">
        <v>1.1858442404038601</v>
      </c>
      <c r="G69" s="66">
        <v>49.722270212071798</v>
      </c>
      <c r="H69" s="66">
        <v>1202.6116844999999</v>
      </c>
      <c r="I69" s="66">
        <v>9.3537312489455608</v>
      </c>
      <c r="J69" s="66">
        <v>30.400748651360601</v>
      </c>
      <c r="K69" s="66">
        <v>7.9099570267452002</v>
      </c>
      <c r="L69" s="66">
        <v>2418.8554261999998</v>
      </c>
      <c r="M69" s="66">
        <v>7.6832584132103401</v>
      </c>
      <c r="N69" s="66">
        <v>61.146101259159899</v>
      </c>
      <c r="O69" s="66">
        <v>4.5842479407586101</v>
      </c>
      <c r="P69" s="66">
        <v>124.1754119</v>
      </c>
      <c r="Q69" s="66">
        <v>33.994821562994098</v>
      </c>
      <c r="R69" s="66">
        <v>3.1390227905698298</v>
      </c>
      <c r="S69" s="66">
        <v>33.349250839736797</v>
      </c>
      <c r="T69" s="66">
        <v>64.177321699999993</v>
      </c>
      <c r="U69" s="66">
        <v>43.461646771773097</v>
      </c>
      <c r="V69" s="66">
        <v>1.6223346665140499</v>
      </c>
      <c r="W69" s="66">
        <v>43.5534276663169</v>
      </c>
      <c r="X69" s="66">
        <v>99.131861900000004</v>
      </c>
      <c r="Y69" s="66">
        <v>33.967722471716797</v>
      </c>
      <c r="Z69" s="66">
        <v>2.5059483919917702</v>
      </c>
      <c r="AA69" s="66">
        <v>34.105357570546097</v>
      </c>
    </row>
    <row r="70" spans="1:27" x14ac:dyDescent="0.25">
      <c r="A70" s="66" t="s">
        <v>46</v>
      </c>
      <c r="B70" s="66" t="s">
        <v>47</v>
      </c>
      <c r="C70" s="66" t="s">
        <v>17</v>
      </c>
      <c r="D70" s="66">
        <v>25.733197799999999</v>
      </c>
      <c r="E70" s="66">
        <v>51.078749635947702</v>
      </c>
      <c r="F70" s="66">
        <v>0.72736793659167398</v>
      </c>
      <c r="G70" s="66">
        <v>51.468535267639901</v>
      </c>
      <c r="H70" s="66">
        <v>1252.625597</v>
      </c>
      <c r="I70" s="66">
        <v>8.5198663098388696</v>
      </c>
      <c r="J70" s="66">
        <v>35.4063922755766</v>
      </c>
      <c r="K70" s="66">
        <v>6.7104347463380201</v>
      </c>
      <c r="L70" s="66">
        <v>1738.7586435000001</v>
      </c>
      <c r="M70" s="66">
        <v>7.1663517434109298</v>
      </c>
      <c r="N70" s="66">
        <v>49.147303672982801</v>
      </c>
      <c r="O70" s="66">
        <v>5.2234523642802904</v>
      </c>
      <c r="P70" s="66">
        <v>301.33335820000002</v>
      </c>
      <c r="Q70" s="66">
        <v>19.5545334107006</v>
      </c>
      <c r="R70" s="66">
        <v>8.5174110378218906</v>
      </c>
      <c r="S70" s="66">
        <v>18.319058496993598</v>
      </c>
      <c r="T70" s="66">
        <v>103.42452950000001</v>
      </c>
      <c r="U70" s="66">
        <v>36.9521155462011</v>
      </c>
      <c r="V70" s="66">
        <v>2.9233710944148501</v>
      </c>
      <c r="W70" s="66">
        <v>35.709951434468103</v>
      </c>
      <c r="X70" s="66">
        <v>115.9762214</v>
      </c>
      <c r="Y70" s="66">
        <v>29.4885971870814</v>
      </c>
      <c r="Z70" s="66">
        <v>3.2781539826121899</v>
      </c>
      <c r="AA70" s="66">
        <v>30.2900439465961</v>
      </c>
    </row>
    <row r="71" spans="1:27" x14ac:dyDescent="0.25">
      <c r="A71" s="66" t="s">
        <v>48</v>
      </c>
      <c r="B71" s="66" t="s">
        <v>49</v>
      </c>
      <c r="C71" s="66" t="s">
        <v>16</v>
      </c>
      <c r="D71" s="66">
        <v>424.35802519999999</v>
      </c>
      <c r="E71" s="66">
        <v>36.894346130916603</v>
      </c>
      <c r="F71" s="66">
        <v>1.41963287645328</v>
      </c>
      <c r="G71" s="66">
        <v>36.245777669289403</v>
      </c>
      <c r="H71" s="66">
        <v>6882.4546461</v>
      </c>
      <c r="I71" s="66">
        <v>9.8630970079665197</v>
      </c>
      <c r="J71" s="66">
        <v>23.024329236373699</v>
      </c>
      <c r="K71" s="66">
        <v>10.020068073304101</v>
      </c>
      <c r="L71" s="66">
        <v>14953.227947699999</v>
      </c>
      <c r="M71" s="66">
        <v>6.4291663380835598</v>
      </c>
      <c r="N71" s="66">
        <v>50.024019207955597</v>
      </c>
      <c r="O71" s="66">
        <v>5.293916303914</v>
      </c>
      <c r="P71" s="66">
        <v>2988.7142560000002</v>
      </c>
      <c r="Q71" s="66">
        <v>19.056738862329802</v>
      </c>
      <c r="R71" s="66">
        <v>9.9983428241813908</v>
      </c>
      <c r="S71" s="66">
        <v>18.095562378891099</v>
      </c>
      <c r="T71" s="66">
        <v>1380.6969240999999</v>
      </c>
      <c r="U71" s="66">
        <v>23.198538810109302</v>
      </c>
      <c r="V71" s="66">
        <v>4.6189364392166103</v>
      </c>
      <c r="W71" s="66">
        <v>23.6731813090637</v>
      </c>
      <c r="X71" s="66">
        <v>3262.6444068000001</v>
      </c>
      <c r="Y71" s="66">
        <v>20.555742911771301</v>
      </c>
      <c r="Z71" s="66">
        <v>10.9147394158193</v>
      </c>
      <c r="AA71" s="66">
        <v>20.193402999905601</v>
      </c>
    </row>
    <row r="72" spans="1:27" x14ac:dyDescent="0.25">
      <c r="A72" s="66" t="s">
        <v>48</v>
      </c>
      <c r="B72" s="66" t="s">
        <v>49</v>
      </c>
      <c r="C72" s="66" t="s">
        <v>17</v>
      </c>
      <c r="D72" s="66">
        <v>374.26773600000001</v>
      </c>
      <c r="E72" s="66">
        <v>38.017756109279603</v>
      </c>
      <c r="F72" s="66">
        <v>1.94762087818361</v>
      </c>
      <c r="G72" s="66">
        <v>38.058655675371497</v>
      </c>
      <c r="H72" s="66">
        <v>5388.4091187000004</v>
      </c>
      <c r="I72" s="66">
        <v>10.166016019582401</v>
      </c>
      <c r="J72" s="66">
        <v>28.040295997555798</v>
      </c>
      <c r="K72" s="66">
        <v>9.1496925770729103</v>
      </c>
      <c r="L72" s="66">
        <v>7926.6789344999997</v>
      </c>
      <c r="M72" s="66">
        <v>7.9428080422762601</v>
      </c>
      <c r="N72" s="66">
        <v>41.248988097361497</v>
      </c>
      <c r="O72" s="66">
        <v>6.6598810424059502</v>
      </c>
      <c r="P72" s="66">
        <v>2406.9510111999998</v>
      </c>
      <c r="Q72" s="66">
        <v>14.388166092578899</v>
      </c>
      <c r="R72" s="66">
        <v>12.5253330470844</v>
      </c>
      <c r="S72" s="66">
        <v>14.1449223617972</v>
      </c>
      <c r="T72" s="66">
        <v>413.67161950000002</v>
      </c>
      <c r="U72" s="66">
        <v>34.136559581948397</v>
      </c>
      <c r="V72" s="66">
        <v>2.15267148448571</v>
      </c>
      <c r="W72" s="66">
        <v>34.3762709148548</v>
      </c>
      <c r="X72" s="66">
        <v>2706.6843398999999</v>
      </c>
      <c r="Y72" s="66">
        <v>19.160019549125</v>
      </c>
      <c r="Z72" s="66">
        <v>14.085090495328901</v>
      </c>
      <c r="AA72" s="66">
        <v>18.529901105478299</v>
      </c>
    </row>
    <row r="73" spans="1:27" x14ac:dyDescent="0.25">
      <c r="A73" s="66" t="s">
        <v>31</v>
      </c>
      <c r="B73" s="66" t="s">
        <v>32</v>
      </c>
      <c r="C73" s="66" t="s">
        <v>16</v>
      </c>
      <c r="D73" s="66">
        <v>157.38810369999999</v>
      </c>
      <c r="E73" s="66">
        <v>60.293132866220098</v>
      </c>
      <c r="F73" s="66">
        <v>0.65265875446036503</v>
      </c>
      <c r="G73" s="66">
        <v>60.478069672640302</v>
      </c>
      <c r="H73" s="66">
        <v>4342.2631310999996</v>
      </c>
      <c r="I73" s="66">
        <v>12.3354244260141</v>
      </c>
      <c r="J73" s="66">
        <v>18.006545476174299</v>
      </c>
      <c r="K73" s="66">
        <v>11.890193274744499</v>
      </c>
      <c r="L73" s="66">
        <v>10535.3762525</v>
      </c>
      <c r="M73" s="66">
        <v>7.2767161437662402</v>
      </c>
      <c r="N73" s="66">
        <v>43.688216460339497</v>
      </c>
      <c r="O73" s="66">
        <v>6.2149254767504196</v>
      </c>
      <c r="P73" s="66">
        <v>4350.3959414000001</v>
      </c>
      <c r="Q73" s="66">
        <v>9.9988280501658906</v>
      </c>
      <c r="R73" s="66">
        <v>18.0402707051839</v>
      </c>
      <c r="S73" s="66">
        <v>9.7179121647637299</v>
      </c>
      <c r="T73" s="66">
        <v>683.02690889999997</v>
      </c>
      <c r="U73" s="66">
        <v>27.770857162157601</v>
      </c>
      <c r="V73" s="66">
        <v>2.8323836500076398</v>
      </c>
      <c r="W73" s="66">
        <v>28.041690982965601</v>
      </c>
      <c r="X73" s="66">
        <v>4046.4646351000001</v>
      </c>
      <c r="Y73" s="66">
        <v>16.986993715798601</v>
      </c>
      <c r="Z73" s="66">
        <v>16.7799249538343</v>
      </c>
      <c r="AA73" s="66">
        <v>16.2930563297056</v>
      </c>
    </row>
    <row r="74" spans="1:27" x14ac:dyDescent="0.25">
      <c r="A74" s="66" t="s">
        <v>31</v>
      </c>
      <c r="B74" s="66" t="s">
        <v>32</v>
      </c>
      <c r="C74" s="66" t="s">
        <v>17</v>
      </c>
      <c r="D74" s="66">
        <v>172.80104840000001</v>
      </c>
      <c r="E74" s="66">
        <v>46.023853802465197</v>
      </c>
      <c r="F74" s="66">
        <v>1.1082039608949701</v>
      </c>
      <c r="G74" s="66">
        <v>46.639269571135898</v>
      </c>
      <c r="H74" s="66">
        <v>2948.1918082000002</v>
      </c>
      <c r="I74" s="66">
        <v>12.8511298761814</v>
      </c>
      <c r="J74" s="66">
        <v>18.907280190583201</v>
      </c>
      <c r="K74" s="66">
        <v>12.6821134169562</v>
      </c>
      <c r="L74" s="66">
        <v>7329.0873502000004</v>
      </c>
      <c r="M74" s="66">
        <v>8.2641608803194</v>
      </c>
      <c r="N74" s="66">
        <v>47.002745101613897</v>
      </c>
      <c r="O74" s="66">
        <v>5.78148694604808</v>
      </c>
      <c r="P74" s="66">
        <v>2577.9283488999999</v>
      </c>
      <c r="Q74" s="66">
        <v>12.882358614742399</v>
      </c>
      <c r="R74" s="66">
        <v>16.532714550095299</v>
      </c>
      <c r="S74" s="66">
        <v>12.0748714054755</v>
      </c>
      <c r="T74" s="66">
        <v>347.8712893</v>
      </c>
      <c r="U74" s="66">
        <v>34.540509877851797</v>
      </c>
      <c r="V74" s="66">
        <v>2.2309606582450501</v>
      </c>
      <c r="W74" s="66">
        <v>34.9838445549548</v>
      </c>
      <c r="X74" s="66">
        <v>2217.0123027999998</v>
      </c>
      <c r="Y74" s="66">
        <v>15.107973227366699</v>
      </c>
      <c r="Z74" s="66">
        <v>14.2180955385675</v>
      </c>
      <c r="AA74" s="66">
        <v>15.0831268284442</v>
      </c>
    </row>
    <row r="75" spans="1:27" x14ac:dyDescent="0.25">
      <c r="A75" s="66" t="s">
        <v>50</v>
      </c>
      <c r="B75" s="66" t="s">
        <v>51</v>
      </c>
      <c r="C75" s="66" t="s">
        <v>16</v>
      </c>
      <c r="D75" s="66">
        <v>783.76092000000006</v>
      </c>
      <c r="E75" s="66">
        <v>30.791624784930701</v>
      </c>
      <c r="F75" s="66">
        <v>2.6277096493105399</v>
      </c>
      <c r="G75" s="66">
        <v>31.072441466882999</v>
      </c>
      <c r="H75" s="66">
        <v>7645.2053808999999</v>
      </c>
      <c r="I75" s="66">
        <v>9.30715115582443</v>
      </c>
      <c r="J75" s="66">
        <v>25.632025580392298</v>
      </c>
      <c r="K75" s="66">
        <v>8.8972331880630993</v>
      </c>
      <c r="L75" s="66">
        <v>11856.141015699999</v>
      </c>
      <c r="M75" s="66">
        <v>7.5957554863738297</v>
      </c>
      <c r="N75" s="66">
        <v>39.749999464813001</v>
      </c>
      <c r="O75" s="66">
        <v>5.6908830449415699</v>
      </c>
      <c r="P75" s="66">
        <v>3362.6915982999999</v>
      </c>
      <c r="Q75" s="66">
        <v>13.7617499213482</v>
      </c>
      <c r="R75" s="66">
        <v>11.274072150099499</v>
      </c>
      <c r="S75" s="66">
        <v>12.7632910067893</v>
      </c>
      <c r="T75" s="66">
        <v>938.51072639999995</v>
      </c>
      <c r="U75" s="66">
        <v>30.1018652658897</v>
      </c>
      <c r="V75" s="66">
        <v>3.1465382220674201</v>
      </c>
      <c r="W75" s="66">
        <v>29.176509983716699</v>
      </c>
      <c r="X75" s="66">
        <v>5240.4606111000003</v>
      </c>
      <c r="Y75" s="66">
        <v>12.437713463885901</v>
      </c>
      <c r="Z75" s="66">
        <v>17.569654933317299</v>
      </c>
      <c r="AA75" s="66">
        <v>12.513908924985101</v>
      </c>
    </row>
    <row r="76" spans="1:27" x14ac:dyDescent="0.25">
      <c r="A76" s="66" t="s">
        <v>50</v>
      </c>
      <c r="B76" s="66" t="s">
        <v>51</v>
      </c>
      <c r="C76" s="66" t="s">
        <v>17</v>
      </c>
      <c r="D76" s="66">
        <v>550.32196390000001</v>
      </c>
      <c r="E76" s="66">
        <v>29.293620724360999</v>
      </c>
      <c r="F76" s="66">
        <v>2.0694255448988201</v>
      </c>
      <c r="G76" s="66">
        <v>29.4431590673545</v>
      </c>
      <c r="H76" s="66">
        <v>7591.8080106999996</v>
      </c>
      <c r="I76" s="66">
        <v>9.6341759426944495</v>
      </c>
      <c r="J76" s="66">
        <v>28.5481635477026</v>
      </c>
      <c r="K76" s="66">
        <v>9.6412747350819803</v>
      </c>
      <c r="L76" s="66">
        <v>9310.0428639999991</v>
      </c>
      <c r="M76" s="66">
        <v>8.9409291323314903</v>
      </c>
      <c r="N76" s="66">
        <v>35.009397753867397</v>
      </c>
      <c r="O76" s="66">
        <v>7.3095848708423601</v>
      </c>
      <c r="P76" s="66">
        <v>3593.4790656999999</v>
      </c>
      <c r="Q76" s="66">
        <v>11.6041048926397</v>
      </c>
      <c r="R76" s="66">
        <v>13.512884931792399</v>
      </c>
      <c r="S76" s="66">
        <v>11.2129207731936</v>
      </c>
      <c r="T76" s="66">
        <v>1185.1710419999999</v>
      </c>
      <c r="U76" s="66">
        <v>25.741034433532999</v>
      </c>
      <c r="V76" s="66">
        <v>4.4567060562293301</v>
      </c>
      <c r="W76" s="66">
        <v>24.5588252840781</v>
      </c>
      <c r="X76" s="66">
        <v>4362.1591136999996</v>
      </c>
      <c r="Y76" s="66">
        <v>14.2737372788068</v>
      </c>
      <c r="Z76" s="66">
        <v>16.4034221655095</v>
      </c>
      <c r="AA76" s="66">
        <v>13.2706102781544</v>
      </c>
    </row>
    <row r="77" spans="1:27" x14ac:dyDescent="0.25">
      <c r="A77" s="66" t="s">
        <v>52</v>
      </c>
      <c r="B77" s="66" t="s">
        <v>53</v>
      </c>
      <c r="C77" s="66" t="s">
        <v>16</v>
      </c>
      <c r="D77" s="66">
        <v>17.2755993</v>
      </c>
      <c r="E77" s="66">
        <v>56.708920867861103</v>
      </c>
      <c r="F77" s="66">
        <v>0.59257408269539302</v>
      </c>
      <c r="G77" s="66">
        <v>55.801829586947697</v>
      </c>
      <c r="H77" s="66">
        <v>480.35320560000002</v>
      </c>
      <c r="I77" s="66">
        <v>14.9061388297701</v>
      </c>
      <c r="J77" s="66">
        <v>16.476699605912501</v>
      </c>
      <c r="K77" s="66">
        <v>14.11679335524</v>
      </c>
      <c r="L77" s="66">
        <v>1749.1110481999999</v>
      </c>
      <c r="M77" s="66">
        <v>6.6376116461601704</v>
      </c>
      <c r="N77" s="66">
        <v>59.996637854380701</v>
      </c>
      <c r="O77" s="66">
        <v>4.4316078451580898</v>
      </c>
      <c r="P77" s="66">
        <v>340.19578089999999</v>
      </c>
      <c r="Q77" s="66">
        <v>16.653997721999801</v>
      </c>
      <c r="R77" s="66">
        <v>11.6691293484482</v>
      </c>
      <c r="S77" s="66">
        <v>16.758814752968199</v>
      </c>
      <c r="T77" s="66">
        <v>60.937475800000001</v>
      </c>
      <c r="U77" s="66">
        <v>33.732534950135303</v>
      </c>
      <c r="V77" s="66">
        <v>2.0902295889646898</v>
      </c>
      <c r="W77" s="66">
        <v>32.522519529756302</v>
      </c>
      <c r="X77" s="66">
        <v>267.47533429999999</v>
      </c>
      <c r="Y77" s="66">
        <v>20.759953743429001</v>
      </c>
      <c r="Z77" s="66">
        <v>9.1747295195985608</v>
      </c>
      <c r="AA77" s="66">
        <v>20.1735789307217</v>
      </c>
    </row>
    <row r="78" spans="1:27" x14ac:dyDescent="0.25">
      <c r="A78" s="66" t="s">
        <v>52</v>
      </c>
      <c r="B78" s="66" t="s">
        <v>53</v>
      </c>
      <c r="C78" s="66" t="s">
        <v>17</v>
      </c>
      <c r="D78" s="66">
        <v>22.517369599999999</v>
      </c>
      <c r="E78" s="66">
        <v>46.142126983954697</v>
      </c>
      <c r="F78" s="66">
        <v>1.22804568907053</v>
      </c>
      <c r="G78" s="66">
        <v>46.017611274812097</v>
      </c>
      <c r="H78" s="66">
        <v>331.81141380000003</v>
      </c>
      <c r="I78" s="66">
        <v>14.840121055713499</v>
      </c>
      <c r="J78" s="66">
        <v>18.096233420687302</v>
      </c>
      <c r="K78" s="66">
        <v>14.7879713440588</v>
      </c>
      <c r="L78" s="66">
        <v>1010.7305527</v>
      </c>
      <c r="M78" s="66">
        <v>9.5086684727556001</v>
      </c>
      <c r="N78" s="66">
        <v>55.122925994655901</v>
      </c>
      <c r="O78" s="66">
        <v>6.6926077169230398</v>
      </c>
      <c r="P78" s="66">
        <v>341.89464359999999</v>
      </c>
      <c r="Q78" s="66">
        <v>15.081091247272299</v>
      </c>
      <c r="R78" s="66">
        <v>18.6461496457067</v>
      </c>
      <c r="S78" s="66">
        <v>13.9537537838563</v>
      </c>
      <c r="T78" s="66">
        <v>37.657558399999999</v>
      </c>
      <c r="U78" s="66">
        <v>44.9670867140902</v>
      </c>
      <c r="V78" s="66">
        <v>2.05375685861824</v>
      </c>
      <c r="W78" s="66">
        <v>44.044160286598498</v>
      </c>
      <c r="X78" s="66">
        <v>88.982260600000004</v>
      </c>
      <c r="Y78" s="66">
        <v>28.658199622221002</v>
      </c>
      <c r="Z78" s="66">
        <v>4.8528883912613301</v>
      </c>
      <c r="AA78" s="66">
        <v>27.534377385971101</v>
      </c>
    </row>
    <row r="79" spans="1:27" x14ac:dyDescent="0.25">
      <c r="A79" s="66" t="s">
        <v>33</v>
      </c>
      <c r="B79" s="66" t="s">
        <v>34</v>
      </c>
      <c r="C79" s="66" t="s">
        <v>16</v>
      </c>
      <c r="D79" s="66">
        <v>115.1048583</v>
      </c>
      <c r="E79" s="66">
        <v>42.546438789040202</v>
      </c>
      <c r="F79" s="66">
        <v>3.6213230154909901</v>
      </c>
      <c r="G79" s="66">
        <v>42.570518266445603</v>
      </c>
      <c r="H79" s="66">
        <v>551.48963570000001</v>
      </c>
      <c r="I79" s="66">
        <v>13.099958565962901</v>
      </c>
      <c r="J79" s="66">
        <v>17.350458877765298</v>
      </c>
      <c r="K79" s="66">
        <v>12.385397857860999</v>
      </c>
      <c r="L79" s="66">
        <v>1197.5898431999999</v>
      </c>
      <c r="M79" s="66">
        <v>9.1394853662985192</v>
      </c>
      <c r="N79" s="66">
        <v>37.677468408806597</v>
      </c>
      <c r="O79" s="66">
        <v>7.6982738171862799</v>
      </c>
      <c r="P79" s="66">
        <v>415.41574120000001</v>
      </c>
      <c r="Q79" s="66">
        <v>16.315065562152999</v>
      </c>
      <c r="R79" s="66">
        <v>13.0694273623445</v>
      </c>
      <c r="S79" s="66">
        <v>14.8664372871533</v>
      </c>
      <c r="T79" s="66">
        <v>89.700649799999994</v>
      </c>
      <c r="U79" s="66">
        <v>29.462241108230501</v>
      </c>
      <c r="V79" s="66">
        <v>2.8220792104066899</v>
      </c>
      <c r="W79" s="66">
        <v>30.769780704281501</v>
      </c>
      <c r="X79" s="66">
        <v>809.22982009999998</v>
      </c>
      <c r="Y79" s="66">
        <v>14.917976321272</v>
      </c>
      <c r="Z79" s="66">
        <v>25.4592431251859</v>
      </c>
      <c r="AA79" s="66">
        <v>13.4226644821098</v>
      </c>
    </row>
    <row r="80" spans="1:27" x14ac:dyDescent="0.25">
      <c r="A80" s="66" t="s">
        <v>33</v>
      </c>
      <c r="B80" s="66" t="s">
        <v>34</v>
      </c>
      <c r="C80" s="66" t="s">
        <v>17</v>
      </c>
      <c r="D80" s="66">
        <v>98.978457199999994</v>
      </c>
      <c r="E80" s="66">
        <v>41.6883687577239</v>
      </c>
      <c r="F80" s="66">
        <v>3.13618483967557</v>
      </c>
      <c r="G80" s="66">
        <v>41.326142332551001</v>
      </c>
      <c r="H80" s="66">
        <v>760.49580219999996</v>
      </c>
      <c r="I80" s="66">
        <v>11.5405430131943</v>
      </c>
      <c r="J80" s="66">
        <v>24.0967122843429</v>
      </c>
      <c r="K80" s="66">
        <v>11.174842560701499</v>
      </c>
      <c r="L80" s="66">
        <v>1022.8467193</v>
      </c>
      <c r="M80" s="66">
        <v>10.7859473362722</v>
      </c>
      <c r="N80" s="66">
        <v>32.409440045106599</v>
      </c>
      <c r="O80" s="66">
        <v>8.8501878690326397</v>
      </c>
      <c r="P80" s="66">
        <v>479.36644219999999</v>
      </c>
      <c r="Q80" s="66">
        <v>13.463065982324601</v>
      </c>
      <c r="R80" s="66">
        <v>15.188979614413</v>
      </c>
      <c r="S80" s="66">
        <v>12.8786387073336</v>
      </c>
      <c r="T80" s="66">
        <v>71.501943499999996</v>
      </c>
      <c r="U80" s="66">
        <v>38.1324777611459</v>
      </c>
      <c r="V80" s="66">
        <v>2.2655769503349998</v>
      </c>
      <c r="W80" s="66">
        <v>37.6924664248087</v>
      </c>
      <c r="X80" s="66">
        <v>722.82541979999996</v>
      </c>
      <c r="Y80" s="66">
        <v>13.70738141829</v>
      </c>
      <c r="Z80" s="66">
        <v>22.903106266126802</v>
      </c>
      <c r="AA80" s="66">
        <v>13.266108573009801</v>
      </c>
    </row>
    <row r="81" spans="1:27" x14ac:dyDescent="0.25">
      <c r="A81" s="66" t="s">
        <v>54</v>
      </c>
      <c r="B81" s="66" t="s">
        <v>55</v>
      </c>
      <c r="C81" s="66" t="s">
        <v>16</v>
      </c>
      <c r="D81" s="66">
        <v>244.6703607</v>
      </c>
      <c r="E81" s="66">
        <v>57.154770792085799</v>
      </c>
      <c r="F81" s="66">
        <v>0.81894276631720497</v>
      </c>
      <c r="G81" s="66">
        <v>57.111395910394201</v>
      </c>
      <c r="H81" s="66">
        <v>4858.2786484999997</v>
      </c>
      <c r="I81" s="66">
        <v>11.5186004716673</v>
      </c>
      <c r="J81" s="66">
        <v>16.261275556873802</v>
      </c>
      <c r="K81" s="66">
        <v>11.2836631800128</v>
      </c>
      <c r="L81" s="66">
        <v>13644.8224988</v>
      </c>
      <c r="M81" s="66">
        <v>7.0431142460500897</v>
      </c>
      <c r="N81" s="66">
        <v>45.670953568322901</v>
      </c>
      <c r="O81" s="66">
        <v>6.0383788430357299</v>
      </c>
      <c r="P81" s="66">
        <v>4692.6923362999996</v>
      </c>
      <c r="Q81" s="66">
        <v>10.914295341731201</v>
      </c>
      <c r="R81" s="66">
        <v>15.707037143240999</v>
      </c>
      <c r="S81" s="66">
        <v>10.5911589007552</v>
      </c>
      <c r="T81" s="66">
        <v>1477.8440584</v>
      </c>
      <c r="U81" s="66">
        <v>19.956237928216101</v>
      </c>
      <c r="V81" s="66">
        <v>4.9465317250073504</v>
      </c>
      <c r="W81" s="66">
        <v>19.941989009461601</v>
      </c>
      <c r="X81" s="66">
        <v>4958.0608453000004</v>
      </c>
      <c r="Y81" s="66">
        <v>15.989394455139699</v>
      </c>
      <c r="Z81" s="66">
        <v>16.595259240237802</v>
      </c>
      <c r="AA81" s="66">
        <v>16.018747084677202</v>
      </c>
    </row>
    <row r="82" spans="1:27" x14ac:dyDescent="0.25">
      <c r="A82" s="66" t="s">
        <v>54</v>
      </c>
      <c r="B82" s="66" t="s">
        <v>55</v>
      </c>
      <c r="C82" s="66" t="s">
        <v>17</v>
      </c>
      <c r="D82" s="66">
        <v>171.33880049999999</v>
      </c>
      <c r="E82" s="66">
        <v>49.469151629001701</v>
      </c>
      <c r="F82" s="66">
        <v>1.21173113522159</v>
      </c>
      <c r="G82" s="66">
        <v>49.592122198150001</v>
      </c>
      <c r="H82" s="66">
        <v>2653.762835</v>
      </c>
      <c r="I82" s="66">
        <v>11.9441638208942</v>
      </c>
      <c r="J82" s="66">
        <v>18.7677691409041</v>
      </c>
      <c r="K82" s="66">
        <v>10.5673980531389</v>
      </c>
      <c r="L82" s="66">
        <v>6326.8702028999996</v>
      </c>
      <c r="M82" s="66">
        <v>8.9140893601138593</v>
      </c>
      <c r="N82" s="66">
        <v>44.7444804737016</v>
      </c>
      <c r="O82" s="66">
        <v>6.4061206150226297</v>
      </c>
      <c r="P82" s="66">
        <v>1926.0627285999999</v>
      </c>
      <c r="Q82" s="66">
        <v>15.584729999467999</v>
      </c>
      <c r="R82" s="66">
        <v>13.621375717723</v>
      </c>
      <c r="S82" s="66">
        <v>14.3278654146786</v>
      </c>
      <c r="T82" s="66">
        <v>734.8931877</v>
      </c>
      <c r="U82" s="66">
        <v>24.9656677380875</v>
      </c>
      <c r="V82" s="66">
        <v>5.1972638655091803</v>
      </c>
      <c r="W82" s="66">
        <v>25.465753999626699</v>
      </c>
      <c r="X82" s="66">
        <v>2327.0737291</v>
      </c>
      <c r="Y82" s="66">
        <v>14.026967339663701</v>
      </c>
      <c r="Z82" s="66">
        <v>16.4573796669406</v>
      </c>
      <c r="AA82" s="66">
        <v>15.2306267108769</v>
      </c>
    </row>
    <row r="83" spans="1:27" x14ac:dyDescent="0.25">
      <c r="A83" s="66" t="s">
        <v>35</v>
      </c>
      <c r="B83" s="66" t="s">
        <v>36</v>
      </c>
      <c r="C83" s="66" t="s">
        <v>16</v>
      </c>
      <c r="D83" s="66">
        <v>58.732156799999998</v>
      </c>
      <c r="E83" s="66">
        <v>99.999999999999801</v>
      </c>
      <c r="F83" s="66">
        <v>0.18570807340102299</v>
      </c>
      <c r="G83" s="66">
        <v>99.630727956016699</v>
      </c>
      <c r="H83" s="66">
        <v>5431.8687540999999</v>
      </c>
      <c r="I83" s="66">
        <v>13.687756040848299</v>
      </c>
      <c r="J83" s="66">
        <v>17.1752909522152</v>
      </c>
      <c r="K83" s="66">
        <v>13.063452969704301</v>
      </c>
      <c r="L83" s="66">
        <v>12865.304817099999</v>
      </c>
      <c r="M83" s="66">
        <v>8.0208307861307109</v>
      </c>
      <c r="N83" s="66">
        <v>40.679435278299501</v>
      </c>
      <c r="O83" s="66">
        <v>6.5913719653900902</v>
      </c>
      <c r="P83" s="66">
        <v>6197.5581604999998</v>
      </c>
      <c r="Q83" s="66">
        <v>10.053764262423201</v>
      </c>
      <c r="R83" s="66">
        <v>19.596361660895798</v>
      </c>
      <c r="S83" s="66">
        <v>8.9887949369450695</v>
      </c>
      <c r="T83" s="66">
        <v>1252.9818840999999</v>
      </c>
      <c r="U83" s="66">
        <v>20.946586768244401</v>
      </c>
      <c r="V83" s="66">
        <v>3.9618645794835601</v>
      </c>
      <c r="W83" s="66">
        <v>20.632368186303498</v>
      </c>
      <c r="X83" s="66">
        <v>5819.6196559999998</v>
      </c>
      <c r="Y83" s="66">
        <v>14.096141742537901</v>
      </c>
      <c r="Z83" s="66">
        <v>18.4013394557048</v>
      </c>
      <c r="AA83" s="66">
        <v>14.2030989855293</v>
      </c>
    </row>
    <row r="84" spans="1:27" x14ac:dyDescent="0.25">
      <c r="A84" s="66" t="s">
        <v>35</v>
      </c>
      <c r="B84" s="66" t="s">
        <v>36</v>
      </c>
      <c r="C84" s="66" t="s">
        <v>17</v>
      </c>
      <c r="D84" s="66">
        <v>134.91169959999999</v>
      </c>
      <c r="E84" s="66">
        <v>70.322344126720907</v>
      </c>
      <c r="F84" s="66">
        <v>0.73819218110305296</v>
      </c>
      <c r="G84" s="66">
        <v>69.019494927653199</v>
      </c>
      <c r="H84" s="66">
        <v>3106.2166609000001</v>
      </c>
      <c r="I84" s="66">
        <v>15.2304229701664</v>
      </c>
      <c r="J84" s="66">
        <v>16.996189794412899</v>
      </c>
      <c r="K84" s="66">
        <v>14.5373860038261</v>
      </c>
      <c r="L84" s="66">
        <v>7480.3674471000004</v>
      </c>
      <c r="M84" s="66">
        <v>12.006184787228801</v>
      </c>
      <c r="N84" s="66">
        <v>40.9300955928883</v>
      </c>
      <c r="O84" s="66">
        <v>7.98282044158577</v>
      </c>
      <c r="P84" s="66">
        <v>3679.3449177000002</v>
      </c>
      <c r="Q84" s="66">
        <v>12.6028008883399</v>
      </c>
      <c r="R84" s="66">
        <v>20.132157980962798</v>
      </c>
      <c r="S84" s="66">
        <v>11.352295316075599</v>
      </c>
      <c r="T84" s="66">
        <v>381.20525259999999</v>
      </c>
      <c r="U84" s="66">
        <v>36.514099416633101</v>
      </c>
      <c r="V84" s="66">
        <v>2.08582901037542</v>
      </c>
      <c r="W84" s="66">
        <v>36.799410087184803</v>
      </c>
      <c r="X84" s="66">
        <v>3493.9129192</v>
      </c>
      <c r="Y84" s="66">
        <v>16.1319849176578</v>
      </c>
      <c r="Z84" s="66">
        <v>19.117535440257601</v>
      </c>
      <c r="AA84" s="66">
        <v>15.728554317374099</v>
      </c>
    </row>
    <row r="85" spans="1:27" x14ac:dyDescent="0.25">
      <c r="A85" s="66" t="s">
        <v>56</v>
      </c>
      <c r="B85" s="66" t="s">
        <v>57</v>
      </c>
      <c r="C85" s="66" t="s">
        <v>16</v>
      </c>
      <c r="D85" s="66">
        <v>116.61154310000001</v>
      </c>
      <c r="E85" s="66">
        <v>41.982797225474101</v>
      </c>
      <c r="F85" s="66">
        <v>2.44213162744476</v>
      </c>
      <c r="G85" s="66">
        <v>41.264652240331898</v>
      </c>
      <c r="H85" s="66">
        <v>914.91937440000004</v>
      </c>
      <c r="I85" s="66">
        <v>14.3945231596106</v>
      </c>
      <c r="J85" s="66">
        <v>19.160654952213001</v>
      </c>
      <c r="K85" s="66">
        <v>12.165230509550399</v>
      </c>
      <c r="L85" s="66">
        <v>2336.3848634999999</v>
      </c>
      <c r="M85" s="66">
        <v>9.3930473172389206</v>
      </c>
      <c r="N85" s="66">
        <v>48.929627525326602</v>
      </c>
      <c r="O85" s="66">
        <v>6.9251622044236001</v>
      </c>
      <c r="P85" s="66">
        <v>971.52339010000003</v>
      </c>
      <c r="Q85" s="66">
        <v>11.992123611556</v>
      </c>
      <c r="R85" s="66">
        <v>20.346081825972899</v>
      </c>
      <c r="S85" s="66">
        <v>13.1249297764791</v>
      </c>
      <c r="T85" s="66">
        <v>78.679639399999999</v>
      </c>
      <c r="U85" s="66">
        <v>51.178176860986802</v>
      </c>
      <c r="V85" s="66">
        <v>1.6477445603298</v>
      </c>
      <c r="W85" s="66">
        <v>50.415324409891397</v>
      </c>
      <c r="X85" s="66">
        <v>356.87127559999999</v>
      </c>
      <c r="Y85" s="66">
        <v>23.462090832291299</v>
      </c>
      <c r="Z85" s="66">
        <v>7.47375950871296</v>
      </c>
      <c r="AA85" s="66">
        <v>23.786409808513401</v>
      </c>
    </row>
    <row r="86" spans="1:27" x14ac:dyDescent="0.25">
      <c r="A86" s="66" t="s">
        <v>56</v>
      </c>
      <c r="B86" s="66" t="s">
        <v>57</v>
      </c>
      <c r="C86" s="66" t="s">
        <v>17</v>
      </c>
      <c r="D86" s="66">
        <v>83.661963200000002</v>
      </c>
      <c r="E86" s="66">
        <v>42.570830811927102</v>
      </c>
      <c r="F86" s="66">
        <v>1.83797337896105</v>
      </c>
      <c r="G86" s="66">
        <v>43.4125306449492</v>
      </c>
      <c r="H86" s="66">
        <v>764.39073029999997</v>
      </c>
      <c r="I86" s="66">
        <v>13.316023679511</v>
      </c>
      <c r="J86" s="66">
        <v>16.792933845664201</v>
      </c>
      <c r="K86" s="66">
        <v>12.0400016545913</v>
      </c>
      <c r="L86" s="66">
        <v>2042.3368682</v>
      </c>
      <c r="M86" s="66">
        <v>8.4978001896101993</v>
      </c>
      <c r="N86" s="66">
        <v>44.868189211011497</v>
      </c>
      <c r="O86" s="66">
        <v>7.3254127052574498</v>
      </c>
      <c r="P86" s="66">
        <v>897.05116280000004</v>
      </c>
      <c r="Q86" s="66">
        <v>15.171145231241001</v>
      </c>
      <c r="R86" s="66">
        <v>19.7073567691805</v>
      </c>
      <c r="S86" s="66">
        <v>12.763197185151499</v>
      </c>
      <c r="T86" s="66">
        <v>311.77716500000002</v>
      </c>
      <c r="U86" s="66">
        <v>20.412981777744701</v>
      </c>
      <c r="V86" s="66">
        <v>6.8494463615210304</v>
      </c>
      <c r="W86" s="66">
        <v>19.8512972358422</v>
      </c>
      <c r="X86" s="66">
        <v>452.64146590000001</v>
      </c>
      <c r="Y86" s="66">
        <v>17.119334695127801</v>
      </c>
      <c r="Z86" s="66">
        <v>9.9441004336616494</v>
      </c>
      <c r="AA86" s="66">
        <v>16.1014930115503</v>
      </c>
    </row>
    <row r="87" spans="1:27" x14ac:dyDescent="0.25">
      <c r="A87" s="66" t="s">
        <v>37</v>
      </c>
      <c r="B87" s="66" t="s">
        <v>38</v>
      </c>
      <c r="C87" s="66" t="s">
        <v>16</v>
      </c>
      <c r="D87" s="66">
        <v>1874.8650950000001</v>
      </c>
      <c r="E87" s="66">
        <v>41.001294076774101</v>
      </c>
      <c r="F87" s="66">
        <v>1.2318314128062799</v>
      </c>
      <c r="G87" s="66">
        <v>40.3217770663096</v>
      </c>
      <c r="H87" s="66">
        <v>27492.959035700002</v>
      </c>
      <c r="I87" s="66">
        <v>14.2267897896156</v>
      </c>
      <c r="J87" s="66">
        <v>18.063534630565801</v>
      </c>
      <c r="K87" s="66">
        <v>13.4481530315479</v>
      </c>
      <c r="L87" s="66">
        <v>86177.610630099996</v>
      </c>
      <c r="M87" s="66">
        <v>6.8029188502550104</v>
      </c>
      <c r="N87" s="66">
        <v>56.620760681848203</v>
      </c>
      <c r="O87" s="66">
        <v>4.7015590997780503</v>
      </c>
      <c r="P87" s="66">
        <v>18589.1200838</v>
      </c>
      <c r="Q87" s="66">
        <v>14.2855390270044</v>
      </c>
      <c r="R87" s="66">
        <v>12.2134985160908</v>
      </c>
      <c r="S87" s="66">
        <v>14.7359617505029</v>
      </c>
      <c r="T87" s="66">
        <v>5652.3317981999999</v>
      </c>
      <c r="U87" s="66">
        <v>23.3560935919119</v>
      </c>
      <c r="V87" s="66">
        <v>3.7137177939869699</v>
      </c>
      <c r="W87" s="66">
        <v>23.812562557170001</v>
      </c>
      <c r="X87" s="66">
        <v>12414.5490008</v>
      </c>
      <c r="Y87" s="66">
        <v>20.408313520320601</v>
      </c>
      <c r="Z87" s="66">
        <v>8.1566569647019094</v>
      </c>
      <c r="AA87" s="66">
        <v>20.234232676348</v>
      </c>
    </row>
    <row r="88" spans="1:27" x14ac:dyDescent="0.25">
      <c r="A88" s="66" t="s">
        <v>37</v>
      </c>
      <c r="B88" s="66" t="s">
        <v>38</v>
      </c>
      <c r="C88" s="66" t="s">
        <v>17</v>
      </c>
      <c r="D88" s="66">
        <v>1901.8774028</v>
      </c>
      <c r="E88" s="66">
        <v>41.692756374133403</v>
      </c>
      <c r="F88" s="66">
        <v>1.8099221332245401</v>
      </c>
      <c r="G88" s="66">
        <v>41.744978228461001</v>
      </c>
      <c r="H88" s="66">
        <v>24468.114151099999</v>
      </c>
      <c r="I88" s="66">
        <v>11.5775090210775</v>
      </c>
      <c r="J88" s="66">
        <v>23.2850873011805</v>
      </c>
      <c r="K88" s="66">
        <v>10.023330285161601</v>
      </c>
      <c r="L88" s="66">
        <v>51515.051203499999</v>
      </c>
      <c r="M88" s="66">
        <v>6.5583433522610104</v>
      </c>
      <c r="N88" s="66">
        <v>49.024312098215098</v>
      </c>
      <c r="O88" s="66">
        <v>5.3803596383102503</v>
      </c>
      <c r="P88" s="66">
        <v>14426.4964136</v>
      </c>
      <c r="Q88" s="66">
        <v>16.133213004724499</v>
      </c>
      <c r="R88" s="66">
        <v>13.728979126319</v>
      </c>
      <c r="S88" s="66">
        <v>15.694511199156899</v>
      </c>
      <c r="T88" s="66">
        <v>2190.9897552000002</v>
      </c>
      <c r="U88" s="66">
        <v>39.897262383740198</v>
      </c>
      <c r="V88" s="66">
        <v>2.0850559798263202</v>
      </c>
      <c r="W88" s="66">
        <v>39.313233660494497</v>
      </c>
      <c r="X88" s="66">
        <v>10578.091277699999</v>
      </c>
      <c r="Y88" s="66">
        <v>17.479485781448101</v>
      </c>
      <c r="Z88" s="66">
        <v>10.0666433612346</v>
      </c>
      <c r="AA88" s="66">
        <v>16.926641040005499</v>
      </c>
    </row>
    <row r="89" spans="1:27" x14ac:dyDescent="0.25">
      <c r="A89" s="66" t="s">
        <v>39</v>
      </c>
      <c r="B89" s="66" t="s">
        <v>40</v>
      </c>
      <c r="C89" s="66" t="s">
        <v>16</v>
      </c>
      <c r="D89" s="66">
        <v>50.236548999999997</v>
      </c>
      <c r="E89" s="66">
        <v>45.049901850890897</v>
      </c>
      <c r="F89" s="66">
        <v>1.0946028031405</v>
      </c>
      <c r="G89" s="66">
        <v>44.815363534654203</v>
      </c>
      <c r="H89" s="66">
        <v>946.51052849999996</v>
      </c>
      <c r="I89" s="66">
        <v>12.3506130700328</v>
      </c>
      <c r="J89" s="66">
        <v>20.623492224716699</v>
      </c>
      <c r="K89" s="66">
        <v>11.78440038544</v>
      </c>
      <c r="L89" s="66">
        <v>2025.213647</v>
      </c>
      <c r="M89" s="66">
        <v>7.1588533793077902</v>
      </c>
      <c r="N89" s="66">
        <v>44.127325206287601</v>
      </c>
      <c r="O89" s="66">
        <v>6.41401491322745</v>
      </c>
      <c r="P89" s="66">
        <v>766.37465350000002</v>
      </c>
      <c r="Q89" s="66">
        <v>11.841415040308</v>
      </c>
      <c r="R89" s="66">
        <v>16.6985165317971</v>
      </c>
      <c r="S89" s="66">
        <v>11.5022586023209</v>
      </c>
      <c r="T89" s="66">
        <v>159.99473370000001</v>
      </c>
      <c r="U89" s="66">
        <v>28.269408906084202</v>
      </c>
      <c r="V89" s="66">
        <v>3.4861209116043899</v>
      </c>
      <c r="W89" s="66">
        <v>29.219756265418901</v>
      </c>
      <c r="X89" s="66">
        <v>641.14735499999995</v>
      </c>
      <c r="Y89" s="66">
        <v>19.289713251047498</v>
      </c>
      <c r="Z89" s="66">
        <v>13.969942322453701</v>
      </c>
      <c r="AA89" s="66">
        <v>18.631115207326701</v>
      </c>
    </row>
    <row r="90" spans="1:27" x14ac:dyDescent="0.25">
      <c r="A90" s="66" t="s">
        <v>39</v>
      </c>
      <c r="B90" s="66" t="s">
        <v>40</v>
      </c>
      <c r="C90" s="66" t="s">
        <v>17</v>
      </c>
      <c r="D90" s="66">
        <v>13.2369424</v>
      </c>
      <c r="E90" s="66">
        <v>99.999999999999801</v>
      </c>
      <c r="F90" s="66">
        <v>0.60154266176460403</v>
      </c>
      <c r="G90" s="66">
        <v>100.09618456170701</v>
      </c>
      <c r="H90" s="66">
        <v>461.70141360000002</v>
      </c>
      <c r="I90" s="66">
        <v>15.2855346182765</v>
      </c>
      <c r="J90" s="66">
        <v>20.981665469619699</v>
      </c>
      <c r="K90" s="66">
        <v>14.829393045442</v>
      </c>
      <c r="L90" s="66">
        <v>915.38800249999997</v>
      </c>
      <c r="M90" s="66">
        <v>11.9129756204425</v>
      </c>
      <c r="N90" s="66">
        <v>41.599103398019899</v>
      </c>
      <c r="O90" s="66">
        <v>9.0773619381411699</v>
      </c>
      <c r="P90" s="66">
        <v>282.895759</v>
      </c>
      <c r="Q90" s="66">
        <v>18.310024177439299</v>
      </c>
      <c r="R90" s="66">
        <v>12.855980084251</v>
      </c>
      <c r="S90" s="66">
        <v>17.639319141367402</v>
      </c>
      <c r="T90" s="66">
        <v>59.138123100000001</v>
      </c>
      <c r="U90" s="66">
        <v>39.831519484248297</v>
      </c>
      <c r="V90" s="66">
        <v>2.6874864984935498</v>
      </c>
      <c r="W90" s="66">
        <v>40.1783163554759</v>
      </c>
      <c r="X90" s="66">
        <v>468.13911569999999</v>
      </c>
      <c r="Y90" s="66">
        <v>17.287258368428098</v>
      </c>
      <c r="Z90" s="66">
        <v>21.274221887851201</v>
      </c>
      <c r="AA90" s="66">
        <v>16.2371006139469</v>
      </c>
    </row>
    <row r="91" spans="1:27" x14ac:dyDescent="0.25">
      <c r="A91" s="66" t="s">
        <v>58</v>
      </c>
      <c r="B91" s="66" t="s">
        <v>59</v>
      </c>
      <c r="C91" s="66" t="s">
        <v>16</v>
      </c>
      <c r="D91" s="66">
        <v>32.389328900000002</v>
      </c>
      <c r="E91" s="66">
        <v>40.172256437123401</v>
      </c>
      <c r="F91" s="66">
        <v>1.6057240383086699</v>
      </c>
      <c r="G91" s="66">
        <v>39.906369903685999</v>
      </c>
      <c r="H91" s="66">
        <v>716.29771670000002</v>
      </c>
      <c r="I91" s="66">
        <v>8.7242316604300392</v>
      </c>
      <c r="J91" s="66">
        <v>35.510969240576202</v>
      </c>
      <c r="K91" s="66">
        <v>7.7678053439133601</v>
      </c>
      <c r="L91" s="66">
        <v>873.70378289999996</v>
      </c>
      <c r="M91" s="66">
        <v>8.1489041385332293</v>
      </c>
      <c r="N91" s="66">
        <v>43.314487030441398</v>
      </c>
      <c r="O91" s="66">
        <v>5.9584559960997998</v>
      </c>
      <c r="P91" s="66">
        <v>207.90187399999999</v>
      </c>
      <c r="Q91" s="66">
        <v>18.501270301245899</v>
      </c>
      <c r="R91" s="66">
        <v>10.306883409715301</v>
      </c>
      <c r="S91" s="66">
        <v>18.094407750956101</v>
      </c>
      <c r="T91" s="66">
        <v>36.168943499999997</v>
      </c>
      <c r="U91" s="66">
        <v>45.912135148917798</v>
      </c>
      <c r="V91" s="66">
        <v>1.7931011228262299</v>
      </c>
      <c r="W91" s="66">
        <v>44.667934526569603</v>
      </c>
      <c r="X91" s="66">
        <v>150.65512670000001</v>
      </c>
      <c r="Y91" s="66">
        <v>21.219786117237401</v>
      </c>
      <c r="Z91" s="66">
        <v>7.4688351581322401</v>
      </c>
      <c r="AA91" s="66">
        <v>21.314156480068601</v>
      </c>
    </row>
    <row r="92" spans="1:27" x14ac:dyDescent="0.25">
      <c r="A92" s="66" t="s">
        <v>58</v>
      </c>
      <c r="B92" s="66" t="s">
        <v>59</v>
      </c>
      <c r="C92" s="66" t="s">
        <v>17</v>
      </c>
      <c r="D92" s="66">
        <v>23.825477800000002</v>
      </c>
      <c r="E92" s="66">
        <v>34.075807919859102</v>
      </c>
      <c r="F92" s="66">
        <v>2.1851540826767901</v>
      </c>
      <c r="G92" s="66">
        <v>34.368873598306998</v>
      </c>
      <c r="H92" s="66">
        <v>311.68199720000001</v>
      </c>
      <c r="I92" s="66">
        <v>13.6196504736187</v>
      </c>
      <c r="J92" s="66">
        <v>28.585919426070699</v>
      </c>
      <c r="K92" s="66">
        <v>12.305211998922299</v>
      </c>
      <c r="L92" s="66">
        <v>440.3677692</v>
      </c>
      <c r="M92" s="66">
        <v>11.8162716463702</v>
      </c>
      <c r="N92" s="66">
        <v>40.388337091256602</v>
      </c>
      <c r="O92" s="66">
        <v>9.2889486336088396</v>
      </c>
      <c r="P92" s="66">
        <v>175.13920039999999</v>
      </c>
      <c r="Q92" s="66">
        <v>13.5598857178054</v>
      </c>
      <c r="R92" s="66">
        <v>16.0628946039776</v>
      </c>
      <c r="S92" s="66">
        <v>12.4683623376871</v>
      </c>
      <c r="T92" s="66">
        <v>33.443375699999997</v>
      </c>
      <c r="U92" s="66">
        <v>36.734060367888198</v>
      </c>
      <c r="V92" s="66">
        <v>3.0672597444970799</v>
      </c>
      <c r="W92" s="66">
        <v>36.127141007377602</v>
      </c>
      <c r="X92" s="66">
        <v>105.8761744</v>
      </c>
      <c r="Y92" s="66">
        <v>21.999150733778698</v>
      </c>
      <c r="Z92" s="66">
        <v>9.7104350515211895</v>
      </c>
      <c r="AA92" s="66">
        <v>21.6382850511676</v>
      </c>
    </row>
    <row r="93" spans="1:27" x14ac:dyDescent="0.25">
      <c r="A93" s="66" t="s">
        <v>60</v>
      </c>
      <c r="B93" s="66" t="s">
        <v>61</v>
      </c>
      <c r="C93" s="66" t="s">
        <v>16</v>
      </c>
      <c r="D93" s="66">
        <v>14.486525500000001</v>
      </c>
      <c r="E93" s="66">
        <v>49.157385595740799</v>
      </c>
      <c r="F93" s="66">
        <v>0.98189326610526495</v>
      </c>
      <c r="G93" s="66">
        <v>48.969356005837803</v>
      </c>
      <c r="H93" s="66">
        <v>323.28088659999997</v>
      </c>
      <c r="I93" s="66">
        <v>12.977535708393701</v>
      </c>
      <c r="J93" s="66">
        <v>21.911901898980499</v>
      </c>
      <c r="K93" s="66">
        <v>12.356842860754</v>
      </c>
      <c r="L93" s="66">
        <v>483.36321709999999</v>
      </c>
      <c r="M93" s="66">
        <v>10.532223315397101</v>
      </c>
      <c r="N93" s="66">
        <v>32.762244332049598</v>
      </c>
      <c r="O93" s="66">
        <v>9.2749940439254708</v>
      </c>
      <c r="P93" s="66">
        <v>185.8550639</v>
      </c>
      <c r="Q93" s="66">
        <v>13.273671475536601</v>
      </c>
      <c r="R93" s="66">
        <v>12.5972121966012</v>
      </c>
      <c r="S93" s="66">
        <v>12.764894522684701</v>
      </c>
      <c r="T93" s="66">
        <v>73.532935600000002</v>
      </c>
      <c r="U93" s="66">
        <v>23.849023524488601</v>
      </c>
      <c r="V93" s="66">
        <v>4.9840449528489197</v>
      </c>
      <c r="W93" s="66">
        <v>23.4987738582921</v>
      </c>
      <c r="X93" s="66">
        <v>394.8479921</v>
      </c>
      <c r="Y93" s="66">
        <v>12.0611440489571</v>
      </c>
      <c r="Z93" s="66">
        <v>26.762703353414501</v>
      </c>
      <c r="AA93" s="66">
        <v>11.421145107067501</v>
      </c>
    </row>
    <row r="94" spans="1:27" x14ac:dyDescent="0.25">
      <c r="A94" s="66" t="s">
        <v>60</v>
      </c>
      <c r="B94" s="66" t="s">
        <v>61</v>
      </c>
      <c r="C94" s="66" t="s">
        <v>17</v>
      </c>
      <c r="D94" s="66">
        <v>26.20609</v>
      </c>
      <c r="E94" s="66">
        <v>36.251427264810303</v>
      </c>
      <c r="F94" s="66">
        <v>1.86201867318239</v>
      </c>
      <c r="G94" s="66">
        <v>36.5930538961371</v>
      </c>
      <c r="H94" s="66">
        <v>289.80615180000001</v>
      </c>
      <c r="I94" s="66">
        <v>12.744337803029101</v>
      </c>
      <c r="J94" s="66">
        <v>20.591567313350801</v>
      </c>
      <c r="K94" s="66">
        <v>11.984052743383399</v>
      </c>
      <c r="L94" s="66">
        <v>556.99463449999996</v>
      </c>
      <c r="M94" s="66">
        <v>9.1180264316395494</v>
      </c>
      <c r="N94" s="66">
        <v>39.576083662286102</v>
      </c>
      <c r="O94" s="66">
        <v>7.2263202706664504</v>
      </c>
      <c r="P94" s="66">
        <v>225.75867830000001</v>
      </c>
      <c r="Q94" s="66">
        <v>13.325138904093301</v>
      </c>
      <c r="R94" s="66">
        <v>16.0408086298863</v>
      </c>
      <c r="S94" s="66">
        <v>12.014006403375101</v>
      </c>
      <c r="T94" s="66">
        <v>86.2881091</v>
      </c>
      <c r="U94" s="66">
        <v>24.559345933604199</v>
      </c>
      <c r="V94" s="66">
        <v>6.1310203245810104</v>
      </c>
      <c r="W94" s="66">
        <v>24.125366723251801</v>
      </c>
      <c r="X94" s="66">
        <v>222.3484412</v>
      </c>
      <c r="Y94" s="66">
        <v>13.7146799775708</v>
      </c>
      <c r="Z94" s="66">
        <v>15.7985013967134</v>
      </c>
      <c r="AA94" s="66">
        <v>13.0212685604701</v>
      </c>
    </row>
    <row r="95" spans="1:27" x14ac:dyDescent="0.25">
      <c r="A95" s="66" t="s">
        <v>62</v>
      </c>
      <c r="B95" s="66" t="s">
        <v>63</v>
      </c>
      <c r="C95" s="66" t="s">
        <v>16</v>
      </c>
      <c r="D95" s="66">
        <v>9.3904879000000001</v>
      </c>
      <c r="E95" s="66">
        <v>72.853343317888303</v>
      </c>
      <c r="F95" s="66">
        <v>0.44294851635454002</v>
      </c>
      <c r="G95" s="66">
        <v>73.942317841448201</v>
      </c>
      <c r="H95" s="66">
        <v>471.87101519999999</v>
      </c>
      <c r="I95" s="66">
        <v>18.339475225392999</v>
      </c>
      <c r="J95" s="66">
        <v>22.258115693173998</v>
      </c>
      <c r="K95" s="66">
        <v>16.4623957279276</v>
      </c>
      <c r="L95" s="66">
        <v>749.70669889999999</v>
      </c>
      <c r="M95" s="66">
        <v>7.8780227435298196</v>
      </c>
      <c r="N95" s="66">
        <v>35.363601286235102</v>
      </c>
      <c r="O95" s="66">
        <v>7.9438258106349497</v>
      </c>
      <c r="P95" s="66">
        <v>339.96170089999998</v>
      </c>
      <c r="Q95" s="66">
        <v>13.414320241584599</v>
      </c>
      <c r="R95" s="66">
        <v>16.035964545678301</v>
      </c>
      <c r="S95" s="66">
        <v>13.0323732351548</v>
      </c>
      <c r="T95" s="66">
        <v>22.983293400000001</v>
      </c>
      <c r="U95" s="66">
        <v>49.3202544806052</v>
      </c>
      <c r="V95" s="66">
        <v>1.08411999683968</v>
      </c>
      <c r="W95" s="66">
        <v>50.4877674142232</v>
      </c>
      <c r="X95" s="66">
        <v>526.08214250000003</v>
      </c>
      <c r="Y95" s="66">
        <v>17.764461448776402</v>
      </c>
      <c r="Z95" s="66">
        <v>24.8152499617185</v>
      </c>
      <c r="AA95" s="66">
        <v>16.1213111298024</v>
      </c>
    </row>
    <row r="96" spans="1:27" x14ac:dyDescent="0.25">
      <c r="A96" s="66" t="s">
        <v>62</v>
      </c>
      <c r="B96" s="66" t="s">
        <v>63</v>
      </c>
      <c r="C96" s="66" t="s">
        <v>17</v>
      </c>
      <c r="D96" s="66">
        <v>23.8171876</v>
      </c>
      <c r="E96" s="66">
        <v>50.9629183970696</v>
      </c>
      <c r="F96" s="66">
        <v>1.3863450789209399</v>
      </c>
      <c r="G96" s="66">
        <v>49.150925148732497</v>
      </c>
      <c r="H96" s="66">
        <v>416.25545440000002</v>
      </c>
      <c r="I96" s="66">
        <v>12.8063633003969</v>
      </c>
      <c r="J96" s="66">
        <v>24.229296526238102</v>
      </c>
      <c r="K96" s="66">
        <v>11.615188116569101</v>
      </c>
      <c r="L96" s="66">
        <v>658.33457569999996</v>
      </c>
      <c r="M96" s="66">
        <v>12.6347239427609</v>
      </c>
      <c r="N96" s="66">
        <v>38.320179302160902</v>
      </c>
      <c r="O96" s="66">
        <v>9.6364800927538106</v>
      </c>
      <c r="P96" s="66">
        <v>275.07717930000001</v>
      </c>
      <c r="Q96" s="66">
        <v>13.983302828327201</v>
      </c>
      <c r="R96" s="66">
        <v>16.011625732251002</v>
      </c>
      <c r="S96" s="66">
        <v>14.337382847118</v>
      </c>
      <c r="T96" s="66">
        <v>62.897034300000001</v>
      </c>
      <c r="U96" s="66">
        <v>34.947984068483002</v>
      </c>
      <c r="V96" s="66">
        <v>3.6610953167504499</v>
      </c>
      <c r="W96" s="66">
        <v>35.122202025021799</v>
      </c>
      <c r="X96" s="66">
        <v>281.60263789999999</v>
      </c>
      <c r="Y96" s="66">
        <v>18.462199740967101</v>
      </c>
      <c r="Z96" s="66">
        <v>16.3914580436786</v>
      </c>
      <c r="AA96" s="66">
        <v>18.175740684122299</v>
      </c>
    </row>
    <row r="97" spans="1:27" x14ac:dyDescent="0.25">
      <c r="A97" s="66" t="s">
        <v>64</v>
      </c>
      <c r="B97" s="66" t="s">
        <v>65</v>
      </c>
      <c r="C97" s="66" t="s">
        <v>16</v>
      </c>
      <c r="D97" s="66">
        <v>25.384482899999998</v>
      </c>
      <c r="E97" s="66">
        <v>58.4458095114014</v>
      </c>
      <c r="F97" s="66">
        <v>0.65490706146498201</v>
      </c>
      <c r="G97" s="66">
        <v>57.8379004153065</v>
      </c>
      <c r="H97" s="66">
        <v>620.92517139999995</v>
      </c>
      <c r="I97" s="66">
        <v>14.520625487288299</v>
      </c>
      <c r="J97" s="66">
        <v>16.0195612805339</v>
      </c>
      <c r="K97" s="66">
        <v>13.3500412549283</v>
      </c>
      <c r="L97" s="66">
        <v>2053.9753185999998</v>
      </c>
      <c r="M97" s="66">
        <v>8.9441319042579899</v>
      </c>
      <c r="N97" s="66">
        <v>52.991543909918498</v>
      </c>
      <c r="O97" s="66">
        <v>6.1340634544716703</v>
      </c>
      <c r="P97" s="66">
        <v>463.45625769999998</v>
      </c>
      <c r="Q97" s="66">
        <v>16.730792785520801</v>
      </c>
      <c r="R97" s="66">
        <v>11.9569414529167</v>
      </c>
      <c r="S97" s="66">
        <v>16.502551571663101</v>
      </c>
      <c r="T97" s="66">
        <v>142.5849729</v>
      </c>
      <c r="U97" s="66">
        <v>26.8923310666563</v>
      </c>
      <c r="V97" s="66">
        <v>3.6786215413118799</v>
      </c>
      <c r="W97" s="66">
        <v>27.459756629156299</v>
      </c>
      <c r="X97" s="66">
        <v>569.71734430000004</v>
      </c>
      <c r="Y97" s="66">
        <v>22.814130504307901</v>
      </c>
      <c r="Z97" s="66">
        <v>14.6984247538541</v>
      </c>
      <c r="AA97" s="66">
        <v>22.853096772869101</v>
      </c>
    </row>
    <row r="98" spans="1:27" x14ac:dyDescent="0.25">
      <c r="A98" s="66" t="s">
        <v>64</v>
      </c>
      <c r="B98" s="66" t="s">
        <v>65</v>
      </c>
      <c r="C98" s="66" t="s">
        <v>17</v>
      </c>
      <c r="D98" s="66">
        <v>23.043142799999998</v>
      </c>
      <c r="E98" s="66">
        <v>49.805340837625103</v>
      </c>
      <c r="F98" s="66">
        <v>0.73900766462618594</v>
      </c>
      <c r="G98" s="66">
        <v>50.971514149662603</v>
      </c>
      <c r="H98" s="66">
        <v>540.37284209999996</v>
      </c>
      <c r="I98" s="66">
        <v>14.256159049206399</v>
      </c>
      <c r="J98" s="66">
        <v>17.330087112411402</v>
      </c>
      <c r="K98" s="66">
        <v>12.0776612090858</v>
      </c>
      <c r="L98" s="66">
        <v>1563.6554160000001</v>
      </c>
      <c r="M98" s="66">
        <v>10.6021460462203</v>
      </c>
      <c r="N98" s="66">
        <v>50.1473842907508</v>
      </c>
      <c r="O98" s="66">
        <v>6.9407037783947398</v>
      </c>
      <c r="P98" s="66">
        <v>421.7205965</v>
      </c>
      <c r="Q98" s="66">
        <v>14.4769701761657</v>
      </c>
      <c r="R98" s="66">
        <v>13.5248371217934</v>
      </c>
      <c r="S98" s="66">
        <v>14.5034144888909</v>
      </c>
      <c r="T98" s="66">
        <v>146.0601777</v>
      </c>
      <c r="U98" s="66">
        <v>37.887162183165799</v>
      </c>
      <c r="V98" s="66">
        <v>4.6842391141612296</v>
      </c>
      <c r="W98" s="66">
        <v>36.256042874581702</v>
      </c>
      <c r="X98" s="66">
        <v>423.26742000000002</v>
      </c>
      <c r="Y98" s="66">
        <v>21.951798942078799</v>
      </c>
      <c r="Z98" s="66">
        <v>13.574444696256901</v>
      </c>
      <c r="AA98" s="66">
        <v>21.228765720643501</v>
      </c>
    </row>
    <row r="99" spans="1:27" x14ac:dyDescent="0.25">
      <c r="A99" s="66" t="s">
        <v>66</v>
      </c>
      <c r="B99" s="66" t="s">
        <v>67</v>
      </c>
      <c r="C99" s="66" t="s">
        <v>16</v>
      </c>
      <c r="D99" s="66">
        <v>6.8445467000000004</v>
      </c>
      <c r="E99" s="66">
        <v>56.828958169037698</v>
      </c>
      <c r="F99" s="66">
        <v>1.8708332862644299</v>
      </c>
      <c r="G99" s="66">
        <v>56.857977109261398</v>
      </c>
      <c r="H99" s="66">
        <v>115.62030249999999</v>
      </c>
      <c r="I99" s="66">
        <v>9.0462634171400804</v>
      </c>
      <c r="J99" s="66">
        <v>31.602722571089</v>
      </c>
      <c r="K99" s="66">
        <v>8.8361235042543296</v>
      </c>
      <c r="L99" s="66">
        <v>181.50285500000001</v>
      </c>
      <c r="M99" s="66">
        <v>9.9899280145283793</v>
      </c>
      <c r="N99" s="66">
        <v>49.610529019551699</v>
      </c>
      <c r="O99" s="66">
        <v>7.41010279090494</v>
      </c>
      <c r="P99" s="66">
        <v>21.7217083</v>
      </c>
      <c r="Q99" s="66">
        <v>20.7972345009779</v>
      </c>
      <c r="R99" s="66">
        <v>5.9372368548769501</v>
      </c>
      <c r="S99" s="66">
        <v>19.8749811265175</v>
      </c>
      <c r="T99" s="66">
        <v>12.008320700000001</v>
      </c>
      <c r="U99" s="66">
        <v>41.830676280398897</v>
      </c>
      <c r="V99" s="66">
        <v>3.2822576954143998</v>
      </c>
      <c r="W99" s="66">
        <v>41.480474123895497</v>
      </c>
      <c r="X99" s="66">
        <v>28.1577789</v>
      </c>
      <c r="Y99" s="66">
        <v>25.6262746003529</v>
      </c>
      <c r="Z99" s="66">
        <v>7.6964205728034996</v>
      </c>
      <c r="AA99" s="66">
        <v>25.1403808539023</v>
      </c>
    </row>
    <row r="100" spans="1:27" x14ac:dyDescent="0.25">
      <c r="A100" s="66" t="s">
        <v>66</v>
      </c>
      <c r="B100" s="66" t="s">
        <v>67</v>
      </c>
      <c r="C100" s="66" t="s">
        <v>17</v>
      </c>
      <c r="D100" s="66">
        <v>11.4045361</v>
      </c>
      <c r="E100" s="66">
        <v>34.560075715850701</v>
      </c>
      <c r="F100" s="66">
        <v>5.4564820831945804</v>
      </c>
      <c r="G100" s="66">
        <v>34.000379253611001</v>
      </c>
      <c r="H100" s="66">
        <v>86.104780399999996</v>
      </c>
      <c r="I100" s="66">
        <v>14.714148645544601</v>
      </c>
      <c r="J100" s="66">
        <v>41.1966946669584</v>
      </c>
      <c r="K100" s="66">
        <v>12.150065720882001</v>
      </c>
      <c r="L100" s="66">
        <v>76.123905800000003</v>
      </c>
      <c r="M100" s="66">
        <v>12.3059912737357</v>
      </c>
      <c r="N100" s="66">
        <v>36.421361154750699</v>
      </c>
      <c r="O100" s="66">
        <v>11.912176681518201</v>
      </c>
      <c r="P100" s="66">
        <v>16.882212500000001</v>
      </c>
      <c r="Q100" s="66">
        <v>32.594111581002103</v>
      </c>
      <c r="R100" s="66">
        <v>8.0772676085381203</v>
      </c>
      <c r="S100" s="66">
        <v>31.896945914868802</v>
      </c>
      <c r="T100" s="66">
        <v>6.5152153000000004</v>
      </c>
      <c r="U100" s="66">
        <v>47.925511576373502</v>
      </c>
      <c r="V100" s="66">
        <v>3.1171943550255601</v>
      </c>
      <c r="W100" s="66">
        <v>46.995695749654502</v>
      </c>
      <c r="X100" s="66">
        <v>11.9783034</v>
      </c>
      <c r="Y100" s="66">
        <v>31.632680072298999</v>
      </c>
      <c r="Z100" s="66">
        <v>5.7310001315326398</v>
      </c>
      <c r="AA100" s="66">
        <v>33.294343023560998</v>
      </c>
    </row>
    <row r="101" spans="1:27" x14ac:dyDescent="0.25">
      <c r="A101" s="66" t="s">
        <v>68</v>
      </c>
      <c r="B101" s="66" t="s">
        <v>69</v>
      </c>
      <c r="C101" s="66" t="s">
        <v>16</v>
      </c>
      <c r="D101" s="66">
        <v>147.707008</v>
      </c>
      <c r="E101" s="66">
        <v>74.345468882266701</v>
      </c>
      <c r="F101" s="66">
        <v>0.62314511537072204</v>
      </c>
      <c r="G101" s="66">
        <v>73.3604704129623</v>
      </c>
      <c r="H101" s="66">
        <v>4241.1481954000001</v>
      </c>
      <c r="I101" s="66">
        <v>14.913592674607299</v>
      </c>
      <c r="J101" s="66">
        <v>17.892521264305</v>
      </c>
      <c r="K101" s="66">
        <v>13.668548781856201</v>
      </c>
      <c r="L101" s="66">
        <v>9263.9716257</v>
      </c>
      <c r="M101" s="66">
        <v>7.5811693302403897</v>
      </c>
      <c r="N101" s="66">
        <v>39.082767606313702</v>
      </c>
      <c r="O101" s="66">
        <v>6.3829505915572096</v>
      </c>
      <c r="P101" s="66">
        <v>3802.7154848</v>
      </c>
      <c r="Q101" s="66">
        <v>13.3909073515535</v>
      </c>
      <c r="R101" s="66">
        <v>16.042864936359202</v>
      </c>
      <c r="S101" s="66">
        <v>12.157066556137901</v>
      </c>
      <c r="T101" s="66">
        <v>999.80316970000001</v>
      </c>
      <c r="U101" s="66">
        <v>23.310098194744501</v>
      </c>
      <c r="V101" s="66">
        <v>4.2179614221873596</v>
      </c>
      <c r="W101" s="66">
        <v>23.264966876381301</v>
      </c>
      <c r="X101" s="66">
        <v>5248.1233162999997</v>
      </c>
      <c r="Y101" s="66">
        <v>15.885931131773001</v>
      </c>
      <c r="Z101" s="66">
        <v>22.140739655463999</v>
      </c>
      <c r="AA101" s="66">
        <v>14.730531025349499</v>
      </c>
    </row>
    <row r="102" spans="1:27" x14ac:dyDescent="0.25">
      <c r="A102" s="66" t="s">
        <v>68</v>
      </c>
      <c r="B102" s="66" t="s">
        <v>69</v>
      </c>
      <c r="C102" s="66" t="s">
        <v>17</v>
      </c>
      <c r="D102" s="66">
        <v>107.3625198</v>
      </c>
      <c r="E102" s="66">
        <v>72.565409950749995</v>
      </c>
      <c r="F102" s="66">
        <v>0.56571871539264296</v>
      </c>
      <c r="G102" s="66">
        <v>71.198489906619898</v>
      </c>
      <c r="H102" s="66">
        <v>4411.2526782000004</v>
      </c>
      <c r="I102" s="66">
        <v>15.2348943137356</v>
      </c>
      <c r="J102" s="66">
        <v>23.2439421413772</v>
      </c>
      <c r="K102" s="66">
        <v>14.3804972030938</v>
      </c>
      <c r="L102" s="66">
        <v>6831.6353657</v>
      </c>
      <c r="M102" s="66">
        <v>8.9235695192484101</v>
      </c>
      <c r="N102" s="66">
        <v>35.997515616383197</v>
      </c>
      <c r="O102" s="66">
        <v>7.5137348474146997</v>
      </c>
      <c r="P102" s="66">
        <v>3447.8540284000001</v>
      </c>
      <c r="Q102" s="66">
        <v>14.41974582241</v>
      </c>
      <c r="R102" s="66">
        <v>18.1675649513565</v>
      </c>
      <c r="S102" s="66">
        <v>12.618431861663099</v>
      </c>
      <c r="T102" s="66">
        <v>473.61977669999999</v>
      </c>
      <c r="U102" s="66">
        <v>32.000728870722902</v>
      </c>
      <c r="V102" s="66">
        <v>2.4956155291287598</v>
      </c>
      <c r="W102" s="66">
        <v>31.796795762237</v>
      </c>
      <c r="X102" s="66">
        <v>3706.3502253000001</v>
      </c>
      <c r="Y102" s="66">
        <v>14.2813835518921</v>
      </c>
      <c r="Z102" s="66">
        <v>19.529643046361802</v>
      </c>
      <c r="AA102" s="66">
        <v>13.7154232640272</v>
      </c>
    </row>
    <row r="103" spans="1:27" x14ac:dyDescent="0.25">
      <c r="A103" t="s">
        <v>20</v>
      </c>
    </row>
    <row r="104" spans="1:27" x14ac:dyDescent="0.25">
      <c r="A104" t="s">
        <v>21</v>
      </c>
    </row>
    <row r="105" spans="1:27" x14ac:dyDescent="0.25">
      <c r="A105" t="s">
        <v>22</v>
      </c>
    </row>
    <row r="106" spans="1:27" x14ac:dyDescent="0.25">
      <c r="A106" t="s">
        <v>23</v>
      </c>
    </row>
    <row r="107" spans="1:27" x14ac:dyDescent="0.25">
      <c r="A107" t="s">
        <v>24</v>
      </c>
    </row>
    <row r="110" spans="1:27" x14ac:dyDescent="0.25">
      <c r="L110" s="7" t="str">
        <f>HYPERLINK("#'Indice'!A1", "Ir al Índice")</f>
        <v>Ir al Índice</v>
      </c>
    </row>
    <row r="111" spans="1:27" ht="17.25" x14ac:dyDescent="0.3">
      <c r="A111" s="4" t="s">
        <v>483</v>
      </c>
    </row>
    <row r="112" spans="1:27" x14ac:dyDescent="0.25">
      <c r="A112" s="5" t="s">
        <v>26</v>
      </c>
      <c r="B112" s="5" t="s">
        <v>71</v>
      </c>
      <c r="C112" s="5" t="s">
        <v>11</v>
      </c>
      <c r="D112" s="5" t="s">
        <v>447</v>
      </c>
      <c r="E112" s="5" t="s">
        <v>448</v>
      </c>
      <c r="F112" s="5" t="s">
        <v>449</v>
      </c>
      <c r="G112" s="5" t="s">
        <v>450</v>
      </c>
      <c r="H112" s="5" t="s">
        <v>451</v>
      </c>
      <c r="I112" s="5" t="s">
        <v>452</v>
      </c>
      <c r="J112" s="5" t="s">
        <v>453</v>
      </c>
      <c r="K112" s="5" t="s">
        <v>454</v>
      </c>
      <c r="L112" s="5" t="s">
        <v>455</v>
      </c>
      <c r="M112" s="5" t="s">
        <v>456</v>
      </c>
      <c r="N112" s="5" t="s">
        <v>457</v>
      </c>
      <c r="O112" s="5" t="s">
        <v>458</v>
      </c>
      <c r="P112" s="5" t="s">
        <v>459</v>
      </c>
      <c r="Q112" s="5" t="s">
        <v>460</v>
      </c>
      <c r="R112" s="5" t="s">
        <v>461</v>
      </c>
      <c r="S112" s="5" t="s">
        <v>462</v>
      </c>
      <c r="T112" s="5" t="s">
        <v>463</v>
      </c>
      <c r="U112" s="5" t="s">
        <v>464</v>
      </c>
      <c r="V112" s="5" t="s">
        <v>465</v>
      </c>
      <c r="W112" s="5" t="s">
        <v>466</v>
      </c>
      <c r="X112" s="5" t="s">
        <v>467</v>
      </c>
      <c r="Y112" s="5" t="s">
        <v>468</v>
      </c>
      <c r="Z112" s="5" t="s">
        <v>469</v>
      </c>
      <c r="AA112" s="5" t="s">
        <v>470</v>
      </c>
    </row>
    <row r="113" spans="1:27" x14ac:dyDescent="0.25">
      <c r="A113" s="67" t="s">
        <v>72</v>
      </c>
      <c r="B113" s="67" t="s">
        <v>73</v>
      </c>
      <c r="C113" s="67" t="s">
        <v>16</v>
      </c>
      <c r="D113" s="67">
        <v>612.000811</v>
      </c>
      <c r="E113" s="67">
        <v>25.786358472138598</v>
      </c>
      <c r="F113" s="67">
        <v>0.48648978017283501</v>
      </c>
      <c r="G113" s="67">
        <v>25.738796753713199</v>
      </c>
      <c r="H113" s="67">
        <v>7032.6100703000002</v>
      </c>
      <c r="I113" s="67">
        <v>8.3115045627088993</v>
      </c>
      <c r="J113" s="67">
        <v>5.5903405120512399</v>
      </c>
      <c r="K113" s="67">
        <v>8.1269920641210405</v>
      </c>
      <c r="L113" s="67">
        <v>22244.374535499999</v>
      </c>
      <c r="M113" s="67">
        <v>4.8658382596276901</v>
      </c>
      <c r="N113" s="67">
        <v>17.682428982692301</v>
      </c>
      <c r="O113" s="67">
        <v>4.6073368049628201</v>
      </c>
      <c r="P113" s="67">
        <v>9663.7112582000009</v>
      </c>
      <c r="Q113" s="67">
        <v>6.7385647313419899</v>
      </c>
      <c r="R113" s="67">
        <v>7.6818472805185101</v>
      </c>
      <c r="S113" s="67">
        <v>6.6923632524669898</v>
      </c>
      <c r="T113" s="67">
        <v>4763.4782671000003</v>
      </c>
      <c r="U113" s="67">
        <v>9.9713405204351595</v>
      </c>
      <c r="V113" s="67">
        <v>3.7865693204441802</v>
      </c>
      <c r="W113" s="67">
        <v>9.8110547026433306</v>
      </c>
      <c r="X113" s="67">
        <v>81483.1400574</v>
      </c>
      <c r="Y113" s="67">
        <v>2.2073726389070001</v>
      </c>
      <c r="Z113" s="67">
        <v>64.7723241241209</v>
      </c>
      <c r="AA113" s="67">
        <v>1.6559029739458</v>
      </c>
    </row>
    <row r="114" spans="1:27" x14ac:dyDescent="0.25">
      <c r="A114" s="67" t="s">
        <v>72</v>
      </c>
      <c r="B114" s="67" t="s">
        <v>73</v>
      </c>
      <c r="C114" s="67" t="s">
        <v>17</v>
      </c>
      <c r="D114" s="67">
        <v>665.71061369999995</v>
      </c>
      <c r="E114" s="67">
        <v>25.354845255938901</v>
      </c>
      <c r="F114" s="67">
        <v>0.63832961279012301</v>
      </c>
      <c r="G114" s="67">
        <v>25.211735729441401</v>
      </c>
      <c r="H114" s="67">
        <v>7804.3705332</v>
      </c>
      <c r="I114" s="67">
        <v>8.3311730619234403</v>
      </c>
      <c r="J114" s="67">
        <v>7.4833729822027601</v>
      </c>
      <c r="K114" s="67">
        <v>8.1594555825254194</v>
      </c>
      <c r="L114" s="67">
        <v>22884.730416999999</v>
      </c>
      <c r="M114" s="67">
        <v>4.60279167911734</v>
      </c>
      <c r="N114" s="67">
        <v>21.9434703387094</v>
      </c>
      <c r="O114" s="67">
        <v>4.2045371192595704</v>
      </c>
      <c r="P114" s="67">
        <v>11508.8127064</v>
      </c>
      <c r="Q114" s="67">
        <v>5.7818345479692299</v>
      </c>
      <c r="R114" s="67">
        <v>11.0354496493892</v>
      </c>
      <c r="S114" s="67">
        <v>5.5398188531191197</v>
      </c>
      <c r="T114" s="67">
        <v>5531.1897795000004</v>
      </c>
      <c r="U114" s="67">
        <v>8.9585119505006805</v>
      </c>
      <c r="V114" s="67">
        <v>5.3036892570981697</v>
      </c>
      <c r="W114" s="67">
        <v>8.8459113135532892</v>
      </c>
      <c r="X114" s="67">
        <v>55894.662791199997</v>
      </c>
      <c r="Y114" s="67">
        <v>2.6953512450522799</v>
      </c>
      <c r="Z114" s="67">
        <v>53.5956881598104</v>
      </c>
      <c r="AA114" s="67">
        <v>2.2030574768678099</v>
      </c>
    </row>
    <row r="115" spans="1:27" x14ac:dyDescent="0.25">
      <c r="A115" s="67" t="s">
        <v>74</v>
      </c>
      <c r="B115" s="67" t="s">
        <v>75</v>
      </c>
      <c r="C115" s="67" t="s">
        <v>16</v>
      </c>
      <c r="D115" s="67">
        <v>90.2529495</v>
      </c>
      <c r="E115" s="67">
        <v>34.570258841818799</v>
      </c>
      <c r="F115" s="67">
        <v>0.20955223321093699</v>
      </c>
      <c r="G115" s="67">
        <v>34.429980386877197</v>
      </c>
      <c r="H115" s="67">
        <v>1650.9488715</v>
      </c>
      <c r="I115" s="67">
        <v>12.2017026636381</v>
      </c>
      <c r="J115" s="67">
        <v>3.8332267793630601</v>
      </c>
      <c r="K115" s="67">
        <v>12.0025713197592</v>
      </c>
      <c r="L115" s="67">
        <v>5450.7817536000002</v>
      </c>
      <c r="M115" s="67">
        <v>11.129205176349901</v>
      </c>
      <c r="N115" s="67">
        <v>12.6558023371005</v>
      </c>
      <c r="O115" s="67">
        <v>10.9019478385325</v>
      </c>
      <c r="P115" s="67">
        <v>3105.8148170999998</v>
      </c>
      <c r="Q115" s="67">
        <v>11.352812903978201</v>
      </c>
      <c r="R115" s="67">
        <v>7.2111818446767098</v>
      </c>
      <c r="S115" s="67">
        <v>11.173237585233601</v>
      </c>
      <c r="T115" s="67">
        <v>2792.6589939</v>
      </c>
      <c r="U115" s="67">
        <v>11.7337254062654</v>
      </c>
      <c r="V115" s="67">
        <v>6.4840864704189496</v>
      </c>
      <c r="W115" s="67">
        <v>11.7657600783531</v>
      </c>
      <c r="X115" s="67">
        <v>29978.971232299999</v>
      </c>
      <c r="Y115" s="67">
        <v>3.6983140859386201</v>
      </c>
      <c r="Z115" s="67">
        <v>69.606150335229898</v>
      </c>
      <c r="AA115" s="67">
        <v>2.73516382778095</v>
      </c>
    </row>
    <row r="116" spans="1:27" x14ac:dyDescent="0.25">
      <c r="A116" s="67" t="s">
        <v>74</v>
      </c>
      <c r="B116" s="67" t="s">
        <v>75</v>
      </c>
      <c r="C116" s="67" t="s">
        <v>17</v>
      </c>
      <c r="D116" s="67">
        <v>112.4605038</v>
      </c>
      <c r="E116" s="67">
        <v>28.355000554159801</v>
      </c>
      <c r="F116" s="67">
        <v>0.32175030209461403</v>
      </c>
      <c r="G116" s="67">
        <v>28.635429129266399</v>
      </c>
      <c r="H116" s="67">
        <v>1098.4985798</v>
      </c>
      <c r="I116" s="67">
        <v>18.375120713668601</v>
      </c>
      <c r="J116" s="67">
        <v>3.1428122581570199</v>
      </c>
      <c r="K116" s="67">
        <v>18.133333629271402</v>
      </c>
      <c r="L116" s="67">
        <v>4786.5595034999997</v>
      </c>
      <c r="M116" s="67">
        <v>7.91531069538014</v>
      </c>
      <c r="N116" s="67">
        <v>13.694380819988501</v>
      </c>
      <c r="O116" s="67">
        <v>7.7094590125264402</v>
      </c>
      <c r="P116" s="67">
        <v>3185.5372505999999</v>
      </c>
      <c r="Q116" s="67">
        <v>10.0790243653018</v>
      </c>
      <c r="R116" s="67">
        <v>9.1138447551058803</v>
      </c>
      <c r="S116" s="67">
        <v>10.165253575987601</v>
      </c>
      <c r="T116" s="67">
        <v>2758.3284193</v>
      </c>
      <c r="U116" s="67">
        <v>12.433624690955901</v>
      </c>
      <c r="V116" s="67">
        <v>7.8915972470144098</v>
      </c>
      <c r="W116" s="67">
        <v>12.0069820177737</v>
      </c>
      <c r="X116" s="67">
        <v>23011.342459300002</v>
      </c>
      <c r="Y116" s="67">
        <v>4.42656896966571</v>
      </c>
      <c r="Z116" s="67">
        <v>65.835614617639493</v>
      </c>
      <c r="AA116" s="67">
        <v>2.74514249650447</v>
      </c>
    </row>
    <row r="117" spans="1:27" x14ac:dyDescent="0.25">
      <c r="A117" s="67" t="s">
        <v>76</v>
      </c>
      <c r="B117" s="67" t="s">
        <v>77</v>
      </c>
      <c r="C117" s="67" t="s">
        <v>16</v>
      </c>
      <c r="D117" s="67">
        <v>375.4730763</v>
      </c>
      <c r="E117" s="67">
        <v>20.191026076134602</v>
      </c>
      <c r="F117" s="67">
        <v>1.8082841596915</v>
      </c>
      <c r="G117" s="67">
        <v>20.1185228133136</v>
      </c>
      <c r="H117" s="67">
        <v>3105.7363673999998</v>
      </c>
      <c r="I117" s="67">
        <v>6.6763336804646398</v>
      </c>
      <c r="J117" s="67">
        <v>14.957274520690399</v>
      </c>
      <c r="K117" s="67">
        <v>6.3314115638768396</v>
      </c>
      <c r="L117" s="67">
        <v>7994.1279340999999</v>
      </c>
      <c r="M117" s="67">
        <v>4.93748291148201</v>
      </c>
      <c r="N117" s="67">
        <v>38.499844133245901</v>
      </c>
      <c r="O117" s="67">
        <v>4.2672362059636404</v>
      </c>
      <c r="P117" s="67">
        <v>1768.0795489</v>
      </c>
      <c r="Q117" s="67">
        <v>8.7918591100330499</v>
      </c>
      <c r="R117" s="67">
        <v>8.5150985334453893</v>
      </c>
      <c r="S117" s="67">
        <v>8.5996603573059396</v>
      </c>
      <c r="T117" s="67">
        <v>937.4224524</v>
      </c>
      <c r="U117" s="67">
        <v>12.9798608845743</v>
      </c>
      <c r="V117" s="67">
        <v>4.5146410717866896</v>
      </c>
      <c r="W117" s="67">
        <v>12.657305235145699</v>
      </c>
      <c r="X117" s="67">
        <v>6583.2133438999999</v>
      </c>
      <c r="Y117" s="67">
        <v>6.23047924386257</v>
      </c>
      <c r="Z117" s="67">
        <v>31.7048575811401</v>
      </c>
      <c r="AA117" s="67">
        <v>5.4974160521054802</v>
      </c>
    </row>
    <row r="118" spans="1:27" x14ac:dyDescent="0.25">
      <c r="A118" s="67" t="s">
        <v>76</v>
      </c>
      <c r="B118" s="67" t="s">
        <v>77</v>
      </c>
      <c r="C118" s="67" t="s">
        <v>17</v>
      </c>
      <c r="D118" s="67">
        <v>492.37916940000002</v>
      </c>
      <c r="E118" s="67">
        <v>18.8373487973507</v>
      </c>
      <c r="F118" s="67">
        <v>2.6905522120483099</v>
      </c>
      <c r="G118" s="67">
        <v>18.702498163716498</v>
      </c>
      <c r="H118" s="67">
        <v>3520.3262301</v>
      </c>
      <c r="I118" s="67">
        <v>6.0013962882252203</v>
      </c>
      <c r="J118" s="67">
        <v>19.2364383267251</v>
      </c>
      <c r="K118" s="67">
        <v>5.6143055552596</v>
      </c>
      <c r="L118" s="67">
        <v>7136.2303780000002</v>
      </c>
      <c r="M118" s="67">
        <v>4.5966415071739304</v>
      </c>
      <c r="N118" s="67">
        <v>38.995151749842201</v>
      </c>
      <c r="O118" s="67">
        <v>3.7059316611491102</v>
      </c>
      <c r="P118" s="67">
        <v>1710.7558649</v>
      </c>
      <c r="Q118" s="67">
        <v>10.058820949514001</v>
      </c>
      <c r="R118" s="67">
        <v>9.3482386393199004</v>
      </c>
      <c r="S118" s="67">
        <v>9.8134326644438108</v>
      </c>
      <c r="T118" s="67">
        <v>748.87994279999998</v>
      </c>
      <c r="U118" s="67">
        <v>11.6503194175425</v>
      </c>
      <c r="V118" s="67">
        <v>4.0921726829233203</v>
      </c>
      <c r="W118" s="67">
        <v>11.870780010014</v>
      </c>
      <c r="X118" s="67">
        <v>4691.7300107000001</v>
      </c>
      <c r="Y118" s="67">
        <v>6.0057236313317901</v>
      </c>
      <c r="Z118" s="67">
        <v>25.6374463891411</v>
      </c>
      <c r="AA118" s="67">
        <v>5.8182343084745298</v>
      </c>
    </row>
    <row r="119" spans="1:27" x14ac:dyDescent="0.25">
      <c r="A119" s="67" t="s">
        <v>78</v>
      </c>
      <c r="B119" s="67" t="s">
        <v>79</v>
      </c>
      <c r="C119" s="67" t="s">
        <v>16</v>
      </c>
      <c r="D119" s="67">
        <v>1058.3320455</v>
      </c>
      <c r="E119" s="67">
        <v>18.347329960356799</v>
      </c>
      <c r="F119" s="67">
        <v>1.40794842563906</v>
      </c>
      <c r="G119" s="67">
        <v>18.4802748162057</v>
      </c>
      <c r="H119" s="67">
        <v>17605.463059199999</v>
      </c>
      <c r="I119" s="67">
        <v>4.6759087599010902</v>
      </c>
      <c r="J119" s="67">
        <v>23.421367709919899</v>
      </c>
      <c r="K119" s="67">
        <v>4.2918479277513404</v>
      </c>
      <c r="L119" s="67">
        <v>37020.855872799999</v>
      </c>
      <c r="M119" s="67">
        <v>3.08233118941788</v>
      </c>
      <c r="N119" s="67">
        <v>49.250569293018003</v>
      </c>
      <c r="O119" s="67">
        <v>2.35962537585268</v>
      </c>
      <c r="P119" s="67">
        <v>10223.4278913</v>
      </c>
      <c r="Q119" s="67">
        <v>5.8472380000847402</v>
      </c>
      <c r="R119" s="67">
        <v>13.600702412247101</v>
      </c>
      <c r="S119" s="67">
        <v>5.6809925446695404</v>
      </c>
      <c r="T119" s="67">
        <v>3027.8607385</v>
      </c>
      <c r="U119" s="67">
        <v>11.3741828993683</v>
      </c>
      <c r="V119" s="67">
        <v>4.0281042022226003</v>
      </c>
      <c r="W119" s="67">
        <v>11.153460933462499</v>
      </c>
      <c r="X119" s="67">
        <v>6232.4420057999996</v>
      </c>
      <c r="Y119" s="67">
        <v>7.49001488436675</v>
      </c>
      <c r="Z119" s="67">
        <v>8.2913079569533199</v>
      </c>
      <c r="AA119" s="67">
        <v>7.4174465666843004</v>
      </c>
    </row>
    <row r="120" spans="1:27" x14ac:dyDescent="0.25">
      <c r="A120" s="67" t="s">
        <v>78</v>
      </c>
      <c r="B120" s="67" t="s">
        <v>79</v>
      </c>
      <c r="C120" s="67" t="s">
        <v>17</v>
      </c>
      <c r="D120" s="67">
        <v>1277.7563743999999</v>
      </c>
      <c r="E120" s="67">
        <v>16.0795357101691</v>
      </c>
      <c r="F120" s="67">
        <v>2.1125081910052201</v>
      </c>
      <c r="G120" s="67">
        <v>16.1417653764635</v>
      </c>
      <c r="H120" s="67">
        <v>15379.621737400001</v>
      </c>
      <c r="I120" s="67">
        <v>4.71259255748397</v>
      </c>
      <c r="J120" s="67">
        <v>25.427051310994699</v>
      </c>
      <c r="K120" s="67">
        <v>4.2004325732629004</v>
      </c>
      <c r="L120" s="67">
        <v>27046.852802199999</v>
      </c>
      <c r="M120" s="67">
        <v>3.77602560415556</v>
      </c>
      <c r="N120" s="67">
        <v>44.7164257837413</v>
      </c>
      <c r="O120" s="67">
        <v>2.8254799939202302</v>
      </c>
      <c r="P120" s="67">
        <v>10181.6702391</v>
      </c>
      <c r="Q120" s="67">
        <v>5.6879204932781002</v>
      </c>
      <c r="R120" s="67">
        <v>16.833304226960099</v>
      </c>
      <c r="S120" s="67">
        <v>5.4854917303675599</v>
      </c>
      <c r="T120" s="67">
        <v>1386.0877370999999</v>
      </c>
      <c r="U120" s="67">
        <v>15.3298767802125</v>
      </c>
      <c r="V120" s="67">
        <v>2.2916118884169898</v>
      </c>
      <c r="W120" s="67">
        <v>15.0946418621376</v>
      </c>
      <c r="X120" s="67">
        <v>5213.2854316000003</v>
      </c>
      <c r="Y120" s="67">
        <v>7.9183484923602503</v>
      </c>
      <c r="Z120" s="67">
        <v>8.6190985988816706</v>
      </c>
      <c r="AA120" s="67">
        <v>7.7849101331778101</v>
      </c>
    </row>
    <row r="121" spans="1:27" x14ac:dyDescent="0.25">
      <c r="A121" s="67" t="s">
        <v>80</v>
      </c>
      <c r="B121" s="67" t="s">
        <v>81</v>
      </c>
      <c r="C121" s="67" t="s">
        <v>16</v>
      </c>
      <c r="D121" s="67">
        <v>1885.4384656</v>
      </c>
      <c r="E121" s="67">
        <v>16.857638415619299</v>
      </c>
      <c r="F121" s="67">
        <v>2.5708856704074901</v>
      </c>
      <c r="G121" s="67">
        <v>16.4453802997919</v>
      </c>
      <c r="H121" s="67">
        <v>21316.306545300002</v>
      </c>
      <c r="I121" s="67">
        <v>4.4657164736757302</v>
      </c>
      <c r="J121" s="67">
        <v>29.0658051393291</v>
      </c>
      <c r="K121" s="67">
        <v>3.8639069972313802</v>
      </c>
      <c r="L121" s="67">
        <v>38781.127576899999</v>
      </c>
      <c r="M121" s="67">
        <v>3.02980796742614</v>
      </c>
      <c r="N121" s="67">
        <v>52.879925274023201</v>
      </c>
      <c r="O121" s="67">
        <v>2.39584970835261</v>
      </c>
      <c r="P121" s="67">
        <v>6692.4280221999998</v>
      </c>
      <c r="Q121" s="67">
        <v>8.6703560299082394</v>
      </c>
      <c r="R121" s="67">
        <v>9.1254462112781098</v>
      </c>
      <c r="S121" s="67">
        <v>8.3438843440066801</v>
      </c>
      <c r="T121" s="67">
        <v>1866.2975219</v>
      </c>
      <c r="U121" s="67">
        <v>15.619280236044901</v>
      </c>
      <c r="V121" s="67">
        <v>2.5447860767192201</v>
      </c>
      <c r="W121" s="67">
        <v>15.418984688392801</v>
      </c>
      <c r="X121" s="67">
        <v>2796.4926009000001</v>
      </c>
      <c r="Y121" s="67">
        <v>13.449578876720899</v>
      </c>
      <c r="Z121" s="67">
        <v>3.8131516282428701</v>
      </c>
      <c r="AA121" s="67">
        <v>13.505619903491199</v>
      </c>
    </row>
    <row r="122" spans="1:27" x14ac:dyDescent="0.25">
      <c r="A122" s="67" t="s">
        <v>80</v>
      </c>
      <c r="B122" s="67" t="s">
        <v>81</v>
      </c>
      <c r="C122" s="67" t="s">
        <v>17</v>
      </c>
      <c r="D122" s="67">
        <v>1579.3272125000001</v>
      </c>
      <c r="E122" s="67">
        <v>15.0397717897518</v>
      </c>
      <c r="F122" s="67">
        <v>2.85330355611157</v>
      </c>
      <c r="G122" s="67">
        <v>14.7880976302642</v>
      </c>
      <c r="H122" s="67">
        <v>16518.189066200001</v>
      </c>
      <c r="I122" s="67">
        <v>4.4857339338106597</v>
      </c>
      <c r="J122" s="67">
        <v>29.842712282849199</v>
      </c>
      <c r="K122" s="67">
        <v>4.1031758961511899</v>
      </c>
      <c r="L122" s="67">
        <v>26942.538028499999</v>
      </c>
      <c r="M122" s="67">
        <v>3.4880354548772501</v>
      </c>
      <c r="N122" s="67">
        <v>48.6759418560897</v>
      </c>
      <c r="O122" s="67">
        <v>2.8006074142117998</v>
      </c>
      <c r="P122" s="67">
        <v>6586.6603384999999</v>
      </c>
      <c r="Q122" s="67">
        <v>8.2176524061335208</v>
      </c>
      <c r="R122" s="67">
        <v>11.899840145850099</v>
      </c>
      <c r="S122" s="67">
        <v>7.7281680557154004</v>
      </c>
      <c r="T122" s="67">
        <v>1019.2094623</v>
      </c>
      <c r="U122" s="67">
        <v>21.300572993418399</v>
      </c>
      <c r="V122" s="67">
        <v>1.8413625499428601</v>
      </c>
      <c r="W122" s="67">
        <v>21.0285211259203</v>
      </c>
      <c r="X122" s="67">
        <v>2704.9063046000001</v>
      </c>
      <c r="Y122" s="67">
        <v>12.878170018732</v>
      </c>
      <c r="Z122" s="67">
        <v>4.8868396091565396</v>
      </c>
      <c r="AA122" s="67">
        <v>12.657531607078999</v>
      </c>
    </row>
    <row r="123" spans="1:27" x14ac:dyDescent="0.25">
      <c r="A123" s="67" t="s">
        <v>82</v>
      </c>
      <c r="B123" s="67" t="s">
        <v>83</v>
      </c>
      <c r="C123" s="67" t="s">
        <v>16</v>
      </c>
      <c r="D123" s="67">
        <v>134.3782616</v>
      </c>
      <c r="E123" s="67">
        <v>38.437162953909301</v>
      </c>
      <c r="F123" s="67">
        <v>0.37112769298455101</v>
      </c>
      <c r="G123" s="67">
        <v>38.775217543307399</v>
      </c>
      <c r="H123" s="67">
        <v>5274.3647429000002</v>
      </c>
      <c r="I123" s="67">
        <v>9.4506632203427294</v>
      </c>
      <c r="J123" s="67">
        <v>14.566811593516899</v>
      </c>
      <c r="K123" s="67">
        <v>9.0683208983262897</v>
      </c>
      <c r="L123" s="67">
        <v>18206.3116132</v>
      </c>
      <c r="M123" s="67">
        <v>5.47832772202963</v>
      </c>
      <c r="N123" s="67">
        <v>50.282436655399898</v>
      </c>
      <c r="O123" s="67">
        <v>4.4868045446475504</v>
      </c>
      <c r="P123" s="67">
        <v>5038.6043018</v>
      </c>
      <c r="Q123" s="67">
        <v>12.292428450164801</v>
      </c>
      <c r="R123" s="67">
        <v>13.9156852315544</v>
      </c>
      <c r="S123" s="67">
        <v>11.351969078921799</v>
      </c>
      <c r="T123" s="67">
        <v>1829.1163354</v>
      </c>
      <c r="U123" s="67">
        <v>18.838108265556102</v>
      </c>
      <c r="V123" s="67">
        <v>5.0516781336108503</v>
      </c>
      <c r="W123" s="67">
        <v>19.293093792756601</v>
      </c>
      <c r="X123" s="67">
        <v>5725.3181156999999</v>
      </c>
      <c r="Y123" s="67">
        <v>12.644249327058599</v>
      </c>
      <c r="Z123" s="67">
        <v>15.8122606929334</v>
      </c>
      <c r="AA123" s="67">
        <v>11.7682573621692</v>
      </c>
    </row>
    <row r="124" spans="1:27" x14ac:dyDescent="0.25">
      <c r="A124" s="67" t="s">
        <v>82</v>
      </c>
      <c r="B124" s="67" t="s">
        <v>83</v>
      </c>
      <c r="C124" s="67" t="s">
        <v>17</v>
      </c>
      <c r="D124" s="67">
        <v>639.04610149999996</v>
      </c>
      <c r="E124" s="67">
        <v>31.7243531368512</v>
      </c>
      <c r="F124" s="67">
        <v>1.8672584391786999</v>
      </c>
      <c r="G124" s="67">
        <v>31.652123224343601</v>
      </c>
      <c r="H124" s="67">
        <v>5883.5652630000004</v>
      </c>
      <c r="I124" s="67">
        <v>8.0413348140795406</v>
      </c>
      <c r="J124" s="67">
        <v>17.191462187169599</v>
      </c>
      <c r="K124" s="67">
        <v>7.7200368361383296</v>
      </c>
      <c r="L124" s="67">
        <v>16187.313749499999</v>
      </c>
      <c r="M124" s="67">
        <v>6.0347000647054596</v>
      </c>
      <c r="N124" s="67">
        <v>47.298462717227501</v>
      </c>
      <c r="O124" s="67">
        <v>4.7491706601016004</v>
      </c>
      <c r="P124" s="67">
        <v>5671.3130645000001</v>
      </c>
      <c r="Q124" s="67">
        <v>10.072007212130799</v>
      </c>
      <c r="R124" s="67">
        <v>16.571272645361798</v>
      </c>
      <c r="S124" s="67">
        <v>9.4136418309499099</v>
      </c>
      <c r="T124" s="67">
        <v>887.50812610000003</v>
      </c>
      <c r="U124" s="67">
        <v>24.840989591477101</v>
      </c>
      <c r="V124" s="67">
        <v>2.5932511510672298</v>
      </c>
      <c r="W124" s="67">
        <v>25.00680892071</v>
      </c>
      <c r="X124" s="67">
        <v>4955.0166245999999</v>
      </c>
      <c r="Y124" s="67">
        <v>10.9055248294928</v>
      </c>
      <c r="Z124" s="67">
        <v>14.478292859995101</v>
      </c>
      <c r="AA124" s="67">
        <v>11.189676175739899</v>
      </c>
    </row>
    <row r="125" spans="1:27" x14ac:dyDescent="0.25">
      <c r="A125" s="67" t="s">
        <v>84</v>
      </c>
      <c r="B125" s="67" t="s">
        <v>85</v>
      </c>
      <c r="C125" s="67" t="s">
        <v>16</v>
      </c>
      <c r="D125" s="67">
        <v>976.0377277</v>
      </c>
      <c r="E125" s="67">
        <v>28.875596891980202</v>
      </c>
      <c r="F125" s="67">
        <v>0.806344990092553</v>
      </c>
      <c r="G125" s="67">
        <v>28.684106289268399</v>
      </c>
      <c r="H125" s="67">
        <v>27447.515046600001</v>
      </c>
      <c r="I125" s="67">
        <v>4.9978992922618399</v>
      </c>
      <c r="J125" s="67">
        <v>22.6755233124744</v>
      </c>
      <c r="K125" s="67">
        <v>4.6468807269765797</v>
      </c>
      <c r="L125" s="67">
        <v>64546.285388700002</v>
      </c>
      <c r="M125" s="67">
        <v>3.5685474026926101</v>
      </c>
      <c r="N125" s="67">
        <v>53.3243463599593</v>
      </c>
      <c r="O125" s="67">
        <v>2.4640374703073</v>
      </c>
      <c r="P125" s="67">
        <v>16998.177656</v>
      </c>
      <c r="Q125" s="67">
        <v>7.0959985945771198</v>
      </c>
      <c r="R125" s="67">
        <v>14.042895069146001</v>
      </c>
      <c r="S125" s="67">
        <v>6.80400863700571</v>
      </c>
      <c r="T125" s="67">
        <v>3548.7517923</v>
      </c>
      <c r="U125" s="67">
        <v>14.8703087060003</v>
      </c>
      <c r="V125" s="67">
        <v>2.9317701023157601</v>
      </c>
      <c r="W125" s="67">
        <v>14.686124054955799</v>
      </c>
      <c r="X125" s="67">
        <v>7527.9142174999997</v>
      </c>
      <c r="Y125" s="67">
        <v>10.5481830148364</v>
      </c>
      <c r="Z125" s="67">
        <v>6.2191201660120301</v>
      </c>
      <c r="AA125" s="67">
        <v>10.249923862357701</v>
      </c>
    </row>
    <row r="126" spans="1:27" x14ac:dyDescent="0.25">
      <c r="A126" s="67" t="s">
        <v>84</v>
      </c>
      <c r="B126" s="67" t="s">
        <v>85</v>
      </c>
      <c r="C126" s="67" t="s">
        <v>17</v>
      </c>
      <c r="D126" s="67">
        <v>1635.2524335000001</v>
      </c>
      <c r="E126" s="67">
        <v>19.874583202001102</v>
      </c>
      <c r="F126" s="67">
        <v>1.4516502657958801</v>
      </c>
      <c r="G126" s="67">
        <v>19.9055636621347</v>
      </c>
      <c r="H126" s="67">
        <v>28065.687556199999</v>
      </c>
      <c r="I126" s="67">
        <v>5.1261792825355599</v>
      </c>
      <c r="J126" s="67">
        <v>24.914540389033899</v>
      </c>
      <c r="K126" s="67">
        <v>4.5905112638642702</v>
      </c>
      <c r="L126" s="67">
        <v>56120.396580400004</v>
      </c>
      <c r="M126" s="67">
        <v>3.3741781573820302</v>
      </c>
      <c r="N126" s="67">
        <v>49.819334888950401</v>
      </c>
      <c r="O126" s="67">
        <v>2.5595778146233399</v>
      </c>
      <c r="P126" s="67">
        <v>15842.446034099999</v>
      </c>
      <c r="Q126" s="67">
        <v>6.2706672714860998</v>
      </c>
      <c r="R126" s="67">
        <v>14.0636947086115</v>
      </c>
      <c r="S126" s="67">
        <v>6.0257498533026101</v>
      </c>
      <c r="T126" s="67">
        <v>3021.1903493</v>
      </c>
      <c r="U126" s="67">
        <v>14.537468612319</v>
      </c>
      <c r="V126" s="67">
        <v>2.6819784418203598</v>
      </c>
      <c r="W126" s="67">
        <v>14.351934030713</v>
      </c>
      <c r="X126" s="67">
        <v>7962.8508392000003</v>
      </c>
      <c r="Y126" s="67">
        <v>9.4912509694742901</v>
      </c>
      <c r="Z126" s="67">
        <v>7.0688013057878702</v>
      </c>
      <c r="AA126" s="67">
        <v>9.4263797493798602</v>
      </c>
    </row>
    <row r="127" spans="1:27" x14ac:dyDescent="0.25">
      <c r="A127" s="67" t="s">
        <v>86</v>
      </c>
      <c r="B127" s="67" t="s">
        <v>87</v>
      </c>
      <c r="C127" s="67" t="s">
        <v>16</v>
      </c>
      <c r="D127" s="67">
        <v>1391.3480993999999</v>
      </c>
      <c r="E127" s="67">
        <v>16.821556078594799</v>
      </c>
      <c r="F127" s="67">
        <v>0.74071026982536803</v>
      </c>
      <c r="G127" s="67">
        <v>16.8298033013523</v>
      </c>
      <c r="H127" s="67">
        <v>28313.615742599999</v>
      </c>
      <c r="I127" s="67">
        <v>4.3867463561365501</v>
      </c>
      <c r="J127" s="67">
        <v>15.0732846549882</v>
      </c>
      <c r="K127" s="67">
        <v>4.1493075957433998</v>
      </c>
      <c r="L127" s="67">
        <v>81612.297270199997</v>
      </c>
      <c r="M127" s="67">
        <v>2.6219011187406802</v>
      </c>
      <c r="N127" s="67">
        <v>43.447837933689399</v>
      </c>
      <c r="O127" s="67">
        <v>2.1833147686673202</v>
      </c>
      <c r="P127" s="67">
        <v>29386.969851900001</v>
      </c>
      <c r="Q127" s="67">
        <v>4.2345089897934596</v>
      </c>
      <c r="R127" s="67">
        <v>15.6447048569209</v>
      </c>
      <c r="S127" s="67">
        <v>4.0034186564019798</v>
      </c>
      <c r="T127" s="67">
        <v>8934.1117969999996</v>
      </c>
      <c r="U127" s="67">
        <v>7.9402997105586897</v>
      </c>
      <c r="V127" s="67">
        <v>4.7562420667118603</v>
      </c>
      <c r="W127" s="67">
        <v>7.7024615821688496</v>
      </c>
      <c r="X127" s="67">
        <v>38201.377583000001</v>
      </c>
      <c r="Y127" s="67">
        <v>4.2012033016973698</v>
      </c>
      <c r="Z127" s="67">
        <v>20.337220217864299</v>
      </c>
      <c r="AA127" s="67">
        <v>3.90490224529601</v>
      </c>
    </row>
    <row r="128" spans="1:27" x14ac:dyDescent="0.25">
      <c r="A128" s="67" t="s">
        <v>86</v>
      </c>
      <c r="B128" s="67" t="s">
        <v>87</v>
      </c>
      <c r="C128" s="67" t="s">
        <v>17</v>
      </c>
      <c r="D128" s="67">
        <v>1664.4846546000001</v>
      </c>
      <c r="E128" s="67">
        <v>15.257686873578599</v>
      </c>
      <c r="F128" s="67">
        <v>0.93909157518091002</v>
      </c>
      <c r="G128" s="67">
        <v>15.170730176100101</v>
      </c>
      <c r="H128" s="67">
        <v>29080.166422999999</v>
      </c>
      <c r="I128" s="67">
        <v>3.94330331206393</v>
      </c>
      <c r="J128" s="67">
        <v>16.406843533959101</v>
      </c>
      <c r="K128" s="67">
        <v>3.7644408810028702</v>
      </c>
      <c r="L128" s="67">
        <v>73653.242238399995</v>
      </c>
      <c r="M128" s="67">
        <v>2.73716897394065</v>
      </c>
      <c r="N128" s="67">
        <v>41.554687259920698</v>
      </c>
      <c r="O128" s="67">
        <v>2.2315879032250301</v>
      </c>
      <c r="P128" s="67">
        <v>31437.735498900001</v>
      </c>
      <c r="Q128" s="67">
        <v>4.3311088624144203</v>
      </c>
      <c r="R128" s="67">
        <v>17.736968897966602</v>
      </c>
      <c r="S128" s="67">
        <v>3.9664169612912898</v>
      </c>
      <c r="T128" s="67">
        <v>7986.2480223000002</v>
      </c>
      <c r="U128" s="67">
        <v>8.0698732786967096</v>
      </c>
      <c r="V128" s="67">
        <v>4.5057899538577901</v>
      </c>
      <c r="W128" s="67">
        <v>8.0491052378927606</v>
      </c>
      <c r="X128" s="67">
        <v>33422.2491448</v>
      </c>
      <c r="Y128" s="67">
        <v>4.5944957874913204</v>
      </c>
      <c r="Z128" s="67">
        <v>18.856618779114999</v>
      </c>
      <c r="AA128" s="67">
        <v>4.4085929642926702</v>
      </c>
    </row>
    <row r="129" spans="1:27" x14ac:dyDescent="0.25">
      <c r="A129" s="67" t="s">
        <v>88</v>
      </c>
      <c r="B129" s="67" t="s">
        <v>89</v>
      </c>
      <c r="C129" s="67" t="s">
        <v>16</v>
      </c>
      <c r="D129" s="67">
        <v>281.0740912</v>
      </c>
      <c r="E129" s="67">
        <v>30.067142388282601</v>
      </c>
      <c r="F129" s="67">
        <v>0.36109475574237498</v>
      </c>
      <c r="G129" s="67">
        <v>30.106420174965599</v>
      </c>
      <c r="H129" s="67">
        <v>8229.0670608</v>
      </c>
      <c r="I129" s="67">
        <v>7.8763600787675703</v>
      </c>
      <c r="J129" s="67">
        <v>10.5718493925249</v>
      </c>
      <c r="K129" s="67">
        <v>7.4402543485752597</v>
      </c>
      <c r="L129" s="67">
        <v>23034.861428699998</v>
      </c>
      <c r="M129" s="67">
        <v>3.8726457086641499</v>
      </c>
      <c r="N129" s="67">
        <v>29.592793934313001</v>
      </c>
      <c r="O129" s="67">
        <v>3.4812392778991601</v>
      </c>
      <c r="P129" s="67">
        <v>11541.034753399999</v>
      </c>
      <c r="Q129" s="67">
        <v>5.8133635195584104</v>
      </c>
      <c r="R129" s="67">
        <v>14.8267209812942</v>
      </c>
      <c r="S129" s="67">
        <v>5.3722871275513802</v>
      </c>
      <c r="T129" s="67">
        <v>3126.2336335</v>
      </c>
      <c r="U129" s="67">
        <v>10.048823984561301</v>
      </c>
      <c r="V129" s="67">
        <v>4.0162597892348204</v>
      </c>
      <c r="W129" s="67">
        <v>9.9623618430704592</v>
      </c>
      <c r="X129" s="67">
        <v>31627.156697900002</v>
      </c>
      <c r="Y129" s="67">
        <v>2.8586800716701002</v>
      </c>
      <c r="Z129" s="67">
        <v>40.6312811468908</v>
      </c>
      <c r="AA129" s="67">
        <v>2.5730074156751601</v>
      </c>
    </row>
    <row r="130" spans="1:27" x14ac:dyDescent="0.25">
      <c r="A130" s="67" t="s">
        <v>88</v>
      </c>
      <c r="B130" s="67" t="s">
        <v>89</v>
      </c>
      <c r="C130" s="67" t="s">
        <v>17</v>
      </c>
      <c r="D130" s="67">
        <v>668.41884600000003</v>
      </c>
      <c r="E130" s="67">
        <v>25.1803059670038</v>
      </c>
      <c r="F130" s="67">
        <v>0.96960160747647595</v>
      </c>
      <c r="G130" s="67">
        <v>25.049231697587899</v>
      </c>
      <c r="H130" s="67">
        <v>7803.1082039000003</v>
      </c>
      <c r="I130" s="67">
        <v>6.6135066952468602</v>
      </c>
      <c r="J130" s="67">
        <v>11.319109721532801</v>
      </c>
      <c r="K130" s="67">
        <v>6.4727594601451397</v>
      </c>
      <c r="L130" s="67">
        <v>23010.292286299999</v>
      </c>
      <c r="M130" s="67">
        <v>4.3885037055865403</v>
      </c>
      <c r="N130" s="67">
        <v>33.378496915241101</v>
      </c>
      <c r="O130" s="67">
        <v>3.67309840226328</v>
      </c>
      <c r="P130" s="67">
        <v>11408.3279843</v>
      </c>
      <c r="Q130" s="67">
        <v>5.4049470088979996</v>
      </c>
      <c r="R130" s="67">
        <v>16.548805017080799</v>
      </c>
      <c r="S130" s="67">
        <v>5.1313076168999103</v>
      </c>
      <c r="T130" s="67">
        <v>2192.2267379999998</v>
      </c>
      <c r="U130" s="67">
        <v>12.141610046208299</v>
      </c>
      <c r="V130" s="67">
        <v>3.1800219006956501</v>
      </c>
      <c r="W130" s="67">
        <v>11.817299705732101</v>
      </c>
      <c r="X130" s="67">
        <v>23855.0989042</v>
      </c>
      <c r="Y130" s="67">
        <v>3.7171269984312301</v>
      </c>
      <c r="Z130" s="67">
        <v>34.603964837973201</v>
      </c>
      <c r="AA130" s="67">
        <v>3.4958953213112101</v>
      </c>
    </row>
    <row r="131" spans="1:27" x14ac:dyDescent="0.25">
      <c r="A131" s="67" t="s">
        <v>90</v>
      </c>
      <c r="B131" s="67" t="s">
        <v>91</v>
      </c>
      <c r="C131" s="67" t="s">
        <v>16</v>
      </c>
      <c r="D131" s="67">
        <v>528.92712349999999</v>
      </c>
      <c r="E131" s="67">
        <v>31.639309689842001</v>
      </c>
      <c r="F131" s="67">
        <v>0.32434680185811299</v>
      </c>
      <c r="G131" s="67">
        <v>31.6156653752398</v>
      </c>
      <c r="H131" s="67">
        <v>16942.2419104</v>
      </c>
      <c r="I131" s="67">
        <v>5.8127312177872996</v>
      </c>
      <c r="J131" s="67">
        <v>10.3892610830436</v>
      </c>
      <c r="K131" s="67">
        <v>5.65061039909925</v>
      </c>
      <c r="L131" s="67">
        <v>60145.726689499999</v>
      </c>
      <c r="M131" s="67">
        <v>3.2341054673445799</v>
      </c>
      <c r="N131" s="67">
        <v>36.882347738348699</v>
      </c>
      <c r="O131" s="67">
        <v>2.75763124794417</v>
      </c>
      <c r="P131" s="67">
        <v>28116.3112181</v>
      </c>
      <c r="Q131" s="67">
        <v>4.4741199908975497</v>
      </c>
      <c r="R131" s="67">
        <v>17.241383960976101</v>
      </c>
      <c r="S131" s="67">
        <v>4.1516608365732397</v>
      </c>
      <c r="T131" s="67">
        <v>8313.8062778999993</v>
      </c>
      <c r="U131" s="67">
        <v>8.8089904363339393</v>
      </c>
      <c r="V131" s="67">
        <v>5.0981625968832898</v>
      </c>
      <c r="W131" s="67">
        <v>8.7063308458183801</v>
      </c>
      <c r="X131" s="67">
        <v>49027.547858400001</v>
      </c>
      <c r="Y131" s="67">
        <v>3.7580605893021901</v>
      </c>
      <c r="Z131" s="67">
        <v>30.064497818890199</v>
      </c>
      <c r="AA131" s="67">
        <v>3.4397386202523301</v>
      </c>
    </row>
    <row r="132" spans="1:27" x14ac:dyDescent="0.25">
      <c r="A132" s="67" t="s">
        <v>90</v>
      </c>
      <c r="B132" s="67" t="s">
        <v>91</v>
      </c>
      <c r="C132" s="67" t="s">
        <v>17</v>
      </c>
      <c r="D132" s="67">
        <v>1502.8989521000001</v>
      </c>
      <c r="E132" s="67">
        <v>17.607633214274099</v>
      </c>
      <c r="F132" s="67">
        <v>1.1199045644694201</v>
      </c>
      <c r="G132" s="67">
        <v>17.657936464408401</v>
      </c>
      <c r="H132" s="67">
        <v>20322.042538999998</v>
      </c>
      <c r="I132" s="67">
        <v>5.2133244847597098</v>
      </c>
      <c r="J132" s="67">
        <v>15.1432324621472</v>
      </c>
      <c r="K132" s="67">
        <v>4.8197394333914696</v>
      </c>
      <c r="L132" s="67">
        <v>46295.158263500001</v>
      </c>
      <c r="M132" s="67">
        <v>3.35380678626698</v>
      </c>
      <c r="N132" s="67">
        <v>34.497435093479197</v>
      </c>
      <c r="O132" s="67">
        <v>2.9684024109246798</v>
      </c>
      <c r="P132" s="67">
        <v>23005.4911307</v>
      </c>
      <c r="Q132" s="67">
        <v>5.0102375381972504</v>
      </c>
      <c r="R132" s="67">
        <v>17.1428388376555</v>
      </c>
      <c r="S132" s="67">
        <v>4.6029051566414596</v>
      </c>
      <c r="T132" s="67">
        <v>6084.5878203000002</v>
      </c>
      <c r="U132" s="67">
        <v>9.6040061518024107</v>
      </c>
      <c r="V132" s="67">
        <v>4.5340091982548598</v>
      </c>
      <c r="W132" s="67">
        <v>9.4750206307447709</v>
      </c>
      <c r="X132" s="67">
        <v>36988.662854800001</v>
      </c>
      <c r="Y132" s="67">
        <v>4.2761571351282699</v>
      </c>
      <c r="Z132" s="67">
        <v>27.562579843993799</v>
      </c>
      <c r="AA132" s="67">
        <v>3.9519302228573401</v>
      </c>
    </row>
    <row r="133" spans="1:27" x14ac:dyDescent="0.25">
      <c r="A133" s="67" t="s">
        <v>92</v>
      </c>
      <c r="B133" s="67" t="s">
        <v>93</v>
      </c>
      <c r="C133" s="67" t="s">
        <v>16</v>
      </c>
      <c r="D133" s="67">
        <v>1324.4579108</v>
      </c>
      <c r="E133" s="67">
        <v>26.449838553770999</v>
      </c>
      <c r="F133" s="67">
        <v>0.521567560062143</v>
      </c>
      <c r="G133" s="67">
        <v>26.4698484872535</v>
      </c>
      <c r="H133" s="67">
        <v>27343.335117300001</v>
      </c>
      <c r="I133" s="67">
        <v>7.3810300420151398</v>
      </c>
      <c r="J133" s="67">
        <v>10.767723507708499</v>
      </c>
      <c r="K133" s="67">
        <v>7.1658743573170502</v>
      </c>
      <c r="L133" s="67">
        <v>77808.897698200002</v>
      </c>
      <c r="M133" s="67">
        <v>3.9989414431925598</v>
      </c>
      <c r="N133" s="67">
        <v>30.6409109664061</v>
      </c>
      <c r="O133" s="67">
        <v>3.4029147822261598</v>
      </c>
      <c r="P133" s="67">
        <v>34229.772221400002</v>
      </c>
      <c r="Q133" s="67">
        <v>5.2683505597154197</v>
      </c>
      <c r="R133" s="67">
        <v>13.4795818224339</v>
      </c>
      <c r="S133" s="67">
        <v>5.16824896545873</v>
      </c>
      <c r="T133" s="67">
        <v>11299.2155031</v>
      </c>
      <c r="U133" s="67">
        <v>8.5327435960722298</v>
      </c>
      <c r="V133" s="67">
        <v>4.4495972371130499</v>
      </c>
      <c r="W133" s="67">
        <v>8.4375482530589494</v>
      </c>
      <c r="X133" s="67">
        <v>101932.2602205</v>
      </c>
      <c r="Y133" s="67">
        <v>2.5357092881942598</v>
      </c>
      <c r="Z133" s="67">
        <v>40.140618906276202</v>
      </c>
      <c r="AA133" s="67">
        <v>2.5400381273707802</v>
      </c>
    </row>
    <row r="134" spans="1:27" x14ac:dyDescent="0.25">
      <c r="A134" s="67" t="s">
        <v>92</v>
      </c>
      <c r="B134" s="67" t="s">
        <v>93</v>
      </c>
      <c r="C134" s="67" t="s">
        <v>17</v>
      </c>
      <c r="D134" s="67">
        <v>2029.4389636000001</v>
      </c>
      <c r="E134" s="67">
        <v>20.314998952825199</v>
      </c>
      <c r="F134" s="67">
        <v>1.0547260807954499</v>
      </c>
      <c r="G134" s="67">
        <v>20.205519294425301</v>
      </c>
      <c r="H134" s="67">
        <v>20512.370188500001</v>
      </c>
      <c r="I134" s="67">
        <v>6.9128015136806997</v>
      </c>
      <c r="J134" s="67">
        <v>10.660548163697401</v>
      </c>
      <c r="K134" s="67">
        <v>6.72710019305591</v>
      </c>
      <c r="L134" s="67">
        <v>61047.064675100002</v>
      </c>
      <c r="M134" s="67">
        <v>4.2294890448557796</v>
      </c>
      <c r="N134" s="67">
        <v>31.726961206370699</v>
      </c>
      <c r="O134" s="67">
        <v>3.55968409092289</v>
      </c>
      <c r="P134" s="67">
        <v>30416.6911698</v>
      </c>
      <c r="Q134" s="67">
        <v>4.9854874013458996</v>
      </c>
      <c r="R134" s="67">
        <v>15.807953845224301</v>
      </c>
      <c r="S134" s="67">
        <v>4.6826462666958699</v>
      </c>
      <c r="T134" s="67">
        <v>7685.1091538999999</v>
      </c>
      <c r="U134" s="67">
        <v>8.9783396812469896</v>
      </c>
      <c r="V134" s="67">
        <v>3.9940521512406399</v>
      </c>
      <c r="W134" s="67">
        <v>8.8612282633934107</v>
      </c>
      <c r="X134" s="67">
        <v>70723.166802899999</v>
      </c>
      <c r="Y134" s="67">
        <v>2.77947382861813</v>
      </c>
      <c r="Z134" s="67">
        <v>36.755758552671502</v>
      </c>
      <c r="AA134" s="67">
        <v>2.6903535306917301</v>
      </c>
    </row>
    <row r="135" spans="1:27" x14ac:dyDescent="0.25">
      <c r="A135" s="67" t="s">
        <v>94</v>
      </c>
      <c r="B135" s="67" t="s">
        <v>95</v>
      </c>
      <c r="C135" s="67" t="s">
        <v>16</v>
      </c>
      <c r="D135" s="67">
        <v>122.87846469999999</v>
      </c>
      <c r="E135" s="67">
        <v>47.569647887432602</v>
      </c>
      <c r="F135" s="67">
        <v>0.38214997397278799</v>
      </c>
      <c r="G135" s="67">
        <v>47.6381701395118</v>
      </c>
      <c r="H135" s="67">
        <v>2157.0924810000001</v>
      </c>
      <c r="I135" s="67">
        <v>13.026605739884999</v>
      </c>
      <c r="J135" s="67">
        <v>6.7085216069683398</v>
      </c>
      <c r="K135" s="67">
        <v>13.0424682633197</v>
      </c>
      <c r="L135" s="67">
        <v>8131.3789219999999</v>
      </c>
      <c r="M135" s="67">
        <v>7.1479276830062197</v>
      </c>
      <c r="N135" s="67">
        <v>25.288452708061701</v>
      </c>
      <c r="O135" s="67">
        <v>6.7621811433203103</v>
      </c>
      <c r="P135" s="67">
        <v>4361.1246349000003</v>
      </c>
      <c r="Q135" s="67">
        <v>7.7339779522506804</v>
      </c>
      <c r="R135" s="67">
        <v>13.5630248130787</v>
      </c>
      <c r="S135" s="67">
        <v>7.8294807832172504</v>
      </c>
      <c r="T135" s="67">
        <v>1683.9306056999999</v>
      </c>
      <c r="U135" s="67">
        <v>14.8454187577565</v>
      </c>
      <c r="V135" s="67">
        <v>5.2369960734074503</v>
      </c>
      <c r="W135" s="67">
        <v>14.513480270909399</v>
      </c>
      <c r="X135" s="67">
        <v>15698.108320699999</v>
      </c>
      <c r="Y135" s="67">
        <v>5.5175300044492399</v>
      </c>
      <c r="Z135" s="67">
        <v>48.820854824511102</v>
      </c>
      <c r="AA135" s="67">
        <v>4.6034440690174696</v>
      </c>
    </row>
    <row r="136" spans="1:27" x14ac:dyDescent="0.25">
      <c r="A136" s="67" t="s">
        <v>94</v>
      </c>
      <c r="B136" s="67" t="s">
        <v>95</v>
      </c>
      <c r="C136" s="67" t="s">
        <v>17</v>
      </c>
      <c r="D136" s="67">
        <v>63.254409699999997</v>
      </c>
      <c r="E136" s="67">
        <v>62.358606320143501</v>
      </c>
      <c r="F136" s="67">
        <v>0.26048802558012801</v>
      </c>
      <c r="G136" s="67">
        <v>62.473917728887002</v>
      </c>
      <c r="H136" s="67">
        <v>2422.8724640999999</v>
      </c>
      <c r="I136" s="67">
        <v>12.200034766381799</v>
      </c>
      <c r="J136" s="67">
        <v>9.9776326646499207</v>
      </c>
      <c r="K136" s="67">
        <v>11.582079750318499</v>
      </c>
      <c r="L136" s="67">
        <v>6991.3025696000004</v>
      </c>
      <c r="M136" s="67">
        <v>7.58059368944435</v>
      </c>
      <c r="N136" s="67">
        <v>28.7908876428639</v>
      </c>
      <c r="O136" s="67">
        <v>6.2246545646203097</v>
      </c>
      <c r="P136" s="67">
        <v>4172.7075287999996</v>
      </c>
      <c r="Q136" s="67">
        <v>7.3981384257691802</v>
      </c>
      <c r="R136" s="67">
        <v>17.183629578641799</v>
      </c>
      <c r="S136" s="67">
        <v>6.5778095103405496</v>
      </c>
      <c r="T136" s="67">
        <v>929.094471</v>
      </c>
      <c r="U136" s="67">
        <v>15.1509211489583</v>
      </c>
      <c r="V136" s="67">
        <v>3.82610454316205</v>
      </c>
      <c r="W136" s="67">
        <v>15.1050641379586</v>
      </c>
      <c r="X136" s="67">
        <v>9703.8078862000002</v>
      </c>
      <c r="Y136" s="67">
        <v>5.7783513422156298</v>
      </c>
      <c r="Z136" s="67">
        <v>39.9612575451022</v>
      </c>
      <c r="AA136" s="67">
        <v>5.71217291970241</v>
      </c>
    </row>
    <row r="137" spans="1:27" x14ac:dyDescent="0.25">
      <c r="A137" s="67" t="s">
        <v>96</v>
      </c>
      <c r="B137" s="67" t="s">
        <v>97</v>
      </c>
      <c r="C137" s="67" t="s">
        <v>16</v>
      </c>
      <c r="D137" s="67">
        <v>39.408535999999998</v>
      </c>
      <c r="E137" s="67">
        <v>51.0546891711912</v>
      </c>
      <c r="F137" s="67">
        <v>0.102250328823854</v>
      </c>
      <c r="G137" s="67">
        <v>51.084452730492501</v>
      </c>
      <c r="H137" s="67">
        <v>884.17018159999998</v>
      </c>
      <c r="I137" s="67">
        <v>12.6731711745292</v>
      </c>
      <c r="J137" s="67">
        <v>2.2940890726021101</v>
      </c>
      <c r="K137" s="67">
        <v>12.6077738349213</v>
      </c>
      <c r="L137" s="67">
        <v>3961.3441598999998</v>
      </c>
      <c r="M137" s="67">
        <v>6.4488654934177996</v>
      </c>
      <c r="N137" s="67">
        <v>10.278198178542601</v>
      </c>
      <c r="O137" s="67">
        <v>6.1850708959694503</v>
      </c>
      <c r="P137" s="67">
        <v>3285.7281426</v>
      </c>
      <c r="Q137" s="67">
        <v>6.5613412526795001</v>
      </c>
      <c r="R137" s="67">
        <v>8.52522872218956</v>
      </c>
      <c r="S137" s="67">
        <v>6.4176180053905298</v>
      </c>
      <c r="T137" s="67">
        <v>2370.4351697000002</v>
      </c>
      <c r="U137" s="67">
        <v>8.7754922458603293</v>
      </c>
      <c r="V137" s="67">
        <v>6.1503877118767702</v>
      </c>
      <c r="W137" s="67">
        <v>8.4335444726871192</v>
      </c>
      <c r="X137" s="67">
        <v>28000.1453674</v>
      </c>
      <c r="Y137" s="67">
        <v>2.1154603397526102</v>
      </c>
      <c r="Z137" s="67">
        <v>72.6498459859652</v>
      </c>
      <c r="AA137" s="67">
        <v>1.34827752195345</v>
      </c>
    </row>
    <row r="138" spans="1:27" x14ac:dyDescent="0.25">
      <c r="A138" s="67" t="s">
        <v>96</v>
      </c>
      <c r="B138" s="67" t="s">
        <v>97</v>
      </c>
      <c r="C138" s="67" t="s">
        <v>17</v>
      </c>
      <c r="D138" s="67">
        <v>17.3652221</v>
      </c>
      <c r="E138" s="67">
        <v>100</v>
      </c>
      <c r="F138" s="67">
        <v>4.4750089563791097E-2</v>
      </c>
      <c r="G138" s="67">
        <v>100.134240020528</v>
      </c>
      <c r="H138" s="67">
        <v>1056.2664093999999</v>
      </c>
      <c r="I138" s="67">
        <v>13.330613074271</v>
      </c>
      <c r="J138" s="67">
        <v>2.7219931971888802</v>
      </c>
      <c r="K138" s="67">
        <v>12.995511534335201</v>
      </c>
      <c r="L138" s="67">
        <v>5048.2473393999999</v>
      </c>
      <c r="M138" s="67">
        <v>6.0428349723360899</v>
      </c>
      <c r="N138" s="67">
        <v>13.009307872792499</v>
      </c>
      <c r="O138" s="67">
        <v>5.8475299366920401</v>
      </c>
      <c r="P138" s="67">
        <v>4319.6235838000002</v>
      </c>
      <c r="Q138" s="67">
        <v>6.2270762326500799</v>
      </c>
      <c r="R138" s="67">
        <v>11.131648138086</v>
      </c>
      <c r="S138" s="67">
        <v>6.1614514291136304</v>
      </c>
      <c r="T138" s="67">
        <v>2191.8107630999998</v>
      </c>
      <c r="U138" s="67">
        <v>9.8578500241677496</v>
      </c>
      <c r="V138" s="67">
        <v>5.6482852560582204</v>
      </c>
      <c r="W138" s="67">
        <v>9.6090029107894104</v>
      </c>
      <c r="X138" s="67">
        <v>26171.574603699999</v>
      </c>
      <c r="Y138" s="67">
        <v>2.61401680347669</v>
      </c>
      <c r="Z138" s="67">
        <v>67.444015446310701</v>
      </c>
      <c r="AA138" s="67">
        <v>1.6497107730571099</v>
      </c>
    </row>
    <row r="139" spans="1:27" x14ac:dyDescent="0.25">
      <c r="A139" s="67" t="s">
        <v>98</v>
      </c>
      <c r="B139" s="67" t="s">
        <v>99</v>
      </c>
      <c r="C139" s="67" t="s">
        <v>16</v>
      </c>
      <c r="D139" s="67">
        <v>101.7231833</v>
      </c>
      <c r="E139" s="67">
        <v>45.453435833989197</v>
      </c>
      <c r="F139" s="67">
        <v>0.62676636901148997</v>
      </c>
      <c r="G139" s="67">
        <v>45.571435221623901</v>
      </c>
      <c r="H139" s="67">
        <v>2475.8006804000001</v>
      </c>
      <c r="I139" s="67">
        <v>9.5212549597899407</v>
      </c>
      <c r="J139" s="67">
        <v>15.2546209478531</v>
      </c>
      <c r="K139" s="67">
        <v>8.9023844872253797</v>
      </c>
      <c r="L139" s="67">
        <v>7294.1338803999997</v>
      </c>
      <c r="M139" s="67">
        <v>5.5923310672852402</v>
      </c>
      <c r="N139" s="67">
        <v>44.942732413506697</v>
      </c>
      <c r="O139" s="67">
        <v>4.5225967614603597</v>
      </c>
      <c r="P139" s="67">
        <v>2396.6724807000001</v>
      </c>
      <c r="Q139" s="67">
        <v>9.3891119533625194</v>
      </c>
      <c r="R139" s="67">
        <v>14.767073342641799</v>
      </c>
      <c r="S139" s="67">
        <v>8.7904955416270791</v>
      </c>
      <c r="T139" s="67">
        <v>777.79169609999997</v>
      </c>
      <c r="U139" s="67">
        <v>14.780350359514101</v>
      </c>
      <c r="V139" s="67">
        <v>4.7923556990364604</v>
      </c>
      <c r="W139" s="67">
        <v>14.4046827034131</v>
      </c>
      <c r="X139" s="67">
        <v>3183.7187868000001</v>
      </c>
      <c r="Y139" s="67">
        <v>9.4645950170317299</v>
      </c>
      <c r="Z139" s="67">
        <v>19.6164512279503</v>
      </c>
      <c r="AA139" s="67">
        <v>9.3423709386775098</v>
      </c>
    </row>
    <row r="140" spans="1:27" x14ac:dyDescent="0.25">
      <c r="A140" s="67" t="s">
        <v>98</v>
      </c>
      <c r="B140" s="67" t="s">
        <v>99</v>
      </c>
      <c r="C140" s="67" t="s">
        <v>17</v>
      </c>
      <c r="D140" s="67">
        <v>156.0975943</v>
      </c>
      <c r="E140" s="67">
        <v>30.3687917073553</v>
      </c>
      <c r="F140" s="67">
        <v>0.923285421613119</v>
      </c>
      <c r="G140" s="67">
        <v>30.384934014444902</v>
      </c>
      <c r="H140" s="67">
        <v>2723.9744692999998</v>
      </c>
      <c r="I140" s="67">
        <v>9.1188983110718809</v>
      </c>
      <c r="J140" s="67">
        <v>16.1117532120162</v>
      </c>
      <c r="K140" s="67">
        <v>8.5894276321378005</v>
      </c>
      <c r="L140" s="67">
        <v>7555.1984136000001</v>
      </c>
      <c r="M140" s="67">
        <v>5.1860258908482502</v>
      </c>
      <c r="N140" s="67">
        <v>44.6874571254776</v>
      </c>
      <c r="O140" s="67">
        <v>4.0837858465753101</v>
      </c>
      <c r="P140" s="67">
        <v>2648.6850294000001</v>
      </c>
      <c r="Q140" s="67">
        <v>8.9062744872439001</v>
      </c>
      <c r="R140" s="67">
        <v>15.6664315363503</v>
      </c>
      <c r="S140" s="67">
        <v>8.0598060940515008</v>
      </c>
      <c r="T140" s="67">
        <v>722.46536200000003</v>
      </c>
      <c r="U140" s="67">
        <v>17.7396204372907</v>
      </c>
      <c r="V140" s="67">
        <v>4.2732352112555603</v>
      </c>
      <c r="W140" s="67">
        <v>17.1780364016298</v>
      </c>
      <c r="X140" s="67">
        <v>3100.3330609999998</v>
      </c>
      <c r="Y140" s="67">
        <v>9.1669257194792007</v>
      </c>
      <c r="Z140" s="67">
        <v>18.3378374932872</v>
      </c>
      <c r="AA140" s="67">
        <v>8.7359603433839599</v>
      </c>
    </row>
    <row r="141" spans="1:27" x14ac:dyDescent="0.25">
      <c r="A141" s="67" t="s">
        <v>100</v>
      </c>
      <c r="B141" s="67" t="s">
        <v>101</v>
      </c>
      <c r="C141" s="67" t="s">
        <v>16</v>
      </c>
      <c r="D141" s="67">
        <v>13.960178300000001</v>
      </c>
      <c r="E141" s="67">
        <v>100</v>
      </c>
      <c r="F141" s="67">
        <v>9.7276501897337997E-2</v>
      </c>
      <c r="G141" s="67">
        <v>99.893514282127995</v>
      </c>
      <c r="H141" s="67">
        <v>1888.1757594000001</v>
      </c>
      <c r="I141" s="67">
        <v>10.429106313934801</v>
      </c>
      <c r="J141" s="67">
        <v>13.1570764280125</v>
      </c>
      <c r="K141" s="67">
        <v>9.7619916733288292</v>
      </c>
      <c r="L141" s="67">
        <v>5235.3556140999999</v>
      </c>
      <c r="M141" s="67">
        <v>6.6679616509773796</v>
      </c>
      <c r="N141" s="67">
        <v>36.480700273594501</v>
      </c>
      <c r="O141" s="67">
        <v>5.2978074419178203</v>
      </c>
      <c r="P141" s="67">
        <v>2237.0872245</v>
      </c>
      <c r="Q141" s="67">
        <v>10.0153256347936</v>
      </c>
      <c r="R141" s="67">
        <v>15.5883409912168</v>
      </c>
      <c r="S141" s="67">
        <v>9.3692347005090593</v>
      </c>
      <c r="T141" s="67">
        <v>1022.1536792000001</v>
      </c>
      <c r="U141" s="67">
        <v>16.0806130395591</v>
      </c>
      <c r="V141" s="67">
        <v>7.1225117743710902</v>
      </c>
      <c r="W141" s="67">
        <v>15.484077201165</v>
      </c>
      <c r="X141" s="67">
        <v>3954.2958275000001</v>
      </c>
      <c r="Y141" s="67">
        <v>7.3076300812238797</v>
      </c>
      <c r="Z141" s="67">
        <v>27.554094030907802</v>
      </c>
      <c r="AA141" s="67">
        <v>7.4145161109958098</v>
      </c>
    </row>
    <row r="142" spans="1:27" x14ac:dyDescent="0.25">
      <c r="A142" s="67" t="s">
        <v>100</v>
      </c>
      <c r="B142" s="67" t="s">
        <v>101</v>
      </c>
      <c r="C142" s="67" t="s">
        <v>17</v>
      </c>
      <c r="D142" s="67">
        <v>155.6756872</v>
      </c>
      <c r="E142" s="67">
        <v>45.457652776190002</v>
      </c>
      <c r="F142" s="67">
        <v>1.12266476367198</v>
      </c>
      <c r="G142" s="67">
        <v>45.793230771139797</v>
      </c>
      <c r="H142" s="67">
        <v>1886.2192844000001</v>
      </c>
      <c r="I142" s="67">
        <v>11.9311873787873</v>
      </c>
      <c r="J142" s="67">
        <v>13.6025860250994</v>
      </c>
      <c r="K142" s="67">
        <v>11.140470281477</v>
      </c>
      <c r="L142" s="67">
        <v>5045.1830571</v>
      </c>
      <c r="M142" s="67">
        <v>7.0007470772955402</v>
      </c>
      <c r="N142" s="67">
        <v>36.383646967328502</v>
      </c>
      <c r="O142" s="67">
        <v>5.8064711760834902</v>
      </c>
      <c r="P142" s="67">
        <v>2716.1428061000001</v>
      </c>
      <c r="Q142" s="67">
        <v>8.5166855183809602</v>
      </c>
      <c r="R142" s="67">
        <v>19.587630389529501</v>
      </c>
      <c r="S142" s="67">
        <v>8.2422399762078395</v>
      </c>
      <c r="T142" s="67">
        <v>734.02593860000002</v>
      </c>
      <c r="U142" s="67">
        <v>18.312836342759098</v>
      </c>
      <c r="V142" s="67">
        <v>5.29347306383674</v>
      </c>
      <c r="W142" s="67">
        <v>17.673283795254498</v>
      </c>
      <c r="X142" s="67">
        <v>3329.3759476</v>
      </c>
      <c r="Y142" s="67">
        <v>7.8583987021415496</v>
      </c>
      <c r="Z142" s="67">
        <v>24.009998790533899</v>
      </c>
      <c r="AA142" s="67">
        <v>7.6179754871106304</v>
      </c>
    </row>
    <row r="143" spans="1:27" x14ac:dyDescent="0.25">
      <c r="A143" s="67" t="s">
        <v>102</v>
      </c>
      <c r="B143" s="67" t="s">
        <v>103</v>
      </c>
      <c r="C143" s="67" t="s">
        <v>16</v>
      </c>
      <c r="D143" s="67">
        <v>368.25048379999998</v>
      </c>
      <c r="E143" s="67">
        <v>26.3633406900307</v>
      </c>
      <c r="F143" s="67">
        <v>0.71301418563269703</v>
      </c>
      <c r="G143" s="67">
        <v>26.4713622457474</v>
      </c>
      <c r="H143" s="67">
        <v>6323.8639427999997</v>
      </c>
      <c r="I143" s="67">
        <v>7.3740322553635904</v>
      </c>
      <c r="J143" s="67">
        <v>12.244395859847399</v>
      </c>
      <c r="K143" s="67">
        <v>7.1613685762794601</v>
      </c>
      <c r="L143" s="67">
        <v>20425.075200700001</v>
      </c>
      <c r="M143" s="67">
        <v>3.8022690526301401</v>
      </c>
      <c r="N143" s="67">
        <v>39.547452077817802</v>
      </c>
      <c r="O143" s="67">
        <v>3.3420077269750399</v>
      </c>
      <c r="P143" s="67">
        <v>9249.3342274000006</v>
      </c>
      <c r="Q143" s="67">
        <v>6.3667168127035803</v>
      </c>
      <c r="R143" s="67">
        <v>17.9087517923696</v>
      </c>
      <c r="S143" s="67">
        <v>5.7924077442160202</v>
      </c>
      <c r="T143" s="67">
        <v>2568.8117372000002</v>
      </c>
      <c r="U143" s="67">
        <v>13.5912423734282</v>
      </c>
      <c r="V143" s="67">
        <v>4.9737862933484402</v>
      </c>
      <c r="W143" s="67">
        <v>13.1461398065107</v>
      </c>
      <c r="X143" s="67">
        <v>12711.6710484</v>
      </c>
      <c r="Y143" s="67">
        <v>5.3399917036381996</v>
      </c>
      <c r="Z143" s="67">
        <v>24.612599790984099</v>
      </c>
      <c r="AA143" s="67">
        <v>4.9745844123057203</v>
      </c>
    </row>
    <row r="144" spans="1:27" x14ac:dyDescent="0.25">
      <c r="A144" s="67" t="s">
        <v>102</v>
      </c>
      <c r="B144" s="67" t="s">
        <v>103</v>
      </c>
      <c r="C144" s="67" t="s">
        <v>17</v>
      </c>
      <c r="D144" s="67">
        <v>334.41320439999998</v>
      </c>
      <c r="E144" s="67">
        <v>31.107757492268998</v>
      </c>
      <c r="F144" s="67">
        <v>0.87334149839726405</v>
      </c>
      <c r="G144" s="67">
        <v>30.624397713686399</v>
      </c>
      <c r="H144" s="67">
        <v>5957.1252299999996</v>
      </c>
      <c r="I144" s="67">
        <v>7.08034415634053</v>
      </c>
      <c r="J144" s="67">
        <v>15.557414019708901</v>
      </c>
      <c r="K144" s="67">
        <v>6.8449943761000096</v>
      </c>
      <c r="L144" s="67">
        <v>15195.352729099999</v>
      </c>
      <c r="M144" s="67">
        <v>4.9189547673257401</v>
      </c>
      <c r="N144" s="67">
        <v>39.683636729947096</v>
      </c>
      <c r="O144" s="67">
        <v>4.0870934995789296</v>
      </c>
      <c r="P144" s="67">
        <v>5943.9859723</v>
      </c>
      <c r="Q144" s="67">
        <v>7.2954236948522402</v>
      </c>
      <c r="R144" s="67">
        <v>15.523100006815399</v>
      </c>
      <c r="S144" s="67">
        <v>7.1313480540237499</v>
      </c>
      <c r="T144" s="67">
        <v>1913.719828</v>
      </c>
      <c r="U144" s="67">
        <v>12.9891901990466</v>
      </c>
      <c r="V144" s="67">
        <v>4.99780188134842</v>
      </c>
      <c r="W144" s="67">
        <v>12.8245911168004</v>
      </c>
      <c r="X144" s="67">
        <v>8946.6333297000001</v>
      </c>
      <c r="Y144" s="67">
        <v>7.0521413729319899</v>
      </c>
      <c r="Z144" s="67">
        <v>23.364705863782898</v>
      </c>
      <c r="AA144" s="67">
        <v>6.2222611210657597</v>
      </c>
    </row>
    <row r="145" spans="1:27" x14ac:dyDescent="0.25">
      <c r="A145" s="67" t="s">
        <v>104</v>
      </c>
      <c r="B145" s="67" t="s">
        <v>105</v>
      </c>
      <c r="C145" s="67" t="s">
        <v>16</v>
      </c>
      <c r="D145" s="67">
        <v>12.0148326</v>
      </c>
      <c r="E145" s="67">
        <v>73.432110736936806</v>
      </c>
      <c r="F145" s="67">
        <v>0.29600522890926201</v>
      </c>
      <c r="G145" s="67">
        <v>73.786976896490202</v>
      </c>
      <c r="H145" s="67">
        <v>479.82427630000001</v>
      </c>
      <c r="I145" s="67">
        <v>14.405488488197401</v>
      </c>
      <c r="J145" s="67">
        <v>11.8212628898719</v>
      </c>
      <c r="K145" s="67">
        <v>14.577301559657901</v>
      </c>
      <c r="L145" s="67">
        <v>1336.0022246999999</v>
      </c>
      <c r="M145" s="67">
        <v>9.3332462434762906</v>
      </c>
      <c r="N145" s="67">
        <v>32.914619579935497</v>
      </c>
      <c r="O145" s="67">
        <v>8.3373121279130693</v>
      </c>
      <c r="P145" s="67">
        <v>352.91098019999998</v>
      </c>
      <c r="Q145" s="67">
        <v>17.591620893889999</v>
      </c>
      <c r="R145" s="67">
        <v>8.6945443982876007</v>
      </c>
      <c r="S145" s="67">
        <v>16.654309637883198</v>
      </c>
      <c r="T145" s="67">
        <v>443.70917689999999</v>
      </c>
      <c r="U145" s="67">
        <v>18.170890909516199</v>
      </c>
      <c r="V145" s="67">
        <v>10.931507816215801</v>
      </c>
      <c r="W145" s="67">
        <v>17.288314143786401</v>
      </c>
      <c r="X145" s="67">
        <v>1434.5318738000001</v>
      </c>
      <c r="Y145" s="67">
        <v>9.7890437141302105</v>
      </c>
      <c r="Z145" s="67">
        <v>35.342060086779902</v>
      </c>
      <c r="AA145" s="67">
        <v>9.5293079723260092</v>
      </c>
    </row>
    <row r="146" spans="1:27" x14ac:dyDescent="0.25">
      <c r="A146" s="67" t="s">
        <v>104</v>
      </c>
      <c r="B146" s="67" t="s">
        <v>105</v>
      </c>
      <c r="C146" s="67" t="s">
        <v>17</v>
      </c>
      <c r="D146" s="67">
        <v>60.219941300000002</v>
      </c>
      <c r="E146" s="67">
        <v>52.187325482297602</v>
      </c>
      <c r="F146" s="67">
        <v>1.6991115025938901</v>
      </c>
      <c r="G146" s="67">
        <v>51.827198095057</v>
      </c>
      <c r="H146" s="67">
        <v>521.0126861</v>
      </c>
      <c r="I146" s="67">
        <v>13.339645209523599</v>
      </c>
      <c r="J146" s="67">
        <v>14.7004236277768</v>
      </c>
      <c r="K146" s="67">
        <v>11.9184296228924</v>
      </c>
      <c r="L146" s="67">
        <v>1078.5169536000001</v>
      </c>
      <c r="M146" s="67">
        <v>9.1521284336779498</v>
      </c>
      <c r="N146" s="67">
        <v>30.430460775030401</v>
      </c>
      <c r="O146" s="67">
        <v>8.2261356557634695</v>
      </c>
      <c r="P146" s="67">
        <v>438.99408249999999</v>
      </c>
      <c r="Q146" s="67">
        <v>15.323475665423</v>
      </c>
      <c r="R146" s="67">
        <v>12.386260747590599</v>
      </c>
      <c r="S146" s="67">
        <v>14.0965956303911</v>
      </c>
      <c r="T146" s="67">
        <v>257.4119245</v>
      </c>
      <c r="U146" s="67">
        <v>19.9065932048062</v>
      </c>
      <c r="V146" s="67">
        <v>7.2629024934433302</v>
      </c>
      <c r="W146" s="67">
        <v>20.036501139859901</v>
      </c>
      <c r="X146" s="67">
        <v>1188.0462614999999</v>
      </c>
      <c r="Y146" s="67">
        <v>9.1413287136560193</v>
      </c>
      <c r="Z146" s="67">
        <v>33.520840853564899</v>
      </c>
      <c r="AA146" s="67">
        <v>9.0973818815987002</v>
      </c>
    </row>
    <row r="147" spans="1:27" x14ac:dyDescent="0.25">
      <c r="A147" s="67" t="s">
        <v>106</v>
      </c>
      <c r="B147" s="67" t="s">
        <v>107</v>
      </c>
      <c r="C147" s="67" t="s">
        <v>16</v>
      </c>
      <c r="D147" s="67">
        <v>813.06987000000004</v>
      </c>
      <c r="E147" s="67">
        <v>21.8652303736371</v>
      </c>
      <c r="F147" s="67">
        <v>1.0880370304123801</v>
      </c>
      <c r="G147" s="67">
        <v>21.821771243304799</v>
      </c>
      <c r="H147" s="67">
        <v>14335.568623200001</v>
      </c>
      <c r="I147" s="67">
        <v>5.0844359112413802</v>
      </c>
      <c r="J147" s="67">
        <v>19.183627495702702</v>
      </c>
      <c r="K147" s="67">
        <v>4.7807291641233096</v>
      </c>
      <c r="L147" s="67">
        <v>38535.154250699998</v>
      </c>
      <c r="M147" s="67">
        <v>3.12119999483189</v>
      </c>
      <c r="N147" s="67">
        <v>51.567123988267497</v>
      </c>
      <c r="O147" s="67">
        <v>2.3504705672072999</v>
      </c>
      <c r="P147" s="67">
        <v>10727.711692499999</v>
      </c>
      <c r="Q147" s="67">
        <v>6.6029975277494604</v>
      </c>
      <c r="R147" s="67">
        <v>14.3556513452255</v>
      </c>
      <c r="S147" s="67">
        <v>6.2812004367665404</v>
      </c>
      <c r="T147" s="67">
        <v>2571.4806475</v>
      </c>
      <c r="U147" s="67">
        <v>12.2188946165692</v>
      </c>
      <c r="V147" s="67">
        <v>3.4411140674402301</v>
      </c>
      <c r="W147" s="67">
        <v>12.226851551863</v>
      </c>
      <c r="X147" s="67">
        <v>7745.1581017999997</v>
      </c>
      <c r="Y147" s="67">
        <v>7.5006331952261203</v>
      </c>
      <c r="Z147" s="67">
        <v>10.364446072951701</v>
      </c>
      <c r="AA147" s="67">
        <v>7.2950316321790201</v>
      </c>
    </row>
    <row r="148" spans="1:27" x14ac:dyDescent="0.25">
      <c r="A148" s="67" t="s">
        <v>106</v>
      </c>
      <c r="B148" s="67" t="s">
        <v>107</v>
      </c>
      <c r="C148" s="67" t="s">
        <v>17</v>
      </c>
      <c r="D148" s="67">
        <v>1386.9967418000001</v>
      </c>
      <c r="E148" s="67">
        <v>13.787678813399401</v>
      </c>
      <c r="F148" s="67">
        <v>2.2385642322008898</v>
      </c>
      <c r="G148" s="67">
        <v>13.7494554224785</v>
      </c>
      <c r="H148" s="67">
        <v>13949.0516102</v>
      </c>
      <c r="I148" s="67">
        <v>4.8349159959684798</v>
      </c>
      <c r="J148" s="67">
        <v>22.513281442315499</v>
      </c>
      <c r="K148" s="67">
        <v>4.4996052830359297</v>
      </c>
      <c r="L148" s="67">
        <v>28074.017415499999</v>
      </c>
      <c r="M148" s="67">
        <v>3.3513815737672901</v>
      </c>
      <c r="N148" s="67">
        <v>45.310482243068797</v>
      </c>
      <c r="O148" s="67">
        <v>2.5426150371198899</v>
      </c>
      <c r="P148" s="67">
        <v>9935.6882062000004</v>
      </c>
      <c r="Q148" s="67">
        <v>6.2479267459719701</v>
      </c>
      <c r="R148" s="67">
        <v>16.035853272326399</v>
      </c>
      <c r="S148" s="67">
        <v>5.5764966954660498</v>
      </c>
      <c r="T148" s="67">
        <v>1800.728623</v>
      </c>
      <c r="U148" s="67">
        <v>13.1349850587634</v>
      </c>
      <c r="V148" s="67">
        <v>2.9063130185272099</v>
      </c>
      <c r="W148" s="67">
        <v>13.166532372255</v>
      </c>
      <c r="X148" s="67">
        <v>6812.7286623999998</v>
      </c>
      <c r="Y148" s="67">
        <v>7.6984064857585901</v>
      </c>
      <c r="Z148" s="67">
        <v>10.9955057915612</v>
      </c>
      <c r="AA148" s="67">
        <v>7.4816054240821099</v>
      </c>
    </row>
    <row r="149" spans="1:27" x14ac:dyDescent="0.25">
      <c r="A149" s="67" t="s">
        <v>108</v>
      </c>
      <c r="B149" s="67" t="s">
        <v>109</v>
      </c>
      <c r="C149" s="67" t="s">
        <v>16</v>
      </c>
      <c r="D149" s="67">
        <v>2128.6368951999998</v>
      </c>
      <c r="E149" s="67">
        <v>15.8154021122921</v>
      </c>
      <c r="F149" s="67">
        <v>1.9112268975278801</v>
      </c>
      <c r="G149" s="67">
        <v>15.5657858177122</v>
      </c>
      <c r="H149" s="67">
        <v>27826.175479500002</v>
      </c>
      <c r="I149" s="67">
        <v>4.3211900854998699</v>
      </c>
      <c r="J149" s="67">
        <v>24.984127237329599</v>
      </c>
      <c r="K149" s="67">
        <v>4.0867667582514198</v>
      </c>
      <c r="L149" s="67">
        <v>58231.540680700004</v>
      </c>
      <c r="M149" s="67">
        <v>2.8797858325273</v>
      </c>
      <c r="N149" s="67">
        <v>52.284016632618602</v>
      </c>
      <c r="O149" s="67">
        <v>2.1849499031485902</v>
      </c>
      <c r="P149" s="67">
        <v>12089.4586561</v>
      </c>
      <c r="Q149" s="67">
        <v>6.8021056130235298</v>
      </c>
      <c r="R149" s="67">
        <v>10.8546923207955</v>
      </c>
      <c r="S149" s="67">
        <v>6.5881829203804498</v>
      </c>
      <c r="T149" s="67">
        <v>2959.9193673999998</v>
      </c>
      <c r="U149" s="67">
        <v>13.1406750414762</v>
      </c>
      <c r="V149" s="67">
        <v>2.6576056828879899</v>
      </c>
      <c r="W149" s="67">
        <v>13.147322070375401</v>
      </c>
      <c r="X149" s="67">
        <v>8139.6842605000002</v>
      </c>
      <c r="Y149" s="67">
        <v>9.2549771800137108</v>
      </c>
      <c r="Z149" s="67">
        <v>7.3083312288403404</v>
      </c>
      <c r="AA149" s="67">
        <v>9.0897875151603902</v>
      </c>
    </row>
    <row r="150" spans="1:27" x14ac:dyDescent="0.25">
      <c r="A150" s="67" t="s">
        <v>108</v>
      </c>
      <c r="B150" s="67" t="s">
        <v>109</v>
      </c>
      <c r="C150" s="67" t="s">
        <v>17</v>
      </c>
      <c r="D150" s="67">
        <v>2850.7627078999999</v>
      </c>
      <c r="E150" s="67">
        <v>13.376545480710099</v>
      </c>
      <c r="F150" s="67">
        <v>2.9290663041698899</v>
      </c>
      <c r="G150" s="67">
        <v>13.2320866461222</v>
      </c>
      <c r="H150" s="67">
        <v>26806.159356799999</v>
      </c>
      <c r="I150" s="67">
        <v>4.3182329145768197</v>
      </c>
      <c r="J150" s="67">
        <v>27.542460092741401</v>
      </c>
      <c r="K150" s="67">
        <v>3.75860786784401</v>
      </c>
      <c r="L150" s="67">
        <v>46440.923857499998</v>
      </c>
      <c r="M150" s="67">
        <v>3.42601364253506</v>
      </c>
      <c r="N150" s="67">
        <v>47.716544357958</v>
      </c>
      <c r="O150" s="67">
        <v>2.5844234859348498</v>
      </c>
      <c r="P150" s="67">
        <v>11297.871217100001</v>
      </c>
      <c r="Q150" s="67">
        <v>6.9231812837553903</v>
      </c>
      <c r="R150" s="67">
        <v>11.608196571097899</v>
      </c>
      <c r="S150" s="67">
        <v>6.6237286231679002</v>
      </c>
      <c r="T150" s="67">
        <v>2723.3535664000001</v>
      </c>
      <c r="U150" s="67">
        <v>14.649768425321399</v>
      </c>
      <c r="V150" s="67">
        <v>2.79815753993753</v>
      </c>
      <c r="W150" s="67">
        <v>14.5070894893878</v>
      </c>
      <c r="X150" s="67">
        <v>7207.5997025999995</v>
      </c>
      <c r="Y150" s="67">
        <v>9.1964260053022997</v>
      </c>
      <c r="Z150" s="67">
        <v>7.4055751340953497</v>
      </c>
      <c r="AA150" s="67">
        <v>9.1408879975087807</v>
      </c>
    </row>
    <row r="151" spans="1:27" x14ac:dyDescent="0.25">
      <c r="A151" s="67" t="s">
        <v>110</v>
      </c>
      <c r="B151" s="67" t="s">
        <v>111</v>
      </c>
      <c r="C151" s="67" t="s">
        <v>16</v>
      </c>
      <c r="D151" s="67">
        <v>48.725074800000002</v>
      </c>
      <c r="E151" s="67">
        <v>16.5257793829064</v>
      </c>
      <c r="F151" s="67">
        <v>6</v>
      </c>
      <c r="G151" s="67">
        <v>14.2621493419943</v>
      </c>
      <c r="H151" s="67">
        <v>433.11177600000002</v>
      </c>
      <c r="I151" s="67">
        <v>8.6383570267274905</v>
      </c>
      <c r="J151" s="67">
        <v>53.3333333333333</v>
      </c>
      <c r="K151" s="67">
        <v>3.0980063101361002</v>
      </c>
      <c r="L151" s="67">
        <v>303.1782432</v>
      </c>
      <c r="M151" s="67">
        <v>9.0093746269555908</v>
      </c>
      <c r="N151" s="67">
        <v>37.3333333333333</v>
      </c>
      <c r="O151" s="67">
        <v>3.5854175287152898</v>
      </c>
      <c r="P151" s="67">
        <v>7.2185296000000001</v>
      </c>
      <c r="Q151" s="67">
        <v>42.640143271122099</v>
      </c>
      <c r="R151" s="67">
        <v>0.88888888888888895</v>
      </c>
      <c r="S151" s="67">
        <v>44.6448009196844</v>
      </c>
      <c r="T151" s="67">
        <v>3.6092648000000001</v>
      </c>
      <c r="U151" s="67">
        <v>67.4199862463242</v>
      </c>
      <c r="V151" s="67">
        <v>0.44444444444444398</v>
      </c>
      <c r="W151" s="67">
        <v>64.614057533762903</v>
      </c>
      <c r="X151" s="67">
        <v>16.241691599999999</v>
      </c>
      <c r="Y151" s="67">
        <v>29.012942659282999</v>
      </c>
      <c r="Z151" s="67">
        <v>2</v>
      </c>
      <c r="AA151" s="67">
        <v>27.753605644359499</v>
      </c>
    </row>
    <row r="152" spans="1:27" x14ac:dyDescent="0.25">
      <c r="A152" s="67" t="s">
        <v>110</v>
      </c>
      <c r="B152" s="67" t="s">
        <v>111</v>
      </c>
      <c r="C152" s="67" t="s">
        <v>17</v>
      </c>
      <c r="D152" s="67">
        <v>10.8277944</v>
      </c>
      <c r="E152" s="67">
        <v>38.924947208076098</v>
      </c>
      <c r="F152" s="67">
        <v>3.3519553072625698</v>
      </c>
      <c r="G152" s="67">
        <v>40.901495242223902</v>
      </c>
      <c r="H152" s="67">
        <v>106.4733116</v>
      </c>
      <c r="I152" s="67">
        <v>15.322565680668999</v>
      </c>
      <c r="J152" s="67">
        <v>32.960893854748598</v>
      </c>
      <c r="K152" s="67">
        <v>10.449231927206499</v>
      </c>
      <c r="L152" s="67">
        <v>160.61228360000001</v>
      </c>
      <c r="M152" s="67">
        <v>8.0383673281099899</v>
      </c>
      <c r="N152" s="67">
        <v>49.720670391061397</v>
      </c>
      <c r="O152" s="67">
        <v>6.9452135039473699</v>
      </c>
      <c r="P152" s="67">
        <v>23.460221199999999</v>
      </c>
      <c r="Q152" s="67">
        <v>36.744908127047999</v>
      </c>
      <c r="R152" s="67">
        <v>7.2625698324022299</v>
      </c>
      <c r="S152" s="67">
        <v>35.046380575504003</v>
      </c>
      <c r="T152" s="67">
        <v>3.6092648000000001</v>
      </c>
      <c r="U152" s="67">
        <v>67.4199862463242</v>
      </c>
      <c r="V152" s="67">
        <v>1.1173184357541901</v>
      </c>
      <c r="W152" s="67">
        <v>66.474258282824195</v>
      </c>
      <c r="X152" s="67">
        <v>18.046323999999998</v>
      </c>
      <c r="Y152" s="67">
        <v>41.341152730552999</v>
      </c>
      <c r="Z152" s="67">
        <v>5.5865921787709496</v>
      </c>
      <c r="AA152" s="67">
        <v>38.692904765055701</v>
      </c>
    </row>
    <row r="153" spans="1:27" x14ac:dyDescent="0.25">
      <c r="A153" t="s">
        <v>20</v>
      </c>
    </row>
    <row r="154" spans="1:27" x14ac:dyDescent="0.25">
      <c r="A154" t="s">
        <v>21</v>
      </c>
    </row>
    <row r="155" spans="1:27" x14ac:dyDescent="0.25">
      <c r="A155" t="s">
        <v>22</v>
      </c>
    </row>
    <row r="156" spans="1:27" x14ac:dyDescent="0.25">
      <c r="A156" t="s">
        <v>23</v>
      </c>
    </row>
    <row r="157" spans="1:27" x14ac:dyDescent="0.25">
      <c r="A157" t="s">
        <v>24</v>
      </c>
    </row>
    <row r="160" spans="1:27" x14ac:dyDescent="0.25">
      <c r="L160" s="7" t="str">
        <f>HYPERLINK("#'Indice'!A1", "Ir al Índice")</f>
        <v>Ir al Índice</v>
      </c>
    </row>
    <row r="161" spans="1:27" ht="17.25" x14ac:dyDescent="0.3">
      <c r="A161" s="4" t="s">
        <v>484</v>
      </c>
    </row>
    <row r="162" spans="1:27" x14ac:dyDescent="0.25">
      <c r="A162" s="5" t="s">
        <v>26</v>
      </c>
      <c r="B162" s="5" t="s">
        <v>71</v>
      </c>
      <c r="C162" s="5" t="s">
        <v>11</v>
      </c>
      <c r="D162" s="5" t="s">
        <v>447</v>
      </c>
      <c r="E162" s="5" t="s">
        <v>448</v>
      </c>
      <c r="F162" s="5" t="s">
        <v>449</v>
      </c>
      <c r="G162" s="5" t="s">
        <v>450</v>
      </c>
      <c r="H162" s="5" t="s">
        <v>451</v>
      </c>
      <c r="I162" s="5" t="s">
        <v>452</v>
      </c>
      <c r="J162" s="5" t="s">
        <v>453</v>
      </c>
      <c r="K162" s="5" t="s">
        <v>454</v>
      </c>
      <c r="L162" s="5" t="s">
        <v>455</v>
      </c>
      <c r="M162" s="5" t="s">
        <v>456</v>
      </c>
      <c r="N162" s="5" t="s">
        <v>457</v>
      </c>
      <c r="O162" s="5" t="s">
        <v>458</v>
      </c>
      <c r="P162" s="5" t="s">
        <v>459</v>
      </c>
      <c r="Q162" s="5" t="s">
        <v>460</v>
      </c>
      <c r="R162" s="5" t="s">
        <v>461</v>
      </c>
      <c r="S162" s="5" t="s">
        <v>462</v>
      </c>
      <c r="T162" s="5" t="s">
        <v>463</v>
      </c>
      <c r="U162" s="5" t="s">
        <v>464</v>
      </c>
      <c r="V162" s="5" t="s">
        <v>465</v>
      </c>
      <c r="W162" s="5" t="s">
        <v>466</v>
      </c>
      <c r="X162" s="5" t="s">
        <v>467</v>
      </c>
      <c r="Y162" s="5" t="s">
        <v>468</v>
      </c>
      <c r="Z162" s="5" t="s">
        <v>469</v>
      </c>
      <c r="AA162" s="5" t="s">
        <v>470</v>
      </c>
    </row>
    <row r="163" spans="1:27" x14ac:dyDescent="0.25">
      <c r="A163" s="68" t="s">
        <v>72</v>
      </c>
      <c r="B163" s="68" t="s">
        <v>73</v>
      </c>
      <c r="C163" s="68" t="s">
        <v>16</v>
      </c>
      <c r="D163" s="68">
        <v>605.76167050000004</v>
      </c>
      <c r="E163" s="68">
        <v>26.050955175941301</v>
      </c>
      <c r="F163" s="68">
        <v>0.48195196407355401</v>
      </c>
      <c r="G163" s="68">
        <v>26.003107860190401</v>
      </c>
      <c r="H163" s="68">
        <v>7004.1873445000001</v>
      </c>
      <c r="I163" s="68">
        <v>8.3440678051269597</v>
      </c>
      <c r="J163" s="68">
        <v>5.5726237096424303</v>
      </c>
      <c r="K163" s="68">
        <v>8.1589957255995493</v>
      </c>
      <c r="L163" s="68">
        <v>22211.281485200001</v>
      </c>
      <c r="M163" s="68">
        <v>4.8726376091658601</v>
      </c>
      <c r="N163" s="68">
        <v>17.671588114095901</v>
      </c>
      <c r="O163" s="68">
        <v>4.6138774797774298</v>
      </c>
      <c r="P163" s="68">
        <v>9657.2153734000003</v>
      </c>
      <c r="Q163" s="68">
        <v>6.7427618969438097</v>
      </c>
      <c r="R163" s="68">
        <v>7.6834077548183997</v>
      </c>
      <c r="S163" s="68">
        <v>6.6966705174122003</v>
      </c>
      <c r="T163" s="68">
        <v>4759.6012665999997</v>
      </c>
      <c r="U163" s="68">
        <v>9.9793416408515192</v>
      </c>
      <c r="V163" s="68">
        <v>3.7868014606329301</v>
      </c>
      <c r="W163" s="68">
        <v>9.8189973239030497</v>
      </c>
      <c r="X163" s="68">
        <v>81451.174121599994</v>
      </c>
      <c r="Y163" s="68">
        <v>2.2079961479463099</v>
      </c>
      <c r="Z163" s="68">
        <v>64.803626996736696</v>
      </c>
      <c r="AA163" s="68">
        <v>1.65621168503768</v>
      </c>
    </row>
    <row r="164" spans="1:27" x14ac:dyDescent="0.25">
      <c r="A164" s="68" t="s">
        <v>72</v>
      </c>
      <c r="B164" s="68" t="s">
        <v>73</v>
      </c>
      <c r="C164" s="68" t="s">
        <v>17</v>
      </c>
      <c r="D164" s="68">
        <v>664.52954369999998</v>
      </c>
      <c r="E164" s="68">
        <v>25.399286663384199</v>
      </c>
      <c r="F164" s="68">
        <v>0.63749169375474402</v>
      </c>
      <c r="G164" s="68">
        <v>25.256142096870001</v>
      </c>
      <c r="H164" s="68">
        <v>7791.9692984000003</v>
      </c>
      <c r="I164" s="68">
        <v>8.3433069573466607</v>
      </c>
      <c r="J164" s="68">
        <v>7.4749358441834204</v>
      </c>
      <c r="K164" s="68">
        <v>8.1715474443522602</v>
      </c>
      <c r="L164" s="68">
        <v>22851.3035762</v>
      </c>
      <c r="M164" s="68">
        <v>4.6094688286984198</v>
      </c>
      <c r="N164" s="68">
        <v>21.9215478971572</v>
      </c>
      <c r="O164" s="68">
        <v>4.2107738535913599</v>
      </c>
      <c r="P164" s="68">
        <v>11507.631636399999</v>
      </c>
      <c r="Q164" s="68">
        <v>5.7824188502878</v>
      </c>
      <c r="R164" s="68">
        <v>11.0394182659637</v>
      </c>
      <c r="S164" s="68">
        <v>5.5403393747662903</v>
      </c>
      <c r="T164" s="68">
        <v>5531.1897795000004</v>
      </c>
      <c r="U164" s="68">
        <v>8.9585119505006805</v>
      </c>
      <c r="V164" s="68">
        <v>5.3061411256144604</v>
      </c>
      <c r="W164" s="68">
        <v>8.8459163912025698</v>
      </c>
      <c r="X164" s="68">
        <v>55894.662791199997</v>
      </c>
      <c r="Y164" s="68">
        <v>2.6953512450522799</v>
      </c>
      <c r="Z164" s="68">
        <v>53.620465173326401</v>
      </c>
      <c r="AA164" s="68">
        <v>2.20303519702748</v>
      </c>
    </row>
    <row r="165" spans="1:27" x14ac:dyDescent="0.25">
      <c r="A165" s="68" t="s">
        <v>74</v>
      </c>
      <c r="B165" s="68" t="s">
        <v>75</v>
      </c>
      <c r="C165" s="68" t="s">
        <v>16</v>
      </c>
      <c r="D165" s="68">
        <v>81.760486999999998</v>
      </c>
      <c r="E165" s="68">
        <v>37.734605797689703</v>
      </c>
      <c r="F165" s="68">
        <v>0.19095621374031799</v>
      </c>
      <c r="G165" s="68">
        <v>37.5899077910437</v>
      </c>
      <c r="H165" s="68">
        <v>1540.546859</v>
      </c>
      <c r="I165" s="68">
        <v>12.912421996311</v>
      </c>
      <c r="J165" s="68">
        <v>3.5980337945416001</v>
      </c>
      <c r="K165" s="68">
        <v>12.710680339326199</v>
      </c>
      <c r="L165" s="68">
        <v>5379.4450686</v>
      </c>
      <c r="M165" s="68">
        <v>11.272301941260499</v>
      </c>
      <c r="N165" s="68">
        <v>12.5639963754605</v>
      </c>
      <c r="O165" s="68">
        <v>11.0441312655765</v>
      </c>
      <c r="P165" s="68">
        <v>3100.7193395999998</v>
      </c>
      <c r="Q165" s="68">
        <v>11.370941473822899</v>
      </c>
      <c r="R165" s="68">
        <v>7.2419043316289899</v>
      </c>
      <c r="S165" s="68">
        <v>11.190272300489999</v>
      </c>
      <c r="T165" s="68">
        <v>2792.6589939</v>
      </c>
      <c r="U165" s="68">
        <v>11.7337254062654</v>
      </c>
      <c r="V165" s="68">
        <v>6.5224120759333299</v>
      </c>
      <c r="W165" s="68">
        <v>11.7668283395623</v>
      </c>
      <c r="X165" s="68">
        <v>29921.222487300001</v>
      </c>
      <c r="Y165" s="68">
        <v>3.70517581592543</v>
      </c>
      <c r="Z165" s="68">
        <v>69.882697208695305</v>
      </c>
      <c r="AA165" s="68">
        <v>2.7376468112535002</v>
      </c>
    </row>
    <row r="166" spans="1:27" x14ac:dyDescent="0.25">
      <c r="A166" s="68" t="s">
        <v>74</v>
      </c>
      <c r="B166" s="68" t="s">
        <v>75</v>
      </c>
      <c r="C166" s="68" t="s">
        <v>17</v>
      </c>
      <c r="D166" s="68">
        <v>103.9680413</v>
      </c>
      <c r="E166" s="68">
        <v>30.3430697798001</v>
      </c>
      <c r="F166" s="68">
        <v>0.298454018382796</v>
      </c>
      <c r="G166" s="68">
        <v>30.626264008639399</v>
      </c>
      <c r="H166" s="68">
        <v>1057.7347597999999</v>
      </c>
      <c r="I166" s="68">
        <v>19.033554163984</v>
      </c>
      <c r="J166" s="68">
        <v>3.0363675750566599</v>
      </c>
      <c r="K166" s="68">
        <v>18.7864399721255</v>
      </c>
      <c r="L166" s="68">
        <v>4749.1926684999999</v>
      </c>
      <c r="M166" s="68">
        <v>7.9706513628279998</v>
      </c>
      <c r="N166" s="68">
        <v>13.633185912370701</v>
      </c>
      <c r="O166" s="68">
        <v>7.7641350676332603</v>
      </c>
      <c r="P166" s="68">
        <v>3177.0447881</v>
      </c>
      <c r="Q166" s="68">
        <v>10.1056127758381</v>
      </c>
      <c r="R166" s="68">
        <v>9.1201274135243704</v>
      </c>
      <c r="S166" s="68">
        <v>10.192093220484301</v>
      </c>
      <c r="T166" s="68">
        <v>2756.6299267999998</v>
      </c>
      <c r="U166" s="68">
        <v>12.441133073105499</v>
      </c>
      <c r="V166" s="68">
        <v>7.9132709298018904</v>
      </c>
      <c r="W166" s="68">
        <v>12.0138312745579</v>
      </c>
      <c r="X166" s="68">
        <v>22990.960549300002</v>
      </c>
      <c r="Y166" s="68">
        <v>4.43023758649848</v>
      </c>
      <c r="Z166" s="68">
        <v>65.998594150863596</v>
      </c>
      <c r="AA166" s="68">
        <v>2.7446906950563199</v>
      </c>
    </row>
    <row r="167" spans="1:27" x14ac:dyDescent="0.25">
      <c r="A167" s="68" t="s">
        <v>76</v>
      </c>
      <c r="B167" s="68" t="s">
        <v>77</v>
      </c>
      <c r="C167" s="68" t="s">
        <v>16</v>
      </c>
      <c r="D167" s="68">
        <v>352.89653770000001</v>
      </c>
      <c r="E167" s="68">
        <v>21.370397436214802</v>
      </c>
      <c r="F167" s="68">
        <v>1.71750123834157</v>
      </c>
      <c r="G167" s="68">
        <v>21.3260855329207</v>
      </c>
      <c r="H167" s="68">
        <v>3000.068248</v>
      </c>
      <c r="I167" s="68">
        <v>6.7924544548823897</v>
      </c>
      <c r="J167" s="68">
        <v>14.6009393139172</v>
      </c>
      <c r="K167" s="68">
        <v>6.4918157379247203</v>
      </c>
      <c r="L167" s="68">
        <v>7930.2315576000001</v>
      </c>
      <c r="M167" s="68">
        <v>4.9578622818572704</v>
      </c>
      <c r="N167" s="68">
        <v>38.595398553022903</v>
      </c>
      <c r="O167" s="68">
        <v>4.2938626193447798</v>
      </c>
      <c r="P167" s="68">
        <v>1766.0499046</v>
      </c>
      <c r="Q167" s="68">
        <v>8.8012128973787398</v>
      </c>
      <c r="R167" s="68">
        <v>8.5951336272447207</v>
      </c>
      <c r="S167" s="68">
        <v>8.6026118903833098</v>
      </c>
      <c r="T167" s="68">
        <v>935.39280810000002</v>
      </c>
      <c r="U167" s="68">
        <v>13.006215146900299</v>
      </c>
      <c r="V167" s="68">
        <v>4.5524343104019804</v>
      </c>
      <c r="W167" s="68">
        <v>12.6778804707949</v>
      </c>
      <c r="X167" s="68">
        <v>6562.4516721999998</v>
      </c>
      <c r="Y167" s="68">
        <v>6.2459605132760698</v>
      </c>
      <c r="Z167" s="68">
        <v>31.938592957071599</v>
      </c>
      <c r="AA167" s="68">
        <v>5.5022505475974599</v>
      </c>
    </row>
    <row r="168" spans="1:27" x14ac:dyDescent="0.25">
      <c r="A168" s="68" t="s">
        <v>76</v>
      </c>
      <c r="B168" s="68" t="s">
        <v>77</v>
      </c>
      <c r="C168" s="68" t="s">
        <v>17</v>
      </c>
      <c r="D168" s="68">
        <v>492.37916940000002</v>
      </c>
      <c r="E168" s="68">
        <v>18.8373487973507</v>
      </c>
      <c r="F168" s="68">
        <v>2.7081320780536799</v>
      </c>
      <c r="G168" s="68">
        <v>18.700078571987699</v>
      </c>
      <c r="H168" s="68">
        <v>3488.5079687000002</v>
      </c>
      <c r="I168" s="68">
        <v>6.0506012145069503</v>
      </c>
      <c r="J168" s="68">
        <v>19.187124317413002</v>
      </c>
      <c r="K168" s="68">
        <v>5.6620991594288101</v>
      </c>
      <c r="L168" s="68">
        <v>7060.0464321999998</v>
      </c>
      <c r="M168" s="68">
        <v>4.6078912684775801</v>
      </c>
      <c r="N168" s="68">
        <v>38.830924222257003</v>
      </c>
      <c r="O168" s="68">
        <v>3.7350611624471401</v>
      </c>
      <c r="P168" s="68">
        <v>1706.6292569</v>
      </c>
      <c r="Q168" s="68">
        <v>10.080243408241</v>
      </c>
      <c r="R168" s="68">
        <v>9.3866225932908005</v>
      </c>
      <c r="S168" s="68">
        <v>9.8349821847652699</v>
      </c>
      <c r="T168" s="68">
        <v>748.87994279999998</v>
      </c>
      <c r="U168" s="68">
        <v>11.6503194175425</v>
      </c>
      <c r="V168" s="68">
        <v>4.1189106317780002</v>
      </c>
      <c r="W168" s="68">
        <v>11.869788418255199</v>
      </c>
      <c r="X168" s="68">
        <v>4685.0622382000001</v>
      </c>
      <c r="Y168" s="68">
        <v>6.0136566758968497</v>
      </c>
      <c r="Z168" s="68">
        <v>25.768286157207601</v>
      </c>
      <c r="AA168" s="68">
        <v>5.8221707628727897</v>
      </c>
    </row>
    <row r="169" spans="1:27" x14ac:dyDescent="0.25">
      <c r="A169" s="68" t="s">
        <v>78</v>
      </c>
      <c r="B169" s="68" t="s">
        <v>79</v>
      </c>
      <c r="C169" s="68" t="s">
        <v>16</v>
      </c>
      <c r="D169" s="68">
        <v>1058.3320455</v>
      </c>
      <c r="E169" s="68">
        <v>18.347329960356799</v>
      </c>
      <c r="F169" s="68">
        <v>1.40794842563906</v>
      </c>
      <c r="G169" s="68">
        <v>18.4802748162057</v>
      </c>
      <c r="H169" s="68">
        <v>17605.463059199999</v>
      </c>
      <c r="I169" s="68">
        <v>4.6759087599010902</v>
      </c>
      <c r="J169" s="68">
        <v>23.421367709919899</v>
      </c>
      <c r="K169" s="68">
        <v>4.2918479277513404</v>
      </c>
      <c r="L169" s="68">
        <v>37020.855872799999</v>
      </c>
      <c r="M169" s="68">
        <v>3.08233118941788</v>
      </c>
      <c r="N169" s="68">
        <v>49.250569293018003</v>
      </c>
      <c r="O169" s="68">
        <v>2.35962537585268</v>
      </c>
      <c r="P169" s="68">
        <v>10223.4278913</v>
      </c>
      <c r="Q169" s="68">
        <v>5.8472380000847402</v>
      </c>
      <c r="R169" s="68">
        <v>13.600702412247101</v>
      </c>
      <c r="S169" s="68">
        <v>5.6809925446695404</v>
      </c>
      <c r="T169" s="68">
        <v>3027.8607385</v>
      </c>
      <c r="U169" s="68">
        <v>11.3741828993683</v>
      </c>
      <c r="V169" s="68">
        <v>4.0281042022226003</v>
      </c>
      <c r="W169" s="68">
        <v>11.153460933462499</v>
      </c>
      <c r="X169" s="68">
        <v>6232.4420057999996</v>
      </c>
      <c r="Y169" s="68">
        <v>7.49001488436675</v>
      </c>
      <c r="Z169" s="68">
        <v>8.2913079569533199</v>
      </c>
      <c r="AA169" s="68">
        <v>7.4174465666843004</v>
      </c>
    </row>
    <row r="170" spans="1:27" x14ac:dyDescent="0.25">
      <c r="A170" s="68" t="s">
        <v>78</v>
      </c>
      <c r="B170" s="68" t="s">
        <v>79</v>
      </c>
      <c r="C170" s="68" t="s">
        <v>17</v>
      </c>
      <c r="D170" s="68">
        <v>1277.7563743999999</v>
      </c>
      <c r="E170" s="68">
        <v>16.0795357101691</v>
      </c>
      <c r="F170" s="68">
        <v>2.1125081910052201</v>
      </c>
      <c r="G170" s="68">
        <v>16.1417653764635</v>
      </c>
      <c r="H170" s="68">
        <v>15379.621737400001</v>
      </c>
      <c r="I170" s="68">
        <v>4.71259255748397</v>
      </c>
      <c r="J170" s="68">
        <v>25.427051310994699</v>
      </c>
      <c r="K170" s="68">
        <v>4.2004325732629004</v>
      </c>
      <c r="L170" s="68">
        <v>27046.852802199999</v>
      </c>
      <c r="M170" s="68">
        <v>3.77602560415556</v>
      </c>
      <c r="N170" s="68">
        <v>44.7164257837413</v>
      </c>
      <c r="O170" s="68">
        <v>2.8254799939202302</v>
      </c>
      <c r="P170" s="68">
        <v>10181.6702391</v>
      </c>
      <c r="Q170" s="68">
        <v>5.6879204932781002</v>
      </c>
      <c r="R170" s="68">
        <v>16.833304226960099</v>
      </c>
      <c r="S170" s="68">
        <v>5.4854917303675599</v>
      </c>
      <c r="T170" s="68">
        <v>1386.0877370999999</v>
      </c>
      <c r="U170" s="68">
        <v>15.3298767802125</v>
      </c>
      <c r="V170" s="68">
        <v>2.2916118884169898</v>
      </c>
      <c r="W170" s="68">
        <v>15.0946418621376</v>
      </c>
      <c r="X170" s="68">
        <v>5213.2854316000003</v>
      </c>
      <c r="Y170" s="68">
        <v>7.9183484923602503</v>
      </c>
      <c r="Z170" s="68">
        <v>8.6190985988816706</v>
      </c>
      <c r="AA170" s="68">
        <v>7.7849101331778101</v>
      </c>
    </row>
    <row r="171" spans="1:27" x14ac:dyDescent="0.25">
      <c r="A171" s="68" t="s">
        <v>80</v>
      </c>
      <c r="B171" s="68" t="s">
        <v>81</v>
      </c>
      <c r="C171" s="68" t="s">
        <v>16</v>
      </c>
      <c r="D171" s="68">
        <v>1812.0956423</v>
      </c>
      <c r="E171" s="68">
        <v>17.512615909518502</v>
      </c>
      <c r="F171" s="68">
        <v>2.54169514970503</v>
      </c>
      <c r="G171" s="68">
        <v>17.086630631716901</v>
      </c>
      <c r="H171" s="68">
        <v>20129.442221500001</v>
      </c>
      <c r="I171" s="68">
        <v>4.7178218180669296</v>
      </c>
      <c r="J171" s="68">
        <v>28.234108877231002</v>
      </c>
      <c r="K171" s="68">
        <v>4.0854419997356501</v>
      </c>
      <c r="L171" s="68">
        <v>38104.348099399998</v>
      </c>
      <c r="M171" s="68">
        <v>3.0804244283603102</v>
      </c>
      <c r="N171" s="68">
        <v>53.446205865817703</v>
      </c>
      <c r="O171" s="68">
        <v>2.4368234673612701</v>
      </c>
      <c r="P171" s="68">
        <v>6644.8763228999996</v>
      </c>
      <c r="Q171" s="68">
        <v>8.7293573875362096</v>
      </c>
      <c r="R171" s="68">
        <v>9.3202861516007207</v>
      </c>
      <c r="S171" s="68">
        <v>8.3989528068353607</v>
      </c>
      <c r="T171" s="68">
        <v>1843.7096051999999</v>
      </c>
      <c r="U171" s="68">
        <v>15.8013615946782</v>
      </c>
      <c r="V171" s="68">
        <v>2.5860377629149398</v>
      </c>
      <c r="W171" s="68">
        <v>15.596918601718301</v>
      </c>
      <c r="X171" s="68">
        <v>2760.2954024999999</v>
      </c>
      <c r="Y171" s="68">
        <v>13.6203429399478</v>
      </c>
      <c r="Z171" s="68">
        <v>3.87166619273059</v>
      </c>
      <c r="AA171" s="68">
        <v>13.680557203484099</v>
      </c>
    </row>
    <row r="172" spans="1:27" x14ac:dyDescent="0.25">
      <c r="A172" s="68" t="s">
        <v>80</v>
      </c>
      <c r="B172" s="68" t="s">
        <v>81</v>
      </c>
      <c r="C172" s="68" t="s">
        <v>17</v>
      </c>
      <c r="D172" s="68">
        <v>1536.3756155000001</v>
      </c>
      <c r="E172" s="68">
        <v>15.437487839525501</v>
      </c>
      <c r="F172" s="68">
        <v>2.8208315906811801</v>
      </c>
      <c r="G172" s="68">
        <v>15.179104972856001</v>
      </c>
      <c r="H172" s="68">
        <v>16074.477890300001</v>
      </c>
      <c r="I172" s="68">
        <v>4.5980511024681796</v>
      </c>
      <c r="J172" s="68">
        <v>29.513222274038601</v>
      </c>
      <c r="K172" s="68">
        <v>4.20707402645637</v>
      </c>
      <c r="L172" s="68">
        <v>26618.5940137</v>
      </c>
      <c r="M172" s="68">
        <v>3.5258374342573799</v>
      </c>
      <c r="N172" s="68">
        <v>48.872534903468598</v>
      </c>
      <c r="O172" s="68">
        <v>2.8309715449041999</v>
      </c>
      <c r="P172" s="68">
        <v>6533.8801419000001</v>
      </c>
      <c r="Q172" s="68">
        <v>8.2799604408376908</v>
      </c>
      <c r="R172" s="68">
        <v>11.996399401325901</v>
      </c>
      <c r="S172" s="68">
        <v>7.7850647078236097</v>
      </c>
      <c r="T172" s="68">
        <v>1019.2094623</v>
      </c>
      <c r="U172" s="68">
        <v>21.300572993418399</v>
      </c>
      <c r="V172" s="68">
        <v>1.87129906239847</v>
      </c>
      <c r="W172" s="68">
        <v>21.0255001247757</v>
      </c>
      <c r="X172" s="68">
        <v>2682.8063791</v>
      </c>
      <c r="Y172" s="68">
        <v>12.9778403827908</v>
      </c>
      <c r="Z172" s="68">
        <v>4.9257127680872497</v>
      </c>
      <c r="AA172" s="68">
        <v>12.755005819089099</v>
      </c>
    </row>
    <row r="173" spans="1:27" x14ac:dyDescent="0.25">
      <c r="A173" s="68" t="s">
        <v>82</v>
      </c>
      <c r="B173" s="68" t="s">
        <v>83</v>
      </c>
      <c r="C173" s="68" t="s">
        <v>16</v>
      </c>
      <c r="D173" s="68">
        <v>134.3782616</v>
      </c>
      <c r="E173" s="68">
        <v>38.437162953909301</v>
      </c>
      <c r="F173" s="68">
        <v>0.37112769298455101</v>
      </c>
      <c r="G173" s="68">
        <v>38.775217543307399</v>
      </c>
      <c r="H173" s="68">
        <v>5274.3647429000002</v>
      </c>
      <c r="I173" s="68">
        <v>9.4506632203427294</v>
      </c>
      <c r="J173" s="68">
        <v>14.566811593516899</v>
      </c>
      <c r="K173" s="68">
        <v>9.0683208983262897</v>
      </c>
      <c r="L173" s="68">
        <v>18206.3116132</v>
      </c>
      <c r="M173" s="68">
        <v>5.47832772202963</v>
      </c>
      <c r="N173" s="68">
        <v>50.282436655399898</v>
      </c>
      <c r="O173" s="68">
        <v>4.4868045446475504</v>
      </c>
      <c r="P173" s="68">
        <v>5038.6043018</v>
      </c>
      <c r="Q173" s="68">
        <v>12.292428450164801</v>
      </c>
      <c r="R173" s="68">
        <v>13.9156852315544</v>
      </c>
      <c r="S173" s="68">
        <v>11.351969078921799</v>
      </c>
      <c r="T173" s="68">
        <v>1829.1163354</v>
      </c>
      <c r="U173" s="68">
        <v>18.838108265556102</v>
      </c>
      <c r="V173" s="68">
        <v>5.0516781336108503</v>
      </c>
      <c r="W173" s="68">
        <v>19.293093792756601</v>
      </c>
      <c r="X173" s="68">
        <v>5725.3181156999999</v>
      </c>
      <c r="Y173" s="68">
        <v>12.644249327058599</v>
      </c>
      <c r="Z173" s="68">
        <v>15.8122606929334</v>
      </c>
      <c r="AA173" s="68">
        <v>11.7682573621692</v>
      </c>
    </row>
    <row r="174" spans="1:27" x14ac:dyDescent="0.25">
      <c r="A174" s="68" t="s">
        <v>82</v>
      </c>
      <c r="B174" s="68" t="s">
        <v>83</v>
      </c>
      <c r="C174" s="68" t="s">
        <v>17</v>
      </c>
      <c r="D174" s="68">
        <v>639.04610149999996</v>
      </c>
      <c r="E174" s="68">
        <v>31.7243531368512</v>
      </c>
      <c r="F174" s="68">
        <v>1.8672584391786999</v>
      </c>
      <c r="G174" s="68">
        <v>31.652123224343601</v>
      </c>
      <c r="H174" s="68">
        <v>5883.5652630000004</v>
      </c>
      <c r="I174" s="68">
        <v>8.0413348140795406</v>
      </c>
      <c r="J174" s="68">
        <v>17.191462187169599</v>
      </c>
      <c r="K174" s="68">
        <v>7.7200368361383296</v>
      </c>
      <c r="L174" s="68">
        <v>16187.313749499999</v>
      </c>
      <c r="M174" s="68">
        <v>6.0347000647054596</v>
      </c>
      <c r="N174" s="68">
        <v>47.298462717227501</v>
      </c>
      <c r="O174" s="68">
        <v>4.7491706601016004</v>
      </c>
      <c r="P174" s="68">
        <v>5671.3130645000001</v>
      </c>
      <c r="Q174" s="68">
        <v>10.072007212130799</v>
      </c>
      <c r="R174" s="68">
        <v>16.571272645361798</v>
      </c>
      <c r="S174" s="68">
        <v>9.4136418309499099</v>
      </c>
      <c r="T174" s="68">
        <v>887.50812610000003</v>
      </c>
      <c r="U174" s="68">
        <v>24.840989591477101</v>
      </c>
      <c r="V174" s="68">
        <v>2.5932511510672298</v>
      </c>
      <c r="W174" s="68">
        <v>25.00680892071</v>
      </c>
      <c r="X174" s="68">
        <v>4955.0166245999999</v>
      </c>
      <c r="Y174" s="68">
        <v>10.9055248294928</v>
      </c>
      <c r="Z174" s="68">
        <v>14.478292859995101</v>
      </c>
      <c r="AA174" s="68">
        <v>11.189676175739899</v>
      </c>
    </row>
    <row r="175" spans="1:27" x14ac:dyDescent="0.25">
      <c r="A175" s="68" t="s">
        <v>84</v>
      </c>
      <c r="B175" s="68" t="s">
        <v>85</v>
      </c>
      <c r="C175" s="68" t="s">
        <v>16</v>
      </c>
      <c r="D175" s="68">
        <v>976.0377277</v>
      </c>
      <c r="E175" s="68">
        <v>28.875596891980202</v>
      </c>
      <c r="F175" s="68">
        <v>0.806344990092553</v>
      </c>
      <c r="G175" s="68">
        <v>28.684106289268399</v>
      </c>
      <c r="H175" s="68">
        <v>27447.515046600001</v>
      </c>
      <c r="I175" s="68">
        <v>4.9978992922618399</v>
      </c>
      <c r="J175" s="68">
        <v>22.6755233124744</v>
      </c>
      <c r="K175" s="68">
        <v>4.6468807269765797</v>
      </c>
      <c r="L175" s="68">
        <v>64546.285388700002</v>
      </c>
      <c r="M175" s="68">
        <v>3.5685474026926101</v>
      </c>
      <c r="N175" s="68">
        <v>53.3243463599593</v>
      </c>
      <c r="O175" s="68">
        <v>2.4640374703073</v>
      </c>
      <c r="P175" s="68">
        <v>16998.177656</v>
      </c>
      <c r="Q175" s="68">
        <v>7.0959985945771198</v>
      </c>
      <c r="R175" s="68">
        <v>14.042895069146001</v>
      </c>
      <c r="S175" s="68">
        <v>6.80400863700571</v>
      </c>
      <c r="T175" s="68">
        <v>3548.7517923</v>
      </c>
      <c r="U175" s="68">
        <v>14.8703087060003</v>
      </c>
      <c r="V175" s="68">
        <v>2.9317701023157601</v>
      </c>
      <c r="W175" s="68">
        <v>14.686124054955799</v>
      </c>
      <c r="X175" s="68">
        <v>7527.9142174999997</v>
      </c>
      <c r="Y175" s="68">
        <v>10.5481830148364</v>
      </c>
      <c r="Z175" s="68">
        <v>6.2191201660120301</v>
      </c>
      <c r="AA175" s="68">
        <v>10.249923862357701</v>
      </c>
    </row>
    <row r="176" spans="1:27" x14ac:dyDescent="0.25">
      <c r="A176" s="68" t="s">
        <v>84</v>
      </c>
      <c r="B176" s="68" t="s">
        <v>85</v>
      </c>
      <c r="C176" s="68" t="s">
        <v>17</v>
      </c>
      <c r="D176" s="68">
        <v>1635.2524335000001</v>
      </c>
      <c r="E176" s="68">
        <v>19.874583202001102</v>
      </c>
      <c r="F176" s="68">
        <v>1.4516502657958801</v>
      </c>
      <c r="G176" s="68">
        <v>19.9055636621347</v>
      </c>
      <c r="H176" s="68">
        <v>28065.687556199999</v>
      </c>
      <c r="I176" s="68">
        <v>5.1261792825355599</v>
      </c>
      <c r="J176" s="68">
        <v>24.914540389033899</v>
      </c>
      <c r="K176" s="68">
        <v>4.5905112638642702</v>
      </c>
      <c r="L176" s="68">
        <v>56120.396580400004</v>
      </c>
      <c r="M176" s="68">
        <v>3.3741781573820302</v>
      </c>
      <c r="N176" s="68">
        <v>49.819334888950401</v>
      </c>
      <c r="O176" s="68">
        <v>2.5595778146233399</v>
      </c>
      <c r="P176" s="68">
        <v>15842.446034099999</v>
      </c>
      <c r="Q176" s="68">
        <v>6.2706672714860998</v>
      </c>
      <c r="R176" s="68">
        <v>14.0636947086115</v>
      </c>
      <c r="S176" s="68">
        <v>6.0257498533026101</v>
      </c>
      <c r="T176" s="68">
        <v>3021.1903493</v>
      </c>
      <c r="U176" s="68">
        <v>14.537468612319</v>
      </c>
      <c r="V176" s="68">
        <v>2.6819784418203598</v>
      </c>
      <c r="W176" s="68">
        <v>14.351934030713</v>
      </c>
      <c r="X176" s="68">
        <v>7962.8508392000003</v>
      </c>
      <c r="Y176" s="68">
        <v>9.4912509694742901</v>
      </c>
      <c r="Z176" s="68">
        <v>7.0688013057878702</v>
      </c>
      <c r="AA176" s="68">
        <v>9.4263797493798602</v>
      </c>
    </row>
    <row r="177" spans="1:27" x14ac:dyDescent="0.25">
      <c r="A177" s="68" t="s">
        <v>86</v>
      </c>
      <c r="B177" s="68" t="s">
        <v>87</v>
      </c>
      <c r="C177" s="68" t="s">
        <v>16</v>
      </c>
      <c r="D177" s="68">
        <v>1391.3480993999999</v>
      </c>
      <c r="E177" s="68">
        <v>16.821556078594799</v>
      </c>
      <c r="F177" s="68">
        <v>0.74071026982536803</v>
      </c>
      <c r="G177" s="68">
        <v>16.8298033013523</v>
      </c>
      <c r="H177" s="68">
        <v>28313.615742599999</v>
      </c>
      <c r="I177" s="68">
        <v>4.3867463561365501</v>
      </c>
      <c r="J177" s="68">
        <v>15.0732846549882</v>
      </c>
      <c r="K177" s="68">
        <v>4.1493075957433998</v>
      </c>
      <c r="L177" s="68">
        <v>81612.297270199997</v>
      </c>
      <c r="M177" s="68">
        <v>2.6219011187406802</v>
      </c>
      <c r="N177" s="68">
        <v>43.447837933689399</v>
      </c>
      <c r="O177" s="68">
        <v>2.1833147686673202</v>
      </c>
      <c r="P177" s="68">
        <v>29386.969851900001</v>
      </c>
      <c r="Q177" s="68">
        <v>4.2345089897934596</v>
      </c>
      <c r="R177" s="68">
        <v>15.6447048569209</v>
      </c>
      <c r="S177" s="68">
        <v>4.0034186564019798</v>
      </c>
      <c r="T177" s="68">
        <v>8934.1117969999996</v>
      </c>
      <c r="U177" s="68">
        <v>7.9402997105586897</v>
      </c>
      <c r="V177" s="68">
        <v>4.7562420667118603</v>
      </c>
      <c r="W177" s="68">
        <v>7.7024615821688496</v>
      </c>
      <c r="X177" s="68">
        <v>38201.377583000001</v>
      </c>
      <c r="Y177" s="68">
        <v>4.2012033016973698</v>
      </c>
      <c r="Z177" s="68">
        <v>20.337220217864299</v>
      </c>
      <c r="AA177" s="68">
        <v>3.90490224529601</v>
      </c>
    </row>
    <row r="178" spans="1:27" x14ac:dyDescent="0.25">
      <c r="A178" s="68" t="s">
        <v>86</v>
      </c>
      <c r="B178" s="68" t="s">
        <v>87</v>
      </c>
      <c r="C178" s="68" t="s">
        <v>17</v>
      </c>
      <c r="D178" s="68">
        <v>1664.4846546000001</v>
      </c>
      <c r="E178" s="68">
        <v>15.257686873578599</v>
      </c>
      <c r="F178" s="68">
        <v>0.93909157518091002</v>
      </c>
      <c r="G178" s="68">
        <v>15.170730176100101</v>
      </c>
      <c r="H178" s="68">
        <v>29080.166422999999</v>
      </c>
      <c r="I178" s="68">
        <v>3.94330331206393</v>
      </c>
      <c r="J178" s="68">
        <v>16.406843533959101</v>
      </c>
      <c r="K178" s="68">
        <v>3.7644408810028702</v>
      </c>
      <c r="L178" s="68">
        <v>73653.242238399995</v>
      </c>
      <c r="M178" s="68">
        <v>2.73716897394065</v>
      </c>
      <c r="N178" s="68">
        <v>41.554687259920698</v>
      </c>
      <c r="O178" s="68">
        <v>2.2315879032250301</v>
      </c>
      <c r="P178" s="68">
        <v>31437.735498900001</v>
      </c>
      <c r="Q178" s="68">
        <v>4.3311088624144203</v>
      </c>
      <c r="R178" s="68">
        <v>17.736968897966602</v>
      </c>
      <c r="S178" s="68">
        <v>3.9664169612912898</v>
      </c>
      <c r="T178" s="68">
        <v>7986.2480223000002</v>
      </c>
      <c r="U178" s="68">
        <v>8.0698732786967096</v>
      </c>
      <c r="V178" s="68">
        <v>4.5057899538577901</v>
      </c>
      <c r="W178" s="68">
        <v>8.0491052378927606</v>
      </c>
      <c r="X178" s="68">
        <v>33422.2491448</v>
      </c>
      <c r="Y178" s="68">
        <v>4.5944957874913204</v>
      </c>
      <c r="Z178" s="68">
        <v>18.856618779114999</v>
      </c>
      <c r="AA178" s="68">
        <v>4.4085929642926702</v>
      </c>
    </row>
    <row r="179" spans="1:27" x14ac:dyDescent="0.25">
      <c r="A179" s="68" t="s">
        <v>88</v>
      </c>
      <c r="B179" s="68" t="s">
        <v>89</v>
      </c>
      <c r="C179" s="68" t="s">
        <v>16</v>
      </c>
      <c r="D179" s="68">
        <v>281.0740912</v>
      </c>
      <c r="E179" s="68">
        <v>30.067142388282601</v>
      </c>
      <c r="F179" s="68">
        <v>0.36109475574237498</v>
      </c>
      <c r="G179" s="68">
        <v>30.106420174965599</v>
      </c>
      <c r="H179" s="68">
        <v>8229.0670608</v>
      </c>
      <c r="I179" s="68">
        <v>7.8763600787675703</v>
      </c>
      <c r="J179" s="68">
        <v>10.5718493925249</v>
      </c>
      <c r="K179" s="68">
        <v>7.4402543485752597</v>
      </c>
      <c r="L179" s="68">
        <v>23034.861428699998</v>
      </c>
      <c r="M179" s="68">
        <v>3.8726457086641499</v>
      </c>
      <c r="N179" s="68">
        <v>29.592793934313001</v>
      </c>
      <c r="O179" s="68">
        <v>3.4812392778991601</v>
      </c>
      <c r="P179" s="68">
        <v>11541.034753399999</v>
      </c>
      <c r="Q179" s="68">
        <v>5.8133635195584104</v>
      </c>
      <c r="R179" s="68">
        <v>14.8267209812942</v>
      </c>
      <c r="S179" s="68">
        <v>5.3722871275513802</v>
      </c>
      <c r="T179" s="68">
        <v>3126.2336335</v>
      </c>
      <c r="U179" s="68">
        <v>10.048823984561301</v>
      </c>
      <c r="V179" s="68">
        <v>4.0162597892348204</v>
      </c>
      <c r="W179" s="68">
        <v>9.9623618430704592</v>
      </c>
      <c r="X179" s="68">
        <v>31627.156697900002</v>
      </c>
      <c r="Y179" s="68">
        <v>2.8586800716701002</v>
      </c>
      <c r="Z179" s="68">
        <v>40.6312811468908</v>
      </c>
      <c r="AA179" s="68">
        <v>2.5730074156751601</v>
      </c>
    </row>
    <row r="180" spans="1:27" x14ac:dyDescent="0.25">
      <c r="A180" s="68" t="s">
        <v>88</v>
      </c>
      <c r="B180" s="68" t="s">
        <v>89</v>
      </c>
      <c r="C180" s="68" t="s">
        <v>17</v>
      </c>
      <c r="D180" s="68">
        <v>668.41884600000003</v>
      </c>
      <c r="E180" s="68">
        <v>25.1803059670038</v>
      </c>
      <c r="F180" s="68">
        <v>0.96960160747647595</v>
      </c>
      <c r="G180" s="68">
        <v>25.049231697587899</v>
      </c>
      <c r="H180" s="68">
        <v>7803.1082039000003</v>
      </c>
      <c r="I180" s="68">
        <v>6.6135066952468602</v>
      </c>
      <c r="J180" s="68">
        <v>11.319109721532801</v>
      </c>
      <c r="K180" s="68">
        <v>6.4727594601451397</v>
      </c>
      <c r="L180" s="68">
        <v>23010.292286299999</v>
      </c>
      <c r="M180" s="68">
        <v>4.3885037055865403</v>
      </c>
      <c r="N180" s="68">
        <v>33.378496915241101</v>
      </c>
      <c r="O180" s="68">
        <v>3.67309840226328</v>
      </c>
      <c r="P180" s="68">
        <v>11408.3279843</v>
      </c>
      <c r="Q180" s="68">
        <v>5.4049470088979996</v>
      </c>
      <c r="R180" s="68">
        <v>16.548805017080799</v>
      </c>
      <c r="S180" s="68">
        <v>5.1313076168999103</v>
      </c>
      <c r="T180" s="68">
        <v>2192.2267379999998</v>
      </c>
      <c r="U180" s="68">
        <v>12.141610046208299</v>
      </c>
      <c r="V180" s="68">
        <v>3.1800219006956501</v>
      </c>
      <c r="W180" s="68">
        <v>11.817299705732101</v>
      </c>
      <c r="X180" s="68">
        <v>23855.0989042</v>
      </c>
      <c r="Y180" s="68">
        <v>3.7171269984312301</v>
      </c>
      <c r="Z180" s="68">
        <v>34.603964837973201</v>
      </c>
      <c r="AA180" s="68">
        <v>3.4958953213112101</v>
      </c>
    </row>
    <row r="181" spans="1:27" x14ac:dyDescent="0.25">
      <c r="A181" s="68" t="s">
        <v>90</v>
      </c>
      <c r="B181" s="68" t="s">
        <v>91</v>
      </c>
      <c r="C181" s="68" t="s">
        <v>16</v>
      </c>
      <c r="D181" s="68">
        <v>528.92712349999999</v>
      </c>
      <c r="E181" s="68">
        <v>31.639309689842001</v>
      </c>
      <c r="F181" s="68">
        <v>0.32434680185811299</v>
      </c>
      <c r="G181" s="68">
        <v>31.6156653752398</v>
      </c>
      <c r="H181" s="68">
        <v>16942.2419104</v>
      </c>
      <c r="I181" s="68">
        <v>5.8127312177872996</v>
      </c>
      <c r="J181" s="68">
        <v>10.3892610830436</v>
      </c>
      <c r="K181" s="68">
        <v>5.65061039909925</v>
      </c>
      <c r="L181" s="68">
        <v>60145.726689499999</v>
      </c>
      <c r="M181" s="68">
        <v>3.2341054673445799</v>
      </c>
      <c r="N181" s="68">
        <v>36.882347738348699</v>
      </c>
      <c r="O181" s="68">
        <v>2.75763124794417</v>
      </c>
      <c r="P181" s="68">
        <v>28116.3112181</v>
      </c>
      <c r="Q181" s="68">
        <v>4.4741199908975497</v>
      </c>
      <c r="R181" s="68">
        <v>17.241383960976101</v>
      </c>
      <c r="S181" s="68">
        <v>4.1516608365732397</v>
      </c>
      <c r="T181" s="68">
        <v>8313.8062778999993</v>
      </c>
      <c r="U181" s="68">
        <v>8.8089904363339393</v>
      </c>
      <c r="V181" s="68">
        <v>5.0981625968832898</v>
      </c>
      <c r="W181" s="68">
        <v>8.7063308458183801</v>
      </c>
      <c r="X181" s="68">
        <v>49027.547858400001</v>
      </c>
      <c r="Y181" s="68">
        <v>3.7580605893021901</v>
      </c>
      <c r="Z181" s="68">
        <v>30.064497818890199</v>
      </c>
      <c r="AA181" s="68">
        <v>3.4397386202523301</v>
      </c>
    </row>
    <row r="182" spans="1:27" x14ac:dyDescent="0.25">
      <c r="A182" s="68" t="s">
        <v>90</v>
      </c>
      <c r="B182" s="68" t="s">
        <v>91</v>
      </c>
      <c r="C182" s="68" t="s">
        <v>17</v>
      </c>
      <c r="D182" s="68">
        <v>1502.8989521000001</v>
      </c>
      <c r="E182" s="68">
        <v>17.607633214274099</v>
      </c>
      <c r="F182" s="68">
        <v>1.1199045644694201</v>
      </c>
      <c r="G182" s="68">
        <v>17.657936464408401</v>
      </c>
      <c r="H182" s="68">
        <v>20322.042538999998</v>
      </c>
      <c r="I182" s="68">
        <v>5.2133244847597098</v>
      </c>
      <c r="J182" s="68">
        <v>15.1432324621472</v>
      </c>
      <c r="K182" s="68">
        <v>4.8197394333914696</v>
      </c>
      <c r="L182" s="68">
        <v>46295.158263500001</v>
      </c>
      <c r="M182" s="68">
        <v>3.35380678626698</v>
      </c>
      <c r="N182" s="68">
        <v>34.497435093479197</v>
      </c>
      <c r="O182" s="68">
        <v>2.9684024109246798</v>
      </c>
      <c r="P182" s="68">
        <v>23005.4911307</v>
      </c>
      <c r="Q182" s="68">
        <v>5.0102375381972504</v>
      </c>
      <c r="R182" s="68">
        <v>17.1428388376555</v>
      </c>
      <c r="S182" s="68">
        <v>4.6029051566414596</v>
      </c>
      <c r="T182" s="68">
        <v>6084.5878203000002</v>
      </c>
      <c r="U182" s="68">
        <v>9.6040061518024107</v>
      </c>
      <c r="V182" s="68">
        <v>4.5340091982548598</v>
      </c>
      <c r="W182" s="68">
        <v>9.4750206307447709</v>
      </c>
      <c r="X182" s="68">
        <v>36988.662854800001</v>
      </c>
      <c r="Y182" s="68">
        <v>4.2761571351282699</v>
      </c>
      <c r="Z182" s="68">
        <v>27.562579843993799</v>
      </c>
      <c r="AA182" s="68">
        <v>3.9519302228573401</v>
      </c>
    </row>
    <row r="183" spans="1:27" x14ac:dyDescent="0.25">
      <c r="A183" s="68" t="s">
        <v>92</v>
      </c>
      <c r="B183" s="68" t="s">
        <v>93</v>
      </c>
      <c r="C183" s="68" t="s">
        <v>16</v>
      </c>
      <c r="D183" s="68">
        <v>1307.4870334</v>
      </c>
      <c r="E183" s="68">
        <v>26.784519070330902</v>
      </c>
      <c r="F183" s="68">
        <v>0.51674569132058001</v>
      </c>
      <c r="G183" s="68">
        <v>26.806123104951201</v>
      </c>
      <c r="H183" s="68">
        <v>27065.3446497</v>
      </c>
      <c r="I183" s="68">
        <v>7.4511740990961899</v>
      </c>
      <c r="J183" s="68">
        <v>10.696779298430201</v>
      </c>
      <c r="K183" s="68">
        <v>7.2369666532533996</v>
      </c>
      <c r="L183" s="68">
        <v>77481.359480200001</v>
      </c>
      <c r="M183" s="68">
        <v>4.0128599419364299</v>
      </c>
      <c r="N183" s="68">
        <v>30.622222359589099</v>
      </c>
      <c r="O183" s="68">
        <v>3.4166630838830598</v>
      </c>
      <c r="P183" s="68">
        <v>34182.125952900002</v>
      </c>
      <c r="Q183" s="68">
        <v>5.2753575715415</v>
      </c>
      <c r="R183" s="68">
        <v>13.5094772300772</v>
      </c>
      <c r="S183" s="68">
        <v>5.1753839430517203</v>
      </c>
      <c r="T183" s="68">
        <v>11271.775490399999</v>
      </c>
      <c r="U183" s="68">
        <v>8.5522463408248495</v>
      </c>
      <c r="V183" s="68">
        <v>4.4548368506956999</v>
      </c>
      <c r="W183" s="68">
        <v>8.4566587691028392</v>
      </c>
      <c r="X183" s="68">
        <v>101715.2137046</v>
      </c>
      <c r="Y183" s="68">
        <v>2.5405950847255898</v>
      </c>
      <c r="Z183" s="68">
        <v>40.199938569887202</v>
      </c>
      <c r="AA183" s="68">
        <v>2.5441477351373898</v>
      </c>
    </row>
    <row r="184" spans="1:27" x14ac:dyDescent="0.25">
      <c r="A184" s="68" t="s">
        <v>92</v>
      </c>
      <c r="B184" s="68" t="s">
        <v>93</v>
      </c>
      <c r="C184" s="68" t="s">
        <v>17</v>
      </c>
      <c r="D184" s="68">
        <v>2026.9930734</v>
      </c>
      <c r="E184" s="68">
        <v>20.339154303042701</v>
      </c>
      <c r="F184" s="68">
        <v>1.05528193890343</v>
      </c>
      <c r="G184" s="68">
        <v>20.229735016959701</v>
      </c>
      <c r="H184" s="68">
        <v>20409.060487700001</v>
      </c>
      <c r="I184" s="68">
        <v>6.9406520666953302</v>
      </c>
      <c r="J184" s="68">
        <v>10.6252523529997</v>
      </c>
      <c r="K184" s="68">
        <v>6.7558542324774598</v>
      </c>
      <c r="L184" s="68">
        <v>60961.115649500003</v>
      </c>
      <c r="M184" s="68">
        <v>4.2351684964364198</v>
      </c>
      <c r="N184" s="68">
        <v>31.737239344589199</v>
      </c>
      <c r="O184" s="68">
        <v>3.5645392330769301</v>
      </c>
      <c r="P184" s="68">
        <v>30382.3254447</v>
      </c>
      <c r="Q184" s="68">
        <v>4.99100509186664</v>
      </c>
      <c r="R184" s="68">
        <v>15.817478473125</v>
      </c>
      <c r="S184" s="68">
        <v>4.6878011931093502</v>
      </c>
      <c r="T184" s="68">
        <v>7675.4898191000002</v>
      </c>
      <c r="U184" s="68">
        <v>8.9893222860000499</v>
      </c>
      <c r="V184" s="68">
        <v>3.9959711183161799</v>
      </c>
      <c r="W184" s="68">
        <v>8.8719479331629092</v>
      </c>
      <c r="X184" s="68">
        <v>70625.728619799993</v>
      </c>
      <c r="Y184" s="68">
        <v>2.7830280662250599</v>
      </c>
      <c r="Z184" s="68">
        <v>36.768776772066502</v>
      </c>
      <c r="AA184" s="68">
        <v>2.6934846907496701</v>
      </c>
    </row>
    <row r="185" spans="1:27" x14ac:dyDescent="0.25">
      <c r="A185" s="68" t="s">
        <v>94</v>
      </c>
      <c r="B185" s="68" t="s">
        <v>95</v>
      </c>
      <c r="C185" s="68" t="s">
        <v>16</v>
      </c>
      <c r="D185" s="68">
        <v>122.87846469999999</v>
      </c>
      <c r="E185" s="68">
        <v>47.569647887432602</v>
      </c>
      <c r="F185" s="68">
        <v>0.38214997397278799</v>
      </c>
      <c r="G185" s="68">
        <v>47.6381701395118</v>
      </c>
      <c r="H185" s="68">
        <v>2157.0924810000001</v>
      </c>
      <c r="I185" s="68">
        <v>13.026605739884999</v>
      </c>
      <c r="J185" s="68">
        <v>6.7085216069683398</v>
      </c>
      <c r="K185" s="68">
        <v>13.0424682633197</v>
      </c>
      <c r="L185" s="68">
        <v>8131.3789219999999</v>
      </c>
      <c r="M185" s="68">
        <v>7.1479276830062197</v>
      </c>
      <c r="N185" s="68">
        <v>25.288452708061701</v>
      </c>
      <c r="O185" s="68">
        <v>6.7621811433203103</v>
      </c>
      <c r="P185" s="68">
        <v>4361.1246349000003</v>
      </c>
      <c r="Q185" s="68">
        <v>7.7339779522506804</v>
      </c>
      <c r="R185" s="68">
        <v>13.5630248130787</v>
      </c>
      <c r="S185" s="68">
        <v>7.8294807832172504</v>
      </c>
      <c r="T185" s="68">
        <v>1683.9306056999999</v>
      </c>
      <c r="U185" s="68">
        <v>14.8454187577565</v>
      </c>
      <c r="V185" s="68">
        <v>5.2369960734074503</v>
      </c>
      <c r="W185" s="68">
        <v>14.513480270909399</v>
      </c>
      <c r="X185" s="68">
        <v>15698.108320699999</v>
      </c>
      <c r="Y185" s="68">
        <v>5.5175300044492399</v>
      </c>
      <c r="Z185" s="68">
        <v>48.820854824511102</v>
      </c>
      <c r="AA185" s="68">
        <v>4.6034440690174696</v>
      </c>
    </row>
    <row r="186" spans="1:27" x14ac:dyDescent="0.25">
      <c r="A186" s="68" t="s">
        <v>94</v>
      </c>
      <c r="B186" s="68" t="s">
        <v>95</v>
      </c>
      <c r="C186" s="68" t="s">
        <v>17</v>
      </c>
      <c r="D186" s="68">
        <v>63.254409699999997</v>
      </c>
      <c r="E186" s="68">
        <v>62.358606320143501</v>
      </c>
      <c r="F186" s="68">
        <v>0.26048802558012801</v>
      </c>
      <c r="G186" s="68">
        <v>62.473917728887002</v>
      </c>
      <c r="H186" s="68">
        <v>2422.8724640999999</v>
      </c>
      <c r="I186" s="68">
        <v>12.200034766381799</v>
      </c>
      <c r="J186" s="68">
        <v>9.9776326646499207</v>
      </c>
      <c r="K186" s="68">
        <v>11.582079750318499</v>
      </c>
      <c r="L186" s="68">
        <v>6991.3025696000004</v>
      </c>
      <c r="M186" s="68">
        <v>7.58059368944435</v>
      </c>
      <c r="N186" s="68">
        <v>28.7908876428639</v>
      </c>
      <c r="O186" s="68">
        <v>6.2246545646203097</v>
      </c>
      <c r="P186" s="68">
        <v>4172.7075287999996</v>
      </c>
      <c r="Q186" s="68">
        <v>7.3981384257691802</v>
      </c>
      <c r="R186" s="68">
        <v>17.183629578641799</v>
      </c>
      <c r="S186" s="68">
        <v>6.5778095103405496</v>
      </c>
      <c r="T186" s="68">
        <v>929.094471</v>
      </c>
      <c r="U186" s="68">
        <v>15.1509211489583</v>
      </c>
      <c r="V186" s="68">
        <v>3.82610454316205</v>
      </c>
      <c r="W186" s="68">
        <v>15.1050641379586</v>
      </c>
      <c r="X186" s="68">
        <v>9703.8078862000002</v>
      </c>
      <c r="Y186" s="68">
        <v>5.7783513422156298</v>
      </c>
      <c r="Z186" s="68">
        <v>39.9612575451022</v>
      </c>
      <c r="AA186" s="68">
        <v>5.71217291970241</v>
      </c>
    </row>
    <row r="187" spans="1:27" x14ac:dyDescent="0.25">
      <c r="A187" s="68" t="s">
        <v>96</v>
      </c>
      <c r="B187" s="68" t="s">
        <v>97</v>
      </c>
      <c r="C187" s="68" t="s">
        <v>16</v>
      </c>
      <c r="D187" s="68">
        <v>39.408535999999998</v>
      </c>
      <c r="E187" s="68">
        <v>51.0546891711912</v>
      </c>
      <c r="F187" s="68">
        <v>0.102250328823854</v>
      </c>
      <c r="G187" s="68">
        <v>51.084452730492501</v>
      </c>
      <c r="H187" s="68">
        <v>884.17018159999998</v>
      </c>
      <c r="I187" s="68">
        <v>12.6731711745292</v>
      </c>
      <c r="J187" s="68">
        <v>2.2940890726021101</v>
      </c>
      <c r="K187" s="68">
        <v>12.6077738349213</v>
      </c>
      <c r="L187" s="68">
        <v>3961.3441598999998</v>
      </c>
      <c r="M187" s="68">
        <v>6.4488654934177996</v>
      </c>
      <c r="N187" s="68">
        <v>10.278198178542601</v>
      </c>
      <c r="O187" s="68">
        <v>6.1850708959694503</v>
      </c>
      <c r="P187" s="68">
        <v>3285.7281426</v>
      </c>
      <c r="Q187" s="68">
        <v>6.5613412526795001</v>
      </c>
      <c r="R187" s="68">
        <v>8.52522872218956</v>
      </c>
      <c r="S187" s="68">
        <v>6.4176180053905298</v>
      </c>
      <c r="T187" s="68">
        <v>2370.4351697000002</v>
      </c>
      <c r="U187" s="68">
        <v>8.7754922458603293</v>
      </c>
      <c r="V187" s="68">
        <v>6.1503877118767702</v>
      </c>
      <c r="W187" s="68">
        <v>8.4335444726871192</v>
      </c>
      <c r="X187" s="68">
        <v>28000.1453674</v>
      </c>
      <c r="Y187" s="68">
        <v>2.1154603397526102</v>
      </c>
      <c r="Z187" s="68">
        <v>72.6498459859652</v>
      </c>
      <c r="AA187" s="68">
        <v>1.34827752195345</v>
      </c>
    </row>
    <row r="188" spans="1:27" x14ac:dyDescent="0.25">
      <c r="A188" s="68" t="s">
        <v>96</v>
      </c>
      <c r="B188" s="68" t="s">
        <v>97</v>
      </c>
      <c r="C188" s="68" t="s">
        <v>17</v>
      </c>
      <c r="D188" s="68">
        <v>17.3652221</v>
      </c>
      <c r="E188" s="68">
        <v>100</v>
      </c>
      <c r="F188" s="68">
        <v>4.4750089563791097E-2</v>
      </c>
      <c r="G188" s="68">
        <v>100.134240020528</v>
      </c>
      <c r="H188" s="68">
        <v>1056.2664093999999</v>
      </c>
      <c r="I188" s="68">
        <v>13.330613074271</v>
      </c>
      <c r="J188" s="68">
        <v>2.7219931971888802</v>
      </c>
      <c r="K188" s="68">
        <v>12.995511534335201</v>
      </c>
      <c r="L188" s="68">
        <v>5048.2473393999999</v>
      </c>
      <c r="M188" s="68">
        <v>6.0428349723360899</v>
      </c>
      <c r="N188" s="68">
        <v>13.009307872792499</v>
      </c>
      <c r="O188" s="68">
        <v>5.8475299366920401</v>
      </c>
      <c r="P188" s="68">
        <v>4319.6235838000002</v>
      </c>
      <c r="Q188" s="68">
        <v>6.2270762326500799</v>
      </c>
      <c r="R188" s="68">
        <v>11.131648138086</v>
      </c>
      <c r="S188" s="68">
        <v>6.1614514291136304</v>
      </c>
      <c r="T188" s="68">
        <v>2191.8107630999998</v>
      </c>
      <c r="U188" s="68">
        <v>9.8578500241677496</v>
      </c>
      <c r="V188" s="68">
        <v>5.6482852560582204</v>
      </c>
      <c r="W188" s="68">
        <v>9.6090029107894104</v>
      </c>
      <c r="X188" s="68">
        <v>26171.574603699999</v>
      </c>
      <c r="Y188" s="68">
        <v>2.61401680347669</v>
      </c>
      <c r="Z188" s="68">
        <v>67.444015446310701</v>
      </c>
      <c r="AA188" s="68">
        <v>1.6497107730571099</v>
      </c>
    </row>
    <row r="189" spans="1:27" x14ac:dyDescent="0.25">
      <c r="A189" s="68" t="s">
        <v>98</v>
      </c>
      <c r="B189" s="68" t="s">
        <v>99</v>
      </c>
      <c r="C189" s="68" t="s">
        <v>16</v>
      </c>
      <c r="D189" s="68">
        <v>101.7231833</v>
      </c>
      <c r="E189" s="68">
        <v>45.453435833989197</v>
      </c>
      <c r="F189" s="68">
        <v>0.62676636901148997</v>
      </c>
      <c r="G189" s="68">
        <v>45.571435221623901</v>
      </c>
      <c r="H189" s="68">
        <v>2475.8006804000001</v>
      </c>
      <c r="I189" s="68">
        <v>9.5212549597899407</v>
      </c>
      <c r="J189" s="68">
        <v>15.2546209478531</v>
      </c>
      <c r="K189" s="68">
        <v>8.9023844872253797</v>
      </c>
      <c r="L189" s="68">
        <v>7294.1338803999997</v>
      </c>
      <c r="M189" s="68">
        <v>5.5923310672852402</v>
      </c>
      <c r="N189" s="68">
        <v>44.942732413506697</v>
      </c>
      <c r="O189" s="68">
        <v>4.5225967614603597</v>
      </c>
      <c r="P189" s="68">
        <v>2396.6724807000001</v>
      </c>
      <c r="Q189" s="68">
        <v>9.3891119533625194</v>
      </c>
      <c r="R189" s="68">
        <v>14.767073342641799</v>
      </c>
      <c r="S189" s="68">
        <v>8.7904955416270791</v>
      </c>
      <c r="T189" s="68">
        <v>777.79169609999997</v>
      </c>
      <c r="U189" s="68">
        <v>14.780350359514101</v>
      </c>
      <c r="V189" s="68">
        <v>4.7923556990364604</v>
      </c>
      <c r="W189" s="68">
        <v>14.4046827034131</v>
      </c>
      <c r="X189" s="68">
        <v>3183.7187868000001</v>
      </c>
      <c r="Y189" s="68">
        <v>9.4645950170317299</v>
      </c>
      <c r="Z189" s="68">
        <v>19.6164512279503</v>
      </c>
      <c r="AA189" s="68">
        <v>9.3423709386775098</v>
      </c>
    </row>
    <row r="190" spans="1:27" x14ac:dyDescent="0.25">
      <c r="A190" s="68" t="s">
        <v>98</v>
      </c>
      <c r="B190" s="68" t="s">
        <v>99</v>
      </c>
      <c r="C190" s="68" t="s">
        <v>17</v>
      </c>
      <c r="D190" s="68">
        <v>156.0975943</v>
      </c>
      <c r="E190" s="68">
        <v>30.3687917073553</v>
      </c>
      <c r="F190" s="68">
        <v>0.923285421613119</v>
      </c>
      <c r="G190" s="68">
        <v>30.384934014444902</v>
      </c>
      <c r="H190" s="68">
        <v>2723.9744692999998</v>
      </c>
      <c r="I190" s="68">
        <v>9.1188983110718809</v>
      </c>
      <c r="J190" s="68">
        <v>16.1117532120162</v>
      </c>
      <c r="K190" s="68">
        <v>8.5894276321378005</v>
      </c>
      <c r="L190" s="68">
        <v>7555.1984136000001</v>
      </c>
      <c r="M190" s="68">
        <v>5.1860258908482502</v>
      </c>
      <c r="N190" s="68">
        <v>44.6874571254776</v>
      </c>
      <c r="O190" s="68">
        <v>4.0837858465753101</v>
      </c>
      <c r="P190" s="68">
        <v>2648.6850294000001</v>
      </c>
      <c r="Q190" s="68">
        <v>8.9062744872439001</v>
      </c>
      <c r="R190" s="68">
        <v>15.6664315363503</v>
      </c>
      <c r="S190" s="68">
        <v>8.0598060940515008</v>
      </c>
      <c r="T190" s="68">
        <v>722.46536200000003</v>
      </c>
      <c r="U190" s="68">
        <v>17.7396204372907</v>
      </c>
      <c r="V190" s="68">
        <v>4.2732352112555603</v>
      </c>
      <c r="W190" s="68">
        <v>17.1780364016298</v>
      </c>
      <c r="X190" s="68">
        <v>3100.3330609999998</v>
      </c>
      <c r="Y190" s="68">
        <v>9.1669257194792007</v>
      </c>
      <c r="Z190" s="68">
        <v>18.3378374932872</v>
      </c>
      <c r="AA190" s="68">
        <v>8.7359603433839599</v>
      </c>
    </row>
    <row r="191" spans="1:27" x14ac:dyDescent="0.25">
      <c r="A191" s="68" t="s">
        <v>100</v>
      </c>
      <c r="B191" s="68" t="s">
        <v>101</v>
      </c>
      <c r="C191" s="68" t="s">
        <v>16</v>
      </c>
      <c r="D191" s="68">
        <v>13.960178300000001</v>
      </c>
      <c r="E191" s="68">
        <v>100</v>
      </c>
      <c r="F191" s="68">
        <v>9.7276501897337997E-2</v>
      </c>
      <c r="G191" s="68">
        <v>99.893514282127995</v>
      </c>
      <c r="H191" s="68">
        <v>1888.1757594000001</v>
      </c>
      <c r="I191" s="68">
        <v>10.429106313934801</v>
      </c>
      <c r="J191" s="68">
        <v>13.1570764280125</v>
      </c>
      <c r="K191" s="68">
        <v>9.7619916733288292</v>
      </c>
      <c r="L191" s="68">
        <v>5235.3556140999999</v>
      </c>
      <c r="M191" s="68">
        <v>6.6679616509773796</v>
      </c>
      <c r="N191" s="68">
        <v>36.480700273594501</v>
      </c>
      <c r="O191" s="68">
        <v>5.2978074419178203</v>
      </c>
      <c r="P191" s="68">
        <v>2237.0872245</v>
      </c>
      <c r="Q191" s="68">
        <v>10.0153256347936</v>
      </c>
      <c r="R191" s="68">
        <v>15.5883409912168</v>
      </c>
      <c r="S191" s="68">
        <v>9.3692347005090593</v>
      </c>
      <c r="T191" s="68">
        <v>1022.1536792000001</v>
      </c>
      <c r="U191" s="68">
        <v>16.0806130395591</v>
      </c>
      <c r="V191" s="68">
        <v>7.1225117743710902</v>
      </c>
      <c r="W191" s="68">
        <v>15.484077201165</v>
      </c>
      <c r="X191" s="68">
        <v>3954.2958275000001</v>
      </c>
      <c r="Y191" s="68">
        <v>7.3076300812238797</v>
      </c>
      <c r="Z191" s="68">
        <v>27.554094030907802</v>
      </c>
      <c r="AA191" s="68">
        <v>7.4145161109958098</v>
      </c>
    </row>
    <row r="192" spans="1:27" x14ac:dyDescent="0.25">
      <c r="A192" s="68" t="s">
        <v>100</v>
      </c>
      <c r="B192" s="68" t="s">
        <v>101</v>
      </c>
      <c r="C192" s="68" t="s">
        <v>17</v>
      </c>
      <c r="D192" s="68">
        <v>155.6756872</v>
      </c>
      <c r="E192" s="68">
        <v>45.457652776190002</v>
      </c>
      <c r="F192" s="68">
        <v>1.12266476367198</v>
      </c>
      <c r="G192" s="68">
        <v>45.793230771139797</v>
      </c>
      <c r="H192" s="68">
        <v>1886.2192844000001</v>
      </c>
      <c r="I192" s="68">
        <v>11.9311873787873</v>
      </c>
      <c r="J192" s="68">
        <v>13.6025860250994</v>
      </c>
      <c r="K192" s="68">
        <v>11.140470281477</v>
      </c>
      <c r="L192" s="68">
        <v>5045.1830571</v>
      </c>
      <c r="M192" s="68">
        <v>7.0007470772955402</v>
      </c>
      <c r="N192" s="68">
        <v>36.383646967328502</v>
      </c>
      <c r="O192" s="68">
        <v>5.8064711760834902</v>
      </c>
      <c r="P192" s="68">
        <v>2716.1428061000001</v>
      </c>
      <c r="Q192" s="68">
        <v>8.5166855183809602</v>
      </c>
      <c r="R192" s="68">
        <v>19.587630389529501</v>
      </c>
      <c r="S192" s="68">
        <v>8.2422399762078395</v>
      </c>
      <c r="T192" s="68">
        <v>734.02593860000002</v>
      </c>
      <c r="U192" s="68">
        <v>18.312836342759098</v>
      </c>
      <c r="V192" s="68">
        <v>5.29347306383674</v>
      </c>
      <c r="W192" s="68">
        <v>17.673283795254498</v>
      </c>
      <c r="X192" s="68">
        <v>3329.3759476</v>
      </c>
      <c r="Y192" s="68">
        <v>7.8583987021415496</v>
      </c>
      <c r="Z192" s="68">
        <v>24.009998790533899</v>
      </c>
      <c r="AA192" s="68">
        <v>7.6179754871106304</v>
      </c>
    </row>
    <row r="193" spans="1:27" x14ac:dyDescent="0.25">
      <c r="A193" s="68" t="s">
        <v>102</v>
      </c>
      <c r="B193" s="68" t="s">
        <v>103</v>
      </c>
      <c r="C193" s="68" t="s">
        <v>16</v>
      </c>
      <c r="D193" s="68">
        <v>368.25048379999998</v>
      </c>
      <c r="E193" s="68">
        <v>26.3633406900307</v>
      </c>
      <c r="F193" s="68">
        <v>0.71301418563269703</v>
      </c>
      <c r="G193" s="68">
        <v>26.4713622457474</v>
      </c>
      <c r="H193" s="68">
        <v>6323.8639427999997</v>
      </c>
      <c r="I193" s="68">
        <v>7.3740322553635904</v>
      </c>
      <c r="J193" s="68">
        <v>12.244395859847399</v>
      </c>
      <c r="K193" s="68">
        <v>7.1613685762794601</v>
      </c>
      <c r="L193" s="68">
        <v>20425.075200700001</v>
      </c>
      <c r="M193" s="68">
        <v>3.8022690526301401</v>
      </c>
      <c r="N193" s="68">
        <v>39.547452077817802</v>
      </c>
      <c r="O193" s="68">
        <v>3.3420077269750399</v>
      </c>
      <c r="P193" s="68">
        <v>9249.3342274000006</v>
      </c>
      <c r="Q193" s="68">
        <v>6.3667168127035803</v>
      </c>
      <c r="R193" s="68">
        <v>17.9087517923696</v>
      </c>
      <c r="S193" s="68">
        <v>5.7924077442160202</v>
      </c>
      <c r="T193" s="68">
        <v>2568.8117372000002</v>
      </c>
      <c r="U193" s="68">
        <v>13.5912423734282</v>
      </c>
      <c r="V193" s="68">
        <v>4.9737862933484402</v>
      </c>
      <c r="W193" s="68">
        <v>13.1461398065107</v>
      </c>
      <c r="X193" s="68">
        <v>12711.6710484</v>
      </c>
      <c r="Y193" s="68">
        <v>5.3399917036381996</v>
      </c>
      <c r="Z193" s="68">
        <v>24.612599790984099</v>
      </c>
      <c r="AA193" s="68">
        <v>4.9745844123057203</v>
      </c>
    </row>
    <row r="194" spans="1:27" x14ac:dyDescent="0.25">
      <c r="A194" s="68" t="s">
        <v>102</v>
      </c>
      <c r="B194" s="68" t="s">
        <v>103</v>
      </c>
      <c r="C194" s="68" t="s">
        <v>17</v>
      </c>
      <c r="D194" s="68">
        <v>334.41320439999998</v>
      </c>
      <c r="E194" s="68">
        <v>31.107757492268998</v>
      </c>
      <c r="F194" s="68">
        <v>0.87334149839726405</v>
      </c>
      <c r="G194" s="68">
        <v>30.624397713686399</v>
      </c>
      <c r="H194" s="68">
        <v>5957.1252299999996</v>
      </c>
      <c r="I194" s="68">
        <v>7.08034415634053</v>
      </c>
      <c r="J194" s="68">
        <v>15.557414019708901</v>
      </c>
      <c r="K194" s="68">
        <v>6.8449943761000096</v>
      </c>
      <c r="L194" s="68">
        <v>15195.352729099999</v>
      </c>
      <c r="M194" s="68">
        <v>4.9189547673257401</v>
      </c>
      <c r="N194" s="68">
        <v>39.683636729947096</v>
      </c>
      <c r="O194" s="68">
        <v>4.0870934995789296</v>
      </c>
      <c r="P194" s="68">
        <v>5943.9859723</v>
      </c>
      <c r="Q194" s="68">
        <v>7.2954236948522402</v>
      </c>
      <c r="R194" s="68">
        <v>15.523100006815399</v>
      </c>
      <c r="S194" s="68">
        <v>7.1313480540237499</v>
      </c>
      <c r="T194" s="68">
        <v>1913.719828</v>
      </c>
      <c r="U194" s="68">
        <v>12.9891901990466</v>
      </c>
      <c r="V194" s="68">
        <v>4.99780188134842</v>
      </c>
      <c r="W194" s="68">
        <v>12.8245911168004</v>
      </c>
      <c r="X194" s="68">
        <v>8946.6333297000001</v>
      </c>
      <c r="Y194" s="68">
        <v>7.0521413729319899</v>
      </c>
      <c r="Z194" s="68">
        <v>23.364705863782898</v>
      </c>
      <c r="AA194" s="68">
        <v>6.2222611210657597</v>
      </c>
    </row>
    <row r="195" spans="1:27" x14ac:dyDescent="0.25">
      <c r="A195" s="68" t="s">
        <v>104</v>
      </c>
      <c r="B195" s="68" t="s">
        <v>105</v>
      </c>
      <c r="C195" s="68" t="s">
        <v>16</v>
      </c>
      <c r="D195" s="68">
        <v>12.0148326</v>
      </c>
      <c r="E195" s="68">
        <v>73.432110736936806</v>
      </c>
      <c r="F195" s="68">
        <v>0.29600522890926201</v>
      </c>
      <c r="G195" s="68">
        <v>73.786976896490202</v>
      </c>
      <c r="H195" s="68">
        <v>479.82427630000001</v>
      </c>
      <c r="I195" s="68">
        <v>14.405488488197401</v>
      </c>
      <c r="J195" s="68">
        <v>11.8212628898719</v>
      </c>
      <c r="K195" s="68">
        <v>14.577301559657901</v>
      </c>
      <c r="L195" s="68">
        <v>1336.0022246999999</v>
      </c>
      <c r="M195" s="68">
        <v>9.3332462434762906</v>
      </c>
      <c r="N195" s="68">
        <v>32.914619579935497</v>
      </c>
      <c r="O195" s="68">
        <v>8.3373121279130693</v>
      </c>
      <c r="P195" s="68">
        <v>352.91098019999998</v>
      </c>
      <c r="Q195" s="68">
        <v>17.591620893889999</v>
      </c>
      <c r="R195" s="68">
        <v>8.6945443982876007</v>
      </c>
      <c r="S195" s="68">
        <v>16.654309637883198</v>
      </c>
      <c r="T195" s="68">
        <v>443.70917689999999</v>
      </c>
      <c r="U195" s="68">
        <v>18.170890909516199</v>
      </c>
      <c r="V195" s="68">
        <v>10.931507816215801</v>
      </c>
      <c r="W195" s="68">
        <v>17.288314143786401</v>
      </c>
      <c r="X195" s="68">
        <v>1434.5318738000001</v>
      </c>
      <c r="Y195" s="68">
        <v>9.7890437141302105</v>
      </c>
      <c r="Z195" s="68">
        <v>35.342060086779902</v>
      </c>
      <c r="AA195" s="68">
        <v>9.5293079723260092</v>
      </c>
    </row>
    <row r="196" spans="1:27" x14ac:dyDescent="0.25">
      <c r="A196" s="68" t="s">
        <v>104</v>
      </c>
      <c r="B196" s="68" t="s">
        <v>105</v>
      </c>
      <c r="C196" s="68" t="s">
        <v>17</v>
      </c>
      <c r="D196" s="68">
        <v>60.219941300000002</v>
      </c>
      <c r="E196" s="68">
        <v>52.187325482297602</v>
      </c>
      <c r="F196" s="68">
        <v>1.6991115025938901</v>
      </c>
      <c r="G196" s="68">
        <v>51.827198095057</v>
      </c>
      <c r="H196" s="68">
        <v>521.0126861</v>
      </c>
      <c r="I196" s="68">
        <v>13.339645209523599</v>
      </c>
      <c r="J196" s="68">
        <v>14.7004236277768</v>
      </c>
      <c r="K196" s="68">
        <v>11.9184296228924</v>
      </c>
      <c r="L196" s="68">
        <v>1078.5169536000001</v>
      </c>
      <c r="M196" s="68">
        <v>9.1521284336779498</v>
      </c>
      <c r="N196" s="68">
        <v>30.430460775030401</v>
      </c>
      <c r="O196" s="68">
        <v>8.2261356557634695</v>
      </c>
      <c r="P196" s="68">
        <v>438.99408249999999</v>
      </c>
      <c r="Q196" s="68">
        <v>15.323475665423</v>
      </c>
      <c r="R196" s="68">
        <v>12.386260747590599</v>
      </c>
      <c r="S196" s="68">
        <v>14.0965956303911</v>
      </c>
      <c r="T196" s="68">
        <v>257.4119245</v>
      </c>
      <c r="U196" s="68">
        <v>19.9065932048062</v>
      </c>
      <c r="V196" s="68">
        <v>7.2629024934433302</v>
      </c>
      <c r="W196" s="68">
        <v>20.036501139859901</v>
      </c>
      <c r="X196" s="68">
        <v>1188.0462614999999</v>
      </c>
      <c r="Y196" s="68">
        <v>9.1413287136560193</v>
      </c>
      <c r="Z196" s="68">
        <v>33.520840853564899</v>
      </c>
      <c r="AA196" s="68">
        <v>9.0973818815987002</v>
      </c>
    </row>
    <row r="197" spans="1:27" x14ac:dyDescent="0.25">
      <c r="A197" s="68" t="s">
        <v>106</v>
      </c>
      <c r="B197" s="68" t="s">
        <v>107</v>
      </c>
      <c r="C197" s="68" t="s">
        <v>16</v>
      </c>
      <c r="D197" s="68">
        <v>813.06987000000004</v>
      </c>
      <c r="E197" s="68">
        <v>21.8652303736371</v>
      </c>
      <c r="F197" s="68">
        <v>1.0880370304123801</v>
      </c>
      <c r="G197" s="68">
        <v>21.821771243304799</v>
      </c>
      <c r="H197" s="68">
        <v>14335.568623200001</v>
      </c>
      <c r="I197" s="68">
        <v>5.0844359112413802</v>
      </c>
      <c r="J197" s="68">
        <v>19.183627495702702</v>
      </c>
      <c r="K197" s="68">
        <v>4.7807291641233096</v>
      </c>
      <c r="L197" s="68">
        <v>38535.154250699998</v>
      </c>
      <c r="M197" s="68">
        <v>3.12119999483189</v>
      </c>
      <c r="N197" s="68">
        <v>51.567123988267497</v>
      </c>
      <c r="O197" s="68">
        <v>2.3504705672072999</v>
      </c>
      <c r="P197" s="68">
        <v>10727.711692499999</v>
      </c>
      <c r="Q197" s="68">
        <v>6.6029975277494604</v>
      </c>
      <c r="R197" s="68">
        <v>14.3556513452255</v>
      </c>
      <c r="S197" s="68">
        <v>6.2812004367665404</v>
      </c>
      <c r="T197" s="68">
        <v>2571.4806475</v>
      </c>
      <c r="U197" s="68">
        <v>12.2188946165692</v>
      </c>
      <c r="V197" s="68">
        <v>3.4411140674402301</v>
      </c>
      <c r="W197" s="68">
        <v>12.226851551863</v>
      </c>
      <c r="X197" s="68">
        <v>7745.1581017999997</v>
      </c>
      <c r="Y197" s="68">
        <v>7.5006331952261203</v>
      </c>
      <c r="Z197" s="68">
        <v>10.364446072951701</v>
      </c>
      <c r="AA197" s="68">
        <v>7.2950316321790201</v>
      </c>
    </row>
    <row r="198" spans="1:27" x14ac:dyDescent="0.25">
      <c r="A198" s="68" t="s">
        <v>106</v>
      </c>
      <c r="B198" s="68" t="s">
        <v>107</v>
      </c>
      <c r="C198" s="68" t="s">
        <v>17</v>
      </c>
      <c r="D198" s="68">
        <v>1386.9967418000001</v>
      </c>
      <c r="E198" s="68">
        <v>13.787678813399401</v>
      </c>
      <c r="F198" s="68">
        <v>2.2385642322008898</v>
      </c>
      <c r="G198" s="68">
        <v>13.7494554224785</v>
      </c>
      <c r="H198" s="68">
        <v>13949.0516102</v>
      </c>
      <c r="I198" s="68">
        <v>4.8349159959684798</v>
      </c>
      <c r="J198" s="68">
        <v>22.513281442315499</v>
      </c>
      <c r="K198" s="68">
        <v>4.4996052830359297</v>
      </c>
      <c r="L198" s="68">
        <v>28074.017415499999</v>
      </c>
      <c r="M198" s="68">
        <v>3.3513815737672901</v>
      </c>
      <c r="N198" s="68">
        <v>45.310482243068797</v>
      </c>
      <c r="O198" s="68">
        <v>2.5426150371198899</v>
      </c>
      <c r="P198" s="68">
        <v>9935.6882062000004</v>
      </c>
      <c r="Q198" s="68">
        <v>6.2479267459719701</v>
      </c>
      <c r="R198" s="68">
        <v>16.035853272326399</v>
      </c>
      <c r="S198" s="68">
        <v>5.5764966954660498</v>
      </c>
      <c r="T198" s="68">
        <v>1800.728623</v>
      </c>
      <c r="U198" s="68">
        <v>13.1349850587634</v>
      </c>
      <c r="V198" s="68">
        <v>2.9063130185272099</v>
      </c>
      <c r="W198" s="68">
        <v>13.166532372255</v>
      </c>
      <c r="X198" s="68">
        <v>6812.7286623999998</v>
      </c>
      <c r="Y198" s="68">
        <v>7.6984064857585901</v>
      </c>
      <c r="Z198" s="68">
        <v>10.9955057915612</v>
      </c>
      <c r="AA198" s="68">
        <v>7.4816054240821099</v>
      </c>
    </row>
    <row r="199" spans="1:27" x14ac:dyDescent="0.25">
      <c r="A199" s="68" t="s">
        <v>108</v>
      </c>
      <c r="B199" s="68" t="s">
        <v>109</v>
      </c>
      <c r="C199" s="68" t="s">
        <v>16</v>
      </c>
      <c r="D199" s="68">
        <v>2074.3450721999998</v>
      </c>
      <c r="E199" s="68">
        <v>16.207204324004699</v>
      </c>
      <c r="F199" s="68">
        <v>1.89764004543715</v>
      </c>
      <c r="G199" s="68">
        <v>15.9525411024264</v>
      </c>
      <c r="H199" s="68">
        <v>26794.720548500001</v>
      </c>
      <c r="I199" s="68">
        <v>4.4829782074214499</v>
      </c>
      <c r="J199" s="68">
        <v>24.512187196127599</v>
      </c>
      <c r="K199" s="68">
        <v>4.23788466269305</v>
      </c>
      <c r="L199" s="68">
        <v>57399.420493500002</v>
      </c>
      <c r="M199" s="68">
        <v>2.9199276351952399</v>
      </c>
      <c r="N199" s="68">
        <v>52.509797127355299</v>
      </c>
      <c r="O199" s="68">
        <v>2.2147996192091099</v>
      </c>
      <c r="P199" s="68">
        <v>11978.8370361</v>
      </c>
      <c r="Q199" s="68">
        <v>6.8611953046889997</v>
      </c>
      <c r="R199" s="68">
        <v>10.958408589830499</v>
      </c>
      <c r="S199" s="68">
        <v>6.6454318987649099</v>
      </c>
      <c r="T199" s="68">
        <v>2943.1797307000002</v>
      </c>
      <c r="U199" s="68">
        <v>13.211106857679001</v>
      </c>
      <c r="V199" s="68">
        <v>2.6924622102395999</v>
      </c>
      <c r="W199" s="68">
        <v>13.2192795321468</v>
      </c>
      <c r="X199" s="68">
        <v>8121.3277366000002</v>
      </c>
      <c r="Y199" s="68">
        <v>9.2752140961449392</v>
      </c>
      <c r="Z199" s="68">
        <v>7.4295048310099396</v>
      </c>
      <c r="AA199" s="68">
        <v>9.1095029316456806</v>
      </c>
    </row>
    <row r="200" spans="1:27" x14ac:dyDescent="0.25">
      <c r="A200" s="68" t="s">
        <v>108</v>
      </c>
      <c r="B200" s="68" t="s">
        <v>109</v>
      </c>
      <c r="C200" s="68" t="s">
        <v>17</v>
      </c>
      <c r="D200" s="68">
        <v>2822.0543772999999</v>
      </c>
      <c r="E200" s="68">
        <v>13.5081961122252</v>
      </c>
      <c r="F200" s="68">
        <v>2.9286916098321001</v>
      </c>
      <c r="G200" s="68">
        <v>13.362339488441201</v>
      </c>
      <c r="H200" s="68">
        <v>26416.315000499999</v>
      </c>
      <c r="I200" s="68">
        <v>4.3779572399754798</v>
      </c>
      <c r="J200" s="68">
        <v>27.414510764553501</v>
      </c>
      <c r="K200" s="68">
        <v>3.8112169484984002</v>
      </c>
      <c r="L200" s="68">
        <v>45975.175577800001</v>
      </c>
      <c r="M200" s="68">
        <v>3.4588311478784299</v>
      </c>
      <c r="N200" s="68">
        <v>47.712443834652099</v>
      </c>
      <c r="O200" s="68">
        <v>2.6090871820576802</v>
      </c>
      <c r="P200" s="68">
        <v>11230.838195099999</v>
      </c>
      <c r="Q200" s="68">
        <v>6.9628643863154096</v>
      </c>
      <c r="R200" s="68">
        <v>11.6552189277233</v>
      </c>
      <c r="S200" s="68">
        <v>6.6617219131955601</v>
      </c>
      <c r="T200" s="68">
        <v>2714.3847329</v>
      </c>
      <c r="U200" s="68">
        <v>14.6963011124432</v>
      </c>
      <c r="V200" s="68">
        <v>2.81695344251529</v>
      </c>
      <c r="W200" s="68">
        <v>14.5530573038225</v>
      </c>
      <c r="X200" s="68">
        <v>7200.1101841999998</v>
      </c>
      <c r="Y200" s="68">
        <v>9.2056993747406199</v>
      </c>
      <c r="Z200" s="68">
        <v>7.47218142072375</v>
      </c>
      <c r="AA200" s="68">
        <v>9.1515290522355706</v>
      </c>
    </row>
    <row r="201" spans="1:27" x14ac:dyDescent="0.25">
      <c r="A201" t="s">
        <v>20</v>
      </c>
    </row>
    <row r="202" spans="1:27" x14ac:dyDescent="0.25">
      <c r="A202" t="s">
        <v>21</v>
      </c>
    </row>
    <row r="203" spans="1:27" x14ac:dyDescent="0.25">
      <c r="A203" t="s">
        <v>22</v>
      </c>
    </row>
    <row r="204" spans="1:27" x14ac:dyDescent="0.25">
      <c r="A204" t="s">
        <v>23</v>
      </c>
    </row>
    <row r="205" spans="1:27" x14ac:dyDescent="0.25">
      <c r="A205" t="s">
        <v>24</v>
      </c>
    </row>
    <row r="208" spans="1:27" x14ac:dyDescent="0.25">
      <c r="L208" s="7" t="str">
        <f>HYPERLINK("#'Indice'!A1", "Ir al Índice")</f>
        <v>Ir al Índice</v>
      </c>
    </row>
    <row r="209" spans="1:27" ht="17.25" x14ac:dyDescent="0.3">
      <c r="A209" s="4" t="s">
        <v>485</v>
      </c>
    </row>
    <row r="210" spans="1:27" x14ac:dyDescent="0.25">
      <c r="A210" s="5" t="s">
        <v>26</v>
      </c>
      <c r="B210" s="5" t="s">
        <v>114</v>
      </c>
      <c r="C210" s="5" t="s">
        <v>11</v>
      </c>
      <c r="D210" s="5" t="s">
        <v>447</v>
      </c>
      <c r="E210" s="5" t="s">
        <v>448</v>
      </c>
      <c r="F210" s="5" t="s">
        <v>449</v>
      </c>
      <c r="G210" s="5" t="s">
        <v>450</v>
      </c>
      <c r="H210" s="5" t="s">
        <v>451</v>
      </c>
      <c r="I210" s="5" t="s">
        <v>452</v>
      </c>
      <c r="J210" s="5" t="s">
        <v>453</v>
      </c>
      <c r="K210" s="5" t="s">
        <v>454</v>
      </c>
      <c r="L210" s="5" t="s">
        <v>455</v>
      </c>
      <c r="M210" s="5" t="s">
        <v>456</v>
      </c>
      <c r="N210" s="5" t="s">
        <v>457</v>
      </c>
      <c r="O210" s="5" t="s">
        <v>458</v>
      </c>
      <c r="P210" s="5" t="s">
        <v>459</v>
      </c>
      <c r="Q210" s="5" t="s">
        <v>460</v>
      </c>
      <c r="R210" s="5" t="s">
        <v>461</v>
      </c>
      <c r="S210" s="5" t="s">
        <v>462</v>
      </c>
      <c r="T210" s="5" t="s">
        <v>463</v>
      </c>
      <c r="U210" s="5" t="s">
        <v>464</v>
      </c>
      <c r="V210" s="5" t="s">
        <v>465</v>
      </c>
      <c r="W210" s="5" t="s">
        <v>466</v>
      </c>
      <c r="X210" s="5" t="s">
        <v>467</v>
      </c>
      <c r="Y210" s="5" t="s">
        <v>468</v>
      </c>
      <c r="Z210" s="5" t="s">
        <v>469</v>
      </c>
      <c r="AA210" s="5" t="s">
        <v>470</v>
      </c>
    </row>
    <row r="211" spans="1:27" x14ac:dyDescent="0.25">
      <c r="A211" s="69" t="s">
        <v>88</v>
      </c>
      <c r="B211" s="69" t="s">
        <v>115</v>
      </c>
      <c r="C211" s="69" t="s">
        <v>16</v>
      </c>
      <c r="D211" s="69">
        <v>195.76335689999999</v>
      </c>
      <c r="E211" s="69">
        <v>45.823496525386801</v>
      </c>
      <c r="F211" s="69">
        <v>0.83884484368885603</v>
      </c>
      <c r="G211" s="69">
        <v>45.692768592992003</v>
      </c>
      <c r="H211" s="69">
        <v>3195.7590829999999</v>
      </c>
      <c r="I211" s="69">
        <v>15.044290963234401</v>
      </c>
      <c r="J211" s="69">
        <v>13.6938090503615</v>
      </c>
      <c r="K211" s="69">
        <v>14.176806651194299</v>
      </c>
      <c r="L211" s="69">
        <v>8364.9062580999998</v>
      </c>
      <c r="M211" s="69">
        <v>9.8110090773861192</v>
      </c>
      <c r="N211" s="69">
        <v>35.843574577300402</v>
      </c>
      <c r="O211" s="69">
        <v>8.7973660953850104</v>
      </c>
      <c r="P211" s="69">
        <v>3172.0489186</v>
      </c>
      <c r="Q211" s="69">
        <v>13.7791274563823</v>
      </c>
      <c r="R211" s="69">
        <v>13.592211134056299</v>
      </c>
      <c r="S211" s="69">
        <v>13.493284217093199</v>
      </c>
      <c r="T211" s="69">
        <v>1105.4411716</v>
      </c>
      <c r="U211" s="69">
        <v>24.002215851252</v>
      </c>
      <c r="V211" s="69">
        <v>4.7368089793827401</v>
      </c>
      <c r="W211" s="69">
        <v>23.2940572530369</v>
      </c>
      <c r="X211" s="69">
        <v>7303.3358152999999</v>
      </c>
      <c r="Y211" s="69">
        <v>11.715871007542599</v>
      </c>
      <c r="Z211" s="69">
        <v>31.294751415210101</v>
      </c>
      <c r="AA211" s="69">
        <v>11.0167745835851</v>
      </c>
    </row>
    <row r="212" spans="1:27" x14ac:dyDescent="0.25">
      <c r="A212" s="69" t="s">
        <v>88</v>
      </c>
      <c r="B212" s="69" t="s">
        <v>115</v>
      </c>
      <c r="C212" s="69" t="s">
        <v>17</v>
      </c>
      <c r="D212" s="69">
        <v>271.6030538</v>
      </c>
      <c r="E212" s="69">
        <v>46.962375377109097</v>
      </c>
      <c r="F212" s="69">
        <v>1.23893378386982</v>
      </c>
      <c r="G212" s="69">
        <v>46.116751518525</v>
      </c>
      <c r="H212" s="69">
        <v>3499.8074105000001</v>
      </c>
      <c r="I212" s="69">
        <v>14.210771508907699</v>
      </c>
      <c r="J212" s="69">
        <v>15.964583524525899</v>
      </c>
      <c r="K212" s="69">
        <v>13.640507222660601</v>
      </c>
      <c r="L212" s="69">
        <v>8111.8240721000002</v>
      </c>
      <c r="M212" s="69">
        <v>9.2935590768285792</v>
      </c>
      <c r="N212" s="69">
        <v>37.002576926597001</v>
      </c>
      <c r="O212" s="69">
        <v>7.3666285577883599</v>
      </c>
      <c r="P212" s="69">
        <v>3692.9321925999998</v>
      </c>
      <c r="Q212" s="69">
        <v>10.9810915069174</v>
      </c>
      <c r="R212" s="69">
        <v>16.845533917750799</v>
      </c>
      <c r="S212" s="69">
        <v>10.484062928772399</v>
      </c>
      <c r="T212" s="69">
        <v>1033.451067</v>
      </c>
      <c r="U212" s="69">
        <v>23.640444402676099</v>
      </c>
      <c r="V212" s="69">
        <v>4.71414964953025</v>
      </c>
      <c r="W212" s="69">
        <v>23.329799529144498</v>
      </c>
      <c r="X212" s="69">
        <v>5312.7042308999999</v>
      </c>
      <c r="Y212" s="69">
        <v>12.428525230265199</v>
      </c>
      <c r="Z212" s="69">
        <v>24.234222197726101</v>
      </c>
      <c r="AA212" s="69">
        <v>12.2420365663518</v>
      </c>
    </row>
    <row r="213" spans="1:27" x14ac:dyDescent="0.25">
      <c r="A213" s="69" t="s">
        <v>92</v>
      </c>
      <c r="B213" s="69" t="s">
        <v>116</v>
      </c>
      <c r="C213" s="69" t="s">
        <v>16</v>
      </c>
      <c r="D213" s="69">
        <v>267.96641620000003</v>
      </c>
      <c r="E213" s="69">
        <v>40.788047737328</v>
      </c>
      <c r="F213" s="69">
        <v>1.92468359141773</v>
      </c>
      <c r="G213" s="69">
        <v>40.520933840840499</v>
      </c>
      <c r="H213" s="69">
        <v>2530.6090915</v>
      </c>
      <c r="I213" s="69">
        <v>10.614671570959199</v>
      </c>
      <c r="J213" s="69">
        <v>18.1762396339522</v>
      </c>
      <c r="K213" s="69">
        <v>10.0030260905113</v>
      </c>
      <c r="L213" s="69">
        <v>6581.4039070999997</v>
      </c>
      <c r="M213" s="69">
        <v>6.8906482326449199</v>
      </c>
      <c r="N213" s="69">
        <v>47.271297232387603</v>
      </c>
      <c r="O213" s="69">
        <v>5.5234738200373501</v>
      </c>
      <c r="P213" s="69">
        <v>1576.5205229000001</v>
      </c>
      <c r="Q213" s="69">
        <v>14.861700969496299</v>
      </c>
      <c r="R213" s="69">
        <v>11.323445769764801</v>
      </c>
      <c r="S213" s="69">
        <v>14.5195701482091</v>
      </c>
      <c r="T213" s="69">
        <v>559.90923539999994</v>
      </c>
      <c r="U213" s="69">
        <v>29.124691626780201</v>
      </c>
      <c r="V213" s="69">
        <v>4.0215790222507204</v>
      </c>
      <c r="W213" s="69">
        <v>28.264315986137099</v>
      </c>
      <c r="X213" s="69">
        <v>2406.2125707999999</v>
      </c>
      <c r="Y213" s="69">
        <v>14.511505982817599</v>
      </c>
      <c r="Z213" s="69">
        <v>17.2827547502269</v>
      </c>
      <c r="AA213" s="69">
        <v>14.2683394309975</v>
      </c>
    </row>
    <row r="214" spans="1:27" x14ac:dyDescent="0.25">
      <c r="A214" s="69" t="s">
        <v>92</v>
      </c>
      <c r="B214" s="69" t="s">
        <v>116</v>
      </c>
      <c r="C214" s="69" t="s">
        <v>17</v>
      </c>
      <c r="D214" s="69">
        <v>168.31100599999999</v>
      </c>
      <c r="E214" s="69">
        <v>34.083988246755901</v>
      </c>
      <c r="F214" s="69">
        <v>1.4520384760523399</v>
      </c>
      <c r="G214" s="69">
        <v>34.500389700035903</v>
      </c>
      <c r="H214" s="69">
        <v>2185.8788430999998</v>
      </c>
      <c r="I214" s="69">
        <v>13.913967128232899</v>
      </c>
      <c r="J214" s="69">
        <v>18.857829084391501</v>
      </c>
      <c r="K214" s="69">
        <v>12.830814149952801</v>
      </c>
      <c r="L214" s="69">
        <v>5211.2115630999997</v>
      </c>
      <c r="M214" s="69">
        <v>8.2392388914788004</v>
      </c>
      <c r="N214" s="69">
        <v>44.957723658725499</v>
      </c>
      <c r="O214" s="69">
        <v>7.2116878872499699</v>
      </c>
      <c r="P214" s="69">
        <v>1409.3130948999999</v>
      </c>
      <c r="Q214" s="69">
        <v>14.132286395323099</v>
      </c>
      <c r="R214" s="69">
        <v>12.158306739603301</v>
      </c>
      <c r="S214" s="69">
        <v>13.354750994257101</v>
      </c>
      <c r="T214" s="69">
        <v>698.03203110000004</v>
      </c>
      <c r="U214" s="69">
        <v>24.694941550279299</v>
      </c>
      <c r="V214" s="69">
        <v>6.0220029026156903</v>
      </c>
      <c r="W214" s="69">
        <v>23.5819812712807</v>
      </c>
      <c r="X214" s="69">
        <v>1918.6133861999999</v>
      </c>
      <c r="Y214" s="69">
        <v>15.5284532893711</v>
      </c>
      <c r="Z214" s="69">
        <v>16.552099138611801</v>
      </c>
      <c r="AA214" s="69">
        <v>15.6417428582537</v>
      </c>
    </row>
    <row r="215" spans="1:27" x14ac:dyDescent="0.25">
      <c r="A215" s="69" t="s">
        <v>94</v>
      </c>
      <c r="B215" s="69" t="s">
        <v>117</v>
      </c>
      <c r="C215" s="69" t="s">
        <v>16</v>
      </c>
      <c r="D215" s="69">
        <v>37.363392699999999</v>
      </c>
      <c r="E215" s="69">
        <v>70.885784624111594</v>
      </c>
      <c r="F215" s="69">
        <v>0.28938410819821597</v>
      </c>
      <c r="G215" s="69">
        <v>70.644253578920896</v>
      </c>
      <c r="H215" s="69">
        <v>652.68589259999999</v>
      </c>
      <c r="I215" s="69">
        <v>21.707411999354299</v>
      </c>
      <c r="J215" s="69">
        <v>5.05513314810963</v>
      </c>
      <c r="K215" s="69">
        <v>21.687020688101601</v>
      </c>
      <c r="L215" s="69">
        <v>2587.1647426999998</v>
      </c>
      <c r="M215" s="69">
        <v>11.976132576848</v>
      </c>
      <c r="N215" s="69">
        <v>20.037911648962901</v>
      </c>
      <c r="O215" s="69">
        <v>11.722374926023599</v>
      </c>
      <c r="P215" s="69">
        <v>1250.8371543000001</v>
      </c>
      <c r="Q215" s="69">
        <v>13.752257773662301</v>
      </c>
      <c r="R215" s="69">
        <v>9.6878888195369797</v>
      </c>
      <c r="S215" s="69">
        <v>13.181895008918699</v>
      </c>
      <c r="T215" s="69">
        <v>341.2388406</v>
      </c>
      <c r="U215" s="69">
        <v>25.057968453106199</v>
      </c>
      <c r="V215" s="69">
        <v>2.6429371219713702</v>
      </c>
      <c r="W215" s="69">
        <v>24.7565602968387</v>
      </c>
      <c r="X215" s="69">
        <v>8042.0591636999998</v>
      </c>
      <c r="Y215" s="69">
        <v>6.2848418133466897</v>
      </c>
      <c r="Z215" s="69">
        <v>62.286745153220899</v>
      </c>
      <c r="AA215" s="69">
        <v>5.1415261047328196</v>
      </c>
    </row>
    <row r="216" spans="1:27" x14ac:dyDescent="0.25">
      <c r="A216" s="69" t="s">
        <v>94</v>
      </c>
      <c r="B216" s="69" t="s">
        <v>117</v>
      </c>
      <c r="C216" s="69" t="s">
        <v>17</v>
      </c>
      <c r="D216" s="69">
        <v>46.612746700000002</v>
      </c>
      <c r="E216" s="69">
        <v>57.685788358324899</v>
      </c>
      <c r="F216" s="69">
        <v>0.46397939797821203</v>
      </c>
      <c r="G216" s="69">
        <v>57.796824186071397</v>
      </c>
      <c r="H216" s="69">
        <v>879.28282049999996</v>
      </c>
      <c r="I216" s="69">
        <v>19.8787834934448</v>
      </c>
      <c r="J216" s="69">
        <v>8.7523079541711404</v>
      </c>
      <c r="K216" s="69">
        <v>18.602709424554</v>
      </c>
      <c r="L216" s="69">
        <v>2397.4353249999999</v>
      </c>
      <c r="M216" s="69">
        <v>12.3822709858092</v>
      </c>
      <c r="N216" s="69">
        <v>23.8638715273391</v>
      </c>
      <c r="O216" s="69">
        <v>11.2587017900671</v>
      </c>
      <c r="P216" s="69">
        <v>1593.1950227</v>
      </c>
      <c r="Q216" s="69">
        <v>12.0724891212455</v>
      </c>
      <c r="R216" s="69">
        <v>15.8585305485598</v>
      </c>
      <c r="S216" s="69">
        <v>11.0479588889492</v>
      </c>
      <c r="T216" s="69">
        <v>462.27533039999997</v>
      </c>
      <c r="U216" s="69">
        <v>22.5354487080862</v>
      </c>
      <c r="V216" s="69">
        <v>4.6014501329347999</v>
      </c>
      <c r="W216" s="69">
        <v>22.167300323809702</v>
      </c>
      <c r="X216" s="69">
        <v>4667.4954012999997</v>
      </c>
      <c r="Y216" s="69">
        <v>7.6631514008239696</v>
      </c>
      <c r="Z216" s="69">
        <v>46.4598604390169</v>
      </c>
      <c r="AA216" s="69">
        <v>7.04205501259211</v>
      </c>
    </row>
    <row r="217" spans="1:27" x14ac:dyDescent="0.25">
      <c r="A217" s="69" t="s">
        <v>96</v>
      </c>
      <c r="B217" s="69" t="s">
        <v>118</v>
      </c>
      <c r="C217" s="69" t="s">
        <v>16</v>
      </c>
      <c r="D217" s="69">
        <v>59.027623800000001</v>
      </c>
      <c r="E217" s="69">
        <v>100</v>
      </c>
      <c r="F217" s="69">
        <v>0.17912338512091699</v>
      </c>
      <c r="G217" s="69">
        <v>99.784626462646102</v>
      </c>
      <c r="H217" s="69">
        <v>90.998832899999996</v>
      </c>
      <c r="I217" s="69">
        <v>70.614280490207605</v>
      </c>
      <c r="J217" s="69">
        <v>0.27614221853702098</v>
      </c>
      <c r="K217" s="69">
        <v>70.368243531880296</v>
      </c>
      <c r="L217" s="69">
        <v>1927.4149477000001</v>
      </c>
      <c r="M217" s="69">
        <v>15.936301155555499</v>
      </c>
      <c r="N217" s="69">
        <v>5.8488732518600699</v>
      </c>
      <c r="O217" s="69">
        <v>15.7823297657644</v>
      </c>
      <c r="P217" s="69">
        <v>1463.2292887999999</v>
      </c>
      <c r="Q217" s="69">
        <v>19.4695825029236</v>
      </c>
      <c r="R217" s="69">
        <v>4.4402699371057501</v>
      </c>
      <c r="S217" s="69">
        <v>19.7805756471645</v>
      </c>
      <c r="T217" s="69">
        <v>1151.2758515999999</v>
      </c>
      <c r="U217" s="69">
        <v>20.884947519442001</v>
      </c>
      <c r="V217" s="69">
        <v>3.49362577164352</v>
      </c>
      <c r="W217" s="69">
        <v>21.090405153388499</v>
      </c>
      <c r="X217" s="69">
        <v>28261.664598799998</v>
      </c>
      <c r="Y217" s="69">
        <v>3.8981811025621802</v>
      </c>
      <c r="Z217" s="69">
        <v>85.761965435732705</v>
      </c>
      <c r="AA217" s="69">
        <v>1.8559119862759501</v>
      </c>
    </row>
    <row r="218" spans="1:27" x14ac:dyDescent="0.25">
      <c r="A218" s="69" t="s">
        <v>96</v>
      </c>
      <c r="B218" s="69" t="s">
        <v>118</v>
      </c>
      <c r="C218" s="69" t="s">
        <v>17</v>
      </c>
      <c r="D218" s="69">
        <v>149.83572960000001</v>
      </c>
      <c r="E218" s="69">
        <v>57.457985345188199</v>
      </c>
      <c r="F218" s="69">
        <v>0.54033772985554596</v>
      </c>
      <c r="G218" s="69">
        <v>57.395093373799497</v>
      </c>
      <c r="H218" s="69">
        <v>472.11040439999999</v>
      </c>
      <c r="I218" s="69">
        <v>33.1490569140324</v>
      </c>
      <c r="J218" s="69">
        <v>1.70252492403307</v>
      </c>
      <c r="K218" s="69">
        <v>33.634153003042101</v>
      </c>
      <c r="L218" s="69">
        <v>2845.7611450999998</v>
      </c>
      <c r="M218" s="69">
        <v>13.2676540770739</v>
      </c>
      <c r="N218" s="69">
        <v>10.262386154219699</v>
      </c>
      <c r="O218" s="69">
        <v>12.9698805819037</v>
      </c>
      <c r="P218" s="69">
        <v>2504.9841835000002</v>
      </c>
      <c r="Q218" s="69">
        <v>14.1770586674124</v>
      </c>
      <c r="R218" s="69">
        <v>9.0334759983471802</v>
      </c>
      <c r="S218" s="69">
        <v>13.8675138781309</v>
      </c>
      <c r="T218" s="69">
        <v>1585.8516735999999</v>
      </c>
      <c r="U218" s="69">
        <v>19.231563687908199</v>
      </c>
      <c r="V218" s="69">
        <v>5.7188995941635703</v>
      </c>
      <c r="W218" s="69">
        <v>19.434792289402701</v>
      </c>
      <c r="X218" s="69">
        <v>20171.471134700001</v>
      </c>
      <c r="Y218" s="69">
        <v>4.6803956305093397</v>
      </c>
      <c r="Z218" s="69">
        <v>72.742375599380907</v>
      </c>
      <c r="AA218" s="69">
        <v>2.8558955840739402</v>
      </c>
    </row>
    <row r="219" spans="1:27" x14ac:dyDescent="0.25">
      <c r="A219" s="69" t="s">
        <v>98</v>
      </c>
      <c r="B219" s="69" t="s">
        <v>119</v>
      </c>
      <c r="C219" s="69" t="s">
        <v>16</v>
      </c>
      <c r="D219" s="69">
        <v>14.591430300000001</v>
      </c>
      <c r="E219" s="69">
        <v>99.999999999999702</v>
      </c>
      <c r="F219" s="69">
        <v>0.13955814309667799</v>
      </c>
      <c r="G219" s="69">
        <v>100.057030874207</v>
      </c>
      <c r="H219" s="69">
        <v>117.48869910000001</v>
      </c>
      <c r="I219" s="69">
        <v>39.859360625790003</v>
      </c>
      <c r="J219" s="69">
        <v>1.12370784385958</v>
      </c>
      <c r="K219" s="69">
        <v>39.8661952606112</v>
      </c>
      <c r="L219" s="69">
        <v>750.83083639999995</v>
      </c>
      <c r="M219" s="69">
        <v>25.563280706635499</v>
      </c>
      <c r="N219" s="69">
        <v>7.1812396148518403</v>
      </c>
      <c r="O219" s="69">
        <v>25.2272969627161</v>
      </c>
      <c r="P219" s="69">
        <v>360.82609250000002</v>
      </c>
      <c r="Q219" s="69">
        <v>28.459360286870101</v>
      </c>
      <c r="R219" s="69">
        <v>3.4510817935463201</v>
      </c>
      <c r="S219" s="69">
        <v>28.290181260225399</v>
      </c>
      <c r="T219" s="69">
        <v>431.3162878</v>
      </c>
      <c r="U219" s="69">
        <v>31.222701590864698</v>
      </c>
      <c r="V219" s="69">
        <v>4.1252775756137003</v>
      </c>
      <c r="W219" s="69">
        <v>30.256708391674898</v>
      </c>
      <c r="X219" s="69">
        <v>8780.3955272000003</v>
      </c>
      <c r="Y219" s="69">
        <v>4.7124562020207303</v>
      </c>
      <c r="Z219" s="69">
        <v>83.979135029031895</v>
      </c>
      <c r="AA219" s="69">
        <v>3.4754157879632901</v>
      </c>
    </row>
    <row r="220" spans="1:27" x14ac:dyDescent="0.25">
      <c r="A220" s="69" t="s">
        <v>98</v>
      </c>
      <c r="B220" s="69" t="s">
        <v>119</v>
      </c>
      <c r="C220" s="69" t="s">
        <v>17</v>
      </c>
      <c r="D220" s="69">
        <v>28.167007600000002</v>
      </c>
      <c r="E220" s="69">
        <v>100</v>
      </c>
      <c r="F220" s="69">
        <v>0.34605487664293799</v>
      </c>
      <c r="G220" s="69">
        <v>98.906937410713297</v>
      </c>
      <c r="H220" s="69">
        <v>287.59285240000003</v>
      </c>
      <c r="I220" s="69">
        <v>38.209572390951799</v>
      </c>
      <c r="J220" s="69">
        <v>3.5333149503844599</v>
      </c>
      <c r="K220" s="69">
        <v>36.889952821034001</v>
      </c>
      <c r="L220" s="69">
        <v>991.78204170000004</v>
      </c>
      <c r="M220" s="69">
        <v>17.0425202540548</v>
      </c>
      <c r="N220" s="69">
        <v>12.184858859383199</v>
      </c>
      <c r="O220" s="69">
        <v>16.125658844483102</v>
      </c>
      <c r="P220" s="69">
        <v>384.22470390000001</v>
      </c>
      <c r="Q220" s="69">
        <v>23.256268877938201</v>
      </c>
      <c r="R220" s="69">
        <v>4.7205167975061704</v>
      </c>
      <c r="S220" s="69">
        <v>22.376659299902599</v>
      </c>
      <c r="T220" s="69">
        <v>480.5106012</v>
      </c>
      <c r="U220" s="69">
        <v>20.7711973887026</v>
      </c>
      <c r="V220" s="69">
        <v>5.9034683124766802</v>
      </c>
      <c r="W220" s="69">
        <v>20.180642378541599</v>
      </c>
      <c r="X220" s="69">
        <v>5967.1854915000004</v>
      </c>
      <c r="Y220" s="69">
        <v>5.6729249790549403</v>
      </c>
      <c r="Z220" s="69">
        <v>73.311786203606502</v>
      </c>
      <c r="AA220" s="69">
        <v>4.6215394260279501</v>
      </c>
    </row>
    <row r="221" spans="1:27" x14ac:dyDescent="0.25">
      <c r="A221" s="69" t="s">
        <v>106</v>
      </c>
      <c r="B221" s="69" t="s">
        <v>120</v>
      </c>
      <c r="C221" s="69" t="s">
        <v>16</v>
      </c>
      <c r="D221" s="69">
        <v>74.590808800000005</v>
      </c>
      <c r="E221" s="69">
        <v>70.768775758741498</v>
      </c>
      <c r="F221" s="69">
        <v>0.37035310941739202</v>
      </c>
      <c r="G221" s="69">
        <v>70.923962024063897</v>
      </c>
      <c r="H221" s="69">
        <v>630.0602341</v>
      </c>
      <c r="I221" s="69">
        <v>29.384003650897501</v>
      </c>
      <c r="J221" s="69">
        <v>3.12833136646702</v>
      </c>
      <c r="K221" s="69">
        <v>29.033057169155398</v>
      </c>
      <c r="L221" s="69">
        <v>3064.3401853</v>
      </c>
      <c r="M221" s="69">
        <v>13.912254988692601</v>
      </c>
      <c r="N221" s="69">
        <v>15.2148493118166</v>
      </c>
      <c r="O221" s="69">
        <v>13.147172426831499</v>
      </c>
      <c r="P221" s="69">
        <v>2517.6664326</v>
      </c>
      <c r="Q221" s="69">
        <v>14.712891728444401</v>
      </c>
      <c r="R221" s="69">
        <v>12.500542718196201</v>
      </c>
      <c r="S221" s="69">
        <v>13.986802409213199</v>
      </c>
      <c r="T221" s="69">
        <v>1011.6608224</v>
      </c>
      <c r="U221" s="69">
        <v>18.575340294180499</v>
      </c>
      <c r="V221" s="69">
        <v>5.0230281354932202</v>
      </c>
      <c r="W221" s="69">
        <v>18.258745391456799</v>
      </c>
      <c r="X221" s="69">
        <v>12842.1385302</v>
      </c>
      <c r="Y221" s="69">
        <v>5.8042645673913196</v>
      </c>
      <c r="Z221" s="69">
        <v>63.762895358609597</v>
      </c>
      <c r="AA221" s="69">
        <v>4.8094473770985697</v>
      </c>
    </row>
    <row r="222" spans="1:27" x14ac:dyDescent="0.25">
      <c r="A222" s="69" t="s">
        <v>106</v>
      </c>
      <c r="B222" s="69" t="s">
        <v>120</v>
      </c>
      <c r="C222" s="69" t="s">
        <v>17</v>
      </c>
      <c r="D222" s="69">
        <v>109.4970659</v>
      </c>
      <c r="E222" s="69">
        <v>57.843270302925902</v>
      </c>
      <c r="F222" s="69">
        <v>0.64709770239060105</v>
      </c>
      <c r="G222" s="69">
        <v>57.827988813211498</v>
      </c>
      <c r="H222" s="69">
        <v>698.31578569999999</v>
      </c>
      <c r="I222" s="69">
        <v>25.348661592662999</v>
      </c>
      <c r="J222" s="69">
        <v>4.1268552426988601</v>
      </c>
      <c r="K222" s="69">
        <v>25.414207219789201</v>
      </c>
      <c r="L222" s="69">
        <v>3709.5591801</v>
      </c>
      <c r="M222" s="69">
        <v>11.0441916203166</v>
      </c>
      <c r="N222" s="69">
        <v>21.922479863678898</v>
      </c>
      <c r="O222" s="69">
        <v>10.318316829344001</v>
      </c>
      <c r="P222" s="69">
        <v>2370.7313135999998</v>
      </c>
      <c r="Q222" s="69">
        <v>13.564377385465599</v>
      </c>
      <c r="R222" s="69">
        <v>14.0103734598427</v>
      </c>
      <c r="S222" s="69">
        <v>12.616352474998299</v>
      </c>
      <c r="T222" s="69">
        <v>992.67974059999995</v>
      </c>
      <c r="U222" s="69">
        <v>19.6844883562147</v>
      </c>
      <c r="V222" s="69">
        <v>5.8664656817252503</v>
      </c>
      <c r="W222" s="69">
        <v>18.983490685052001</v>
      </c>
      <c r="X222" s="69">
        <v>9040.4740125999997</v>
      </c>
      <c r="Y222" s="69">
        <v>6.68966968476074</v>
      </c>
      <c r="Z222" s="69">
        <v>53.426728049663701</v>
      </c>
      <c r="AA222" s="69">
        <v>5.3927692055398202</v>
      </c>
    </row>
    <row r="223" spans="1:27" x14ac:dyDescent="0.25">
      <c r="A223" s="69" t="s">
        <v>108</v>
      </c>
      <c r="B223" s="69" t="s">
        <v>121</v>
      </c>
      <c r="C223" s="69" t="s">
        <v>16</v>
      </c>
      <c r="D223" s="69">
        <v>55.076815799999999</v>
      </c>
      <c r="E223" s="69">
        <v>99.999999999999702</v>
      </c>
      <c r="F223" s="69">
        <v>0.25641385472851602</v>
      </c>
      <c r="G223" s="69">
        <v>99.363361957221102</v>
      </c>
      <c r="H223" s="69">
        <v>864.52313260000005</v>
      </c>
      <c r="I223" s="69">
        <v>25.449908033881901</v>
      </c>
      <c r="J223" s="69">
        <v>4.0248461301195704</v>
      </c>
      <c r="K223" s="69">
        <v>24.9995429298617</v>
      </c>
      <c r="L223" s="69">
        <v>3295.9892395000002</v>
      </c>
      <c r="M223" s="69">
        <v>13.305558014527</v>
      </c>
      <c r="N223" s="69">
        <v>15.3447016456588</v>
      </c>
      <c r="O223" s="69">
        <v>12.2857668291972</v>
      </c>
      <c r="P223" s="69">
        <v>2115.5819961000002</v>
      </c>
      <c r="Q223" s="69">
        <v>14.285886755040901</v>
      </c>
      <c r="R223" s="69">
        <v>9.8492355945938694</v>
      </c>
      <c r="S223" s="69">
        <v>14.6707015934876</v>
      </c>
      <c r="T223" s="69">
        <v>1342.7257474</v>
      </c>
      <c r="U223" s="69">
        <v>18.264229008770901</v>
      </c>
      <c r="V223" s="69">
        <v>6.2511508650807404</v>
      </c>
      <c r="W223" s="69">
        <v>17.7920168695162</v>
      </c>
      <c r="X223" s="69">
        <v>13805.7597971</v>
      </c>
      <c r="Y223" s="69">
        <v>5.8619414922565296</v>
      </c>
      <c r="Z223" s="69">
        <v>64.273651909818497</v>
      </c>
      <c r="AA223" s="69">
        <v>4.9168134538863999</v>
      </c>
    </row>
    <row r="224" spans="1:27" x14ac:dyDescent="0.25">
      <c r="A224" s="69" t="s">
        <v>108</v>
      </c>
      <c r="B224" s="69" t="s">
        <v>121</v>
      </c>
      <c r="C224" s="69" t="s">
        <v>17</v>
      </c>
      <c r="D224" s="69">
        <v>128.1471037</v>
      </c>
      <c r="E224" s="69">
        <v>58.136176682511902</v>
      </c>
      <c r="F224" s="69">
        <v>0.63763928841541295</v>
      </c>
      <c r="G224" s="69">
        <v>57.7270525621826</v>
      </c>
      <c r="H224" s="69">
        <v>859.60775969999997</v>
      </c>
      <c r="I224" s="69">
        <v>23.653993240761601</v>
      </c>
      <c r="J224" s="69">
        <v>4.2772693598651799</v>
      </c>
      <c r="K224" s="69">
        <v>23.598440202542001</v>
      </c>
      <c r="L224" s="69">
        <v>3511.7927764999999</v>
      </c>
      <c r="M224" s="69">
        <v>12.5702862422104</v>
      </c>
      <c r="N224" s="69">
        <v>17.474113596137801</v>
      </c>
      <c r="O224" s="69">
        <v>11.4625112540375</v>
      </c>
      <c r="P224" s="69">
        <v>2558.7860925</v>
      </c>
      <c r="Q224" s="69">
        <v>12.503537273667501</v>
      </c>
      <c r="R224" s="69">
        <v>12.732106275679801</v>
      </c>
      <c r="S224" s="69">
        <v>12.012332364631501</v>
      </c>
      <c r="T224" s="69">
        <v>889.66889730000003</v>
      </c>
      <c r="U224" s="69">
        <v>21.217114768554701</v>
      </c>
      <c r="V224" s="69">
        <v>4.4268487247886004</v>
      </c>
      <c r="W224" s="69">
        <v>21.175999772575601</v>
      </c>
      <c r="X224" s="69">
        <v>12149.1127815</v>
      </c>
      <c r="Y224" s="69">
        <v>5.4116745543746703</v>
      </c>
      <c r="Z224" s="69">
        <v>60.452022755113298</v>
      </c>
      <c r="AA224" s="69">
        <v>4.41316342813312</v>
      </c>
    </row>
    <row r="225" spans="1:27" x14ac:dyDescent="0.25">
      <c r="A225" s="69" t="s">
        <v>110</v>
      </c>
      <c r="B225" s="69" t="s">
        <v>122</v>
      </c>
      <c r="C225" s="69" t="s">
        <v>16</v>
      </c>
      <c r="D225" s="69"/>
      <c r="E225" s="69"/>
      <c r="F225" s="69"/>
      <c r="G225" s="69"/>
      <c r="H225" s="69">
        <v>18.655480099999998</v>
      </c>
      <c r="I225" s="69">
        <v>100</v>
      </c>
      <c r="J225" s="69">
        <v>0.17317026637444499</v>
      </c>
      <c r="K225" s="69">
        <v>99.911755232809199</v>
      </c>
      <c r="L225" s="69">
        <v>369.91688799999997</v>
      </c>
      <c r="M225" s="69">
        <v>22.344885683995201</v>
      </c>
      <c r="N225" s="69">
        <v>3.4337688276039402</v>
      </c>
      <c r="O225" s="69">
        <v>22.213560113661298</v>
      </c>
      <c r="P225" s="69">
        <v>560.38837090000004</v>
      </c>
      <c r="Q225" s="69">
        <v>17.8322536125788</v>
      </c>
      <c r="R225" s="69">
        <v>5.2018282532377302</v>
      </c>
      <c r="S225" s="69">
        <v>18.241593259484201</v>
      </c>
      <c r="T225" s="69">
        <v>430.38970089999998</v>
      </c>
      <c r="U225" s="69">
        <v>21.1231018272839</v>
      </c>
      <c r="V225" s="69">
        <v>3.9951102169528601</v>
      </c>
      <c r="W225" s="69">
        <v>21.075980568166401</v>
      </c>
      <c r="X225" s="69">
        <v>9393.5613830000002</v>
      </c>
      <c r="Y225" s="69">
        <v>4.1445181183679001</v>
      </c>
      <c r="Z225" s="69">
        <v>87.196122435831001</v>
      </c>
      <c r="AA225" s="69">
        <v>1.8160517623091601</v>
      </c>
    </row>
    <row r="226" spans="1:27" x14ac:dyDescent="0.25">
      <c r="A226" s="69" t="s">
        <v>110</v>
      </c>
      <c r="B226" s="69" t="s">
        <v>122</v>
      </c>
      <c r="C226" s="69" t="s">
        <v>17</v>
      </c>
      <c r="D226" s="69"/>
      <c r="E226" s="69"/>
      <c r="F226" s="69"/>
      <c r="G226" s="69"/>
      <c r="H226" s="69">
        <v>106.3520043</v>
      </c>
      <c r="I226" s="69">
        <v>45.438994723545697</v>
      </c>
      <c r="J226" s="69">
        <v>1.2491060796932101</v>
      </c>
      <c r="K226" s="69">
        <v>44.406308509695499</v>
      </c>
      <c r="L226" s="69">
        <v>912.6811093</v>
      </c>
      <c r="M226" s="69">
        <v>16.841526351042699</v>
      </c>
      <c r="N226" s="69">
        <v>10.7194549830197</v>
      </c>
      <c r="O226" s="69">
        <v>15.9863733350636</v>
      </c>
      <c r="P226" s="69">
        <v>650.83395659999996</v>
      </c>
      <c r="Q226" s="69">
        <v>19.45355210656</v>
      </c>
      <c r="R226" s="69">
        <v>7.6440557694298699</v>
      </c>
      <c r="S226" s="69">
        <v>18.8231002482663</v>
      </c>
      <c r="T226" s="69">
        <v>145.1267368</v>
      </c>
      <c r="U226" s="69">
        <v>42.335466704563899</v>
      </c>
      <c r="V226" s="69">
        <v>1.7045159652239501</v>
      </c>
      <c r="W226" s="69">
        <v>41.733959708095803</v>
      </c>
      <c r="X226" s="69">
        <v>6699.2553852000001</v>
      </c>
      <c r="Y226" s="69">
        <v>4.9640642243540496</v>
      </c>
      <c r="Z226" s="69">
        <v>78.682867202633204</v>
      </c>
      <c r="AA226" s="69">
        <v>2.5769065027697402</v>
      </c>
    </row>
    <row r="227" spans="1:27" x14ac:dyDescent="0.25">
      <c r="A227" s="69" t="s">
        <v>123</v>
      </c>
      <c r="B227" s="69" t="s">
        <v>124</v>
      </c>
      <c r="C227" s="69" t="s">
        <v>16</v>
      </c>
      <c r="D227" s="69"/>
      <c r="E227" s="69"/>
      <c r="F227" s="69"/>
      <c r="G227" s="69"/>
      <c r="H227" s="69">
        <v>222.90253920000001</v>
      </c>
      <c r="I227" s="69">
        <v>24.7450379051865</v>
      </c>
      <c r="J227" s="69">
        <v>3.54486128176511</v>
      </c>
      <c r="K227" s="69">
        <v>24.809869905730402</v>
      </c>
      <c r="L227" s="69">
        <v>1366.8448251</v>
      </c>
      <c r="M227" s="69">
        <v>13.980734553570599</v>
      </c>
      <c r="N227" s="69">
        <v>21.7371920305069</v>
      </c>
      <c r="O227" s="69">
        <v>13.0094885317897</v>
      </c>
      <c r="P227" s="69">
        <v>804.80900959999997</v>
      </c>
      <c r="Q227" s="69">
        <v>15.1526288630493</v>
      </c>
      <c r="R227" s="69">
        <v>12.7990300495723</v>
      </c>
      <c r="S227" s="69">
        <v>15.1819774252508</v>
      </c>
      <c r="T227" s="69">
        <v>211.57612560000001</v>
      </c>
      <c r="U227" s="69">
        <v>29.869117428371201</v>
      </c>
      <c r="V227" s="69">
        <v>3.3647351819189701</v>
      </c>
      <c r="W227" s="69">
        <v>28.894993572460901</v>
      </c>
      <c r="X227" s="69">
        <v>3681.9143797000002</v>
      </c>
      <c r="Y227" s="69">
        <v>8.1213414683463903</v>
      </c>
      <c r="Z227" s="69">
        <v>58.554181456236698</v>
      </c>
      <c r="AA227" s="69">
        <v>6.8760305177842804</v>
      </c>
    </row>
    <row r="228" spans="1:27" x14ac:dyDescent="0.25">
      <c r="A228" s="69" t="s">
        <v>123</v>
      </c>
      <c r="B228" s="69" t="s">
        <v>124</v>
      </c>
      <c r="C228" s="69" t="s">
        <v>17</v>
      </c>
      <c r="D228" s="69">
        <v>9.2045515000000009</v>
      </c>
      <c r="E228" s="69">
        <v>100</v>
      </c>
      <c r="F228" s="69">
        <v>0.171154647885986</v>
      </c>
      <c r="G228" s="69">
        <v>100.800133151762</v>
      </c>
      <c r="H228" s="69">
        <v>411.43358169999999</v>
      </c>
      <c r="I228" s="69">
        <v>25.588696849839401</v>
      </c>
      <c r="J228" s="69">
        <v>7.6504292256209796</v>
      </c>
      <c r="K228" s="69">
        <v>25.051051136714101</v>
      </c>
      <c r="L228" s="69">
        <v>1299.2954754</v>
      </c>
      <c r="M228" s="69">
        <v>12.261188106180301</v>
      </c>
      <c r="N228" s="69">
        <v>24.1598365321701</v>
      </c>
      <c r="O228" s="69">
        <v>11.994818511488401</v>
      </c>
      <c r="P228" s="69">
        <v>738.18268609999996</v>
      </c>
      <c r="Q228" s="69">
        <v>18.219965849351301</v>
      </c>
      <c r="R228" s="69">
        <v>13.7261872797362</v>
      </c>
      <c r="S228" s="69">
        <v>16.7757010164799</v>
      </c>
      <c r="T228" s="69">
        <v>163.25689840000001</v>
      </c>
      <c r="U228" s="69">
        <v>29.533693072803199</v>
      </c>
      <c r="V228" s="69">
        <v>3.0356913056122399</v>
      </c>
      <c r="W228" s="69">
        <v>28.606073540624799</v>
      </c>
      <c r="X228" s="69">
        <v>2756.5418175</v>
      </c>
      <c r="Y228" s="69">
        <v>9.0118294359894797</v>
      </c>
      <c r="Z228" s="69">
        <v>51.256701008974503</v>
      </c>
      <c r="AA228" s="69">
        <v>7.4551537491984199</v>
      </c>
    </row>
    <row r="229" spans="1:27" x14ac:dyDescent="0.25">
      <c r="A229" s="69" t="s">
        <v>125</v>
      </c>
      <c r="B229" s="69" t="s">
        <v>126</v>
      </c>
      <c r="C229" s="69" t="s">
        <v>16</v>
      </c>
      <c r="D229" s="69">
        <v>23.8172262</v>
      </c>
      <c r="E229" s="69">
        <v>99.999999999999702</v>
      </c>
      <c r="F229" s="69">
        <v>0.171602380688231</v>
      </c>
      <c r="G229" s="69">
        <v>99.757925184778003</v>
      </c>
      <c r="H229" s="69">
        <v>158.52243709999999</v>
      </c>
      <c r="I229" s="69">
        <v>39.8498261213985</v>
      </c>
      <c r="J229" s="69">
        <v>1.14214927340533</v>
      </c>
      <c r="K229" s="69">
        <v>39.2351067254084</v>
      </c>
      <c r="L229" s="69">
        <v>1286.2853074</v>
      </c>
      <c r="M229" s="69">
        <v>18.457899828026001</v>
      </c>
      <c r="N229" s="69">
        <v>9.2676459945672995</v>
      </c>
      <c r="O229" s="69">
        <v>18.164974862533899</v>
      </c>
      <c r="P229" s="69">
        <v>1236.0385255000001</v>
      </c>
      <c r="Q229" s="69">
        <v>21.316496203938001</v>
      </c>
      <c r="R229" s="69">
        <v>8.9056194796592596</v>
      </c>
      <c r="S229" s="69">
        <v>20.2085356620819</v>
      </c>
      <c r="T229" s="69">
        <v>789.01943040000003</v>
      </c>
      <c r="U229" s="69">
        <v>18.480583990088299</v>
      </c>
      <c r="V229" s="69">
        <v>5.6848606772652701</v>
      </c>
      <c r="W229" s="69">
        <v>18.345436306250399</v>
      </c>
      <c r="X229" s="69">
        <v>10385.6269667</v>
      </c>
      <c r="Y229" s="69">
        <v>5.3681984595641001</v>
      </c>
      <c r="Z229" s="69">
        <v>74.828122194414604</v>
      </c>
      <c r="AA229" s="69">
        <v>4.2032620540631704</v>
      </c>
    </row>
    <row r="230" spans="1:27" x14ac:dyDescent="0.25">
      <c r="A230" s="69" t="s">
        <v>125</v>
      </c>
      <c r="B230" s="69" t="s">
        <v>126</v>
      </c>
      <c r="C230" s="69" t="s">
        <v>17</v>
      </c>
      <c r="D230" s="69"/>
      <c r="E230" s="69"/>
      <c r="F230" s="69"/>
      <c r="G230" s="69"/>
      <c r="H230" s="69">
        <v>216.92937910000001</v>
      </c>
      <c r="I230" s="69">
        <v>45.277655338533698</v>
      </c>
      <c r="J230" s="69">
        <v>2.5917580395309199</v>
      </c>
      <c r="K230" s="69">
        <v>43.333818315329196</v>
      </c>
      <c r="L230" s="69">
        <v>1017.2976512</v>
      </c>
      <c r="M230" s="69">
        <v>18.888916287097999</v>
      </c>
      <c r="N230" s="69">
        <v>12.1541368763984</v>
      </c>
      <c r="O230" s="69">
        <v>16.1101804408022</v>
      </c>
      <c r="P230" s="69">
        <v>1046.4144432000001</v>
      </c>
      <c r="Q230" s="69">
        <v>16.866441862281899</v>
      </c>
      <c r="R230" s="69">
        <v>12.502008981432899</v>
      </c>
      <c r="S230" s="69">
        <v>15.065066249219001</v>
      </c>
      <c r="T230" s="69">
        <v>429.3200933</v>
      </c>
      <c r="U230" s="69">
        <v>29.2984787827302</v>
      </c>
      <c r="V230" s="69">
        <v>5.1292904997875404</v>
      </c>
      <c r="W230" s="69">
        <v>28.966549692261601</v>
      </c>
      <c r="X230" s="69">
        <v>5660.0087696000001</v>
      </c>
      <c r="Y230" s="69">
        <v>6.4591044668115103</v>
      </c>
      <c r="Z230" s="69">
        <v>67.622805602850207</v>
      </c>
      <c r="AA230" s="69">
        <v>5.5710668487988002</v>
      </c>
    </row>
    <row r="231" spans="1:27" x14ac:dyDescent="0.25">
      <c r="A231" s="69" t="s">
        <v>127</v>
      </c>
      <c r="B231" s="69" t="s">
        <v>128</v>
      </c>
      <c r="C231" s="69" t="s">
        <v>16</v>
      </c>
      <c r="D231" s="69">
        <v>37.7712766</v>
      </c>
      <c r="E231" s="69">
        <v>100</v>
      </c>
      <c r="F231" s="69">
        <v>0.217858805304536</v>
      </c>
      <c r="G231" s="69">
        <v>100.442991915579</v>
      </c>
      <c r="H231" s="69">
        <v>808.27629609999997</v>
      </c>
      <c r="I231" s="69">
        <v>26.9812776967022</v>
      </c>
      <c r="J231" s="69">
        <v>4.6620110325929804</v>
      </c>
      <c r="K231" s="69">
        <v>26.990028715891299</v>
      </c>
      <c r="L231" s="69">
        <v>1794.8000804999999</v>
      </c>
      <c r="M231" s="69">
        <v>20.191594292254401</v>
      </c>
      <c r="N231" s="69">
        <v>10.352125649314599</v>
      </c>
      <c r="O231" s="69">
        <v>20.005364502677001</v>
      </c>
      <c r="P231" s="69">
        <v>1188.4494787000001</v>
      </c>
      <c r="Q231" s="69">
        <v>16.8700115685652</v>
      </c>
      <c r="R231" s="69">
        <v>6.8547903830812098</v>
      </c>
      <c r="S231" s="69">
        <v>16.374150669080901</v>
      </c>
      <c r="T231" s="69">
        <v>762.33383289999995</v>
      </c>
      <c r="U231" s="69">
        <v>21.1091202949187</v>
      </c>
      <c r="V231" s="69">
        <v>4.3970221032672603</v>
      </c>
      <c r="W231" s="69">
        <v>21.328302820938301</v>
      </c>
      <c r="X231" s="69">
        <v>12745.871895</v>
      </c>
      <c r="Y231" s="69">
        <v>5.8237274235552503</v>
      </c>
      <c r="Z231" s="69">
        <v>73.516192026439498</v>
      </c>
      <c r="AA231" s="69">
        <v>4.1534973505269699</v>
      </c>
    </row>
    <row r="232" spans="1:27" x14ac:dyDescent="0.25">
      <c r="A232" s="69" t="s">
        <v>127</v>
      </c>
      <c r="B232" s="69" t="s">
        <v>128</v>
      </c>
      <c r="C232" s="69" t="s">
        <v>17</v>
      </c>
      <c r="D232" s="69">
        <v>50.771119400000003</v>
      </c>
      <c r="E232" s="69">
        <v>70.610131262701699</v>
      </c>
      <c r="F232" s="69">
        <v>0.36409294505248402</v>
      </c>
      <c r="G232" s="69">
        <v>70.643184572849293</v>
      </c>
      <c r="H232" s="69">
        <v>454.28875470000003</v>
      </c>
      <c r="I232" s="69">
        <v>25.373020976005598</v>
      </c>
      <c r="J232" s="69">
        <v>3.2578231986539201</v>
      </c>
      <c r="K232" s="69">
        <v>23.866988593620899</v>
      </c>
      <c r="L232" s="69">
        <v>2714.3167604999999</v>
      </c>
      <c r="M232" s="69">
        <v>16.7725045661237</v>
      </c>
      <c r="N232" s="69">
        <v>19.465073743002101</v>
      </c>
      <c r="O232" s="69">
        <v>14.1836806177241</v>
      </c>
      <c r="P232" s="69">
        <v>1516.0357973</v>
      </c>
      <c r="Q232" s="69">
        <v>15.018048585712</v>
      </c>
      <c r="R232" s="69">
        <v>10.871888285448099</v>
      </c>
      <c r="S232" s="69">
        <v>13.235313049713699</v>
      </c>
      <c r="T232" s="69">
        <v>748.05486199999996</v>
      </c>
      <c r="U232" s="69">
        <v>22.001266071871498</v>
      </c>
      <c r="V232" s="69">
        <v>5.3644966072268501</v>
      </c>
      <c r="W232" s="69">
        <v>22.082720685610699</v>
      </c>
      <c r="X232" s="69">
        <v>8461.0817807000003</v>
      </c>
      <c r="Y232" s="69">
        <v>5.5554830216648101</v>
      </c>
      <c r="Z232" s="69">
        <v>60.6766252206166</v>
      </c>
      <c r="AA232" s="69">
        <v>5.8214013485861402</v>
      </c>
    </row>
    <row r="233" spans="1:27" x14ac:dyDescent="0.25">
      <c r="A233" s="69" t="s">
        <v>129</v>
      </c>
      <c r="B233" s="69" t="s">
        <v>130</v>
      </c>
      <c r="C233" s="69" t="s">
        <v>16</v>
      </c>
      <c r="D233" s="69"/>
      <c r="E233" s="69"/>
      <c r="F233" s="69"/>
      <c r="G233" s="69"/>
      <c r="H233" s="69">
        <v>198.73116210000001</v>
      </c>
      <c r="I233" s="69">
        <v>28.929243729907501</v>
      </c>
      <c r="J233" s="69">
        <v>2.0106586763490299</v>
      </c>
      <c r="K233" s="69">
        <v>28.8859912917145</v>
      </c>
      <c r="L233" s="69">
        <v>1071.1425122999999</v>
      </c>
      <c r="M233" s="69">
        <v>14.075873403724399</v>
      </c>
      <c r="N233" s="69">
        <v>10.8372635836475</v>
      </c>
      <c r="O233" s="69">
        <v>13.7736333373156</v>
      </c>
      <c r="P233" s="69">
        <v>770.28798280000001</v>
      </c>
      <c r="Q233" s="69">
        <v>15.812847592938899</v>
      </c>
      <c r="R233" s="69">
        <v>7.7933737192402202</v>
      </c>
      <c r="S233" s="69">
        <v>15.615296723316501</v>
      </c>
      <c r="T233" s="69">
        <v>533.5659306</v>
      </c>
      <c r="U233" s="69">
        <v>17.0293897538495</v>
      </c>
      <c r="V233" s="69">
        <v>5.3983429494831698</v>
      </c>
      <c r="W233" s="69">
        <v>16.846081156308799</v>
      </c>
      <c r="X233" s="69">
        <v>7310.1559593000002</v>
      </c>
      <c r="Y233" s="69">
        <v>5.1351637273260096</v>
      </c>
      <c r="Z233" s="69">
        <v>73.960361071280005</v>
      </c>
      <c r="AA233" s="69">
        <v>3.3120129937279299</v>
      </c>
    </row>
    <row r="234" spans="1:27" x14ac:dyDescent="0.25">
      <c r="A234" s="69" t="s">
        <v>129</v>
      </c>
      <c r="B234" s="69" t="s">
        <v>130</v>
      </c>
      <c r="C234" s="69" t="s">
        <v>17</v>
      </c>
      <c r="D234" s="69">
        <v>19.4832179</v>
      </c>
      <c r="E234" s="69">
        <v>99.999999999999702</v>
      </c>
      <c r="F234" s="69">
        <v>0.26100091512986701</v>
      </c>
      <c r="G234" s="69">
        <v>100.42086175429</v>
      </c>
      <c r="H234" s="69">
        <v>228.21833570000001</v>
      </c>
      <c r="I234" s="69">
        <v>27.428305046841899</v>
      </c>
      <c r="J234" s="69">
        <v>3.0572564949404599</v>
      </c>
      <c r="K234" s="69">
        <v>27.206593036398601</v>
      </c>
      <c r="L234" s="69">
        <v>1233.4462713</v>
      </c>
      <c r="M234" s="69">
        <v>13.770871116191801</v>
      </c>
      <c r="N234" s="69">
        <v>16.523482272033799</v>
      </c>
      <c r="O234" s="69">
        <v>12.6510285149045</v>
      </c>
      <c r="P234" s="69">
        <v>956.62297269999999</v>
      </c>
      <c r="Q234" s="69">
        <v>14.5215232219943</v>
      </c>
      <c r="R234" s="69">
        <v>12.815104393456201</v>
      </c>
      <c r="S234" s="69">
        <v>14.6514629288239</v>
      </c>
      <c r="T234" s="69">
        <v>246.0127751</v>
      </c>
      <c r="U234" s="69">
        <v>27.858427104850101</v>
      </c>
      <c r="V234" s="69">
        <v>3.29563421013416</v>
      </c>
      <c r="W234" s="69">
        <v>26.775885253701802</v>
      </c>
      <c r="X234" s="69">
        <v>4781.0246982999997</v>
      </c>
      <c r="Y234" s="69">
        <v>7.06698503983454</v>
      </c>
      <c r="Z234" s="69">
        <v>64.047521714305503</v>
      </c>
      <c r="AA234" s="69">
        <v>4.7514213755652701</v>
      </c>
    </row>
    <row r="235" spans="1:27" x14ac:dyDescent="0.25">
      <c r="A235" s="69" t="s">
        <v>131</v>
      </c>
      <c r="B235" s="69" t="s">
        <v>132</v>
      </c>
      <c r="C235" s="69" t="s">
        <v>16</v>
      </c>
      <c r="D235" s="69">
        <v>44.685774299999999</v>
      </c>
      <c r="E235" s="69">
        <v>100</v>
      </c>
      <c r="F235" s="69">
        <v>0.215595135111394</v>
      </c>
      <c r="G235" s="69">
        <v>100.137454473555</v>
      </c>
      <c r="H235" s="69">
        <v>2611.8617565</v>
      </c>
      <c r="I235" s="69">
        <v>13.5901557527561</v>
      </c>
      <c r="J235" s="69">
        <v>12.6014307037509</v>
      </c>
      <c r="K235" s="69">
        <v>13.2819710078555</v>
      </c>
      <c r="L235" s="69">
        <v>7919.2623141000004</v>
      </c>
      <c r="M235" s="69">
        <v>7.5191362407097602</v>
      </c>
      <c r="N235" s="69">
        <v>38.208008148825101</v>
      </c>
      <c r="O235" s="69">
        <v>6.2115986987703904</v>
      </c>
      <c r="P235" s="69">
        <v>3245.2904847999998</v>
      </c>
      <c r="Q235" s="69">
        <v>11.2508987363482</v>
      </c>
      <c r="R235" s="69">
        <v>15.6575297509431</v>
      </c>
      <c r="S235" s="69">
        <v>11.0396986009</v>
      </c>
      <c r="T235" s="69">
        <v>1154.3236539</v>
      </c>
      <c r="U235" s="69">
        <v>21.798843084879401</v>
      </c>
      <c r="V235" s="69">
        <v>5.56925706275271</v>
      </c>
      <c r="W235" s="69">
        <v>21.244358164376798</v>
      </c>
      <c r="X235" s="69">
        <v>5751.2841013999996</v>
      </c>
      <c r="Y235" s="69">
        <v>9.1666666112901805</v>
      </c>
      <c r="Z235" s="69">
        <v>27.7481791986168</v>
      </c>
      <c r="AA235" s="69">
        <v>9.3177881874138002</v>
      </c>
    </row>
    <row r="236" spans="1:27" x14ac:dyDescent="0.25">
      <c r="A236" s="69" t="s">
        <v>131</v>
      </c>
      <c r="B236" s="69" t="s">
        <v>132</v>
      </c>
      <c r="C236" s="69" t="s">
        <v>17</v>
      </c>
      <c r="D236" s="69">
        <v>220.770803</v>
      </c>
      <c r="E236" s="69">
        <v>40.425240775569101</v>
      </c>
      <c r="F236" s="69">
        <v>1.3402279168131099</v>
      </c>
      <c r="G236" s="69">
        <v>40.147381187509502</v>
      </c>
      <c r="H236" s="69">
        <v>2613.1911242000001</v>
      </c>
      <c r="I236" s="69">
        <v>12.3897353723683</v>
      </c>
      <c r="J236" s="69">
        <v>15.8638354756587</v>
      </c>
      <c r="K236" s="69">
        <v>11.9334250484295</v>
      </c>
      <c r="L236" s="69">
        <v>5518.9656500999999</v>
      </c>
      <c r="M236" s="69">
        <v>7.2187759493390997</v>
      </c>
      <c r="N236" s="69">
        <v>33.503849855529197</v>
      </c>
      <c r="O236" s="69">
        <v>6.8981576352100804</v>
      </c>
      <c r="P236" s="69">
        <v>2505.7755916999999</v>
      </c>
      <c r="Q236" s="69">
        <v>14.2816671712191</v>
      </c>
      <c r="R236" s="69">
        <v>15.211750628389099</v>
      </c>
      <c r="S236" s="69">
        <v>13.569960632943999</v>
      </c>
      <c r="T236" s="69">
        <v>756.44074639999997</v>
      </c>
      <c r="U236" s="69">
        <v>25.111007253850001</v>
      </c>
      <c r="V236" s="69">
        <v>4.5921063472338899</v>
      </c>
      <c r="W236" s="69">
        <v>24.491185142976502</v>
      </c>
      <c r="X236" s="69">
        <v>4857.4873610000004</v>
      </c>
      <c r="Y236" s="69">
        <v>10.582994542784</v>
      </c>
      <c r="Z236" s="69">
        <v>29.488229776375899</v>
      </c>
      <c r="AA236" s="69">
        <v>9.7262261905683705</v>
      </c>
    </row>
    <row r="237" spans="1:27" x14ac:dyDescent="0.25">
      <c r="A237" s="69" t="s">
        <v>133</v>
      </c>
      <c r="B237" s="69" t="s">
        <v>134</v>
      </c>
      <c r="C237" s="69" t="s">
        <v>16</v>
      </c>
      <c r="D237" s="69">
        <v>71.682475199999999</v>
      </c>
      <c r="E237" s="69">
        <v>99.999999999999702</v>
      </c>
      <c r="F237" s="69">
        <v>0.183809923225838</v>
      </c>
      <c r="G237" s="69">
        <v>99.6464653290559</v>
      </c>
      <c r="H237" s="69">
        <v>4483.6196483000003</v>
      </c>
      <c r="I237" s="69">
        <v>16.138386135976599</v>
      </c>
      <c r="J237" s="69">
        <v>11.4970051052016</v>
      </c>
      <c r="K237" s="69">
        <v>15.6132871438062</v>
      </c>
      <c r="L237" s="69">
        <v>11928.095578</v>
      </c>
      <c r="M237" s="69">
        <v>8.3520514883334798</v>
      </c>
      <c r="N237" s="69">
        <v>30.586308945183301</v>
      </c>
      <c r="O237" s="69">
        <v>7.5314231665396001</v>
      </c>
      <c r="P237" s="69">
        <v>7647.6975124999999</v>
      </c>
      <c r="Q237" s="69">
        <v>9.6109385661449593</v>
      </c>
      <c r="R237" s="69">
        <v>19.610409499741401</v>
      </c>
      <c r="S237" s="69">
        <v>9.2883173980130707</v>
      </c>
      <c r="T237" s="69">
        <v>2033.3507718000001</v>
      </c>
      <c r="U237" s="69">
        <v>22.413287291450299</v>
      </c>
      <c r="V237" s="69">
        <v>5.21396684772622</v>
      </c>
      <c r="W237" s="69">
        <v>22.472142402198902</v>
      </c>
      <c r="X237" s="69">
        <v>12833.7070747</v>
      </c>
      <c r="Y237" s="69">
        <v>9.3679707711327307</v>
      </c>
      <c r="Z237" s="69">
        <v>32.908499678921601</v>
      </c>
      <c r="AA237" s="69">
        <v>8.8447464806828702</v>
      </c>
    </row>
    <row r="238" spans="1:27" x14ac:dyDescent="0.25">
      <c r="A238" s="69" t="s">
        <v>133</v>
      </c>
      <c r="B238" s="69" t="s">
        <v>134</v>
      </c>
      <c r="C238" s="69" t="s">
        <v>17</v>
      </c>
      <c r="D238" s="69">
        <v>340.11614359999999</v>
      </c>
      <c r="E238" s="69">
        <v>44.339516854824701</v>
      </c>
      <c r="F238" s="69">
        <v>1.36507574150741</v>
      </c>
      <c r="G238" s="69">
        <v>43.4968435576113</v>
      </c>
      <c r="H238" s="69">
        <v>2912.0826791</v>
      </c>
      <c r="I238" s="69">
        <v>14.8160660837394</v>
      </c>
      <c r="J238" s="69">
        <v>11.6878116411271</v>
      </c>
      <c r="K238" s="69">
        <v>14.376130147408301</v>
      </c>
      <c r="L238" s="69">
        <v>7907.8400600000004</v>
      </c>
      <c r="M238" s="69">
        <v>10.9296399511627</v>
      </c>
      <c r="N238" s="69">
        <v>31.7385717695363</v>
      </c>
      <c r="O238" s="69">
        <v>9.2543643932294692</v>
      </c>
      <c r="P238" s="69">
        <v>5385.8966424</v>
      </c>
      <c r="Q238" s="69">
        <v>12.041434785253401</v>
      </c>
      <c r="R238" s="69">
        <v>21.616606536187</v>
      </c>
      <c r="S238" s="69">
        <v>10.1567954219641</v>
      </c>
      <c r="T238" s="69">
        <v>1162.690519</v>
      </c>
      <c r="U238" s="69">
        <v>23.091182142124602</v>
      </c>
      <c r="V238" s="69">
        <v>4.6665253979657404</v>
      </c>
      <c r="W238" s="69">
        <v>22.9561070430718</v>
      </c>
      <c r="X238" s="69">
        <v>7206.9250318000004</v>
      </c>
      <c r="Y238" s="69">
        <v>11.1598424524612</v>
      </c>
      <c r="Z238" s="69">
        <v>28.925408913676499</v>
      </c>
      <c r="AA238" s="69">
        <v>11.2551377281569</v>
      </c>
    </row>
    <row r="239" spans="1:27" x14ac:dyDescent="0.25">
      <c r="A239" s="69" t="s">
        <v>135</v>
      </c>
      <c r="B239" s="69" t="s">
        <v>136</v>
      </c>
      <c r="C239" s="69" t="s">
        <v>16</v>
      </c>
      <c r="D239" s="69">
        <v>674.95123469999999</v>
      </c>
      <c r="E239" s="69">
        <v>40.841239919230702</v>
      </c>
      <c r="F239" s="69">
        <v>1.20512773736413</v>
      </c>
      <c r="G239" s="69">
        <v>41.075519645759897</v>
      </c>
      <c r="H239" s="69">
        <v>7642.2846129999998</v>
      </c>
      <c r="I239" s="69">
        <v>12.9591445289134</v>
      </c>
      <c r="J239" s="69">
        <v>13.645325307169699</v>
      </c>
      <c r="K239" s="69">
        <v>12.9985401601602</v>
      </c>
      <c r="L239" s="69">
        <v>27464.089914600001</v>
      </c>
      <c r="M239" s="69">
        <v>7.5456265578749804</v>
      </c>
      <c r="N239" s="69">
        <v>49.0372264483048</v>
      </c>
      <c r="O239" s="69">
        <v>5.9417858803983696</v>
      </c>
      <c r="P239" s="69">
        <v>8748.0966078000001</v>
      </c>
      <c r="Q239" s="69">
        <v>12.9460085152941</v>
      </c>
      <c r="R239" s="69">
        <v>15.6197564049005</v>
      </c>
      <c r="S239" s="69">
        <v>12.6572463979904</v>
      </c>
      <c r="T239" s="69">
        <v>1971.3399191999999</v>
      </c>
      <c r="U239" s="69">
        <v>28.433964816095099</v>
      </c>
      <c r="V239" s="69">
        <v>3.5198341661779802</v>
      </c>
      <c r="W239" s="69">
        <v>28.057415573573302</v>
      </c>
      <c r="X239" s="69">
        <v>9505.8512649000004</v>
      </c>
      <c r="Y239" s="69">
        <v>14.16721965016</v>
      </c>
      <c r="Z239" s="69">
        <v>16.972729936082999</v>
      </c>
      <c r="AA239" s="69">
        <v>13.830635067679699</v>
      </c>
    </row>
    <row r="240" spans="1:27" x14ac:dyDescent="0.25">
      <c r="A240" s="69" t="s">
        <v>135</v>
      </c>
      <c r="B240" s="69" t="s">
        <v>136</v>
      </c>
      <c r="C240" s="69" t="s">
        <v>17</v>
      </c>
      <c r="D240" s="69">
        <v>906.46121479999999</v>
      </c>
      <c r="E240" s="69">
        <v>33.837286034040702</v>
      </c>
      <c r="F240" s="69">
        <v>2.0712426180021102</v>
      </c>
      <c r="G240" s="69">
        <v>33.147430430949001</v>
      </c>
      <c r="H240" s="69">
        <v>6594.0960902999996</v>
      </c>
      <c r="I240" s="69">
        <v>14.9117529571331</v>
      </c>
      <c r="J240" s="69">
        <v>15.0673549253224</v>
      </c>
      <c r="K240" s="69">
        <v>14.2068370942175</v>
      </c>
      <c r="L240" s="69">
        <v>18451.528036</v>
      </c>
      <c r="M240" s="69">
        <v>9.5264323099910193</v>
      </c>
      <c r="N240" s="69">
        <v>42.1613088474572</v>
      </c>
      <c r="O240" s="69">
        <v>7.9146155614140401</v>
      </c>
      <c r="P240" s="69">
        <v>8579.2355286000002</v>
      </c>
      <c r="Q240" s="69">
        <v>10.287619628260501</v>
      </c>
      <c r="R240" s="69">
        <v>19.603351987470202</v>
      </c>
      <c r="S240" s="69">
        <v>9.9516333404032302</v>
      </c>
      <c r="T240" s="69">
        <v>1423.1068845</v>
      </c>
      <c r="U240" s="69">
        <v>27.4331752591712</v>
      </c>
      <c r="V240" s="69">
        <v>3.2517658571844898</v>
      </c>
      <c r="W240" s="69">
        <v>27.835922393467801</v>
      </c>
      <c r="X240" s="69">
        <v>7809.6975549999997</v>
      </c>
      <c r="Y240" s="69">
        <v>13.997877628325799</v>
      </c>
      <c r="Z240" s="69">
        <v>17.8449757645636</v>
      </c>
      <c r="AA240" s="69">
        <v>13.6535281940962</v>
      </c>
    </row>
    <row r="241" spans="1:27" x14ac:dyDescent="0.25">
      <c r="A241" s="69" t="s">
        <v>137</v>
      </c>
      <c r="B241" s="69" t="s">
        <v>138</v>
      </c>
      <c r="C241" s="69" t="s">
        <v>16</v>
      </c>
      <c r="D241" s="69">
        <v>78.571931699999993</v>
      </c>
      <c r="E241" s="69">
        <v>70.574243035355096</v>
      </c>
      <c r="F241" s="69">
        <v>0.34362954082164099</v>
      </c>
      <c r="G241" s="69">
        <v>70.399598623807705</v>
      </c>
      <c r="H241" s="69">
        <v>2046.3668246</v>
      </c>
      <c r="I241" s="69">
        <v>16.304354647723901</v>
      </c>
      <c r="J241" s="69">
        <v>8.9496602294930803</v>
      </c>
      <c r="K241" s="69">
        <v>15.738156725402099</v>
      </c>
      <c r="L241" s="69">
        <v>9023.2946885000001</v>
      </c>
      <c r="M241" s="69">
        <v>7.5263924037298899</v>
      </c>
      <c r="N241" s="69">
        <v>39.462827798945497</v>
      </c>
      <c r="O241" s="69">
        <v>6.45077151912409</v>
      </c>
      <c r="P241" s="69">
        <v>4461.5094994000001</v>
      </c>
      <c r="Q241" s="69">
        <v>10.356438592327001</v>
      </c>
      <c r="R241" s="69">
        <v>19.512139099543202</v>
      </c>
      <c r="S241" s="69">
        <v>9.5744291875300398</v>
      </c>
      <c r="T241" s="69">
        <v>1188.6941457</v>
      </c>
      <c r="U241" s="69">
        <v>24.7085745392551</v>
      </c>
      <c r="V241" s="69">
        <v>5.1986811909355604</v>
      </c>
      <c r="W241" s="69">
        <v>25.094378169134799</v>
      </c>
      <c r="X241" s="69">
        <v>6066.8647442000001</v>
      </c>
      <c r="Y241" s="69">
        <v>11.0006207509105</v>
      </c>
      <c r="Z241" s="69">
        <v>26.533062140260999</v>
      </c>
      <c r="AA241" s="69">
        <v>10.107054102350499</v>
      </c>
    </row>
    <row r="242" spans="1:27" x14ac:dyDescent="0.25">
      <c r="A242" s="69" t="s">
        <v>137</v>
      </c>
      <c r="B242" s="69" t="s">
        <v>138</v>
      </c>
      <c r="C242" s="69" t="s">
        <v>17</v>
      </c>
      <c r="D242" s="69">
        <v>236.18475549999999</v>
      </c>
      <c r="E242" s="69">
        <v>45.009690360230998</v>
      </c>
      <c r="F242" s="69">
        <v>1.3162702477404999</v>
      </c>
      <c r="G242" s="69">
        <v>45.409284766613602</v>
      </c>
      <c r="H242" s="69">
        <v>3668.0943619</v>
      </c>
      <c r="I242" s="69">
        <v>10.014897520207301</v>
      </c>
      <c r="J242" s="69">
        <v>20.442485647527899</v>
      </c>
      <c r="K242" s="69">
        <v>9.6509032582846093</v>
      </c>
      <c r="L242" s="69">
        <v>6547.6355654999998</v>
      </c>
      <c r="M242" s="69">
        <v>8.9600197485222992</v>
      </c>
      <c r="N242" s="69">
        <v>36.490322458238303</v>
      </c>
      <c r="O242" s="69">
        <v>7.2682823875651499</v>
      </c>
      <c r="P242" s="69">
        <v>3059.3109773000001</v>
      </c>
      <c r="Q242" s="69">
        <v>12.919724743803499</v>
      </c>
      <c r="R242" s="69">
        <v>17.049703353974099</v>
      </c>
      <c r="S242" s="69">
        <v>11.062504589555999</v>
      </c>
      <c r="T242" s="69">
        <v>1055.6180125999999</v>
      </c>
      <c r="U242" s="69">
        <v>26.455794181717302</v>
      </c>
      <c r="V242" s="69">
        <v>5.8830155232619701</v>
      </c>
      <c r="W242" s="69">
        <v>26.2801190709163</v>
      </c>
      <c r="X242" s="69">
        <v>3376.6414060000002</v>
      </c>
      <c r="Y242" s="69">
        <v>14.288958758558</v>
      </c>
      <c r="Z242" s="69">
        <v>18.818202769257201</v>
      </c>
      <c r="AA242" s="69">
        <v>12.8830751867148</v>
      </c>
    </row>
    <row r="243" spans="1:27" x14ac:dyDescent="0.25">
      <c r="A243" s="69" t="s">
        <v>139</v>
      </c>
      <c r="B243" s="69" t="s">
        <v>140</v>
      </c>
      <c r="C243" s="69" t="s">
        <v>16</v>
      </c>
      <c r="D243" s="69">
        <v>77.616160399999998</v>
      </c>
      <c r="E243" s="69">
        <v>72.546871024687803</v>
      </c>
      <c r="F243" s="69">
        <v>0.31072857946309801</v>
      </c>
      <c r="G243" s="69">
        <v>72.962611710110806</v>
      </c>
      <c r="H243" s="69">
        <v>2603.6789324000001</v>
      </c>
      <c r="I243" s="69">
        <v>13.962414115436401</v>
      </c>
      <c r="J243" s="69">
        <v>10.4235696776705</v>
      </c>
      <c r="K243" s="69">
        <v>13.595568282577601</v>
      </c>
      <c r="L243" s="69">
        <v>9792.5148807999994</v>
      </c>
      <c r="M243" s="69">
        <v>7.3764352055245004</v>
      </c>
      <c r="N243" s="69">
        <v>39.203359488550902</v>
      </c>
      <c r="O243" s="69">
        <v>6.8722845825066701</v>
      </c>
      <c r="P243" s="69">
        <v>4174.3177525000001</v>
      </c>
      <c r="Q243" s="69">
        <v>12.1028560711325</v>
      </c>
      <c r="R243" s="69">
        <v>16.711465998541101</v>
      </c>
      <c r="S243" s="69">
        <v>11.0601978140808</v>
      </c>
      <c r="T243" s="69">
        <v>1271.5343932000001</v>
      </c>
      <c r="U243" s="69">
        <v>25.471190635758099</v>
      </c>
      <c r="V243" s="69">
        <v>5.0904614928298901</v>
      </c>
      <c r="W243" s="69">
        <v>25.224249895629001</v>
      </c>
      <c r="X243" s="69">
        <v>7059.1024778000001</v>
      </c>
      <c r="Y243" s="69">
        <v>10.898819726423399</v>
      </c>
      <c r="Z243" s="69">
        <v>28.2604147629445</v>
      </c>
      <c r="AA243" s="69">
        <v>9.79510272808532</v>
      </c>
    </row>
    <row r="244" spans="1:27" x14ac:dyDescent="0.25">
      <c r="A244" s="69" t="s">
        <v>139</v>
      </c>
      <c r="B244" s="69" t="s">
        <v>140</v>
      </c>
      <c r="C244" s="69" t="s">
        <v>17</v>
      </c>
      <c r="D244" s="69">
        <v>363.13049219999999</v>
      </c>
      <c r="E244" s="69">
        <v>33.085888292022403</v>
      </c>
      <c r="F244" s="69">
        <v>1.64404837710622</v>
      </c>
      <c r="G244" s="69">
        <v>33.280419200147101</v>
      </c>
      <c r="H244" s="69">
        <v>3150.7737569000001</v>
      </c>
      <c r="I244" s="69">
        <v>14.721371229368</v>
      </c>
      <c r="J244" s="69">
        <v>14.264911906123601</v>
      </c>
      <c r="K244" s="69">
        <v>12.965670616286699</v>
      </c>
      <c r="L244" s="69">
        <v>7710.7258008999997</v>
      </c>
      <c r="M244" s="69">
        <v>8.8147559995415996</v>
      </c>
      <c r="N244" s="69">
        <v>34.909781777011197</v>
      </c>
      <c r="O244" s="69">
        <v>8.11080301178154</v>
      </c>
      <c r="P244" s="69">
        <v>3485.4892020000002</v>
      </c>
      <c r="Q244" s="69">
        <v>12.2879338073299</v>
      </c>
      <c r="R244" s="69">
        <v>15.780313107975701</v>
      </c>
      <c r="S244" s="69">
        <v>11.0655947473042</v>
      </c>
      <c r="T244" s="69">
        <v>851.53568380000002</v>
      </c>
      <c r="U244" s="69">
        <v>23.8580081366581</v>
      </c>
      <c r="V244" s="69">
        <v>3.8552693565275402</v>
      </c>
      <c r="W244" s="69">
        <v>23.678764468072501</v>
      </c>
      <c r="X244" s="69">
        <v>6525.9245573999997</v>
      </c>
      <c r="Y244" s="69">
        <v>11.361685019971899</v>
      </c>
      <c r="Z244" s="69">
        <v>29.545675475255699</v>
      </c>
      <c r="AA244" s="69">
        <v>10.6396059565801</v>
      </c>
    </row>
    <row r="245" spans="1:27" x14ac:dyDescent="0.25">
      <c r="A245" s="69" t="s">
        <v>141</v>
      </c>
      <c r="B245" s="69" t="s">
        <v>142</v>
      </c>
      <c r="C245" s="69" t="s">
        <v>16</v>
      </c>
      <c r="D245" s="69">
        <v>408.106988</v>
      </c>
      <c r="E245" s="69">
        <v>32.523635801626199</v>
      </c>
      <c r="F245" s="69">
        <v>2.2642063392680498</v>
      </c>
      <c r="G245" s="69">
        <v>33.015167234339501</v>
      </c>
      <c r="H245" s="69">
        <v>4596.7991528000002</v>
      </c>
      <c r="I245" s="69">
        <v>9.8806634404801095</v>
      </c>
      <c r="J245" s="69">
        <v>25.503365754941999</v>
      </c>
      <c r="K245" s="69">
        <v>9.4981243218862499</v>
      </c>
      <c r="L245" s="69">
        <v>8661.0303696999999</v>
      </c>
      <c r="M245" s="69">
        <v>7.6567122059367501</v>
      </c>
      <c r="N245" s="69">
        <v>48.052007057688101</v>
      </c>
      <c r="O245" s="69">
        <v>5.9908543539937504</v>
      </c>
      <c r="P245" s="69">
        <v>2606.7924876000002</v>
      </c>
      <c r="Q245" s="69">
        <v>12.881448853736901</v>
      </c>
      <c r="R245" s="69">
        <v>14.462668489225299</v>
      </c>
      <c r="S245" s="69">
        <v>12.8920555567005</v>
      </c>
      <c r="T245" s="69">
        <v>800.23555229999999</v>
      </c>
      <c r="U245" s="69">
        <v>24.2279464361451</v>
      </c>
      <c r="V245" s="69">
        <v>4.4397632574361303</v>
      </c>
      <c r="W245" s="69">
        <v>23.448860929307799</v>
      </c>
      <c r="X245" s="69">
        <v>951.31976159999999</v>
      </c>
      <c r="Y245" s="69">
        <v>25.497382764950299</v>
      </c>
      <c r="Z245" s="69">
        <v>5.2779891014404496</v>
      </c>
      <c r="AA245" s="69">
        <v>24.6294436091266</v>
      </c>
    </row>
    <row r="246" spans="1:27" x14ac:dyDescent="0.25">
      <c r="A246" s="69" t="s">
        <v>141</v>
      </c>
      <c r="B246" s="69" t="s">
        <v>142</v>
      </c>
      <c r="C246" s="69" t="s">
        <v>17</v>
      </c>
      <c r="D246" s="69">
        <v>417.75522910000001</v>
      </c>
      <c r="E246" s="69">
        <v>27.902094895895999</v>
      </c>
      <c r="F246" s="69">
        <v>2.6755891253268498</v>
      </c>
      <c r="G246" s="69">
        <v>28.925284713231001</v>
      </c>
      <c r="H246" s="69">
        <v>4320.5735642999998</v>
      </c>
      <c r="I246" s="69">
        <v>8.0180417235971504</v>
      </c>
      <c r="J246" s="69">
        <v>27.671896935247201</v>
      </c>
      <c r="K246" s="69">
        <v>6.9782312779796296</v>
      </c>
      <c r="L246" s="69">
        <v>7289.6058304999997</v>
      </c>
      <c r="M246" s="69">
        <v>8.5647804731560502</v>
      </c>
      <c r="N246" s="69">
        <v>46.687602522711401</v>
      </c>
      <c r="O246" s="69">
        <v>5.5248814879892096</v>
      </c>
      <c r="P246" s="69">
        <v>2424.0905041999999</v>
      </c>
      <c r="Q246" s="69">
        <v>12.465225132044299</v>
      </c>
      <c r="R246" s="69">
        <v>15.525527246705201</v>
      </c>
      <c r="S246" s="69">
        <v>11.582049030698601</v>
      </c>
      <c r="T246" s="69">
        <v>283.22773319999999</v>
      </c>
      <c r="U246" s="69">
        <v>41.441812154146902</v>
      </c>
      <c r="V246" s="69">
        <v>1.8139833810661801</v>
      </c>
      <c r="W246" s="69">
        <v>40.932529701106297</v>
      </c>
      <c r="X246" s="69">
        <v>878.32641160000003</v>
      </c>
      <c r="Y246" s="69">
        <v>24.639059354160398</v>
      </c>
      <c r="Z246" s="69">
        <v>5.6254007889432698</v>
      </c>
      <c r="AA246" s="69">
        <v>24.7913498270572</v>
      </c>
    </row>
    <row r="247" spans="1:27" x14ac:dyDescent="0.25">
      <c r="A247" s="69" t="s">
        <v>143</v>
      </c>
      <c r="B247" s="69" t="s">
        <v>144</v>
      </c>
      <c r="C247" s="69" t="s">
        <v>16</v>
      </c>
      <c r="D247" s="69">
        <v>41.408367800000001</v>
      </c>
      <c r="E247" s="69">
        <v>71.136741810142198</v>
      </c>
      <c r="F247" s="69">
        <v>0.46372687132166202</v>
      </c>
      <c r="G247" s="69">
        <v>71.230062588109803</v>
      </c>
      <c r="H247" s="69">
        <v>1089.9020112000001</v>
      </c>
      <c r="I247" s="69">
        <v>13.0885984387241</v>
      </c>
      <c r="J247" s="69">
        <v>12.205669446863901</v>
      </c>
      <c r="K247" s="69">
        <v>12.33513480934</v>
      </c>
      <c r="L247" s="69">
        <v>2970.3210039999999</v>
      </c>
      <c r="M247" s="69">
        <v>8.7505538810461303</v>
      </c>
      <c r="N247" s="69">
        <v>33.264234723251697</v>
      </c>
      <c r="O247" s="69">
        <v>7.9689070282160204</v>
      </c>
      <c r="P247" s="69">
        <v>1620.9261657</v>
      </c>
      <c r="Q247" s="69">
        <v>12.0222977255941</v>
      </c>
      <c r="R247" s="69">
        <v>18.152539194348002</v>
      </c>
      <c r="S247" s="69">
        <v>11.786570263371001</v>
      </c>
      <c r="T247" s="69">
        <v>723.66939660000003</v>
      </c>
      <c r="U247" s="69">
        <v>20.074238666565101</v>
      </c>
      <c r="V247" s="69">
        <v>8.1042785066392593</v>
      </c>
      <c r="W247" s="69">
        <v>19.556084931527</v>
      </c>
      <c r="X247" s="69">
        <v>2483.2464927999999</v>
      </c>
      <c r="Y247" s="69">
        <v>10.8488376828989</v>
      </c>
      <c r="Z247" s="69">
        <v>27.8095512575754</v>
      </c>
      <c r="AA247" s="69">
        <v>9.9349802771881492</v>
      </c>
    </row>
    <row r="248" spans="1:27" x14ac:dyDescent="0.25">
      <c r="A248" s="69" t="s">
        <v>143</v>
      </c>
      <c r="B248" s="69" t="s">
        <v>144</v>
      </c>
      <c r="C248" s="69" t="s">
        <v>17</v>
      </c>
      <c r="D248" s="69">
        <v>69.694482800000003</v>
      </c>
      <c r="E248" s="69">
        <v>49.688645520100799</v>
      </c>
      <c r="F248" s="69">
        <v>1.0296907954355199</v>
      </c>
      <c r="G248" s="69">
        <v>49.735662330556302</v>
      </c>
      <c r="H248" s="69">
        <v>690.60268840000003</v>
      </c>
      <c r="I248" s="69">
        <v>16.324020123507299</v>
      </c>
      <c r="J248" s="69">
        <v>10.203206953829399</v>
      </c>
      <c r="K248" s="69">
        <v>15.7390752100169</v>
      </c>
      <c r="L248" s="69">
        <v>2520.0814832000001</v>
      </c>
      <c r="M248" s="69">
        <v>9.4881413072494798</v>
      </c>
      <c r="N248" s="69">
        <v>37.232569964613297</v>
      </c>
      <c r="O248" s="69">
        <v>7.8747112474750596</v>
      </c>
      <c r="P248" s="69">
        <v>1442.7408112000001</v>
      </c>
      <c r="Q248" s="69">
        <v>11.5071377031135</v>
      </c>
      <c r="R248" s="69">
        <v>21.315560053080901</v>
      </c>
      <c r="S248" s="69">
        <v>10.734301656044501</v>
      </c>
      <c r="T248" s="69">
        <v>381.0664658</v>
      </c>
      <c r="U248" s="69">
        <v>24.8418590353666</v>
      </c>
      <c r="V248" s="69">
        <v>5.63000995945987</v>
      </c>
      <c r="W248" s="69">
        <v>23.847271158064999</v>
      </c>
      <c r="X248" s="69">
        <v>1664.3005995999999</v>
      </c>
      <c r="Y248" s="69">
        <v>11.527208313938001</v>
      </c>
      <c r="Z248" s="69">
        <v>24.588962273581</v>
      </c>
      <c r="AA248" s="69">
        <v>10.8442322494328</v>
      </c>
    </row>
    <row r="249" spans="1:27" x14ac:dyDescent="0.25">
      <c r="A249" s="69" t="s">
        <v>145</v>
      </c>
      <c r="B249" s="69" t="s">
        <v>146</v>
      </c>
      <c r="C249" s="69" t="s">
        <v>16</v>
      </c>
      <c r="D249" s="69">
        <v>63.807153599999999</v>
      </c>
      <c r="E249" s="69">
        <v>58.468848657146403</v>
      </c>
      <c r="F249" s="69">
        <v>0.41340234972474199</v>
      </c>
      <c r="G249" s="69">
        <v>58.5550162171861</v>
      </c>
      <c r="H249" s="69">
        <v>3064.6112905</v>
      </c>
      <c r="I249" s="69">
        <v>12.0789337024652</v>
      </c>
      <c r="J249" s="69">
        <v>19.855414902658701</v>
      </c>
      <c r="K249" s="69">
        <v>10.791404951406101</v>
      </c>
      <c r="L249" s="69">
        <v>7858.3010074000003</v>
      </c>
      <c r="M249" s="69">
        <v>5.6916291859380301</v>
      </c>
      <c r="N249" s="69">
        <v>50.913415158256903</v>
      </c>
      <c r="O249" s="69">
        <v>4.7565000233698003</v>
      </c>
      <c r="P249" s="69">
        <v>2338.2050251999999</v>
      </c>
      <c r="Q249" s="69">
        <v>10.729554787358101</v>
      </c>
      <c r="R249" s="69">
        <v>15.1490765066173</v>
      </c>
      <c r="S249" s="69">
        <v>10.258931341308999</v>
      </c>
      <c r="T249" s="69">
        <v>434.77665560000003</v>
      </c>
      <c r="U249" s="69">
        <v>26.204742585722101</v>
      </c>
      <c r="V249" s="69">
        <v>2.81688934374445</v>
      </c>
      <c r="W249" s="69">
        <v>26.237853247225001</v>
      </c>
      <c r="X249" s="69">
        <v>1674.9362475999999</v>
      </c>
      <c r="Y249" s="69">
        <v>13.547144581742799</v>
      </c>
      <c r="Z249" s="69">
        <v>10.8518017389978</v>
      </c>
      <c r="AA249" s="69">
        <v>14.0154501116319</v>
      </c>
    </row>
    <row r="250" spans="1:27" x14ac:dyDescent="0.25">
      <c r="A250" s="69" t="s">
        <v>145</v>
      </c>
      <c r="B250" s="69" t="s">
        <v>146</v>
      </c>
      <c r="C250" s="69" t="s">
        <v>17</v>
      </c>
      <c r="D250" s="69">
        <v>152.6714614</v>
      </c>
      <c r="E250" s="69">
        <v>42.358110523351598</v>
      </c>
      <c r="F250" s="69">
        <v>1.3306874304540699</v>
      </c>
      <c r="G250" s="69">
        <v>42.546815769378398</v>
      </c>
      <c r="H250" s="69">
        <v>2903.8285224000001</v>
      </c>
      <c r="I250" s="69">
        <v>10.704367749766501</v>
      </c>
      <c r="J250" s="69">
        <v>25.309825945975401</v>
      </c>
      <c r="K250" s="69">
        <v>8.8133486889389392</v>
      </c>
      <c r="L250" s="69">
        <v>4914.2713354999996</v>
      </c>
      <c r="M250" s="69">
        <v>8.2999332793274796</v>
      </c>
      <c r="N250" s="69">
        <v>42.832884653258503</v>
      </c>
      <c r="O250" s="69">
        <v>6.9594998718798404</v>
      </c>
      <c r="P250" s="69">
        <v>1996.5741769000001</v>
      </c>
      <c r="Q250" s="69">
        <v>13.221518546038901</v>
      </c>
      <c r="R250" s="69">
        <v>17.402179404107098</v>
      </c>
      <c r="S250" s="69">
        <v>12.489639633441801</v>
      </c>
      <c r="T250" s="69">
        <v>194.45816780000001</v>
      </c>
      <c r="U250" s="69">
        <v>36.815716264968501</v>
      </c>
      <c r="V250" s="69">
        <v>1.69490117712719</v>
      </c>
      <c r="W250" s="69">
        <v>37.0382184469523</v>
      </c>
      <c r="X250" s="69">
        <v>1311.3235262000001</v>
      </c>
      <c r="Y250" s="69">
        <v>15.0173037337692</v>
      </c>
      <c r="Z250" s="69">
        <v>11.429521389077699</v>
      </c>
      <c r="AA250" s="69">
        <v>14.183144465026601</v>
      </c>
    </row>
    <row r="251" spans="1:27" x14ac:dyDescent="0.25">
      <c r="A251" s="69" t="s">
        <v>147</v>
      </c>
      <c r="B251" s="69" t="s">
        <v>148</v>
      </c>
      <c r="C251" s="69" t="s">
        <v>16</v>
      </c>
      <c r="D251" s="69">
        <v>13.960178300000001</v>
      </c>
      <c r="E251" s="69">
        <v>100</v>
      </c>
      <c r="F251" s="69">
        <v>0.28176186263914799</v>
      </c>
      <c r="G251" s="69">
        <v>99.617643257431098</v>
      </c>
      <c r="H251" s="69">
        <v>717.49951420000002</v>
      </c>
      <c r="I251" s="69">
        <v>13.151565211261699</v>
      </c>
      <c r="J251" s="69">
        <v>14.4814768994516</v>
      </c>
      <c r="K251" s="69">
        <v>12.701692478791299</v>
      </c>
      <c r="L251" s="69">
        <v>1638.7200740999999</v>
      </c>
      <c r="M251" s="69">
        <v>8.9969556245566302</v>
      </c>
      <c r="N251" s="69">
        <v>33.074707965770003</v>
      </c>
      <c r="O251" s="69">
        <v>7.9783635813675096</v>
      </c>
      <c r="P251" s="69">
        <v>724.47318870000004</v>
      </c>
      <c r="Q251" s="69">
        <v>13.4546278818354</v>
      </c>
      <c r="R251" s="69">
        <v>14.6222283622434</v>
      </c>
      <c r="S251" s="69">
        <v>12.676733211046001</v>
      </c>
      <c r="T251" s="69">
        <v>181.16590840000001</v>
      </c>
      <c r="U251" s="69">
        <v>24.3014942028192</v>
      </c>
      <c r="V251" s="69">
        <v>3.6565180401383</v>
      </c>
      <c r="W251" s="69">
        <v>24.519872845245501</v>
      </c>
      <c r="X251" s="69">
        <v>1678.7829299</v>
      </c>
      <c r="Y251" s="69">
        <v>9.6944661172372903</v>
      </c>
      <c r="Z251" s="69">
        <v>33.883306869757597</v>
      </c>
      <c r="AA251" s="69">
        <v>8.7454790207983297</v>
      </c>
    </row>
    <row r="252" spans="1:27" x14ac:dyDescent="0.25">
      <c r="A252" s="69" t="s">
        <v>147</v>
      </c>
      <c r="B252" s="69" t="s">
        <v>148</v>
      </c>
      <c r="C252" s="69" t="s">
        <v>17</v>
      </c>
      <c r="D252" s="69">
        <v>7.0962063999999998</v>
      </c>
      <c r="E252" s="69">
        <v>99.999999999999901</v>
      </c>
      <c r="F252" s="69">
        <v>0.16014565692984001</v>
      </c>
      <c r="G252" s="69">
        <v>100.546010893819</v>
      </c>
      <c r="H252" s="69">
        <v>528.95888360000004</v>
      </c>
      <c r="I252" s="69">
        <v>16.5012958446605</v>
      </c>
      <c r="J252" s="69">
        <v>11.937430103921001</v>
      </c>
      <c r="K252" s="69">
        <v>15.7856659307381</v>
      </c>
      <c r="L252" s="69">
        <v>1558.8819655</v>
      </c>
      <c r="M252" s="69">
        <v>10.890666424113199</v>
      </c>
      <c r="N252" s="69">
        <v>35.180512286265802</v>
      </c>
      <c r="O252" s="69">
        <v>8.2176153623420394</v>
      </c>
      <c r="P252" s="69">
        <v>992.99612830000001</v>
      </c>
      <c r="Q252" s="69">
        <v>9.9849387358275798</v>
      </c>
      <c r="R252" s="69">
        <v>22.409722650597001</v>
      </c>
      <c r="S252" s="69">
        <v>8.8756448849090006</v>
      </c>
      <c r="T252" s="69">
        <v>268.30393220000002</v>
      </c>
      <c r="U252" s="69">
        <v>20.6924858238451</v>
      </c>
      <c r="V252" s="69">
        <v>6.0550253271985301</v>
      </c>
      <c r="W252" s="69">
        <v>19.679165929894001</v>
      </c>
      <c r="X252" s="69">
        <v>1074.8580108000001</v>
      </c>
      <c r="Y252" s="69">
        <v>10.0463086290384</v>
      </c>
      <c r="Z252" s="69">
        <v>24.257163975087799</v>
      </c>
      <c r="AA252" s="69">
        <v>10.208265290724899</v>
      </c>
    </row>
    <row r="253" spans="1:27" x14ac:dyDescent="0.25">
      <c r="A253" s="69" t="s">
        <v>149</v>
      </c>
      <c r="B253" s="69" t="s">
        <v>150</v>
      </c>
      <c r="C253" s="69" t="s">
        <v>16</v>
      </c>
      <c r="D253" s="69">
        <v>38.773714300000002</v>
      </c>
      <c r="E253" s="69">
        <v>72.075493191126299</v>
      </c>
      <c r="F253" s="69">
        <v>0.40040145894315998</v>
      </c>
      <c r="G253" s="69">
        <v>72.203648032885994</v>
      </c>
      <c r="H253" s="69">
        <v>1541.0121289000001</v>
      </c>
      <c r="I253" s="69">
        <v>11.651170986344701</v>
      </c>
      <c r="J253" s="69">
        <v>15.913448474052</v>
      </c>
      <c r="K253" s="69">
        <v>11.4108304537656</v>
      </c>
      <c r="L253" s="69">
        <v>3975.3612739999999</v>
      </c>
      <c r="M253" s="69">
        <v>7.7391037109284397</v>
      </c>
      <c r="N253" s="69">
        <v>41.052049891844803</v>
      </c>
      <c r="O253" s="69">
        <v>6.0724760151319899</v>
      </c>
      <c r="P253" s="69">
        <v>1680.8962515000001</v>
      </c>
      <c r="Q253" s="69">
        <v>11.2193296869119</v>
      </c>
      <c r="R253" s="69">
        <v>17.3579788158879</v>
      </c>
      <c r="S253" s="69">
        <v>10.9685625246351</v>
      </c>
      <c r="T253" s="69">
        <v>480.65713240000002</v>
      </c>
      <c r="U253" s="69">
        <v>23.196133623373999</v>
      </c>
      <c r="V253" s="69">
        <v>4.9635641191175601</v>
      </c>
      <c r="W253" s="69">
        <v>22.864478009396201</v>
      </c>
      <c r="X253" s="69">
        <v>1967.0090444</v>
      </c>
      <c r="Y253" s="69">
        <v>10.683757811655299</v>
      </c>
      <c r="Z253" s="69">
        <v>20.3125572401546</v>
      </c>
      <c r="AA253" s="69">
        <v>10.711267678018899</v>
      </c>
    </row>
    <row r="254" spans="1:27" x14ac:dyDescent="0.25">
      <c r="A254" s="69" t="s">
        <v>149</v>
      </c>
      <c r="B254" s="69" t="s">
        <v>150</v>
      </c>
      <c r="C254" s="69" t="s">
        <v>17</v>
      </c>
      <c r="D254" s="69">
        <v>97.942835799999997</v>
      </c>
      <c r="E254" s="69">
        <v>43.965426719277502</v>
      </c>
      <c r="F254" s="69">
        <v>1.1105353340217701</v>
      </c>
      <c r="G254" s="69">
        <v>44.305126820939201</v>
      </c>
      <c r="H254" s="69">
        <v>1037.7201648</v>
      </c>
      <c r="I254" s="69">
        <v>13.731733018621499</v>
      </c>
      <c r="J254" s="69">
        <v>11.7663012350444</v>
      </c>
      <c r="K254" s="69">
        <v>13.0549892838466</v>
      </c>
      <c r="L254" s="69">
        <v>3286.4678548000002</v>
      </c>
      <c r="M254" s="69">
        <v>8.2063511409993897</v>
      </c>
      <c r="N254" s="69">
        <v>37.263967773354302</v>
      </c>
      <c r="O254" s="69">
        <v>6.6880857541722003</v>
      </c>
      <c r="P254" s="69">
        <v>1801.0633022</v>
      </c>
      <c r="Q254" s="69">
        <v>11.742964598358499</v>
      </c>
      <c r="R254" s="69">
        <v>20.421549157381399</v>
      </c>
      <c r="S254" s="69">
        <v>9.6708671323297697</v>
      </c>
      <c r="T254" s="69">
        <v>411.01259479999999</v>
      </c>
      <c r="U254" s="69">
        <v>26.5930737986052</v>
      </c>
      <c r="V254" s="69">
        <v>4.6603103282146598</v>
      </c>
      <c r="W254" s="69">
        <v>26.7672389019727</v>
      </c>
      <c r="X254" s="69">
        <v>2185.2186904</v>
      </c>
      <c r="Y254" s="69">
        <v>11.7195312501847</v>
      </c>
      <c r="Z254" s="69">
        <v>24.777336171983499</v>
      </c>
      <c r="AA254" s="69">
        <v>10.5047054021741</v>
      </c>
    </row>
    <row r="255" spans="1:27" x14ac:dyDescent="0.25">
      <c r="A255" s="69" t="s">
        <v>151</v>
      </c>
      <c r="B255" s="69" t="s">
        <v>152</v>
      </c>
      <c r="C255" s="69" t="s">
        <v>16</v>
      </c>
      <c r="D255" s="69">
        <v>25.965815299999999</v>
      </c>
      <c r="E255" s="69">
        <v>71.271737216064693</v>
      </c>
      <c r="F255" s="69">
        <v>0.30145240859538802</v>
      </c>
      <c r="G255" s="69">
        <v>71.240142417063495</v>
      </c>
      <c r="H255" s="69">
        <v>939.13099039999997</v>
      </c>
      <c r="I255" s="69">
        <v>12.5314010876572</v>
      </c>
      <c r="J255" s="69">
        <v>10.902923546662199</v>
      </c>
      <c r="K255" s="69">
        <v>12.6657473429145</v>
      </c>
      <c r="L255" s="69">
        <v>3754.0485284000001</v>
      </c>
      <c r="M255" s="69">
        <v>7.4019729080610404</v>
      </c>
      <c r="N255" s="69">
        <v>43.582955427945002</v>
      </c>
      <c r="O255" s="69">
        <v>6.2843561445219596</v>
      </c>
      <c r="P255" s="69">
        <v>1512.2260736000001</v>
      </c>
      <c r="Q255" s="69">
        <v>11.360024509723299</v>
      </c>
      <c r="R255" s="69">
        <v>17.5563211461135</v>
      </c>
      <c r="S255" s="69">
        <v>9.98402931408061</v>
      </c>
      <c r="T255" s="69">
        <v>548.63367010000002</v>
      </c>
      <c r="U255" s="69">
        <v>17.0523958608672</v>
      </c>
      <c r="V255" s="69">
        <v>6.3694106800556503</v>
      </c>
      <c r="W255" s="69">
        <v>16.250904588017001</v>
      </c>
      <c r="X255" s="69">
        <v>1833.5652768</v>
      </c>
      <c r="Y255" s="69">
        <v>10.485075693299899</v>
      </c>
      <c r="Z255" s="69">
        <v>21.2869367906283</v>
      </c>
      <c r="AA255" s="69">
        <v>9.8381172421390399</v>
      </c>
    </row>
    <row r="256" spans="1:27" x14ac:dyDescent="0.25">
      <c r="A256" s="69" t="s">
        <v>151</v>
      </c>
      <c r="B256" s="69" t="s">
        <v>152</v>
      </c>
      <c r="C256" s="69" t="s">
        <v>17</v>
      </c>
      <c r="D256" s="69">
        <v>76.966238799999999</v>
      </c>
      <c r="E256" s="69">
        <v>39.973842915609701</v>
      </c>
      <c r="F256" s="69">
        <v>0.845299519042918</v>
      </c>
      <c r="G256" s="69">
        <v>39.631346045163802</v>
      </c>
      <c r="H256" s="69">
        <v>1433.3612679</v>
      </c>
      <c r="I256" s="69">
        <v>10.714987083724401</v>
      </c>
      <c r="J256" s="69">
        <v>15.7422216449872</v>
      </c>
      <c r="K256" s="69">
        <v>10.0061706442347</v>
      </c>
      <c r="L256" s="69">
        <v>3973.7541062</v>
      </c>
      <c r="M256" s="69">
        <v>6.9136738266003404</v>
      </c>
      <c r="N256" s="69">
        <v>43.642673555793898</v>
      </c>
      <c r="O256" s="69">
        <v>5.3108365037531504</v>
      </c>
      <c r="P256" s="69">
        <v>1689.5062769000001</v>
      </c>
      <c r="Q256" s="69">
        <v>10.613634646694599</v>
      </c>
      <c r="R256" s="69">
        <v>18.555393449777899</v>
      </c>
      <c r="S256" s="69">
        <v>9.7029753103064404</v>
      </c>
      <c r="T256" s="69">
        <v>325.91319729999998</v>
      </c>
      <c r="U256" s="69">
        <v>24.843073339138702</v>
      </c>
      <c r="V256" s="69">
        <v>3.57941706938951</v>
      </c>
      <c r="W256" s="69">
        <v>24.0227685817521</v>
      </c>
      <c r="X256" s="69">
        <v>1605.7021061</v>
      </c>
      <c r="Y256" s="69">
        <v>10.7163852661481</v>
      </c>
      <c r="Z256" s="69">
        <v>17.6349947610085</v>
      </c>
      <c r="AA256" s="69">
        <v>10.2183873636203</v>
      </c>
    </row>
    <row r="257" spans="1:27" x14ac:dyDescent="0.25">
      <c r="A257" s="69" t="s">
        <v>153</v>
      </c>
      <c r="B257" s="69" t="s">
        <v>154</v>
      </c>
      <c r="C257" s="69" t="s">
        <v>16</v>
      </c>
      <c r="D257" s="69"/>
      <c r="E257" s="69"/>
      <c r="F257" s="69"/>
      <c r="G257" s="69"/>
      <c r="H257" s="69">
        <v>1170.6762452</v>
      </c>
      <c r="I257" s="69">
        <v>14.7639922900835</v>
      </c>
      <c r="J257" s="69">
        <v>12.4587389314504</v>
      </c>
      <c r="K257" s="69">
        <v>13.7073397386319</v>
      </c>
      <c r="L257" s="69">
        <v>3596.6355400000002</v>
      </c>
      <c r="M257" s="69">
        <v>8.7979392077772207</v>
      </c>
      <c r="N257" s="69">
        <v>38.276631483865899</v>
      </c>
      <c r="O257" s="69">
        <v>6.75748405026809</v>
      </c>
      <c r="P257" s="69">
        <v>1512.6140358</v>
      </c>
      <c r="Q257" s="69">
        <v>13.336958240499801</v>
      </c>
      <c r="R257" s="69">
        <v>16.0977584138647</v>
      </c>
      <c r="S257" s="69">
        <v>12.4536131120558</v>
      </c>
      <c r="T257" s="69">
        <v>840.98777080000002</v>
      </c>
      <c r="U257" s="69">
        <v>18.8305569220271</v>
      </c>
      <c r="V257" s="69">
        <v>8.9500808817980797</v>
      </c>
      <c r="W257" s="69">
        <v>17.911959665966599</v>
      </c>
      <c r="X257" s="69">
        <v>2275.5128976000001</v>
      </c>
      <c r="Y257" s="69">
        <v>10.4932570853511</v>
      </c>
      <c r="Z257" s="69">
        <v>24.2167902890208</v>
      </c>
      <c r="AA257" s="69">
        <v>10.9299627520019</v>
      </c>
    </row>
    <row r="258" spans="1:27" x14ac:dyDescent="0.25">
      <c r="A258" s="69" t="s">
        <v>153</v>
      </c>
      <c r="B258" s="69" t="s">
        <v>154</v>
      </c>
      <c r="C258" s="69" t="s">
        <v>17</v>
      </c>
      <c r="D258" s="69">
        <v>148.5794808</v>
      </c>
      <c r="E258" s="69">
        <v>47.388659097022803</v>
      </c>
      <c r="F258" s="69">
        <v>1.57468121752229</v>
      </c>
      <c r="G258" s="69">
        <v>47.871602211871597</v>
      </c>
      <c r="H258" s="69">
        <v>1357.2604008000001</v>
      </c>
      <c r="I258" s="69">
        <v>15.2831474526647</v>
      </c>
      <c r="J258" s="69">
        <v>14.3845734883368</v>
      </c>
      <c r="K258" s="69">
        <v>14.170117995044899</v>
      </c>
      <c r="L258" s="69">
        <v>3486.3010915999998</v>
      </c>
      <c r="M258" s="69">
        <v>8.8839777545672103</v>
      </c>
      <c r="N258" s="69">
        <v>36.948660864952799</v>
      </c>
      <c r="O258" s="69">
        <v>7.5624758909188996</v>
      </c>
      <c r="P258" s="69">
        <v>1723.1466777999999</v>
      </c>
      <c r="Q258" s="69">
        <v>12.128928842712</v>
      </c>
      <c r="R258" s="69">
        <v>18.262324608739601</v>
      </c>
      <c r="S258" s="69">
        <v>11.907445234082299</v>
      </c>
      <c r="T258" s="69">
        <v>465.7220064</v>
      </c>
      <c r="U258" s="69">
        <v>26.2860747618315</v>
      </c>
      <c r="V258" s="69">
        <v>4.9358342896085503</v>
      </c>
      <c r="W258" s="69">
        <v>25.463427595360098</v>
      </c>
      <c r="X258" s="69">
        <v>2254.5179367999999</v>
      </c>
      <c r="Y258" s="69">
        <v>10.5704332126698</v>
      </c>
      <c r="Z258" s="69">
        <v>23.893925530839901</v>
      </c>
      <c r="AA258" s="69">
        <v>10.1440687413399</v>
      </c>
    </row>
    <row r="259" spans="1:27" x14ac:dyDescent="0.25">
      <c r="A259" s="69" t="s">
        <v>155</v>
      </c>
      <c r="B259" s="69" t="s">
        <v>156</v>
      </c>
      <c r="C259" s="69" t="s">
        <v>16</v>
      </c>
      <c r="D259" s="69">
        <v>64.574749100000005</v>
      </c>
      <c r="E259" s="69">
        <v>70.298433810154506</v>
      </c>
      <c r="F259" s="69">
        <v>0.36400245244880097</v>
      </c>
      <c r="G259" s="69">
        <v>70.114325443190296</v>
      </c>
      <c r="H259" s="69">
        <v>2767.3426580999999</v>
      </c>
      <c r="I259" s="69">
        <v>13.628343794523399</v>
      </c>
      <c r="J259" s="69">
        <v>15.5992787947911</v>
      </c>
      <c r="K259" s="69">
        <v>12.951213913397799</v>
      </c>
      <c r="L259" s="69">
        <v>7896.7317506999998</v>
      </c>
      <c r="M259" s="69">
        <v>7.9850996606779301</v>
      </c>
      <c r="N259" s="69">
        <v>44.513215516080301</v>
      </c>
      <c r="O259" s="69">
        <v>6.3389216692510297</v>
      </c>
      <c r="P259" s="69">
        <v>2910.0472731999998</v>
      </c>
      <c r="Q259" s="69">
        <v>13.181159763811699</v>
      </c>
      <c r="R259" s="69">
        <v>16.4036927583935</v>
      </c>
      <c r="S259" s="69">
        <v>11.9868121203358</v>
      </c>
      <c r="T259" s="69">
        <v>980.29411860000005</v>
      </c>
      <c r="U259" s="69">
        <v>20.6148295914766</v>
      </c>
      <c r="V259" s="69">
        <v>5.5258358455090804</v>
      </c>
      <c r="W259" s="69">
        <v>20.6986290605882</v>
      </c>
      <c r="X259" s="69">
        <v>3121.2056126000002</v>
      </c>
      <c r="Y259" s="69">
        <v>12.0194875260123</v>
      </c>
      <c r="Z259" s="69">
        <v>17.5939746327773</v>
      </c>
      <c r="AA259" s="69">
        <v>11.3695750659521</v>
      </c>
    </row>
    <row r="260" spans="1:27" x14ac:dyDescent="0.25">
      <c r="A260" s="69" t="s">
        <v>155</v>
      </c>
      <c r="B260" s="69" t="s">
        <v>156</v>
      </c>
      <c r="C260" s="69" t="s">
        <v>17</v>
      </c>
      <c r="D260" s="69">
        <v>284.47668429999999</v>
      </c>
      <c r="E260" s="69">
        <v>32.183969038272501</v>
      </c>
      <c r="F260" s="69">
        <v>1.67832638916249</v>
      </c>
      <c r="G260" s="69">
        <v>32.390246642469002</v>
      </c>
      <c r="H260" s="69">
        <v>2946.4912147999999</v>
      </c>
      <c r="I260" s="69">
        <v>12.0124179003684</v>
      </c>
      <c r="J260" s="69">
        <v>17.383406915764201</v>
      </c>
      <c r="K260" s="69">
        <v>11.747708241985301</v>
      </c>
      <c r="L260" s="69">
        <v>8048.8815187999999</v>
      </c>
      <c r="M260" s="69">
        <v>6.3226365161942502</v>
      </c>
      <c r="N260" s="69">
        <v>47.485966343725003</v>
      </c>
      <c r="O260" s="69">
        <v>4.7160402241026098</v>
      </c>
      <c r="P260" s="69">
        <v>2553.3552843000002</v>
      </c>
      <c r="Q260" s="69">
        <v>13.534804561837401</v>
      </c>
      <c r="R260" s="69">
        <v>15.064023841155899</v>
      </c>
      <c r="S260" s="69">
        <v>12.2915134116137</v>
      </c>
      <c r="T260" s="69">
        <v>648.77071639999997</v>
      </c>
      <c r="U260" s="69">
        <v>22.763446426684101</v>
      </c>
      <c r="V260" s="69">
        <v>3.8275509872777702</v>
      </c>
      <c r="W260" s="69">
        <v>22.601933962695099</v>
      </c>
      <c r="X260" s="69">
        <v>2468.0461110000001</v>
      </c>
      <c r="Y260" s="69">
        <v>14.874921928841699</v>
      </c>
      <c r="Z260" s="69">
        <v>14.5607255229147</v>
      </c>
      <c r="AA260" s="69">
        <v>14.1108310770642</v>
      </c>
    </row>
    <row r="261" spans="1:27" x14ac:dyDescent="0.25">
      <c r="A261" s="69" t="s">
        <v>157</v>
      </c>
      <c r="B261" s="69" t="s">
        <v>158</v>
      </c>
      <c r="C261" s="69" t="s">
        <v>16</v>
      </c>
      <c r="D261" s="69">
        <v>106.3631726</v>
      </c>
      <c r="E261" s="69">
        <v>57.485194096813103</v>
      </c>
      <c r="F261" s="69">
        <v>0.483178294177665</v>
      </c>
      <c r="G261" s="69">
        <v>57.885671909524802</v>
      </c>
      <c r="H261" s="69">
        <v>2096.0918281999998</v>
      </c>
      <c r="I261" s="69">
        <v>15.8312449253933</v>
      </c>
      <c r="J261" s="69">
        <v>9.5219618711281306</v>
      </c>
      <c r="K261" s="69">
        <v>15.474629919737399</v>
      </c>
      <c r="L261" s="69">
        <v>8743.501972</v>
      </c>
      <c r="M261" s="69">
        <v>6.7314627285736401</v>
      </c>
      <c r="N261" s="69">
        <v>39.719296300588297</v>
      </c>
      <c r="O261" s="69">
        <v>5.7021728448836102</v>
      </c>
      <c r="P261" s="69">
        <v>4031.5344647000002</v>
      </c>
      <c r="Q261" s="69">
        <v>10.434780717029099</v>
      </c>
      <c r="R261" s="69">
        <v>18.314139170122999</v>
      </c>
      <c r="S261" s="69">
        <v>9.3990969862256506</v>
      </c>
      <c r="T261" s="69">
        <v>1284.2545169</v>
      </c>
      <c r="U261" s="69">
        <v>22.221008541865</v>
      </c>
      <c r="V261" s="69">
        <v>5.83401088550929</v>
      </c>
      <c r="W261" s="69">
        <v>21.424147887981</v>
      </c>
      <c r="X261" s="69">
        <v>5751.4888870000004</v>
      </c>
      <c r="Y261" s="69">
        <v>8.4552862591421505</v>
      </c>
      <c r="Z261" s="69">
        <v>26.127413478473599</v>
      </c>
      <c r="AA261" s="69">
        <v>8.0724232980989292</v>
      </c>
    </row>
    <row r="262" spans="1:27" x14ac:dyDescent="0.25">
      <c r="A262" s="69" t="s">
        <v>157</v>
      </c>
      <c r="B262" s="69" t="s">
        <v>158</v>
      </c>
      <c r="C262" s="69" t="s">
        <v>17</v>
      </c>
      <c r="D262" s="69">
        <v>173.19122960000001</v>
      </c>
      <c r="E262" s="69">
        <v>49.7187779124245</v>
      </c>
      <c r="F262" s="69">
        <v>1.1503123283280301</v>
      </c>
      <c r="G262" s="69">
        <v>48.859546891829702</v>
      </c>
      <c r="H262" s="69">
        <v>1963.7026524</v>
      </c>
      <c r="I262" s="69">
        <v>13.269573582350199</v>
      </c>
      <c r="J262" s="69">
        <v>13.042642952782501</v>
      </c>
      <c r="K262" s="69">
        <v>12.9835084256678</v>
      </c>
      <c r="L262" s="69">
        <v>5987.1939140000004</v>
      </c>
      <c r="M262" s="69">
        <v>9.5967798993674798</v>
      </c>
      <c r="N262" s="69">
        <v>39.766118568885901</v>
      </c>
      <c r="O262" s="69">
        <v>8.1543507171155891</v>
      </c>
      <c r="P262" s="69">
        <v>1947.8360112</v>
      </c>
      <c r="Q262" s="69">
        <v>15.894830709632499</v>
      </c>
      <c r="R262" s="69">
        <v>12.9372589040424</v>
      </c>
      <c r="S262" s="69">
        <v>15.2476647002156</v>
      </c>
      <c r="T262" s="69">
        <v>811.4296458</v>
      </c>
      <c r="U262" s="69">
        <v>23.277094902716001</v>
      </c>
      <c r="V262" s="69">
        <v>5.3894041129585304</v>
      </c>
      <c r="W262" s="69">
        <v>23.0657240594666</v>
      </c>
      <c r="X262" s="69">
        <v>4172.6644071000001</v>
      </c>
      <c r="Y262" s="69">
        <v>12.4311880252626</v>
      </c>
      <c r="Z262" s="69">
        <v>27.714263133002699</v>
      </c>
      <c r="AA262" s="69">
        <v>10.701084697495499</v>
      </c>
    </row>
    <row r="263" spans="1:27" x14ac:dyDescent="0.25">
      <c r="A263" s="69" t="s">
        <v>159</v>
      </c>
      <c r="B263" s="69" t="s">
        <v>160</v>
      </c>
      <c r="C263" s="69" t="s">
        <v>16</v>
      </c>
      <c r="D263" s="69">
        <v>147.25412639999999</v>
      </c>
      <c r="E263" s="69">
        <v>40.006920368267203</v>
      </c>
      <c r="F263" s="69">
        <v>1.26998549269419</v>
      </c>
      <c r="G263" s="69">
        <v>39.448617159479603</v>
      </c>
      <c r="H263" s="69">
        <v>1447.2806744</v>
      </c>
      <c r="I263" s="69">
        <v>13.6223670135437</v>
      </c>
      <c r="J263" s="69">
        <v>12.481996296333699</v>
      </c>
      <c r="K263" s="69">
        <v>12.8278739854441</v>
      </c>
      <c r="L263" s="69">
        <v>4512.8262659000002</v>
      </c>
      <c r="M263" s="69">
        <v>7.2032658646545604</v>
      </c>
      <c r="N263" s="69">
        <v>38.9206335255695</v>
      </c>
      <c r="O263" s="69">
        <v>6.5549686748199099</v>
      </c>
      <c r="P263" s="69">
        <v>2011.1951603</v>
      </c>
      <c r="Q263" s="69">
        <v>12.3646936482951</v>
      </c>
      <c r="R263" s="69">
        <v>17.345447214291202</v>
      </c>
      <c r="S263" s="69">
        <v>11.606397399128801</v>
      </c>
      <c r="T263" s="69">
        <v>503.9242198</v>
      </c>
      <c r="U263" s="69">
        <v>27.1215558568516</v>
      </c>
      <c r="V263" s="69">
        <v>4.3460680132304796</v>
      </c>
      <c r="W263" s="69">
        <v>25.535242466115001</v>
      </c>
      <c r="X263" s="69">
        <v>2972.4651054999999</v>
      </c>
      <c r="Y263" s="69">
        <v>9.81214137573388</v>
      </c>
      <c r="Z263" s="69">
        <v>25.635869457880901</v>
      </c>
      <c r="AA263" s="69">
        <v>9.2182293067483005</v>
      </c>
    </row>
    <row r="264" spans="1:27" x14ac:dyDescent="0.25">
      <c r="A264" s="69" t="s">
        <v>159</v>
      </c>
      <c r="B264" s="69" t="s">
        <v>160</v>
      </c>
      <c r="C264" s="69" t="s">
        <v>17</v>
      </c>
      <c r="D264" s="69">
        <v>58.229008100000001</v>
      </c>
      <c r="E264" s="69">
        <v>57.450377981855397</v>
      </c>
      <c r="F264" s="69">
        <v>0.63185104765965805</v>
      </c>
      <c r="G264" s="69">
        <v>56.639332388202902</v>
      </c>
      <c r="H264" s="69">
        <v>1585.6561174999999</v>
      </c>
      <c r="I264" s="69">
        <v>12.3044407944766</v>
      </c>
      <c r="J264" s="69">
        <v>17.206174581399399</v>
      </c>
      <c r="K264" s="69">
        <v>12.060836322893699</v>
      </c>
      <c r="L264" s="69">
        <v>3780.2456249000002</v>
      </c>
      <c r="M264" s="69">
        <v>7.9601116576086</v>
      </c>
      <c r="N264" s="69">
        <v>41.0199698817109</v>
      </c>
      <c r="O264" s="69">
        <v>5.9492139637170496</v>
      </c>
      <c r="P264" s="69">
        <v>1472.2734078999999</v>
      </c>
      <c r="Q264" s="69">
        <v>13.227222184928801</v>
      </c>
      <c r="R264" s="69">
        <v>15.975843064774301</v>
      </c>
      <c r="S264" s="69">
        <v>13.4021895297708</v>
      </c>
      <c r="T264" s="69">
        <v>474.65406719999999</v>
      </c>
      <c r="U264" s="69">
        <v>22.936499311424601</v>
      </c>
      <c r="V264" s="69">
        <v>5.1505371535984903</v>
      </c>
      <c r="W264" s="69">
        <v>22.9261369432372</v>
      </c>
      <c r="X264" s="69">
        <v>1844.5643987000001</v>
      </c>
      <c r="Y264" s="69">
        <v>11.815130186634301</v>
      </c>
      <c r="Z264" s="69">
        <v>20.015624270857199</v>
      </c>
      <c r="AA264" s="69">
        <v>10.591340238300999</v>
      </c>
    </row>
    <row r="265" spans="1:27" x14ac:dyDescent="0.25">
      <c r="A265" s="69" t="s">
        <v>161</v>
      </c>
      <c r="B265" s="69" t="s">
        <v>162</v>
      </c>
      <c r="C265" s="69" t="s">
        <v>16</v>
      </c>
      <c r="D265" s="69">
        <v>35.571882899999999</v>
      </c>
      <c r="E265" s="69">
        <v>100</v>
      </c>
      <c r="F265" s="69">
        <v>0.12780387898901199</v>
      </c>
      <c r="G265" s="69">
        <v>100.379219355605</v>
      </c>
      <c r="H265" s="69">
        <v>3448.8570758999999</v>
      </c>
      <c r="I265" s="69">
        <v>13.558960366272199</v>
      </c>
      <c r="J265" s="69">
        <v>12.391171803242401</v>
      </c>
      <c r="K265" s="69">
        <v>13.0096439188065</v>
      </c>
      <c r="L265" s="69">
        <v>13577.921074899999</v>
      </c>
      <c r="M265" s="69">
        <v>6.8394334526718401</v>
      </c>
      <c r="N265" s="69">
        <v>48.783219793486801</v>
      </c>
      <c r="O265" s="69">
        <v>5.7570309518395604</v>
      </c>
      <c r="P265" s="69">
        <v>4220.3545579000001</v>
      </c>
      <c r="Q265" s="69">
        <v>14.383923899410499</v>
      </c>
      <c r="R265" s="69">
        <v>15.1630343753486</v>
      </c>
      <c r="S265" s="69">
        <v>13.1950581328492</v>
      </c>
      <c r="T265" s="69">
        <v>1416.0522946000001</v>
      </c>
      <c r="U265" s="69">
        <v>22.066649538537298</v>
      </c>
      <c r="V265" s="69">
        <v>5.0876411746304004</v>
      </c>
      <c r="W265" s="69">
        <v>22.771296321145801</v>
      </c>
      <c r="X265" s="69">
        <v>5134.4224987999996</v>
      </c>
      <c r="Y265" s="69">
        <v>13.9565316782456</v>
      </c>
      <c r="Z265" s="69">
        <v>18.4471289743028</v>
      </c>
      <c r="AA265" s="69">
        <v>12.8512387283791</v>
      </c>
    </row>
    <row r="266" spans="1:27" x14ac:dyDescent="0.25">
      <c r="A266" s="69" t="s">
        <v>161</v>
      </c>
      <c r="B266" s="69" t="s">
        <v>162</v>
      </c>
      <c r="C266" s="69" t="s">
        <v>17</v>
      </c>
      <c r="D266" s="69">
        <v>523.97851030000004</v>
      </c>
      <c r="E266" s="69">
        <v>38.1050198559808</v>
      </c>
      <c r="F266" s="69">
        <v>1.89515573598355</v>
      </c>
      <c r="G266" s="69">
        <v>38.011744220740702</v>
      </c>
      <c r="H266" s="69">
        <v>4193.5206629000004</v>
      </c>
      <c r="I266" s="69">
        <v>10.6802782134171</v>
      </c>
      <c r="J266" s="69">
        <v>15.1673677107679</v>
      </c>
      <c r="K266" s="69">
        <v>10.2673847590543</v>
      </c>
      <c r="L266" s="69">
        <v>12660.065960800001</v>
      </c>
      <c r="M266" s="69">
        <v>7.4543616041472101</v>
      </c>
      <c r="N266" s="69">
        <v>45.7896576899754</v>
      </c>
      <c r="O266" s="69">
        <v>5.9180934013027002</v>
      </c>
      <c r="P266" s="69">
        <v>4926.9398124999998</v>
      </c>
      <c r="Q266" s="69">
        <v>11.3904001091487</v>
      </c>
      <c r="R266" s="69">
        <v>17.820040446237201</v>
      </c>
      <c r="S266" s="69">
        <v>10.5979996521354</v>
      </c>
      <c r="T266" s="69">
        <v>748.42337750000002</v>
      </c>
      <c r="U266" s="69">
        <v>28.946829954990999</v>
      </c>
      <c r="V266" s="69">
        <v>2.70694089343707</v>
      </c>
      <c r="W266" s="69">
        <v>29.221292947737201</v>
      </c>
      <c r="X266" s="69">
        <v>4595.3804852000003</v>
      </c>
      <c r="Y266" s="69">
        <v>11.647283552391</v>
      </c>
      <c r="Z266" s="69">
        <v>16.620837523598901</v>
      </c>
      <c r="AA266" s="69">
        <v>12.045554909899099</v>
      </c>
    </row>
    <row r="267" spans="1:27" x14ac:dyDescent="0.25">
      <c r="A267" s="69" t="s">
        <v>163</v>
      </c>
      <c r="B267" s="69" t="s">
        <v>164</v>
      </c>
      <c r="C267" s="69" t="s">
        <v>16</v>
      </c>
      <c r="D267" s="69">
        <v>67.332838899999999</v>
      </c>
      <c r="E267" s="69">
        <v>57.315511244281701</v>
      </c>
      <c r="F267" s="69">
        <v>0.47314220846020599</v>
      </c>
      <c r="G267" s="69">
        <v>58.197133554169604</v>
      </c>
      <c r="H267" s="69">
        <v>1944.5482267</v>
      </c>
      <c r="I267" s="69">
        <v>12.3826667559259</v>
      </c>
      <c r="J267" s="69">
        <v>13.6641772048945</v>
      </c>
      <c r="K267" s="69">
        <v>12.0973111079639</v>
      </c>
      <c r="L267" s="69">
        <v>5375.3872881999996</v>
      </c>
      <c r="M267" s="69">
        <v>6.7302231613139698</v>
      </c>
      <c r="N267" s="69">
        <v>37.772395378206298</v>
      </c>
      <c r="O267" s="69">
        <v>6.25208930276888</v>
      </c>
      <c r="P267" s="69">
        <v>2764.1309031000001</v>
      </c>
      <c r="Q267" s="69">
        <v>11.6032135490172</v>
      </c>
      <c r="R267" s="69">
        <v>19.423315893574198</v>
      </c>
      <c r="S267" s="69">
        <v>10.4288532299117</v>
      </c>
      <c r="T267" s="69">
        <v>607.68169769999997</v>
      </c>
      <c r="U267" s="69">
        <v>22.864674731375899</v>
      </c>
      <c r="V267" s="69">
        <v>4.2701282938276002</v>
      </c>
      <c r="W267" s="69">
        <v>22.689683504138699</v>
      </c>
      <c r="X267" s="69">
        <v>3471.9129613999999</v>
      </c>
      <c r="Y267" s="69">
        <v>10.3756291618774</v>
      </c>
      <c r="Z267" s="69">
        <v>24.396841021037201</v>
      </c>
      <c r="AA267" s="69">
        <v>9.1895034294040308</v>
      </c>
    </row>
    <row r="268" spans="1:27" x14ac:dyDescent="0.25">
      <c r="A268" s="69" t="s">
        <v>163</v>
      </c>
      <c r="B268" s="69" t="s">
        <v>164</v>
      </c>
      <c r="C268" s="69" t="s">
        <v>17</v>
      </c>
      <c r="D268" s="69">
        <v>75.880438100000006</v>
      </c>
      <c r="E268" s="69">
        <v>59.528327023052697</v>
      </c>
      <c r="F268" s="69">
        <v>0.68996262206169201</v>
      </c>
      <c r="G268" s="69">
        <v>58.407506313545802</v>
      </c>
      <c r="H268" s="69">
        <v>1610.177678</v>
      </c>
      <c r="I268" s="69">
        <v>15.2770111934668</v>
      </c>
      <c r="J268" s="69">
        <v>14.640959389744101</v>
      </c>
      <c r="K268" s="69">
        <v>14.4489036741705</v>
      </c>
      <c r="L268" s="69">
        <v>4222.9894185000003</v>
      </c>
      <c r="M268" s="69">
        <v>8.3267197463162592</v>
      </c>
      <c r="N268" s="69">
        <v>38.398629806106001</v>
      </c>
      <c r="O268" s="69">
        <v>6.99390932644208</v>
      </c>
      <c r="P268" s="69">
        <v>2108.6681812000002</v>
      </c>
      <c r="Q268" s="69">
        <v>10.5885413523735</v>
      </c>
      <c r="R268" s="69">
        <v>19.173613961498901</v>
      </c>
      <c r="S268" s="69">
        <v>10.4927754702309</v>
      </c>
      <c r="T268" s="69">
        <v>484.31873880000001</v>
      </c>
      <c r="U268" s="69">
        <v>22.607865319691701</v>
      </c>
      <c r="V268" s="69">
        <v>4.4037941174730797</v>
      </c>
      <c r="W268" s="69">
        <v>21.863812423454402</v>
      </c>
      <c r="X268" s="69">
        <v>2495.7262463000002</v>
      </c>
      <c r="Y268" s="69">
        <v>11.1020401708642</v>
      </c>
      <c r="Z268" s="69">
        <v>22.693040103116299</v>
      </c>
      <c r="AA268" s="69">
        <v>10.010591347485301</v>
      </c>
    </row>
    <row r="269" spans="1:27" x14ac:dyDescent="0.25">
      <c r="A269" s="69" t="s">
        <v>165</v>
      </c>
      <c r="B269" s="69" t="s">
        <v>166</v>
      </c>
      <c r="C269" s="69" t="s">
        <v>16</v>
      </c>
      <c r="D269" s="69">
        <v>28.4522741</v>
      </c>
      <c r="E269" s="69">
        <v>99.999999999999901</v>
      </c>
      <c r="F269" s="69">
        <v>0.170817178274346</v>
      </c>
      <c r="G269" s="69">
        <v>99.7032800640132</v>
      </c>
      <c r="H269" s="69">
        <v>1443.3964056</v>
      </c>
      <c r="I269" s="69">
        <v>18.961110028216201</v>
      </c>
      <c r="J269" s="69">
        <v>8.6656307425326595</v>
      </c>
      <c r="K269" s="69">
        <v>18.360142693482899</v>
      </c>
      <c r="L269" s="69">
        <v>5004.8225247</v>
      </c>
      <c r="M269" s="69">
        <v>7.7040226477116196</v>
      </c>
      <c r="N269" s="69">
        <v>30.047146967178399</v>
      </c>
      <c r="O269" s="69">
        <v>6.4343837592599504</v>
      </c>
      <c r="P269" s="69">
        <v>3867.8124604999998</v>
      </c>
      <c r="Q269" s="69">
        <v>10.476224008737301</v>
      </c>
      <c r="R269" s="69">
        <v>23.220949168241201</v>
      </c>
      <c r="S269" s="69">
        <v>9.3082164734059596</v>
      </c>
      <c r="T269" s="69">
        <v>836.326593</v>
      </c>
      <c r="U269" s="69">
        <v>20.844741122746399</v>
      </c>
      <c r="V269" s="69">
        <v>5.0210028284543204</v>
      </c>
      <c r="W269" s="69">
        <v>20.856302915582798</v>
      </c>
      <c r="X269" s="69">
        <v>5475.7546071999996</v>
      </c>
      <c r="Y269" s="69">
        <v>7.8724183232985796</v>
      </c>
      <c r="Z269" s="69">
        <v>32.874453115319</v>
      </c>
      <c r="AA269" s="69">
        <v>7.6241939494239697</v>
      </c>
    </row>
    <row r="270" spans="1:27" x14ac:dyDescent="0.25">
      <c r="A270" s="69" t="s">
        <v>165</v>
      </c>
      <c r="B270" s="69" t="s">
        <v>166</v>
      </c>
      <c r="C270" s="69" t="s">
        <v>17</v>
      </c>
      <c r="D270" s="69">
        <v>121.2733757</v>
      </c>
      <c r="E270" s="69">
        <v>59.610133599356502</v>
      </c>
      <c r="F270" s="69">
        <v>0.84562235209553904</v>
      </c>
      <c r="G270" s="69">
        <v>59.619933329580299</v>
      </c>
      <c r="H270" s="69">
        <v>1350.6561133</v>
      </c>
      <c r="I270" s="69">
        <v>15.665570611743201</v>
      </c>
      <c r="J270" s="69">
        <v>9.4179368951215299</v>
      </c>
      <c r="K270" s="69">
        <v>14.4404734112246</v>
      </c>
      <c r="L270" s="69">
        <v>4578.3291964</v>
      </c>
      <c r="M270" s="69">
        <v>9.6051882119691303</v>
      </c>
      <c r="N270" s="69">
        <v>31.924051601438599</v>
      </c>
      <c r="O270" s="69">
        <v>8.2007187729770195</v>
      </c>
      <c r="P270" s="69">
        <v>2546.6590554999998</v>
      </c>
      <c r="Q270" s="69">
        <v>11.078732113584699</v>
      </c>
      <c r="R270" s="69">
        <v>17.757498775531399</v>
      </c>
      <c r="S270" s="69">
        <v>10.808856547256401</v>
      </c>
      <c r="T270" s="69">
        <v>730.93573990000004</v>
      </c>
      <c r="U270" s="69">
        <v>21.698545408908501</v>
      </c>
      <c r="V270" s="69">
        <v>5.0967130752090597</v>
      </c>
      <c r="W270" s="69">
        <v>21.761630480552601</v>
      </c>
      <c r="X270" s="69">
        <v>5013.4627579999997</v>
      </c>
      <c r="Y270" s="69">
        <v>8.9699248596715204</v>
      </c>
      <c r="Z270" s="69">
        <v>34.9581773006039</v>
      </c>
      <c r="AA270" s="69">
        <v>8.3901461283323897</v>
      </c>
    </row>
    <row r="271" spans="1:27" x14ac:dyDescent="0.25">
      <c r="A271" s="69" t="s">
        <v>167</v>
      </c>
      <c r="B271" s="69" t="s">
        <v>168</v>
      </c>
      <c r="C271" s="69" t="s">
        <v>16</v>
      </c>
      <c r="D271" s="69">
        <v>86.934773199999995</v>
      </c>
      <c r="E271" s="69">
        <v>57.800301639964303</v>
      </c>
      <c r="F271" s="69">
        <v>0.45681528510939001</v>
      </c>
      <c r="G271" s="69">
        <v>57.890991806854402</v>
      </c>
      <c r="H271" s="69">
        <v>3710.3214354000002</v>
      </c>
      <c r="I271" s="69">
        <v>10.135662799246401</v>
      </c>
      <c r="J271" s="69">
        <v>19.496589016922101</v>
      </c>
      <c r="K271" s="69">
        <v>9.6371681886109499</v>
      </c>
      <c r="L271" s="69">
        <v>8261.7128716999996</v>
      </c>
      <c r="M271" s="69">
        <v>6.4204579678579803</v>
      </c>
      <c r="N271" s="69">
        <v>43.412740173543703</v>
      </c>
      <c r="O271" s="69">
        <v>6.0002450664303097</v>
      </c>
      <c r="P271" s="69">
        <v>3037.4230975</v>
      </c>
      <c r="Q271" s="69">
        <v>11.9135380413666</v>
      </c>
      <c r="R271" s="69">
        <v>15.960716836405201</v>
      </c>
      <c r="S271" s="69">
        <v>11.570070829593901</v>
      </c>
      <c r="T271" s="69">
        <v>979.86501439999995</v>
      </c>
      <c r="U271" s="69">
        <v>19.602189318900201</v>
      </c>
      <c r="V271" s="69">
        <v>5.1488869119388498</v>
      </c>
      <c r="W271" s="69">
        <v>19.229250165549999</v>
      </c>
      <c r="X271" s="69">
        <v>2954.3610979</v>
      </c>
      <c r="Y271" s="69">
        <v>14.7344371779476</v>
      </c>
      <c r="Z271" s="69">
        <v>15.524251776080799</v>
      </c>
      <c r="AA271" s="69">
        <v>13.8820081413881</v>
      </c>
    </row>
    <row r="272" spans="1:27" x14ac:dyDescent="0.25">
      <c r="A272" s="69" t="s">
        <v>167</v>
      </c>
      <c r="B272" s="69" t="s">
        <v>168</v>
      </c>
      <c r="C272" s="69" t="s">
        <v>17</v>
      </c>
      <c r="D272" s="69">
        <v>72.759462900000003</v>
      </c>
      <c r="E272" s="69">
        <v>58.548509335249001</v>
      </c>
      <c r="F272" s="69">
        <v>0.61348648317309296</v>
      </c>
      <c r="G272" s="69">
        <v>58.188303840663501</v>
      </c>
      <c r="H272" s="69">
        <v>2617.6649760999999</v>
      </c>
      <c r="I272" s="69">
        <v>10.7651312114342</v>
      </c>
      <c r="J272" s="69">
        <v>22.0713844812201</v>
      </c>
      <c r="K272" s="69">
        <v>10.0835825831969</v>
      </c>
      <c r="L272" s="69">
        <v>5152.0423234</v>
      </c>
      <c r="M272" s="69">
        <v>8.3349023474661692</v>
      </c>
      <c r="N272" s="69">
        <v>43.440512067628198</v>
      </c>
      <c r="O272" s="69">
        <v>6.6821846148843598</v>
      </c>
      <c r="P272" s="69">
        <v>1759.7071287000001</v>
      </c>
      <c r="Q272" s="69">
        <v>12.2858083924874</v>
      </c>
      <c r="R272" s="69">
        <v>14.8373351695094</v>
      </c>
      <c r="S272" s="69">
        <v>11.4844359101668</v>
      </c>
      <c r="T272" s="69">
        <v>384.12680740000002</v>
      </c>
      <c r="U272" s="69">
        <v>33.799759809923501</v>
      </c>
      <c r="V272" s="69">
        <v>3.23884474639702</v>
      </c>
      <c r="W272" s="69">
        <v>32.483539581305102</v>
      </c>
      <c r="X272" s="69">
        <v>1873.6937587</v>
      </c>
      <c r="Y272" s="69">
        <v>16.185918048342899</v>
      </c>
      <c r="Z272" s="69">
        <v>15.7984370520723</v>
      </c>
      <c r="AA272" s="69">
        <v>15.5467701859251</v>
      </c>
    </row>
    <row r="273" spans="1:27" x14ac:dyDescent="0.25">
      <c r="A273" s="69" t="s">
        <v>169</v>
      </c>
      <c r="B273" s="69" t="s">
        <v>170</v>
      </c>
      <c r="C273" s="69" t="s">
        <v>16</v>
      </c>
      <c r="D273" s="69">
        <v>110.95513200000001</v>
      </c>
      <c r="E273" s="69">
        <v>58.675970359506799</v>
      </c>
      <c r="F273" s="69">
        <v>0.60230403878155103</v>
      </c>
      <c r="G273" s="69">
        <v>59.231278773306201</v>
      </c>
      <c r="H273" s="69">
        <v>2161.2431520999999</v>
      </c>
      <c r="I273" s="69">
        <v>16.349459045704901</v>
      </c>
      <c r="J273" s="69">
        <v>11.731998834437</v>
      </c>
      <c r="K273" s="69">
        <v>15.706810755247799</v>
      </c>
      <c r="L273" s="69">
        <v>7737.2219899000002</v>
      </c>
      <c r="M273" s="69">
        <v>7.0590801498790698</v>
      </c>
      <c r="N273" s="69">
        <v>42.0004011483326</v>
      </c>
      <c r="O273" s="69">
        <v>6.5432829460261797</v>
      </c>
      <c r="P273" s="69">
        <v>3584.2278299999998</v>
      </c>
      <c r="Q273" s="69">
        <v>12.056949948502</v>
      </c>
      <c r="R273" s="69">
        <v>19.456467303578499</v>
      </c>
      <c r="S273" s="69">
        <v>11.1278583036332</v>
      </c>
      <c r="T273" s="69">
        <v>1412.5142452</v>
      </c>
      <c r="U273" s="69">
        <v>18.7148284334795</v>
      </c>
      <c r="V273" s="69">
        <v>7.6676312252094299</v>
      </c>
      <c r="W273" s="69">
        <v>18.366234025480601</v>
      </c>
      <c r="X273" s="69">
        <v>3415.6188204</v>
      </c>
      <c r="Y273" s="69">
        <v>11.0699189497953</v>
      </c>
      <c r="Z273" s="69">
        <v>18.541197449660999</v>
      </c>
      <c r="AA273" s="69">
        <v>10.2740796137864</v>
      </c>
    </row>
    <row r="274" spans="1:27" x14ac:dyDescent="0.25">
      <c r="A274" s="69" t="s">
        <v>169</v>
      </c>
      <c r="B274" s="69" t="s">
        <v>170</v>
      </c>
      <c r="C274" s="69" t="s">
        <v>17</v>
      </c>
      <c r="D274" s="69">
        <v>277.13101619999998</v>
      </c>
      <c r="E274" s="69">
        <v>35.173635071812399</v>
      </c>
      <c r="F274" s="69">
        <v>1.7909269621267401</v>
      </c>
      <c r="G274" s="69">
        <v>35.350263446631097</v>
      </c>
      <c r="H274" s="69">
        <v>3078.4151594</v>
      </c>
      <c r="I274" s="69">
        <v>11.059570159866899</v>
      </c>
      <c r="J274" s="69">
        <v>19.893899950954498</v>
      </c>
      <c r="K274" s="69">
        <v>11.1082521302373</v>
      </c>
      <c r="L274" s="69">
        <v>5391.3626234000003</v>
      </c>
      <c r="M274" s="69">
        <v>8.8086625735315103</v>
      </c>
      <c r="N274" s="69">
        <v>34.841053943529701</v>
      </c>
      <c r="O274" s="69">
        <v>7.4275222839497896</v>
      </c>
      <c r="P274" s="69">
        <v>2814.2834088999998</v>
      </c>
      <c r="Q274" s="69">
        <v>10.6667243070689</v>
      </c>
      <c r="R274" s="69">
        <v>18.186979231612099</v>
      </c>
      <c r="S274" s="69">
        <v>9.6943717593205605</v>
      </c>
      <c r="T274" s="69">
        <v>747.01775410000005</v>
      </c>
      <c r="U274" s="69">
        <v>21.847599747769902</v>
      </c>
      <c r="V274" s="69">
        <v>4.8275153584380801</v>
      </c>
      <c r="W274" s="69">
        <v>21.5024112581414</v>
      </c>
      <c r="X274" s="69">
        <v>3165.9563251</v>
      </c>
      <c r="Y274" s="69">
        <v>12.212627692920201</v>
      </c>
      <c r="Z274" s="69">
        <v>20.459624553338902</v>
      </c>
      <c r="AA274" s="69">
        <v>11.401448159081299</v>
      </c>
    </row>
    <row r="275" spans="1:27" x14ac:dyDescent="0.25">
      <c r="A275" s="69" t="s">
        <v>171</v>
      </c>
      <c r="B275" s="69" t="s">
        <v>172</v>
      </c>
      <c r="C275" s="69" t="s">
        <v>16</v>
      </c>
      <c r="D275" s="69">
        <v>139.37729909999999</v>
      </c>
      <c r="E275" s="69">
        <v>70.514168278641407</v>
      </c>
      <c r="F275" s="69">
        <v>0.74083631621803603</v>
      </c>
      <c r="G275" s="69">
        <v>70.372378774697694</v>
      </c>
      <c r="H275" s="69">
        <v>2258.1388827000001</v>
      </c>
      <c r="I275" s="69">
        <v>16.051849906128801</v>
      </c>
      <c r="J275" s="69">
        <v>12.002752974628301</v>
      </c>
      <c r="K275" s="69">
        <v>15.798349735502899</v>
      </c>
      <c r="L275" s="69">
        <v>9671.3795133999993</v>
      </c>
      <c r="M275" s="69">
        <v>8.6896423141698005</v>
      </c>
      <c r="N275" s="69">
        <v>51.406572072494903</v>
      </c>
      <c r="O275" s="69">
        <v>7.0610606131926197</v>
      </c>
      <c r="P275" s="69">
        <v>3186.2177677</v>
      </c>
      <c r="Q275" s="69">
        <v>14.016722877197999</v>
      </c>
      <c r="R275" s="69">
        <v>16.935798361236301</v>
      </c>
      <c r="S275" s="69">
        <v>12.369352559823399</v>
      </c>
      <c r="T275" s="69">
        <v>667.1751782</v>
      </c>
      <c r="U275" s="69">
        <v>28.932327154662801</v>
      </c>
      <c r="V275" s="69">
        <v>3.54625612981045</v>
      </c>
      <c r="W275" s="69">
        <v>29.581955592939799</v>
      </c>
      <c r="X275" s="69">
        <v>2891.2192888999998</v>
      </c>
      <c r="Y275" s="69">
        <v>15.465152243705599</v>
      </c>
      <c r="Z275" s="69">
        <v>15.367784145611999</v>
      </c>
      <c r="AA275" s="69">
        <v>14.183891377624301</v>
      </c>
    </row>
    <row r="276" spans="1:27" x14ac:dyDescent="0.25">
      <c r="A276" s="69" t="s">
        <v>171</v>
      </c>
      <c r="B276" s="69" t="s">
        <v>172</v>
      </c>
      <c r="C276" s="69" t="s">
        <v>17</v>
      </c>
      <c r="D276" s="69">
        <v>110.033984</v>
      </c>
      <c r="E276" s="69">
        <v>70.321190481898995</v>
      </c>
      <c r="F276" s="69">
        <v>0.37530274715240802</v>
      </c>
      <c r="G276" s="69">
        <v>69.9489622003466</v>
      </c>
      <c r="H276" s="69">
        <v>4318.6505080999996</v>
      </c>
      <c r="I276" s="69">
        <v>11.8426433280073</v>
      </c>
      <c r="J276" s="69">
        <v>14.730007410084101</v>
      </c>
      <c r="K276" s="69">
        <v>11.0934045878598</v>
      </c>
      <c r="L276" s="69">
        <v>13538.312471400001</v>
      </c>
      <c r="M276" s="69">
        <v>6.1936711020531199</v>
      </c>
      <c r="N276" s="69">
        <v>46.176332780281101</v>
      </c>
      <c r="O276" s="69">
        <v>5.26041106054514</v>
      </c>
      <c r="P276" s="69">
        <v>5234.5718539</v>
      </c>
      <c r="Q276" s="69">
        <v>11.930798419574399</v>
      </c>
      <c r="R276" s="69">
        <v>17.8540222349428</v>
      </c>
      <c r="S276" s="69">
        <v>11.0601380190428</v>
      </c>
      <c r="T276" s="69">
        <v>1484.6687692999999</v>
      </c>
      <c r="U276" s="69">
        <v>20.022100089071401</v>
      </c>
      <c r="V276" s="69">
        <v>5.0638925127865404</v>
      </c>
      <c r="W276" s="69">
        <v>20.3245980940351</v>
      </c>
      <c r="X276" s="69">
        <v>4632.4883845000004</v>
      </c>
      <c r="Y276" s="69">
        <v>13.031594961630001</v>
      </c>
      <c r="Z276" s="69">
        <v>15.8004423147531</v>
      </c>
      <c r="AA276" s="69">
        <v>12.6771619156996</v>
      </c>
    </row>
    <row r="277" spans="1:27" x14ac:dyDescent="0.25">
      <c r="A277" s="69" t="s">
        <v>173</v>
      </c>
      <c r="B277" s="69" t="s">
        <v>174</v>
      </c>
      <c r="C277" s="69" t="s">
        <v>16</v>
      </c>
      <c r="D277" s="69">
        <v>35.3923129</v>
      </c>
      <c r="E277" s="69">
        <v>57.4567751416226</v>
      </c>
      <c r="F277" s="69">
        <v>0.53282662566995298</v>
      </c>
      <c r="G277" s="69">
        <v>57.873638490706803</v>
      </c>
      <c r="H277" s="69">
        <v>1492.1679924</v>
      </c>
      <c r="I277" s="69">
        <v>10.9981814632976</v>
      </c>
      <c r="J277" s="69">
        <v>22.464393287029299</v>
      </c>
      <c r="K277" s="69">
        <v>9.8211724449115092</v>
      </c>
      <c r="L277" s="69">
        <v>2895.6900887000002</v>
      </c>
      <c r="M277" s="69">
        <v>6.7069693115714903</v>
      </c>
      <c r="N277" s="69">
        <v>43.5942342425422</v>
      </c>
      <c r="O277" s="69">
        <v>4.9827010730207197</v>
      </c>
      <c r="P277" s="69">
        <v>956.71505739999998</v>
      </c>
      <c r="Q277" s="69">
        <v>11.465595840824999</v>
      </c>
      <c r="R277" s="69">
        <v>14.4032196257532</v>
      </c>
      <c r="S277" s="69">
        <v>11.0864224877159</v>
      </c>
      <c r="T277" s="69">
        <v>376.56501960000003</v>
      </c>
      <c r="U277" s="69">
        <v>20.498574948009399</v>
      </c>
      <c r="V277" s="69">
        <v>5.6691369480633096</v>
      </c>
      <c r="W277" s="69">
        <v>20.741318180207699</v>
      </c>
      <c r="X277" s="69">
        <v>885.83895930000006</v>
      </c>
      <c r="Y277" s="69">
        <v>13.717406700930001</v>
      </c>
      <c r="Z277" s="69">
        <v>13.336189270942</v>
      </c>
      <c r="AA277" s="69">
        <v>13.7545256425872</v>
      </c>
    </row>
    <row r="278" spans="1:27" x14ac:dyDescent="0.25">
      <c r="A278" s="69" t="s">
        <v>173</v>
      </c>
      <c r="B278" s="69" t="s">
        <v>174</v>
      </c>
      <c r="C278" s="69" t="s">
        <v>17</v>
      </c>
      <c r="D278" s="69">
        <v>93.818405400000003</v>
      </c>
      <c r="E278" s="69">
        <v>32.118823230809198</v>
      </c>
      <c r="F278" s="69">
        <v>1.93466939502143</v>
      </c>
      <c r="G278" s="69">
        <v>31.876735950439699</v>
      </c>
      <c r="H278" s="69">
        <v>1191.8099190999999</v>
      </c>
      <c r="I278" s="69">
        <v>10.040952530513801</v>
      </c>
      <c r="J278" s="69">
        <v>24.5768212040592</v>
      </c>
      <c r="K278" s="69">
        <v>9.1117651785407503</v>
      </c>
      <c r="L278" s="69">
        <v>2155.8474154</v>
      </c>
      <c r="M278" s="69">
        <v>7.3944089777748898</v>
      </c>
      <c r="N278" s="69">
        <v>44.456650026482301</v>
      </c>
      <c r="O278" s="69">
        <v>5.5475428072148896</v>
      </c>
      <c r="P278" s="69">
        <v>733.36337570000001</v>
      </c>
      <c r="Q278" s="69">
        <v>14.459353573044799</v>
      </c>
      <c r="R278" s="69">
        <v>15.122999291527</v>
      </c>
      <c r="S278" s="69">
        <v>13.1468055792248</v>
      </c>
      <c r="T278" s="69">
        <v>119.89966819999999</v>
      </c>
      <c r="U278" s="69">
        <v>32.301075061711998</v>
      </c>
      <c r="V278" s="69">
        <v>2.4725022510323398</v>
      </c>
      <c r="W278" s="69">
        <v>32.341554655249404</v>
      </c>
      <c r="X278" s="69">
        <v>554.58615210000005</v>
      </c>
      <c r="Y278" s="69">
        <v>13.872297804403701</v>
      </c>
      <c r="Z278" s="69">
        <v>11.4363578318777</v>
      </c>
      <c r="AA278" s="69">
        <v>13.737207676514601</v>
      </c>
    </row>
    <row r="279" spans="1:27" x14ac:dyDescent="0.25">
      <c r="A279" s="69" t="s">
        <v>175</v>
      </c>
      <c r="B279" s="69" t="s">
        <v>176</v>
      </c>
      <c r="C279" s="69" t="s">
        <v>16</v>
      </c>
      <c r="D279" s="69">
        <v>340.2160834</v>
      </c>
      <c r="E279" s="69">
        <v>33.383383918233498</v>
      </c>
      <c r="F279" s="69">
        <v>1.8794604509984001</v>
      </c>
      <c r="G279" s="69">
        <v>33.710747888985502</v>
      </c>
      <c r="H279" s="69">
        <v>4764.7481048</v>
      </c>
      <c r="I279" s="69">
        <v>9.2360651456791807</v>
      </c>
      <c r="J279" s="69">
        <v>26.321964359963498</v>
      </c>
      <c r="K279" s="69">
        <v>8.1558776964246693</v>
      </c>
      <c r="L279" s="69">
        <v>9806.1770259999994</v>
      </c>
      <c r="M279" s="69">
        <v>6.3627549704579698</v>
      </c>
      <c r="N279" s="69">
        <v>54.172400409968702</v>
      </c>
      <c r="O279" s="69">
        <v>4.3767646566690104</v>
      </c>
      <c r="P279" s="69">
        <v>1712.1778400999999</v>
      </c>
      <c r="Q279" s="69">
        <v>14.8730837527788</v>
      </c>
      <c r="R279" s="69">
        <v>9.4586079040842108</v>
      </c>
      <c r="S279" s="69">
        <v>14.6834678045937</v>
      </c>
      <c r="T279" s="69">
        <v>782.60060629999998</v>
      </c>
      <c r="U279" s="69">
        <v>24.468490897591099</v>
      </c>
      <c r="V279" s="69">
        <v>4.3233314362122197</v>
      </c>
      <c r="W279" s="69">
        <v>24.012804618378201</v>
      </c>
      <c r="X279" s="69">
        <v>695.87562960000002</v>
      </c>
      <c r="Y279" s="69">
        <v>21.369859007561399</v>
      </c>
      <c r="Z279" s="69">
        <v>3.8442354387729401</v>
      </c>
      <c r="AA279" s="69">
        <v>21.637086478947602</v>
      </c>
    </row>
    <row r="280" spans="1:27" x14ac:dyDescent="0.25">
      <c r="A280" s="69" t="s">
        <v>175</v>
      </c>
      <c r="B280" s="69" t="s">
        <v>176</v>
      </c>
      <c r="C280" s="69" t="s">
        <v>17</v>
      </c>
      <c r="D280" s="69">
        <v>423.34298000000001</v>
      </c>
      <c r="E280" s="69">
        <v>32.102703094743198</v>
      </c>
      <c r="F280" s="69">
        <v>2.8384633416473299</v>
      </c>
      <c r="G280" s="69">
        <v>31.319719418636002</v>
      </c>
      <c r="H280" s="69">
        <v>4170.1916388999998</v>
      </c>
      <c r="I280" s="69">
        <v>10.443214904669899</v>
      </c>
      <c r="J280" s="69">
        <v>27.960629215256802</v>
      </c>
      <c r="K280" s="69">
        <v>9.4955007967600604</v>
      </c>
      <c r="L280" s="69">
        <v>6937.5493372999999</v>
      </c>
      <c r="M280" s="69">
        <v>7.2748433480510304</v>
      </c>
      <c r="N280" s="69">
        <v>46.515426982622401</v>
      </c>
      <c r="O280" s="69">
        <v>5.9650224532605902</v>
      </c>
      <c r="P280" s="69">
        <v>2338.9508036000002</v>
      </c>
      <c r="Q280" s="69">
        <v>12.955475195391299</v>
      </c>
      <c r="R280" s="69">
        <v>15.6823814910907</v>
      </c>
      <c r="S280" s="69">
        <v>13.1771744820214</v>
      </c>
      <c r="T280" s="69">
        <v>174.33015750000001</v>
      </c>
      <c r="U280" s="69">
        <v>44.022343186442903</v>
      </c>
      <c r="V280" s="69">
        <v>1.1688625648342099</v>
      </c>
      <c r="W280" s="69">
        <v>43.4661609640794</v>
      </c>
      <c r="X280" s="69">
        <v>870.14793859999997</v>
      </c>
      <c r="Y280" s="69">
        <v>20.810410699119899</v>
      </c>
      <c r="Z280" s="69">
        <v>5.8342364045486104</v>
      </c>
      <c r="AA280" s="69">
        <v>20.039313351175998</v>
      </c>
    </row>
    <row r="281" spans="1:27" x14ac:dyDescent="0.25">
      <c r="A281" s="69" t="s">
        <v>177</v>
      </c>
      <c r="B281" s="69" t="s">
        <v>178</v>
      </c>
      <c r="C281" s="69" t="s">
        <v>16</v>
      </c>
      <c r="D281" s="69">
        <v>204.79345269999999</v>
      </c>
      <c r="E281" s="69">
        <v>34.277123430702297</v>
      </c>
      <c r="F281" s="69">
        <v>1.3952226811097901</v>
      </c>
      <c r="G281" s="69">
        <v>34.452683665564301</v>
      </c>
      <c r="H281" s="69">
        <v>4089.4024998999998</v>
      </c>
      <c r="I281" s="69">
        <v>8.4831803444518101</v>
      </c>
      <c r="J281" s="69">
        <v>27.860398097812499</v>
      </c>
      <c r="K281" s="69">
        <v>7.9431436805586504</v>
      </c>
      <c r="L281" s="69">
        <v>7725.0264656999998</v>
      </c>
      <c r="M281" s="69">
        <v>5.86741438965905</v>
      </c>
      <c r="N281" s="69">
        <v>52.629280843791399</v>
      </c>
      <c r="O281" s="69">
        <v>4.2216979415308398</v>
      </c>
      <c r="P281" s="69">
        <v>1945.3263727000001</v>
      </c>
      <c r="Q281" s="69">
        <v>14.4328825290954</v>
      </c>
      <c r="R281" s="69">
        <v>13.2531750481693</v>
      </c>
      <c r="S281" s="69">
        <v>13.1879808382515</v>
      </c>
      <c r="T281" s="69">
        <v>286.5785277</v>
      </c>
      <c r="U281" s="69">
        <v>35.353701406718301</v>
      </c>
      <c r="V281" s="69">
        <v>1.9524103749147299</v>
      </c>
      <c r="W281" s="69">
        <v>34.729371715429998</v>
      </c>
      <c r="X281" s="69">
        <v>427.06387419999999</v>
      </c>
      <c r="Y281" s="69">
        <v>26.592765293557498</v>
      </c>
      <c r="Z281" s="69">
        <v>2.9095129542022602</v>
      </c>
      <c r="AA281" s="69">
        <v>26.203312593654601</v>
      </c>
    </row>
    <row r="282" spans="1:27" x14ac:dyDescent="0.25">
      <c r="A282" s="69" t="s">
        <v>177</v>
      </c>
      <c r="B282" s="69" t="s">
        <v>178</v>
      </c>
      <c r="C282" s="69" t="s">
        <v>17</v>
      </c>
      <c r="D282" s="69">
        <v>214.29222110000001</v>
      </c>
      <c r="E282" s="69">
        <v>32.244800436096199</v>
      </c>
      <c r="F282" s="69">
        <v>1.82912354288068</v>
      </c>
      <c r="G282" s="69">
        <v>32.722924542824501</v>
      </c>
      <c r="H282" s="69">
        <v>3294.4253233999998</v>
      </c>
      <c r="I282" s="69">
        <v>9.8967871569668198</v>
      </c>
      <c r="J282" s="69">
        <v>28.120063753883201</v>
      </c>
      <c r="K282" s="69">
        <v>9.1482482249923596</v>
      </c>
      <c r="L282" s="69">
        <v>5385.3448157000003</v>
      </c>
      <c r="M282" s="69">
        <v>7.7676844637774902</v>
      </c>
      <c r="N282" s="69">
        <v>45.967422141424997</v>
      </c>
      <c r="O282" s="69">
        <v>5.5352530192975298</v>
      </c>
      <c r="P282" s="69">
        <v>1979.3139432</v>
      </c>
      <c r="Q282" s="69">
        <v>11.8498665671637</v>
      </c>
      <c r="R282" s="69">
        <v>16.894732406407002</v>
      </c>
      <c r="S282" s="69">
        <v>11.3811201479903</v>
      </c>
      <c r="T282" s="69">
        <v>353.00521279999998</v>
      </c>
      <c r="U282" s="69">
        <v>30.242309423920201</v>
      </c>
      <c r="V282" s="69">
        <v>3.0131291848936099</v>
      </c>
      <c r="W282" s="69">
        <v>29.287704021646601</v>
      </c>
      <c r="X282" s="69">
        <v>489.18695559999998</v>
      </c>
      <c r="Y282" s="69">
        <v>25.202271785981701</v>
      </c>
      <c r="Z282" s="69">
        <v>4.1755289705104701</v>
      </c>
      <c r="AA282" s="69">
        <v>25.259917543180102</v>
      </c>
    </row>
    <row r="283" spans="1:27" x14ac:dyDescent="0.25">
      <c r="A283" s="69" t="s">
        <v>179</v>
      </c>
      <c r="B283" s="69" t="s">
        <v>180</v>
      </c>
      <c r="C283" s="69" t="s">
        <v>16</v>
      </c>
      <c r="D283" s="69">
        <v>126.4035543</v>
      </c>
      <c r="E283" s="69">
        <v>23.5119500169166</v>
      </c>
      <c r="F283" s="69">
        <v>3.1985724339200501</v>
      </c>
      <c r="G283" s="69">
        <v>23.765002639517601</v>
      </c>
      <c r="H283" s="69">
        <v>1317.1044365</v>
      </c>
      <c r="I283" s="69">
        <v>7.4033955996729297</v>
      </c>
      <c r="J283" s="69">
        <v>33.328603507335899</v>
      </c>
      <c r="K283" s="69">
        <v>6.8818499791366303</v>
      </c>
      <c r="L283" s="69">
        <v>2117.7517216000001</v>
      </c>
      <c r="M283" s="69">
        <v>6.60092932114188</v>
      </c>
      <c r="N283" s="69">
        <v>53.588542791446599</v>
      </c>
      <c r="O283" s="69">
        <v>4.8853095362210697</v>
      </c>
      <c r="P283" s="69">
        <v>284.4995965</v>
      </c>
      <c r="Q283" s="69">
        <v>16.854969763539899</v>
      </c>
      <c r="R283" s="69">
        <v>7.1991058468699798</v>
      </c>
      <c r="S283" s="69">
        <v>16.245108263812501</v>
      </c>
      <c r="T283" s="69">
        <v>45.375906800000003</v>
      </c>
      <c r="U283" s="69">
        <v>43.9393861602383</v>
      </c>
      <c r="V283" s="69">
        <v>1.1482123699634399</v>
      </c>
      <c r="W283" s="69">
        <v>44.030152552929302</v>
      </c>
      <c r="X283" s="69">
        <v>60.738844100000001</v>
      </c>
      <c r="Y283" s="69">
        <v>41.758260748173498</v>
      </c>
      <c r="Z283" s="69">
        <v>1.5369630504640599</v>
      </c>
      <c r="AA283" s="69">
        <v>41.768466494084102</v>
      </c>
    </row>
    <row r="284" spans="1:27" x14ac:dyDescent="0.25">
      <c r="A284" s="69" t="s">
        <v>179</v>
      </c>
      <c r="B284" s="69" t="s">
        <v>180</v>
      </c>
      <c r="C284" s="69" t="s">
        <v>17</v>
      </c>
      <c r="D284" s="69">
        <v>133.2825258</v>
      </c>
      <c r="E284" s="69">
        <v>25.1156229861855</v>
      </c>
      <c r="F284" s="69">
        <v>4.7425417965685597</v>
      </c>
      <c r="G284" s="69">
        <v>25.170916490616499</v>
      </c>
      <c r="H284" s="69">
        <v>942.07215959999996</v>
      </c>
      <c r="I284" s="69">
        <v>7.5750075216219201</v>
      </c>
      <c r="J284" s="69">
        <v>33.521397988742301</v>
      </c>
      <c r="K284" s="69">
        <v>7.1924198602096103</v>
      </c>
      <c r="L284" s="69">
        <v>1457.940883</v>
      </c>
      <c r="M284" s="69">
        <v>8.4721820907357905</v>
      </c>
      <c r="N284" s="69">
        <v>51.877360014388202</v>
      </c>
      <c r="O284" s="69">
        <v>5.7708027037910998</v>
      </c>
      <c r="P284" s="69">
        <v>223.83466300000001</v>
      </c>
      <c r="Q284" s="69">
        <v>18.966393265861001</v>
      </c>
      <c r="R284" s="69">
        <v>7.9646243078501104</v>
      </c>
      <c r="S284" s="69">
        <v>18.869993950486201</v>
      </c>
      <c r="T284" s="69">
        <v>19.063510600000001</v>
      </c>
      <c r="U284" s="69">
        <v>70.345248284674398</v>
      </c>
      <c r="V284" s="69">
        <v>0.678329700515233</v>
      </c>
      <c r="W284" s="69">
        <v>70.966740699018899</v>
      </c>
      <c r="X284" s="69">
        <v>34.166851899999997</v>
      </c>
      <c r="Y284" s="69">
        <v>50.619366958835798</v>
      </c>
      <c r="Z284" s="69">
        <v>1.21574619193567</v>
      </c>
      <c r="AA284" s="69">
        <v>50.6349269180756</v>
      </c>
    </row>
    <row r="285" spans="1:27" x14ac:dyDescent="0.25">
      <c r="A285" s="69" t="s">
        <v>181</v>
      </c>
      <c r="B285" s="69" t="s">
        <v>182</v>
      </c>
      <c r="C285" s="69" t="s">
        <v>16</v>
      </c>
      <c r="D285" s="69">
        <v>131.51084520000001</v>
      </c>
      <c r="E285" s="69">
        <v>41.031082741449602</v>
      </c>
      <c r="F285" s="69">
        <v>1.46024251564785</v>
      </c>
      <c r="G285" s="69">
        <v>41.3713472853957</v>
      </c>
      <c r="H285" s="69">
        <v>2295.6026667000001</v>
      </c>
      <c r="I285" s="69">
        <v>9.5649814678288099</v>
      </c>
      <c r="J285" s="69">
        <v>25.4894309883875</v>
      </c>
      <c r="K285" s="69">
        <v>8.9485654789668398</v>
      </c>
      <c r="L285" s="69">
        <v>4755.2886876000002</v>
      </c>
      <c r="M285" s="69">
        <v>7.6115116382605104</v>
      </c>
      <c r="N285" s="69">
        <v>52.800776280105403</v>
      </c>
      <c r="O285" s="69">
        <v>6.4056770302732504</v>
      </c>
      <c r="P285" s="69">
        <v>1134.4183665999999</v>
      </c>
      <c r="Q285" s="69">
        <v>14.728234506207601</v>
      </c>
      <c r="R285" s="69">
        <v>12.5961165174011</v>
      </c>
      <c r="S285" s="69">
        <v>13.628024166344201</v>
      </c>
      <c r="T285" s="69">
        <v>293.01668519999998</v>
      </c>
      <c r="U285" s="69">
        <v>30.480848653218501</v>
      </c>
      <c r="V285" s="69">
        <v>3.2535371578863601</v>
      </c>
      <c r="W285" s="69">
        <v>29.261354709470499</v>
      </c>
      <c r="X285" s="69">
        <v>396.25891360000003</v>
      </c>
      <c r="Y285" s="69">
        <v>27.4359811770445</v>
      </c>
      <c r="Z285" s="69">
        <v>4.3998965405717501</v>
      </c>
      <c r="AA285" s="69">
        <v>27.080092937167901</v>
      </c>
    </row>
    <row r="286" spans="1:27" x14ac:dyDescent="0.25">
      <c r="A286" s="69" t="s">
        <v>181</v>
      </c>
      <c r="B286" s="69" t="s">
        <v>182</v>
      </c>
      <c r="C286" s="69" t="s">
        <v>17</v>
      </c>
      <c r="D286" s="69">
        <v>275.56863729999998</v>
      </c>
      <c r="E286" s="69">
        <v>30.632546060904499</v>
      </c>
      <c r="F286" s="69">
        <v>2.9560841597529701</v>
      </c>
      <c r="G286" s="69">
        <v>30.5550440210727</v>
      </c>
      <c r="H286" s="69">
        <v>2574.0572754</v>
      </c>
      <c r="I286" s="69">
        <v>7.8659825871917404</v>
      </c>
      <c r="J286" s="69">
        <v>27.6124671249258</v>
      </c>
      <c r="K286" s="69">
        <v>7.5757914940190103</v>
      </c>
      <c r="L286" s="69">
        <v>4844.1465414000004</v>
      </c>
      <c r="M286" s="69">
        <v>6.5080786911770501</v>
      </c>
      <c r="N286" s="69">
        <v>51.964203905270402</v>
      </c>
      <c r="O286" s="69">
        <v>4.4350186463283698</v>
      </c>
      <c r="P286" s="69">
        <v>992.67736600000001</v>
      </c>
      <c r="Q286" s="69">
        <v>15.8639610693028</v>
      </c>
      <c r="R286" s="69">
        <v>10.6486640356802</v>
      </c>
      <c r="S286" s="69">
        <v>15.576951855005801</v>
      </c>
      <c r="T286" s="69">
        <v>263.64590349999997</v>
      </c>
      <c r="U286" s="69">
        <v>30.604474772033999</v>
      </c>
      <c r="V286" s="69">
        <v>2.8281864248276398</v>
      </c>
      <c r="W286" s="69">
        <v>30.1376566786052</v>
      </c>
      <c r="X286" s="69">
        <v>371.9878981</v>
      </c>
      <c r="Y286" s="69">
        <v>25.5761748173305</v>
      </c>
      <c r="Z286" s="69">
        <v>3.9903943495431</v>
      </c>
      <c r="AA286" s="69">
        <v>26.150506600594401</v>
      </c>
    </row>
    <row r="287" spans="1:27" x14ac:dyDescent="0.25">
      <c r="A287" s="69" t="s">
        <v>183</v>
      </c>
      <c r="B287" s="69" t="s">
        <v>184</v>
      </c>
      <c r="C287" s="69" t="s">
        <v>16</v>
      </c>
      <c r="D287" s="69">
        <v>298.76498370000002</v>
      </c>
      <c r="E287" s="69">
        <v>42.739934919687002</v>
      </c>
      <c r="F287" s="69">
        <v>1.23748693202902</v>
      </c>
      <c r="G287" s="69">
        <v>42.433928772060398</v>
      </c>
      <c r="H287" s="69">
        <v>4418.905385</v>
      </c>
      <c r="I287" s="69">
        <v>10.428290552639</v>
      </c>
      <c r="J287" s="69">
        <v>18.3031411515786</v>
      </c>
      <c r="K287" s="69">
        <v>9.5151806255416798</v>
      </c>
      <c r="L287" s="69">
        <v>13645.1911074</v>
      </c>
      <c r="M287" s="69">
        <v>5.7000723514046499</v>
      </c>
      <c r="N287" s="69">
        <v>56.518489788621601</v>
      </c>
      <c r="O287" s="69">
        <v>3.9806482441274098</v>
      </c>
      <c r="P287" s="69">
        <v>3482.3801967999998</v>
      </c>
      <c r="Q287" s="69">
        <v>14.057025806321301</v>
      </c>
      <c r="R287" s="69">
        <v>14.4240463943521</v>
      </c>
      <c r="S287" s="69">
        <v>13.568132249268899</v>
      </c>
      <c r="T287" s="69">
        <v>416.63327340000001</v>
      </c>
      <c r="U287" s="69">
        <v>39.172723652425098</v>
      </c>
      <c r="V287" s="69">
        <v>1.72569832279503</v>
      </c>
      <c r="W287" s="69">
        <v>39.386323644769199</v>
      </c>
      <c r="X287" s="69">
        <v>1881.0049474</v>
      </c>
      <c r="Y287" s="69">
        <v>18.807709065342301</v>
      </c>
      <c r="Z287" s="69">
        <v>7.7911374106236702</v>
      </c>
      <c r="AA287" s="69">
        <v>18.5138447504273</v>
      </c>
    </row>
    <row r="288" spans="1:27" x14ac:dyDescent="0.25">
      <c r="A288" s="69" t="s">
        <v>183</v>
      </c>
      <c r="B288" s="69" t="s">
        <v>184</v>
      </c>
      <c r="C288" s="69" t="s">
        <v>17</v>
      </c>
      <c r="D288" s="69">
        <v>262.42866350000003</v>
      </c>
      <c r="E288" s="69">
        <v>32.200927494009903</v>
      </c>
      <c r="F288" s="69">
        <v>1.8032374182256501</v>
      </c>
      <c r="G288" s="69">
        <v>31.9005032249766</v>
      </c>
      <c r="H288" s="69">
        <v>3484.1695891999998</v>
      </c>
      <c r="I288" s="69">
        <v>11.8578722677433</v>
      </c>
      <c r="J288" s="69">
        <v>23.940925091398501</v>
      </c>
      <c r="K288" s="69">
        <v>9.9574793809581408</v>
      </c>
      <c r="L288" s="69">
        <v>5989.4225952999996</v>
      </c>
      <c r="M288" s="69">
        <v>8.9949603630767303</v>
      </c>
      <c r="N288" s="69">
        <v>41.155378354510901</v>
      </c>
      <c r="O288" s="69">
        <v>6.9245039707397202</v>
      </c>
      <c r="P288" s="69">
        <v>3136.4071273999998</v>
      </c>
      <c r="Q288" s="69">
        <v>12.406391816195701</v>
      </c>
      <c r="R288" s="69">
        <v>21.551329856608</v>
      </c>
      <c r="S288" s="69">
        <v>10.830720287674501</v>
      </c>
      <c r="T288" s="69">
        <v>327.08345489999999</v>
      </c>
      <c r="U288" s="69">
        <v>32.417206905351698</v>
      </c>
      <c r="V288" s="69">
        <v>2.24750268088837</v>
      </c>
      <c r="W288" s="69">
        <v>32.838020967687903</v>
      </c>
      <c r="X288" s="69">
        <v>1353.6838865</v>
      </c>
      <c r="Y288" s="69">
        <v>17.054515683705102</v>
      </c>
      <c r="Z288" s="69">
        <v>9.3016265983685802</v>
      </c>
      <c r="AA288" s="69">
        <v>17.013448023401502</v>
      </c>
    </row>
    <row r="289" spans="1:27" x14ac:dyDescent="0.25">
      <c r="A289" s="69" t="s">
        <v>185</v>
      </c>
      <c r="B289" s="69" t="s">
        <v>186</v>
      </c>
      <c r="C289" s="69" t="s">
        <v>16</v>
      </c>
      <c r="D289" s="69">
        <v>279.4455777</v>
      </c>
      <c r="E289" s="69">
        <v>34.965079958992398</v>
      </c>
      <c r="F289" s="69">
        <v>1.9741463574737601</v>
      </c>
      <c r="G289" s="69">
        <v>35.132086852671797</v>
      </c>
      <c r="H289" s="69">
        <v>3312.7057844999999</v>
      </c>
      <c r="I289" s="69">
        <v>9.3643425961091609</v>
      </c>
      <c r="J289" s="69">
        <v>23.402646453306001</v>
      </c>
      <c r="K289" s="69">
        <v>9.1045309955558</v>
      </c>
      <c r="L289" s="69">
        <v>8262.5814310000005</v>
      </c>
      <c r="M289" s="69">
        <v>5.6561497792306596</v>
      </c>
      <c r="N289" s="69">
        <v>58.371097405056602</v>
      </c>
      <c r="O289" s="69">
        <v>4.1743210067722103</v>
      </c>
      <c r="P289" s="69">
        <v>1519.9696044</v>
      </c>
      <c r="Q289" s="69">
        <v>14.933119945275999</v>
      </c>
      <c r="R289" s="69">
        <v>10.737841989464</v>
      </c>
      <c r="S289" s="69">
        <v>14.678876780432599</v>
      </c>
      <c r="T289" s="69">
        <v>400.87943790000003</v>
      </c>
      <c r="U289" s="69">
        <v>25.975001129272599</v>
      </c>
      <c r="V289" s="69">
        <v>2.8320171985903499</v>
      </c>
      <c r="W289" s="69">
        <v>26.1536387099273</v>
      </c>
      <c r="X289" s="69">
        <v>379.67958379999999</v>
      </c>
      <c r="Y289" s="69">
        <v>32.904669644251697</v>
      </c>
      <c r="Z289" s="69">
        <v>2.6822505961092702</v>
      </c>
      <c r="AA289" s="69">
        <v>32.113535842271901</v>
      </c>
    </row>
    <row r="290" spans="1:27" x14ac:dyDescent="0.25">
      <c r="A290" s="69" t="s">
        <v>185</v>
      </c>
      <c r="B290" s="69" t="s">
        <v>186</v>
      </c>
      <c r="C290" s="69" t="s">
        <v>17</v>
      </c>
      <c r="D290" s="69">
        <v>466.57992089999999</v>
      </c>
      <c r="E290" s="69">
        <v>23.543922186049102</v>
      </c>
      <c r="F290" s="69">
        <v>3.7888706487291399</v>
      </c>
      <c r="G290" s="69">
        <v>23.0638271754061</v>
      </c>
      <c r="H290" s="69">
        <v>3906.613366</v>
      </c>
      <c r="I290" s="69">
        <v>7.9960906987554399</v>
      </c>
      <c r="J290" s="69">
        <v>31.7237241795982</v>
      </c>
      <c r="K290" s="69">
        <v>7.8494430285102901</v>
      </c>
      <c r="L290" s="69">
        <v>5905.0989052000004</v>
      </c>
      <c r="M290" s="69">
        <v>6.8553704427742703</v>
      </c>
      <c r="N290" s="69">
        <v>47.952461984642703</v>
      </c>
      <c r="O290" s="69">
        <v>5.1339423405847304</v>
      </c>
      <c r="P290" s="69">
        <v>1452.1851263000001</v>
      </c>
      <c r="Q290" s="69">
        <v>14.6055359720647</v>
      </c>
      <c r="R290" s="69">
        <v>11.7924954656125</v>
      </c>
      <c r="S290" s="69">
        <v>12.9800629500503</v>
      </c>
      <c r="T290" s="69">
        <v>150.21595339999999</v>
      </c>
      <c r="U290" s="69">
        <v>44.330128995091499</v>
      </c>
      <c r="V290" s="69">
        <v>1.2198313543160499</v>
      </c>
      <c r="W290" s="69">
        <v>44.784113130191301</v>
      </c>
      <c r="X290" s="69">
        <v>433.79207639999998</v>
      </c>
      <c r="Y290" s="69">
        <v>25.626190621962401</v>
      </c>
      <c r="Z290" s="69">
        <v>3.5226163671014201</v>
      </c>
      <c r="AA290" s="69">
        <v>25.848120809612599</v>
      </c>
    </row>
    <row r="291" spans="1:27" x14ac:dyDescent="0.25">
      <c r="A291" s="69" t="s">
        <v>187</v>
      </c>
      <c r="B291" s="69" t="s">
        <v>188</v>
      </c>
      <c r="C291" s="69" t="s">
        <v>16</v>
      </c>
      <c r="D291" s="69">
        <v>111.4115639</v>
      </c>
      <c r="E291" s="69">
        <v>71.945836889876404</v>
      </c>
      <c r="F291" s="69">
        <v>0.48924829511845402</v>
      </c>
      <c r="G291" s="69">
        <v>71.839979612276807</v>
      </c>
      <c r="H291" s="69">
        <v>6868.2075813000001</v>
      </c>
      <c r="I291" s="69">
        <v>10.2899599331346</v>
      </c>
      <c r="J291" s="69">
        <v>30.160772652708999</v>
      </c>
      <c r="K291" s="69">
        <v>8.3241463819700403</v>
      </c>
      <c r="L291" s="69">
        <v>10845.142861300001</v>
      </c>
      <c r="M291" s="69">
        <v>6.8738338932364798</v>
      </c>
      <c r="N291" s="69">
        <v>47.624927516227899</v>
      </c>
      <c r="O291" s="69">
        <v>5.8855468521381402</v>
      </c>
      <c r="P291" s="69">
        <v>3135.4269758999999</v>
      </c>
      <c r="Q291" s="69">
        <v>14.883658315817399</v>
      </c>
      <c r="R291" s="69">
        <v>13.768788882672601</v>
      </c>
      <c r="S291" s="69">
        <v>13.8673858166479</v>
      </c>
      <c r="T291" s="69">
        <v>710.99401709999995</v>
      </c>
      <c r="U291" s="69">
        <v>27.600057104712999</v>
      </c>
      <c r="V291" s="69">
        <v>3.1222307499230402</v>
      </c>
      <c r="W291" s="69">
        <v>26.864430045882099</v>
      </c>
      <c r="X291" s="69">
        <v>1100.8051733</v>
      </c>
      <c r="Y291" s="69">
        <v>24.192177878596901</v>
      </c>
      <c r="Z291" s="69">
        <v>4.8340319033489401</v>
      </c>
      <c r="AA291" s="69">
        <v>24.6257002123922</v>
      </c>
    </row>
    <row r="292" spans="1:27" x14ac:dyDescent="0.25">
      <c r="A292" s="69" t="s">
        <v>187</v>
      </c>
      <c r="B292" s="69" t="s">
        <v>188</v>
      </c>
      <c r="C292" s="69" t="s">
        <v>17</v>
      </c>
      <c r="D292" s="69">
        <v>449.78113610000003</v>
      </c>
      <c r="E292" s="69">
        <v>34.122627061149203</v>
      </c>
      <c r="F292" s="69">
        <v>2.2465741926998</v>
      </c>
      <c r="G292" s="69">
        <v>33.162574459078002</v>
      </c>
      <c r="H292" s="69">
        <v>5844.0457231999999</v>
      </c>
      <c r="I292" s="69">
        <v>8.5126637049132796</v>
      </c>
      <c r="J292" s="69">
        <v>29.189935390664701</v>
      </c>
      <c r="K292" s="69">
        <v>7.7199480082516798</v>
      </c>
      <c r="L292" s="69">
        <v>9861.5274451000005</v>
      </c>
      <c r="M292" s="69">
        <v>6.1981174555856997</v>
      </c>
      <c r="N292" s="69">
        <v>49.256518961339403</v>
      </c>
      <c r="O292" s="69">
        <v>5.0175362059987298</v>
      </c>
      <c r="P292" s="69">
        <v>2268.5495759999999</v>
      </c>
      <c r="Q292" s="69">
        <v>16.698789510528499</v>
      </c>
      <c r="R292" s="69">
        <v>11.330988614801701</v>
      </c>
      <c r="S292" s="69">
        <v>15.587910813349399</v>
      </c>
      <c r="T292" s="69">
        <v>533.19593950000001</v>
      </c>
      <c r="U292" s="69">
        <v>31.238698002733699</v>
      </c>
      <c r="V292" s="69">
        <v>2.6632158202977698</v>
      </c>
      <c r="W292" s="69">
        <v>30.501101906730401</v>
      </c>
      <c r="X292" s="69">
        <v>1063.6561187</v>
      </c>
      <c r="Y292" s="69">
        <v>23.7115916718171</v>
      </c>
      <c r="Z292" s="69">
        <v>5.3127670201966302</v>
      </c>
      <c r="AA292" s="69">
        <v>22.9638135617469</v>
      </c>
    </row>
    <row r="293" spans="1:27" x14ac:dyDescent="0.25">
      <c r="A293" s="69" t="s">
        <v>189</v>
      </c>
      <c r="B293" s="69" t="s">
        <v>190</v>
      </c>
      <c r="C293" s="69" t="s">
        <v>16</v>
      </c>
      <c r="D293" s="69">
        <v>644.09328349999998</v>
      </c>
      <c r="E293" s="69">
        <v>28.9944324483894</v>
      </c>
      <c r="F293" s="69">
        <v>3.3333978167518801</v>
      </c>
      <c r="G293" s="69">
        <v>28.535240005948701</v>
      </c>
      <c r="H293" s="69">
        <v>5231.8836239000002</v>
      </c>
      <c r="I293" s="69">
        <v>8.0215115925806995</v>
      </c>
      <c r="J293" s="69">
        <v>27.076744776221801</v>
      </c>
      <c r="K293" s="69">
        <v>7.8446030519802603</v>
      </c>
      <c r="L293" s="69">
        <v>10895.8477465</v>
      </c>
      <c r="M293" s="69">
        <v>5.3477115821401204</v>
      </c>
      <c r="N293" s="69">
        <v>56.3896504128722</v>
      </c>
      <c r="O293" s="69">
        <v>3.98735279607074</v>
      </c>
      <c r="P293" s="69">
        <v>1501.6004501</v>
      </c>
      <c r="Q293" s="69">
        <v>17.0069041795225</v>
      </c>
      <c r="R293" s="69">
        <v>7.7712837413821196</v>
      </c>
      <c r="S293" s="69">
        <v>16.4446033663442</v>
      </c>
      <c r="T293" s="69">
        <v>351.567115</v>
      </c>
      <c r="U293" s="69">
        <v>38.168720033739397</v>
      </c>
      <c r="V293" s="69">
        <v>1.8194772148757501</v>
      </c>
      <c r="W293" s="69">
        <v>38.346825857721001</v>
      </c>
      <c r="X293" s="69">
        <v>697.43249319999995</v>
      </c>
      <c r="Y293" s="69">
        <v>28.847573018860299</v>
      </c>
      <c r="Z293" s="69">
        <v>3.6094460378963098</v>
      </c>
      <c r="AA293" s="69">
        <v>28.380128575122601</v>
      </c>
    </row>
    <row r="294" spans="1:27" x14ac:dyDescent="0.25">
      <c r="A294" s="69" t="s">
        <v>189</v>
      </c>
      <c r="B294" s="69" t="s">
        <v>190</v>
      </c>
      <c r="C294" s="69" t="s">
        <v>17</v>
      </c>
      <c r="D294" s="69">
        <v>523.94773669999995</v>
      </c>
      <c r="E294" s="69">
        <v>27.791248798921899</v>
      </c>
      <c r="F294" s="69">
        <v>4.0842510628054196</v>
      </c>
      <c r="G294" s="69">
        <v>27.696311017963701</v>
      </c>
      <c r="H294" s="69">
        <v>3444.1060947999999</v>
      </c>
      <c r="I294" s="69">
        <v>10.947542032152599</v>
      </c>
      <c r="J294" s="69">
        <v>26.8473227247773</v>
      </c>
      <c r="K294" s="69">
        <v>10.2407157662863</v>
      </c>
      <c r="L294" s="69">
        <v>6743.3053799999998</v>
      </c>
      <c r="M294" s="69">
        <v>7.3548677042333601</v>
      </c>
      <c r="N294" s="69">
        <v>52.565075170572001</v>
      </c>
      <c r="O294" s="69">
        <v>5.8003597878078503</v>
      </c>
      <c r="P294" s="69">
        <v>1442.5706143</v>
      </c>
      <c r="Q294" s="69">
        <v>16.8006316263522</v>
      </c>
      <c r="R294" s="69">
        <v>11.245053947050801</v>
      </c>
      <c r="S294" s="69">
        <v>15.6552542295624</v>
      </c>
      <c r="T294" s="69">
        <v>235.09727090000001</v>
      </c>
      <c r="U294" s="69">
        <v>49.081358367454499</v>
      </c>
      <c r="V294" s="69">
        <v>1.8326184298144299</v>
      </c>
      <c r="W294" s="69">
        <v>48.8632732672841</v>
      </c>
      <c r="X294" s="69">
        <v>439.4628429</v>
      </c>
      <c r="Y294" s="69">
        <v>29.868579230525501</v>
      </c>
      <c r="Z294" s="69">
        <v>3.4256786649801301</v>
      </c>
      <c r="AA294" s="69">
        <v>29.550097925045002</v>
      </c>
    </row>
    <row r="295" spans="1:27" x14ac:dyDescent="0.25">
      <c r="A295" s="69" t="s">
        <v>191</v>
      </c>
      <c r="B295" s="69" t="s">
        <v>192</v>
      </c>
      <c r="C295" s="69" t="s">
        <v>16</v>
      </c>
      <c r="D295" s="69">
        <v>98.806378699999996</v>
      </c>
      <c r="E295" s="69">
        <v>37.902198007371297</v>
      </c>
      <c r="F295" s="69">
        <v>1.17978977300411</v>
      </c>
      <c r="G295" s="69">
        <v>38.434071425249101</v>
      </c>
      <c r="H295" s="69">
        <v>1825.5076670000001</v>
      </c>
      <c r="I295" s="69">
        <v>9.4544309030700209</v>
      </c>
      <c r="J295" s="69">
        <v>21.7973303384228</v>
      </c>
      <c r="K295" s="69">
        <v>9.0525528290582304</v>
      </c>
      <c r="L295" s="69">
        <v>4628.3905383000001</v>
      </c>
      <c r="M295" s="69">
        <v>7.8620536936293099</v>
      </c>
      <c r="N295" s="69">
        <v>55.2649322280581</v>
      </c>
      <c r="O295" s="69">
        <v>4.8803052047009299</v>
      </c>
      <c r="P295" s="69">
        <v>818.2497439</v>
      </c>
      <c r="Q295" s="69">
        <v>15.0188766868171</v>
      </c>
      <c r="R295" s="69">
        <v>9.7702465399276406</v>
      </c>
      <c r="S295" s="69">
        <v>14.463418328130301</v>
      </c>
      <c r="T295" s="69">
        <v>413.06404079999999</v>
      </c>
      <c r="U295" s="69">
        <v>35.156322771434098</v>
      </c>
      <c r="V295" s="69">
        <v>4.9321586049746999</v>
      </c>
      <c r="W295" s="69">
        <v>34.769555388557997</v>
      </c>
      <c r="X295" s="69">
        <v>590.89561690000005</v>
      </c>
      <c r="Y295" s="69">
        <v>17.3973426607226</v>
      </c>
      <c r="Z295" s="69">
        <v>7.0555425156126796</v>
      </c>
      <c r="AA295" s="69">
        <v>17.385498972084498</v>
      </c>
    </row>
    <row r="296" spans="1:27" x14ac:dyDescent="0.25">
      <c r="A296" s="69" t="s">
        <v>191</v>
      </c>
      <c r="B296" s="69" t="s">
        <v>192</v>
      </c>
      <c r="C296" s="69" t="s">
        <v>17</v>
      </c>
      <c r="D296" s="69">
        <v>115.0675912</v>
      </c>
      <c r="E296" s="69">
        <v>30.5507809017104</v>
      </c>
      <c r="F296" s="69">
        <v>1.7499565672583499</v>
      </c>
      <c r="G296" s="69">
        <v>30.643920599625599</v>
      </c>
      <c r="H296" s="69">
        <v>1690.0446001</v>
      </c>
      <c r="I296" s="69">
        <v>9.0209887945215108</v>
      </c>
      <c r="J296" s="69">
        <v>25.7023251817625</v>
      </c>
      <c r="K296" s="69">
        <v>8.3421574353699306</v>
      </c>
      <c r="L296" s="69">
        <v>3527.2477887</v>
      </c>
      <c r="M296" s="69">
        <v>7.15126717340413</v>
      </c>
      <c r="N296" s="69">
        <v>53.642649227396603</v>
      </c>
      <c r="O296" s="69">
        <v>5.1367805914477698</v>
      </c>
      <c r="P296" s="69">
        <v>744.37325199999998</v>
      </c>
      <c r="Q296" s="69">
        <v>14.307983886963701</v>
      </c>
      <c r="R296" s="69">
        <v>11.320484310519401</v>
      </c>
      <c r="S296" s="69">
        <v>13.9749960223706</v>
      </c>
      <c r="T296" s="69">
        <v>139.08474860000001</v>
      </c>
      <c r="U296" s="69">
        <v>29.383421052023699</v>
      </c>
      <c r="V296" s="69">
        <v>2.1152113004173798</v>
      </c>
      <c r="W296" s="69">
        <v>27.9944294293261</v>
      </c>
      <c r="X296" s="69">
        <v>359.63613939999999</v>
      </c>
      <c r="Y296" s="69">
        <v>20.662052595961899</v>
      </c>
      <c r="Z296" s="69">
        <v>5.4693734126457603</v>
      </c>
      <c r="AA296" s="69">
        <v>20.5240056479104</v>
      </c>
    </row>
    <row r="297" spans="1:27" x14ac:dyDescent="0.25">
      <c r="A297" s="69" t="s">
        <v>193</v>
      </c>
      <c r="B297" s="69" t="s">
        <v>194</v>
      </c>
      <c r="C297" s="69" t="s">
        <v>16</v>
      </c>
      <c r="D297" s="69">
        <v>23.835630399999999</v>
      </c>
      <c r="E297" s="69">
        <v>100</v>
      </c>
      <c r="F297" s="69">
        <v>0.16616651645991201</v>
      </c>
      <c r="G297" s="69">
        <v>100.202888450675</v>
      </c>
      <c r="H297" s="69">
        <v>1377.6095786999999</v>
      </c>
      <c r="I297" s="69">
        <v>16.768672931736798</v>
      </c>
      <c r="J297" s="69">
        <v>9.6037982169074603</v>
      </c>
      <c r="K297" s="69">
        <v>16.9197044208452</v>
      </c>
      <c r="L297" s="69">
        <v>5651.4301887000001</v>
      </c>
      <c r="M297" s="69">
        <v>9.2176021431520407</v>
      </c>
      <c r="N297" s="69">
        <v>39.398096535036899</v>
      </c>
      <c r="O297" s="69">
        <v>8.1667222127595398</v>
      </c>
      <c r="P297" s="69">
        <v>2950.9539562</v>
      </c>
      <c r="Q297" s="69">
        <v>11.6054339395579</v>
      </c>
      <c r="R297" s="69">
        <v>20.572132178024901</v>
      </c>
      <c r="S297" s="69">
        <v>11.3847404546788</v>
      </c>
      <c r="T297" s="69">
        <v>792.6149643</v>
      </c>
      <c r="U297" s="69">
        <v>24.039651322548501</v>
      </c>
      <c r="V297" s="69">
        <v>5.5255961475106696</v>
      </c>
      <c r="W297" s="69">
        <v>23.758550213405101</v>
      </c>
      <c r="X297" s="69">
        <v>3547.9801228000001</v>
      </c>
      <c r="Y297" s="69">
        <v>11.729112775224699</v>
      </c>
      <c r="Z297" s="69">
        <v>24.7342104060602</v>
      </c>
      <c r="AA297" s="69">
        <v>11.1223953264802</v>
      </c>
    </row>
    <row r="298" spans="1:27" x14ac:dyDescent="0.25">
      <c r="A298" s="69" t="s">
        <v>193</v>
      </c>
      <c r="B298" s="69" t="s">
        <v>194</v>
      </c>
      <c r="C298" s="69" t="s">
        <v>17</v>
      </c>
      <c r="D298" s="69">
        <v>49.6710499</v>
      </c>
      <c r="E298" s="69">
        <v>70.293734932849006</v>
      </c>
      <c r="F298" s="69">
        <v>0.38896848200498702</v>
      </c>
      <c r="G298" s="69">
        <v>68.7182116215983</v>
      </c>
      <c r="H298" s="69">
        <v>2184.5203166000001</v>
      </c>
      <c r="I298" s="69">
        <v>14.023190545618201</v>
      </c>
      <c r="J298" s="69">
        <v>17.106736281347601</v>
      </c>
      <c r="K298" s="69">
        <v>12.8005758771767</v>
      </c>
      <c r="L298" s="69">
        <v>4664.5135440000004</v>
      </c>
      <c r="M298" s="69">
        <v>8.4083289880419905</v>
      </c>
      <c r="N298" s="69">
        <v>36.527288151833197</v>
      </c>
      <c r="O298" s="69">
        <v>7.4268392112299804</v>
      </c>
      <c r="P298" s="69">
        <v>2396.2528852999999</v>
      </c>
      <c r="Q298" s="69">
        <v>11.328305527707901</v>
      </c>
      <c r="R298" s="69">
        <v>18.764790540399101</v>
      </c>
      <c r="S298" s="69">
        <v>10.445598793013801</v>
      </c>
      <c r="T298" s="69">
        <v>685.08545500000002</v>
      </c>
      <c r="U298" s="69">
        <v>22.044324384486899</v>
      </c>
      <c r="V298" s="69">
        <v>5.3648282049912197</v>
      </c>
      <c r="W298" s="69">
        <v>21.976571767449599</v>
      </c>
      <c r="X298" s="69">
        <v>2789.8988390999998</v>
      </c>
      <c r="Y298" s="69">
        <v>15.2972024336439</v>
      </c>
      <c r="Z298" s="69">
        <v>21.847388339423901</v>
      </c>
      <c r="AA298" s="69">
        <v>14.682661092505001</v>
      </c>
    </row>
    <row r="299" spans="1:27" x14ac:dyDescent="0.25">
      <c r="A299" s="69" t="s">
        <v>195</v>
      </c>
      <c r="B299" s="69" t="s">
        <v>196</v>
      </c>
      <c r="C299" s="69" t="s">
        <v>16</v>
      </c>
      <c r="D299" s="69">
        <v>239.55329380000001</v>
      </c>
      <c r="E299" s="69">
        <v>33.475914252665497</v>
      </c>
      <c r="F299" s="69">
        <v>1.97795499336199</v>
      </c>
      <c r="G299" s="69">
        <v>33.045466086548899</v>
      </c>
      <c r="H299" s="69">
        <v>2889.0447215999998</v>
      </c>
      <c r="I299" s="69">
        <v>9.6136058526189991</v>
      </c>
      <c r="J299" s="69">
        <v>23.854401425620601</v>
      </c>
      <c r="K299" s="69">
        <v>8.5432843612076006</v>
      </c>
      <c r="L299" s="69">
        <v>6701.5107440000002</v>
      </c>
      <c r="M299" s="69">
        <v>5.3103241915329003</v>
      </c>
      <c r="N299" s="69">
        <v>55.333351626675999</v>
      </c>
      <c r="O299" s="69">
        <v>4.2483833387298597</v>
      </c>
      <c r="P299" s="69">
        <v>1463.664894</v>
      </c>
      <c r="Q299" s="69">
        <v>14.0833005881278</v>
      </c>
      <c r="R299" s="69">
        <v>12.085257688475</v>
      </c>
      <c r="S299" s="69">
        <v>13.4087246941213</v>
      </c>
      <c r="T299" s="69">
        <v>385.18044149999997</v>
      </c>
      <c r="U299" s="69">
        <v>25.046122800886501</v>
      </c>
      <c r="V299" s="69">
        <v>3.1803761306090701</v>
      </c>
      <c r="W299" s="69">
        <v>24.5437687733756</v>
      </c>
      <c r="X299" s="69">
        <v>432.20589630000001</v>
      </c>
      <c r="Y299" s="69">
        <v>22.9583004258367</v>
      </c>
      <c r="Z299" s="69">
        <v>3.5686581352574098</v>
      </c>
      <c r="AA299" s="69">
        <v>23.163375749213898</v>
      </c>
    </row>
    <row r="300" spans="1:27" x14ac:dyDescent="0.25">
      <c r="A300" s="69" t="s">
        <v>195</v>
      </c>
      <c r="B300" s="69" t="s">
        <v>196</v>
      </c>
      <c r="C300" s="69" t="s">
        <v>17</v>
      </c>
      <c r="D300" s="69">
        <v>192.47141500000001</v>
      </c>
      <c r="E300" s="69">
        <v>33.616776103535301</v>
      </c>
      <c r="F300" s="69">
        <v>1.87128117299119</v>
      </c>
      <c r="G300" s="69">
        <v>33.352447906475199</v>
      </c>
      <c r="H300" s="69">
        <v>2848.4593461999998</v>
      </c>
      <c r="I300" s="69">
        <v>9.4446168875140906</v>
      </c>
      <c r="J300" s="69">
        <v>27.693818048642999</v>
      </c>
      <c r="K300" s="69">
        <v>8.4119172787369791</v>
      </c>
      <c r="L300" s="69">
        <v>5085.2430813000001</v>
      </c>
      <c r="M300" s="69">
        <v>7.04874481678715</v>
      </c>
      <c r="N300" s="69">
        <v>49.440690390936297</v>
      </c>
      <c r="O300" s="69">
        <v>5.4639617123402502</v>
      </c>
      <c r="P300" s="69">
        <v>1244.9176305000001</v>
      </c>
      <c r="Q300" s="69">
        <v>14.999694042970701</v>
      </c>
      <c r="R300" s="69">
        <v>12.1035683344431</v>
      </c>
      <c r="S300" s="69">
        <v>14.4022285456132</v>
      </c>
      <c r="T300" s="69">
        <v>253.41911110000001</v>
      </c>
      <c r="U300" s="69">
        <v>29.5118417809772</v>
      </c>
      <c r="V300" s="69">
        <v>2.4638381313796298</v>
      </c>
      <c r="W300" s="69">
        <v>29.363959643250801</v>
      </c>
      <c r="X300" s="69">
        <v>661.03163040000004</v>
      </c>
      <c r="Y300" s="69">
        <v>17.0011976958187</v>
      </c>
      <c r="Z300" s="69">
        <v>6.4268039216067097</v>
      </c>
      <c r="AA300" s="69">
        <v>16.306570917118702</v>
      </c>
    </row>
    <row r="301" spans="1:27" x14ac:dyDescent="0.25">
      <c r="A301" s="69" t="s">
        <v>197</v>
      </c>
      <c r="B301" s="69" t="s">
        <v>198</v>
      </c>
      <c r="C301" s="69" t="s">
        <v>16</v>
      </c>
      <c r="D301" s="69">
        <v>848.27180910000004</v>
      </c>
      <c r="E301" s="69">
        <v>30.140470586558401</v>
      </c>
      <c r="F301" s="69">
        <v>2.8502410654983499</v>
      </c>
      <c r="G301" s="69">
        <v>29.322042023232701</v>
      </c>
      <c r="H301" s="69">
        <v>9272.9979746000008</v>
      </c>
      <c r="I301" s="69">
        <v>7.4801288546359297</v>
      </c>
      <c r="J301" s="69">
        <v>31.157795583858899</v>
      </c>
      <c r="K301" s="69">
        <v>7.3339893474046196</v>
      </c>
      <c r="L301" s="69">
        <v>16887.023021000001</v>
      </c>
      <c r="M301" s="69">
        <v>6.4126815704640601</v>
      </c>
      <c r="N301" s="69">
        <v>56.741348671645</v>
      </c>
      <c r="O301" s="69">
        <v>4.3483348602306302</v>
      </c>
      <c r="P301" s="69">
        <v>1967.9776773999999</v>
      </c>
      <c r="Q301" s="69">
        <v>20.477012724155301</v>
      </c>
      <c r="R301" s="69">
        <v>6.6125158609960302</v>
      </c>
      <c r="S301" s="69">
        <v>19.725992312537802</v>
      </c>
      <c r="T301" s="69">
        <v>361.69574069999999</v>
      </c>
      <c r="U301" s="69">
        <v>43.717799853222502</v>
      </c>
      <c r="V301" s="69">
        <v>1.2153180646811399</v>
      </c>
      <c r="W301" s="69">
        <v>43.662916088029498</v>
      </c>
      <c r="X301" s="69">
        <v>423.4395533</v>
      </c>
      <c r="Y301" s="69">
        <v>40.805550595904101</v>
      </c>
      <c r="Z301" s="69">
        <v>1.42278075332061</v>
      </c>
      <c r="AA301" s="69">
        <v>40.754156625825502</v>
      </c>
    </row>
    <row r="302" spans="1:27" x14ac:dyDescent="0.25">
      <c r="A302" s="69" t="s">
        <v>197</v>
      </c>
      <c r="B302" s="69" t="s">
        <v>198</v>
      </c>
      <c r="C302" s="69" t="s">
        <v>17</v>
      </c>
      <c r="D302" s="69">
        <v>1128.1818505000001</v>
      </c>
      <c r="E302" s="69">
        <v>24.937323701132399</v>
      </c>
      <c r="F302" s="69">
        <v>4.6080704557951702</v>
      </c>
      <c r="G302" s="69">
        <v>24.3722685755768</v>
      </c>
      <c r="H302" s="69">
        <v>7870.0878322999997</v>
      </c>
      <c r="I302" s="69">
        <v>9.2586704216781097</v>
      </c>
      <c r="J302" s="69">
        <v>32.145455281399798</v>
      </c>
      <c r="K302" s="69">
        <v>7.7175552294447796</v>
      </c>
      <c r="L302" s="69">
        <v>12014.7605871</v>
      </c>
      <c r="M302" s="69">
        <v>6.70836695783251</v>
      </c>
      <c r="N302" s="69">
        <v>49.074414085220802</v>
      </c>
      <c r="O302" s="69">
        <v>5.5511678312508996</v>
      </c>
      <c r="P302" s="69">
        <v>2068.9150678000001</v>
      </c>
      <c r="Q302" s="69">
        <v>20.284740954254701</v>
      </c>
      <c r="R302" s="69">
        <v>8.4505050274061606</v>
      </c>
      <c r="S302" s="69">
        <v>18.429581433969702</v>
      </c>
      <c r="T302" s="69">
        <v>614.7974408</v>
      </c>
      <c r="U302" s="69">
        <v>43.584112389671603</v>
      </c>
      <c r="V302" s="69">
        <v>2.5111465159569701</v>
      </c>
      <c r="W302" s="69">
        <v>42.243121146529496</v>
      </c>
      <c r="X302" s="69">
        <v>785.99595829999998</v>
      </c>
      <c r="Y302" s="69">
        <v>30.682850263175499</v>
      </c>
      <c r="Z302" s="69">
        <v>3.2104086342210101</v>
      </c>
      <c r="AA302" s="69">
        <v>28.8029219762252</v>
      </c>
    </row>
    <row r="303" spans="1:27" x14ac:dyDescent="0.25">
      <c r="A303" s="69" t="s">
        <v>199</v>
      </c>
      <c r="B303" s="69" t="s">
        <v>200</v>
      </c>
      <c r="C303" s="69" t="s">
        <v>16</v>
      </c>
      <c r="D303" s="69">
        <v>320.29906670000003</v>
      </c>
      <c r="E303" s="69">
        <v>43.746096555626899</v>
      </c>
      <c r="F303" s="69">
        <v>1.1757945215866901</v>
      </c>
      <c r="G303" s="69">
        <v>43.658791084962203</v>
      </c>
      <c r="H303" s="69">
        <v>5827.6755341999997</v>
      </c>
      <c r="I303" s="69">
        <v>13.056280633117799</v>
      </c>
      <c r="J303" s="69">
        <v>21.3929720036151</v>
      </c>
      <c r="K303" s="69">
        <v>12.2189229622998</v>
      </c>
      <c r="L303" s="69">
        <v>13688.647042099999</v>
      </c>
      <c r="M303" s="69">
        <v>6.3100400678471598</v>
      </c>
      <c r="N303" s="69">
        <v>50.250025283745302</v>
      </c>
      <c r="O303" s="69">
        <v>5.3518251614164498</v>
      </c>
      <c r="P303" s="69">
        <v>3032.0566807</v>
      </c>
      <c r="Q303" s="69">
        <v>16.953581259912401</v>
      </c>
      <c r="R303" s="69">
        <v>11.130459014563799</v>
      </c>
      <c r="S303" s="69">
        <v>16.2577853934994</v>
      </c>
      <c r="T303" s="69">
        <v>1169.586231</v>
      </c>
      <c r="U303" s="69">
        <v>23.020710486657102</v>
      </c>
      <c r="V303" s="69">
        <v>4.2934657821562201</v>
      </c>
      <c r="W303" s="69">
        <v>23.3850377639078</v>
      </c>
      <c r="X303" s="69">
        <v>3202.8103796999999</v>
      </c>
      <c r="Y303" s="69">
        <v>18.174490613505998</v>
      </c>
      <c r="Z303" s="69">
        <v>11.7572833943329</v>
      </c>
      <c r="AA303" s="69">
        <v>17.457972351172099</v>
      </c>
    </row>
    <row r="304" spans="1:27" x14ac:dyDescent="0.25">
      <c r="A304" s="69" t="s">
        <v>199</v>
      </c>
      <c r="B304" s="69" t="s">
        <v>200</v>
      </c>
      <c r="C304" s="69" t="s">
        <v>17</v>
      </c>
      <c r="D304" s="69">
        <v>639.99199109999995</v>
      </c>
      <c r="E304" s="69">
        <v>30.3816113784981</v>
      </c>
      <c r="F304" s="69">
        <v>2.4834020108091899</v>
      </c>
      <c r="G304" s="69">
        <v>30.473254645223999</v>
      </c>
      <c r="H304" s="69">
        <v>5498.8323902000002</v>
      </c>
      <c r="I304" s="69">
        <v>11.538787922764101</v>
      </c>
      <c r="J304" s="69">
        <v>21.3374723509496</v>
      </c>
      <c r="K304" s="69">
        <v>10.4254941699014</v>
      </c>
      <c r="L304" s="69">
        <v>12939.0400383</v>
      </c>
      <c r="M304" s="69">
        <v>8.7623843983325607</v>
      </c>
      <c r="N304" s="69">
        <v>50.208187752202797</v>
      </c>
      <c r="O304" s="69">
        <v>5.9729713497532302</v>
      </c>
      <c r="P304" s="69">
        <v>3406.9897817000001</v>
      </c>
      <c r="Q304" s="69">
        <v>14.900837692485601</v>
      </c>
      <c r="R304" s="69">
        <v>13.2203611800481</v>
      </c>
      <c r="S304" s="69">
        <v>15.032735199122699</v>
      </c>
      <c r="T304" s="69">
        <v>984.52400320000004</v>
      </c>
      <c r="U304" s="69">
        <v>23.706936107521202</v>
      </c>
      <c r="V304" s="69">
        <v>3.82031169645491</v>
      </c>
      <c r="W304" s="69">
        <v>24.386138470688199</v>
      </c>
      <c r="X304" s="69">
        <v>2301.3986699000002</v>
      </c>
      <c r="Y304" s="69">
        <v>17.787928514126499</v>
      </c>
      <c r="Z304" s="69">
        <v>8.9302650095354608</v>
      </c>
      <c r="AA304" s="69">
        <v>18.770855488018199</v>
      </c>
    </row>
    <row r="305" spans="1:27" x14ac:dyDescent="0.25">
      <c r="A305" s="69" t="s">
        <v>201</v>
      </c>
      <c r="B305" s="69" t="s">
        <v>202</v>
      </c>
      <c r="C305" s="69" t="s">
        <v>16</v>
      </c>
      <c r="D305" s="69">
        <v>290.84158070000001</v>
      </c>
      <c r="E305" s="69">
        <v>38.0450251914666</v>
      </c>
      <c r="F305" s="69">
        <v>1.90148199214622</v>
      </c>
      <c r="G305" s="69">
        <v>36.900105659247899</v>
      </c>
      <c r="H305" s="69">
        <v>4515.8161287000003</v>
      </c>
      <c r="I305" s="69">
        <v>9.6068325649095208</v>
      </c>
      <c r="J305" s="69">
        <v>29.523780705289301</v>
      </c>
      <c r="K305" s="69">
        <v>9.0669056978014808</v>
      </c>
      <c r="L305" s="69">
        <v>8156.7283256000001</v>
      </c>
      <c r="M305" s="69">
        <v>6.8359228754307502</v>
      </c>
      <c r="N305" s="69">
        <v>53.327560621243002</v>
      </c>
      <c r="O305" s="69">
        <v>5.0102713798151601</v>
      </c>
      <c r="P305" s="69">
        <v>1879.1836667</v>
      </c>
      <c r="Q305" s="69">
        <v>14.3277832861297</v>
      </c>
      <c r="R305" s="69">
        <v>12.2858426692816</v>
      </c>
      <c r="S305" s="69">
        <v>14.033263000140201</v>
      </c>
      <c r="T305" s="69">
        <v>133.2878054</v>
      </c>
      <c r="U305" s="69">
        <v>58.834841412492501</v>
      </c>
      <c r="V305" s="69">
        <v>0.87141722009211198</v>
      </c>
      <c r="W305" s="69">
        <v>57.595916838432601</v>
      </c>
      <c r="X305" s="69">
        <v>319.66366540000001</v>
      </c>
      <c r="Y305" s="69">
        <v>30.0284523013346</v>
      </c>
      <c r="Z305" s="69">
        <v>2.0899167919477399</v>
      </c>
      <c r="AA305" s="69">
        <v>29.810395891916698</v>
      </c>
    </row>
    <row r="306" spans="1:27" x14ac:dyDescent="0.25">
      <c r="A306" s="69" t="s">
        <v>201</v>
      </c>
      <c r="B306" s="69" t="s">
        <v>202</v>
      </c>
      <c r="C306" s="69" t="s">
        <v>17</v>
      </c>
      <c r="D306" s="69">
        <v>504.05428439999997</v>
      </c>
      <c r="E306" s="69">
        <v>25.529104726132498</v>
      </c>
      <c r="F306" s="69">
        <v>3.4176764020822099</v>
      </c>
      <c r="G306" s="69">
        <v>25.140852146840398</v>
      </c>
      <c r="H306" s="69">
        <v>5214.0802379999996</v>
      </c>
      <c r="I306" s="69">
        <v>7.5841301429479797</v>
      </c>
      <c r="J306" s="69">
        <v>35.3534123991979</v>
      </c>
      <c r="K306" s="69">
        <v>6.8274456893588402</v>
      </c>
      <c r="L306" s="69">
        <v>7040.5644018000003</v>
      </c>
      <c r="M306" s="69">
        <v>6.4925619062913702</v>
      </c>
      <c r="N306" s="69">
        <v>47.737657546179797</v>
      </c>
      <c r="O306" s="69">
        <v>5.1787076168941697</v>
      </c>
      <c r="P306" s="69">
        <v>1364.7547242999999</v>
      </c>
      <c r="Q306" s="69">
        <v>15.707797255689901</v>
      </c>
      <c r="R306" s="69">
        <v>9.2535470091727294</v>
      </c>
      <c r="S306" s="69">
        <v>15.2589140801882</v>
      </c>
      <c r="T306" s="69">
        <v>127.7845722</v>
      </c>
      <c r="U306" s="69">
        <v>44.147808080631698</v>
      </c>
      <c r="V306" s="69">
        <v>0.86642714976218604</v>
      </c>
      <c r="W306" s="69">
        <v>44.067260022675796</v>
      </c>
      <c r="X306" s="69">
        <v>497.21145969999998</v>
      </c>
      <c r="Y306" s="69">
        <v>24.3692780016728</v>
      </c>
      <c r="Z306" s="69">
        <v>3.37127949360515</v>
      </c>
      <c r="AA306" s="69">
        <v>23.7589733130397</v>
      </c>
    </row>
    <row r="307" spans="1:27" x14ac:dyDescent="0.25">
      <c r="A307" s="69" t="s">
        <v>203</v>
      </c>
      <c r="B307" s="69" t="s">
        <v>204</v>
      </c>
      <c r="C307" s="69" t="s">
        <v>16</v>
      </c>
      <c r="D307" s="69">
        <v>312.75823159999999</v>
      </c>
      <c r="E307" s="69">
        <v>57.077620191275798</v>
      </c>
      <c r="F307" s="69">
        <v>0.59503123457572904</v>
      </c>
      <c r="G307" s="69">
        <v>57.194334826399398</v>
      </c>
      <c r="H307" s="69">
        <v>11662.383146</v>
      </c>
      <c r="I307" s="69">
        <v>13.229170097090501</v>
      </c>
      <c r="J307" s="69">
        <v>22.188008309033901</v>
      </c>
      <c r="K307" s="69">
        <v>12.3625702494402</v>
      </c>
      <c r="L307" s="69">
        <v>25089.299862700002</v>
      </c>
      <c r="M307" s="69">
        <v>7.7064595071636104</v>
      </c>
      <c r="N307" s="69">
        <v>47.733090814493004</v>
      </c>
      <c r="O307" s="69">
        <v>5.8657062897985401</v>
      </c>
      <c r="P307" s="69">
        <v>8037.8104580999998</v>
      </c>
      <c r="Q307" s="69">
        <v>12.632611309003</v>
      </c>
      <c r="R307" s="69">
        <v>15.292157957606699</v>
      </c>
      <c r="S307" s="69">
        <v>12.6221983925637</v>
      </c>
      <c r="T307" s="69">
        <v>1592.4971456000001</v>
      </c>
      <c r="U307" s="69">
        <v>29.963460524836801</v>
      </c>
      <c r="V307" s="69">
        <v>3.02977011270674</v>
      </c>
      <c r="W307" s="69">
        <v>29.485852616411101</v>
      </c>
      <c r="X307" s="69">
        <v>5866.9005999999999</v>
      </c>
      <c r="Y307" s="69">
        <v>15.521962046763701</v>
      </c>
      <c r="Z307" s="69">
        <v>11.1619415715838</v>
      </c>
      <c r="AA307" s="69">
        <v>16.462602642121901</v>
      </c>
    </row>
    <row r="308" spans="1:27" x14ac:dyDescent="0.25">
      <c r="A308" s="69" t="s">
        <v>203</v>
      </c>
      <c r="B308" s="69" t="s">
        <v>204</v>
      </c>
      <c r="C308" s="69" t="s">
        <v>17</v>
      </c>
      <c r="D308" s="69">
        <v>403.1395966</v>
      </c>
      <c r="E308" s="69">
        <v>49.797595874583997</v>
      </c>
      <c r="F308" s="69">
        <v>1.03114724475338</v>
      </c>
      <c r="G308" s="69">
        <v>50.474650313679398</v>
      </c>
      <c r="H308" s="69">
        <v>7629.7399519000001</v>
      </c>
      <c r="I308" s="69">
        <v>11.149739858394801</v>
      </c>
      <c r="J308" s="69">
        <v>19.515287994378301</v>
      </c>
      <c r="K308" s="69">
        <v>11.2540238492852</v>
      </c>
      <c r="L308" s="69">
        <v>19909.972066099999</v>
      </c>
      <c r="M308" s="69">
        <v>7.2982286589475303</v>
      </c>
      <c r="N308" s="69">
        <v>50.925567749292597</v>
      </c>
      <c r="O308" s="69">
        <v>5.5239351863084298</v>
      </c>
      <c r="P308" s="69">
        <v>5955.0255547999996</v>
      </c>
      <c r="Q308" s="69">
        <v>14.337037316839499</v>
      </c>
      <c r="R308" s="69">
        <v>15.231716866950901</v>
      </c>
      <c r="S308" s="69">
        <v>13.7617222864135</v>
      </c>
      <c r="T308" s="69">
        <v>1140.1456473000001</v>
      </c>
      <c r="U308" s="69">
        <v>29.222714871300301</v>
      </c>
      <c r="V308" s="69">
        <v>2.91625544289428</v>
      </c>
      <c r="W308" s="69">
        <v>27.792549308114499</v>
      </c>
      <c r="X308" s="69">
        <v>4058.1973062000002</v>
      </c>
      <c r="Y308" s="69">
        <v>17.138553105937198</v>
      </c>
      <c r="Z308" s="69">
        <v>10.3800247017306</v>
      </c>
      <c r="AA308" s="69">
        <v>15.9142746639706</v>
      </c>
    </row>
    <row r="309" spans="1:27" x14ac:dyDescent="0.25">
      <c r="A309" s="69" t="s">
        <v>205</v>
      </c>
      <c r="B309" s="69" t="s">
        <v>206</v>
      </c>
      <c r="C309" s="69" t="s">
        <v>16</v>
      </c>
      <c r="D309" s="69"/>
      <c r="E309" s="69"/>
      <c r="F309" s="69"/>
      <c r="G309" s="69"/>
      <c r="H309" s="69">
        <v>741.62842169999999</v>
      </c>
      <c r="I309" s="69">
        <v>19.455845546021202</v>
      </c>
      <c r="J309" s="69">
        <v>4.0838460661714402</v>
      </c>
      <c r="K309" s="69">
        <v>19.511418381861901</v>
      </c>
      <c r="L309" s="69">
        <v>4559.6385235999996</v>
      </c>
      <c r="M309" s="69">
        <v>8.6302118589486501</v>
      </c>
      <c r="N309" s="69">
        <v>25.1080747486509</v>
      </c>
      <c r="O309" s="69">
        <v>7.8101381076693999</v>
      </c>
      <c r="P309" s="69">
        <v>3425.3360932000001</v>
      </c>
      <c r="Q309" s="69">
        <v>9.6562451045650093</v>
      </c>
      <c r="R309" s="69">
        <v>18.861932633952399</v>
      </c>
      <c r="S309" s="69">
        <v>9.1024230430673008</v>
      </c>
      <c r="T309" s="69">
        <v>1149.1486394999999</v>
      </c>
      <c r="U309" s="69">
        <v>19.176254301058702</v>
      </c>
      <c r="V309" s="69">
        <v>6.3278941496213399</v>
      </c>
      <c r="W309" s="69">
        <v>19.1471131287703</v>
      </c>
      <c r="X309" s="69">
        <v>8284.2967098000008</v>
      </c>
      <c r="Y309" s="69">
        <v>6.0867625048855496</v>
      </c>
      <c r="Z309" s="69">
        <v>45.618252401603897</v>
      </c>
      <c r="AA309" s="69">
        <v>5.2852159434248902</v>
      </c>
    </row>
    <row r="310" spans="1:27" x14ac:dyDescent="0.25">
      <c r="A310" s="69" t="s">
        <v>205</v>
      </c>
      <c r="B310" s="69" t="s">
        <v>206</v>
      </c>
      <c r="C310" s="69" t="s">
        <v>17</v>
      </c>
      <c r="D310" s="69">
        <v>21.721930799999999</v>
      </c>
      <c r="E310" s="69">
        <v>100</v>
      </c>
      <c r="F310" s="69">
        <v>0.16071367588499</v>
      </c>
      <c r="G310" s="69">
        <v>99.547594620637597</v>
      </c>
      <c r="H310" s="69">
        <v>1006.1833631</v>
      </c>
      <c r="I310" s="69">
        <v>17.8782861101386</v>
      </c>
      <c r="J310" s="69">
        <v>7.4444315464867703</v>
      </c>
      <c r="K310" s="69">
        <v>16.9302223915101</v>
      </c>
      <c r="L310" s="69">
        <v>3688.1381793</v>
      </c>
      <c r="M310" s="69">
        <v>11.187128826404299</v>
      </c>
      <c r="N310" s="69">
        <v>27.287364526871499</v>
      </c>
      <c r="O310" s="69">
        <v>9.3647664414648304</v>
      </c>
      <c r="P310" s="69">
        <v>2345.5459485000001</v>
      </c>
      <c r="Q310" s="69">
        <v>11.601868145461699</v>
      </c>
      <c r="R310" s="69">
        <v>17.353950475736699</v>
      </c>
      <c r="S310" s="69">
        <v>12.465615225889</v>
      </c>
      <c r="T310" s="69">
        <v>677.17233190000002</v>
      </c>
      <c r="U310" s="69">
        <v>24.673849331187199</v>
      </c>
      <c r="V310" s="69">
        <v>5.0101832875399603</v>
      </c>
      <c r="W310" s="69">
        <v>23.711401413698301</v>
      </c>
      <c r="X310" s="69">
        <v>5777.1575857999997</v>
      </c>
      <c r="Y310" s="69">
        <v>7.9210620677086396</v>
      </c>
      <c r="Z310" s="69">
        <v>42.74335648748</v>
      </c>
      <c r="AA310" s="69">
        <v>6.6668404708095901</v>
      </c>
    </row>
    <row r="311" spans="1:27" x14ac:dyDescent="0.25">
      <c r="A311" s="69" t="s">
        <v>207</v>
      </c>
      <c r="B311" s="69" t="s">
        <v>208</v>
      </c>
      <c r="C311" s="69" t="s">
        <v>16</v>
      </c>
      <c r="D311" s="69">
        <v>60.7252309</v>
      </c>
      <c r="E311" s="69">
        <v>99.999999999999801</v>
      </c>
      <c r="F311" s="69">
        <v>0.18655714383010999</v>
      </c>
      <c r="G311" s="69">
        <v>100.319715559177</v>
      </c>
      <c r="H311" s="69">
        <v>2401.6536379999998</v>
      </c>
      <c r="I311" s="69">
        <v>17.810369014505898</v>
      </c>
      <c r="J311" s="69">
        <v>7.3782451961738502</v>
      </c>
      <c r="K311" s="69">
        <v>17.422763445321301</v>
      </c>
      <c r="L311" s="69">
        <v>11118.629612700001</v>
      </c>
      <c r="M311" s="69">
        <v>10.9180008397911</v>
      </c>
      <c r="N311" s="69">
        <v>34.1581209837803</v>
      </c>
      <c r="O311" s="69">
        <v>8.6571289359126204</v>
      </c>
      <c r="P311" s="69">
        <v>5347.9131181000002</v>
      </c>
      <c r="Q311" s="69">
        <v>12.168742123405901</v>
      </c>
      <c r="R311" s="69">
        <v>16.4296023576637</v>
      </c>
      <c r="S311" s="69">
        <v>11.148079200911599</v>
      </c>
      <c r="T311" s="69">
        <v>1543.8722594000001</v>
      </c>
      <c r="U311" s="69">
        <v>24.240725169263801</v>
      </c>
      <c r="V311" s="69">
        <v>4.7430103580257104</v>
      </c>
      <c r="W311" s="69">
        <v>23.362874418254499</v>
      </c>
      <c r="X311" s="69">
        <v>12077.6781589</v>
      </c>
      <c r="Y311" s="69">
        <v>9.7014828027817206</v>
      </c>
      <c r="Z311" s="69">
        <v>37.104463960526303</v>
      </c>
      <c r="AA311" s="69">
        <v>8.8027235309271497</v>
      </c>
    </row>
    <row r="312" spans="1:27" x14ac:dyDescent="0.25">
      <c r="A312" s="69" t="s">
        <v>207</v>
      </c>
      <c r="B312" s="69" t="s">
        <v>208</v>
      </c>
      <c r="C312" s="69" t="s">
        <v>17</v>
      </c>
      <c r="D312" s="69">
        <v>195.04399419999999</v>
      </c>
      <c r="E312" s="69">
        <v>58.806497573995301</v>
      </c>
      <c r="F312" s="69">
        <v>0.73126434317558298</v>
      </c>
      <c r="G312" s="69">
        <v>58.910205247063097</v>
      </c>
      <c r="H312" s="69">
        <v>3436.4511667000002</v>
      </c>
      <c r="I312" s="69">
        <v>13.923508303065899</v>
      </c>
      <c r="J312" s="69">
        <v>12.8840378581205</v>
      </c>
      <c r="K312" s="69">
        <v>13.3011697587174</v>
      </c>
      <c r="L312" s="69">
        <v>8411.0081814000005</v>
      </c>
      <c r="M312" s="69">
        <v>9.4171876123354306</v>
      </c>
      <c r="N312" s="69">
        <v>31.5347847466094</v>
      </c>
      <c r="O312" s="69">
        <v>8.5687128895021996</v>
      </c>
      <c r="P312" s="69">
        <v>5809.7000134999998</v>
      </c>
      <c r="Q312" s="69">
        <v>11.8207931627212</v>
      </c>
      <c r="R312" s="69">
        <v>21.781888141928</v>
      </c>
      <c r="S312" s="69">
        <v>10.0148924430178</v>
      </c>
      <c r="T312" s="69">
        <v>1203.8674619999999</v>
      </c>
      <c r="U312" s="69">
        <v>24.773675034556401</v>
      </c>
      <c r="V312" s="69">
        <v>4.5135732196253704</v>
      </c>
      <c r="W312" s="69">
        <v>24.1607521509323</v>
      </c>
      <c r="X312" s="69">
        <v>7616.0889859999997</v>
      </c>
      <c r="Y312" s="69">
        <v>11.240426426073901</v>
      </c>
      <c r="Z312" s="69">
        <v>28.5544516905411</v>
      </c>
      <c r="AA312" s="69">
        <v>10.465164946814401</v>
      </c>
    </row>
    <row r="313" spans="1:27" x14ac:dyDescent="0.25">
      <c r="A313" s="69" t="s">
        <v>209</v>
      </c>
      <c r="B313" s="69" t="s">
        <v>210</v>
      </c>
      <c r="C313" s="69" t="s">
        <v>16</v>
      </c>
      <c r="D313" s="69">
        <v>201.75425770000001</v>
      </c>
      <c r="E313" s="69">
        <v>60.026528387712403</v>
      </c>
      <c r="F313" s="69">
        <v>0.77686973101451395</v>
      </c>
      <c r="G313" s="69">
        <v>59.492975003385801</v>
      </c>
      <c r="H313" s="69">
        <v>5674.5986031000002</v>
      </c>
      <c r="I313" s="69">
        <v>10.7355045475036</v>
      </c>
      <c r="J313" s="69">
        <v>21.850462739481699</v>
      </c>
      <c r="K313" s="69">
        <v>10.0050917821999</v>
      </c>
      <c r="L313" s="69">
        <v>13190.710984400001</v>
      </c>
      <c r="M313" s="69">
        <v>6.2890269634746101</v>
      </c>
      <c r="N313" s="69">
        <v>50.7918108453432</v>
      </c>
      <c r="O313" s="69">
        <v>5.7441335451929998</v>
      </c>
      <c r="P313" s="69">
        <v>4014.2222880999998</v>
      </c>
      <c r="Q313" s="69">
        <v>14.9903215387194</v>
      </c>
      <c r="R313" s="69">
        <v>15.4570606079889</v>
      </c>
      <c r="S313" s="69">
        <v>13.990695205584601</v>
      </c>
      <c r="T313" s="69">
        <v>862.75590499999998</v>
      </c>
      <c r="U313" s="69">
        <v>27.609820188716899</v>
      </c>
      <c r="V313" s="69">
        <v>3.3221055926619698</v>
      </c>
      <c r="W313" s="69">
        <v>27.6470702935191</v>
      </c>
      <c r="X313" s="69">
        <v>2026.1109546</v>
      </c>
      <c r="Y313" s="69">
        <v>22.340708778565102</v>
      </c>
      <c r="Z313" s="69">
        <v>7.8016904835097396</v>
      </c>
      <c r="AA313" s="69">
        <v>21.185309886653101</v>
      </c>
    </row>
    <row r="314" spans="1:27" x14ac:dyDescent="0.25">
      <c r="A314" s="69" t="s">
        <v>209</v>
      </c>
      <c r="B314" s="69" t="s">
        <v>210</v>
      </c>
      <c r="C314" s="69" t="s">
        <v>17</v>
      </c>
      <c r="D314" s="69">
        <v>292.63193100000001</v>
      </c>
      <c r="E314" s="69">
        <v>44.9870787440287</v>
      </c>
      <c r="F314" s="69">
        <v>1.31519380966498</v>
      </c>
      <c r="G314" s="69">
        <v>45.3358052509207</v>
      </c>
      <c r="H314" s="69">
        <v>5065.5023407999997</v>
      </c>
      <c r="I314" s="69">
        <v>11.851021830791099</v>
      </c>
      <c r="J314" s="69">
        <v>22.7662008677503</v>
      </c>
      <c r="K314" s="69">
        <v>10.129244092347401</v>
      </c>
      <c r="L314" s="69">
        <v>10111.193047299999</v>
      </c>
      <c r="M314" s="69">
        <v>7.0609444584651699</v>
      </c>
      <c r="N314" s="69">
        <v>45.443361080567101</v>
      </c>
      <c r="O314" s="69">
        <v>5.8855755989997096</v>
      </c>
      <c r="P314" s="69">
        <v>3374.2655896000001</v>
      </c>
      <c r="Q314" s="69">
        <v>14.6723965479976</v>
      </c>
      <c r="R314" s="69">
        <v>15.165170801567401</v>
      </c>
      <c r="S314" s="69">
        <v>14.388677534487201</v>
      </c>
      <c r="T314" s="69">
        <v>720.97764099999995</v>
      </c>
      <c r="U314" s="69">
        <v>29.526365531506102</v>
      </c>
      <c r="V314" s="69">
        <v>3.2403344608010798</v>
      </c>
      <c r="W314" s="69">
        <v>29.611132043306601</v>
      </c>
      <c r="X314" s="69">
        <v>2685.5289299000001</v>
      </c>
      <c r="Y314" s="69">
        <v>14.5526110946512</v>
      </c>
      <c r="Z314" s="69">
        <v>12.0697389796492</v>
      </c>
      <c r="AA314" s="69">
        <v>14.375877346041401</v>
      </c>
    </row>
    <row r="315" spans="1:27" x14ac:dyDescent="0.25">
      <c r="A315" s="69" t="s">
        <v>211</v>
      </c>
      <c r="B315" s="69" t="s">
        <v>212</v>
      </c>
      <c r="C315" s="69" t="s">
        <v>16</v>
      </c>
      <c r="D315" s="69">
        <v>88.754077899999999</v>
      </c>
      <c r="E315" s="69">
        <v>70.325595203361004</v>
      </c>
      <c r="F315" s="69">
        <v>0.33173279730917199</v>
      </c>
      <c r="G315" s="69">
        <v>70.241419565459495</v>
      </c>
      <c r="H315" s="69">
        <v>4452.1937776000004</v>
      </c>
      <c r="I315" s="69">
        <v>12.810975863415701</v>
      </c>
      <c r="J315" s="69">
        <v>16.6407981576894</v>
      </c>
      <c r="K315" s="69">
        <v>11.940989058004501</v>
      </c>
      <c r="L315" s="69">
        <v>10859.727326</v>
      </c>
      <c r="M315" s="69">
        <v>6.6633298794534301</v>
      </c>
      <c r="N315" s="69">
        <v>40.589996641369403</v>
      </c>
      <c r="O315" s="69">
        <v>6.1566022729731902</v>
      </c>
      <c r="P315" s="69">
        <v>4458.7581007999997</v>
      </c>
      <c r="Q315" s="69">
        <v>11.5640652160732</v>
      </c>
      <c r="R315" s="69">
        <v>16.665333382989399</v>
      </c>
      <c r="S315" s="69">
        <v>10.3479692898394</v>
      </c>
      <c r="T315" s="69">
        <v>991.13952889999996</v>
      </c>
      <c r="U315" s="69">
        <v>23.946473683811401</v>
      </c>
      <c r="V315" s="69">
        <v>3.7045451457018799</v>
      </c>
      <c r="W315" s="69">
        <v>23.752248059112802</v>
      </c>
      <c r="X315" s="69">
        <v>5904.1160890000001</v>
      </c>
      <c r="Y315" s="69">
        <v>10.5693513749977</v>
      </c>
      <c r="Z315" s="69">
        <v>22.067593874940801</v>
      </c>
      <c r="AA315" s="69">
        <v>10.0116347439532</v>
      </c>
    </row>
    <row r="316" spans="1:27" x14ac:dyDescent="0.25">
      <c r="A316" s="69" t="s">
        <v>211</v>
      </c>
      <c r="B316" s="69" t="s">
        <v>212</v>
      </c>
      <c r="C316" s="69" t="s">
        <v>17</v>
      </c>
      <c r="D316" s="69">
        <v>491.05669390000003</v>
      </c>
      <c r="E316" s="69">
        <v>32.292576587603797</v>
      </c>
      <c r="F316" s="69">
        <v>2.1436110706020202</v>
      </c>
      <c r="G316" s="69">
        <v>31.948582404379898</v>
      </c>
      <c r="H316" s="69">
        <v>3908.3475465000001</v>
      </c>
      <c r="I316" s="69">
        <v>11.235592606713899</v>
      </c>
      <c r="J316" s="69">
        <v>17.0611197698972</v>
      </c>
      <c r="K316" s="69">
        <v>11.226644609251901</v>
      </c>
      <c r="L316" s="69">
        <v>9469.5976028999994</v>
      </c>
      <c r="M316" s="69">
        <v>8.8816280042633906</v>
      </c>
      <c r="N316" s="69">
        <v>41.337659190644402</v>
      </c>
      <c r="O316" s="69">
        <v>7.2031021932197996</v>
      </c>
      <c r="P316" s="69">
        <v>4075.8767965000002</v>
      </c>
      <c r="Q316" s="69">
        <v>11.4315544345934</v>
      </c>
      <c r="R316" s="69">
        <v>17.792435643218301</v>
      </c>
      <c r="S316" s="69">
        <v>11.0646140849492</v>
      </c>
      <c r="T316" s="69">
        <v>520.66293729999995</v>
      </c>
      <c r="U316" s="69">
        <v>35.312597552556298</v>
      </c>
      <c r="V316" s="69">
        <v>2.2728512823729701</v>
      </c>
      <c r="W316" s="69">
        <v>33.963930118665097</v>
      </c>
      <c r="X316" s="69">
        <v>4442.3777108000004</v>
      </c>
      <c r="Y316" s="69">
        <v>14.5983346863904</v>
      </c>
      <c r="Z316" s="69">
        <v>19.392323043265101</v>
      </c>
      <c r="AA316" s="69">
        <v>14.043237539418801</v>
      </c>
    </row>
    <row r="317" spans="1:27" x14ac:dyDescent="0.25">
      <c r="A317" s="69" t="s">
        <v>213</v>
      </c>
      <c r="B317" s="69" t="s">
        <v>214</v>
      </c>
      <c r="C317" s="69" t="s">
        <v>16</v>
      </c>
      <c r="D317" s="69">
        <v>97.819489700000005</v>
      </c>
      <c r="E317" s="69">
        <v>37.432814726605201</v>
      </c>
      <c r="F317" s="69">
        <v>1.67068341658297</v>
      </c>
      <c r="G317" s="69">
        <v>38.173682300344403</v>
      </c>
      <c r="H317" s="69">
        <v>1121.4727127000001</v>
      </c>
      <c r="I317" s="69">
        <v>10.066538548185701</v>
      </c>
      <c r="J317" s="69">
        <v>19.153911648940099</v>
      </c>
      <c r="K317" s="69">
        <v>9.3121504210182096</v>
      </c>
      <c r="L317" s="69">
        <v>3087.7912216</v>
      </c>
      <c r="M317" s="69">
        <v>8.1331807760777295</v>
      </c>
      <c r="N317" s="69">
        <v>52.737154974113402</v>
      </c>
      <c r="O317" s="69">
        <v>4.94278597188619</v>
      </c>
      <c r="P317" s="69">
        <v>990.44458250000002</v>
      </c>
      <c r="Q317" s="69">
        <v>14.135778855828599</v>
      </c>
      <c r="R317" s="69">
        <v>16.916049594022699</v>
      </c>
      <c r="S317" s="69">
        <v>12.151626826649901</v>
      </c>
      <c r="T317" s="69">
        <v>206.96604790000001</v>
      </c>
      <c r="U317" s="69">
        <v>30.6772184594039</v>
      </c>
      <c r="V317" s="69">
        <v>3.5348246559319998</v>
      </c>
      <c r="W317" s="69">
        <v>31.0532682436179</v>
      </c>
      <c r="X317" s="69">
        <v>350.56434439999998</v>
      </c>
      <c r="Y317" s="69">
        <v>23.806170508664199</v>
      </c>
      <c r="Z317" s="69">
        <v>5.9873757104087701</v>
      </c>
      <c r="AA317" s="69">
        <v>22.629282612049199</v>
      </c>
    </row>
    <row r="318" spans="1:27" x14ac:dyDescent="0.25">
      <c r="A318" s="69" t="s">
        <v>213</v>
      </c>
      <c r="B318" s="69" t="s">
        <v>214</v>
      </c>
      <c r="C318" s="69" t="s">
        <v>17</v>
      </c>
      <c r="D318" s="69">
        <v>56.599246299999997</v>
      </c>
      <c r="E318" s="69">
        <v>52.243950311481797</v>
      </c>
      <c r="F318" s="69">
        <v>0.99263390491703696</v>
      </c>
      <c r="G318" s="69">
        <v>52.7947585224886</v>
      </c>
      <c r="H318" s="69">
        <v>1326.8695975999999</v>
      </c>
      <c r="I318" s="69">
        <v>10.8417381484798</v>
      </c>
      <c r="J318" s="69">
        <v>23.270552809134902</v>
      </c>
      <c r="K318" s="69">
        <v>9.6264132491095005</v>
      </c>
      <c r="L318" s="69">
        <v>2977.6383774000001</v>
      </c>
      <c r="M318" s="69">
        <v>6.9440926534397898</v>
      </c>
      <c r="N318" s="69">
        <v>52.2216284351721</v>
      </c>
      <c r="O318" s="69">
        <v>4.7598065922142503</v>
      </c>
      <c r="P318" s="69">
        <v>651.57681730000002</v>
      </c>
      <c r="Q318" s="69">
        <v>13.5349965341186</v>
      </c>
      <c r="R318" s="69">
        <v>11.4273118953161</v>
      </c>
      <c r="S318" s="69">
        <v>13.4667220062205</v>
      </c>
      <c r="T318" s="69">
        <v>161.50011219999999</v>
      </c>
      <c r="U318" s="69">
        <v>29.0199984569112</v>
      </c>
      <c r="V318" s="69">
        <v>2.8323784767011202</v>
      </c>
      <c r="W318" s="69">
        <v>28.8491068793831</v>
      </c>
      <c r="X318" s="69">
        <v>527.74140499999999</v>
      </c>
      <c r="Y318" s="69">
        <v>16.5284524760159</v>
      </c>
      <c r="Z318" s="69">
        <v>9.2554944787587008</v>
      </c>
      <c r="AA318" s="69">
        <v>15.7988967856383</v>
      </c>
    </row>
    <row r="319" spans="1:27" x14ac:dyDescent="0.25">
      <c r="A319" s="69" t="s">
        <v>215</v>
      </c>
      <c r="B319" s="69" t="s">
        <v>216</v>
      </c>
      <c r="C319" s="69" t="s">
        <v>16</v>
      </c>
      <c r="D319" s="69">
        <v>50.525203699999999</v>
      </c>
      <c r="E319" s="69">
        <v>71.057127531419397</v>
      </c>
      <c r="F319" s="69">
        <v>0.473197680524788</v>
      </c>
      <c r="G319" s="69">
        <v>71.454752044389494</v>
      </c>
      <c r="H319" s="69">
        <v>1508.8796835000001</v>
      </c>
      <c r="I319" s="69">
        <v>16.389448288055199</v>
      </c>
      <c r="J319" s="69">
        <v>14.131528705210901</v>
      </c>
      <c r="K319" s="69">
        <v>14.376380613476799</v>
      </c>
      <c r="L319" s="69">
        <v>4482.3455838</v>
      </c>
      <c r="M319" s="69">
        <v>7.9463690141347199</v>
      </c>
      <c r="N319" s="69">
        <v>41.979752247187598</v>
      </c>
      <c r="O319" s="69">
        <v>6.0884700062350001</v>
      </c>
      <c r="P319" s="69">
        <v>2623.5206357000002</v>
      </c>
      <c r="Q319" s="69">
        <v>11.436270559859601</v>
      </c>
      <c r="R319" s="69">
        <v>24.570784256376101</v>
      </c>
      <c r="S319" s="69">
        <v>11.162198833687899</v>
      </c>
      <c r="T319" s="69">
        <v>370.16031400000003</v>
      </c>
      <c r="U319" s="69">
        <v>25.933877616161102</v>
      </c>
      <c r="V319" s="69">
        <v>3.4667648852473101</v>
      </c>
      <c r="W319" s="69">
        <v>26.062664400153398</v>
      </c>
      <c r="X319" s="69">
        <v>1641.9674296000001</v>
      </c>
      <c r="Y319" s="69">
        <v>14.0117343364332</v>
      </c>
      <c r="Z319" s="69">
        <v>15.3779722254533</v>
      </c>
      <c r="AA319" s="69">
        <v>13.2986570729531</v>
      </c>
    </row>
    <row r="320" spans="1:27" x14ac:dyDescent="0.25">
      <c r="A320" s="69" t="s">
        <v>215</v>
      </c>
      <c r="B320" s="69" t="s">
        <v>216</v>
      </c>
      <c r="C320" s="69" t="s">
        <v>17</v>
      </c>
      <c r="D320" s="69">
        <v>53.122563100000001</v>
      </c>
      <c r="E320" s="69">
        <v>70.315604269906302</v>
      </c>
      <c r="F320" s="69">
        <v>0.45746664376927898</v>
      </c>
      <c r="G320" s="69">
        <v>70.514732547078296</v>
      </c>
      <c r="H320" s="69">
        <v>1236.8926488</v>
      </c>
      <c r="I320" s="69">
        <v>13.7544663460657</v>
      </c>
      <c r="J320" s="69">
        <v>10.651540432721101</v>
      </c>
      <c r="K320" s="69">
        <v>12.929245461788</v>
      </c>
      <c r="L320" s="69">
        <v>5029.1776866</v>
      </c>
      <c r="M320" s="69">
        <v>8.0919468348492707</v>
      </c>
      <c r="N320" s="69">
        <v>43.308923797169797</v>
      </c>
      <c r="O320" s="69">
        <v>6.2190660836405502</v>
      </c>
      <c r="P320" s="69">
        <v>2690.8856065</v>
      </c>
      <c r="Q320" s="69">
        <v>10.1005915799402</v>
      </c>
      <c r="R320" s="69">
        <v>23.172647088871599</v>
      </c>
      <c r="S320" s="69">
        <v>9.2365487948433902</v>
      </c>
      <c r="T320" s="69">
        <v>589.60834509999995</v>
      </c>
      <c r="U320" s="69">
        <v>20.577008434237001</v>
      </c>
      <c r="V320" s="69">
        <v>5.0774310393026898</v>
      </c>
      <c r="W320" s="69">
        <v>20.690728938217799</v>
      </c>
      <c r="X320" s="69">
        <v>2012.6490051000001</v>
      </c>
      <c r="Y320" s="69">
        <v>12.6783255614748</v>
      </c>
      <c r="Z320" s="69">
        <v>17.331990998165399</v>
      </c>
      <c r="AA320" s="69">
        <v>13.098437359578901</v>
      </c>
    </row>
    <row r="321" spans="1:27" x14ac:dyDescent="0.25">
      <c r="A321" s="69" t="s">
        <v>217</v>
      </c>
      <c r="B321" s="69" t="s">
        <v>218</v>
      </c>
      <c r="C321" s="69" t="s">
        <v>16</v>
      </c>
      <c r="D321" s="69">
        <v>12.112147</v>
      </c>
      <c r="E321" s="69">
        <v>100</v>
      </c>
      <c r="F321" s="69">
        <v>0.20374194638771601</v>
      </c>
      <c r="G321" s="69">
        <v>100.77838161511799</v>
      </c>
      <c r="H321" s="69">
        <v>356.65751660000001</v>
      </c>
      <c r="I321" s="69">
        <v>21.0938906522853</v>
      </c>
      <c r="J321" s="69">
        <v>5.9994397876687904</v>
      </c>
      <c r="K321" s="69">
        <v>20.4497341543053</v>
      </c>
      <c r="L321" s="69">
        <v>2166.1114775999999</v>
      </c>
      <c r="M321" s="69">
        <v>7.2965473474457703</v>
      </c>
      <c r="N321" s="69">
        <v>36.4367909784281</v>
      </c>
      <c r="O321" s="69">
        <v>6.9938432319507902</v>
      </c>
      <c r="P321" s="69">
        <v>1407.2686192000001</v>
      </c>
      <c r="Q321" s="69">
        <v>10.5079906552753</v>
      </c>
      <c r="R321" s="69">
        <v>23.672074617832902</v>
      </c>
      <c r="S321" s="69">
        <v>10.219360639596999</v>
      </c>
      <c r="T321" s="69">
        <v>378.18148029999998</v>
      </c>
      <c r="U321" s="69">
        <v>20.923049966766499</v>
      </c>
      <c r="V321" s="69">
        <v>6.3615006393259304</v>
      </c>
      <c r="W321" s="69">
        <v>20.0168067981974</v>
      </c>
      <c r="X321" s="69">
        <v>1624.5157654</v>
      </c>
      <c r="Y321" s="69">
        <v>12.4501615628688</v>
      </c>
      <c r="Z321" s="69">
        <v>27.326452030356499</v>
      </c>
      <c r="AA321" s="69">
        <v>10.774508351481501</v>
      </c>
    </row>
    <row r="322" spans="1:27" x14ac:dyDescent="0.25">
      <c r="A322" s="69" t="s">
        <v>217</v>
      </c>
      <c r="B322" s="69" t="s">
        <v>218</v>
      </c>
      <c r="C322" s="69" t="s">
        <v>17</v>
      </c>
      <c r="D322" s="69">
        <v>10.133582499999999</v>
      </c>
      <c r="E322" s="69">
        <v>100</v>
      </c>
      <c r="F322" s="69">
        <v>0.24459255323159901</v>
      </c>
      <c r="G322" s="69">
        <v>99.719083847934598</v>
      </c>
      <c r="H322" s="69">
        <v>446.8094845</v>
      </c>
      <c r="I322" s="69">
        <v>19.406715948566202</v>
      </c>
      <c r="J322" s="69">
        <v>10.784564355394499</v>
      </c>
      <c r="K322" s="69">
        <v>18.631064019538002</v>
      </c>
      <c r="L322" s="69">
        <v>1538.4592046</v>
      </c>
      <c r="M322" s="69">
        <v>11.2017188889265</v>
      </c>
      <c r="N322" s="69">
        <v>37.133527545245599</v>
      </c>
      <c r="O322" s="69">
        <v>9.4085596931116608</v>
      </c>
      <c r="P322" s="69">
        <v>855.60766039999999</v>
      </c>
      <c r="Q322" s="69">
        <v>11.275776534427999</v>
      </c>
      <c r="R322" s="69">
        <v>20.651656235270298</v>
      </c>
      <c r="S322" s="69">
        <v>11.3667170666119</v>
      </c>
      <c r="T322" s="69">
        <v>145.49068589999999</v>
      </c>
      <c r="U322" s="69">
        <v>35.783450459643198</v>
      </c>
      <c r="V322" s="69">
        <v>3.5116838823483798</v>
      </c>
      <c r="W322" s="69">
        <v>35.956594285681</v>
      </c>
      <c r="X322" s="69">
        <v>1146.5455893999999</v>
      </c>
      <c r="Y322" s="69">
        <v>12.6451032700726</v>
      </c>
      <c r="Z322" s="69">
        <v>27.6739754285096</v>
      </c>
      <c r="AA322" s="69">
        <v>11.5266902963434</v>
      </c>
    </row>
    <row r="323" spans="1:27" x14ac:dyDescent="0.25">
      <c r="A323" s="69" t="s">
        <v>219</v>
      </c>
      <c r="B323" s="69" t="s">
        <v>220</v>
      </c>
      <c r="C323" s="69" t="s">
        <v>16</v>
      </c>
      <c r="D323" s="69">
        <v>38.751721799999999</v>
      </c>
      <c r="E323" s="69">
        <v>99.999999999999801</v>
      </c>
      <c r="F323" s="69">
        <v>0.20102196573279699</v>
      </c>
      <c r="G323" s="69">
        <v>99.245931134395704</v>
      </c>
      <c r="H323" s="69">
        <v>2592.4895276000002</v>
      </c>
      <c r="I323" s="69">
        <v>18.434211549804399</v>
      </c>
      <c r="J323" s="69">
        <v>13.4483660795646</v>
      </c>
      <c r="K323" s="69">
        <v>17.152254267833602</v>
      </c>
      <c r="L323" s="69">
        <v>8635.0422476000003</v>
      </c>
      <c r="M323" s="69">
        <v>9.2878920403070708</v>
      </c>
      <c r="N323" s="69">
        <v>44.793704283826202</v>
      </c>
      <c r="O323" s="69">
        <v>6.9200578189051196</v>
      </c>
      <c r="P323" s="69">
        <v>3375.3734500999999</v>
      </c>
      <c r="Q323" s="69">
        <v>12.563670129762</v>
      </c>
      <c r="R323" s="69">
        <v>17.509524080589301</v>
      </c>
      <c r="S323" s="69">
        <v>11.7596139287841</v>
      </c>
      <c r="T323" s="69">
        <v>665.15987050000001</v>
      </c>
      <c r="U323" s="69">
        <v>29.862828226786299</v>
      </c>
      <c r="V323" s="69">
        <v>3.4504723528047898</v>
      </c>
      <c r="W323" s="69">
        <v>29.585934292007501</v>
      </c>
      <c r="X323" s="69">
        <v>3970.5400915</v>
      </c>
      <c r="Y323" s="69">
        <v>14.8989562720267</v>
      </c>
      <c r="Z323" s="69">
        <v>20.596911237482399</v>
      </c>
      <c r="AA323" s="69">
        <v>14.5572955971369</v>
      </c>
    </row>
    <row r="324" spans="1:27" x14ac:dyDescent="0.25">
      <c r="A324" s="69" t="s">
        <v>219</v>
      </c>
      <c r="B324" s="69" t="s">
        <v>220</v>
      </c>
      <c r="C324" s="69" t="s">
        <v>17</v>
      </c>
      <c r="D324" s="69">
        <v>82.7803203</v>
      </c>
      <c r="E324" s="69">
        <v>100</v>
      </c>
      <c r="F324" s="69">
        <v>0.35389740941678599</v>
      </c>
      <c r="G324" s="69">
        <v>99.254000648638893</v>
      </c>
      <c r="H324" s="69">
        <v>2764.1765501</v>
      </c>
      <c r="I324" s="69">
        <v>15.386175438790501</v>
      </c>
      <c r="J324" s="69">
        <v>11.817240096509</v>
      </c>
      <c r="K324" s="69">
        <v>15.4829251934159</v>
      </c>
      <c r="L324" s="69">
        <v>10605.529454</v>
      </c>
      <c r="M324" s="69">
        <v>8.3553567731800609</v>
      </c>
      <c r="N324" s="69">
        <v>45.340116898098401</v>
      </c>
      <c r="O324" s="69">
        <v>5.9968462488738101</v>
      </c>
      <c r="P324" s="69">
        <v>5043.8453928999998</v>
      </c>
      <c r="Q324" s="69">
        <v>9.85069177033564</v>
      </c>
      <c r="R324" s="69">
        <v>21.563142200672299</v>
      </c>
      <c r="S324" s="69">
        <v>9.4394267322730698</v>
      </c>
      <c r="T324" s="69">
        <v>1023.4077384</v>
      </c>
      <c r="U324" s="69">
        <v>28.3789655730051</v>
      </c>
      <c r="V324" s="69">
        <v>4.3752107515927596</v>
      </c>
      <c r="W324" s="69">
        <v>27.666300456223599</v>
      </c>
      <c r="X324" s="69">
        <v>3871.3106332000002</v>
      </c>
      <c r="Y324" s="69">
        <v>10.9854081808204</v>
      </c>
      <c r="Z324" s="69">
        <v>16.550392643710701</v>
      </c>
      <c r="AA324" s="69">
        <v>11.1344363255903</v>
      </c>
    </row>
    <row r="325" spans="1:27" x14ac:dyDescent="0.25">
      <c r="A325" s="69" t="s">
        <v>221</v>
      </c>
      <c r="B325" s="69" t="s">
        <v>222</v>
      </c>
      <c r="C325" s="69" t="s">
        <v>16</v>
      </c>
      <c r="D325" s="69">
        <v>265.05271970000001</v>
      </c>
      <c r="E325" s="69">
        <v>25.5508934777049</v>
      </c>
      <c r="F325" s="69">
        <v>2.28605458200468</v>
      </c>
      <c r="G325" s="69">
        <v>25.863858491764201</v>
      </c>
      <c r="H325" s="69">
        <v>2978.6855747</v>
      </c>
      <c r="I325" s="69">
        <v>7.6294589302838798</v>
      </c>
      <c r="J325" s="69">
        <v>25.690880720263699</v>
      </c>
      <c r="K325" s="69">
        <v>7.1558865639686697</v>
      </c>
      <c r="L325" s="69">
        <v>6536.1803593000004</v>
      </c>
      <c r="M325" s="69">
        <v>5.8246732767262399</v>
      </c>
      <c r="N325" s="69">
        <v>56.373936008273901</v>
      </c>
      <c r="O325" s="69">
        <v>4.1954553971939896</v>
      </c>
      <c r="P325" s="69">
        <v>968.64366849999999</v>
      </c>
      <c r="Q325" s="69">
        <v>15.064955649259501</v>
      </c>
      <c r="R325" s="69">
        <v>8.3544598192034591</v>
      </c>
      <c r="S325" s="69">
        <v>14.664601942849901</v>
      </c>
      <c r="T325" s="69">
        <v>201.66678809999999</v>
      </c>
      <c r="U325" s="69">
        <v>32.924180897318799</v>
      </c>
      <c r="V325" s="69">
        <v>1.7393569305607499</v>
      </c>
      <c r="W325" s="69">
        <v>32.661018538666703</v>
      </c>
      <c r="X325" s="69">
        <v>644.10121700000002</v>
      </c>
      <c r="Y325" s="69">
        <v>21.104861537015701</v>
      </c>
      <c r="Z325" s="69">
        <v>5.5553119396934898</v>
      </c>
      <c r="AA325" s="69">
        <v>20.188071154059902</v>
      </c>
    </row>
    <row r="326" spans="1:27" x14ac:dyDescent="0.25">
      <c r="A326" s="69" t="s">
        <v>221</v>
      </c>
      <c r="B326" s="69" t="s">
        <v>222</v>
      </c>
      <c r="C326" s="69" t="s">
        <v>17</v>
      </c>
      <c r="D326" s="69">
        <v>307.71673900000002</v>
      </c>
      <c r="E326" s="69">
        <v>23.250441535890701</v>
      </c>
      <c r="F326" s="69">
        <v>4.0479685702993899</v>
      </c>
      <c r="G326" s="69">
        <v>22.281265116625299</v>
      </c>
      <c r="H326" s="69">
        <v>2256.1479786999998</v>
      </c>
      <c r="I326" s="69">
        <v>9.6951049869610806</v>
      </c>
      <c r="J326" s="69">
        <v>29.679295762074499</v>
      </c>
      <c r="K326" s="69">
        <v>8.6507139590317408</v>
      </c>
      <c r="L326" s="69">
        <v>3754.7141301000001</v>
      </c>
      <c r="M326" s="69">
        <v>7.4691379897497203</v>
      </c>
      <c r="N326" s="69">
        <v>49.392713696682598</v>
      </c>
      <c r="O326" s="69">
        <v>5.4776554831538098</v>
      </c>
      <c r="P326" s="69">
        <v>896.60476779999999</v>
      </c>
      <c r="Q326" s="69">
        <v>16.8265907277287</v>
      </c>
      <c r="R326" s="69">
        <v>11.7947042199579</v>
      </c>
      <c r="S326" s="69">
        <v>16.315138575957299</v>
      </c>
      <c r="T326" s="69">
        <v>114.63976839999999</v>
      </c>
      <c r="U326" s="69">
        <v>40.618927691745299</v>
      </c>
      <c r="V326" s="69">
        <v>1.5080693396715099</v>
      </c>
      <c r="W326" s="69">
        <v>40.355512323352997</v>
      </c>
      <c r="X326" s="69">
        <v>271.93373580000002</v>
      </c>
      <c r="Y326" s="69">
        <v>29.734486372054899</v>
      </c>
      <c r="Z326" s="69">
        <v>3.5772484113140699</v>
      </c>
      <c r="AA326" s="69">
        <v>29.619091185684901</v>
      </c>
    </row>
    <row r="327" spans="1:27" x14ac:dyDescent="0.25">
      <c r="A327" s="69" t="s">
        <v>223</v>
      </c>
      <c r="B327" s="69" t="s">
        <v>224</v>
      </c>
      <c r="C327" s="69" t="s">
        <v>16</v>
      </c>
      <c r="D327" s="69">
        <v>80.003152299999996</v>
      </c>
      <c r="E327" s="69">
        <v>50.703623419622303</v>
      </c>
      <c r="F327" s="69">
        <v>0.73677540131212504</v>
      </c>
      <c r="G327" s="69">
        <v>49.579570783804797</v>
      </c>
      <c r="H327" s="69">
        <v>2778.9418182999998</v>
      </c>
      <c r="I327" s="69">
        <v>12.0696162461436</v>
      </c>
      <c r="J327" s="69">
        <v>25.592191239207299</v>
      </c>
      <c r="K327" s="69">
        <v>10.081049756363001</v>
      </c>
      <c r="L327" s="69">
        <v>5272.7300563999997</v>
      </c>
      <c r="M327" s="69">
        <v>7.6669834654732298</v>
      </c>
      <c r="N327" s="69">
        <v>48.558309161958</v>
      </c>
      <c r="O327" s="69">
        <v>5.1158518448651096</v>
      </c>
      <c r="P327" s="69">
        <v>1440.3787944999999</v>
      </c>
      <c r="Q327" s="69">
        <v>16.479045733011901</v>
      </c>
      <c r="R327" s="69">
        <v>13.264923116775901</v>
      </c>
      <c r="S327" s="69">
        <v>16.040938272005299</v>
      </c>
      <c r="T327" s="69">
        <v>244.06555280000001</v>
      </c>
      <c r="U327" s="69">
        <v>32.409290316491301</v>
      </c>
      <c r="V327" s="69">
        <v>2.2476801281077199</v>
      </c>
      <c r="W327" s="69">
        <v>32.426538662897599</v>
      </c>
      <c r="X327" s="69">
        <v>1042.434285</v>
      </c>
      <c r="Y327" s="69">
        <v>16.3502603301534</v>
      </c>
      <c r="Z327" s="69">
        <v>9.6001209526389299</v>
      </c>
      <c r="AA327" s="69">
        <v>15.9052526802637</v>
      </c>
    </row>
    <row r="328" spans="1:27" x14ac:dyDescent="0.25">
      <c r="A328" s="69" t="s">
        <v>223</v>
      </c>
      <c r="B328" s="69" t="s">
        <v>224</v>
      </c>
      <c r="C328" s="69" t="s">
        <v>17</v>
      </c>
      <c r="D328" s="69">
        <v>69.607598899999999</v>
      </c>
      <c r="E328" s="69">
        <v>57.105910054383699</v>
      </c>
      <c r="F328" s="69">
        <v>0.66236394272788801</v>
      </c>
      <c r="G328" s="69">
        <v>56.695032560902099</v>
      </c>
      <c r="H328" s="69">
        <v>2172.9430588</v>
      </c>
      <c r="I328" s="69">
        <v>10.2606588153754</v>
      </c>
      <c r="J328" s="69">
        <v>20.677040359022701</v>
      </c>
      <c r="K328" s="69">
        <v>9.6448600009903807</v>
      </c>
      <c r="L328" s="69">
        <v>5028.0988618000001</v>
      </c>
      <c r="M328" s="69">
        <v>7.5911303739639298</v>
      </c>
      <c r="N328" s="69">
        <v>47.845801883096598</v>
      </c>
      <c r="O328" s="69">
        <v>5.6256743095701403</v>
      </c>
      <c r="P328" s="69">
        <v>1792.0040657</v>
      </c>
      <c r="Q328" s="69">
        <v>11.2726871777465</v>
      </c>
      <c r="R328" s="69">
        <v>17.052145126377201</v>
      </c>
      <c r="S328" s="69">
        <v>10.659900720003</v>
      </c>
      <c r="T328" s="69">
        <v>676.44376810000006</v>
      </c>
      <c r="U328" s="69">
        <v>19.3910296285088</v>
      </c>
      <c r="V328" s="69">
        <v>6.4368254091928598</v>
      </c>
      <c r="W328" s="69">
        <v>18.555153855679102</v>
      </c>
      <c r="X328" s="69">
        <v>769.86824850000005</v>
      </c>
      <c r="Y328" s="69">
        <v>16.968791190125</v>
      </c>
      <c r="Z328" s="69">
        <v>7.3258232795826697</v>
      </c>
      <c r="AA328" s="69">
        <v>16.288005068503601</v>
      </c>
    </row>
    <row r="329" spans="1:27" x14ac:dyDescent="0.25">
      <c r="A329" s="69" t="s">
        <v>225</v>
      </c>
      <c r="B329" s="69" t="s">
        <v>226</v>
      </c>
      <c r="C329" s="69" t="s">
        <v>16</v>
      </c>
      <c r="D329" s="69">
        <v>457.4176008</v>
      </c>
      <c r="E329" s="69">
        <v>32.687263977987001</v>
      </c>
      <c r="F329" s="69">
        <v>2.0369624852925501</v>
      </c>
      <c r="G329" s="69">
        <v>32.595645791969901</v>
      </c>
      <c r="H329" s="69">
        <v>6310.3771070000003</v>
      </c>
      <c r="I329" s="69">
        <v>8.2134261615025892</v>
      </c>
      <c r="J329" s="69">
        <v>28.1012392451163</v>
      </c>
      <c r="K329" s="69">
        <v>7.59143165047153</v>
      </c>
      <c r="L329" s="69">
        <v>13239.5039729</v>
      </c>
      <c r="M329" s="69">
        <v>6.4760036966485002</v>
      </c>
      <c r="N329" s="69">
        <v>58.957881964997902</v>
      </c>
      <c r="O329" s="69">
        <v>3.9397237738004298</v>
      </c>
      <c r="P329" s="69">
        <v>1460.6036051000001</v>
      </c>
      <c r="Q329" s="69">
        <v>19.483382808908601</v>
      </c>
      <c r="R329" s="69">
        <v>6.5043294011167996</v>
      </c>
      <c r="S329" s="69">
        <v>18.226093395855401</v>
      </c>
      <c r="T329" s="69">
        <v>294.60822730000001</v>
      </c>
      <c r="U329" s="69">
        <v>40.714771841639198</v>
      </c>
      <c r="V329" s="69">
        <v>1.3119431911213799</v>
      </c>
      <c r="W329" s="69">
        <v>41.208197375199198</v>
      </c>
      <c r="X329" s="69">
        <v>693.35718710000003</v>
      </c>
      <c r="Y329" s="69">
        <v>26.8433256560308</v>
      </c>
      <c r="Z329" s="69">
        <v>3.0876437123550802</v>
      </c>
      <c r="AA329" s="69">
        <v>26.587537480437501</v>
      </c>
    </row>
    <row r="330" spans="1:27" x14ac:dyDescent="0.25">
      <c r="A330" s="69" t="s">
        <v>225</v>
      </c>
      <c r="B330" s="69" t="s">
        <v>226</v>
      </c>
      <c r="C330" s="69" t="s">
        <v>17</v>
      </c>
      <c r="D330" s="69">
        <v>376.15630620000002</v>
      </c>
      <c r="E330" s="69">
        <v>32.4204478243472</v>
      </c>
      <c r="F330" s="69">
        <v>1.6573855899621199</v>
      </c>
      <c r="G330" s="69">
        <v>32.860411607985398</v>
      </c>
      <c r="H330" s="69">
        <v>5737.6641190999999</v>
      </c>
      <c r="I330" s="69">
        <v>9.5585920025619799</v>
      </c>
      <c r="J330" s="69">
        <v>25.280772046881101</v>
      </c>
      <c r="K330" s="69">
        <v>7.5306576823881697</v>
      </c>
      <c r="L330" s="69">
        <v>12926.8736162</v>
      </c>
      <c r="M330" s="69">
        <v>6.6369712530007998</v>
      </c>
      <c r="N330" s="69">
        <v>56.957210876480502</v>
      </c>
      <c r="O330" s="69">
        <v>4.4331754148378497</v>
      </c>
      <c r="P330" s="69">
        <v>2077.0478763000001</v>
      </c>
      <c r="Q330" s="69">
        <v>14.653787019310601</v>
      </c>
      <c r="R330" s="69">
        <v>9.1516988100438699</v>
      </c>
      <c r="S330" s="69">
        <v>14.4147091638867</v>
      </c>
      <c r="T330" s="69">
        <v>672.79943800000001</v>
      </c>
      <c r="U330" s="69">
        <v>26.004056160579601</v>
      </c>
      <c r="V330" s="69">
        <v>2.96442748691531</v>
      </c>
      <c r="W330" s="69">
        <v>24.509032354445601</v>
      </c>
      <c r="X330" s="69">
        <v>905.22168680000004</v>
      </c>
      <c r="Y330" s="69">
        <v>20.948322975994</v>
      </c>
      <c r="Z330" s="69">
        <v>3.98850518971711</v>
      </c>
      <c r="AA330" s="69">
        <v>21.0636791100026</v>
      </c>
    </row>
    <row r="331" spans="1:27" x14ac:dyDescent="0.25">
      <c r="A331" s="69" t="s">
        <v>227</v>
      </c>
      <c r="B331" s="69" t="s">
        <v>228</v>
      </c>
      <c r="C331" s="69" t="s">
        <v>16</v>
      </c>
      <c r="D331" s="69">
        <v>61.9538674</v>
      </c>
      <c r="E331" s="69">
        <v>47.6113736762453</v>
      </c>
      <c r="F331" s="69">
        <v>1.33695531792583</v>
      </c>
      <c r="G331" s="69">
        <v>47.513953175493697</v>
      </c>
      <c r="H331" s="69">
        <v>413.422415</v>
      </c>
      <c r="I331" s="69">
        <v>18.188611230454299</v>
      </c>
      <c r="J331" s="69">
        <v>8.9215947200737293</v>
      </c>
      <c r="K331" s="69">
        <v>18.2118691761024</v>
      </c>
      <c r="L331" s="69">
        <v>2442.2559332999999</v>
      </c>
      <c r="M331" s="69">
        <v>7.3574887250026002</v>
      </c>
      <c r="N331" s="69">
        <v>52.703522714408201</v>
      </c>
      <c r="O331" s="69">
        <v>6.0163826867042802</v>
      </c>
      <c r="P331" s="69">
        <v>696.11370969999996</v>
      </c>
      <c r="Q331" s="69">
        <v>16.6081134867289</v>
      </c>
      <c r="R331" s="69">
        <v>15.0220311519163</v>
      </c>
      <c r="S331" s="69">
        <v>14.9089922407973</v>
      </c>
      <c r="T331" s="69">
        <v>117.46352280000001</v>
      </c>
      <c r="U331" s="69">
        <v>34.9724031967217</v>
      </c>
      <c r="V331" s="69">
        <v>2.53484549165952</v>
      </c>
      <c r="W331" s="69">
        <v>36.018751646431298</v>
      </c>
      <c r="X331" s="69">
        <v>902.74252980000006</v>
      </c>
      <c r="Y331" s="69">
        <v>15.685570579781199</v>
      </c>
      <c r="Z331" s="69">
        <v>19.481050604016399</v>
      </c>
      <c r="AA331" s="69">
        <v>13.2183616169121</v>
      </c>
    </row>
    <row r="332" spans="1:27" x14ac:dyDescent="0.25">
      <c r="A332" s="69" t="s">
        <v>227</v>
      </c>
      <c r="B332" s="69" t="s">
        <v>228</v>
      </c>
      <c r="C332" s="69" t="s">
        <v>17</v>
      </c>
      <c r="D332" s="69">
        <v>37.353715000000001</v>
      </c>
      <c r="E332" s="69">
        <v>50.301817541360599</v>
      </c>
      <c r="F332" s="69">
        <v>0.80340208625207199</v>
      </c>
      <c r="G332" s="69">
        <v>49.872756928041703</v>
      </c>
      <c r="H332" s="69">
        <v>906.60862080000004</v>
      </c>
      <c r="I332" s="69">
        <v>14.0196686006301</v>
      </c>
      <c r="J332" s="69">
        <v>19.499298995155701</v>
      </c>
      <c r="K332" s="69">
        <v>13.1861248390348</v>
      </c>
      <c r="L332" s="69">
        <v>2308.7118083999999</v>
      </c>
      <c r="M332" s="69">
        <v>7.4053125983289698</v>
      </c>
      <c r="N332" s="69">
        <v>49.655673697337903</v>
      </c>
      <c r="O332" s="69">
        <v>6.05772274940428</v>
      </c>
      <c r="P332" s="69">
        <v>815.81337540000004</v>
      </c>
      <c r="Q332" s="69">
        <v>12.4527147539675</v>
      </c>
      <c r="R332" s="69">
        <v>17.546478785007199</v>
      </c>
      <c r="S332" s="69">
        <v>10.7784161105164</v>
      </c>
      <c r="T332" s="69">
        <v>87.114873000000003</v>
      </c>
      <c r="U332" s="69">
        <v>45.366295814037997</v>
      </c>
      <c r="V332" s="69">
        <v>1.87366291978681</v>
      </c>
      <c r="W332" s="69">
        <v>45.431324584798901</v>
      </c>
      <c r="X332" s="69">
        <v>493.83972849999998</v>
      </c>
      <c r="Y332" s="69">
        <v>19.400972123614402</v>
      </c>
      <c r="Z332" s="69">
        <v>10.6214835164603</v>
      </c>
      <c r="AA332" s="69">
        <v>19.376053385891002</v>
      </c>
    </row>
    <row r="333" spans="1:27" x14ac:dyDescent="0.25">
      <c r="A333" s="69" t="s">
        <v>229</v>
      </c>
      <c r="B333" s="69" t="s">
        <v>230</v>
      </c>
      <c r="C333" s="69" t="s">
        <v>16</v>
      </c>
      <c r="D333" s="69">
        <v>326.60176239999998</v>
      </c>
      <c r="E333" s="69">
        <v>44.264380476527798</v>
      </c>
      <c r="F333" s="69">
        <v>0.96376079600286801</v>
      </c>
      <c r="G333" s="69">
        <v>44.364597655958597</v>
      </c>
      <c r="H333" s="69">
        <v>7610.8506341000002</v>
      </c>
      <c r="I333" s="69">
        <v>8.9048799024249607</v>
      </c>
      <c r="J333" s="69">
        <v>22.458664679205501</v>
      </c>
      <c r="K333" s="69">
        <v>8.6479070388527095</v>
      </c>
      <c r="L333" s="69">
        <v>18455.8478402</v>
      </c>
      <c r="M333" s="69">
        <v>6.8326448317434503</v>
      </c>
      <c r="N333" s="69">
        <v>54.460889845397098</v>
      </c>
      <c r="O333" s="69">
        <v>4.5754742648716897</v>
      </c>
      <c r="P333" s="69">
        <v>4540.9049947000003</v>
      </c>
      <c r="Q333" s="69">
        <v>15.0517988036794</v>
      </c>
      <c r="R333" s="69">
        <v>13.3996405289008</v>
      </c>
      <c r="S333" s="69">
        <v>14.0452631971502</v>
      </c>
      <c r="T333" s="69">
        <v>1030.7170816</v>
      </c>
      <c r="U333" s="69">
        <v>27.463241941658602</v>
      </c>
      <c r="V333" s="69">
        <v>3.0415167013090501</v>
      </c>
      <c r="W333" s="69">
        <v>27.648441585928001</v>
      </c>
      <c r="X333" s="69">
        <v>1923.337487</v>
      </c>
      <c r="Y333" s="69">
        <v>22.391267789125902</v>
      </c>
      <c r="Z333" s="69">
        <v>5.6755274491846297</v>
      </c>
      <c r="AA333" s="69">
        <v>21.363772159915499</v>
      </c>
    </row>
    <row r="334" spans="1:27" x14ac:dyDescent="0.25">
      <c r="A334" s="69" t="s">
        <v>229</v>
      </c>
      <c r="B334" s="69" t="s">
        <v>230</v>
      </c>
      <c r="C334" s="69" t="s">
        <v>17</v>
      </c>
      <c r="D334" s="69">
        <v>419.33520390000001</v>
      </c>
      <c r="E334" s="69">
        <v>39.590336144326201</v>
      </c>
      <c r="F334" s="69">
        <v>1.4427169424818</v>
      </c>
      <c r="G334" s="69">
        <v>40.113987619587398</v>
      </c>
      <c r="H334" s="69">
        <v>8970.6673774999999</v>
      </c>
      <c r="I334" s="69">
        <v>9.0833895455984095</v>
      </c>
      <c r="J334" s="69">
        <v>30.863456467571901</v>
      </c>
      <c r="K334" s="69">
        <v>8.2661290012078403</v>
      </c>
      <c r="L334" s="69">
        <v>13944.133759099999</v>
      </c>
      <c r="M334" s="69">
        <v>8.2586152636971804</v>
      </c>
      <c r="N334" s="69">
        <v>47.974598448651797</v>
      </c>
      <c r="O334" s="69">
        <v>6.2350865491082201</v>
      </c>
      <c r="P334" s="69">
        <v>3023.9830299999999</v>
      </c>
      <c r="Q334" s="69">
        <v>13.5343435946063</v>
      </c>
      <c r="R334" s="69">
        <v>10.4039715973831</v>
      </c>
      <c r="S334" s="69">
        <v>13.5646294993801</v>
      </c>
      <c r="T334" s="69">
        <v>957.94322350000004</v>
      </c>
      <c r="U334" s="69">
        <v>28.1064551316333</v>
      </c>
      <c r="V334" s="69">
        <v>3.2957903501196602</v>
      </c>
      <c r="W334" s="69">
        <v>27.251972438757399</v>
      </c>
      <c r="X334" s="69">
        <v>1749.5975887</v>
      </c>
      <c r="Y334" s="69">
        <v>20.856942309898901</v>
      </c>
      <c r="Z334" s="69">
        <v>6.0194661937916996</v>
      </c>
      <c r="AA334" s="69">
        <v>20.892514045111099</v>
      </c>
    </row>
    <row r="335" spans="1:27" x14ac:dyDescent="0.25">
      <c r="A335" s="69" t="s">
        <v>231</v>
      </c>
      <c r="B335" s="69" t="s">
        <v>232</v>
      </c>
      <c r="C335" s="69" t="s">
        <v>16</v>
      </c>
      <c r="D335" s="69">
        <v>507.53201819999998</v>
      </c>
      <c r="E335" s="69">
        <v>44.858937172072999</v>
      </c>
      <c r="F335" s="69">
        <v>1.2521514369928199</v>
      </c>
      <c r="G335" s="69">
        <v>44.128881825436203</v>
      </c>
      <c r="H335" s="69">
        <v>10511.7942312</v>
      </c>
      <c r="I335" s="69">
        <v>9.26811074316484</v>
      </c>
      <c r="J335" s="69">
        <v>25.934045104486501</v>
      </c>
      <c r="K335" s="69">
        <v>8.5271488112915108</v>
      </c>
      <c r="L335" s="69">
        <v>20670.833257800001</v>
      </c>
      <c r="M335" s="69">
        <v>7.6845408822698396</v>
      </c>
      <c r="N335" s="69">
        <v>50.997794502481298</v>
      </c>
      <c r="O335" s="69">
        <v>5.4201084903332797</v>
      </c>
      <c r="P335" s="69">
        <v>5145.8083243999999</v>
      </c>
      <c r="Q335" s="69">
        <v>15.205041965505499</v>
      </c>
      <c r="R335" s="69">
        <v>12.695418331909</v>
      </c>
      <c r="S335" s="69">
        <v>15.040784343106701</v>
      </c>
      <c r="T335" s="69">
        <v>855.52948270000002</v>
      </c>
      <c r="U335" s="69">
        <v>40.993112852420197</v>
      </c>
      <c r="V335" s="69">
        <v>2.1107091429459</v>
      </c>
      <c r="W335" s="69">
        <v>40.304235818819102</v>
      </c>
      <c r="X335" s="69">
        <v>2841.3011320999999</v>
      </c>
      <c r="Y335" s="69">
        <v>19.345630249026701</v>
      </c>
      <c r="Z335" s="69">
        <v>7.0098814811844203</v>
      </c>
      <c r="AA335" s="69">
        <v>18.8391116171329</v>
      </c>
    </row>
    <row r="336" spans="1:27" x14ac:dyDescent="0.25">
      <c r="A336" s="69" t="s">
        <v>231</v>
      </c>
      <c r="B336" s="69" t="s">
        <v>232</v>
      </c>
      <c r="C336" s="69" t="s">
        <v>17</v>
      </c>
      <c r="D336" s="69">
        <v>532.90030609999997</v>
      </c>
      <c r="E336" s="69">
        <v>40.614532603056702</v>
      </c>
      <c r="F336" s="69">
        <v>1.39159407836425</v>
      </c>
      <c r="G336" s="69">
        <v>40.175946008553296</v>
      </c>
      <c r="H336" s="69">
        <v>9636.0545254999997</v>
      </c>
      <c r="I336" s="69">
        <v>9.9311387849866897</v>
      </c>
      <c r="J336" s="69">
        <v>25.1631989379351</v>
      </c>
      <c r="K336" s="69">
        <v>8.8847948856864907</v>
      </c>
      <c r="L336" s="69">
        <v>19011.224229399999</v>
      </c>
      <c r="M336" s="69">
        <v>5.7470581531942404</v>
      </c>
      <c r="N336" s="69">
        <v>49.645133915767502</v>
      </c>
      <c r="O336" s="69">
        <v>4.5103563705979202</v>
      </c>
      <c r="P336" s="69">
        <v>5589.1354566</v>
      </c>
      <c r="Q336" s="69">
        <v>13.030208444344501</v>
      </c>
      <c r="R336" s="69">
        <v>14.5952398892424</v>
      </c>
      <c r="S336" s="69">
        <v>12.009236659793</v>
      </c>
      <c r="T336" s="69">
        <v>709.28621729999998</v>
      </c>
      <c r="U336" s="69">
        <v>34.738494115290202</v>
      </c>
      <c r="V336" s="69">
        <v>1.8522010375329701</v>
      </c>
      <c r="W336" s="69">
        <v>34.507520052131902</v>
      </c>
      <c r="X336" s="69">
        <v>2815.6342281000002</v>
      </c>
      <c r="Y336" s="69">
        <v>18.737835087071701</v>
      </c>
      <c r="Z336" s="69">
        <v>7.3526321411577298</v>
      </c>
      <c r="AA336" s="69">
        <v>18.181611274336099</v>
      </c>
    </row>
    <row r="337" spans="1:27" x14ac:dyDescent="0.25">
      <c r="A337" s="69" t="s">
        <v>233</v>
      </c>
      <c r="B337" s="69" t="s">
        <v>234</v>
      </c>
      <c r="C337" s="69" t="s">
        <v>16</v>
      </c>
      <c r="D337" s="69">
        <v>70.732405499999999</v>
      </c>
      <c r="E337" s="69">
        <v>99.999999999999702</v>
      </c>
      <c r="F337" s="69">
        <v>0.30699634543424598</v>
      </c>
      <c r="G337" s="69">
        <v>100.029115663643</v>
      </c>
      <c r="H337" s="69">
        <v>4455.8609414000002</v>
      </c>
      <c r="I337" s="69">
        <v>12.1277170966121</v>
      </c>
      <c r="J337" s="69">
        <v>19.3395518659831</v>
      </c>
      <c r="K337" s="69">
        <v>10.919949066737599</v>
      </c>
      <c r="L337" s="69">
        <v>13478.213600700001</v>
      </c>
      <c r="M337" s="69">
        <v>6.6761257529554703</v>
      </c>
      <c r="N337" s="69">
        <v>58.498820860787099</v>
      </c>
      <c r="O337" s="69">
        <v>4.3642729814000099</v>
      </c>
      <c r="P337" s="69">
        <v>3356.9780526</v>
      </c>
      <c r="Q337" s="69">
        <v>14.349567236947999</v>
      </c>
      <c r="R337" s="69">
        <v>14.570125058890801</v>
      </c>
      <c r="S337" s="69">
        <v>13.3929392577374</v>
      </c>
      <c r="T337" s="69">
        <v>498.87430360000002</v>
      </c>
      <c r="U337" s="69">
        <v>36.888017618340101</v>
      </c>
      <c r="V337" s="69">
        <v>2.1652393546301001</v>
      </c>
      <c r="W337" s="69">
        <v>36.172873508834698</v>
      </c>
      <c r="X337" s="69">
        <v>1179.4864673</v>
      </c>
      <c r="Y337" s="69">
        <v>26.6726730180483</v>
      </c>
      <c r="Z337" s="69">
        <v>5.1192665142746998</v>
      </c>
      <c r="AA337" s="69">
        <v>26.608396039432201</v>
      </c>
    </row>
    <row r="338" spans="1:27" x14ac:dyDescent="0.25">
      <c r="A338" s="69" t="s">
        <v>233</v>
      </c>
      <c r="B338" s="69" t="s">
        <v>234</v>
      </c>
      <c r="C338" s="69" t="s">
        <v>17</v>
      </c>
      <c r="D338" s="69">
        <v>464.70101940000001</v>
      </c>
      <c r="E338" s="69">
        <v>34.198795239358297</v>
      </c>
      <c r="F338" s="69">
        <v>2.0454133526258</v>
      </c>
      <c r="G338" s="69">
        <v>34.809991106903801</v>
      </c>
      <c r="H338" s="69">
        <v>5047.2730009999996</v>
      </c>
      <c r="I338" s="69">
        <v>11.7455024744685</v>
      </c>
      <c r="J338" s="69">
        <v>22.215917675245599</v>
      </c>
      <c r="K338" s="69">
        <v>10.142270568174199</v>
      </c>
      <c r="L338" s="69">
        <v>12402.753540199999</v>
      </c>
      <c r="M338" s="69">
        <v>6.5723945331392297</v>
      </c>
      <c r="N338" s="69">
        <v>54.591568861215102</v>
      </c>
      <c r="O338" s="69">
        <v>4.5424615149193999</v>
      </c>
      <c r="P338" s="69">
        <v>2970.7465553000002</v>
      </c>
      <c r="Q338" s="69">
        <v>12.5263407672195</v>
      </c>
      <c r="R338" s="69">
        <v>13.075944355197</v>
      </c>
      <c r="S338" s="69">
        <v>12.785732643616701</v>
      </c>
      <c r="T338" s="69">
        <v>460.43324669999998</v>
      </c>
      <c r="U338" s="69">
        <v>34.961246879011803</v>
      </c>
      <c r="V338" s="69">
        <v>2.0266284588938599</v>
      </c>
      <c r="W338" s="69">
        <v>34.578151573896697</v>
      </c>
      <c r="X338" s="69">
        <v>1373.2666764000001</v>
      </c>
      <c r="Y338" s="69">
        <v>23.4120296588308</v>
      </c>
      <c r="Z338" s="69">
        <v>6.0445272968226504</v>
      </c>
      <c r="AA338" s="69">
        <v>23.756948359728899</v>
      </c>
    </row>
    <row r="339" spans="1:27" x14ac:dyDescent="0.25">
      <c r="A339" s="69" t="s">
        <v>235</v>
      </c>
      <c r="B339" s="69" t="s">
        <v>236</v>
      </c>
      <c r="C339" s="69" t="s">
        <v>16</v>
      </c>
      <c r="D339" s="69">
        <v>35.779228699999997</v>
      </c>
      <c r="E339" s="69">
        <v>99.999999999999702</v>
      </c>
      <c r="F339" s="69">
        <v>0.211197684917284</v>
      </c>
      <c r="G339" s="69">
        <v>100.134358243931</v>
      </c>
      <c r="H339" s="69">
        <v>3376.8412475</v>
      </c>
      <c r="I339" s="69">
        <v>11.636027321328299</v>
      </c>
      <c r="J339" s="69">
        <v>19.932823588374202</v>
      </c>
      <c r="K339" s="69">
        <v>11.006326684628</v>
      </c>
      <c r="L339" s="69">
        <v>9045.7006012999991</v>
      </c>
      <c r="M339" s="69">
        <v>6.49061226746855</v>
      </c>
      <c r="N339" s="69">
        <v>53.394975097645002</v>
      </c>
      <c r="O339" s="69">
        <v>4.9365380330649202</v>
      </c>
      <c r="P339" s="69">
        <v>2997.7712268999999</v>
      </c>
      <c r="Q339" s="69">
        <v>12.095534006002801</v>
      </c>
      <c r="R339" s="69">
        <v>17.695248501344199</v>
      </c>
      <c r="S339" s="69">
        <v>11.1813344583054</v>
      </c>
      <c r="T339" s="69">
        <v>787.0659048</v>
      </c>
      <c r="U339" s="69">
        <v>23.949222914197801</v>
      </c>
      <c r="V339" s="69">
        <v>4.6458938051699104</v>
      </c>
      <c r="W339" s="69">
        <v>23.239913149763801</v>
      </c>
      <c r="X339" s="69">
        <v>697.95017180000002</v>
      </c>
      <c r="Y339" s="69">
        <v>24.477665899958801</v>
      </c>
      <c r="Z339" s="69">
        <v>4.1198613225494398</v>
      </c>
      <c r="AA339" s="69">
        <v>23.6599832619121</v>
      </c>
    </row>
    <row r="340" spans="1:27" x14ac:dyDescent="0.25">
      <c r="A340" s="69" t="s">
        <v>235</v>
      </c>
      <c r="B340" s="69" t="s">
        <v>236</v>
      </c>
      <c r="C340" s="69" t="s">
        <v>17</v>
      </c>
      <c r="D340" s="69">
        <v>124.49749869999999</v>
      </c>
      <c r="E340" s="69">
        <v>57.108361261205602</v>
      </c>
      <c r="F340" s="69">
        <v>0.70260443481443802</v>
      </c>
      <c r="G340" s="69">
        <v>57.171465292559397</v>
      </c>
      <c r="H340" s="69">
        <v>3219.8827331000002</v>
      </c>
      <c r="I340" s="69">
        <v>10.9507805697744</v>
      </c>
      <c r="J340" s="69">
        <v>18.1714806440404</v>
      </c>
      <c r="K340" s="69">
        <v>10.2556431706862</v>
      </c>
      <c r="L340" s="69">
        <v>8606.4376362999992</v>
      </c>
      <c r="M340" s="69">
        <v>7.1240549472517296</v>
      </c>
      <c r="N340" s="69">
        <v>48.570624425069397</v>
      </c>
      <c r="O340" s="69">
        <v>5.6895682996742503</v>
      </c>
      <c r="P340" s="69">
        <v>3525.2176165000001</v>
      </c>
      <c r="Q340" s="69">
        <v>10.5867363003647</v>
      </c>
      <c r="R340" s="69">
        <v>19.894644927825201</v>
      </c>
      <c r="S340" s="69">
        <v>10.109061464137399</v>
      </c>
      <c r="T340" s="69">
        <v>773.62799359999997</v>
      </c>
      <c r="U340" s="69">
        <v>23.225827908501</v>
      </c>
      <c r="V340" s="69">
        <v>4.3659869866924099</v>
      </c>
      <c r="W340" s="69">
        <v>23.3746296247141</v>
      </c>
      <c r="X340" s="69">
        <v>1469.7661939</v>
      </c>
      <c r="Y340" s="69">
        <v>15.2739117150509</v>
      </c>
      <c r="Z340" s="69">
        <v>8.2946585815581297</v>
      </c>
      <c r="AA340" s="69">
        <v>15.7861955811073</v>
      </c>
    </row>
    <row r="341" spans="1:27" x14ac:dyDescent="0.25">
      <c r="A341" s="69" t="s">
        <v>237</v>
      </c>
      <c r="B341" s="69" t="s">
        <v>238</v>
      </c>
      <c r="C341" s="69" t="s">
        <v>16</v>
      </c>
      <c r="D341" s="69">
        <v>44.885174499999998</v>
      </c>
      <c r="E341" s="69">
        <v>37.345187480040202</v>
      </c>
      <c r="F341" s="69">
        <v>1.31849306159327</v>
      </c>
      <c r="G341" s="69">
        <v>38.029655542806502</v>
      </c>
      <c r="H341" s="69">
        <v>795.29526599999997</v>
      </c>
      <c r="I341" s="69">
        <v>9.6838971933718003</v>
      </c>
      <c r="J341" s="69">
        <v>23.361640047516701</v>
      </c>
      <c r="K341" s="69">
        <v>9.1260644995453308</v>
      </c>
      <c r="L341" s="69">
        <v>1807.3045377000001</v>
      </c>
      <c r="M341" s="69">
        <v>5.8616095677595403</v>
      </c>
      <c r="N341" s="69">
        <v>53.089210851647401</v>
      </c>
      <c r="O341" s="69">
        <v>4.7933905001327304</v>
      </c>
      <c r="P341" s="69">
        <v>339.10809640000002</v>
      </c>
      <c r="Q341" s="69">
        <v>13.997067980320899</v>
      </c>
      <c r="R341" s="69">
        <v>9.9612327948842605</v>
      </c>
      <c r="S341" s="69">
        <v>13.1783525922121</v>
      </c>
      <c r="T341" s="69">
        <v>126.3660503</v>
      </c>
      <c r="U341" s="69">
        <v>27.013091106643</v>
      </c>
      <c r="V341" s="69">
        <v>3.71197756046368</v>
      </c>
      <c r="W341" s="69">
        <v>25.900735703956499</v>
      </c>
      <c r="X341" s="69">
        <v>291.319275</v>
      </c>
      <c r="Y341" s="69">
        <v>19.312123361673802</v>
      </c>
      <c r="Z341" s="69">
        <v>8.55744568389464</v>
      </c>
      <c r="AA341" s="69">
        <v>18.381122900069901</v>
      </c>
    </row>
    <row r="342" spans="1:27" x14ac:dyDescent="0.25">
      <c r="A342" s="69" t="s">
        <v>237</v>
      </c>
      <c r="B342" s="69" t="s">
        <v>238</v>
      </c>
      <c r="C342" s="69" t="s">
        <v>17</v>
      </c>
      <c r="D342" s="69">
        <v>83.055798699999997</v>
      </c>
      <c r="E342" s="69">
        <v>28.4385326042852</v>
      </c>
      <c r="F342" s="69">
        <v>3.5460452532359201</v>
      </c>
      <c r="G342" s="69">
        <v>27.134341401073598</v>
      </c>
      <c r="H342" s="69">
        <v>524.18240500000002</v>
      </c>
      <c r="I342" s="69">
        <v>10.535602600279701</v>
      </c>
      <c r="J342" s="69">
        <v>22.379828478851799</v>
      </c>
      <c r="K342" s="69">
        <v>9.92305941482355</v>
      </c>
      <c r="L342" s="69">
        <v>1157.8609809</v>
      </c>
      <c r="M342" s="69">
        <v>7.41193556910493</v>
      </c>
      <c r="N342" s="69">
        <v>49.434566875431599</v>
      </c>
      <c r="O342" s="69">
        <v>5.3530352815500502</v>
      </c>
      <c r="P342" s="69">
        <v>326.32991090000002</v>
      </c>
      <c r="Q342" s="69">
        <v>15.941794917819999</v>
      </c>
      <c r="R342" s="69">
        <v>13.932568822986299</v>
      </c>
      <c r="S342" s="69">
        <v>14.7549204481393</v>
      </c>
      <c r="T342" s="69">
        <v>63.0321207</v>
      </c>
      <c r="U342" s="69">
        <v>32.5729375085265</v>
      </c>
      <c r="V342" s="69">
        <v>2.6911396423622498</v>
      </c>
      <c r="W342" s="69">
        <v>32.922149132350697</v>
      </c>
      <c r="X342" s="69">
        <v>187.74799909999999</v>
      </c>
      <c r="Y342" s="69">
        <v>21.972094868115001</v>
      </c>
      <c r="Z342" s="69">
        <v>8.0158509271321599</v>
      </c>
      <c r="AA342" s="69">
        <v>21.648436218233201</v>
      </c>
    </row>
    <row r="343" spans="1:27" x14ac:dyDescent="0.25">
      <c r="A343" s="69" t="s">
        <v>239</v>
      </c>
      <c r="B343" s="69" t="s">
        <v>240</v>
      </c>
      <c r="C343" s="69" t="s">
        <v>16</v>
      </c>
      <c r="D343" s="69">
        <v>17.240772700000001</v>
      </c>
      <c r="E343" s="69">
        <v>70.423383592542905</v>
      </c>
      <c r="F343" s="69">
        <v>0.71728923618957097</v>
      </c>
      <c r="G343" s="69">
        <v>70.325999677435604</v>
      </c>
      <c r="H343" s="69">
        <v>164.3116843</v>
      </c>
      <c r="I343" s="69">
        <v>23.266905929614701</v>
      </c>
      <c r="J343" s="69">
        <v>6.8360626625840801</v>
      </c>
      <c r="K343" s="69">
        <v>22.278485269867701</v>
      </c>
      <c r="L343" s="69">
        <v>764.01274460000002</v>
      </c>
      <c r="M343" s="69">
        <v>14.120005133670499</v>
      </c>
      <c r="N343" s="69">
        <v>31.786169190272599</v>
      </c>
      <c r="O343" s="69">
        <v>12.1441025138262</v>
      </c>
      <c r="P343" s="69">
        <v>163.8060792</v>
      </c>
      <c r="Q343" s="69">
        <v>19.9058637878762</v>
      </c>
      <c r="R343" s="69">
        <v>6.8150273469225899</v>
      </c>
      <c r="S343" s="69">
        <v>20.445210072724901</v>
      </c>
      <c r="T343" s="69">
        <v>92.922568900000002</v>
      </c>
      <c r="U343" s="69">
        <v>26.300677496052501</v>
      </c>
      <c r="V343" s="69">
        <v>3.8659728093888601</v>
      </c>
      <c r="W343" s="69">
        <v>25.2357287196354</v>
      </c>
      <c r="X343" s="69">
        <v>1201.3073519</v>
      </c>
      <c r="Y343" s="69">
        <v>9.6641589477158405</v>
      </c>
      <c r="Z343" s="69">
        <v>49.979478754642301</v>
      </c>
      <c r="AA343" s="69">
        <v>9.11330092439675</v>
      </c>
    </row>
    <row r="344" spans="1:27" x14ac:dyDescent="0.25">
      <c r="A344" s="69" t="s">
        <v>239</v>
      </c>
      <c r="B344" s="69" t="s">
        <v>240</v>
      </c>
      <c r="C344" s="69" t="s">
        <v>17</v>
      </c>
      <c r="D344" s="69">
        <v>27.114927399999999</v>
      </c>
      <c r="E344" s="69">
        <v>49.637424670754399</v>
      </c>
      <c r="F344" s="69">
        <v>1.08800240264573</v>
      </c>
      <c r="G344" s="69">
        <v>48.760818691844499</v>
      </c>
      <c r="H344" s="69">
        <v>223.31665849999999</v>
      </c>
      <c r="I344" s="69">
        <v>18.547769940702</v>
      </c>
      <c r="J344" s="69">
        <v>8.9607122089810893</v>
      </c>
      <c r="K344" s="69">
        <v>17.557275757353601</v>
      </c>
      <c r="L344" s="69">
        <v>840.30341480000004</v>
      </c>
      <c r="M344" s="69">
        <v>12.73673822092</v>
      </c>
      <c r="N344" s="69">
        <v>33.717668528731203</v>
      </c>
      <c r="O344" s="69">
        <v>10.344228680174099</v>
      </c>
      <c r="P344" s="69">
        <v>222.4761852</v>
      </c>
      <c r="Q344" s="69">
        <v>19.643035968580499</v>
      </c>
      <c r="R344" s="69">
        <v>8.9269877237088409</v>
      </c>
      <c r="S344" s="69">
        <v>18.157258076776301</v>
      </c>
      <c r="T344" s="69">
        <v>131.70813939999999</v>
      </c>
      <c r="U344" s="69">
        <v>19.582487816256101</v>
      </c>
      <c r="V344" s="69">
        <v>5.2848665239354</v>
      </c>
      <c r="W344" s="69">
        <v>18.929668328679099</v>
      </c>
      <c r="X344" s="69">
        <v>1047.2559984</v>
      </c>
      <c r="Y344" s="69">
        <v>8.9501636429543492</v>
      </c>
      <c r="Z344" s="69">
        <v>42.021762611997701</v>
      </c>
      <c r="AA344" s="69">
        <v>9.6098485773836</v>
      </c>
    </row>
    <row r="345" spans="1:27" x14ac:dyDescent="0.25">
      <c r="A345" s="69" t="s">
        <v>241</v>
      </c>
      <c r="B345" s="69" t="s">
        <v>242</v>
      </c>
      <c r="C345" s="69" t="s">
        <v>16</v>
      </c>
      <c r="D345" s="69">
        <v>12.0148326</v>
      </c>
      <c r="E345" s="69">
        <v>73.432110736936806</v>
      </c>
      <c r="F345" s="69">
        <v>0.29600522890926201</v>
      </c>
      <c r="G345" s="69">
        <v>73.786976896490202</v>
      </c>
      <c r="H345" s="69">
        <v>479.82427630000001</v>
      </c>
      <c r="I345" s="69">
        <v>14.405488488197401</v>
      </c>
      <c r="J345" s="69">
        <v>11.8212628898719</v>
      </c>
      <c r="K345" s="69">
        <v>14.577301559657901</v>
      </c>
      <c r="L345" s="69">
        <v>1336.0022246999999</v>
      </c>
      <c r="M345" s="69">
        <v>9.3332462434762906</v>
      </c>
      <c r="N345" s="69">
        <v>32.914619579935497</v>
      </c>
      <c r="O345" s="69">
        <v>8.3373121279130693</v>
      </c>
      <c r="P345" s="69">
        <v>352.91098019999998</v>
      </c>
      <c r="Q345" s="69">
        <v>17.591620893889999</v>
      </c>
      <c r="R345" s="69">
        <v>8.6945443982876007</v>
      </c>
      <c r="S345" s="69">
        <v>16.654309637883198</v>
      </c>
      <c r="T345" s="69">
        <v>443.70917689999999</v>
      </c>
      <c r="U345" s="69">
        <v>18.170890909516199</v>
      </c>
      <c r="V345" s="69">
        <v>10.931507816215801</v>
      </c>
      <c r="W345" s="69">
        <v>17.288314143786401</v>
      </c>
      <c r="X345" s="69">
        <v>1434.5318738000001</v>
      </c>
      <c r="Y345" s="69">
        <v>9.7890437141302105</v>
      </c>
      <c r="Z345" s="69">
        <v>35.342060086779902</v>
      </c>
      <c r="AA345" s="69">
        <v>9.5293079723260092</v>
      </c>
    </row>
    <row r="346" spans="1:27" x14ac:dyDescent="0.25">
      <c r="A346" s="69" t="s">
        <v>241</v>
      </c>
      <c r="B346" s="69" t="s">
        <v>242</v>
      </c>
      <c r="C346" s="69" t="s">
        <v>17</v>
      </c>
      <c r="D346" s="69">
        <v>60.219941300000002</v>
      </c>
      <c r="E346" s="69">
        <v>52.187325482297602</v>
      </c>
      <c r="F346" s="69">
        <v>1.6991115025938901</v>
      </c>
      <c r="G346" s="69">
        <v>51.827198095057</v>
      </c>
      <c r="H346" s="69">
        <v>521.0126861</v>
      </c>
      <c r="I346" s="69">
        <v>13.339645209523599</v>
      </c>
      <c r="J346" s="69">
        <v>14.7004236277768</v>
      </c>
      <c r="K346" s="69">
        <v>11.9184296228924</v>
      </c>
      <c r="L346" s="69">
        <v>1078.5169536000001</v>
      </c>
      <c r="M346" s="69">
        <v>9.1521284336779498</v>
      </c>
      <c r="N346" s="69">
        <v>30.430460775030401</v>
      </c>
      <c r="O346" s="69">
        <v>8.2261356557634695</v>
      </c>
      <c r="P346" s="69">
        <v>438.99408249999999</v>
      </c>
      <c r="Q346" s="69">
        <v>15.323475665423</v>
      </c>
      <c r="R346" s="69">
        <v>12.386260747590599</v>
      </c>
      <c r="S346" s="69">
        <v>14.0965956303911</v>
      </c>
      <c r="T346" s="69">
        <v>257.4119245</v>
      </c>
      <c r="U346" s="69">
        <v>19.9065932048062</v>
      </c>
      <c r="V346" s="69">
        <v>7.2629024934433302</v>
      </c>
      <c r="W346" s="69">
        <v>20.036501139859901</v>
      </c>
      <c r="X346" s="69">
        <v>1188.0462614999999</v>
      </c>
      <c r="Y346" s="69">
        <v>9.1413287136560193</v>
      </c>
      <c r="Z346" s="69">
        <v>33.520840853564899</v>
      </c>
      <c r="AA346" s="69">
        <v>9.0973818815987002</v>
      </c>
    </row>
    <row r="347" spans="1:27" x14ac:dyDescent="0.25">
      <c r="A347" s="69" t="s">
        <v>243</v>
      </c>
      <c r="B347" s="69" t="s">
        <v>244</v>
      </c>
      <c r="C347" s="69" t="s">
        <v>16</v>
      </c>
      <c r="D347" s="69">
        <v>74.1057232</v>
      </c>
      <c r="E347" s="69">
        <v>31.235523746907901</v>
      </c>
      <c r="F347" s="69">
        <v>1.7331880844227201</v>
      </c>
      <c r="G347" s="69">
        <v>30.813098469977401</v>
      </c>
      <c r="H347" s="69">
        <v>986.87383969999996</v>
      </c>
      <c r="I347" s="69">
        <v>11.032908171136899</v>
      </c>
      <c r="J347" s="69">
        <v>23.081051043525001</v>
      </c>
      <c r="K347" s="69">
        <v>9.9769407800151502</v>
      </c>
      <c r="L347" s="69">
        <v>1930.5786187000001</v>
      </c>
      <c r="M347" s="69">
        <v>6.6488637596883802</v>
      </c>
      <c r="N347" s="69">
        <v>45.1524620971799</v>
      </c>
      <c r="O347" s="69">
        <v>6.04011934397204</v>
      </c>
      <c r="P347" s="69">
        <v>643.09975240000006</v>
      </c>
      <c r="Q347" s="69">
        <v>12.573765129602499</v>
      </c>
      <c r="R347" s="69">
        <v>15.0408467770662</v>
      </c>
      <c r="S347" s="69">
        <v>11.9958934271621</v>
      </c>
      <c r="T347" s="69">
        <v>128.90206789999999</v>
      </c>
      <c r="U347" s="69">
        <v>26.173331899219399</v>
      </c>
      <c r="V347" s="69">
        <v>3.0147675306909099</v>
      </c>
      <c r="W347" s="69">
        <v>25.255913135418002</v>
      </c>
      <c r="X347" s="69">
        <v>512.12847450000004</v>
      </c>
      <c r="Y347" s="69">
        <v>15.054090465201501</v>
      </c>
      <c r="Z347" s="69">
        <v>11.977684467115299</v>
      </c>
      <c r="AA347" s="69">
        <v>14.4125334816329</v>
      </c>
    </row>
    <row r="348" spans="1:27" x14ac:dyDescent="0.25">
      <c r="A348" s="69" t="s">
        <v>243</v>
      </c>
      <c r="B348" s="69" t="s">
        <v>244</v>
      </c>
      <c r="C348" s="69" t="s">
        <v>17</v>
      </c>
      <c r="D348" s="69">
        <v>56.118712299999999</v>
      </c>
      <c r="E348" s="69">
        <v>30.828953697613901</v>
      </c>
      <c r="F348" s="69">
        <v>1.6842628023078601</v>
      </c>
      <c r="G348" s="69">
        <v>30.804947843122701</v>
      </c>
      <c r="H348" s="69">
        <v>713.75147819999995</v>
      </c>
      <c r="I348" s="69">
        <v>11.484073352694599</v>
      </c>
      <c r="J348" s="69">
        <v>21.421465595968598</v>
      </c>
      <c r="K348" s="69">
        <v>10.3580948437566</v>
      </c>
      <c r="L348" s="69">
        <v>1611.6514784000001</v>
      </c>
      <c r="M348" s="69">
        <v>6.4529471206101503</v>
      </c>
      <c r="N348" s="69">
        <v>48.3696885424364</v>
      </c>
      <c r="O348" s="69">
        <v>4.9061131313030204</v>
      </c>
      <c r="P348" s="69">
        <v>397.90718479999998</v>
      </c>
      <c r="Q348" s="69">
        <v>15.7060567858927</v>
      </c>
      <c r="R348" s="69">
        <v>11.9421890250622</v>
      </c>
      <c r="S348" s="69">
        <v>16.067469624715098</v>
      </c>
      <c r="T348" s="69">
        <v>149.68611989999999</v>
      </c>
      <c r="U348" s="69">
        <v>25.826430846247501</v>
      </c>
      <c r="V348" s="69">
        <v>4.49245453854373</v>
      </c>
      <c r="W348" s="69">
        <v>25.807921177162001</v>
      </c>
      <c r="X348" s="69">
        <v>402.83014939999998</v>
      </c>
      <c r="Y348" s="69">
        <v>14.945995582118099</v>
      </c>
      <c r="Z348" s="69">
        <v>12.0899394956812</v>
      </c>
      <c r="AA348" s="69">
        <v>14.1814910809782</v>
      </c>
    </row>
    <row r="349" spans="1:27" x14ac:dyDescent="0.25">
      <c r="A349" s="69" t="s">
        <v>245</v>
      </c>
      <c r="B349" s="69" t="s">
        <v>246</v>
      </c>
      <c r="C349" s="69" t="s">
        <v>16</v>
      </c>
      <c r="D349" s="69">
        <v>246.30035290000001</v>
      </c>
      <c r="E349" s="69">
        <v>28.3702470631113</v>
      </c>
      <c r="F349" s="69">
        <v>3.7135024525935898</v>
      </c>
      <c r="G349" s="69">
        <v>28.633485739734599</v>
      </c>
      <c r="H349" s="69">
        <v>1586.2109191</v>
      </c>
      <c r="I349" s="69">
        <v>9.7471794073970699</v>
      </c>
      <c r="J349" s="69">
        <v>23.915508317603301</v>
      </c>
      <c r="K349" s="69">
        <v>9.2526836818021998</v>
      </c>
      <c r="L349" s="69">
        <v>3899.8635726000002</v>
      </c>
      <c r="M349" s="69">
        <v>7.9937210519178299</v>
      </c>
      <c r="N349" s="69">
        <v>58.798750270205097</v>
      </c>
      <c r="O349" s="69">
        <v>4.28128679115619</v>
      </c>
      <c r="P349" s="69">
        <v>532.78659029999994</v>
      </c>
      <c r="Q349" s="69">
        <v>19.715779617419699</v>
      </c>
      <c r="R349" s="69">
        <v>8.0328927120592208</v>
      </c>
      <c r="S349" s="69">
        <v>18.754988278889599</v>
      </c>
      <c r="T349" s="69">
        <v>187.9247297</v>
      </c>
      <c r="U349" s="69">
        <v>42.192947596788798</v>
      </c>
      <c r="V349" s="69">
        <v>2.83336558972481</v>
      </c>
      <c r="W349" s="69">
        <v>41.290448585663903</v>
      </c>
      <c r="X349" s="69">
        <v>179.47584509999999</v>
      </c>
      <c r="Y349" s="69">
        <v>33.089707929086501</v>
      </c>
      <c r="Z349" s="69">
        <v>2.70598065781398</v>
      </c>
      <c r="AA349" s="69">
        <v>33.437981850666297</v>
      </c>
    </row>
    <row r="350" spans="1:27" x14ac:dyDescent="0.25">
      <c r="A350" s="69" t="s">
        <v>245</v>
      </c>
      <c r="B350" s="69" t="s">
        <v>246</v>
      </c>
      <c r="C350" s="69" t="s">
        <v>17</v>
      </c>
      <c r="D350" s="69">
        <v>393.9292782</v>
      </c>
      <c r="E350" s="69">
        <v>22.715468369059401</v>
      </c>
      <c r="F350" s="69">
        <v>5.5304765666154703</v>
      </c>
      <c r="G350" s="69">
        <v>22.505672660954598</v>
      </c>
      <c r="H350" s="69">
        <v>2261.9299820000001</v>
      </c>
      <c r="I350" s="69">
        <v>7.8288124550499196</v>
      </c>
      <c r="J350" s="69">
        <v>31.755828909027599</v>
      </c>
      <c r="K350" s="69">
        <v>7.0886636178890603</v>
      </c>
      <c r="L350" s="69">
        <v>3467.5218002000001</v>
      </c>
      <c r="M350" s="69">
        <v>7.0644265418878396</v>
      </c>
      <c r="N350" s="69">
        <v>48.681448984602</v>
      </c>
      <c r="O350" s="69">
        <v>5.2021864105150701</v>
      </c>
      <c r="P350" s="69">
        <v>570.88807469999995</v>
      </c>
      <c r="Q350" s="69">
        <v>22.813120666646899</v>
      </c>
      <c r="R350" s="69">
        <v>8.0148475729331405</v>
      </c>
      <c r="S350" s="69">
        <v>22.438109148891701</v>
      </c>
      <c r="T350" s="69">
        <v>131.2726845</v>
      </c>
      <c r="U350" s="69">
        <v>37.083279205756</v>
      </c>
      <c r="V350" s="69">
        <v>1.84297168461635</v>
      </c>
      <c r="W350" s="69">
        <v>38.124735098172899</v>
      </c>
      <c r="X350" s="69">
        <v>297.33942680000001</v>
      </c>
      <c r="Y350" s="69">
        <v>28.652237409927299</v>
      </c>
      <c r="Z350" s="69">
        <v>4.1744262822053804</v>
      </c>
      <c r="AA350" s="69">
        <v>28.510939224055502</v>
      </c>
    </row>
    <row r="351" spans="1:27" x14ac:dyDescent="0.25">
      <c r="A351" s="69" t="s">
        <v>247</v>
      </c>
      <c r="B351" s="69" t="s">
        <v>248</v>
      </c>
      <c r="C351" s="69" t="s">
        <v>16</v>
      </c>
      <c r="D351" s="69">
        <v>55.207631999999997</v>
      </c>
      <c r="E351" s="69">
        <v>58.958067264252897</v>
      </c>
      <c r="F351" s="69">
        <v>0.536559028287517</v>
      </c>
      <c r="G351" s="69">
        <v>59.279772497753399</v>
      </c>
      <c r="H351" s="69">
        <v>950.16443119999997</v>
      </c>
      <c r="I351" s="69">
        <v>17.555231978440698</v>
      </c>
      <c r="J351" s="69">
        <v>9.2345801739519207</v>
      </c>
      <c r="K351" s="69">
        <v>16.8081813203714</v>
      </c>
      <c r="L351" s="69">
        <v>3163.9598617000001</v>
      </c>
      <c r="M351" s="69">
        <v>9.0005849997652394</v>
      </c>
      <c r="N351" s="69">
        <v>30.750299685638701</v>
      </c>
      <c r="O351" s="69">
        <v>8.4352369788215302</v>
      </c>
      <c r="P351" s="69">
        <v>1240.0468032000001</v>
      </c>
      <c r="Q351" s="69">
        <v>12.964400273207801</v>
      </c>
      <c r="R351" s="69">
        <v>12.051926222012799</v>
      </c>
      <c r="S351" s="69">
        <v>12.014249531641999</v>
      </c>
      <c r="T351" s="69">
        <v>744.61748109999996</v>
      </c>
      <c r="U351" s="69">
        <v>19.273171703601999</v>
      </c>
      <c r="V351" s="69">
        <v>7.23688406169848</v>
      </c>
      <c r="W351" s="69">
        <v>18.510104090462001</v>
      </c>
      <c r="X351" s="69">
        <v>4135.2038768000002</v>
      </c>
      <c r="Y351" s="69">
        <v>8.4551997763676692</v>
      </c>
      <c r="Z351" s="69">
        <v>40.189750828410503</v>
      </c>
      <c r="AA351" s="69">
        <v>7.0027960772687798</v>
      </c>
    </row>
    <row r="352" spans="1:27" x14ac:dyDescent="0.25">
      <c r="A352" s="69" t="s">
        <v>247</v>
      </c>
      <c r="B352" s="69" t="s">
        <v>248</v>
      </c>
      <c r="C352" s="69" t="s">
        <v>17</v>
      </c>
      <c r="D352" s="69"/>
      <c r="E352" s="69"/>
      <c r="F352" s="69"/>
      <c r="G352" s="69"/>
      <c r="H352" s="69">
        <v>774.91339960000005</v>
      </c>
      <c r="I352" s="69">
        <v>15.300684878997</v>
      </c>
      <c r="J352" s="69">
        <v>10.036876215274701</v>
      </c>
      <c r="K352" s="69">
        <v>14.7370814440005</v>
      </c>
      <c r="L352" s="69">
        <v>2569.2622336999998</v>
      </c>
      <c r="M352" s="69">
        <v>10.3326955886756</v>
      </c>
      <c r="N352" s="69">
        <v>33.277740477243199</v>
      </c>
      <c r="O352" s="69">
        <v>8.52467157802797</v>
      </c>
      <c r="P352" s="69">
        <v>1456.1629214</v>
      </c>
      <c r="Q352" s="69">
        <v>11.950850240445</v>
      </c>
      <c r="R352" s="69">
        <v>18.860593969479499</v>
      </c>
      <c r="S352" s="69">
        <v>11.124807453355499</v>
      </c>
      <c r="T352" s="69">
        <v>436.39855030000001</v>
      </c>
      <c r="U352" s="69">
        <v>20.105339893220499</v>
      </c>
      <c r="V352" s="69">
        <v>5.6523454519529102</v>
      </c>
      <c r="W352" s="69">
        <v>20.244039082139899</v>
      </c>
      <c r="X352" s="69">
        <v>2483.9260075000002</v>
      </c>
      <c r="Y352" s="69">
        <v>10.088946228614001</v>
      </c>
      <c r="Z352" s="69">
        <v>32.172443886049699</v>
      </c>
      <c r="AA352" s="69">
        <v>9.5406012344042708</v>
      </c>
    </row>
    <row r="353" spans="1:27" x14ac:dyDescent="0.25">
      <c r="A353" s="69" t="s">
        <v>249</v>
      </c>
      <c r="B353" s="69" t="s">
        <v>250</v>
      </c>
      <c r="C353" s="69" t="s">
        <v>16</v>
      </c>
      <c r="D353" s="69">
        <v>11.6077335</v>
      </c>
      <c r="E353" s="69">
        <v>99.999999999999801</v>
      </c>
      <c r="F353" s="69">
        <v>0.12655844005771399</v>
      </c>
      <c r="G353" s="69">
        <v>99.949456954254302</v>
      </c>
      <c r="H353" s="69">
        <v>277.62937979999998</v>
      </c>
      <c r="I353" s="69">
        <v>25.298811888047801</v>
      </c>
      <c r="J353" s="69">
        <v>3.0269769048090698</v>
      </c>
      <c r="K353" s="69">
        <v>25.3452929590389</v>
      </c>
      <c r="L353" s="69">
        <v>1210.4020593</v>
      </c>
      <c r="M353" s="69">
        <v>12.4768579774718</v>
      </c>
      <c r="N353" s="69">
        <v>13.1969429232376</v>
      </c>
      <c r="O353" s="69">
        <v>11.695530296333001</v>
      </c>
      <c r="P353" s="69">
        <v>1147.5565604999999</v>
      </c>
      <c r="Q353" s="69">
        <v>11.467004400339</v>
      </c>
      <c r="R353" s="69">
        <v>12.511742122170199</v>
      </c>
      <c r="S353" s="69">
        <v>10.8567252551236</v>
      </c>
      <c r="T353" s="69">
        <v>561.89023580000003</v>
      </c>
      <c r="U353" s="69">
        <v>19.433385632938698</v>
      </c>
      <c r="V353" s="69">
        <v>6.1262564071193601</v>
      </c>
      <c r="W353" s="69">
        <v>18.355453326513</v>
      </c>
      <c r="X353" s="69">
        <v>5962.7507689000004</v>
      </c>
      <c r="Y353" s="69">
        <v>4.5975049757464896</v>
      </c>
      <c r="Z353" s="69">
        <v>65.011523202606099</v>
      </c>
      <c r="AA353" s="69">
        <v>3.8137509481374199</v>
      </c>
    </row>
    <row r="354" spans="1:27" x14ac:dyDescent="0.25">
      <c r="A354" s="69" t="s">
        <v>249</v>
      </c>
      <c r="B354" s="69" t="s">
        <v>250</v>
      </c>
      <c r="C354" s="69" t="s">
        <v>17</v>
      </c>
      <c r="D354" s="69"/>
      <c r="E354" s="69"/>
      <c r="F354" s="69"/>
      <c r="G354" s="69"/>
      <c r="H354" s="69">
        <v>291.6510126</v>
      </c>
      <c r="I354" s="69">
        <v>25.6665569542571</v>
      </c>
      <c r="J354" s="69">
        <v>2.7695655910014501</v>
      </c>
      <c r="K354" s="69">
        <v>25.631502121671598</v>
      </c>
      <c r="L354" s="69">
        <v>1636.2187813</v>
      </c>
      <c r="M354" s="69">
        <v>11.313572553638201</v>
      </c>
      <c r="N354" s="69">
        <v>15.5378004541816</v>
      </c>
      <c r="O354" s="69">
        <v>11.030583210672599</v>
      </c>
      <c r="P354" s="69">
        <v>1638.3574807</v>
      </c>
      <c r="Q354" s="69">
        <v>10.9646931328293</v>
      </c>
      <c r="R354" s="69">
        <v>15.558109892557701</v>
      </c>
      <c r="S354" s="69">
        <v>10.7453790471936</v>
      </c>
      <c r="T354" s="69">
        <v>592.99559859999999</v>
      </c>
      <c r="U354" s="69">
        <v>19.485166108484901</v>
      </c>
      <c r="V354" s="69">
        <v>5.6311829362661596</v>
      </c>
      <c r="W354" s="69">
        <v>19.2267524490297</v>
      </c>
      <c r="X354" s="69">
        <v>6371.3460199000001</v>
      </c>
      <c r="Y354" s="69">
        <v>5.2075180445696603</v>
      </c>
      <c r="Z354" s="69">
        <v>60.503341125993003</v>
      </c>
      <c r="AA354" s="69">
        <v>3.9032022216497801</v>
      </c>
    </row>
    <row r="355" spans="1:27" x14ac:dyDescent="0.25">
      <c r="A355" s="69" t="s">
        <v>251</v>
      </c>
      <c r="B355" s="69" t="s">
        <v>252</v>
      </c>
      <c r="C355" s="69" t="s">
        <v>16</v>
      </c>
      <c r="D355" s="69">
        <v>27.8008025</v>
      </c>
      <c r="E355" s="69">
        <v>59.112828777873098</v>
      </c>
      <c r="F355" s="69">
        <v>0.38658503826422802</v>
      </c>
      <c r="G355" s="69">
        <v>59.328590416603703</v>
      </c>
      <c r="H355" s="69">
        <v>220.99238869999999</v>
      </c>
      <c r="I355" s="69">
        <v>20.534452470693601</v>
      </c>
      <c r="J355" s="69">
        <v>3.07301744407172</v>
      </c>
      <c r="K355" s="69">
        <v>20.186548481958599</v>
      </c>
      <c r="L355" s="69">
        <v>865.57338789999994</v>
      </c>
      <c r="M355" s="69">
        <v>12.313458544933701</v>
      </c>
      <c r="N355" s="69">
        <v>12.036261229574899</v>
      </c>
      <c r="O355" s="69">
        <v>11.6785003141716</v>
      </c>
      <c r="P355" s="69">
        <v>676.09595730000001</v>
      </c>
      <c r="Q355" s="69">
        <v>13.466254420174399</v>
      </c>
      <c r="R355" s="69">
        <v>9.4014761452699194</v>
      </c>
      <c r="S355" s="69">
        <v>13.5523561294095</v>
      </c>
      <c r="T355" s="69">
        <v>739.45301319999999</v>
      </c>
      <c r="U355" s="69">
        <v>16.255765704612401</v>
      </c>
      <c r="V355" s="69">
        <v>10.282489917423099</v>
      </c>
      <c r="W355" s="69">
        <v>15.7813357660668</v>
      </c>
      <c r="X355" s="69">
        <v>4661.4653234999996</v>
      </c>
      <c r="Y355" s="69">
        <v>5.1555893687387897</v>
      </c>
      <c r="Z355" s="69">
        <v>64.820170225396197</v>
      </c>
      <c r="AA355" s="69">
        <v>3.51075320080133</v>
      </c>
    </row>
    <row r="356" spans="1:27" x14ac:dyDescent="0.25">
      <c r="A356" s="69" t="s">
        <v>251</v>
      </c>
      <c r="B356" s="69" t="s">
        <v>252</v>
      </c>
      <c r="C356" s="69" t="s">
        <v>17</v>
      </c>
      <c r="D356" s="69"/>
      <c r="E356" s="69"/>
      <c r="F356" s="69"/>
      <c r="G356" s="69"/>
      <c r="H356" s="69">
        <v>242.2773857</v>
      </c>
      <c r="I356" s="69">
        <v>24.5110234009036</v>
      </c>
      <c r="J356" s="69">
        <v>2.8888823345799199</v>
      </c>
      <c r="K356" s="69">
        <v>24.3342905063271</v>
      </c>
      <c r="L356" s="69">
        <v>1007.6063894</v>
      </c>
      <c r="M356" s="69">
        <v>12.675816454864201</v>
      </c>
      <c r="N356" s="69">
        <v>12.0145604598519</v>
      </c>
      <c r="O356" s="69">
        <v>12.646187014962701</v>
      </c>
      <c r="P356" s="69">
        <v>1039.8818831000001</v>
      </c>
      <c r="Q356" s="69">
        <v>12.37565775903</v>
      </c>
      <c r="R356" s="69">
        <v>12.399409022256499</v>
      </c>
      <c r="S356" s="69">
        <v>11.985637075429601</v>
      </c>
      <c r="T356" s="69">
        <v>642.8719883</v>
      </c>
      <c r="U356" s="69">
        <v>15.8847705018499</v>
      </c>
      <c r="V356" s="69">
        <v>7.66551746061762</v>
      </c>
      <c r="W356" s="69">
        <v>15.741022007343201</v>
      </c>
      <c r="X356" s="69">
        <v>5453.9062704999997</v>
      </c>
      <c r="Y356" s="69">
        <v>4.8337109070543001</v>
      </c>
      <c r="Z356" s="69">
        <v>65.031630722694004</v>
      </c>
      <c r="AA356" s="69">
        <v>3.45572994539457</v>
      </c>
    </row>
    <row r="357" spans="1:27" x14ac:dyDescent="0.25">
      <c r="A357" s="69" t="s">
        <v>253</v>
      </c>
      <c r="B357" s="69" t="s">
        <v>254</v>
      </c>
      <c r="C357" s="69" t="s">
        <v>16</v>
      </c>
      <c r="D357" s="69">
        <v>75.757368</v>
      </c>
      <c r="E357" s="69">
        <v>55.930596527261997</v>
      </c>
      <c r="F357" s="69">
        <v>0.99467803121202203</v>
      </c>
      <c r="G357" s="69">
        <v>56.229822388473501</v>
      </c>
      <c r="H357" s="69">
        <v>1536.6696899999999</v>
      </c>
      <c r="I357" s="69">
        <v>13.2916093059081</v>
      </c>
      <c r="J357" s="69">
        <v>20.176144211773401</v>
      </c>
      <c r="K357" s="69">
        <v>11.6574316652764</v>
      </c>
      <c r="L357" s="69">
        <v>3540.0853520000001</v>
      </c>
      <c r="M357" s="69">
        <v>8.4356083988606407</v>
      </c>
      <c r="N357" s="69">
        <v>46.480563161194802</v>
      </c>
      <c r="O357" s="69">
        <v>6.4878706051114303</v>
      </c>
      <c r="P357" s="69">
        <v>884.44640709999999</v>
      </c>
      <c r="Q357" s="69">
        <v>16.433483269129098</v>
      </c>
      <c r="R357" s="69">
        <v>11.612592070605899</v>
      </c>
      <c r="S357" s="69">
        <v>16.223881299393899</v>
      </c>
      <c r="T357" s="69">
        <v>229.15802600000001</v>
      </c>
      <c r="U357" s="69">
        <v>29.1536735523188</v>
      </c>
      <c r="V357" s="69">
        <v>3.0087958459448201</v>
      </c>
      <c r="W357" s="69">
        <v>29.003029069219401</v>
      </c>
      <c r="X357" s="69">
        <v>1350.1535100000001</v>
      </c>
      <c r="Y357" s="69">
        <v>17.1853186843529</v>
      </c>
      <c r="Z357" s="69">
        <v>17.727226679268998</v>
      </c>
      <c r="AA357" s="69">
        <v>17.4260363919371</v>
      </c>
    </row>
    <row r="358" spans="1:27" x14ac:dyDescent="0.25">
      <c r="A358" s="69" t="s">
        <v>253</v>
      </c>
      <c r="B358" s="69" t="s">
        <v>254</v>
      </c>
      <c r="C358" s="69" t="s">
        <v>17</v>
      </c>
      <c r="D358" s="69">
        <v>79.131355499999998</v>
      </c>
      <c r="E358" s="69">
        <v>45.575702006655597</v>
      </c>
      <c r="F358" s="69">
        <v>1.0143029017397001</v>
      </c>
      <c r="G358" s="69">
        <v>45.964132636843701</v>
      </c>
      <c r="H358" s="69">
        <v>1290.6132014</v>
      </c>
      <c r="I358" s="69">
        <v>15.126492983952801</v>
      </c>
      <c r="J358" s="69">
        <v>16.543034135230801</v>
      </c>
      <c r="K358" s="69">
        <v>14.3207539441745</v>
      </c>
      <c r="L358" s="69">
        <v>3581.4443074000001</v>
      </c>
      <c r="M358" s="69">
        <v>7.8001420121483003</v>
      </c>
      <c r="N358" s="69">
        <v>45.906825814641103</v>
      </c>
      <c r="O358" s="69">
        <v>6.2950398426755401</v>
      </c>
      <c r="P358" s="69">
        <v>959.17875249999997</v>
      </c>
      <c r="Q358" s="69">
        <v>15.9798956160295</v>
      </c>
      <c r="R358" s="69">
        <v>12.2947191514723</v>
      </c>
      <c r="S358" s="69">
        <v>14.359071110939</v>
      </c>
      <c r="T358" s="69">
        <v>396.55216469999999</v>
      </c>
      <c r="U358" s="69">
        <v>25.0529444567475</v>
      </c>
      <c r="V358" s="69">
        <v>5.08299154999776</v>
      </c>
      <c r="W358" s="69">
        <v>24.277873554690999</v>
      </c>
      <c r="X358" s="69">
        <v>1494.6309549</v>
      </c>
      <c r="Y358" s="69">
        <v>15.133723712142601</v>
      </c>
      <c r="Z358" s="69">
        <v>19.158126446918299</v>
      </c>
      <c r="AA358" s="69">
        <v>14.4088873326415</v>
      </c>
    </row>
    <row r="359" spans="1:27" x14ac:dyDescent="0.25">
      <c r="A359" s="69" t="s">
        <v>255</v>
      </c>
      <c r="B359" s="69" t="s">
        <v>256</v>
      </c>
      <c r="C359" s="69" t="s">
        <v>16</v>
      </c>
      <c r="D359" s="69"/>
      <c r="E359" s="69"/>
      <c r="F359" s="69"/>
      <c r="G359" s="69"/>
      <c r="H359" s="69">
        <v>82.995177699999999</v>
      </c>
      <c r="I359" s="69">
        <v>44.392191121855397</v>
      </c>
      <c r="J359" s="69">
        <v>1.22233010924978</v>
      </c>
      <c r="K359" s="69">
        <v>44.236350704126103</v>
      </c>
      <c r="L359" s="69">
        <v>701.85125870000002</v>
      </c>
      <c r="M359" s="69">
        <v>15.150976705151599</v>
      </c>
      <c r="N359" s="69">
        <v>10.336671954904</v>
      </c>
      <c r="O359" s="69">
        <v>14.4635081930147</v>
      </c>
      <c r="P359" s="69">
        <v>578.58579859999998</v>
      </c>
      <c r="Q359" s="69">
        <v>15.3689043068389</v>
      </c>
      <c r="R359" s="69">
        <v>8.5212522222614293</v>
      </c>
      <c r="S359" s="69">
        <v>15.1944065689494</v>
      </c>
      <c r="T359" s="69">
        <v>549.02669479999997</v>
      </c>
      <c r="U359" s="69">
        <v>16.838717512816999</v>
      </c>
      <c r="V359" s="69">
        <v>8.0859138860055495</v>
      </c>
      <c r="W359" s="69">
        <v>16.0660722211354</v>
      </c>
      <c r="X359" s="69">
        <v>4877.4562552999996</v>
      </c>
      <c r="Y359" s="69">
        <v>5.38924312234687</v>
      </c>
      <c r="Z359" s="69">
        <v>71.833831827579203</v>
      </c>
      <c r="AA359" s="69">
        <v>3.41311053920567</v>
      </c>
    </row>
    <row r="360" spans="1:27" x14ac:dyDescent="0.25">
      <c r="A360" s="69" t="s">
        <v>255</v>
      </c>
      <c r="B360" s="69" t="s">
        <v>256</v>
      </c>
      <c r="C360" s="69" t="s">
        <v>17</v>
      </c>
      <c r="D360" s="69"/>
      <c r="E360" s="69"/>
      <c r="F360" s="69"/>
      <c r="G360" s="69"/>
      <c r="H360" s="69">
        <v>173.61679029999999</v>
      </c>
      <c r="I360" s="69">
        <v>26.300097407241001</v>
      </c>
      <c r="J360" s="69">
        <v>2.5942556770344098</v>
      </c>
      <c r="K360" s="69">
        <v>25.632684172621801</v>
      </c>
      <c r="L360" s="69">
        <v>833.22172690000002</v>
      </c>
      <c r="M360" s="69">
        <v>11.587533155661999</v>
      </c>
      <c r="N360" s="69">
        <v>12.450352247058801</v>
      </c>
      <c r="O360" s="69">
        <v>11.2024740073769</v>
      </c>
      <c r="P360" s="69">
        <v>567.89630739999996</v>
      </c>
      <c r="Q360" s="69">
        <v>14.830849956452701</v>
      </c>
      <c r="R360" s="69">
        <v>8.4857473571168107</v>
      </c>
      <c r="S360" s="69">
        <v>14.267538908762999</v>
      </c>
      <c r="T360" s="69">
        <v>383.52810870000002</v>
      </c>
      <c r="U360" s="69">
        <v>24.545723468296298</v>
      </c>
      <c r="V360" s="69">
        <v>5.7308395782343</v>
      </c>
      <c r="W360" s="69">
        <v>24.364578905179101</v>
      </c>
      <c r="X360" s="69">
        <v>4734.0917115000002</v>
      </c>
      <c r="Y360" s="69">
        <v>4.78939647044482</v>
      </c>
      <c r="Z360" s="69">
        <v>70.738805140555698</v>
      </c>
      <c r="AA360" s="69">
        <v>2.8858220820463201</v>
      </c>
    </row>
    <row r="361" spans="1:27" x14ac:dyDescent="0.25">
      <c r="A361" s="69" t="s">
        <v>257</v>
      </c>
      <c r="B361" s="69" t="s">
        <v>258</v>
      </c>
      <c r="C361" s="69" t="s">
        <v>16</v>
      </c>
      <c r="D361" s="69"/>
      <c r="E361" s="69"/>
      <c r="F361" s="69"/>
      <c r="G361" s="69"/>
      <c r="H361" s="69">
        <v>97.249705700000007</v>
      </c>
      <c r="I361" s="69">
        <v>30.4194455718008</v>
      </c>
      <c r="J361" s="69">
        <v>1.7125408960755999</v>
      </c>
      <c r="K361" s="69">
        <v>30.647131998008</v>
      </c>
      <c r="L361" s="69">
        <v>506.00317569999999</v>
      </c>
      <c r="M361" s="69">
        <v>14.5963703683187</v>
      </c>
      <c r="N361" s="69">
        <v>8.9105784505256107</v>
      </c>
      <c r="O361" s="69">
        <v>14.526719899642201</v>
      </c>
      <c r="P361" s="69">
        <v>464.69051300000001</v>
      </c>
      <c r="Q361" s="69">
        <v>16.7276828332202</v>
      </c>
      <c r="R361" s="69">
        <v>8.1830736844157901</v>
      </c>
      <c r="S361" s="69">
        <v>16.205978227838401</v>
      </c>
      <c r="T361" s="69">
        <v>236.22772370000001</v>
      </c>
      <c r="U361" s="69">
        <v>22.698713208139999</v>
      </c>
      <c r="V361" s="69">
        <v>4.1599060347911898</v>
      </c>
      <c r="W361" s="69">
        <v>21.659781083427401</v>
      </c>
      <c r="X361" s="69">
        <v>4374.5082012000003</v>
      </c>
      <c r="Y361" s="69">
        <v>4.9816070657142504</v>
      </c>
      <c r="Z361" s="69">
        <v>77.033900934191806</v>
      </c>
      <c r="AA361" s="69">
        <v>2.5273792803083799</v>
      </c>
    </row>
    <row r="362" spans="1:27" x14ac:dyDescent="0.25">
      <c r="A362" s="69" t="s">
        <v>257</v>
      </c>
      <c r="B362" s="69" t="s">
        <v>258</v>
      </c>
      <c r="C362" s="69" t="s">
        <v>17</v>
      </c>
      <c r="D362" s="69"/>
      <c r="E362" s="69"/>
      <c r="F362" s="69"/>
      <c r="G362" s="69"/>
      <c r="H362" s="69">
        <v>91.439223600000005</v>
      </c>
      <c r="I362" s="69">
        <v>30.813981301737002</v>
      </c>
      <c r="J362" s="69">
        <v>1.7632060351682901</v>
      </c>
      <c r="K362" s="69">
        <v>31.147591475602901</v>
      </c>
      <c r="L362" s="69">
        <v>467.39034800000002</v>
      </c>
      <c r="M362" s="69">
        <v>16.245411745870701</v>
      </c>
      <c r="N362" s="69">
        <v>9.0126036718995692</v>
      </c>
      <c r="O362" s="69">
        <v>16.0279340647742</v>
      </c>
      <c r="P362" s="69">
        <v>446.63167190000001</v>
      </c>
      <c r="Q362" s="69">
        <v>19.234962543406802</v>
      </c>
      <c r="R362" s="69">
        <v>8.6123178695863505</v>
      </c>
      <c r="S362" s="69">
        <v>18.754024135751401</v>
      </c>
      <c r="T362" s="69">
        <v>296.62083589999997</v>
      </c>
      <c r="U362" s="69">
        <v>21.112894781180501</v>
      </c>
      <c r="V362" s="69">
        <v>5.7196860102773401</v>
      </c>
      <c r="W362" s="69">
        <v>21.4155023995589</v>
      </c>
      <c r="X362" s="69">
        <v>3883.8815445999999</v>
      </c>
      <c r="Y362" s="69">
        <v>6.1468618723656903</v>
      </c>
      <c r="Z362" s="69">
        <v>74.892186413068501</v>
      </c>
      <c r="AA362" s="69">
        <v>2.9857841247535202</v>
      </c>
    </row>
    <row r="363" spans="1:27" x14ac:dyDescent="0.25">
      <c r="A363" s="69" t="s">
        <v>259</v>
      </c>
      <c r="B363" s="69" t="s">
        <v>260</v>
      </c>
      <c r="C363" s="69" t="s">
        <v>16</v>
      </c>
      <c r="D363" s="69">
        <v>20.6709098</v>
      </c>
      <c r="E363" s="69">
        <v>100</v>
      </c>
      <c r="F363" s="69">
        <v>0.19306412968108599</v>
      </c>
      <c r="G363" s="69">
        <v>100.359359055894</v>
      </c>
      <c r="H363" s="69">
        <v>267.67330759999999</v>
      </c>
      <c r="I363" s="69">
        <v>28.448223533903601</v>
      </c>
      <c r="J363" s="69">
        <v>2.5000406208850801</v>
      </c>
      <c r="K363" s="69">
        <v>28.101537305626799</v>
      </c>
      <c r="L363" s="69">
        <v>1303.6224689999999</v>
      </c>
      <c r="M363" s="69">
        <v>12.5122824998656</v>
      </c>
      <c r="N363" s="69">
        <v>12.1756971437316</v>
      </c>
      <c r="O363" s="69">
        <v>12.445266008136301</v>
      </c>
      <c r="P363" s="69">
        <v>605.95798049999996</v>
      </c>
      <c r="Q363" s="69">
        <v>19.877783621757001</v>
      </c>
      <c r="R363" s="69">
        <v>5.6595839883419501</v>
      </c>
      <c r="S363" s="69">
        <v>19.6986830586421</v>
      </c>
      <c r="T363" s="69">
        <v>715.10542120000002</v>
      </c>
      <c r="U363" s="69">
        <v>16.0008052377488</v>
      </c>
      <c r="V363" s="69">
        <v>6.6790096376988801</v>
      </c>
      <c r="W363" s="69">
        <v>15.972308820479499</v>
      </c>
      <c r="X363" s="69">
        <v>7793.7282487000002</v>
      </c>
      <c r="Y363" s="69">
        <v>4.77555839657155</v>
      </c>
      <c r="Z363" s="69">
        <v>72.792604479661406</v>
      </c>
      <c r="AA363" s="69">
        <v>2.8009892597807502</v>
      </c>
    </row>
    <row r="364" spans="1:27" x14ac:dyDescent="0.25">
      <c r="A364" s="69" t="s">
        <v>259</v>
      </c>
      <c r="B364" s="69" t="s">
        <v>260</v>
      </c>
      <c r="C364" s="69" t="s">
        <v>17</v>
      </c>
      <c r="D364" s="69">
        <v>33.808605399999998</v>
      </c>
      <c r="E364" s="69">
        <v>72.843991810980796</v>
      </c>
      <c r="F364" s="69">
        <v>0.40289613186051099</v>
      </c>
      <c r="G364" s="69">
        <v>72.697806220904397</v>
      </c>
      <c r="H364" s="69">
        <v>276.1056552</v>
      </c>
      <c r="I364" s="69">
        <v>24.680598403926101</v>
      </c>
      <c r="J364" s="69">
        <v>3.29034277364461</v>
      </c>
      <c r="K364" s="69">
        <v>24.198510708938102</v>
      </c>
      <c r="L364" s="69">
        <v>1409.8820450000001</v>
      </c>
      <c r="M364" s="69">
        <v>11.550128279156301</v>
      </c>
      <c r="N364" s="69">
        <v>16.801521848934001</v>
      </c>
      <c r="O364" s="69">
        <v>11.2424084229428</v>
      </c>
      <c r="P364" s="69">
        <v>914.33460319999995</v>
      </c>
      <c r="Q364" s="69">
        <v>15.941920889964999</v>
      </c>
      <c r="R364" s="69">
        <v>10.8960979164049</v>
      </c>
      <c r="S364" s="69">
        <v>14.8082799991349</v>
      </c>
      <c r="T364" s="69">
        <v>411.1032419</v>
      </c>
      <c r="U364" s="69">
        <v>24.5276085305034</v>
      </c>
      <c r="V364" s="69">
        <v>4.8991049467194498</v>
      </c>
      <c r="W364" s="69">
        <v>23.4710534589586</v>
      </c>
      <c r="X364" s="69">
        <v>5346.1607340999999</v>
      </c>
      <c r="Y364" s="69">
        <v>6.0474925387276102</v>
      </c>
      <c r="Z364" s="69">
        <v>63.710036382436599</v>
      </c>
      <c r="AA364" s="69">
        <v>4.42899614549808</v>
      </c>
    </row>
    <row r="365" spans="1:27" x14ac:dyDescent="0.25">
      <c r="A365" s="69" t="s">
        <v>261</v>
      </c>
      <c r="B365" s="69" t="s">
        <v>262</v>
      </c>
      <c r="C365" s="69" t="s">
        <v>16</v>
      </c>
      <c r="D365" s="69"/>
      <c r="E365" s="69"/>
      <c r="F365" s="69"/>
      <c r="G365" s="69"/>
      <c r="H365" s="69">
        <v>332.3633754</v>
      </c>
      <c r="I365" s="69">
        <v>26.299143623111298</v>
      </c>
      <c r="J365" s="69">
        <v>3.1055495916794902</v>
      </c>
      <c r="K365" s="69">
        <v>25.893780343983199</v>
      </c>
      <c r="L365" s="69">
        <v>1167.3847390000001</v>
      </c>
      <c r="M365" s="69">
        <v>13.3894068271469</v>
      </c>
      <c r="N365" s="69">
        <v>10.907854077396999</v>
      </c>
      <c r="O365" s="69">
        <v>12.807375815298199</v>
      </c>
      <c r="P365" s="69">
        <v>1282.7331320999999</v>
      </c>
      <c r="Q365" s="69">
        <v>15.0949287890907</v>
      </c>
      <c r="R365" s="69">
        <v>11.9856507951054</v>
      </c>
      <c r="S365" s="69">
        <v>14.161282551857701</v>
      </c>
      <c r="T365" s="69">
        <v>403.35444890000002</v>
      </c>
      <c r="U365" s="69">
        <v>24.224309431751902</v>
      </c>
      <c r="V365" s="69">
        <v>3.7688786936164398</v>
      </c>
      <c r="W365" s="69">
        <v>23.2077142192278</v>
      </c>
      <c r="X365" s="69">
        <v>7516.4044585000001</v>
      </c>
      <c r="Y365" s="69">
        <v>4.4059993120996301</v>
      </c>
      <c r="Z365" s="69">
        <v>70.232066842201704</v>
      </c>
      <c r="AA365" s="69">
        <v>2.7373703951920798</v>
      </c>
    </row>
    <row r="366" spans="1:27" x14ac:dyDescent="0.25">
      <c r="A366" s="69" t="s">
        <v>261</v>
      </c>
      <c r="B366" s="69" t="s">
        <v>262</v>
      </c>
      <c r="C366" s="69" t="s">
        <v>17</v>
      </c>
      <c r="D366" s="69"/>
      <c r="E366" s="69"/>
      <c r="F366" s="69"/>
      <c r="G366" s="69"/>
      <c r="H366" s="69">
        <v>269.51999549999999</v>
      </c>
      <c r="I366" s="69">
        <v>28.837619008735899</v>
      </c>
      <c r="J366" s="69">
        <v>2.9112979797554202</v>
      </c>
      <c r="K366" s="69">
        <v>28.8286895096977</v>
      </c>
      <c r="L366" s="69">
        <v>1522.2308163</v>
      </c>
      <c r="M366" s="69">
        <v>12.770549959431101</v>
      </c>
      <c r="N366" s="69">
        <v>16.4428152797874</v>
      </c>
      <c r="O366" s="69">
        <v>11.661211947982901</v>
      </c>
      <c r="P366" s="69">
        <v>1425.3357116</v>
      </c>
      <c r="Q366" s="69">
        <v>13.158608466941001</v>
      </c>
      <c r="R366" s="69">
        <v>15.396174855065</v>
      </c>
      <c r="S366" s="69">
        <v>11.8535812442422</v>
      </c>
      <c r="T366" s="69">
        <v>266.56625120000001</v>
      </c>
      <c r="U366" s="69">
        <v>29.411615249034099</v>
      </c>
      <c r="V366" s="69">
        <v>2.8793922586331302</v>
      </c>
      <c r="W366" s="69">
        <v>29.7481331925575</v>
      </c>
      <c r="X366" s="69">
        <v>5774.0734140000004</v>
      </c>
      <c r="Y366" s="69">
        <v>5.8168147913508097</v>
      </c>
      <c r="Z366" s="69">
        <v>62.370319626759098</v>
      </c>
      <c r="AA366" s="69">
        <v>4.0692621575033803</v>
      </c>
    </row>
    <row r="367" spans="1:27" x14ac:dyDescent="0.25">
      <c r="A367" s="69" t="s">
        <v>263</v>
      </c>
      <c r="B367" s="69" t="s">
        <v>264</v>
      </c>
      <c r="C367" s="69" t="s">
        <v>16</v>
      </c>
      <c r="D367" s="69"/>
      <c r="E367" s="69"/>
      <c r="F367" s="69"/>
      <c r="G367" s="69"/>
      <c r="H367" s="69">
        <v>325.09174580000001</v>
      </c>
      <c r="I367" s="69">
        <v>21.112658425633001</v>
      </c>
      <c r="J367" s="69">
        <v>3.3853232158751401</v>
      </c>
      <c r="K367" s="69">
        <v>20.8497173922689</v>
      </c>
      <c r="L367" s="69">
        <v>1454.4905342</v>
      </c>
      <c r="M367" s="69">
        <v>10.896001541383701</v>
      </c>
      <c r="N367" s="69">
        <v>15.146249132167</v>
      </c>
      <c r="O367" s="69">
        <v>10.3997171397789</v>
      </c>
      <c r="P367" s="69">
        <v>1015.4637875</v>
      </c>
      <c r="Q367" s="69">
        <v>12.3431310039396</v>
      </c>
      <c r="R367" s="69">
        <v>10.5744706813293</v>
      </c>
      <c r="S367" s="69">
        <v>11.8686854650346</v>
      </c>
      <c r="T367" s="69">
        <v>276.99976939999999</v>
      </c>
      <c r="U367" s="69">
        <v>23.814668824036499</v>
      </c>
      <c r="V367" s="69">
        <v>2.88452033082004</v>
      </c>
      <c r="W367" s="69">
        <v>23.4361224479049</v>
      </c>
      <c r="X367" s="69">
        <v>6530.9292727000002</v>
      </c>
      <c r="Y367" s="69">
        <v>4.3462358084044004</v>
      </c>
      <c r="Z367" s="69">
        <v>68.009436639808598</v>
      </c>
      <c r="AA367" s="69">
        <v>3.05778778516959</v>
      </c>
    </row>
    <row r="368" spans="1:27" x14ac:dyDescent="0.25">
      <c r="A368" s="69" t="s">
        <v>263</v>
      </c>
      <c r="B368" s="69" t="s">
        <v>264</v>
      </c>
      <c r="C368" s="69" t="s">
        <v>17</v>
      </c>
      <c r="D368" s="69">
        <v>11.8433096</v>
      </c>
      <c r="E368" s="69">
        <v>99.999999999999403</v>
      </c>
      <c r="F368" s="69">
        <v>0.152017317550278</v>
      </c>
      <c r="G368" s="69">
        <v>99.766855848933901</v>
      </c>
      <c r="H368" s="69">
        <v>407.09187229999998</v>
      </c>
      <c r="I368" s="69">
        <v>20.889589711122699</v>
      </c>
      <c r="J368" s="69">
        <v>5.2253142502976102</v>
      </c>
      <c r="K368" s="69">
        <v>20.595909852644901</v>
      </c>
      <c r="L368" s="69">
        <v>1682.4739626</v>
      </c>
      <c r="M368" s="69">
        <v>9.5435108243762006</v>
      </c>
      <c r="N368" s="69">
        <v>21.595752140317199</v>
      </c>
      <c r="O368" s="69">
        <v>8.4537444091593894</v>
      </c>
      <c r="P368" s="69">
        <v>1077.5780645</v>
      </c>
      <c r="Q368" s="69">
        <v>12.9247353000837</v>
      </c>
      <c r="R368" s="69">
        <v>13.831482275555</v>
      </c>
      <c r="S368" s="69">
        <v>12.332078383939299</v>
      </c>
      <c r="T368" s="69">
        <v>186.84154799999999</v>
      </c>
      <c r="U368" s="69">
        <v>29.568675332463901</v>
      </c>
      <c r="V368" s="69">
        <v>2.39824440069536</v>
      </c>
      <c r="W368" s="69">
        <v>29.642739673943101</v>
      </c>
      <c r="X368" s="69">
        <v>4424.9346842000004</v>
      </c>
      <c r="Y368" s="69">
        <v>5.3814098557406904</v>
      </c>
      <c r="Z368" s="69">
        <v>56.7971896155845</v>
      </c>
      <c r="AA368" s="69">
        <v>3.9979678620655599</v>
      </c>
    </row>
    <row r="369" spans="1:27" x14ac:dyDescent="0.25">
      <c r="A369" s="69" t="s">
        <v>265</v>
      </c>
      <c r="B369" s="69" t="s">
        <v>266</v>
      </c>
      <c r="C369" s="69" t="s">
        <v>16</v>
      </c>
      <c r="D369" s="69"/>
      <c r="E369" s="69"/>
      <c r="F369" s="69"/>
      <c r="G369" s="69"/>
      <c r="H369" s="69">
        <v>121.3286177</v>
      </c>
      <c r="I369" s="69">
        <v>19.5132442458169</v>
      </c>
      <c r="J369" s="69">
        <v>4.5008624441243104</v>
      </c>
      <c r="K369" s="69">
        <v>18.9592872816979</v>
      </c>
      <c r="L369" s="69">
        <v>781.24817050000001</v>
      </c>
      <c r="M369" s="69">
        <v>9.6438900460031007</v>
      </c>
      <c r="N369" s="69">
        <v>28.981542992921401</v>
      </c>
      <c r="O369" s="69">
        <v>8.81973880620769</v>
      </c>
      <c r="P369" s="69">
        <v>614.70054990000006</v>
      </c>
      <c r="Q369" s="69">
        <v>9.8623072985911904</v>
      </c>
      <c r="R369" s="69">
        <v>22.8032155304731</v>
      </c>
      <c r="S369" s="69">
        <v>9.3468112251607103</v>
      </c>
      <c r="T369" s="69">
        <v>158.73207640000001</v>
      </c>
      <c r="U369" s="69">
        <v>22.120124594227399</v>
      </c>
      <c r="V369" s="69">
        <v>5.8883984247900196</v>
      </c>
      <c r="W369" s="69">
        <v>21.586416852551</v>
      </c>
      <c r="X369" s="69">
        <v>1019.6654524</v>
      </c>
      <c r="Y369" s="69">
        <v>8.8875328484997098</v>
      </c>
      <c r="Z369" s="69">
        <v>37.8259806076912</v>
      </c>
      <c r="AA369" s="69">
        <v>8.2188230234738793</v>
      </c>
    </row>
    <row r="370" spans="1:27" x14ac:dyDescent="0.25">
      <c r="A370" s="69" t="s">
        <v>265</v>
      </c>
      <c r="B370" s="69" t="s">
        <v>266</v>
      </c>
      <c r="C370" s="69" t="s">
        <v>17</v>
      </c>
      <c r="D370" s="69">
        <v>7.1753232000000002</v>
      </c>
      <c r="E370" s="69">
        <v>70.442101103408802</v>
      </c>
      <c r="F370" s="69">
        <v>0.37251841989981199</v>
      </c>
      <c r="G370" s="69">
        <v>70.207270082781605</v>
      </c>
      <c r="H370" s="69">
        <v>157.033694</v>
      </c>
      <c r="I370" s="69">
        <v>18.687400449703901</v>
      </c>
      <c r="J370" s="69">
        <v>8.1526562538549694</v>
      </c>
      <c r="K370" s="69">
        <v>19.2033281159514</v>
      </c>
      <c r="L370" s="69">
        <v>598.13468179999995</v>
      </c>
      <c r="M370" s="69">
        <v>9.4062428967433096</v>
      </c>
      <c r="N370" s="69">
        <v>31.053121976639801</v>
      </c>
      <c r="O370" s="69">
        <v>8.6741218380306506</v>
      </c>
      <c r="P370" s="69">
        <v>334.6889094</v>
      </c>
      <c r="Q370" s="69">
        <v>14.506225866647901</v>
      </c>
      <c r="R370" s="69">
        <v>17.3759118875202</v>
      </c>
      <c r="S370" s="69">
        <v>12.4921201588842</v>
      </c>
      <c r="T370" s="69">
        <v>118.7383602</v>
      </c>
      <c r="U370" s="69">
        <v>22.358484273274701</v>
      </c>
      <c r="V370" s="69">
        <v>6.1644925378690596</v>
      </c>
      <c r="W370" s="69">
        <v>21.394300004065599</v>
      </c>
      <c r="X370" s="69">
        <v>710.39504539999996</v>
      </c>
      <c r="Y370" s="69">
        <v>10.2322262403635</v>
      </c>
      <c r="Z370" s="69">
        <v>36.881298924216203</v>
      </c>
      <c r="AA370" s="69">
        <v>9.2134114484374194</v>
      </c>
    </row>
    <row r="371" spans="1:27" x14ac:dyDescent="0.25">
      <c r="A371" s="69" t="s">
        <v>267</v>
      </c>
      <c r="B371" s="69" t="s">
        <v>268</v>
      </c>
      <c r="C371" s="69" t="s">
        <v>16</v>
      </c>
      <c r="D371" s="69">
        <v>110.337412</v>
      </c>
      <c r="E371" s="69">
        <v>72.729983978036103</v>
      </c>
      <c r="F371" s="69">
        <v>0.27479696227034101</v>
      </c>
      <c r="G371" s="69">
        <v>72.978772819213305</v>
      </c>
      <c r="H371" s="69">
        <v>3309.9419075999999</v>
      </c>
      <c r="I371" s="69">
        <v>19.050878012336</v>
      </c>
      <c r="J371" s="69">
        <v>8.24345944872967</v>
      </c>
      <c r="K371" s="69">
        <v>18.298467379184501</v>
      </c>
      <c r="L371" s="69">
        <v>12645.336323400001</v>
      </c>
      <c r="M371" s="69">
        <v>9.3573037415168301</v>
      </c>
      <c r="N371" s="69">
        <v>31.493397801981502</v>
      </c>
      <c r="O371" s="69">
        <v>8.5275890762747206</v>
      </c>
      <c r="P371" s="69">
        <v>6362.9068490999998</v>
      </c>
      <c r="Q371" s="69">
        <v>11.040359609412</v>
      </c>
      <c r="R371" s="69">
        <v>15.8469139492036</v>
      </c>
      <c r="S371" s="69">
        <v>10.784271978013001</v>
      </c>
      <c r="T371" s="69">
        <v>3137.0853244</v>
      </c>
      <c r="U371" s="69">
        <v>16.1397900329812</v>
      </c>
      <c r="V371" s="69">
        <v>7.8129575626441898</v>
      </c>
      <c r="W371" s="69">
        <v>14.6181501487841</v>
      </c>
      <c r="X371" s="69">
        <v>14586.7326928</v>
      </c>
      <c r="Y371" s="69">
        <v>8.0079976554686301</v>
      </c>
      <c r="Z371" s="69">
        <v>36.328474275170699</v>
      </c>
      <c r="AA371" s="69">
        <v>7.0263696289029296</v>
      </c>
    </row>
    <row r="372" spans="1:27" x14ac:dyDescent="0.25">
      <c r="A372" s="69" t="s">
        <v>267</v>
      </c>
      <c r="B372" s="69" t="s">
        <v>268</v>
      </c>
      <c r="C372" s="69" t="s">
        <v>17</v>
      </c>
      <c r="D372" s="69">
        <v>199.53855390000001</v>
      </c>
      <c r="E372" s="69">
        <v>57.332681202081197</v>
      </c>
      <c r="F372" s="69">
        <v>0.59993734443602398</v>
      </c>
      <c r="G372" s="69">
        <v>56.691469082977399</v>
      </c>
      <c r="H372" s="69">
        <v>3430.4298540999998</v>
      </c>
      <c r="I372" s="69">
        <v>13.3714396613963</v>
      </c>
      <c r="J372" s="69">
        <v>10.3140116870558</v>
      </c>
      <c r="K372" s="69">
        <v>13.660255680014499</v>
      </c>
      <c r="L372" s="69">
        <v>8830.8085487000008</v>
      </c>
      <c r="M372" s="69">
        <v>11.0564216999657</v>
      </c>
      <c r="N372" s="69">
        <v>26.5509182380118</v>
      </c>
      <c r="O372" s="69">
        <v>10.1209918521338</v>
      </c>
      <c r="P372" s="69">
        <v>7601.5909134000003</v>
      </c>
      <c r="Q372" s="69">
        <v>11.9471068048719</v>
      </c>
      <c r="R372" s="69">
        <v>22.855123368087099</v>
      </c>
      <c r="S372" s="69">
        <v>10.082848323710399</v>
      </c>
      <c r="T372" s="69">
        <v>1919.6026798</v>
      </c>
      <c r="U372" s="69">
        <v>18.026066057464401</v>
      </c>
      <c r="V372" s="69">
        <v>5.7715229041332998</v>
      </c>
      <c r="W372" s="69">
        <v>18.858289674642101</v>
      </c>
      <c r="X372" s="69">
        <v>11277.928296300001</v>
      </c>
      <c r="Y372" s="69">
        <v>10.0287870806561</v>
      </c>
      <c r="Z372" s="69">
        <v>33.908486458275902</v>
      </c>
      <c r="AA372" s="69">
        <v>9.1856517827866604</v>
      </c>
    </row>
    <row r="373" spans="1:27" x14ac:dyDescent="0.25">
      <c r="A373" s="69" t="s">
        <v>269</v>
      </c>
      <c r="B373" s="69" t="s">
        <v>270</v>
      </c>
      <c r="C373" s="69" t="s">
        <v>16</v>
      </c>
      <c r="D373" s="69"/>
      <c r="E373" s="69"/>
      <c r="F373" s="69"/>
      <c r="G373" s="69"/>
      <c r="H373" s="69">
        <v>87.772720399999997</v>
      </c>
      <c r="I373" s="69">
        <v>77.0303335119048</v>
      </c>
      <c r="J373" s="69">
        <v>0.36070575526943</v>
      </c>
      <c r="K373" s="69">
        <v>76.901694253497396</v>
      </c>
      <c r="L373" s="69">
        <v>807.73617039999999</v>
      </c>
      <c r="M373" s="69">
        <v>22.691778449706501</v>
      </c>
      <c r="N373" s="69">
        <v>3.3194264012189501</v>
      </c>
      <c r="O373" s="69">
        <v>21.933205866337499</v>
      </c>
      <c r="P373" s="69">
        <v>1011.6491787</v>
      </c>
      <c r="Q373" s="69">
        <v>20.205787421475598</v>
      </c>
      <c r="R373" s="69">
        <v>4.1574156458603104</v>
      </c>
      <c r="S373" s="69">
        <v>19.8894903487557</v>
      </c>
      <c r="T373" s="69">
        <v>646.88162650000004</v>
      </c>
      <c r="U373" s="69">
        <v>28.349042283193501</v>
      </c>
      <c r="V373" s="69">
        <v>2.6583877609494699</v>
      </c>
      <c r="W373" s="69">
        <v>27.726576596103001</v>
      </c>
      <c r="X373" s="69">
        <v>21779.5671616</v>
      </c>
      <c r="Y373" s="69">
        <v>3.53232348580628</v>
      </c>
      <c r="Z373" s="69">
        <v>89.504064436701796</v>
      </c>
      <c r="AA373" s="69">
        <v>1.69116303480407</v>
      </c>
    </row>
    <row r="374" spans="1:27" x14ac:dyDescent="0.25">
      <c r="A374" s="69" t="s">
        <v>269</v>
      </c>
      <c r="B374" s="69" t="s">
        <v>270</v>
      </c>
      <c r="C374" s="69" t="s">
        <v>17</v>
      </c>
      <c r="D374" s="69"/>
      <c r="E374" s="69"/>
      <c r="F374" s="69"/>
      <c r="G374" s="69"/>
      <c r="H374" s="69">
        <v>138.85276390000001</v>
      </c>
      <c r="I374" s="69">
        <v>50.899879402870198</v>
      </c>
      <c r="J374" s="69">
        <v>0.74237691578124398</v>
      </c>
      <c r="K374" s="69">
        <v>51.759198677660699</v>
      </c>
      <c r="L374" s="69">
        <v>2005.1492876</v>
      </c>
      <c r="M374" s="69">
        <v>13.2036063474625</v>
      </c>
      <c r="N374" s="69">
        <v>10.7205395269013</v>
      </c>
      <c r="O374" s="69">
        <v>13.336833573160799</v>
      </c>
      <c r="P374" s="69">
        <v>1137.9866373</v>
      </c>
      <c r="Q374" s="69">
        <v>20.4525437934807</v>
      </c>
      <c r="R374" s="69">
        <v>6.0842505850835504</v>
      </c>
      <c r="S374" s="69">
        <v>19.601715254200499</v>
      </c>
      <c r="T374" s="69">
        <v>912.67861760000005</v>
      </c>
      <c r="U374" s="69">
        <v>20.565673112297699</v>
      </c>
      <c r="V374" s="69">
        <v>4.8796402621221304</v>
      </c>
      <c r="W374" s="69">
        <v>19.940366695736699</v>
      </c>
      <c r="X374" s="69">
        <v>14509.1421667</v>
      </c>
      <c r="Y374" s="69">
        <v>5.0490308199543099</v>
      </c>
      <c r="Z374" s="69">
        <v>77.573192710111798</v>
      </c>
      <c r="AA374" s="69">
        <v>2.64836421615817</v>
      </c>
    </row>
    <row r="375" spans="1:27" x14ac:dyDescent="0.25">
      <c r="A375" s="69" t="s">
        <v>271</v>
      </c>
      <c r="B375" s="69" t="s">
        <v>272</v>
      </c>
      <c r="C375" s="69" t="s">
        <v>16</v>
      </c>
      <c r="D375" s="69">
        <v>31.0494506</v>
      </c>
      <c r="E375" s="69">
        <v>72.811530818061399</v>
      </c>
      <c r="F375" s="69">
        <v>0.39933295666101698</v>
      </c>
      <c r="G375" s="69">
        <v>74.173348998511997</v>
      </c>
      <c r="H375" s="69">
        <v>328.87302499999998</v>
      </c>
      <c r="I375" s="69">
        <v>25.967150361790001</v>
      </c>
      <c r="J375" s="69">
        <v>4.2296992346557802</v>
      </c>
      <c r="K375" s="69">
        <v>25.751416555614899</v>
      </c>
      <c r="L375" s="69">
        <v>1191.8246228</v>
      </c>
      <c r="M375" s="69">
        <v>14.8571364692044</v>
      </c>
      <c r="N375" s="69">
        <v>15.3282857263866</v>
      </c>
      <c r="O375" s="69">
        <v>14.8988871865786</v>
      </c>
      <c r="P375" s="69">
        <v>822.10421759999997</v>
      </c>
      <c r="Q375" s="69">
        <v>14.897515504077401</v>
      </c>
      <c r="R375" s="69">
        <v>10.5732404778106</v>
      </c>
      <c r="S375" s="69">
        <v>15.7756994454516</v>
      </c>
      <c r="T375" s="69">
        <v>523.53825310000002</v>
      </c>
      <c r="U375" s="69">
        <v>20.678551178781699</v>
      </c>
      <c r="V375" s="69">
        <v>6.7333261779378004</v>
      </c>
      <c r="W375" s="69">
        <v>20.1605739881477</v>
      </c>
      <c r="X375" s="69">
        <v>4877.9392841999997</v>
      </c>
      <c r="Y375" s="69">
        <v>7.8885507096958101</v>
      </c>
      <c r="Z375" s="69">
        <v>62.736115426548302</v>
      </c>
      <c r="AA375" s="69">
        <v>5.5855456955090501</v>
      </c>
    </row>
    <row r="376" spans="1:27" x14ac:dyDescent="0.25">
      <c r="A376" s="69" t="s">
        <v>271</v>
      </c>
      <c r="B376" s="69" t="s">
        <v>272</v>
      </c>
      <c r="C376" s="69" t="s">
        <v>17</v>
      </c>
      <c r="D376" s="69"/>
      <c r="E376" s="69"/>
      <c r="F376" s="69"/>
      <c r="G376" s="69"/>
      <c r="H376" s="69">
        <v>328.44420359999998</v>
      </c>
      <c r="I376" s="69">
        <v>31.4447763963772</v>
      </c>
      <c r="J376" s="69">
        <v>5.3772600345066603</v>
      </c>
      <c r="K376" s="69">
        <v>29.762012014465299</v>
      </c>
      <c r="L376" s="69">
        <v>1288.1401416000001</v>
      </c>
      <c r="M376" s="69">
        <v>12.8651688867074</v>
      </c>
      <c r="N376" s="69">
        <v>21.0893187529202</v>
      </c>
      <c r="O376" s="69">
        <v>12.250071842101599</v>
      </c>
      <c r="P376" s="69">
        <v>784.99580149999997</v>
      </c>
      <c r="Q376" s="69">
        <v>14.744073886523401</v>
      </c>
      <c r="R376" s="69">
        <v>12.8518832252014</v>
      </c>
      <c r="S376" s="69">
        <v>13.9734439364692</v>
      </c>
      <c r="T376" s="69">
        <v>358.39045859999999</v>
      </c>
      <c r="U376" s="69">
        <v>23.460171367783801</v>
      </c>
      <c r="V376" s="69">
        <v>5.8675375258724598</v>
      </c>
      <c r="W376" s="69">
        <v>21.8306204756888</v>
      </c>
      <c r="X376" s="69">
        <v>3348.0509799000001</v>
      </c>
      <c r="Y376" s="69">
        <v>8.1496758468227295</v>
      </c>
      <c r="Z376" s="69">
        <v>54.814000461499198</v>
      </c>
      <c r="AA376" s="69">
        <v>6.8205365030310601</v>
      </c>
    </row>
    <row r="377" spans="1:27" x14ac:dyDescent="0.25">
      <c r="A377" s="69" t="s">
        <v>273</v>
      </c>
      <c r="B377" s="69" t="s">
        <v>274</v>
      </c>
      <c r="C377" s="69" t="s">
        <v>16</v>
      </c>
      <c r="D377" s="69">
        <v>56.838964500000003</v>
      </c>
      <c r="E377" s="69">
        <v>75.376036645516507</v>
      </c>
      <c r="F377" s="69">
        <v>0.47511631249284703</v>
      </c>
      <c r="G377" s="69">
        <v>74.668088533013005</v>
      </c>
      <c r="H377" s="69">
        <v>598.28850030000001</v>
      </c>
      <c r="I377" s="69">
        <v>35.208714615314499</v>
      </c>
      <c r="J377" s="69">
        <v>5.00108734509777</v>
      </c>
      <c r="K377" s="69">
        <v>34.329773448610197</v>
      </c>
      <c r="L377" s="69">
        <v>2117.3999119</v>
      </c>
      <c r="M377" s="69">
        <v>10.6037342615156</v>
      </c>
      <c r="N377" s="69">
        <v>17.699323818867398</v>
      </c>
      <c r="O377" s="69">
        <v>10.124238474212699</v>
      </c>
      <c r="P377" s="69">
        <v>1360.1085879</v>
      </c>
      <c r="Q377" s="69">
        <v>13.7082354236233</v>
      </c>
      <c r="R377" s="69">
        <v>11.369133525873799</v>
      </c>
      <c r="S377" s="69">
        <v>13.303948973470799</v>
      </c>
      <c r="T377" s="69">
        <v>804.89218919999996</v>
      </c>
      <c r="U377" s="69">
        <v>17.814445323895601</v>
      </c>
      <c r="V377" s="69">
        <v>6.7280854296175496</v>
      </c>
      <c r="W377" s="69">
        <v>17.692560895223</v>
      </c>
      <c r="X377" s="69">
        <v>7025.6402337</v>
      </c>
      <c r="Y377" s="69">
        <v>6.74748262607676</v>
      </c>
      <c r="Z377" s="69">
        <v>58.7272535680506</v>
      </c>
      <c r="AA377" s="69">
        <v>5.1258313006656797</v>
      </c>
    </row>
    <row r="378" spans="1:27" x14ac:dyDescent="0.25">
      <c r="A378" s="69" t="s">
        <v>273</v>
      </c>
      <c r="B378" s="69" t="s">
        <v>274</v>
      </c>
      <c r="C378" s="69" t="s">
        <v>17</v>
      </c>
      <c r="D378" s="69">
        <v>69.3776115</v>
      </c>
      <c r="E378" s="69">
        <v>58.0124375950314</v>
      </c>
      <c r="F378" s="69">
        <v>0.77147376848015803</v>
      </c>
      <c r="G378" s="69">
        <v>58.4904370540347</v>
      </c>
      <c r="H378" s="69">
        <v>709.42974719999995</v>
      </c>
      <c r="I378" s="69">
        <v>23.5705313889103</v>
      </c>
      <c r="J378" s="69">
        <v>7.8888048854825499</v>
      </c>
      <c r="K378" s="69">
        <v>23.704324630625901</v>
      </c>
      <c r="L378" s="69">
        <v>1592.6817384999999</v>
      </c>
      <c r="M378" s="69">
        <v>15.1391838180403</v>
      </c>
      <c r="N378" s="69">
        <v>17.710499918120199</v>
      </c>
      <c r="O378" s="69">
        <v>13.6226888538427</v>
      </c>
      <c r="P378" s="69">
        <v>1362.7431429999999</v>
      </c>
      <c r="Q378" s="69">
        <v>15.877748748724599</v>
      </c>
      <c r="R378" s="69">
        <v>15.153600207189401</v>
      </c>
      <c r="S378" s="69">
        <v>14.0438612032045</v>
      </c>
      <c r="T378" s="69">
        <v>498.68366320000001</v>
      </c>
      <c r="U378" s="69">
        <v>24.856229111180799</v>
      </c>
      <c r="V378" s="69">
        <v>5.5453244441601202</v>
      </c>
      <c r="W378" s="69">
        <v>23.585170403808299</v>
      </c>
      <c r="X378" s="69">
        <v>4759.9512989000004</v>
      </c>
      <c r="Y378" s="69">
        <v>8.4103682323178006</v>
      </c>
      <c r="Z378" s="69">
        <v>52.930296776567602</v>
      </c>
      <c r="AA378" s="69">
        <v>7.1043091176784499</v>
      </c>
    </row>
    <row r="379" spans="1:27" x14ac:dyDescent="0.25">
      <c r="A379" s="69" t="s">
        <v>275</v>
      </c>
      <c r="B379" s="69" t="s">
        <v>276</v>
      </c>
      <c r="C379" s="69" t="s">
        <v>16</v>
      </c>
      <c r="D379" s="69">
        <v>67.670832700000005</v>
      </c>
      <c r="E379" s="69">
        <v>71.746986529903296</v>
      </c>
      <c r="F379" s="69">
        <v>0.43442046046564198</v>
      </c>
      <c r="G379" s="69">
        <v>71.789322893414095</v>
      </c>
      <c r="H379" s="69">
        <v>984.02551059999996</v>
      </c>
      <c r="I379" s="69">
        <v>22.2861150153722</v>
      </c>
      <c r="J379" s="69">
        <v>6.31706155176055</v>
      </c>
      <c r="K379" s="69">
        <v>22.705819731162499</v>
      </c>
      <c r="L379" s="69">
        <v>3600.5742352000002</v>
      </c>
      <c r="M379" s="69">
        <v>13.033028582168299</v>
      </c>
      <c r="N379" s="69">
        <v>23.114288014314798</v>
      </c>
      <c r="O379" s="69">
        <v>12.438361770535799</v>
      </c>
      <c r="P379" s="69">
        <v>2316.2688220999999</v>
      </c>
      <c r="Q379" s="69">
        <v>11.668382872746699</v>
      </c>
      <c r="R379" s="69">
        <v>14.869546126612001</v>
      </c>
      <c r="S379" s="69">
        <v>12.267435180539801</v>
      </c>
      <c r="T379" s="69">
        <v>727.73699899999997</v>
      </c>
      <c r="U379" s="69">
        <v>26.752737095865399</v>
      </c>
      <c r="V379" s="69">
        <v>4.6717888577638904</v>
      </c>
      <c r="W379" s="69">
        <v>26.3810714837952</v>
      </c>
      <c r="X379" s="69">
        <v>7880.9900642000002</v>
      </c>
      <c r="Y379" s="69">
        <v>9.3117755814089307</v>
      </c>
      <c r="Z379" s="69">
        <v>50.592894989083099</v>
      </c>
      <c r="AA379" s="69">
        <v>7.7226313300127503</v>
      </c>
    </row>
    <row r="380" spans="1:27" x14ac:dyDescent="0.25">
      <c r="A380" s="69" t="s">
        <v>275</v>
      </c>
      <c r="B380" s="69" t="s">
        <v>276</v>
      </c>
      <c r="C380" s="69" t="s">
        <v>17</v>
      </c>
      <c r="D380" s="69">
        <v>54.049858200000003</v>
      </c>
      <c r="E380" s="69">
        <v>70.963323808026701</v>
      </c>
      <c r="F380" s="69">
        <v>0.48325848874646499</v>
      </c>
      <c r="G380" s="69">
        <v>71.175208684413803</v>
      </c>
      <c r="H380" s="69">
        <v>1236.5254828</v>
      </c>
      <c r="I380" s="69">
        <v>20.174560326547699</v>
      </c>
      <c r="J380" s="69">
        <v>11.055744751508399</v>
      </c>
      <c r="K380" s="69">
        <v>18.9135051257764</v>
      </c>
      <c r="L380" s="69">
        <v>3122.7448605</v>
      </c>
      <c r="M380" s="69">
        <v>13.774603022043101</v>
      </c>
      <c r="N380" s="69">
        <v>27.920387070063001</v>
      </c>
      <c r="O380" s="69">
        <v>10.912852790646401</v>
      </c>
      <c r="P380" s="69">
        <v>1978.3619212999999</v>
      </c>
      <c r="Q380" s="69">
        <v>10.949401406917101</v>
      </c>
      <c r="R380" s="69">
        <v>17.688486595899899</v>
      </c>
      <c r="S380" s="69">
        <v>9.3111467503063405</v>
      </c>
      <c r="T380" s="69">
        <v>329.43902229999998</v>
      </c>
      <c r="U380" s="69">
        <v>30.037597282094801</v>
      </c>
      <c r="V380" s="69">
        <v>2.9455064148680901</v>
      </c>
      <c r="W380" s="69">
        <v>29.957461004021901</v>
      </c>
      <c r="X380" s="69">
        <v>4463.3400611999996</v>
      </c>
      <c r="Y380" s="69">
        <v>9.7633231793853597</v>
      </c>
      <c r="Z380" s="69">
        <v>39.906616678914197</v>
      </c>
      <c r="AA380" s="69">
        <v>10.160876961795999</v>
      </c>
    </row>
    <row r="381" spans="1:27" x14ac:dyDescent="0.25">
      <c r="A381" s="69" t="s">
        <v>277</v>
      </c>
      <c r="B381" s="69" t="s">
        <v>278</v>
      </c>
      <c r="C381" s="69" t="s">
        <v>16</v>
      </c>
      <c r="D381" s="69"/>
      <c r="E381" s="69"/>
      <c r="F381" s="69"/>
      <c r="G381" s="69"/>
      <c r="H381" s="69">
        <v>205.30352970000001</v>
      </c>
      <c r="I381" s="69">
        <v>28.1103826832117</v>
      </c>
      <c r="J381" s="69">
        <v>2.1144779142410299</v>
      </c>
      <c r="K381" s="69">
        <v>27.733742535946899</v>
      </c>
      <c r="L381" s="69">
        <v>677.5142783</v>
      </c>
      <c r="M381" s="69">
        <v>17.669474458858399</v>
      </c>
      <c r="N381" s="69">
        <v>6.9779071998502502</v>
      </c>
      <c r="O381" s="69">
        <v>17.180796179129601</v>
      </c>
      <c r="P381" s="69">
        <v>418.79931319999997</v>
      </c>
      <c r="Q381" s="69">
        <v>19.8681310106967</v>
      </c>
      <c r="R381" s="69">
        <v>4.3133301193345801</v>
      </c>
      <c r="S381" s="69">
        <v>19.5521193952661</v>
      </c>
      <c r="T381" s="69">
        <v>283.83750220000002</v>
      </c>
      <c r="U381" s="69">
        <v>26.0733547849186</v>
      </c>
      <c r="V381" s="69">
        <v>2.9233210481682201</v>
      </c>
      <c r="W381" s="69">
        <v>25.369275888095601</v>
      </c>
      <c r="X381" s="69">
        <v>8123.9648184999996</v>
      </c>
      <c r="Y381" s="69">
        <v>3.9190115486777302</v>
      </c>
      <c r="Z381" s="69">
        <v>83.670963718405901</v>
      </c>
      <c r="AA381" s="69">
        <v>1.7864996597804701</v>
      </c>
    </row>
    <row r="382" spans="1:27" x14ac:dyDescent="0.25">
      <c r="A382" s="69" t="s">
        <v>277</v>
      </c>
      <c r="B382" s="69" t="s">
        <v>278</v>
      </c>
      <c r="C382" s="69" t="s">
        <v>17</v>
      </c>
      <c r="D382" s="69">
        <v>17.3652221</v>
      </c>
      <c r="E382" s="69">
        <v>100</v>
      </c>
      <c r="F382" s="69">
        <v>0.216808985194094</v>
      </c>
      <c r="G382" s="69">
        <v>100.75892633989</v>
      </c>
      <c r="H382" s="69">
        <v>257.28199719999998</v>
      </c>
      <c r="I382" s="69">
        <v>34.365920605307998</v>
      </c>
      <c r="J382" s="69">
        <v>3.2122277734439</v>
      </c>
      <c r="K382" s="69">
        <v>32.173835332383298</v>
      </c>
      <c r="L382" s="69">
        <v>1103.8100938</v>
      </c>
      <c r="M382" s="69">
        <v>14.9940783969771</v>
      </c>
      <c r="N382" s="69">
        <v>13.7813351827948</v>
      </c>
      <c r="O382" s="69">
        <v>13.972279768039799</v>
      </c>
      <c r="P382" s="69">
        <v>626.85624069999994</v>
      </c>
      <c r="Q382" s="69">
        <v>15.1734386539555</v>
      </c>
      <c r="R382" s="69">
        <v>7.8264513189699896</v>
      </c>
      <c r="S382" s="69">
        <v>15.6350115872982</v>
      </c>
      <c r="T382" s="69">
        <v>275.79423159999999</v>
      </c>
      <c r="U382" s="69">
        <v>36.477434027387098</v>
      </c>
      <c r="V382" s="69">
        <v>3.44335748378254</v>
      </c>
      <c r="W382" s="69">
        <v>34.139733964292297</v>
      </c>
      <c r="X382" s="69">
        <v>5728.3490572000001</v>
      </c>
      <c r="Y382" s="69">
        <v>7.4073514273164802</v>
      </c>
      <c r="Z382" s="69">
        <v>71.519819255814696</v>
      </c>
      <c r="AA382" s="69">
        <v>4.1438989537713704</v>
      </c>
    </row>
    <row r="383" spans="1:27" x14ac:dyDescent="0.25">
      <c r="A383" s="69" t="s">
        <v>279</v>
      </c>
      <c r="B383" s="69" t="s">
        <v>280</v>
      </c>
      <c r="C383" s="69" t="s">
        <v>16</v>
      </c>
      <c r="D383" s="69">
        <v>47.300345900000003</v>
      </c>
      <c r="E383" s="69">
        <v>56.991853674032797</v>
      </c>
      <c r="F383" s="69">
        <v>1.2421856267118501</v>
      </c>
      <c r="G383" s="69">
        <v>55.542907248639601</v>
      </c>
      <c r="H383" s="69">
        <v>835.94321349999996</v>
      </c>
      <c r="I383" s="69">
        <v>12.254317391463999</v>
      </c>
      <c r="J383" s="69">
        <v>21.953256890601601</v>
      </c>
      <c r="K383" s="69">
        <v>11.5610396626638</v>
      </c>
      <c r="L383" s="69">
        <v>1793.3596746000001</v>
      </c>
      <c r="M383" s="69">
        <v>7.9194404673987302</v>
      </c>
      <c r="N383" s="69">
        <v>47.0966029724691</v>
      </c>
      <c r="O383" s="69">
        <v>6.9845050380081499</v>
      </c>
      <c r="P383" s="69">
        <v>442.47369930000002</v>
      </c>
      <c r="Q383" s="69">
        <v>16.136542257104601</v>
      </c>
      <c r="R383" s="69">
        <v>11.620094081986</v>
      </c>
      <c r="S383" s="69">
        <v>15.527904239015299</v>
      </c>
      <c r="T383" s="69">
        <v>172.95130280000001</v>
      </c>
      <c r="U383" s="69">
        <v>28.740767706955801</v>
      </c>
      <c r="V383" s="69">
        <v>4.54198840138395</v>
      </c>
      <c r="W383" s="69">
        <v>28.269677173863599</v>
      </c>
      <c r="X383" s="69">
        <v>515.80409450000002</v>
      </c>
      <c r="Y383" s="69">
        <v>18.841841085552701</v>
      </c>
      <c r="Z383" s="69">
        <v>13.545872026847499</v>
      </c>
      <c r="AA383" s="69">
        <v>18.102443516824898</v>
      </c>
    </row>
    <row r="384" spans="1:27" x14ac:dyDescent="0.25">
      <c r="A384" s="69" t="s">
        <v>279</v>
      </c>
      <c r="B384" s="69" t="s">
        <v>280</v>
      </c>
      <c r="C384" s="69" t="s">
        <v>17</v>
      </c>
      <c r="D384" s="69">
        <v>27.112528600000001</v>
      </c>
      <c r="E384" s="69">
        <v>58.058570789758598</v>
      </c>
      <c r="F384" s="69">
        <v>0.89722243148786196</v>
      </c>
      <c r="G384" s="69">
        <v>58.829929084037801</v>
      </c>
      <c r="H384" s="69">
        <v>797.5887821</v>
      </c>
      <c r="I384" s="69">
        <v>13.4026748346009</v>
      </c>
      <c r="J384" s="69">
        <v>26.394238507256201</v>
      </c>
      <c r="K384" s="69">
        <v>11.388149328740999</v>
      </c>
      <c r="L384" s="69">
        <v>1204.9237717000001</v>
      </c>
      <c r="M384" s="69">
        <v>9.9416538538739196</v>
      </c>
      <c r="N384" s="69">
        <v>39.873987858225803</v>
      </c>
      <c r="O384" s="69">
        <v>7.8983309086249296</v>
      </c>
      <c r="P384" s="69">
        <v>415.208372</v>
      </c>
      <c r="Q384" s="69">
        <v>15.9949963621099</v>
      </c>
      <c r="R384" s="69">
        <v>13.740299571319101</v>
      </c>
      <c r="S384" s="69">
        <v>15.208387626842701</v>
      </c>
      <c r="T384" s="69">
        <v>143.31737620000001</v>
      </c>
      <c r="U384" s="69">
        <v>33.275794849348301</v>
      </c>
      <c r="V384" s="69">
        <v>4.7427359744168101</v>
      </c>
      <c r="W384" s="69">
        <v>33.196183955492202</v>
      </c>
      <c r="X384" s="69">
        <v>433.6782776</v>
      </c>
      <c r="Y384" s="69">
        <v>15.8779089046437</v>
      </c>
      <c r="Z384" s="69">
        <v>14.3515156572943</v>
      </c>
      <c r="AA384" s="69">
        <v>16.068078225024699</v>
      </c>
    </row>
    <row r="385" spans="1:27" x14ac:dyDescent="0.25">
      <c r="A385" s="69" t="s">
        <v>281</v>
      </c>
      <c r="B385" s="69" t="s">
        <v>282</v>
      </c>
      <c r="C385" s="69" t="s">
        <v>16</v>
      </c>
      <c r="D385" s="69">
        <v>65.5737685</v>
      </c>
      <c r="E385" s="69">
        <v>57.245862500391503</v>
      </c>
      <c r="F385" s="69">
        <v>0.43347569639295103</v>
      </c>
      <c r="G385" s="69">
        <v>57.0208317988278</v>
      </c>
      <c r="H385" s="69">
        <v>741.12511640000002</v>
      </c>
      <c r="I385" s="69">
        <v>21.2944634147307</v>
      </c>
      <c r="J385" s="69">
        <v>4.8992109694869397</v>
      </c>
      <c r="K385" s="69">
        <v>21.369203359490399</v>
      </c>
      <c r="L385" s="69">
        <v>3760.4275149</v>
      </c>
      <c r="M385" s="69">
        <v>9.3571741853812593</v>
      </c>
      <c r="N385" s="69">
        <v>24.858323275358099</v>
      </c>
      <c r="O385" s="69">
        <v>9.0137941085850404</v>
      </c>
      <c r="P385" s="69">
        <v>2833.0214320999999</v>
      </c>
      <c r="Q385" s="69">
        <v>10.0910973620859</v>
      </c>
      <c r="R385" s="69">
        <v>18.727701126033399</v>
      </c>
      <c r="S385" s="69">
        <v>9.1535095793693397</v>
      </c>
      <c r="T385" s="69">
        <v>984.74520480000001</v>
      </c>
      <c r="U385" s="69">
        <v>19.0746254715066</v>
      </c>
      <c r="V385" s="69">
        <v>6.5096626773905699</v>
      </c>
      <c r="W385" s="69">
        <v>18.9073463103549</v>
      </c>
      <c r="X385" s="69">
        <v>6742.5452593</v>
      </c>
      <c r="Y385" s="69">
        <v>7.2537197601188002</v>
      </c>
      <c r="Z385" s="69">
        <v>44.571626255338103</v>
      </c>
      <c r="AA385" s="69">
        <v>6.3011544955507901</v>
      </c>
    </row>
    <row r="386" spans="1:27" x14ac:dyDescent="0.25">
      <c r="A386" s="69" t="s">
        <v>281</v>
      </c>
      <c r="B386" s="69" t="s">
        <v>282</v>
      </c>
      <c r="C386" s="69" t="s">
        <v>17</v>
      </c>
      <c r="D386" s="69">
        <v>166.23972219999999</v>
      </c>
      <c r="E386" s="69">
        <v>43.964227788379802</v>
      </c>
      <c r="F386" s="69">
        <v>1.2470347525420999</v>
      </c>
      <c r="G386" s="69">
        <v>43.675547804940003</v>
      </c>
      <c r="H386" s="69">
        <v>1224.8127314000001</v>
      </c>
      <c r="I386" s="69">
        <v>17.316991490765801</v>
      </c>
      <c r="J386" s="69">
        <v>9.1878404342750599</v>
      </c>
      <c r="K386" s="69">
        <v>17.333405062048602</v>
      </c>
      <c r="L386" s="69">
        <v>3709.3571572000001</v>
      </c>
      <c r="M386" s="69">
        <v>9.9177409356578394</v>
      </c>
      <c r="N386" s="69">
        <v>27.825463273176499</v>
      </c>
      <c r="O386" s="69">
        <v>9.2784187311231996</v>
      </c>
      <c r="P386" s="69">
        <v>2090.7148987</v>
      </c>
      <c r="Q386" s="69">
        <v>12.4428487917565</v>
      </c>
      <c r="R386" s="69">
        <v>15.6833403102044</v>
      </c>
      <c r="S386" s="69">
        <v>12.1078816840567</v>
      </c>
      <c r="T386" s="69">
        <v>700.23758239999995</v>
      </c>
      <c r="U386" s="69">
        <v>21.7735991116487</v>
      </c>
      <c r="V386" s="69">
        <v>5.2527794725156403</v>
      </c>
      <c r="W386" s="69">
        <v>21.796973849371302</v>
      </c>
      <c r="X386" s="69">
        <v>5439.4389832999996</v>
      </c>
      <c r="Y386" s="69">
        <v>10.948063539797401</v>
      </c>
      <c r="Z386" s="69">
        <v>40.803541757286297</v>
      </c>
      <c r="AA386" s="69">
        <v>9.1159629196831293</v>
      </c>
    </row>
    <row r="387" spans="1:27" x14ac:dyDescent="0.25">
      <c r="A387" s="69" t="s">
        <v>283</v>
      </c>
      <c r="B387" s="69" t="s">
        <v>284</v>
      </c>
      <c r="C387" s="69" t="s">
        <v>16</v>
      </c>
      <c r="D387" s="69">
        <v>733.04696290000004</v>
      </c>
      <c r="E387" s="69">
        <v>31.706623397561099</v>
      </c>
      <c r="F387" s="69">
        <v>4.9952876757282203</v>
      </c>
      <c r="G387" s="69">
        <v>29.352637770199699</v>
      </c>
      <c r="H387" s="69">
        <v>4006.2723461</v>
      </c>
      <c r="I387" s="69">
        <v>9.3703933928838605</v>
      </c>
      <c r="J387" s="69">
        <v>27.3004103269358</v>
      </c>
      <c r="K387" s="69">
        <v>8.0974348234006808</v>
      </c>
      <c r="L387" s="69">
        <v>8468.0324904000008</v>
      </c>
      <c r="M387" s="69">
        <v>6.6028664716053402</v>
      </c>
      <c r="N387" s="69">
        <v>57.704704442969899</v>
      </c>
      <c r="O387" s="69">
        <v>4.5109316969551703</v>
      </c>
      <c r="P387" s="69">
        <v>791.91810850000002</v>
      </c>
      <c r="Q387" s="69">
        <v>21.346425021088201</v>
      </c>
      <c r="R387" s="69">
        <v>5.3964602103067403</v>
      </c>
      <c r="S387" s="69">
        <v>21.4825435203573</v>
      </c>
      <c r="T387" s="69">
        <v>405.61998820000002</v>
      </c>
      <c r="U387" s="69">
        <v>32.853046363525202</v>
      </c>
      <c r="V387" s="69">
        <v>2.7640637375655999</v>
      </c>
      <c r="W387" s="69">
        <v>32.499442744830702</v>
      </c>
      <c r="X387" s="69">
        <v>269.87981660000003</v>
      </c>
      <c r="Y387" s="69">
        <v>39.891812195224801</v>
      </c>
      <c r="Z387" s="69">
        <v>1.8390736064937201</v>
      </c>
      <c r="AA387" s="69">
        <v>39.752482038814698</v>
      </c>
    </row>
    <row r="388" spans="1:27" x14ac:dyDescent="0.25">
      <c r="A388" s="69" t="s">
        <v>283</v>
      </c>
      <c r="B388" s="69" t="s">
        <v>284</v>
      </c>
      <c r="C388" s="69" t="s">
        <v>17</v>
      </c>
      <c r="D388" s="69">
        <v>264.84951339999998</v>
      </c>
      <c r="E388" s="69">
        <v>29.120403494820899</v>
      </c>
      <c r="F388" s="69">
        <v>2.5286346376969502</v>
      </c>
      <c r="G388" s="69">
        <v>28.844998477314601</v>
      </c>
      <c r="H388" s="69">
        <v>3527.4763177</v>
      </c>
      <c r="I388" s="69">
        <v>8.7791470104806404</v>
      </c>
      <c r="J388" s="69">
        <v>33.678365823993701</v>
      </c>
      <c r="K388" s="69">
        <v>7.78661047953352</v>
      </c>
      <c r="L388" s="69">
        <v>5003.6859803999996</v>
      </c>
      <c r="M388" s="69">
        <v>7.8626495239102603</v>
      </c>
      <c r="N388" s="69">
        <v>47.772387888397297</v>
      </c>
      <c r="O388" s="69">
        <v>6.2689508311771602</v>
      </c>
      <c r="P388" s="69">
        <v>1154.9327278999999</v>
      </c>
      <c r="Q388" s="69">
        <v>19.187709048050799</v>
      </c>
      <c r="R388" s="69">
        <v>11.026650049256901</v>
      </c>
      <c r="S388" s="69">
        <v>18.557931926055701</v>
      </c>
      <c r="T388" s="69">
        <v>114.73619119999999</v>
      </c>
      <c r="U388" s="69">
        <v>49.561714729852298</v>
      </c>
      <c r="V388" s="69">
        <v>1.09543681444325</v>
      </c>
      <c r="W388" s="69">
        <v>49.060941931298899</v>
      </c>
      <c r="X388" s="69">
        <v>408.33198169999997</v>
      </c>
      <c r="Y388" s="69">
        <v>28.0896731386303</v>
      </c>
      <c r="Z388" s="69">
        <v>3.8985247862118899</v>
      </c>
      <c r="AA388" s="69">
        <v>28.728786540208201</v>
      </c>
    </row>
    <row r="389" spans="1:27" x14ac:dyDescent="0.25">
      <c r="A389" s="69" t="s">
        <v>285</v>
      </c>
      <c r="B389" s="69" t="s">
        <v>286</v>
      </c>
      <c r="C389" s="69" t="s">
        <v>16</v>
      </c>
      <c r="D389" s="69">
        <v>197.14027770000001</v>
      </c>
      <c r="E389" s="69">
        <v>34.0377232235099</v>
      </c>
      <c r="F389" s="69">
        <v>1.8644379866345999</v>
      </c>
      <c r="G389" s="69">
        <v>33.6375347356174</v>
      </c>
      <c r="H389" s="69">
        <v>2705.9742336999998</v>
      </c>
      <c r="I389" s="69">
        <v>10.1768514919656</v>
      </c>
      <c r="J389" s="69">
        <v>25.591529093015598</v>
      </c>
      <c r="K389" s="69">
        <v>9.1778023639555499</v>
      </c>
      <c r="L389" s="69">
        <v>5777.5732796000002</v>
      </c>
      <c r="M389" s="69">
        <v>6.7107966631758904</v>
      </c>
      <c r="N389" s="69">
        <v>54.640924821276499</v>
      </c>
      <c r="O389" s="69">
        <v>5.2590402657147699</v>
      </c>
      <c r="P389" s="69">
        <v>931.43119190000004</v>
      </c>
      <c r="Q389" s="69">
        <v>16.137714776174601</v>
      </c>
      <c r="R389" s="69">
        <v>8.8089340056494194</v>
      </c>
      <c r="S389" s="69">
        <v>16.428452952296599</v>
      </c>
      <c r="T389" s="69">
        <v>330.15257810000003</v>
      </c>
      <c r="U389" s="69">
        <v>30.596188614822399</v>
      </c>
      <c r="V389" s="69">
        <v>3.122390894324</v>
      </c>
      <c r="W389" s="69">
        <v>30.084909815734498</v>
      </c>
      <c r="X389" s="69">
        <v>631.43907530000001</v>
      </c>
      <c r="Y389" s="69">
        <v>21.078186370285199</v>
      </c>
      <c r="Z389" s="69">
        <v>5.97178319909988</v>
      </c>
      <c r="AA389" s="69">
        <v>21.777793033713401</v>
      </c>
    </row>
    <row r="390" spans="1:27" x14ac:dyDescent="0.25">
      <c r="A390" s="69" t="s">
        <v>285</v>
      </c>
      <c r="B390" s="69" t="s">
        <v>286</v>
      </c>
      <c r="C390" s="69" t="s">
        <v>17</v>
      </c>
      <c r="D390" s="69">
        <v>164.5147035</v>
      </c>
      <c r="E390" s="69">
        <v>40.441203297651199</v>
      </c>
      <c r="F390" s="69">
        <v>1.9745576931377999</v>
      </c>
      <c r="G390" s="69">
        <v>40.289165969074098</v>
      </c>
      <c r="H390" s="69">
        <v>2316.777595</v>
      </c>
      <c r="I390" s="69">
        <v>10.181322636486099</v>
      </c>
      <c r="J390" s="69">
        <v>27.8067001074864</v>
      </c>
      <c r="K390" s="69">
        <v>9.4728708191425106</v>
      </c>
      <c r="L390" s="69">
        <v>3552.1343252000001</v>
      </c>
      <c r="M390" s="69">
        <v>8.50262362171779</v>
      </c>
      <c r="N390" s="69">
        <v>42.633843721345599</v>
      </c>
      <c r="O390" s="69">
        <v>7.1416995464786703</v>
      </c>
      <c r="P390" s="69">
        <v>1443.9925607</v>
      </c>
      <c r="Q390" s="69">
        <v>13.7687204088217</v>
      </c>
      <c r="R390" s="69">
        <v>17.3312570785743</v>
      </c>
      <c r="S390" s="69">
        <v>12.979108876735699</v>
      </c>
      <c r="T390" s="69">
        <v>117.1165501</v>
      </c>
      <c r="U390" s="69">
        <v>44.036004311387799</v>
      </c>
      <c r="V390" s="69">
        <v>1.4056700104845901</v>
      </c>
      <c r="W390" s="69">
        <v>43.961782545093598</v>
      </c>
      <c r="X390" s="69">
        <v>737.18858390000003</v>
      </c>
      <c r="Y390" s="69">
        <v>22.260019789290901</v>
      </c>
      <c r="Z390" s="69">
        <v>8.8479713889713505</v>
      </c>
      <c r="AA390" s="69">
        <v>21.744026671801102</v>
      </c>
    </row>
    <row r="391" spans="1:27" x14ac:dyDescent="0.25">
      <c r="A391" s="69" t="s">
        <v>287</v>
      </c>
      <c r="B391" s="69" t="s">
        <v>288</v>
      </c>
      <c r="C391" s="69" t="s">
        <v>16</v>
      </c>
      <c r="D391" s="69">
        <v>23.304410099999998</v>
      </c>
      <c r="E391" s="69">
        <v>59.029675303119703</v>
      </c>
      <c r="F391" s="69">
        <v>0.65825941284193801</v>
      </c>
      <c r="G391" s="69">
        <v>59.633795479021401</v>
      </c>
      <c r="H391" s="69">
        <v>221.39245819999999</v>
      </c>
      <c r="I391" s="69">
        <v>23.591150736847698</v>
      </c>
      <c r="J391" s="69">
        <v>6.2534803033853796</v>
      </c>
      <c r="K391" s="69">
        <v>23.831462876930299</v>
      </c>
      <c r="L391" s="69">
        <v>679.49955509999995</v>
      </c>
      <c r="M391" s="69">
        <v>11.450456151339599</v>
      </c>
      <c r="N391" s="69">
        <v>19.1932332226888</v>
      </c>
      <c r="O391" s="69">
        <v>11.944614030132</v>
      </c>
      <c r="P391" s="69">
        <v>564.15653429999998</v>
      </c>
      <c r="Q391" s="69">
        <v>14.7743413735093</v>
      </c>
      <c r="R391" s="69">
        <v>15.9352391854476</v>
      </c>
      <c r="S391" s="69">
        <v>14.9423747631835</v>
      </c>
      <c r="T391" s="69">
        <v>162.50810319999999</v>
      </c>
      <c r="U391" s="69">
        <v>28.336042136025402</v>
      </c>
      <c r="V391" s="69">
        <v>4.5902251177123397</v>
      </c>
      <c r="W391" s="69">
        <v>28.4851576601239</v>
      </c>
      <c r="X391" s="69">
        <v>1889.4468549999999</v>
      </c>
      <c r="Y391" s="69">
        <v>10.4989598370141</v>
      </c>
      <c r="Z391" s="69">
        <v>53.369562757924001</v>
      </c>
      <c r="AA391" s="69">
        <v>7.3145052907421197</v>
      </c>
    </row>
    <row r="392" spans="1:27" x14ac:dyDescent="0.25">
      <c r="A392" s="69" t="s">
        <v>287</v>
      </c>
      <c r="B392" s="69" t="s">
        <v>288</v>
      </c>
      <c r="C392" s="69" t="s">
        <v>17</v>
      </c>
      <c r="D392" s="69">
        <v>21.988427699999999</v>
      </c>
      <c r="E392" s="69">
        <v>58.562084434461198</v>
      </c>
      <c r="F392" s="69">
        <v>0.67131879093131397</v>
      </c>
      <c r="G392" s="69">
        <v>57.405347854750602</v>
      </c>
      <c r="H392" s="69">
        <v>378.280888</v>
      </c>
      <c r="I392" s="69">
        <v>20.358660136776599</v>
      </c>
      <c r="J392" s="69">
        <v>11.5491235585064</v>
      </c>
      <c r="K392" s="69">
        <v>19.237805492016999</v>
      </c>
      <c r="L392" s="69">
        <v>919.29179550000003</v>
      </c>
      <c r="M392" s="69">
        <v>12.8155605531863</v>
      </c>
      <c r="N392" s="69">
        <v>28.0664841110097</v>
      </c>
      <c r="O392" s="69">
        <v>11.6371173234186</v>
      </c>
      <c r="P392" s="69">
        <v>572.74038470000005</v>
      </c>
      <c r="Q392" s="69">
        <v>13.118811354784301</v>
      </c>
      <c r="R392" s="69">
        <v>17.4860789420764</v>
      </c>
      <c r="S392" s="69">
        <v>12.3273134390019</v>
      </c>
      <c r="T392" s="69">
        <v>55.944302299999997</v>
      </c>
      <c r="U392" s="69">
        <v>49.295665093097398</v>
      </c>
      <c r="V392" s="69">
        <v>1.70801031760592</v>
      </c>
      <c r="W392" s="69">
        <v>49.027832288746403</v>
      </c>
      <c r="X392" s="69">
        <v>1327.161951</v>
      </c>
      <c r="Y392" s="69">
        <v>10.372984810961199</v>
      </c>
      <c r="Z392" s="69">
        <v>40.518984279870303</v>
      </c>
      <c r="AA392" s="69">
        <v>10.429477707728701</v>
      </c>
    </row>
    <row r="393" spans="1:27" x14ac:dyDescent="0.25">
      <c r="A393" s="69" t="s">
        <v>289</v>
      </c>
      <c r="B393" s="69" t="s">
        <v>290</v>
      </c>
      <c r="C393" s="69" t="s">
        <v>16</v>
      </c>
      <c r="D393" s="69">
        <v>15.249688900000001</v>
      </c>
      <c r="E393" s="69">
        <v>72.313792427861301</v>
      </c>
      <c r="F393" s="69">
        <v>0.210769662406982</v>
      </c>
      <c r="G393" s="69">
        <v>71.382711942879794</v>
      </c>
      <c r="H393" s="69">
        <v>262.67180489999998</v>
      </c>
      <c r="I393" s="69">
        <v>24.9773731980668</v>
      </c>
      <c r="J393" s="69">
        <v>3.6304509557965901</v>
      </c>
      <c r="K393" s="69">
        <v>25.152877892803101</v>
      </c>
      <c r="L393" s="69">
        <v>1335.7766217000001</v>
      </c>
      <c r="M393" s="69">
        <v>12.8108795984196</v>
      </c>
      <c r="N393" s="69">
        <v>18.4620938468356</v>
      </c>
      <c r="O393" s="69">
        <v>14.568134794620301</v>
      </c>
      <c r="P393" s="69">
        <v>426.35748269999999</v>
      </c>
      <c r="Q393" s="69">
        <v>17.431875152854499</v>
      </c>
      <c r="R393" s="69">
        <v>5.8927905534761198</v>
      </c>
      <c r="S393" s="69">
        <v>17.610107092258101</v>
      </c>
      <c r="T393" s="69">
        <v>525.64344159999996</v>
      </c>
      <c r="U393" s="69">
        <v>15.6628752556427</v>
      </c>
      <c r="V393" s="69">
        <v>7.2650459598868302</v>
      </c>
      <c r="W393" s="69">
        <v>15.351093732835899</v>
      </c>
      <c r="X393" s="69">
        <v>4669.5400006999998</v>
      </c>
      <c r="Y393" s="69">
        <v>8.1563996522255593</v>
      </c>
      <c r="Z393" s="69">
        <v>64.538849021597898</v>
      </c>
      <c r="AA393" s="69">
        <v>5.2775243501466598</v>
      </c>
    </row>
    <row r="394" spans="1:27" x14ac:dyDescent="0.25">
      <c r="A394" s="69" t="s">
        <v>289</v>
      </c>
      <c r="B394" s="69" t="s">
        <v>290</v>
      </c>
      <c r="C394" s="69" t="s">
        <v>17</v>
      </c>
      <c r="D394" s="69">
        <v>15.2162515</v>
      </c>
      <c r="E394" s="69">
        <v>70.5154874279323</v>
      </c>
      <c r="F394" s="69">
        <v>0.29069141013065403</v>
      </c>
      <c r="G394" s="69">
        <v>69.957887187624493</v>
      </c>
      <c r="H394" s="69">
        <v>289.50984999999997</v>
      </c>
      <c r="I394" s="69">
        <v>23.832082215610999</v>
      </c>
      <c r="J394" s="69">
        <v>5.5307988661474203</v>
      </c>
      <c r="K394" s="69">
        <v>23.744014682332299</v>
      </c>
      <c r="L394" s="69">
        <v>1140.5697388000001</v>
      </c>
      <c r="M394" s="69">
        <v>13.4564967368379</v>
      </c>
      <c r="N394" s="69">
        <v>21.789454894598901</v>
      </c>
      <c r="O394" s="69">
        <v>12.4816675038073</v>
      </c>
      <c r="P394" s="69">
        <v>515.35781220000001</v>
      </c>
      <c r="Q394" s="69">
        <v>16.021976957409699</v>
      </c>
      <c r="R394" s="69">
        <v>9.8454004358607392</v>
      </c>
      <c r="S394" s="69">
        <v>15.169834978032</v>
      </c>
      <c r="T394" s="69">
        <v>336.21299900000002</v>
      </c>
      <c r="U394" s="69">
        <v>16.513580553961699</v>
      </c>
      <c r="V394" s="69">
        <v>6.42301625887072</v>
      </c>
      <c r="W394" s="69">
        <v>16.524019105093</v>
      </c>
      <c r="X394" s="69">
        <v>2937.6366635999998</v>
      </c>
      <c r="Y394" s="69">
        <v>8.3181909441910094</v>
      </c>
      <c r="Z394" s="69">
        <v>56.120638134391498</v>
      </c>
      <c r="AA394" s="69">
        <v>7.4500199533265397</v>
      </c>
    </row>
    <row r="395" spans="1:27" x14ac:dyDescent="0.25">
      <c r="A395" s="69" t="s">
        <v>291</v>
      </c>
      <c r="B395" s="69" t="s">
        <v>292</v>
      </c>
      <c r="C395" s="69" t="s">
        <v>16</v>
      </c>
      <c r="D395" s="69">
        <v>351.54369150000002</v>
      </c>
      <c r="E395" s="69">
        <v>26.6565960333464</v>
      </c>
      <c r="F395" s="69">
        <v>3.3295658012328802</v>
      </c>
      <c r="G395" s="69">
        <v>26.3732136194769</v>
      </c>
      <c r="H395" s="69">
        <v>2911.5766106999999</v>
      </c>
      <c r="I395" s="69">
        <v>8.6965973568566</v>
      </c>
      <c r="J395" s="69">
        <v>27.5763330278856</v>
      </c>
      <c r="K395" s="69">
        <v>7.7648860034915304</v>
      </c>
      <c r="L395" s="69">
        <v>6314.0811721</v>
      </c>
      <c r="M395" s="69">
        <v>6.7446503867471304</v>
      </c>
      <c r="N395" s="69">
        <v>59.802378040490602</v>
      </c>
      <c r="O395" s="69">
        <v>3.82482034598653</v>
      </c>
      <c r="P395" s="69">
        <v>685.00016110000001</v>
      </c>
      <c r="Q395" s="69">
        <v>18.809339690181101</v>
      </c>
      <c r="R395" s="69">
        <v>6.48782261034422</v>
      </c>
      <c r="S395" s="69">
        <v>19.615691583257298</v>
      </c>
      <c r="T395" s="69">
        <v>100.8145478</v>
      </c>
      <c r="U395" s="69">
        <v>43.527869523949597</v>
      </c>
      <c r="V395" s="69">
        <v>0.95484196911449204</v>
      </c>
      <c r="W395" s="69">
        <v>44.191259331447498</v>
      </c>
      <c r="X395" s="69">
        <v>195.22811909999999</v>
      </c>
      <c r="Y395" s="69">
        <v>41.262072737030898</v>
      </c>
      <c r="Z395" s="69">
        <v>1.8490585509323001</v>
      </c>
      <c r="AA395" s="69">
        <v>40.450881635748203</v>
      </c>
    </row>
    <row r="396" spans="1:27" x14ac:dyDescent="0.25">
      <c r="A396" s="69" t="s">
        <v>291</v>
      </c>
      <c r="B396" s="69" t="s">
        <v>292</v>
      </c>
      <c r="C396" s="69" t="s">
        <v>17</v>
      </c>
      <c r="D396" s="69">
        <v>307.68378639999997</v>
      </c>
      <c r="E396" s="69">
        <v>25.995977313247302</v>
      </c>
      <c r="F396" s="69">
        <v>3.70639568172157</v>
      </c>
      <c r="G396" s="69">
        <v>26.694104429425</v>
      </c>
      <c r="H396" s="69">
        <v>2800.3348771999999</v>
      </c>
      <c r="I396" s="69">
        <v>10.1848682916446</v>
      </c>
      <c r="J396" s="69">
        <v>33.733168775864897</v>
      </c>
      <c r="K396" s="69">
        <v>7.8997628481492796</v>
      </c>
      <c r="L396" s="69">
        <v>4231.0539252999997</v>
      </c>
      <c r="M396" s="69">
        <v>7.5641508421685897</v>
      </c>
      <c r="N396" s="69">
        <v>50.967781504989297</v>
      </c>
      <c r="O396" s="69">
        <v>5.1482577673737602</v>
      </c>
      <c r="P396" s="69">
        <v>749.00810550000006</v>
      </c>
      <c r="Q396" s="69">
        <v>20.3080440425673</v>
      </c>
      <c r="R396" s="69">
        <v>9.0226412001787999</v>
      </c>
      <c r="S396" s="69">
        <v>19.098127692076801</v>
      </c>
      <c r="T396" s="69">
        <v>48.774150599999999</v>
      </c>
      <c r="U396" s="69">
        <v>73.171677013388503</v>
      </c>
      <c r="V396" s="69">
        <v>0.587539250210805</v>
      </c>
      <c r="W396" s="69">
        <v>71.781891376416993</v>
      </c>
      <c r="X396" s="69">
        <v>164.5736268</v>
      </c>
      <c r="Y396" s="69">
        <v>39.0763086777593</v>
      </c>
      <c r="Z396" s="69">
        <v>1.98247358703454</v>
      </c>
      <c r="AA396" s="69">
        <v>39.142339819640597</v>
      </c>
    </row>
    <row r="397" spans="1:27" x14ac:dyDescent="0.25">
      <c r="A397" s="69" t="s">
        <v>293</v>
      </c>
      <c r="B397" s="69" t="s">
        <v>294</v>
      </c>
      <c r="C397" s="69" t="s">
        <v>16</v>
      </c>
      <c r="D397" s="69">
        <v>36.8753125</v>
      </c>
      <c r="E397" s="69">
        <v>70.2396209911456</v>
      </c>
      <c r="F397" s="69">
        <v>0.17669693347095999</v>
      </c>
      <c r="G397" s="69">
        <v>69.733731097954504</v>
      </c>
      <c r="H397" s="69">
        <v>606.54089180000005</v>
      </c>
      <c r="I397" s="69">
        <v>28.513819431459801</v>
      </c>
      <c r="J397" s="69">
        <v>2.9063866402705401</v>
      </c>
      <c r="K397" s="69">
        <v>28.177183128427799</v>
      </c>
      <c r="L397" s="69">
        <v>2326.8291189000001</v>
      </c>
      <c r="M397" s="69">
        <v>23.730132195222701</v>
      </c>
      <c r="N397" s="69">
        <v>11.149561648340301</v>
      </c>
      <c r="O397" s="69">
        <v>23.148764169263199</v>
      </c>
      <c r="P397" s="69">
        <v>1325.1878064</v>
      </c>
      <c r="Q397" s="69">
        <v>17.5363626132715</v>
      </c>
      <c r="R397" s="69">
        <v>6.3499562658346997</v>
      </c>
      <c r="S397" s="69">
        <v>17.217013930529902</v>
      </c>
      <c r="T397" s="69">
        <v>1937.830643</v>
      </c>
      <c r="U397" s="69">
        <v>14.998308229868099</v>
      </c>
      <c r="V397" s="69">
        <v>9.2855818429784893</v>
      </c>
      <c r="W397" s="69">
        <v>15.3418938312908</v>
      </c>
      <c r="X397" s="69">
        <v>14635.9792729</v>
      </c>
      <c r="Y397" s="69">
        <v>5.8345408833035197</v>
      </c>
      <c r="Z397" s="69">
        <v>70.131816669105007</v>
      </c>
      <c r="AA397" s="69">
        <v>4.8591023995910998</v>
      </c>
    </row>
    <row r="398" spans="1:27" x14ac:dyDescent="0.25">
      <c r="A398" s="69" t="s">
        <v>293</v>
      </c>
      <c r="B398" s="69" t="s">
        <v>294</v>
      </c>
      <c r="C398" s="69" t="s">
        <v>17</v>
      </c>
      <c r="D398" s="69">
        <v>20.912242599999999</v>
      </c>
      <c r="E398" s="69">
        <v>100</v>
      </c>
      <c r="F398" s="69">
        <v>0.12435926147156499</v>
      </c>
      <c r="G398" s="69">
        <v>100.795526153455</v>
      </c>
      <c r="H398" s="69">
        <v>509.7479988</v>
      </c>
      <c r="I398" s="69">
        <v>37.691730074441097</v>
      </c>
      <c r="J398" s="69">
        <v>3.0313288670138099</v>
      </c>
      <c r="K398" s="69">
        <v>37.168332668655403</v>
      </c>
      <c r="L398" s="69">
        <v>1792.6243184</v>
      </c>
      <c r="M398" s="69">
        <v>17.153130281029501</v>
      </c>
      <c r="N398" s="69">
        <v>10.660235757411799</v>
      </c>
      <c r="O398" s="69">
        <v>16.696271434270301</v>
      </c>
      <c r="P398" s="69">
        <v>1451.4513707000001</v>
      </c>
      <c r="Q398" s="69">
        <v>14.558536283476</v>
      </c>
      <c r="R398" s="69">
        <v>8.6313756001540494</v>
      </c>
      <c r="S398" s="69">
        <v>14.8992778952042</v>
      </c>
      <c r="T398" s="69">
        <v>1896.4433604000001</v>
      </c>
      <c r="U398" s="69">
        <v>16.222434649590099</v>
      </c>
      <c r="V398" s="69">
        <v>11.27761858128</v>
      </c>
      <c r="W398" s="69">
        <v>15.6333540955135</v>
      </c>
      <c r="X398" s="69">
        <v>11144.812017300001</v>
      </c>
      <c r="Y398" s="69">
        <v>7.1851313837441104</v>
      </c>
      <c r="Z398" s="69">
        <v>66.275081932668698</v>
      </c>
      <c r="AA398" s="69">
        <v>4.51533759050987</v>
      </c>
    </row>
    <row r="399" spans="1:27" x14ac:dyDescent="0.25">
      <c r="A399" s="69" t="s">
        <v>295</v>
      </c>
      <c r="B399" s="69" t="s">
        <v>296</v>
      </c>
      <c r="C399" s="69" t="s">
        <v>16</v>
      </c>
      <c r="D399" s="69"/>
      <c r="E399" s="69"/>
      <c r="F399" s="69"/>
      <c r="G399" s="69"/>
      <c r="H399" s="69">
        <v>138.71070119999999</v>
      </c>
      <c r="I399" s="69">
        <v>44.014966228026402</v>
      </c>
      <c r="J399" s="69">
        <v>0.74805565175220701</v>
      </c>
      <c r="K399" s="69">
        <v>43.057360721041597</v>
      </c>
      <c r="L399" s="69">
        <v>1245.311412</v>
      </c>
      <c r="M399" s="69">
        <v>18.2413886836388</v>
      </c>
      <c r="N399" s="69">
        <v>6.7158642547336598</v>
      </c>
      <c r="O399" s="69">
        <v>18.153812319678099</v>
      </c>
      <c r="P399" s="69">
        <v>1436.4234368</v>
      </c>
      <c r="Q399" s="69">
        <v>18.1613804121586</v>
      </c>
      <c r="R399" s="69">
        <v>7.7465160287688697</v>
      </c>
      <c r="S399" s="69">
        <v>17.932806934154598</v>
      </c>
      <c r="T399" s="69">
        <v>728.46230060000005</v>
      </c>
      <c r="U399" s="69">
        <v>20.239739282133201</v>
      </c>
      <c r="V399" s="69">
        <v>3.92853857948954</v>
      </c>
      <c r="W399" s="69">
        <v>19.6620769474079</v>
      </c>
      <c r="X399" s="69">
        <v>14993.9239394</v>
      </c>
      <c r="Y399" s="69">
        <v>4.7003040192053396</v>
      </c>
      <c r="Z399" s="69">
        <v>80.861025485255695</v>
      </c>
      <c r="AA399" s="69">
        <v>2.57452439585607</v>
      </c>
    </row>
    <row r="400" spans="1:27" x14ac:dyDescent="0.25">
      <c r="A400" s="69" t="s">
        <v>295</v>
      </c>
      <c r="B400" s="69" t="s">
        <v>296</v>
      </c>
      <c r="C400" s="69" t="s">
        <v>17</v>
      </c>
      <c r="D400" s="69"/>
      <c r="E400" s="69"/>
      <c r="F400" s="69"/>
      <c r="G400" s="69"/>
      <c r="H400" s="69">
        <v>23.804355999999999</v>
      </c>
      <c r="I400" s="69">
        <v>99.999999999999702</v>
      </c>
      <c r="J400" s="69">
        <v>0.15183934815865899</v>
      </c>
      <c r="K400" s="69">
        <v>98.786254867214495</v>
      </c>
      <c r="L400" s="69">
        <v>1798.7073691999999</v>
      </c>
      <c r="M400" s="69">
        <v>11.308980249234599</v>
      </c>
      <c r="N400" s="69">
        <v>11.4733015447889</v>
      </c>
      <c r="O400" s="69">
        <v>10.9080628932448</v>
      </c>
      <c r="P400" s="69">
        <v>1399.2635064999999</v>
      </c>
      <c r="Q400" s="69">
        <v>16.869815422087299</v>
      </c>
      <c r="R400" s="69">
        <v>8.9253941055645107</v>
      </c>
      <c r="S400" s="69">
        <v>16.790225204787401</v>
      </c>
      <c r="T400" s="69">
        <v>797.1544457</v>
      </c>
      <c r="U400" s="69">
        <v>18.8374905461888</v>
      </c>
      <c r="V400" s="69">
        <v>5.0847589162615803</v>
      </c>
      <c r="W400" s="69">
        <v>18.187087812925299</v>
      </c>
      <c r="X400" s="69">
        <v>11658.400532899999</v>
      </c>
      <c r="Y400" s="69">
        <v>5.3875973688004102</v>
      </c>
      <c r="Z400" s="69">
        <v>74.364706085226402</v>
      </c>
      <c r="AA400" s="69">
        <v>3.1178375510413101</v>
      </c>
    </row>
    <row r="401" spans="1:27" x14ac:dyDescent="0.25">
      <c r="A401" t="s">
        <v>20</v>
      </c>
    </row>
    <row r="402" spans="1:27" x14ac:dyDescent="0.25">
      <c r="A402" t="s">
        <v>21</v>
      </c>
    </row>
    <row r="403" spans="1:27" x14ac:dyDescent="0.25">
      <c r="A403" t="s">
        <v>22</v>
      </c>
    </row>
    <row r="404" spans="1:27" x14ac:dyDescent="0.25">
      <c r="A404" t="s">
        <v>23</v>
      </c>
    </row>
    <row r="405" spans="1:27" x14ac:dyDescent="0.25">
      <c r="A405" t="s">
        <v>24</v>
      </c>
    </row>
    <row r="408" spans="1:27" x14ac:dyDescent="0.25">
      <c r="L408" s="7" t="str">
        <f>HYPERLINK("#'Indice'!A1", "Ir al Índice")</f>
        <v>Ir al Índice</v>
      </c>
    </row>
    <row r="409" spans="1:27" ht="17.25" x14ac:dyDescent="0.3">
      <c r="A409" s="4" t="s">
        <v>486</v>
      </c>
    </row>
    <row r="410" spans="1:27" x14ac:dyDescent="0.25">
      <c r="A410" s="5" t="s">
        <v>26</v>
      </c>
      <c r="B410" s="5" t="s">
        <v>71</v>
      </c>
      <c r="C410" s="5" t="s">
        <v>11</v>
      </c>
      <c r="D410" s="5" t="s">
        <v>447</v>
      </c>
      <c r="E410" s="5" t="s">
        <v>448</v>
      </c>
      <c r="F410" s="5" t="s">
        <v>449</v>
      </c>
      <c r="G410" s="5" t="s">
        <v>450</v>
      </c>
      <c r="H410" s="5" t="s">
        <v>451</v>
      </c>
      <c r="I410" s="5" t="s">
        <v>452</v>
      </c>
      <c r="J410" s="5" t="s">
        <v>453</v>
      </c>
      <c r="K410" s="5" t="s">
        <v>454</v>
      </c>
      <c r="L410" s="5" t="s">
        <v>455</v>
      </c>
      <c r="M410" s="5" t="s">
        <v>456</v>
      </c>
      <c r="N410" s="5" t="s">
        <v>457</v>
      </c>
      <c r="O410" s="5" t="s">
        <v>458</v>
      </c>
      <c r="P410" s="5" t="s">
        <v>459</v>
      </c>
      <c r="Q410" s="5" t="s">
        <v>460</v>
      </c>
      <c r="R410" s="5" t="s">
        <v>461</v>
      </c>
      <c r="S410" s="5" t="s">
        <v>462</v>
      </c>
      <c r="T410" s="5" t="s">
        <v>463</v>
      </c>
      <c r="U410" s="5" t="s">
        <v>464</v>
      </c>
      <c r="V410" s="5" t="s">
        <v>465</v>
      </c>
      <c r="W410" s="5" t="s">
        <v>466</v>
      </c>
      <c r="X410" s="5" t="s">
        <v>467</v>
      </c>
      <c r="Y410" s="5" t="s">
        <v>468</v>
      </c>
      <c r="Z410" s="5" t="s">
        <v>469</v>
      </c>
      <c r="AA410" s="5" t="s">
        <v>470</v>
      </c>
    </row>
    <row r="411" spans="1:27" x14ac:dyDescent="0.25">
      <c r="A411" s="70" t="s">
        <v>72</v>
      </c>
      <c r="B411" s="70" t="s">
        <v>73</v>
      </c>
      <c r="C411" s="70" t="s">
        <v>16</v>
      </c>
      <c r="D411" s="70">
        <v>6.2391405000000004</v>
      </c>
      <c r="E411" s="70"/>
      <c r="F411" s="70">
        <v>5.6671166138453302</v>
      </c>
      <c r="G411" s="70"/>
      <c r="H411" s="70">
        <v>28.422725799999998</v>
      </c>
      <c r="I411" s="70"/>
      <c r="J411" s="70">
        <v>25.816841533212799</v>
      </c>
      <c r="K411" s="70"/>
      <c r="L411" s="70">
        <v>33.093050300000002</v>
      </c>
      <c r="M411" s="70"/>
      <c r="N411" s="70">
        <v>30.0589760974207</v>
      </c>
      <c r="O411" s="70"/>
      <c r="P411" s="70">
        <v>6.4958847999999998</v>
      </c>
      <c r="Q411" s="70"/>
      <c r="R411" s="70">
        <v>5.9003217945974002</v>
      </c>
      <c r="S411" s="70"/>
      <c r="T411" s="70">
        <v>3.8770004999999998</v>
      </c>
      <c r="U411" s="70"/>
      <c r="V411" s="70">
        <v>3.5215449861141401</v>
      </c>
      <c r="W411" s="70"/>
      <c r="X411" s="70">
        <v>31.9659358</v>
      </c>
      <c r="Y411" s="70"/>
      <c r="Z411" s="70">
        <v>29.0351989748096</v>
      </c>
      <c r="AA411" s="70"/>
    </row>
    <row r="412" spans="1:27" x14ac:dyDescent="0.25">
      <c r="A412" s="70" t="s">
        <v>72</v>
      </c>
      <c r="B412" s="70" t="s">
        <v>73</v>
      </c>
      <c r="C412" s="70" t="s">
        <v>17</v>
      </c>
      <c r="D412" s="70">
        <v>1.1810700000000001</v>
      </c>
      <c r="E412" s="70"/>
      <c r="F412" s="70">
        <v>2.4508502095184599</v>
      </c>
      <c r="G412" s="70"/>
      <c r="H412" s="70">
        <v>12.401234799999999</v>
      </c>
      <c r="I412" s="70"/>
      <c r="J412" s="70">
        <v>25.733926784921898</v>
      </c>
      <c r="K412" s="70"/>
      <c r="L412" s="70">
        <v>33.426840800000001</v>
      </c>
      <c r="M412" s="70"/>
      <c r="N412" s="70">
        <v>69.364372796041195</v>
      </c>
      <c r="O412" s="70"/>
      <c r="P412" s="70">
        <v>1.1810700000000001</v>
      </c>
      <c r="Q412" s="70"/>
      <c r="R412" s="70">
        <v>2.4508502095184599</v>
      </c>
      <c r="S412" s="70"/>
      <c r="T412" s="70"/>
      <c r="U412" s="70"/>
      <c r="V412" s="70"/>
      <c r="W412" s="70"/>
      <c r="X412" s="70"/>
      <c r="Y412" s="70"/>
      <c r="Z412" s="70"/>
      <c r="AA412" s="70"/>
    </row>
    <row r="413" spans="1:27" x14ac:dyDescent="0.25">
      <c r="A413" s="70" t="s">
        <v>74</v>
      </c>
      <c r="B413" s="70" t="s">
        <v>75</v>
      </c>
      <c r="C413" s="70" t="s">
        <v>16</v>
      </c>
      <c r="D413" s="70">
        <v>8.4924625000000002</v>
      </c>
      <c r="E413" s="70"/>
      <c r="F413" s="70">
        <v>3.3557046979865799</v>
      </c>
      <c r="G413" s="70"/>
      <c r="H413" s="70">
        <v>110.4020125</v>
      </c>
      <c r="I413" s="70"/>
      <c r="J413" s="70">
        <v>43.624161073825498</v>
      </c>
      <c r="K413" s="70"/>
      <c r="L413" s="70">
        <v>71.336685000000003</v>
      </c>
      <c r="M413" s="70"/>
      <c r="N413" s="70">
        <v>28.187919463087201</v>
      </c>
      <c r="O413" s="70"/>
      <c r="P413" s="70">
        <v>5.0954775000000003</v>
      </c>
      <c r="Q413" s="70"/>
      <c r="R413" s="70">
        <v>2.0134228187919501</v>
      </c>
      <c r="S413" s="70"/>
      <c r="T413" s="70"/>
      <c r="U413" s="70"/>
      <c r="V413" s="70"/>
      <c r="W413" s="70"/>
      <c r="X413" s="70">
        <v>57.748745</v>
      </c>
      <c r="Y413" s="70"/>
      <c r="Z413" s="70">
        <v>22.8187919463087</v>
      </c>
      <c r="AA413" s="70"/>
    </row>
    <row r="414" spans="1:27" x14ac:dyDescent="0.25">
      <c r="A414" s="70" t="s">
        <v>74</v>
      </c>
      <c r="B414" s="70" t="s">
        <v>75</v>
      </c>
      <c r="C414" s="70" t="s">
        <v>17</v>
      </c>
      <c r="D414" s="70">
        <v>8.4924625000000002</v>
      </c>
      <c r="E414" s="70"/>
      <c r="F414" s="70">
        <v>7.2463768115942004</v>
      </c>
      <c r="G414" s="70"/>
      <c r="H414" s="70">
        <v>40.763820000000003</v>
      </c>
      <c r="I414" s="70"/>
      <c r="J414" s="70">
        <v>34.7826086956522</v>
      </c>
      <c r="K414" s="70"/>
      <c r="L414" s="70">
        <v>37.366835000000002</v>
      </c>
      <c r="M414" s="70"/>
      <c r="N414" s="70">
        <v>31.884057971014499</v>
      </c>
      <c r="O414" s="70"/>
      <c r="P414" s="70">
        <v>8.4924625000000002</v>
      </c>
      <c r="Q414" s="70"/>
      <c r="R414" s="70">
        <v>7.2463768115942004</v>
      </c>
      <c r="S414" s="70"/>
      <c r="T414" s="70">
        <v>1.6984925</v>
      </c>
      <c r="U414" s="70"/>
      <c r="V414" s="70">
        <v>1.4492753623188399</v>
      </c>
      <c r="W414" s="70"/>
      <c r="X414" s="70">
        <v>20.381910000000001</v>
      </c>
      <c r="Y414" s="70"/>
      <c r="Z414" s="70">
        <v>17.3913043478261</v>
      </c>
      <c r="AA414" s="70"/>
    </row>
    <row r="415" spans="1:27" x14ac:dyDescent="0.25">
      <c r="A415" s="70" t="s">
        <v>76</v>
      </c>
      <c r="B415" s="70" t="s">
        <v>77</v>
      </c>
      <c r="C415" s="70" t="s">
        <v>16</v>
      </c>
      <c r="D415" s="70">
        <v>22.576538599999999</v>
      </c>
      <c r="E415" s="70"/>
      <c r="F415" s="70">
        <v>10.4057572944107</v>
      </c>
      <c r="G415" s="70"/>
      <c r="H415" s="70">
        <v>105.66811939999999</v>
      </c>
      <c r="I415" s="70"/>
      <c r="J415" s="70">
        <v>48.703515791974098</v>
      </c>
      <c r="K415" s="70"/>
      <c r="L415" s="70">
        <v>63.896376500000002</v>
      </c>
      <c r="M415" s="70"/>
      <c r="N415" s="70">
        <v>29.450492727494002</v>
      </c>
      <c r="O415" s="70"/>
      <c r="P415" s="70">
        <v>2.0296443000000002</v>
      </c>
      <c r="Q415" s="70"/>
      <c r="R415" s="70">
        <v>0.93548379377271496</v>
      </c>
      <c r="S415" s="70"/>
      <c r="T415" s="70">
        <v>2.0296443000000002</v>
      </c>
      <c r="U415" s="70"/>
      <c r="V415" s="70">
        <v>0.93548379377271496</v>
      </c>
      <c r="W415" s="70"/>
      <c r="X415" s="70">
        <v>20.761671700000001</v>
      </c>
      <c r="Y415" s="70"/>
      <c r="Z415" s="70">
        <v>9.5692665985757195</v>
      </c>
      <c r="AA415" s="70"/>
    </row>
    <row r="416" spans="1:27" x14ac:dyDescent="0.25">
      <c r="A416" s="70" t="s">
        <v>76</v>
      </c>
      <c r="B416" s="70" t="s">
        <v>77</v>
      </c>
      <c r="C416" s="70" t="s">
        <v>17</v>
      </c>
      <c r="D416" s="70"/>
      <c r="E416" s="70"/>
      <c r="F416" s="70"/>
      <c r="G416" s="70"/>
      <c r="H416" s="70">
        <v>31.818261400000001</v>
      </c>
      <c r="I416" s="70"/>
      <c r="J416" s="70">
        <v>26.783817629805501</v>
      </c>
      <c r="K416" s="70"/>
      <c r="L416" s="70">
        <v>76.183945800000004</v>
      </c>
      <c r="M416" s="70"/>
      <c r="N416" s="70">
        <v>64.129742507747096</v>
      </c>
      <c r="O416" s="70"/>
      <c r="P416" s="70">
        <v>4.1266080000000001</v>
      </c>
      <c r="Q416" s="70"/>
      <c r="R416" s="70">
        <v>3.4736755321802901</v>
      </c>
      <c r="S416" s="70"/>
      <c r="T416" s="70"/>
      <c r="U416" s="70"/>
      <c r="V416" s="70"/>
      <c r="W416" s="70"/>
      <c r="X416" s="70">
        <v>6.6677724999999999</v>
      </c>
      <c r="Y416" s="70"/>
      <c r="Z416" s="70">
        <v>5.6127643302670398</v>
      </c>
      <c r="AA416" s="70"/>
    </row>
    <row r="417" spans="1:27" x14ac:dyDescent="0.25">
      <c r="A417" s="70" t="s">
        <v>80</v>
      </c>
      <c r="B417" s="70" t="s">
        <v>81</v>
      </c>
      <c r="C417" s="70" t="s">
        <v>16</v>
      </c>
      <c r="D417" s="70">
        <v>73.342823300000006</v>
      </c>
      <c r="E417" s="70"/>
      <c r="F417" s="70">
        <v>3.58938883096716</v>
      </c>
      <c r="G417" s="70"/>
      <c r="H417" s="70">
        <v>1186.8643238</v>
      </c>
      <c r="I417" s="70"/>
      <c r="J417" s="70">
        <v>58.084995314341903</v>
      </c>
      <c r="K417" s="70"/>
      <c r="L417" s="70">
        <v>676.77947749999998</v>
      </c>
      <c r="M417" s="70"/>
      <c r="N417" s="70">
        <v>33.121505121637298</v>
      </c>
      <c r="O417" s="70"/>
      <c r="P417" s="70">
        <v>47.551699300000003</v>
      </c>
      <c r="Q417" s="70"/>
      <c r="R417" s="70">
        <v>2.3271743666422098</v>
      </c>
      <c r="S417" s="70"/>
      <c r="T417" s="70">
        <v>22.587916700000001</v>
      </c>
      <c r="U417" s="70"/>
      <c r="V417" s="70">
        <v>1.10544988957081</v>
      </c>
      <c r="W417" s="70"/>
      <c r="X417" s="70">
        <v>36.197198399999998</v>
      </c>
      <c r="Y417" s="70"/>
      <c r="Z417" s="70">
        <v>1.77148647684063</v>
      </c>
      <c r="AA417" s="70"/>
    </row>
    <row r="418" spans="1:27" x14ac:dyDescent="0.25">
      <c r="A418" s="70" t="s">
        <v>80</v>
      </c>
      <c r="B418" s="70" t="s">
        <v>81</v>
      </c>
      <c r="C418" s="70" t="s">
        <v>17</v>
      </c>
      <c r="D418" s="70">
        <v>42.951597</v>
      </c>
      <c r="E418" s="70"/>
      <c r="F418" s="70">
        <v>4.8506190802641296</v>
      </c>
      <c r="G418" s="70"/>
      <c r="H418" s="70">
        <v>443.7111759</v>
      </c>
      <c r="I418" s="70"/>
      <c r="J418" s="70">
        <v>50.109286878133403</v>
      </c>
      <c r="K418" s="70"/>
      <c r="L418" s="70">
        <v>323.94401479999999</v>
      </c>
      <c r="M418" s="70"/>
      <c r="N418" s="70">
        <v>36.583715830781401</v>
      </c>
      <c r="O418" s="70"/>
      <c r="P418" s="70">
        <v>52.780196599999996</v>
      </c>
      <c r="Q418" s="70"/>
      <c r="R418" s="70">
        <v>5.9605846247824399</v>
      </c>
      <c r="S418" s="70"/>
      <c r="T418" s="70"/>
      <c r="U418" s="70"/>
      <c r="V418" s="70"/>
      <c r="W418" s="70"/>
      <c r="X418" s="70">
        <v>22.099925500000001</v>
      </c>
      <c r="Y418" s="70"/>
      <c r="Z418" s="70">
        <v>2.4957935860386198</v>
      </c>
      <c r="AA418" s="70"/>
    </row>
    <row r="419" spans="1:27" x14ac:dyDescent="0.25">
      <c r="A419" s="70" t="s">
        <v>92</v>
      </c>
      <c r="B419" s="70" t="s">
        <v>93</v>
      </c>
      <c r="C419" s="70" t="s">
        <v>16</v>
      </c>
      <c r="D419" s="70">
        <v>16.970877399999999</v>
      </c>
      <c r="E419" s="70"/>
      <c r="F419" s="70">
        <v>1.85548621941875</v>
      </c>
      <c r="G419" s="70"/>
      <c r="H419" s="70">
        <v>277.99046759999999</v>
      </c>
      <c r="I419" s="70"/>
      <c r="J419" s="70">
        <v>30.393683815167702</v>
      </c>
      <c r="K419" s="70"/>
      <c r="L419" s="70">
        <v>327.53821799999997</v>
      </c>
      <c r="M419" s="70"/>
      <c r="N419" s="70">
        <v>35.810915105189302</v>
      </c>
      <c r="O419" s="70"/>
      <c r="P419" s="70">
        <v>47.646268499999998</v>
      </c>
      <c r="Q419" s="70"/>
      <c r="R419" s="70">
        <v>5.2093355296100201</v>
      </c>
      <c r="S419" s="70"/>
      <c r="T419" s="70">
        <v>27.4400127</v>
      </c>
      <c r="U419" s="70"/>
      <c r="V419" s="70">
        <v>3.0001139142944702</v>
      </c>
      <c r="W419" s="70"/>
      <c r="X419" s="70">
        <v>217.0465159</v>
      </c>
      <c r="Y419" s="70"/>
      <c r="Z419" s="70">
        <v>23.730465416319799</v>
      </c>
      <c r="AA419" s="70"/>
    </row>
    <row r="420" spans="1:27" x14ac:dyDescent="0.25">
      <c r="A420" s="70" t="s">
        <v>92</v>
      </c>
      <c r="B420" s="70" t="s">
        <v>93</v>
      </c>
      <c r="C420" s="70" t="s">
        <v>17</v>
      </c>
      <c r="D420" s="70">
        <v>2.4458902</v>
      </c>
      <c r="E420" s="70"/>
      <c r="F420" s="70">
        <v>0.73421964855682698</v>
      </c>
      <c r="G420" s="70"/>
      <c r="H420" s="70">
        <v>103.3097008</v>
      </c>
      <c r="I420" s="70"/>
      <c r="J420" s="70">
        <v>31.0120267107195</v>
      </c>
      <c r="K420" s="70"/>
      <c r="L420" s="70">
        <v>85.949025599999999</v>
      </c>
      <c r="M420" s="70"/>
      <c r="N420" s="70">
        <v>25.800611724039701</v>
      </c>
      <c r="O420" s="70"/>
      <c r="P420" s="70">
        <v>34.365725099999999</v>
      </c>
      <c r="Q420" s="70"/>
      <c r="R420" s="70">
        <v>10.316076578303701</v>
      </c>
      <c r="S420" s="70"/>
      <c r="T420" s="70">
        <v>9.6193348000000007</v>
      </c>
      <c r="U420" s="70"/>
      <c r="V420" s="70">
        <v>2.8875804057788299</v>
      </c>
      <c r="W420" s="70"/>
      <c r="X420" s="70">
        <v>97.438183100000003</v>
      </c>
      <c r="Y420" s="70"/>
      <c r="Z420" s="70">
        <v>29.249484932601501</v>
      </c>
      <c r="AA420" s="70"/>
    </row>
    <row r="421" spans="1:27" x14ac:dyDescent="0.25">
      <c r="A421" s="70" t="s">
        <v>108</v>
      </c>
      <c r="B421" s="70" t="s">
        <v>109</v>
      </c>
      <c r="C421" s="70" t="s">
        <v>16</v>
      </c>
      <c r="D421" s="70">
        <v>54.291823000000001</v>
      </c>
      <c r="E421" s="70"/>
      <c r="F421" s="70">
        <v>2.6309471293547402</v>
      </c>
      <c r="G421" s="70"/>
      <c r="H421" s="70">
        <v>1031.454931</v>
      </c>
      <c r="I421" s="70"/>
      <c r="J421" s="70">
        <v>49.983648362171202</v>
      </c>
      <c r="K421" s="70"/>
      <c r="L421" s="70">
        <v>832.12018720000003</v>
      </c>
      <c r="M421" s="70"/>
      <c r="N421" s="70">
        <v>40.324013761556003</v>
      </c>
      <c r="O421" s="70"/>
      <c r="P421" s="70">
        <v>110.62161999999999</v>
      </c>
      <c r="Q421" s="70"/>
      <c r="R421" s="70">
        <v>5.3606531794589101</v>
      </c>
      <c r="S421" s="70"/>
      <c r="T421" s="70">
        <v>16.739636699999998</v>
      </c>
      <c r="U421" s="70"/>
      <c r="V421" s="70">
        <v>0.81119212228895299</v>
      </c>
      <c r="W421" s="70"/>
      <c r="X421" s="70">
        <v>18.356523899999999</v>
      </c>
      <c r="Y421" s="70"/>
      <c r="Z421" s="70">
        <v>0.88954544517019796</v>
      </c>
      <c r="AA421" s="70"/>
    </row>
    <row r="422" spans="1:27" x14ac:dyDescent="0.25">
      <c r="A422" s="70" t="s">
        <v>108</v>
      </c>
      <c r="B422" s="70" t="s">
        <v>109</v>
      </c>
      <c r="C422" s="70" t="s">
        <v>17</v>
      </c>
      <c r="D422" s="70">
        <v>28.7083306</v>
      </c>
      <c r="E422" s="70"/>
      <c r="F422" s="70">
        <v>2.9663729912522498</v>
      </c>
      <c r="G422" s="70"/>
      <c r="H422" s="70">
        <v>389.84435630000002</v>
      </c>
      <c r="I422" s="70"/>
      <c r="J422" s="70">
        <v>40.281818731752999</v>
      </c>
      <c r="K422" s="70"/>
      <c r="L422" s="70">
        <v>465.74827970000001</v>
      </c>
      <c r="M422" s="70"/>
      <c r="N422" s="70">
        <v>48.124815645820902</v>
      </c>
      <c r="O422" s="70"/>
      <c r="P422" s="70">
        <v>67.033022000000003</v>
      </c>
      <c r="Q422" s="70"/>
      <c r="R422" s="70">
        <v>6.9263848446422003</v>
      </c>
      <c r="S422" s="70"/>
      <c r="T422" s="70">
        <v>8.9688335000000006</v>
      </c>
      <c r="U422" s="70"/>
      <c r="V422" s="70">
        <v>0.92673119270259396</v>
      </c>
      <c r="W422" s="70"/>
      <c r="X422" s="70">
        <v>7.4895183999999997</v>
      </c>
      <c r="Y422" s="70"/>
      <c r="Z422" s="70">
        <v>0.77387659382906604</v>
      </c>
      <c r="AA422" s="70"/>
    </row>
    <row r="423" spans="1:27" x14ac:dyDescent="0.25">
      <c r="A423" s="70" t="s">
        <v>110</v>
      </c>
      <c r="B423" s="70" t="s">
        <v>111</v>
      </c>
      <c r="C423" s="70" t="s">
        <v>16</v>
      </c>
      <c r="D423" s="70">
        <v>48.725074800000002</v>
      </c>
      <c r="E423" s="70"/>
      <c r="F423" s="70">
        <v>6</v>
      </c>
      <c r="G423" s="70"/>
      <c r="H423" s="70">
        <v>433.11177600000002</v>
      </c>
      <c r="I423" s="70"/>
      <c r="J423" s="70">
        <v>53.3333333333333</v>
      </c>
      <c r="K423" s="70"/>
      <c r="L423" s="70">
        <v>303.1782432</v>
      </c>
      <c r="M423" s="70"/>
      <c r="N423" s="70">
        <v>37.3333333333333</v>
      </c>
      <c r="O423" s="70"/>
      <c r="P423" s="70">
        <v>7.2185296000000001</v>
      </c>
      <c r="Q423" s="70"/>
      <c r="R423" s="70">
        <v>0.88888888888888895</v>
      </c>
      <c r="S423" s="70"/>
      <c r="T423" s="70">
        <v>3.6092648000000001</v>
      </c>
      <c r="U423" s="70"/>
      <c r="V423" s="70">
        <v>0.44444444444444398</v>
      </c>
      <c r="W423" s="70"/>
      <c r="X423" s="70">
        <v>16.241691599999999</v>
      </c>
      <c r="Y423" s="70"/>
      <c r="Z423" s="70">
        <v>2</v>
      </c>
      <c r="AA423" s="70"/>
    </row>
    <row r="424" spans="1:27" x14ac:dyDescent="0.25">
      <c r="A424" s="70" t="s">
        <v>110</v>
      </c>
      <c r="B424" s="70" t="s">
        <v>111</v>
      </c>
      <c r="C424" s="70" t="s">
        <v>17</v>
      </c>
      <c r="D424" s="70">
        <v>10.8277944</v>
      </c>
      <c r="E424" s="70"/>
      <c r="F424" s="70">
        <v>3.3519553072625698</v>
      </c>
      <c r="G424" s="70"/>
      <c r="H424" s="70">
        <v>106.4733116</v>
      </c>
      <c r="I424" s="70"/>
      <c r="J424" s="70">
        <v>32.960893854748598</v>
      </c>
      <c r="K424" s="70"/>
      <c r="L424" s="70">
        <v>160.61228360000001</v>
      </c>
      <c r="M424" s="70"/>
      <c r="N424" s="70">
        <v>49.720670391061397</v>
      </c>
      <c r="O424" s="70"/>
      <c r="P424" s="70">
        <v>23.460221199999999</v>
      </c>
      <c r="Q424" s="70"/>
      <c r="R424" s="70">
        <v>7.2625698324022299</v>
      </c>
      <c r="S424" s="70"/>
      <c r="T424" s="70">
        <v>3.6092648000000001</v>
      </c>
      <c r="U424" s="70"/>
      <c r="V424" s="70">
        <v>1.1173184357541901</v>
      </c>
      <c r="W424" s="70"/>
      <c r="X424" s="70">
        <v>18.046323999999998</v>
      </c>
      <c r="Y424" s="70"/>
      <c r="Z424" s="70">
        <v>5.5865921787709496</v>
      </c>
      <c r="AA424" s="70"/>
    </row>
    <row r="425" spans="1:27" x14ac:dyDescent="0.25">
      <c r="A425" t="s">
        <v>20</v>
      </c>
    </row>
    <row r="426" spans="1:27" x14ac:dyDescent="0.25">
      <c r="A426" t="s">
        <v>21</v>
      </c>
    </row>
    <row r="427" spans="1:27" x14ac:dyDescent="0.25">
      <c r="A427" t="s">
        <v>22</v>
      </c>
    </row>
    <row r="428" spans="1:27" x14ac:dyDescent="0.25">
      <c r="A428" t="s">
        <v>23</v>
      </c>
    </row>
    <row r="429" spans="1:27" x14ac:dyDescent="0.25">
      <c r="A429" t="s">
        <v>24</v>
      </c>
    </row>
    <row r="432" spans="1:27" x14ac:dyDescent="0.25">
      <c r="L432" s="7" t="str">
        <f>HYPERLINK("#'Indice'!A1", "Ir al Índice")</f>
        <v>Ir al Índice</v>
      </c>
    </row>
    <row r="433" spans="1:27" ht="17.25" x14ac:dyDescent="0.3">
      <c r="A433" s="14" t="s">
        <v>487</v>
      </c>
    </row>
    <row r="434" spans="1:27" x14ac:dyDescent="0.25">
      <c r="A434" s="5" t="s">
        <v>26</v>
      </c>
      <c r="B434" s="5" t="s">
        <v>10</v>
      </c>
      <c r="C434" s="5" t="s">
        <v>11</v>
      </c>
      <c r="D434" s="5" t="s">
        <v>447</v>
      </c>
      <c r="E434" s="5" t="s">
        <v>448</v>
      </c>
      <c r="F434" s="5" t="s">
        <v>449</v>
      </c>
      <c r="G434" s="5" t="s">
        <v>450</v>
      </c>
      <c r="H434" s="5" t="s">
        <v>451</v>
      </c>
      <c r="I434" s="5" t="s">
        <v>452</v>
      </c>
      <c r="J434" s="5" t="s">
        <v>453</v>
      </c>
      <c r="K434" s="5" t="s">
        <v>454</v>
      </c>
      <c r="L434" s="5" t="s">
        <v>455</v>
      </c>
      <c r="M434" s="5" t="s">
        <v>456</v>
      </c>
      <c r="N434" s="5" t="s">
        <v>457</v>
      </c>
      <c r="O434" s="5" t="s">
        <v>458</v>
      </c>
      <c r="P434" s="5" t="s">
        <v>459</v>
      </c>
      <c r="Q434" s="5" t="s">
        <v>460</v>
      </c>
      <c r="R434" s="5" t="s">
        <v>461</v>
      </c>
      <c r="S434" s="5" t="s">
        <v>462</v>
      </c>
      <c r="T434" s="5" t="s">
        <v>463</v>
      </c>
      <c r="U434" s="5" t="s">
        <v>464</v>
      </c>
      <c r="V434" s="5" t="s">
        <v>465</v>
      </c>
      <c r="W434" s="5" t="s">
        <v>466</v>
      </c>
      <c r="X434" s="5" t="s">
        <v>467</v>
      </c>
      <c r="Y434" s="5" t="s">
        <v>468</v>
      </c>
      <c r="Z434" s="5" t="s">
        <v>469</v>
      </c>
      <c r="AA434" s="5" t="s">
        <v>470</v>
      </c>
    </row>
    <row r="435" spans="1:27" x14ac:dyDescent="0.25">
      <c r="A435" s="71" t="s">
        <v>14</v>
      </c>
      <c r="B435" s="71" t="s">
        <v>15</v>
      </c>
      <c r="C435" s="71" t="s">
        <v>16</v>
      </c>
      <c r="D435" s="71">
        <v>230.63874010000001</v>
      </c>
      <c r="E435" s="71"/>
      <c r="F435" s="71">
        <v>3.5960010380225498</v>
      </c>
      <c r="G435" s="71"/>
      <c r="H435" s="71">
        <v>3173.9143561000001</v>
      </c>
      <c r="I435" s="71"/>
      <c r="J435" s="71">
        <v>49.486046074400498</v>
      </c>
      <c r="K435" s="71"/>
      <c r="L435" s="71">
        <v>2307.9422377000001</v>
      </c>
      <c r="M435" s="71"/>
      <c r="N435" s="71">
        <v>35.984252597230103</v>
      </c>
      <c r="O435" s="71"/>
      <c r="P435" s="71">
        <v>226.65912399999999</v>
      </c>
      <c r="Q435" s="71"/>
      <c r="R435" s="71">
        <v>3.5339529032628598</v>
      </c>
      <c r="S435" s="71"/>
      <c r="T435" s="71">
        <v>76.283475699999997</v>
      </c>
      <c r="U435" s="71"/>
      <c r="V435" s="71">
        <v>1.1893728594000801</v>
      </c>
      <c r="W435" s="71"/>
      <c r="X435" s="71">
        <v>398.31828230000002</v>
      </c>
      <c r="Y435" s="71"/>
      <c r="Z435" s="71">
        <v>6.2103745276839604</v>
      </c>
      <c r="AA435" s="71"/>
    </row>
    <row r="436" spans="1:27" x14ac:dyDescent="0.25">
      <c r="A436" s="71" t="s">
        <v>14</v>
      </c>
      <c r="B436" s="71" t="s">
        <v>15</v>
      </c>
      <c r="C436" s="71" t="s">
        <v>17</v>
      </c>
      <c r="D436" s="71">
        <v>94.607144700000006</v>
      </c>
      <c r="E436" s="71"/>
      <c r="F436" s="71">
        <v>3.3865441734403801</v>
      </c>
      <c r="G436" s="71"/>
      <c r="H436" s="71">
        <v>1128.3218608</v>
      </c>
      <c r="I436" s="71"/>
      <c r="J436" s="71">
        <v>40.389252160335502</v>
      </c>
      <c r="K436" s="71"/>
      <c r="L436" s="71">
        <v>1183.2312253</v>
      </c>
      <c r="M436" s="71"/>
      <c r="N436" s="71">
        <v>42.3547801234132</v>
      </c>
      <c r="O436" s="71"/>
      <c r="P436" s="71">
        <v>191.43930539999999</v>
      </c>
      <c r="Q436" s="71"/>
      <c r="R436" s="71">
        <v>6.8527347096845999</v>
      </c>
      <c r="S436" s="71"/>
      <c r="T436" s="71">
        <v>23.895925600000002</v>
      </c>
      <c r="U436" s="71"/>
      <c r="V436" s="71">
        <v>0.855375224210152</v>
      </c>
      <c r="W436" s="71"/>
      <c r="X436" s="71">
        <v>172.12363350000001</v>
      </c>
      <c r="Y436" s="71"/>
      <c r="Z436" s="71">
        <v>6.1613136089161804</v>
      </c>
      <c r="AA436" s="71"/>
    </row>
    <row r="437" spans="1:27" x14ac:dyDescent="0.25">
      <c r="A437" s="71" t="s">
        <v>27</v>
      </c>
      <c r="B437" s="71" t="s">
        <v>28</v>
      </c>
      <c r="C437" s="71" t="s">
        <v>16</v>
      </c>
      <c r="D437" s="71">
        <v>123.0931705</v>
      </c>
      <c r="E437" s="71">
        <v>26.761697757139299</v>
      </c>
      <c r="F437" s="71">
        <v>2.4394474631867902</v>
      </c>
      <c r="G437" s="71">
        <v>26.123458620103499</v>
      </c>
      <c r="H437" s="71">
        <v>1519.2053309999999</v>
      </c>
      <c r="I437" s="71">
        <v>8.5378853374940107</v>
      </c>
      <c r="J437" s="71">
        <v>30.107450930982399</v>
      </c>
      <c r="K437" s="71">
        <v>8.2891993089374605</v>
      </c>
      <c r="L437" s="71">
        <v>2242.9327517000002</v>
      </c>
      <c r="M437" s="71">
        <v>7.3742014965952301</v>
      </c>
      <c r="N437" s="71">
        <v>44.450204580871798</v>
      </c>
      <c r="O437" s="71">
        <v>6.55181421591743</v>
      </c>
      <c r="P437" s="71">
        <v>344.52468800000003</v>
      </c>
      <c r="Q437" s="71">
        <v>20.6361676095426</v>
      </c>
      <c r="R437" s="71">
        <v>6.8277539097656099</v>
      </c>
      <c r="S437" s="71">
        <v>20.8666361781384</v>
      </c>
      <c r="T437" s="71">
        <v>101.44576050000001</v>
      </c>
      <c r="U437" s="71">
        <v>37.968522145987201</v>
      </c>
      <c r="V437" s="71">
        <v>2.0104413762157498</v>
      </c>
      <c r="W437" s="71">
        <v>37.408522081296297</v>
      </c>
      <c r="X437" s="71">
        <v>714.74301969999999</v>
      </c>
      <c r="Y437" s="71">
        <v>21.602357075248101</v>
      </c>
      <c r="Z437" s="71">
        <v>14.164701738977699</v>
      </c>
      <c r="AA437" s="71">
        <v>20.795195263009798</v>
      </c>
    </row>
    <row r="438" spans="1:27" x14ac:dyDescent="0.25">
      <c r="A438" s="71" t="s">
        <v>27</v>
      </c>
      <c r="B438" s="71" t="s">
        <v>28</v>
      </c>
      <c r="C438" s="71" t="s">
        <v>17</v>
      </c>
      <c r="D438" s="71">
        <v>77.246712299999999</v>
      </c>
      <c r="E438" s="71">
        <v>33.844844427618199</v>
      </c>
      <c r="F438" s="71">
        <v>2.5617991551081598</v>
      </c>
      <c r="G438" s="71">
        <v>32.891324506487003</v>
      </c>
      <c r="H438" s="71">
        <v>731.52034819999994</v>
      </c>
      <c r="I438" s="71">
        <v>12.1673401780745</v>
      </c>
      <c r="J438" s="71">
        <v>24.2600384426093</v>
      </c>
      <c r="K438" s="71">
        <v>10.7571785457444</v>
      </c>
      <c r="L438" s="71">
        <v>1476.1160342999999</v>
      </c>
      <c r="M438" s="71">
        <v>10.2699553571103</v>
      </c>
      <c r="N438" s="71">
        <v>48.953705561283101</v>
      </c>
      <c r="O438" s="71">
        <v>7.2639628227714299</v>
      </c>
      <c r="P438" s="71">
        <v>349.95701079999998</v>
      </c>
      <c r="Q438" s="71">
        <v>22.824575706179299</v>
      </c>
      <c r="R438" s="71">
        <v>11.605925325466799</v>
      </c>
      <c r="S438" s="71">
        <v>20.278325630580198</v>
      </c>
      <c r="T438" s="71">
        <v>25.156390500000001</v>
      </c>
      <c r="U438" s="71">
        <v>70.225674234259998</v>
      </c>
      <c r="V438" s="71">
        <v>0.83428301360174295</v>
      </c>
      <c r="W438" s="71">
        <v>69.659915675309506</v>
      </c>
      <c r="X438" s="71">
        <v>355.33404400000001</v>
      </c>
      <c r="Y438" s="71">
        <v>17.860246764002699</v>
      </c>
      <c r="Z438" s="71">
        <v>11.7842485019309</v>
      </c>
      <c r="AA438" s="71">
        <v>19.451580187799099</v>
      </c>
    </row>
    <row r="439" spans="1:27" x14ac:dyDescent="0.25">
      <c r="A439" s="71" t="s">
        <v>29</v>
      </c>
      <c r="B439" s="71" t="s">
        <v>30</v>
      </c>
      <c r="C439" s="71" t="s">
        <v>16</v>
      </c>
      <c r="D439" s="71">
        <v>35.196293500000003</v>
      </c>
      <c r="E439" s="71">
        <v>39.952628410943298</v>
      </c>
      <c r="F439" s="71">
        <v>1.5334279234753301</v>
      </c>
      <c r="G439" s="71">
        <v>38.791631546849302</v>
      </c>
      <c r="H439" s="71">
        <v>712.63925429999995</v>
      </c>
      <c r="I439" s="71">
        <v>9.8221806839178303</v>
      </c>
      <c r="J439" s="71">
        <v>31.048182158961101</v>
      </c>
      <c r="K439" s="71">
        <v>9.0630711073460901</v>
      </c>
      <c r="L439" s="71">
        <v>804.44153700000004</v>
      </c>
      <c r="M439" s="71">
        <v>10.0681536041459</v>
      </c>
      <c r="N439" s="71">
        <v>35.047813078363397</v>
      </c>
      <c r="O439" s="71">
        <v>8.7773378875472492</v>
      </c>
      <c r="P439" s="71">
        <v>154.52194320000001</v>
      </c>
      <c r="Q439" s="71">
        <v>23.7711196681317</v>
      </c>
      <c r="R439" s="71">
        <v>6.7321936184146596</v>
      </c>
      <c r="S439" s="71">
        <v>23.597495630184099</v>
      </c>
      <c r="T439" s="71">
        <v>64.016794300000001</v>
      </c>
      <c r="U439" s="71">
        <v>31.346152906060599</v>
      </c>
      <c r="V439" s="71">
        <v>2.7890760699275501</v>
      </c>
      <c r="W439" s="71">
        <v>31.492408400115199</v>
      </c>
      <c r="X439" s="71">
        <v>524.45303000000001</v>
      </c>
      <c r="Y439" s="71">
        <v>15.628970823441099</v>
      </c>
      <c r="Z439" s="71">
        <v>22.849307150857999</v>
      </c>
      <c r="AA439" s="71">
        <v>15.1142842443915</v>
      </c>
    </row>
    <row r="440" spans="1:27" x14ac:dyDescent="0.25">
      <c r="A440" s="71" t="s">
        <v>29</v>
      </c>
      <c r="B440" s="71" t="s">
        <v>30</v>
      </c>
      <c r="C440" s="71" t="s">
        <v>17</v>
      </c>
      <c r="D440" s="71">
        <v>22.655711</v>
      </c>
      <c r="E440" s="71">
        <v>48.9023731870479</v>
      </c>
      <c r="F440" s="71">
        <v>1.53109802603137</v>
      </c>
      <c r="G440" s="71">
        <v>48.212546828051202</v>
      </c>
      <c r="H440" s="71">
        <v>391.3580576</v>
      </c>
      <c r="I440" s="71">
        <v>12.8584800220255</v>
      </c>
      <c r="J440" s="71">
        <v>26.448410710342799</v>
      </c>
      <c r="K440" s="71">
        <v>11.0316451869991</v>
      </c>
      <c r="L440" s="71">
        <v>544.45466250000004</v>
      </c>
      <c r="M440" s="71">
        <v>12.5255714176326</v>
      </c>
      <c r="N440" s="71">
        <v>36.794848725662398</v>
      </c>
      <c r="O440" s="71">
        <v>9.6500977078077099</v>
      </c>
      <c r="P440" s="71">
        <v>195.60458980000001</v>
      </c>
      <c r="Q440" s="71">
        <v>17.2543921489405</v>
      </c>
      <c r="R440" s="71">
        <v>13.219174685158</v>
      </c>
      <c r="S440" s="71">
        <v>16.4414065165236</v>
      </c>
      <c r="T440" s="71">
        <v>102.34235150000001</v>
      </c>
      <c r="U440" s="71">
        <v>26.544091603475799</v>
      </c>
      <c r="V440" s="71">
        <v>6.9164093928042503</v>
      </c>
      <c r="W440" s="71">
        <v>25.441782656106099</v>
      </c>
      <c r="X440" s="71">
        <v>223.28812239999999</v>
      </c>
      <c r="Y440" s="71">
        <v>19.682214475545301</v>
      </c>
      <c r="Z440" s="71">
        <v>15.090058460001099</v>
      </c>
      <c r="AA440" s="71">
        <v>21.351383269857799</v>
      </c>
    </row>
    <row r="441" spans="1:27" x14ac:dyDescent="0.25">
      <c r="A441" s="71" t="s">
        <v>31</v>
      </c>
      <c r="B441" s="71" t="s">
        <v>32</v>
      </c>
      <c r="C441" s="71" t="s">
        <v>16</v>
      </c>
      <c r="D441" s="71">
        <v>7.9217389999999996</v>
      </c>
      <c r="E441" s="71">
        <v>35.456210417116701</v>
      </c>
      <c r="F441" s="71">
        <v>1.7199017199017199</v>
      </c>
      <c r="G441" s="71">
        <v>36.2808625999144</v>
      </c>
      <c r="H441" s="71">
        <v>204.83353700000001</v>
      </c>
      <c r="I441" s="71">
        <v>7.0718232044198901</v>
      </c>
      <c r="J441" s="71">
        <v>44.471744471744501</v>
      </c>
      <c r="K441" s="71">
        <v>6.6788076825322298</v>
      </c>
      <c r="L441" s="71">
        <v>210.49192199999999</v>
      </c>
      <c r="M441" s="71">
        <v>8.9821961335299392</v>
      </c>
      <c r="N441" s="71">
        <v>45.700245700245702</v>
      </c>
      <c r="O441" s="71">
        <v>6.6982344184932696</v>
      </c>
      <c r="P441" s="71">
        <v>16.975155000000001</v>
      </c>
      <c r="Q441" s="71">
        <v>29.0287214094364</v>
      </c>
      <c r="R441" s="71">
        <v>3.68550368550369</v>
      </c>
      <c r="S441" s="71">
        <v>29.4768880240062</v>
      </c>
      <c r="T441" s="71">
        <v>6.7900619999999998</v>
      </c>
      <c r="U441" s="71">
        <v>38.729833462074197</v>
      </c>
      <c r="V441" s="71">
        <v>1.47420147420147</v>
      </c>
      <c r="W441" s="71">
        <v>38.506888441853299</v>
      </c>
      <c r="X441" s="71">
        <v>13.580124</v>
      </c>
      <c r="Y441" s="71">
        <v>32.787192621510002</v>
      </c>
      <c r="Z441" s="71">
        <v>2.9484029484029501</v>
      </c>
      <c r="AA441" s="71">
        <v>32.715610494136399</v>
      </c>
    </row>
    <row r="442" spans="1:27" x14ac:dyDescent="0.25">
      <c r="A442" s="71" t="s">
        <v>31</v>
      </c>
      <c r="B442" s="71" t="s">
        <v>32</v>
      </c>
      <c r="C442" s="71" t="s">
        <v>17</v>
      </c>
      <c r="D442" s="71">
        <v>5.658385</v>
      </c>
      <c r="E442" s="71">
        <v>51.536394906900398</v>
      </c>
      <c r="F442" s="71">
        <v>3.4482758620689702</v>
      </c>
      <c r="G442" s="71">
        <v>50.419406263292402</v>
      </c>
      <c r="H442" s="71">
        <v>50.925465000000003</v>
      </c>
      <c r="I442" s="71">
        <v>17.855386156978401</v>
      </c>
      <c r="J442" s="71">
        <v>31.034482758620701</v>
      </c>
      <c r="K442" s="71">
        <v>13.8717553190396</v>
      </c>
      <c r="L442" s="71">
        <v>86.007452000000001</v>
      </c>
      <c r="M442" s="71">
        <v>13.0707641454607</v>
      </c>
      <c r="N442" s="71">
        <v>52.413793103448299</v>
      </c>
      <c r="O442" s="71">
        <v>7.2469698545816099</v>
      </c>
      <c r="P442" s="71">
        <v>13.580124</v>
      </c>
      <c r="Q442" s="71">
        <v>30.550504633038901</v>
      </c>
      <c r="R442" s="71">
        <v>8.2758620689655196</v>
      </c>
      <c r="S442" s="71">
        <v>28.0467872504029</v>
      </c>
      <c r="T442" s="71">
        <v>1.131677</v>
      </c>
      <c r="U442" s="71">
        <v>99.999999999999801</v>
      </c>
      <c r="V442" s="71">
        <v>0.68965517241379304</v>
      </c>
      <c r="W442" s="71">
        <v>100.554562185009</v>
      </c>
      <c r="X442" s="71">
        <v>6.7900619999999998</v>
      </c>
      <c r="Y442" s="71">
        <v>45.460605656619499</v>
      </c>
      <c r="Z442" s="71">
        <v>4.1379310344827598</v>
      </c>
      <c r="AA442" s="71">
        <v>40.7679356102309</v>
      </c>
    </row>
    <row r="443" spans="1:27" x14ac:dyDescent="0.25">
      <c r="A443" s="71" t="s">
        <v>33</v>
      </c>
      <c r="B443" s="71" t="s">
        <v>34</v>
      </c>
      <c r="C443" s="71" t="s">
        <v>16</v>
      </c>
      <c r="D443" s="71">
        <v>90.073055499999995</v>
      </c>
      <c r="E443" s="71">
        <v>31.499026041940802</v>
      </c>
      <c r="F443" s="71">
        <v>2.0408446078672502</v>
      </c>
      <c r="G443" s="71">
        <v>31.599953302644099</v>
      </c>
      <c r="H443" s="71">
        <v>1662.8576000999999</v>
      </c>
      <c r="I443" s="71">
        <v>8.39919720216208</v>
      </c>
      <c r="J443" s="71">
        <v>37.6764610457248</v>
      </c>
      <c r="K443" s="71">
        <v>7.3908159864119698</v>
      </c>
      <c r="L443" s="71">
        <v>1675.1650024</v>
      </c>
      <c r="M443" s="71">
        <v>7.8829657408653198</v>
      </c>
      <c r="N443" s="71">
        <v>37.955317974485403</v>
      </c>
      <c r="O443" s="71">
        <v>6.8586178425872601</v>
      </c>
      <c r="P443" s="71">
        <v>208.66358679999999</v>
      </c>
      <c r="Q443" s="71">
        <v>19.953654944378599</v>
      </c>
      <c r="R443" s="71">
        <v>4.7278284678487399</v>
      </c>
      <c r="S443" s="71">
        <v>19.7372981020483</v>
      </c>
      <c r="T443" s="71">
        <v>53.041961100000002</v>
      </c>
      <c r="U443" s="71">
        <v>45.4819517501967</v>
      </c>
      <c r="V443" s="71">
        <v>1.2018066857034699</v>
      </c>
      <c r="W443" s="71">
        <v>46.090862098767403</v>
      </c>
      <c r="X443" s="71">
        <v>723.71735169999999</v>
      </c>
      <c r="Y443" s="71">
        <v>13.6889748596058</v>
      </c>
      <c r="Z443" s="71">
        <v>16.397741218370399</v>
      </c>
      <c r="AA443" s="71">
        <v>13.593166781544101</v>
      </c>
    </row>
    <row r="444" spans="1:27" x14ac:dyDescent="0.25">
      <c r="A444" s="71" t="s">
        <v>33</v>
      </c>
      <c r="B444" s="71" t="s">
        <v>34</v>
      </c>
      <c r="C444" s="71" t="s">
        <v>17</v>
      </c>
      <c r="D444" s="71">
        <v>70.912756400000006</v>
      </c>
      <c r="E444" s="71">
        <v>40.234657534355001</v>
      </c>
      <c r="F444" s="71">
        <v>2.8410396348037801</v>
      </c>
      <c r="G444" s="71">
        <v>40.275769388205198</v>
      </c>
      <c r="H444" s="71">
        <v>784.68854980000003</v>
      </c>
      <c r="I444" s="71">
        <v>13.2992227357185</v>
      </c>
      <c r="J444" s="71">
        <v>31.437662053121102</v>
      </c>
      <c r="K444" s="71">
        <v>11.398497064670901</v>
      </c>
      <c r="L444" s="71">
        <v>869.99536509999996</v>
      </c>
      <c r="M444" s="71">
        <v>10.660198572444701</v>
      </c>
      <c r="N444" s="71">
        <v>34.855383429217397</v>
      </c>
      <c r="O444" s="71">
        <v>8.2768002571151698</v>
      </c>
      <c r="P444" s="71">
        <v>218.9771557</v>
      </c>
      <c r="Q444" s="71">
        <v>20.0273411408638</v>
      </c>
      <c r="R444" s="71">
        <v>8.7730728580210595</v>
      </c>
      <c r="S444" s="71">
        <v>20.0747684780771</v>
      </c>
      <c r="T444" s="71">
        <v>34.323025899999998</v>
      </c>
      <c r="U444" s="71">
        <v>49.039743307957004</v>
      </c>
      <c r="V444" s="71">
        <v>1.3751133352968501</v>
      </c>
      <c r="W444" s="71">
        <v>48.944800469918</v>
      </c>
      <c r="X444" s="71">
        <v>517.11747690000004</v>
      </c>
      <c r="Y444" s="71">
        <v>14.7904354557795</v>
      </c>
      <c r="Z444" s="71">
        <v>20.717728689539801</v>
      </c>
      <c r="AA444" s="71">
        <v>14.8374660806594</v>
      </c>
    </row>
    <row r="445" spans="1:27" x14ac:dyDescent="0.25">
      <c r="A445" s="71" t="s">
        <v>35</v>
      </c>
      <c r="B445" s="71" t="s">
        <v>36</v>
      </c>
      <c r="C445" s="71" t="s">
        <v>16</v>
      </c>
      <c r="D445" s="71">
        <v>13.7850471</v>
      </c>
      <c r="E445" s="71">
        <v>28.523922537282498</v>
      </c>
      <c r="F445" s="71">
        <v>2.5897848565909598</v>
      </c>
      <c r="G445" s="71">
        <v>28.224315055317302</v>
      </c>
      <c r="H445" s="71">
        <v>207.81176679999999</v>
      </c>
      <c r="I445" s="71">
        <v>8.6456826208451591</v>
      </c>
      <c r="J445" s="71">
        <v>39.0414165998789</v>
      </c>
      <c r="K445" s="71">
        <v>8.2017732240126602</v>
      </c>
      <c r="L445" s="71">
        <v>240.97658390000001</v>
      </c>
      <c r="M445" s="71">
        <v>6.6358224314866598</v>
      </c>
      <c r="N445" s="71">
        <v>45.272062057534903</v>
      </c>
      <c r="O445" s="71">
        <v>6.3775317714735396</v>
      </c>
      <c r="P445" s="71">
        <v>23.153208299999999</v>
      </c>
      <c r="Q445" s="71">
        <v>29.195995464237399</v>
      </c>
      <c r="R445" s="71">
        <v>4.3497731855291404</v>
      </c>
      <c r="S445" s="71">
        <v>30.179496076601101</v>
      </c>
      <c r="T445" s="71">
        <v>9.2544281000000002</v>
      </c>
      <c r="U445" s="71">
        <v>44.960362547199203</v>
      </c>
      <c r="V445" s="71">
        <v>1.73862138996898</v>
      </c>
      <c r="W445" s="71">
        <v>44.4981273976436</v>
      </c>
      <c r="X445" s="71">
        <v>37.304381900000003</v>
      </c>
      <c r="Y445" s="71">
        <v>47.5793189541521</v>
      </c>
      <c r="Z445" s="71">
        <v>7.0083419104970703</v>
      </c>
      <c r="AA445" s="71">
        <v>46.856936605761703</v>
      </c>
    </row>
    <row r="446" spans="1:27" x14ac:dyDescent="0.25">
      <c r="A446" s="71" t="s">
        <v>35</v>
      </c>
      <c r="B446" s="71" t="s">
        <v>36</v>
      </c>
      <c r="C446" s="71" t="s">
        <v>17</v>
      </c>
      <c r="D446" s="71">
        <v>2.8791554000000001</v>
      </c>
      <c r="E446" s="71">
        <v>69.954392437334405</v>
      </c>
      <c r="F446" s="71">
        <v>1.7429358144548599</v>
      </c>
      <c r="G446" s="71">
        <v>68.561685036956703</v>
      </c>
      <c r="H446" s="71">
        <v>71.1126462</v>
      </c>
      <c r="I446" s="71">
        <v>13.710186389429399</v>
      </c>
      <c r="J446" s="71">
        <v>43.049005942033403</v>
      </c>
      <c r="K446" s="71">
        <v>10.2164711121577</v>
      </c>
      <c r="L446" s="71">
        <v>74.619669299999998</v>
      </c>
      <c r="M446" s="71">
        <v>15.6520892628405</v>
      </c>
      <c r="N446" s="71">
        <v>45.172029993847502</v>
      </c>
      <c r="O446" s="71">
        <v>11.219040125518401</v>
      </c>
      <c r="P446" s="71">
        <v>8.1576070000000005</v>
      </c>
      <c r="Q446" s="71">
        <v>38.744562593542597</v>
      </c>
      <c r="R446" s="71">
        <v>4.9383181611342302</v>
      </c>
      <c r="S446" s="71">
        <v>36.648753137485798</v>
      </c>
      <c r="T446" s="71">
        <v>2.5083551000000002</v>
      </c>
      <c r="U446" s="71">
        <v>70.023352648086799</v>
      </c>
      <c r="V446" s="71">
        <v>1.5184668181371901</v>
      </c>
      <c r="W446" s="71">
        <v>68.872527901526993</v>
      </c>
      <c r="X446" s="71">
        <v>5.9125513999999999</v>
      </c>
      <c r="Y446" s="71">
        <v>56.6070656984175</v>
      </c>
      <c r="Z446" s="71">
        <v>3.5792432703928498</v>
      </c>
      <c r="AA446" s="71">
        <v>58.981699273885198</v>
      </c>
    </row>
    <row r="447" spans="1:27" x14ac:dyDescent="0.25">
      <c r="A447" s="71" t="s">
        <v>37</v>
      </c>
      <c r="B447" s="71" t="s">
        <v>38</v>
      </c>
      <c r="C447" s="71" t="s">
        <v>16</v>
      </c>
      <c r="D447" s="71">
        <v>19.763508000000002</v>
      </c>
      <c r="E447" s="71">
        <v>31.6309691946534</v>
      </c>
      <c r="F447" s="71">
        <v>1.68647389871652</v>
      </c>
      <c r="G447" s="71">
        <v>31.504041608260401</v>
      </c>
      <c r="H447" s="71">
        <v>499.74243630000001</v>
      </c>
      <c r="I447" s="71">
        <v>9.2164979612269295</v>
      </c>
      <c r="J447" s="71">
        <v>42.644381498515003</v>
      </c>
      <c r="K447" s="71">
        <v>8.1962111566715894</v>
      </c>
      <c r="L447" s="71">
        <v>555.77862200000004</v>
      </c>
      <c r="M447" s="71">
        <v>7.5621271980924698</v>
      </c>
      <c r="N447" s="71">
        <v>47.4261016550116</v>
      </c>
      <c r="O447" s="71">
        <v>6.4329666919171302</v>
      </c>
      <c r="P447" s="71">
        <v>58.586713000000003</v>
      </c>
      <c r="Q447" s="71">
        <v>29.655815636034799</v>
      </c>
      <c r="R447" s="71">
        <v>4.9993635889992696</v>
      </c>
      <c r="S447" s="71">
        <v>29.541235965519402</v>
      </c>
      <c r="T447" s="71">
        <v>21.401697500000001</v>
      </c>
      <c r="U447" s="71">
        <v>38.502225981706999</v>
      </c>
      <c r="V447" s="71">
        <v>1.8262650649862699</v>
      </c>
      <c r="W447" s="71">
        <v>38.443264618513602</v>
      </c>
      <c r="X447" s="71">
        <v>16.610443100000001</v>
      </c>
      <c r="Y447" s="71">
        <v>37.739447603000897</v>
      </c>
      <c r="Z447" s="71">
        <v>1.41741429377142</v>
      </c>
      <c r="AA447" s="71">
        <v>38.042075259373497</v>
      </c>
    </row>
    <row r="448" spans="1:27" x14ac:dyDescent="0.25">
      <c r="A448" s="71" t="s">
        <v>37</v>
      </c>
      <c r="B448" s="71" t="s">
        <v>38</v>
      </c>
      <c r="C448" s="71" t="s">
        <v>17</v>
      </c>
      <c r="D448" s="71">
        <v>8.6402117000000001</v>
      </c>
      <c r="E448" s="71">
        <v>48.730681267907997</v>
      </c>
      <c r="F448" s="71">
        <v>1.7306831236123601</v>
      </c>
      <c r="G448" s="71">
        <v>45.621379950296699</v>
      </c>
      <c r="H448" s="71">
        <v>162.8324101</v>
      </c>
      <c r="I448" s="71">
        <v>10.805254990997801</v>
      </c>
      <c r="J448" s="71">
        <v>32.616249916329799</v>
      </c>
      <c r="K448" s="71">
        <v>9.6402474437321892</v>
      </c>
      <c r="L448" s="71">
        <v>269.80369880000001</v>
      </c>
      <c r="M448" s="71">
        <v>10.7235705186472</v>
      </c>
      <c r="N448" s="71">
        <v>54.043202228638997</v>
      </c>
      <c r="O448" s="71">
        <v>6.2051616575745001</v>
      </c>
      <c r="P448" s="71">
        <v>45.376551200000002</v>
      </c>
      <c r="Q448" s="71">
        <v>27.599303240595798</v>
      </c>
      <c r="R448" s="71">
        <v>9.0891790729586202</v>
      </c>
      <c r="S448" s="71">
        <v>27.299456903184002</v>
      </c>
      <c r="T448" s="71">
        <v>5.7754612999999999</v>
      </c>
      <c r="U448" s="71">
        <v>71.222048258735995</v>
      </c>
      <c r="V448" s="71">
        <v>1.1568574648450201</v>
      </c>
      <c r="W448" s="71">
        <v>68.673380587816695</v>
      </c>
      <c r="X448" s="71">
        <v>6.8087359000000003</v>
      </c>
      <c r="Y448" s="71">
        <v>50.3303668480402</v>
      </c>
      <c r="Z448" s="71">
        <v>1.3638281936151699</v>
      </c>
      <c r="AA448" s="71">
        <v>49.030363584828301</v>
      </c>
    </row>
    <row r="449" spans="1:27" x14ac:dyDescent="0.25">
      <c r="A449" s="71" t="s">
        <v>39</v>
      </c>
      <c r="B449" s="71" t="s">
        <v>40</v>
      </c>
      <c r="C449" s="71" t="s">
        <v>16</v>
      </c>
      <c r="D449" s="71">
        <v>36.811473300000003</v>
      </c>
      <c r="E449" s="71">
        <v>32.588409094750503</v>
      </c>
      <c r="F449" s="71">
        <v>1.7290686334948999</v>
      </c>
      <c r="G449" s="71">
        <v>32.507951755176201</v>
      </c>
      <c r="H449" s="71">
        <v>580.98432490000005</v>
      </c>
      <c r="I449" s="71">
        <v>10.422625868244101</v>
      </c>
      <c r="J449" s="71">
        <v>27.289366131857602</v>
      </c>
      <c r="K449" s="71">
        <v>10.298620802091</v>
      </c>
      <c r="L449" s="71">
        <v>859.32452069999999</v>
      </c>
      <c r="M449" s="71">
        <v>8.5075018780379104</v>
      </c>
      <c r="N449" s="71">
        <v>40.3632601886492</v>
      </c>
      <c r="O449" s="71">
        <v>8.2932461199388001</v>
      </c>
      <c r="P449" s="71">
        <v>155.2406896</v>
      </c>
      <c r="Q449" s="71">
        <v>16.3694284061723</v>
      </c>
      <c r="R449" s="71">
        <v>7.2917974470062399</v>
      </c>
      <c r="S449" s="71">
        <v>16.3642486299326</v>
      </c>
      <c r="T449" s="71">
        <v>38.633139300000003</v>
      </c>
      <c r="U449" s="71">
        <v>39.049455910208899</v>
      </c>
      <c r="V449" s="71">
        <v>1.8146339548183501</v>
      </c>
      <c r="W449" s="71">
        <v>38.456318658921603</v>
      </c>
      <c r="X449" s="71">
        <v>457.98283939999999</v>
      </c>
      <c r="Y449" s="71">
        <v>19.31796280707</v>
      </c>
      <c r="Z449" s="71">
        <v>21.511873644173701</v>
      </c>
      <c r="AA449" s="71">
        <v>18.708386349203501</v>
      </c>
    </row>
    <row r="450" spans="1:27" x14ac:dyDescent="0.25">
      <c r="A450" s="71" t="s">
        <v>39</v>
      </c>
      <c r="B450" s="71" t="s">
        <v>40</v>
      </c>
      <c r="C450" s="71" t="s">
        <v>17</v>
      </c>
      <c r="D450" s="71">
        <v>20.768020400000001</v>
      </c>
      <c r="E450" s="71">
        <v>41.903571672462903</v>
      </c>
      <c r="F450" s="71">
        <v>2.45712932291275</v>
      </c>
      <c r="G450" s="71">
        <v>41.776512598722398</v>
      </c>
      <c r="H450" s="71">
        <v>250.18166009999999</v>
      </c>
      <c r="I450" s="71">
        <v>12.6404443604576</v>
      </c>
      <c r="J450" s="71">
        <v>29.599773172733499</v>
      </c>
      <c r="K450" s="71">
        <v>11.2357807425942</v>
      </c>
      <c r="L450" s="71">
        <v>386.32819569999998</v>
      </c>
      <c r="M450" s="71">
        <v>13.9820776474758</v>
      </c>
      <c r="N450" s="71">
        <v>45.7076947941773</v>
      </c>
      <c r="O450" s="71">
        <v>10.1569875113127</v>
      </c>
      <c r="P450" s="71">
        <v>38.996164399999998</v>
      </c>
      <c r="Q450" s="71">
        <v>45.456013388638802</v>
      </c>
      <c r="R450" s="71">
        <v>4.61375794047113</v>
      </c>
      <c r="S450" s="71">
        <v>45.300605597429801</v>
      </c>
      <c r="T450" s="71">
        <v>13.1788284</v>
      </c>
      <c r="U450" s="71">
        <v>51.577736590916601</v>
      </c>
      <c r="V450" s="71">
        <v>1.5592283269942899</v>
      </c>
      <c r="W450" s="71">
        <v>51.985595999324602</v>
      </c>
      <c r="X450" s="71">
        <v>135.7619191</v>
      </c>
      <c r="Y450" s="71">
        <v>23.164734686092899</v>
      </c>
      <c r="Z450" s="71">
        <v>16.0624164427111</v>
      </c>
      <c r="AA450" s="71">
        <v>23.996209403939002</v>
      </c>
    </row>
    <row r="451" spans="1:27" x14ac:dyDescent="0.25">
      <c r="A451" t="s">
        <v>20</v>
      </c>
    </row>
    <row r="452" spans="1:27" x14ac:dyDescent="0.25">
      <c r="A452" t="s">
        <v>21</v>
      </c>
    </row>
    <row r="453" spans="1:27" x14ac:dyDescent="0.25">
      <c r="A453" t="s">
        <v>22</v>
      </c>
    </row>
    <row r="454" spans="1:27" x14ac:dyDescent="0.25">
      <c r="A454" t="s">
        <v>23</v>
      </c>
    </row>
    <row r="455" spans="1:27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489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490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491</v>
      </c>
      <c r="E16" s="5" t="s">
        <v>492</v>
      </c>
      <c r="F16" s="5" t="s">
        <v>493</v>
      </c>
      <c r="G16" s="5" t="s">
        <v>494</v>
      </c>
      <c r="H16" s="5" t="s">
        <v>495</v>
      </c>
      <c r="I16" s="5" t="s">
        <v>496</v>
      </c>
      <c r="J16" s="5" t="s">
        <v>497</v>
      </c>
      <c r="K16" s="5" t="s">
        <v>498</v>
      </c>
    </row>
    <row r="17" spans="1:11" x14ac:dyDescent="0.25">
      <c r="A17" s="72" t="s">
        <v>14</v>
      </c>
      <c r="B17" s="72" t="s">
        <v>15</v>
      </c>
      <c r="C17" s="72" t="s">
        <v>16</v>
      </c>
      <c r="D17" s="72">
        <v>3603033.0481803999</v>
      </c>
      <c r="E17" s="72">
        <v>0.58158966891242303</v>
      </c>
      <c r="F17" s="72">
        <v>82.010481966942706</v>
      </c>
      <c r="G17" s="72">
        <v>0.186673818663566</v>
      </c>
      <c r="H17" s="72">
        <v>790348.09257760004</v>
      </c>
      <c r="I17" s="72">
        <v>1.19243305037591</v>
      </c>
      <c r="J17" s="72">
        <v>17.989518033057301</v>
      </c>
      <c r="K17" s="72">
        <v>0.85100722604555901</v>
      </c>
    </row>
    <row r="18" spans="1:11" x14ac:dyDescent="0.25">
      <c r="A18" s="72" t="s">
        <v>14</v>
      </c>
      <c r="B18" s="72" t="s">
        <v>15</v>
      </c>
      <c r="C18" s="72" t="s">
        <v>17</v>
      </c>
      <c r="D18" s="72">
        <v>2798726.8742897999</v>
      </c>
      <c r="E18" s="72">
        <v>0.65365794597910998</v>
      </c>
      <c r="F18" s="72">
        <v>80.794449092717102</v>
      </c>
      <c r="G18" s="72">
        <v>0.212288371512204</v>
      </c>
      <c r="H18" s="72">
        <v>665281.98488080001</v>
      </c>
      <c r="I18" s="72">
        <v>1.27803218253205</v>
      </c>
      <c r="J18" s="72">
        <v>19.205550907282898</v>
      </c>
      <c r="K18" s="72">
        <v>0.893060662926075</v>
      </c>
    </row>
    <row r="19" spans="1:11" x14ac:dyDescent="0.25">
      <c r="A19" s="72" t="s">
        <v>14</v>
      </c>
      <c r="B19" s="72" t="s">
        <v>18</v>
      </c>
      <c r="C19" s="72" t="s">
        <v>16</v>
      </c>
      <c r="D19" s="72">
        <v>15350.734659899999</v>
      </c>
      <c r="E19" s="72"/>
      <c r="F19" s="72">
        <v>73.841497371061607</v>
      </c>
      <c r="G19" s="72"/>
      <c r="H19" s="72">
        <v>5438.0293906999996</v>
      </c>
      <c r="I19" s="72"/>
      <c r="J19" s="72">
        <v>26.1585026289384</v>
      </c>
      <c r="K19" s="72"/>
    </row>
    <row r="20" spans="1:11" x14ac:dyDescent="0.25">
      <c r="A20" s="72" t="s">
        <v>14</v>
      </c>
      <c r="B20" s="72" t="s">
        <v>18</v>
      </c>
      <c r="C20" s="72" t="s">
        <v>17</v>
      </c>
      <c r="D20" s="72">
        <v>5932.1878495000001</v>
      </c>
      <c r="E20" s="72"/>
      <c r="F20" s="72">
        <v>68.554560399060705</v>
      </c>
      <c r="G20" s="72"/>
      <c r="H20" s="72">
        <v>2721.0480766999999</v>
      </c>
      <c r="I20" s="72"/>
      <c r="J20" s="72">
        <v>31.445439600939299</v>
      </c>
      <c r="K20" s="72"/>
    </row>
    <row r="21" spans="1:11" x14ac:dyDescent="0.25">
      <c r="A21" s="72" t="s">
        <v>14</v>
      </c>
      <c r="B21" s="72" t="s">
        <v>19</v>
      </c>
      <c r="C21" s="72" t="s">
        <v>16</v>
      </c>
      <c r="D21" s="72">
        <v>3587682.3135205</v>
      </c>
      <c r="E21" s="72">
        <v>0.58378573564985403</v>
      </c>
      <c r="F21" s="72">
        <v>82.049320047117106</v>
      </c>
      <c r="G21" s="72">
        <v>0.18747240064508799</v>
      </c>
      <c r="H21" s="72">
        <v>784910.06318689999</v>
      </c>
      <c r="I21" s="72">
        <v>1.1998021447395499</v>
      </c>
      <c r="J21" s="72">
        <v>17.950679952882901</v>
      </c>
      <c r="K21" s="72">
        <v>0.85690252630568597</v>
      </c>
    </row>
    <row r="22" spans="1:11" x14ac:dyDescent="0.25">
      <c r="A22" s="72" t="s">
        <v>14</v>
      </c>
      <c r="B22" s="72" t="s">
        <v>19</v>
      </c>
      <c r="C22" s="72" t="s">
        <v>17</v>
      </c>
      <c r="D22" s="72">
        <v>2792794.6864403002</v>
      </c>
      <c r="E22" s="72">
        <v>0.65491376913222199</v>
      </c>
      <c r="F22" s="72">
        <v>80.825101406436701</v>
      </c>
      <c r="G22" s="72">
        <v>0.212757876187089</v>
      </c>
      <c r="H22" s="72">
        <v>662560.93680410006</v>
      </c>
      <c r="I22" s="72">
        <v>1.2828230842391799</v>
      </c>
      <c r="J22" s="72">
        <v>19.174898593563299</v>
      </c>
      <c r="K22" s="72">
        <v>0.89680666804736597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499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491</v>
      </c>
      <c r="E32" s="5" t="s">
        <v>492</v>
      </c>
      <c r="F32" s="5" t="s">
        <v>493</v>
      </c>
      <c r="G32" s="5" t="s">
        <v>494</v>
      </c>
      <c r="H32" s="5" t="s">
        <v>495</v>
      </c>
      <c r="I32" s="5" t="s">
        <v>496</v>
      </c>
      <c r="J32" s="5" t="s">
        <v>497</v>
      </c>
      <c r="K32" s="5" t="s">
        <v>498</v>
      </c>
    </row>
    <row r="33" spans="1:11" x14ac:dyDescent="0.25">
      <c r="A33" s="73" t="s">
        <v>14</v>
      </c>
      <c r="B33" s="73" t="s">
        <v>15</v>
      </c>
      <c r="C33" s="73" t="s">
        <v>16</v>
      </c>
      <c r="D33" s="73">
        <v>3603033.0481803999</v>
      </c>
      <c r="E33" s="73">
        <v>0.58158966891242303</v>
      </c>
      <c r="F33" s="73">
        <v>82.010481966942706</v>
      </c>
      <c r="G33" s="73">
        <v>0.186673818663566</v>
      </c>
      <c r="H33" s="73">
        <v>790348.09257760004</v>
      </c>
      <c r="I33" s="73">
        <v>1.19243305037591</v>
      </c>
      <c r="J33" s="73">
        <v>17.989518033057301</v>
      </c>
      <c r="K33" s="73">
        <v>0.85100722604555901</v>
      </c>
    </row>
    <row r="34" spans="1:11" x14ac:dyDescent="0.25">
      <c r="A34" s="73" t="s">
        <v>14</v>
      </c>
      <c r="B34" s="73" t="s">
        <v>15</v>
      </c>
      <c r="C34" s="73" t="s">
        <v>17</v>
      </c>
      <c r="D34" s="73">
        <v>2798726.8742897999</v>
      </c>
      <c r="E34" s="73">
        <v>0.65365794597910998</v>
      </c>
      <c r="F34" s="73">
        <v>80.794449092717102</v>
      </c>
      <c r="G34" s="73">
        <v>0.212288371512204</v>
      </c>
      <c r="H34" s="73">
        <v>665281.98488080001</v>
      </c>
      <c r="I34" s="73">
        <v>1.27803218253205</v>
      </c>
      <c r="J34" s="73">
        <v>19.205550907282898</v>
      </c>
      <c r="K34" s="73">
        <v>0.893060662926075</v>
      </c>
    </row>
    <row r="35" spans="1:11" x14ac:dyDescent="0.25">
      <c r="A35" s="73" t="s">
        <v>27</v>
      </c>
      <c r="B35" s="73" t="s">
        <v>28</v>
      </c>
      <c r="C35" s="73" t="s">
        <v>16</v>
      </c>
      <c r="D35" s="73">
        <v>85518.704423000003</v>
      </c>
      <c r="E35" s="73">
        <v>3.1769374219114299</v>
      </c>
      <c r="F35" s="73">
        <v>81.074948363436405</v>
      </c>
      <c r="G35" s="73">
        <v>1.11908585429131</v>
      </c>
      <c r="H35" s="73">
        <v>19962.3426196</v>
      </c>
      <c r="I35" s="73">
        <v>6.7867727913642</v>
      </c>
      <c r="J35" s="73">
        <v>18.925051636563602</v>
      </c>
      <c r="K35" s="73">
        <v>4.7941654053734899</v>
      </c>
    </row>
    <row r="36" spans="1:11" x14ac:dyDescent="0.25">
      <c r="A36" s="73" t="s">
        <v>27</v>
      </c>
      <c r="B36" s="73" t="s">
        <v>28</v>
      </c>
      <c r="C36" s="73" t="s">
        <v>17</v>
      </c>
      <c r="D36" s="73">
        <v>41391.295577899997</v>
      </c>
      <c r="E36" s="73">
        <v>5.2505404568250302</v>
      </c>
      <c r="F36" s="73">
        <v>79.878291625777393</v>
      </c>
      <c r="G36" s="73">
        <v>1.7095436928655601</v>
      </c>
      <c r="H36" s="73">
        <v>10426.657379599999</v>
      </c>
      <c r="I36" s="73">
        <v>8.3656626382447499</v>
      </c>
      <c r="J36" s="73">
        <v>20.1217083742226</v>
      </c>
      <c r="K36" s="73">
        <v>6.7864729527966396</v>
      </c>
    </row>
    <row r="37" spans="1:11" x14ac:dyDescent="0.25">
      <c r="A37" s="73" t="s">
        <v>29</v>
      </c>
      <c r="B37" s="73" t="s">
        <v>30</v>
      </c>
      <c r="C37" s="73" t="s">
        <v>16</v>
      </c>
      <c r="D37" s="73">
        <v>18240.217382999999</v>
      </c>
      <c r="E37" s="73">
        <v>3.21514184730083</v>
      </c>
      <c r="F37" s="73">
        <v>77.469099733944901</v>
      </c>
      <c r="G37" s="73">
        <v>1.3112507817943699</v>
      </c>
      <c r="H37" s="73">
        <v>5304.9347429999998</v>
      </c>
      <c r="I37" s="73">
        <v>6.9954709392438099</v>
      </c>
      <c r="J37" s="73">
        <v>22.530900266054999</v>
      </c>
      <c r="K37" s="73">
        <v>4.5085378920292403</v>
      </c>
    </row>
    <row r="38" spans="1:11" x14ac:dyDescent="0.25">
      <c r="A38" s="73" t="s">
        <v>29</v>
      </c>
      <c r="B38" s="73" t="s">
        <v>30</v>
      </c>
      <c r="C38" s="73" t="s">
        <v>17</v>
      </c>
      <c r="D38" s="73">
        <v>12015.7826234</v>
      </c>
      <c r="E38" s="73">
        <v>4.9703412423125304</v>
      </c>
      <c r="F38" s="73">
        <v>78.253999744212095</v>
      </c>
      <c r="G38" s="73">
        <v>1.66636859359124</v>
      </c>
      <c r="H38" s="73">
        <v>3339.0652599999999</v>
      </c>
      <c r="I38" s="73">
        <v>8.6662345226276596</v>
      </c>
      <c r="J38" s="73">
        <v>21.746000255787902</v>
      </c>
      <c r="K38" s="73">
        <v>5.9965053785900304</v>
      </c>
    </row>
    <row r="39" spans="1:11" x14ac:dyDescent="0.25">
      <c r="A39" s="73" t="s">
        <v>31</v>
      </c>
      <c r="B39" s="73" t="s">
        <v>32</v>
      </c>
      <c r="C39" s="73" t="s">
        <v>16</v>
      </c>
      <c r="D39" s="73">
        <v>54626.672288599999</v>
      </c>
      <c r="E39" s="73">
        <v>4.25490109938948</v>
      </c>
      <c r="F39" s="73">
        <v>79.320825952366604</v>
      </c>
      <c r="G39" s="73">
        <v>1.59426815733997</v>
      </c>
      <c r="H39" s="73">
        <v>14241.335113900001</v>
      </c>
      <c r="I39" s="73">
        <v>9.0974651845218109</v>
      </c>
      <c r="J39" s="73">
        <v>20.679174047633399</v>
      </c>
      <c r="K39" s="73">
        <v>6.1152668253806102</v>
      </c>
    </row>
    <row r="40" spans="1:11" x14ac:dyDescent="0.25">
      <c r="A40" s="73" t="s">
        <v>31</v>
      </c>
      <c r="B40" s="73" t="s">
        <v>32</v>
      </c>
      <c r="C40" s="73" t="s">
        <v>17</v>
      </c>
      <c r="D40" s="73">
        <v>32114.948815200001</v>
      </c>
      <c r="E40" s="73">
        <v>6.0906425579042001</v>
      </c>
      <c r="F40" s="73">
        <v>77.108584930948496</v>
      </c>
      <c r="G40" s="73">
        <v>1.8585485040349099</v>
      </c>
      <c r="H40" s="73">
        <v>9534.0437631999994</v>
      </c>
      <c r="I40" s="73">
        <v>8.8513180767675195</v>
      </c>
      <c r="J40" s="73">
        <v>22.891415069051501</v>
      </c>
      <c r="K40" s="73">
        <v>6.2604275331765598</v>
      </c>
    </row>
    <row r="41" spans="1:11" x14ac:dyDescent="0.25">
      <c r="A41" s="73" t="s">
        <v>33</v>
      </c>
      <c r="B41" s="73" t="s">
        <v>34</v>
      </c>
      <c r="C41" s="73" t="s">
        <v>16</v>
      </c>
      <c r="D41" s="73">
        <v>16215.553471699999</v>
      </c>
      <c r="E41" s="73">
        <v>3.5264434227531498</v>
      </c>
      <c r="F41" s="73">
        <v>79.273501659667204</v>
      </c>
      <c r="G41" s="73">
        <v>1.41674469166969</v>
      </c>
      <c r="H41" s="73">
        <v>4239.6467303999998</v>
      </c>
      <c r="I41" s="73">
        <v>8.7600032178308407</v>
      </c>
      <c r="J41" s="73">
        <v>20.7264983403328</v>
      </c>
      <c r="K41" s="73">
        <v>5.41868244323026</v>
      </c>
    </row>
    <row r="42" spans="1:11" x14ac:dyDescent="0.25">
      <c r="A42" s="73" t="s">
        <v>33</v>
      </c>
      <c r="B42" s="73" t="s">
        <v>34</v>
      </c>
      <c r="C42" s="73" t="s">
        <v>17</v>
      </c>
      <c r="D42" s="73">
        <v>11364.4465286</v>
      </c>
      <c r="E42" s="73">
        <v>4.4463413800331599</v>
      </c>
      <c r="F42" s="73">
        <v>80.326599821132504</v>
      </c>
      <c r="G42" s="73">
        <v>1.38010262299663</v>
      </c>
      <c r="H42" s="73">
        <v>2783.3532710999998</v>
      </c>
      <c r="I42" s="73">
        <v>8.6930603548982504</v>
      </c>
      <c r="J42" s="73">
        <v>19.673400178867499</v>
      </c>
      <c r="K42" s="73">
        <v>5.6349665081599101</v>
      </c>
    </row>
    <row r="43" spans="1:11" x14ac:dyDescent="0.25">
      <c r="A43" s="73" t="s">
        <v>35</v>
      </c>
      <c r="B43" s="73" t="s">
        <v>36</v>
      </c>
      <c r="C43" s="73" t="s">
        <v>16</v>
      </c>
      <c r="D43" s="73">
        <v>80728.650467800006</v>
      </c>
      <c r="E43" s="73">
        <v>5.1131407726731997</v>
      </c>
      <c r="F43" s="73">
        <v>78.479580253993305</v>
      </c>
      <c r="G43" s="73">
        <v>1.58637977334391</v>
      </c>
      <c r="H43" s="73">
        <v>22137.152593999999</v>
      </c>
      <c r="I43" s="73">
        <v>8.1403617831079398</v>
      </c>
      <c r="J43" s="73">
        <v>21.520419746006699</v>
      </c>
      <c r="K43" s="73">
        <v>5.7851296677685298</v>
      </c>
    </row>
    <row r="44" spans="1:11" x14ac:dyDescent="0.25">
      <c r="A44" s="73" t="s">
        <v>35</v>
      </c>
      <c r="B44" s="73" t="s">
        <v>36</v>
      </c>
      <c r="C44" s="73" t="s">
        <v>17</v>
      </c>
      <c r="D44" s="73">
        <v>41794.2850444</v>
      </c>
      <c r="E44" s="73">
        <v>8.5255392743479792</v>
      </c>
      <c r="F44" s="73">
        <v>75.180128477654307</v>
      </c>
      <c r="G44" s="73">
        <v>2.9310766179644601</v>
      </c>
      <c r="H44" s="73">
        <v>13797.9118442</v>
      </c>
      <c r="I44" s="73">
        <v>16.973614113941601</v>
      </c>
      <c r="J44" s="73">
        <v>24.8198715223457</v>
      </c>
      <c r="K44" s="73">
        <v>8.8783181862172107</v>
      </c>
    </row>
    <row r="45" spans="1:11" x14ac:dyDescent="0.25">
      <c r="A45" s="73" t="s">
        <v>37</v>
      </c>
      <c r="B45" s="73" t="s">
        <v>38</v>
      </c>
      <c r="C45" s="73" t="s">
        <v>16</v>
      </c>
      <c r="D45" s="73">
        <v>365870.60281730001</v>
      </c>
      <c r="E45" s="73">
        <v>4.52800508445572</v>
      </c>
      <c r="F45" s="73">
        <v>76.892400837077204</v>
      </c>
      <c r="G45" s="73">
        <v>1.4087760286001201</v>
      </c>
      <c r="H45" s="73">
        <v>109950.9332959</v>
      </c>
      <c r="I45" s="73">
        <v>6.9831254306618096</v>
      </c>
      <c r="J45" s="73">
        <v>23.107599162922799</v>
      </c>
      <c r="K45" s="73">
        <v>4.68781591358906</v>
      </c>
    </row>
    <row r="46" spans="1:11" x14ac:dyDescent="0.25">
      <c r="A46" s="73" t="s">
        <v>37</v>
      </c>
      <c r="B46" s="73" t="s">
        <v>38</v>
      </c>
      <c r="C46" s="73" t="s">
        <v>17</v>
      </c>
      <c r="D46" s="73">
        <v>240382.39718619999</v>
      </c>
      <c r="E46" s="73">
        <v>5.2856368592688003</v>
      </c>
      <c r="F46" s="73">
        <v>75.903807496834901</v>
      </c>
      <c r="G46" s="73">
        <v>2.0660467680440799</v>
      </c>
      <c r="H46" s="73">
        <v>76311.066703899996</v>
      </c>
      <c r="I46" s="73">
        <v>10.5154936646269</v>
      </c>
      <c r="J46" s="73">
        <v>24.096192503165</v>
      </c>
      <c r="K46" s="73">
        <v>6.5081160079741798</v>
      </c>
    </row>
    <row r="47" spans="1:11" x14ac:dyDescent="0.25">
      <c r="A47" s="73" t="s">
        <v>39</v>
      </c>
      <c r="B47" s="73" t="s">
        <v>40</v>
      </c>
      <c r="C47" s="73" t="s">
        <v>16</v>
      </c>
      <c r="D47" s="73">
        <v>17323.828778999999</v>
      </c>
      <c r="E47" s="73">
        <v>2.9319704932506401</v>
      </c>
      <c r="F47" s="73">
        <v>79.079489799270902</v>
      </c>
      <c r="G47" s="73">
        <v>1.0268674210400901</v>
      </c>
      <c r="H47" s="73">
        <v>4583.0257327999998</v>
      </c>
      <c r="I47" s="73">
        <v>5.3134991053222898</v>
      </c>
      <c r="J47" s="73">
        <v>20.920510200729101</v>
      </c>
      <c r="K47" s="73">
        <v>3.8815569490515101</v>
      </c>
    </row>
    <row r="48" spans="1:11" x14ac:dyDescent="0.25">
      <c r="A48" s="73" t="s">
        <v>39</v>
      </c>
      <c r="B48" s="73" t="s">
        <v>40</v>
      </c>
      <c r="C48" s="73" t="s">
        <v>17</v>
      </c>
      <c r="D48" s="73">
        <v>6934.1712269999998</v>
      </c>
      <c r="E48" s="73">
        <v>5.8488895361535</v>
      </c>
      <c r="F48" s="73">
        <v>80.722395543725796</v>
      </c>
      <c r="G48" s="73">
        <v>1.94197433418883</v>
      </c>
      <c r="H48" s="73">
        <v>1655.9742713999999</v>
      </c>
      <c r="I48" s="73">
        <v>10.0097494532813</v>
      </c>
      <c r="J48" s="73">
        <v>19.277604456274201</v>
      </c>
      <c r="K48" s="73">
        <v>8.1317583154961603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500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491</v>
      </c>
      <c r="E58" s="5" t="s">
        <v>492</v>
      </c>
      <c r="F58" s="5" t="s">
        <v>493</v>
      </c>
      <c r="G58" s="5" t="s">
        <v>494</v>
      </c>
      <c r="H58" s="5" t="s">
        <v>495</v>
      </c>
      <c r="I58" s="5" t="s">
        <v>496</v>
      </c>
      <c r="J58" s="5" t="s">
        <v>497</v>
      </c>
      <c r="K58" s="5" t="s">
        <v>498</v>
      </c>
    </row>
    <row r="59" spans="1:11" x14ac:dyDescent="0.25">
      <c r="A59" s="74" t="s">
        <v>14</v>
      </c>
      <c r="B59" s="74" t="s">
        <v>15</v>
      </c>
      <c r="C59" s="74" t="s">
        <v>16</v>
      </c>
      <c r="D59" s="74">
        <v>3587682.3135205</v>
      </c>
      <c r="E59" s="74">
        <v>0.58378573564985403</v>
      </c>
      <c r="F59" s="74">
        <v>82.049320047117106</v>
      </c>
      <c r="G59" s="74">
        <v>0.18747240064508799</v>
      </c>
      <c r="H59" s="74">
        <v>784910.06318689999</v>
      </c>
      <c r="I59" s="74">
        <v>1.1998021447395499</v>
      </c>
      <c r="J59" s="74">
        <v>17.950679952882901</v>
      </c>
      <c r="K59" s="74">
        <v>0.85690252630568597</v>
      </c>
    </row>
    <row r="60" spans="1:11" x14ac:dyDescent="0.25">
      <c r="A60" s="74" t="s">
        <v>14</v>
      </c>
      <c r="B60" s="74" t="s">
        <v>15</v>
      </c>
      <c r="C60" s="74" t="s">
        <v>17</v>
      </c>
      <c r="D60" s="74">
        <v>2792794.6864403002</v>
      </c>
      <c r="E60" s="74">
        <v>0.65491376913222199</v>
      </c>
      <c r="F60" s="74">
        <v>80.825101406436701</v>
      </c>
      <c r="G60" s="74">
        <v>0.212757876187089</v>
      </c>
      <c r="H60" s="74">
        <v>662560.93680410006</v>
      </c>
      <c r="I60" s="74">
        <v>1.2828230842391799</v>
      </c>
      <c r="J60" s="74">
        <v>19.174898593563299</v>
      </c>
      <c r="K60" s="74">
        <v>0.89680666804736597</v>
      </c>
    </row>
    <row r="61" spans="1:11" x14ac:dyDescent="0.25">
      <c r="A61" s="74" t="s">
        <v>42</v>
      </c>
      <c r="B61" s="74" t="s">
        <v>43</v>
      </c>
      <c r="C61" s="74" t="s">
        <v>16</v>
      </c>
      <c r="D61" s="74">
        <v>3558.6656501000002</v>
      </c>
      <c r="E61" s="74">
        <v>7.5908065854635502</v>
      </c>
      <c r="F61" s="74">
        <v>78.701067548979097</v>
      </c>
      <c r="G61" s="74">
        <v>2.4996757995665599</v>
      </c>
      <c r="H61" s="74">
        <v>963.08451279999997</v>
      </c>
      <c r="I61" s="74">
        <v>14.170425949715201</v>
      </c>
      <c r="J61" s="74">
        <v>21.298932451020899</v>
      </c>
      <c r="K61" s="74">
        <v>9.2364795467861995</v>
      </c>
    </row>
    <row r="62" spans="1:11" x14ac:dyDescent="0.25">
      <c r="A62" s="74" t="s">
        <v>42</v>
      </c>
      <c r="B62" s="74" t="s">
        <v>43</v>
      </c>
      <c r="C62" s="74" t="s">
        <v>17</v>
      </c>
      <c r="D62" s="74">
        <v>3726.3343506000001</v>
      </c>
      <c r="E62" s="74">
        <v>6.2321387298212496</v>
      </c>
      <c r="F62" s="74">
        <v>73.595703732509307</v>
      </c>
      <c r="G62" s="74">
        <v>1.7388046598825</v>
      </c>
      <c r="H62" s="74">
        <v>1336.9154882</v>
      </c>
      <c r="I62" s="74">
        <v>7.35279430042445</v>
      </c>
      <c r="J62" s="74">
        <v>26.4042962674907</v>
      </c>
      <c r="K62" s="74">
        <v>4.8465049513542597</v>
      </c>
    </row>
    <row r="63" spans="1:11" x14ac:dyDescent="0.25">
      <c r="A63" s="74" t="s">
        <v>44</v>
      </c>
      <c r="B63" s="74" t="s">
        <v>45</v>
      </c>
      <c r="C63" s="74" t="s">
        <v>16</v>
      </c>
      <c r="D63" s="74">
        <v>33328.583122399999</v>
      </c>
      <c r="E63" s="74">
        <v>5.66084434636144</v>
      </c>
      <c r="F63" s="74">
        <v>78.826284162904201</v>
      </c>
      <c r="G63" s="74">
        <v>1.57319324930535</v>
      </c>
      <c r="H63" s="74">
        <v>8952.4700520999995</v>
      </c>
      <c r="I63" s="74">
        <v>8.2862690967904697</v>
      </c>
      <c r="J63" s="74">
        <v>21.173715837095799</v>
      </c>
      <c r="K63" s="74">
        <v>5.8567413989587003</v>
      </c>
    </row>
    <row r="64" spans="1:11" x14ac:dyDescent="0.25">
      <c r="A64" s="74" t="s">
        <v>44</v>
      </c>
      <c r="B64" s="74" t="s">
        <v>45</v>
      </c>
      <c r="C64" s="74" t="s">
        <v>17</v>
      </c>
      <c r="D64" s="74">
        <v>21096.416881699999</v>
      </c>
      <c r="E64" s="74">
        <v>6.4409398288390198</v>
      </c>
      <c r="F64" s="74">
        <v>79.630314495251895</v>
      </c>
      <c r="G64" s="74">
        <v>1.88401191550237</v>
      </c>
      <c r="H64" s="74">
        <v>5396.5299507</v>
      </c>
      <c r="I64" s="74">
        <v>10.2975592468794</v>
      </c>
      <c r="J64" s="74">
        <v>20.369685504748102</v>
      </c>
      <c r="K64" s="74">
        <v>7.3650848123936701</v>
      </c>
    </row>
    <row r="65" spans="1:11" x14ac:dyDescent="0.25">
      <c r="A65" s="74" t="s">
        <v>27</v>
      </c>
      <c r="B65" s="74" t="s">
        <v>28</v>
      </c>
      <c r="C65" s="74" t="s">
        <v>16</v>
      </c>
      <c r="D65" s="74">
        <v>72829.141004100005</v>
      </c>
      <c r="E65" s="74">
        <v>3.65916829211044</v>
      </c>
      <c r="F65" s="74">
        <v>81.840110111924204</v>
      </c>
      <c r="G65" s="74">
        <v>1.2998850088726599</v>
      </c>
      <c r="H65" s="74">
        <v>16160.403248099999</v>
      </c>
      <c r="I65" s="74">
        <v>8.1914878553306494</v>
      </c>
      <c r="J65" s="74">
        <v>18.159889888075799</v>
      </c>
      <c r="K65" s="74">
        <v>5.85811549049268</v>
      </c>
    </row>
    <row r="66" spans="1:11" x14ac:dyDescent="0.25">
      <c r="A66" s="74" t="s">
        <v>27</v>
      </c>
      <c r="B66" s="74" t="s">
        <v>28</v>
      </c>
      <c r="C66" s="74" t="s">
        <v>17</v>
      </c>
      <c r="D66" s="74">
        <v>34929.858995299997</v>
      </c>
      <c r="E66" s="74">
        <v>6.0653201832669801</v>
      </c>
      <c r="F66" s="74">
        <v>81.325933306269405</v>
      </c>
      <c r="G66" s="74">
        <v>1.9356543830378901</v>
      </c>
      <c r="H66" s="74">
        <v>8020.5967514000004</v>
      </c>
      <c r="I66" s="74">
        <v>10.1559543379659</v>
      </c>
      <c r="J66" s="74">
        <v>18.674066693730602</v>
      </c>
      <c r="K66" s="74">
        <v>8.4298134863027805</v>
      </c>
    </row>
    <row r="67" spans="1:11" x14ac:dyDescent="0.25">
      <c r="A67" s="74" t="s">
        <v>29</v>
      </c>
      <c r="B67" s="74" t="s">
        <v>30</v>
      </c>
      <c r="C67" s="74" t="s">
        <v>16</v>
      </c>
      <c r="D67" s="74">
        <v>12282.5697769</v>
      </c>
      <c r="E67" s="74">
        <v>4.2320322148414196</v>
      </c>
      <c r="F67" s="74">
        <v>78.536895205310501</v>
      </c>
      <c r="G67" s="74">
        <v>1.67895076150213</v>
      </c>
      <c r="H67" s="74">
        <v>3356.6654447000001</v>
      </c>
      <c r="I67" s="74">
        <v>9.52765386382403</v>
      </c>
      <c r="J67" s="74">
        <v>21.463104794689499</v>
      </c>
      <c r="K67" s="74">
        <v>6.1435463914612303</v>
      </c>
    </row>
    <row r="68" spans="1:11" x14ac:dyDescent="0.25">
      <c r="A68" s="74" t="s">
        <v>29</v>
      </c>
      <c r="B68" s="74" t="s">
        <v>30</v>
      </c>
      <c r="C68" s="74" t="s">
        <v>17</v>
      </c>
      <c r="D68" s="74">
        <v>8524.4302258000007</v>
      </c>
      <c r="E68" s="74">
        <v>6.4798483079437101</v>
      </c>
      <c r="F68" s="74">
        <v>80.186424972866803</v>
      </c>
      <c r="G68" s="74">
        <v>2.0789957819739402</v>
      </c>
      <c r="H68" s="74">
        <v>2106.3345559999998</v>
      </c>
      <c r="I68" s="74">
        <v>11.437193445694501</v>
      </c>
      <c r="J68" s="74">
        <v>19.813575027133201</v>
      </c>
      <c r="K68" s="74">
        <v>8.4137889836572306</v>
      </c>
    </row>
    <row r="69" spans="1:11" x14ac:dyDescent="0.25">
      <c r="A69" s="74" t="s">
        <v>46</v>
      </c>
      <c r="B69" s="74" t="s">
        <v>47</v>
      </c>
      <c r="C69" s="74" t="s">
        <v>16</v>
      </c>
      <c r="D69" s="74">
        <v>9298.9082359999993</v>
      </c>
      <c r="E69" s="74">
        <v>5.9104420213906197</v>
      </c>
      <c r="F69" s="74">
        <v>75.826883537526001</v>
      </c>
      <c r="G69" s="74">
        <v>1.7338452367841899</v>
      </c>
      <c r="H69" s="74">
        <v>2964.4313636000002</v>
      </c>
      <c r="I69" s="74">
        <v>8.8368919639880108</v>
      </c>
      <c r="J69" s="74">
        <v>24.173116462473999</v>
      </c>
      <c r="K69" s="74">
        <v>5.43877249116077</v>
      </c>
    </row>
    <row r="70" spans="1:11" x14ac:dyDescent="0.25">
      <c r="A70" s="74" t="s">
        <v>46</v>
      </c>
      <c r="B70" s="74" t="s">
        <v>47</v>
      </c>
      <c r="C70" s="74" t="s">
        <v>17</v>
      </c>
      <c r="D70" s="74">
        <v>8356.0917673999993</v>
      </c>
      <c r="E70" s="74">
        <v>6.4092216318564104</v>
      </c>
      <c r="F70" s="74">
        <v>72.708071686434195</v>
      </c>
      <c r="G70" s="74">
        <v>1.8924696001981001</v>
      </c>
      <c r="H70" s="74">
        <v>3136.5686396000001</v>
      </c>
      <c r="I70" s="74">
        <v>8.4571494688435198</v>
      </c>
      <c r="J70" s="74">
        <v>27.291928313565801</v>
      </c>
      <c r="K70" s="74">
        <v>5.0417036779041302</v>
      </c>
    </row>
    <row r="71" spans="1:11" x14ac:dyDescent="0.25">
      <c r="A71" s="74" t="s">
        <v>48</v>
      </c>
      <c r="B71" s="74" t="s">
        <v>49</v>
      </c>
      <c r="C71" s="74" t="s">
        <v>16</v>
      </c>
      <c r="D71" s="74">
        <v>76077.258213599998</v>
      </c>
      <c r="E71" s="74">
        <v>3.48269492278857</v>
      </c>
      <c r="F71" s="74">
        <v>78.532859485013503</v>
      </c>
      <c r="G71" s="74">
        <v>1.2920728729372499</v>
      </c>
      <c r="H71" s="74">
        <v>20795.896173599998</v>
      </c>
      <c r="I71" s="74">
        <v>7.1793594310975397</v>
      </c>
      <c r="J71" s="74">
        <v>21.4671405149865</v>
      </c>
      <c r="K71" s="74">
        <v>4.7267672796915301</v>
      </c>
    </row>
    <row r="72" spans="1:11" x14ac:dyDescent="0.25">
      <c r="A72" s="74" t="s">
        <v>48</v>
      </c>
      <c r="B72" s="74" t="s">
        <v>49</v>
      </c>
      <c r="C72" s="74" t="s">
        <v>17</v>
      </c>
      <c r="D72" s="74">
        <v>43388.741789699998</v>
      </c>
      <c r="E72" s="74">
        <v>5.16671757097183</v>
      </c>
      <c r="F72" s="74">
        <v>77.163188542953606</v>
      </c>
      <c r="G72" s="74">
        <v>1.77442873100382</v>
      </c>
      <c r="H72" s="74">
        <v>12841.103825800001</v>
      </c>
      <c r="I72" s="74">
        <v>8.9023900858813594</v>
      </c>
      <c r="J72" s="74">
        <v>22.836811457046402</v>
      </c>
      <c r="K72" s="74">
        <v>5.9956084054910601</v>
      </c>
    </row>
    <row r="73" spans="1:11" x14ac:dyDescent="0.25">
      <c r="A73" s="74" t="s">
        <v>31</v>
      </c>
      <c r="B73" s="74" t="s">
        <v>32</v>
      </c>
      <c r="C73" s="74" t="s">
        <v>16</v>
      </c>
      <c r="D73" s="74">
        <v>53581.002740600001</v>
      </c>
      <c r="E73" s="74">
        <v>4.3369578996440801</v>
      </c>
      <c r="F73" s="74">
        <v>79.388803888908996</v>
      </c>
      <c r="G73" s="74">
        <v>1.62672053339877</v>
      </c>
      <c r="H73" s="74">
        <v>13910.8854299</v>
      </c>
      <c r="I73" s="74">
        <v>9.3112820228230593</v>
      </c>
      <c r="J73" s="74">
        <v>20.611196111091001</v>
      </c>
      <c r="K73" s="74">
        <v>6.26569155482263</v>
      </c>
    </row>
    <row r="74" spans="1:11" x14ac:dyDescent="0.25">
      <c r="A74" s="74" t="s">
        <v>31</v>
      </c>
      <c r="B74" s="74" t="s">
        <v>32</v>
      </c>
      <c r="C74" s="74" t="s">
        <v>17</v>
      </c>
      <c r="D74" s="74">
        <v>31762.997268200001</v>
      </c>
      <c r="E74" s="74">
        <v>6.1566787503885401</v>
      </c>
      <c r="F74" s="74">
        <v>77.088831035951301</v>
      </c>
      <c r="G74" s="74">
        <v>1.8788850686215699</v>
      </c>
      <c r="H74" s="74">
        <v>9440.1145722000001</v>
      </c>
      <c r="I74" s="74">
        <v>8.9382906695167108</v>
      </c>
      <c r="J74" s="74">
        <v>22.911168964048699</v>
      </c>
      <c r="K74" s="74">
        <v>6.3218534950451</v>
      </c>
    </row>
    <row r="75" spans="1:11" x14ac:dyDescent="0.25">
      <c r="A75" s="74" t="s">
        <v>50</v>
      </c>
      <c r="B75" s="74" t="s">
        <v>51</v>
      </c>
      <c r="C75" s="74" t="s">
        <v>16</v>
      </c>
      <c r="D75" s="74">
        <v>65048.180031199998</v>
      </c>
      <c r="E75" s="74">
        <v>5.2396916861217502</v>
      </c>
      <c r="F75" s="74">
        <v>82.968275914271402</v>
      </c>
      <c r="G75" s="74">
        <v>1.7255556181734799</v>
      </c>
      <c r="H75" s="74">
        <v>13353.0875791</v>
      </c>
      <c r="I75" s="74">
        <v>11.872362476755599</v>
      </c>
      <c r="J75" s="74">
        <v>17.031724085728602</v>
      </c>
      <c r="K75" s="74">
        <v>8.4058650735189993</v>
      </c>
    </row>
    <row r="76" spans="1:11" x14ac:dyDescent="0.25">
      <c r="A76" s="74" t="s">
        <v>50</v>
      </c>
      <c r="B76" s="74" t="s">
        <v>51</v>
      </c>
      <c r="C76" s="74" t="s">
        <v>17</v>
      </c>
      <c r="D76" s="74">
        <v>49114.8199647</v>
      </c>
      <c r="E76" s="74">
        <v>5.1267597017545796</v>
      </c>
      <c r="F76" s="74">
        <v>79.078767312431197</v>
      </c>
      <c r="G76" s="74">
        <v>2.3974319912227302</v>
      </c>
      <c r="H76" s="74">
        <v>12993.9124219</v>
      </c>
      <c r="I76" s="74">
        <v>12.6638971576401</v>
      </c>
      <c r="J76" s="74">
        <v>20.9212326875688</v>
      </c>
      <c r="K76" s="74">
        <v>9.0618927389460708</v>
      </c>
    </row>
    <row r="77" spans="1:11" x14ac:dyDescent="0.25">
      <c r="A77" s="74" t="s">
        <v>52</v>
      </c>
      <c r="B77" s="74" t="s">
        <v>53</v>
      </c>
      <c r="C77" s="74" t="s">
        <v>16</v>
      </c>
      <c r="D77" s="74">
        <v>6781.6330379000001</v>
      </c>
      <c r="E77" s="74">
        <v>4.9565827946187797</v>
      </c>
      <c r="F77" s="74">
        <v>75.770453401190295</v>
      </c>
      <c r="G77" s="74">
        <v>1.7010278058977399</v>
      </c>
      <c r="H77" s="74">
        <v>2168.6011675</v>
      </c>
      <c r="I77" s="74">
        <v>8.6988117727949099</v>
      </c>
      <c r="J77" s="74">
        <v>24.229546598809701</v>
      </c>
      <c r="K77" s="74">
        <v>5.3194411862100299</v>
      </c>
    </row>
    <row r="78" spans="1:11" x14ac:dyDescent="0.25">
      <c r="A78" s="74" t="s">
        <v>52</v>
      </c>
      <c r="B78" s="74" t="s">
        <v>53</v>
      </c>
      <c r="C78" s="74" t="s">
        <v>17</v>
      </c>
      <c r="D78" s="74">
        <v>4091.3669605999999</v>
      </c>
      <c r="E78" s="74">
        <v>7.3720172614539301</v>
      </c>
      <c r="F78" s="74">
        <v>73.050134780505502</v>
      </c>
      <c r="G78" s="74">
        <v>2.22035151512853</v>
      </c>
      <c r="H78" s="74">
        <v>1509.3988325</v>
      </c>
      <c r="I78" s="74">
        <v>11.2618479470226</v>
      </c>
      <c r="J78" s="74">
        <v>26.949865219494502</v>
      </c>
      <c r="K78" s="74">
        <v>6.0184708205112596</v>
      </c>
    </row>
    <row r="79" spans="1:11" x14ac:dyDescent="0.25">
      <c r="A79" s="74" t="s">
        <v>33</v>
      </c>
      <c r="B79" s="74" t="s">
        <v>34</v>
      </c>
      <c r="C79" s="74" t="s">
        <v>16</v>
      </c>
      <c r="D79" s="74">
        <v>7254.7268955999998</v>
      </c>
      <c r="E79" s="74">
        <v>5.7964334551243697</v>
      </c>
      <c r="F79" s="74">
        <v>80.820191836111903</v>
      </c>
      <c r="G79" s="74">
        <v>1.7943936544547201</v>
      </c>
      <c r="H79" s="74">
        <v>1721.6523121</v>
      </c>
      <c r="I79" s="74">
        <v>12.3815584908908</v>
      </c>
      <c r="J79" s="74">
        <v>19.179808163888101</v>
      </c>
      <c r="K79" s="74">
        <v>7.5612455632159703</v>
      </c>
    </row>
    <row r="80" spans="1:11" x14ac:dyDescent="0.25">
      <c r="A80" s="74" t="s">
        <v>33</v>
      </c>
      <c r="B80" s="74" t="s">
        <v>34</v>
      </c>
      <c r="C80" s="74" t="s">
        <v>17</v>
      </c>
      <c r="D80" s="74">
        <v>6854.2731059999996</v>
      </c>
      <c r="E80" s="74">
        <v>5.8186404650041998</v>
      </c>
      <c r="F80" s="74">
        <v>82.2385718087165</v>
      </c>
      <c r="G80" s="74">
        <v>1.5660271978539599</v>
      </c>
      <c r="H80" s="74">
        <v>1480.3476872000001</v>
      </c>
      <c r="I80" s="74">
        <v>11.0954797969416</v>
      </c>
      <c r="J80" s="74">
        <v>17.7614281912835</v>
      </c>
      <c r="K80" s="74">
        <v>7.2509844804214296</v>
      </c>
    </row>
    <row r="81" spans="1:11" x14ac:dyDescent="0.25">
      <c r="A81" s="74" t="s">
        <v>54</v>
      </c>
      <c r="B81" s="74" t="s">
        <v>55</v>
      </c>
      <c r="C81" s="74" t="s">
        <v>16</v>
      </c>
      <c r="D81" s="74">
        <v>68108.332759700002</v>
      </c>
      <c r="E81" s="74">
        <v>3.4855654277646302</v>
      </c>
      <c r="F81" s="74">
        <v>75.311236083367803</v>
      </c>
      <c r="G81" s="74">
        <v>1.3867469720750001</v>
      </c>
      <c r="H81" s="74">
        <v>22327.485720699999</v>
      </c>
      <c r="I81" s="74">
        <v>6.9496571352445899</v>
      </c>
      <c r="J81" s="74">
        <v>24.688763916632201</v>
      </c>
      <c r="K81" s="74">
        <v>4.23016838568733</v>
      </c>
    </row>
    <row r="82" spans="1:11" x14ac:dyDescent="0.25">
      <c r="A82" s="74" t="s">
        <v>54</v>
      </c>
      <c r="B82" s="74" t="s">
        <v>55</v>
      </c>
      <c r="C82" s="74" t="s">
        <v>17</v>
      </c>
      <c r="D82" s="74">
        <v>29356.667240899998</v>
      </c>
      <c r="E82" s="74">
        <v>5.60334588732829</v>
      </c>
      <c r="F82" s="74">
        <v>79.470825623008807</v>
      </c>
      <c r="G82" s="74">
        <v>1.94488355768848</v>
      </c>
      <c r="H82" s="74">
        <v>7583.5142795000002</v>
      </c>
      <c r="I82" s="74">
        <v>10.1591629130532</v>
      </c>
      <c r="J82" s="74">
        <v>20.5291743769912</v>
      </c>
      <c r="K82" s="74">
        <v>7.5288708270386202</v>
      </c>
    </row>
    <row r="83" spans="1:11" x14ac:dyDescent="0.25">
      <c r="A83" s="74" t="s">
        <v>35</v>
      </c>
      <c r="B83" s="74" t="s">
        <v>36</v>
      </c>
      <c r="C83" s="74" t="s">
        <v>16</v>
      </c>
      <c r="D83" s="74">
        <v>79577.3185925</v>
      </c>
      <c r="E83" s="74">
        <v>5.1869084545905499</v>
      </c>
      <c r="F83" s="74">
        <v>78.515570454811098</v>
      </c>
      <c r="G83" s="74">
        <v>1.6093067680422699</v>
      </c>
      <c r="H83" s="74">
        <v>21774.958581999999</v>
      </c>
      <c r="I83" s="74">
        <v>8.2743857578717606</v>
      </c>
      <c r="J83" s="74">
        <v>21.484429545188899</v>
      </c>
      <c r="K83" s="74">
        <v>5.8812657168233997</v>
      </c>
    </row>
    <row r="84" spans="1:11" x14ac:dyDescent="0.25">
      <c r="A84" s="74" t="s">
        <v>35</v>
      </c>
      <c r="B84" s="74" t="s">
        <v>36</v>
      </c>
      <c r="C84" s="74" t="s">
        <v>17</v>
      </c>
      <c r="D84" s="74">
        <v>41466.681403900002</v>
      </c>
      <c r="E84" s="74">
        <v>8.5924630869451697</v>
      </c>
      <c r="F84" s="74">
        <v>75.1906468213935</v>
      </c>
      <c r="G84" s="74">
        <v>2.9550002089998002</v>
      </c>
      <c r="H84" s="74">
        <v>13682.041418500001</v>
      </c>
      <c r="I84" s="74">
        <v>17.116860974643799</v>
      </c>
      <c r="J84" s="74">
        <v>24.8093531786065</v>
      </c>
      <c r="K84" s="74">
        <v>8.95583111226148</v>
      </c>
    </row>
    <row r="85" spans="1:11" x14ac:dyDescent="0.25">
      <c r="A85" s="74" t="s">
        <v>56</v>
      </c>
      <c r="B85" s="74" t="s">
        <v>57</v>
      </c>
      <c r="C85" s="74" t="s">
        <v>16</v>
      </c>
      <c r="D85" s="74">
        <v>11801.1824724</v>
      </c>
      <c r="E85" s="74">
        <v>6.4099842238321703</v>
      </c>
      <c r="F85" s="74">
        <v>79.091025975470501</v>
      </c>
      <c r="G85" s="74">
        <v>1.84019357010115</v>
      </c>
      <c r="H85" s="74">
        <v>3119.8307865000002</v>
      </c>
      <c r="I85" s="74">
        <v>11.326011610543199</v>
      </c>
      <c r="J85" s="74">
        <v>20.908974024529499</v>
      </c>
      <c r="K85" s="74">
        <v>6.9607813985525704</v>
      </c>
    </row>
    <row r="86" spans="1:11" x14ac:dyDescent="0.25">
      <c r="A86" s="74" t="s">
        <v>56</v>
      </c>
      <c r="B86" s="74" t="s">
        <v>57</v>
      </c>
      <c r="C86" s="74" t="s">
        <v>17</v>
      </c>
      <c r="D86" s="74">
        <v>10377.817529</v>
      </c>
      <c r="E86" s="74">
        <v>5.7038608600168903</v>
      </c>
      <c r="F86" s="74">
        <v>77.279229832575894</v>
      </c>
      <c r="G86" s="74">
        <v>1.9849268814907599</v>
      </c>
      <c r="H86" s="74">
        <v>3051.1692136000001</v>
      </c>
      <c r="I86" s="74">
        <v>10.7596974575223</v>
      </c>
      <c r="J86" s="74">
        <v>22.720770167424099</v>
      </c>
      <c r="K86" s="74">
        <v>6.7512509279069599</v>
      </c>
    </row>
    <row r="87" spans="1:11" x14ac:dyDescent="0.25">
      <c r="A87" s="74" t="s">
        <v>37</v>
      </c>
      <c r="B87" s="74" t="s">
        <v>38</v>
      </c>
      <c r="C87" s="74" t="s">
        <v>16</v>
      </c>
      <c r="D87" s="74">
        <v>363472.09424379998</v>
      </c>
      <c r="E87" s="74">
        <v>4.5577626016500998</v>
      </c>
      <c r="F87" s="74">
        <v>76.914371382343106</v>
      </c>
      <c r="G87" s="74">
        <v>1.4182015569775701</v>
      </c>
      <c r="H87" s="74">
        <v>109095.10966269999</v>
      </c>
      <c r="I87" s="74">
        <v>7.0374497131945297</v>
      </c>
      <c r="J87" s="74">
        <v>23.085628617656901</v>
      </c>
      <c r="K87" s="74">
        <v>4.7250210533561399</v>
      </c>
    </row>
    <row r="88" spans="1:11" x14ac:dyDescent="0.25">
      <c r="A88" s="74" t="s">
        <v>37</v>
      </c>
      <c r="B88" s="74" t="s">
        <v>38</v>
      </c>
      <c r="C88" s="74" t="s">
        <v>17</v>
      </c>
      <c r="D88" s="74">
        <v>239527.90575919999</v>
      </c>
      <c r="E88" s="74">
        <v>5.3043782199600198</v>
      </c>
      <c r="F88" s="74">
        <v>75.940364662479297</v>
      </c>
      <c r="G88" s="74">
        <v>2.0745886781371801</v>
      </c>
      <c r="H88" s="74">
        <v>75887.890337899997</v>
      </c>
      <c r="I88" s="74">
        <v>10.5736889709561</v>
      </c>
      <c r="J88" s="74">
        <v>24.059635337520699</v>
      </c>
      <c r="K88" s="74">
        <v>6.5481050952047797</v>
      </c>
    </row>
    <row r="89" spans="1:11" x14ac:dyDescent="0.25">
      <c r="A89" s="74" t="s">
        <v>39</v>
      </c>
      <c r="B89" s="74" t="s">
        <v>40</v>
      </c>
      <c r="C89" s="74" t="s">
        <v>16</v>
      </c>
      <c r="D89" s="74">
        <v>12640.116258399999</v>
      </c>
      <c r="E89" s="74">
        <v>3.7481901979556298</v>
      </c>
      <c r="F89" s="74">
        <v>79.429051992074903</v>
      </c>
      <c r="G89" s="74">
        <v>1.29379952773625</v>
      </c>
      <c r="H89" s="74">
        <v>3273.6028927000002</v>
      </c>
      <c r="I89" s="74">
        <v>6.7334155026511899</v>
      </c>
      <c r="J89" s="74">
        <v>20.5709480079251</v>
      </c>
      <c r="K89" s="74">
        <v>4.9956506582143803</v>
      </c>
    </row>
    <row r="90" spans="1:11" x14ac:dyDescent="0.25">
      <c r="A90" s="74" t="s">
        <v>39</v>
      </c>
      <c r="B90" s="74" t="s">
        <v>40</v>
      </c>
      <c r="C90" s="74" t="s">
        <v>17</v>
      </c>
      <c r="D90" s="74">
        <v>5385.8837458999997</v>
      </c>
      <c r="E90" s="74">
        <v>7.1883192901263104</v>
      </c>
      <c r="F90" s="74">
        <v>82.919951674142695</v>
      </c>
      <c r="G90" s="74">
        <v>2.24250975139535</v>
      </c>
      <c r="H90" s="74">
        <v>1109.3971088999999</v>
      </c>
      <c r="I90" s="74">
        <v>12.937626910991799</v>
      </c>
      <c r="J90" s="74">
        <v>17.080048325857302</v>
      </c>
      <c r="K90" s="74">
        <v>10.886901293656701</v>
      </c>
    </row>
    <row r="91" spans="1:11" x14ac:dyDescent="0.25">
      <c r="A91" s="74" t="s">
        <v>58</v>
      </c>
      <c r="B91" s="74" t="s">
        <v>59</v>
      </c>
      <c r="C91" s="74" t="s">
        <v>16</v>
      </c>
      <c r="D91" s="74">
        <v>5264.0578298999999</v>
      </c>
      <c r="E91" s="74">
        <v>5.2970664219054298</v>
      </c>
      <c r="F91" s="74">
        <v>81.231201180499895</v>
      </c>
      <c r="G91" s="74">
        <v>1.5603517062735599</v>
      </c>
      <c r="H91" s="74">
        <v>1216.2819328999999</v>
      </c>
      <c r="I91" s="74">
        <v>9.1647556945480098</v>
      </c>
      <c r="J91" s="74">
        <v>18.768798819500098</v>
      </c>
      <c r="K91" s="74">
        <v>6.7531888739175203</v>
      </c>
    </row>
    <row r="92" spans="1:11" x14ac:dyDescent="0.25">
      <c r="A92" s="74" t="s">
        <v>58</v>
      </c>
      <c r="B92" s="74" t="s">
        <v>59</v>
      </c>
      <c r="C92" s="74" t="s">
        <v>17</v>
      </c>
      <c r="D92" s="74">
        <v>2162.9421680999999</v>
      </c>
      <c r="E92" s="74">
        <v>7.1587294323719703</v>
      </c>
      <c r="F92" s="74">
        <v>76.384240683655406</v>
      </c>
      <c r="G92" s="74">
        <v>2.1861555095700198</v>
      </c>
      <c r="H92" s="74">
        <v>668.7180654</v>
      </c>
      <c r="I92" s="74">
        <v>8.4804736428436893</v>
      </c>
      <c r="J92" s="74">
        <v>23.615759316344501</v>
      </c>
      <c r="K92" s="74">
        <v>7.0710336423238802</v>
      </c>
    </row>
    <row r="93" spans="1:11" x14ac:dyDescent="0.25">
      <c r="A93" s="74" t="s">
        <v>60</v>
      </c>
      <c r="B93" s="74" t="s">
        <v>61</v>
      </c>
      <c r="C93" s="74" t="s">
        <v>16</v>
      </c>
      <c r="D93" s="74">
        <v>3629.1173285999998</v>
      </c>
      <c r="E93" s="74">
        <v>5.0170718061455597</v>
      </c>
      <c r="F93" s="74">
        <v>82.588773475029896</v>
      </c>
      <c r="G93" s="74">
        <v>1.5055987984222301</v>
      </c>
      <c r="H93" s="74">
        <v>765.08442049999996</v>
      </c>
      <c r="I93" s="74">
        <v>9.16404219206491</v>
      </c>
      <c r="J93" s="74">
        <v>17.4112265249701</v>
      </c>
      <c r="K93" s="74">
        <v>7.1416886069940002</v>
      </c>
    </row>
    <row r="94" spans="1:11" x14ac:dyDescent="0.25">
      <c r="A94" s="74" t="s">
        <v>60</v>
      </c>
      <c r="B94" s="74" t="s">
        <v>61</v>
      </c>
      <c r="C94" s="74" t="s">
        <v>17</v>
      </c>
      <c r="D94" s="74">
        <v>3288.8826681999999</v>
      </c>
      <c r="E94" s="74">
        <v>5.5305011813981002</v>
      </c>
      <c r="F94" s="74">
        <v>79.330504568183798</v>
      </c>
      <c r="G94" s="74">
        <v>1.4333578576652399</v>
      </c>
      <c r="H94" s="74">
        <v>856.91557939999996</v>
      </c>
      <c r="I94" s="74">
        <v>9.5459180887501507</v>
      </c>
      <c r="J94" s="74">
        <v>20.669495431816198</v>
      </c>
      <c r="K94" s="74">
        <v>5.5012954936637604</v>
      </c>
    </row>
    <row r="95" spans="1:11" x14ac:dyDescent="0.25">
      <c r="A95" s="74" t="s">
        <v>62</v>
      </c>
      <c r="B95" s="74" t="s">
        <v>63</v>
      </c>
      <c r="C95" s="74" t="s">
        <v>16</v>
      </c>
      <c r="D95" s="74">
        <v>5175.5413171999999</v>
      </c>
      <c r="E95" s="74">
        <v>6.0423932881690599</v>
      </c>
      <c r="F95" s="74">
        <v>78.655763649533498</v>
      </c>
      <c r="G95" s="74">
        <v>2.03426227460792</v>
      </c>
      <c r="H95" s="74">
        <v>1404.4485996999999</v>
      </c>
      <c r="I95" s="74">
        <v>11.789943014878</v>
      </c>
      <c r="J95" s="74">
        <v>21.344236350466499</v>
      </c>
      <c r="K95" s="74">
        <v>7.49647118057828</v>
      </c>
    </row>
    <row r="96" spans="1:11" x14ac:dyDescent="0.25">
      <c r="A96" s="74" t="s">
        <v>62</v>
      </c>
      <c r="B96" s="74" t="s">
        <v>63</v>
      </c>
      <c r="C96" s="74" t="s">
        <v>17</v>
      </c>
      <c r="D96" s="74">
        <v>3892.4586859000001</v>
      </c>
      <c r="E96" s="74">
        <v>6.8134871151328698</v>
      </c>
      <c r="F96" s="74">
        <v>78.938363902225504</v>
      </c>
      <c r="G96" s="74">
        <v>2.2402360928795502</v>
      </c>
      <c r="H96" s="74">
        <v>1038.5514003000001</v>
      </c>
      <c r="I96" s="74">
        <v>13.833775250381001</v>
      </c>
      <c r="J96" s="74">
        <v>21.0616360977745</v>
      </c>
      <c r="K96" s="74">
        <v>8.3963359306788199</v>
      </c>
    </row>
    <row r="97" spans="1:11" x14ac:dyDescent="0.25">
      <c r="A97" s="74" t="s">
        <v>64</v>
      </c>
      <c r="B97" s="74" t="s">
        <v>65</v>
      </c>
      <c r="C97" s="74" t="s">
        <v>16</v>
      </c>
      <c r="D97" s="74">
        <v>9324.6656103000005</v>
      </c>
      <c r="E97" s="74">
        <v>5.3758638107722803</v>
      </c>
      <c r="F97" s="74">
        <v>79.334202971323904</v>
      </c>
      <c r="G97" s="74">
        <v>2.1691317558355401</v>
      </c>
      <c r="H97" s="74">
        <v>2428.9857293</v>
      </c>
      <c r="I97" s="74">
        <v>11.774845767751399</v>
      </c>
      <c r="J97" s="74">
        <v>20.665797028676099</v>
      </c>
      <c r="K97" s="74">
        <v>8.3271087367311605</v>
      </c>
    </row>
    <row r="98" spans="1:11" x14ac:dyDescent="0.25">
      <c r="A98" s="74" t="s">
        <v>64</v>
      </c>
      <c r="B98" s="74" t="s">
        <v>65</v>
      </c>
      <c r="C98" s="74" t="s">
        <v>17</v>
      </c>
      <c r="D98" s="74">
        <v>6526.3343892000003</v>
      </c>
      <c r="E98" s="74">
        <v>8.0401880136534096</v>
      </c>
      <c r="F98" s="74">
        <v>72.673507859103594</v>
      </c>
      <c r="G98" s="74">
        <v>2.3989717283959702</v>
      </c>
      <c r="H98" s="74">
        <v>2454.0142707999998</v>
      </c>
      <c r="I98" s="74">
        <v>13.5091761827494</v>
      </c>
      <c r="J98" s="74">
        <v>27.326492140896502</v>
      </c>
      <c r="K98" s="74">
        <v>6.3799513621594404</v>
      </c>
    </row>
    <row r="99" spans="1:11" x14ac:dyDescent="0.25">
      <c r="A99" s="74" t="s">
        <v>66</v>
      </c>
      <c r="B99" s="74" t="s">
        <v>67</v>
      </c>
      <c r="C99" s="74" t="s">
        <v>16</v>
      </c>
      <c r="D99" s="74">
        <v>872.38186889999997</v>
      </c>
      <c r="E99" s="74">
        <v>6.0811580538191299</v>
      </c>
      <c r="F99" s="74">
        <v>81.176114472602606</v>
      </c>
      <c r="G99" s="74">
        <v>2.05950991313125</v>
      </c>
      <c r="H99" s="74">
        <v>202.29616239999999</v>
      </c>
      <c r="I99" s="74">
        <v>12.5546588731974</v>
      </c>
      <c r="J99" s="74">
        <v>18.823885527397401</v>
      </c>
      <c r="K99" s="74">
        <v>8.8814295126515805</v>
      </c>
    </row>
    <row r="100" spans="1:11" x14ac:dyDescent="0.25">
      <c r="A100" s="74" t="s">
        <v>66</v>
      </c>
      <c r="B100" s="74" t="s">
        <v>67</v>
      </c>
      <c r="C100" s="74" t="s">
        <v>17</v>
      </c>
      <c r="D100" s="74">
        <v>440.61813910000001</v>
      </c>
      <c r="E100" s="74">
        <v>7.8718713300436303</v>
      </c>
      <c r="F100" s="74">
        <v>79.775594151470401</v>
      </c>
      <c r="G100" s="74">
        <v>2.9047538071240102</v>
      </c>
      <c r="H100" s="74">
        <v>111.7038383</v>
      </c>
      <c r="I100" s="74">
        <v>14.723306350206901</v>
      </c>
      <c r="J100" s="74">
        <v>20.224405848529599</v>
      </c>
      <c r="K100" s="74">
        <v>11.4578624738146</v>
      </c>
    </row>
    <row r="101" spans="1:11" x14ac:dyDescent="0.25">
      <c r="A101" s="74" t="s">
        <v>68</v>
      </c>
      <c r="B101" s="74" t="s">
        <v>69</v>
      </c>
      <c r="C101" s="74" t="s">
        <v>16</v>
      </c>
      <c r="D101" s="74">
        <v>58870.117190800003</v>
      </c>
      <c r="E101" s="74">
        <v>5.9605860793758696</v>
      </c>
      <c r="F101" s="74">
        <v>79.193326974602002</v>
      </c>
      <c r="G101" s="74">
        <v>1.5943258152104001</v>
      </c>
      <c r="H101" s="74">
        <v>15467.102168199999</v>
      </c>
      <c r="I101" s="74">
        <v>10.023911168160801</v>
      </c>
      <c r="J101" s="74">
        <v>20.806673025397998</v>
      </c>
      <c r="K101" s="74">
        <v>6.0682438482060501</v>
      </c>
    </row>
    <row r="102" spans="1:11" x14ac:dyDescent="0.25">
      <c r="A102" s="74" t="s">
        <v>68</v>
      </c>
      <c r="B102" s="74" t="s">
        <v>69</v>
      </c>
      <c r="C102" s="74" t="s">
        <v>17</v>
      </c>
      <c r="D102" s="74">
        <v>43029.882810199997</v>
      </c>
      <c r="E102" s="74">
        <v>6.3491985694458997</v>
      </c>
      <c r="F102" s="74">
        <v>78.111483724060307</v>
      </c>
      <c r="G102" s="74">
        <v>1.9703396483826401</v>
      </c>
      <c r="H102" s="74">
        <v>12057.8978319</v>
      </c>
      <c r="I102" s="74">
        <v>11.206230634022999</v>
      </c>
      <c r="J102" s="74">
        <v>21.888516275939701</v>
      </c>
      <c r="K102" s="74">
        <v>7.0313652800984396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501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491</v>
      </c>
      <c r="E112" s="5" t="s">
        <v>492</v>
      </c>
      <c r="F112" s="5" t="s">
        <v>493</v>
      </c>
      <c r="G112" s="5" t="s">
        <v>494</v>
      </c>
      <c r="H112" s="5" t="s">
        <v>495</v>
      </c>
      <c r="I112" s="5" t="s">
        <v>496</v>
      </c>
      <c r="J112" s="5" t="s">
        <v>497</v>
      </c>
      <c r="K112" s="5" t="s">
        <v>498</v>
      </c>
    </row>
    <row r="113" spans="1:11" x14ac:dyDescent="0.25">
      <c r="A113" s="75" t="s">
        <v>72</v>
      </c>
      <c r="B113" s="75" t="s">
        <v>73</v>
      </c>
      <c r="C113" s="75" t="s">
        <v>16</v>
      </c>
      <c r="D113" s="75">
        <v>282294.3385361</v>
      </c>
      <c r="E113" s="75">
        <v>1.7882090100163399</v>
      </c>
      <c r="F113" s="75">
        <v>84.376899955007701</v>
      </c>
      <c r="G113" s="75">
        <v>0.59283799335845699</v>
      </c>
      <c r="H113" s="75">
        <v>52269.195661799997</v>
      </c>
      <c r="I113" s="75">
        <v>4.3838167086995696</v>
      </c>
      <c r="J113" s="75">
        <v>15.623100044992301</v>
      </c>
      <c r="K113" s="75">
        <v>3.2017865795570799</v>
      </c>
    </row>
    <row r="114" spans="1:11" x14ac:dyDescent="0.25">
      <c r="A114" s="75" t="s">
        <v>72</v>
      </c>
      <c r="B114" s="75" t="s">
        <v>73</v>
      </c>
      <c r="C114" s="75" t="s">
        <v>17</v>
      </c>
      <c r="D114" s="75">
        <v>202738.6614749</v>
      </c>
      <c r="E114" s="75">
        <v>2.0248402683396902</v>
      </c>
      <c r="F114" s="75">
        <v>84.7458175226854</v>
      </c>
      <c r="G114" s="75">
        <v>0.69336084512074103</v>
      </c>
      <c r="H114" s="75">
        <v>36492.804338299997</v>
      </c>
      <c r="I114" s="75">
        <v>5.0143432747207504</v>
      </c>
      <c r="J114" s="75">
        <v>15.2541824773146</v>
      </c>
      <c r="K114" s="75">
        <v>3.8520210273714701</v>
      </c>
    </row>
    <row r="115" spans="1:11" x14ac:dyDescent="0.25">
      <c r="A115" s="75" t="s">
        <v>74</v>
      </c>
      <c r="B115" s="75" t="s">
        <v>75</v>
      </c>
      <c r="C115" s="75" t="s">
        <v>16</v>
      </c>
      <c r="D115" s="75">
        <v>87102.470468800006</v>
      </c>
      <c r="E115" s="75">
        <v>2.9681144526334902</v>
      </c>
      <c r="F115" s="75">
        <v>86.875876275549302</v>
      </c>
      <c r="G115" s="75">
        <v>0.96589163565035896</v>
      </c>
      <c r="H115" s="75">
        <v>13158.3547487</v>
      </c>
      <c r="I115" s="75">
        <v>8.5243685973386292</v>
      </c>
      <c r="J115" s="75">
        <v>13.124123724450699</v>
      </c>
      <c r="K115" s="75">
        <v>6.3937740908382299</v>
      </c>
    </row>
    <row r="116" spans="1:11" x14ac:dyDescent="0.25">
      <c r="A116" s="75" t="s">
        <v>74</v>
      </c>
      <c r="B116" s="75" t="s">
        <v>75</v>
      </c>
      <c r="C116" s="75" t="s">
        <v>17</v>
      </c>
      <c r="D116" s="75">
        <v>63747.9968697</v>
      </c>
      <c r="E116" s="75">
        <v>3.6139520445173599</v>
      </c>
      <c r="F116" s="75">
        <v>86.012071154629695</v>
      </c>
      <c r="G116" s="75">
        <v>1.0350307683951301</v>
      </c>
      <c r="H116" s="75">
        <v>10367.1779121</v>
      </c>
      <c r="I116" s="75">
        <v>8.63022207020704</v>
      </c>
      <c r="J116" s="75">
        <v>13.9879288453703</v>
      </c>
      <c r="K116" s="75">
        <v>6.3644261478995796</v>
      </c>
    </row>
    <row r="117" spans="1:11" x14ac:dyDescent="0.25">
      <c r="A117" s="75" t="s">
        <v>76</v>
      </c>
      <c r="B117" s="75" t="s">
        <v>77</v>
      </c>
      <c r="C117" s="75" t="s">
        <v>16</v>
      </c>
      <c r="D117" s="75">
        <v>46535.687707700003</v>
      </c>
      <c r="E117" s="75">
        <v>2.9936215352484101</v>
      </c>
      <c r="F117" s="75">
        <v>82.665416919889694</v>
      </c>
      <c r="G117" s="75">
        <v>0.84565697828389397</v>
      </c>
      <c r="H117" s="75">
        <v>9758.3339541000005</v>
      </c>
      <c r="I117" s="75">
        <v>5.7891233799018202</v>
      </c>
      <c r="J117" s="75">
        <v>17.334583080110299</v>
      </c>
      <c r="K117" s="75">
        <v>4.0327815418452797</v>
      </c>
    </row>
    <row r="118" spans="1:11" x14ac:dyDescent="0.25">
      <c r="A118" s="75" t="s">
        <v>76</v>
      </c>
      <c r="B118" s="75" t="s">
        <v>77</v>
      </c>
      <c r="C118" s="75" t="s">
        <v>17</v>
      </c>
      <c r="D118" s="75">
        <v>41187.312299600002</v>
      </c>
      <c r="E118" s="75">
        <v>2.8888429739060801</v>
      </c>
      <c r="F118" s="75">
        <v>80.074907922195393</v>
      </c>
      <c r="G118" s="75">
        <v>1.03159158142761</v>
      </c>
      <c r="H118" s="75">
        <v>10248.666046599999</v>
      </c>
      <c r="I118" s="75">
        <v>5.8409373816652197</v>
      </c>
      <c r="J118" s="75">
        <v>19.925092077804599</v>
      </c>
      <c r="K118" s="75">
        <v>4.1457575490024601</v>
      </c>
    </row>
    <row r="119" spans="1:11" x14ac:dyDescent="0.25">
      <c r="A119" s="75" t="s">
        <v>78</v>
      </c>
      <c r="B119" s="75" t="s">
        <v>79</v>
      </c>
      <c r="C119" s="75" t="s">
        <v>16</v>
      </c>
      <c r="D119" s="75">
        <v>183705.24839729999</v>
      </c>
      <c r="E119" s="75">
        <v>2.1792299159198301</v>
      </c>
      <c r="F119" s="75">
        <v>79.191447160135993</v>
      </c>
      <c r="G119" s="75">
        <v>0.74783550355677497</v>
      </c>
      <c r="H119" s="75">
        <v>48270.8740062</v>
      </c>
      <c r="I119" s="75">
        <v>4.3804814925608504</v>
      </c>
      <c r="J119" s="75">
        <v>20.808552839863999</v>
      </c>
      <c r="K119" s="75">
        <v>2.8460497094701802</v>
      </c>
    </row>
    <row r="120" spans="1:11" x14ac:dyDescent="0.25">
      <c r="A120" s="75" t="s">
        <v>78</v>
      </c>
      <c r="B120" s="75" t="s">
        <v>79</v>
      </c>
      <c r="C120" s="75" t="s">
        <v>17</v>
      </c>
      <c r="D120" s="75">
        <v>133220.75160059999</v>
      </c>
      <c r="E120" s="75">
        <v>2.45119282741845</v>
      </c>
      <c r="F120" s="75">
        <v>78.385492450254205</v>
      </c>
      <c r="G120" s="75">
        <v>0.79752878454398801</v>
      </c>
      <c r="H120" s="75">
        <v>36735.125993900001</v>
      </c>
      <c r="I120" s="75">
        <v>4.3119794976710004</v>
      </c>
      <c r="J120" s="75">
        <v>21.614507549745799</v>
      </c>
      <c r="K120" s="75">
        <v>2.8922558784120098</v>
      </c>
    </row>
    <row r="121" spans="1:11" x14ac:dyDescent="0.25">
      <c r="A121" s="75" t="s">
        <v>80</v>
      </c>
      <c r="B121" s="75" t="s">
        <v>81</v>
      </c>
      <c r="C121" s="75" t="s">
        <v>16</v>
      </c>
      <c r="D121" s="75">
        <v>175686.9786995</v>
      </c>
      <c r="E121" s="75">
        <v>2.4200250122833902</v>
      </c>
      <c r="F121" s="75">
        <v>77.517663607062701</v>
      </c>
      <c r="G121" s="75">
        <v>0.73438650706543696</v>
      </c>
      <c r="H121" s="75">
        <v>50954.241539100003</v>
      </c>
      <c r="I121" s="75">
        <v>3.76351089391521</v>
      </c>
      <c r="J121" s="75">
        <v>22.482336392937299</v>
      </c>
      <c r="K121" s="75">
        <v>2.5321178910101101</v>
      </c>
    </row>
    <row r="122" spans="1:11" x14ac:dyDescent="0.25">
      <c r="A122" s="75" t="s">
        <v>80</v>
      </c>
      <c r="B122" s="75" t="s">
        <v>81</v>
      </c>
      <c r="C122" s="75" t="s">
        <v>17</v>
      </c>
      <c r="D122" s="75">
        <v>126050.0213146</v>
      </c>
      <c r="E122" s="75">
        <v>2.5919878462616599</v>
      </c>
      <c r="F122" s="75">
        <v>74.533426435852604</v>
      </c>
      <c r="G122" s="75">
        <v>0.98924738406291701</v>
      </c>
      <c r="H122" s="75">
        <v>43068.758462799997</v>
      </c>
      <c r="I122" s="75">
        <v>4.2629066497095804</v>
      </c>
      <c r="J122" s="75">
        <v>25.466573564147399</v>
      </c>
      <c r="K122" s="75">
        <v>2.8952460738854602</v>
      </c>
    </row>
    <row r="123" spans="1:11" x14ac:dyDescent="0.25">
      <c r="A123" s="75" t="s">
        <v>82</v>
      </c>
      <c r="B123" s="75" t="s">
        <v>83</v>
      </c>
      <c r="C123" s="75" t="s">
        <v>16</v>
      </c>
      <c r="D123" s="75">
        <v>76867.600823800007</v>
      </c>
      <c r="E123" s="75">
        <v>4.3962971322740803</v>
      </c>
      <c r="F123" s="75">
        <v>82.457148201339805</v>
      </c>
      <c r="G123" s="75">
        <v>1.5601237493476701</v>
      </c>
      <c r="H123" s="75">
        <v>16353.6692547</v>
      </c>
      <c r="I123" s="75">
        <v>11.1071253453777</v>
      </c>
      <c r="J123" s="75">
        <v>17.542851798660202</v>
      </c>
      <c r="K123" s="75">
        <v>7.3330925147652097</v>
      </c>
    </row>
    <row r="124" spans="1:11" x14ac:dyDescent="0.25">
      <c r="A124" s="75" t="s">
        <v>82</v>
      </c>
      <c r="B124" s="75" t="s">
        <v>83</v>
      </c>
      <c r="C124" s="75" t="s">
        <v>17</v>
      </c>
      <c r="D124" s="75">
        <v>67878.399187500007</v>
      </c>
      <c r="E124" s="75">
        <v>3.6226408208732499</v>
      </c>
      <c r="F124" s="75">
        <v>77.699872972381002</v>
      </c>
      <c r="G124" s="75">
        <v>1.67980465932307</v>
      </c>
      <c r="H124" s="75">
        <v>19481.330746200001</v>
      </c>
      <c r="I124" s="75">
        <v>8.51067401154741</v>
      </c>
      <c r="J124" s="75">
        <v>22.300127027618998</v>
      </c>
      <c r="K124" s="75">
        <v>5.8529087518723504</v>
      </c>
    </row>
    <row r="125" spans="1:11" x14ac:dyDescent="0.25">
      <c r="A125" s="75" t="s">
        <v>84</v>
      </c>
      <c r="B125" s="75" t="s">
        <v>85</v>
      </c>
      <c r="C125" s="75" t="s">
        <v>16</v>
      </c>
      <c r="D125" s="75">
        <v>304213.86662779999</v>
      </c>
      <c r="E125" s="75">
        <v>2.6422429122644302</v>
      </c>
      <c r="F125" s="75">
        <v>78.699037944170797</v>
      </c>
      <c r="G125" s="75">
        <v>0.85179749068769495</v>
      </c>
      <c r="H125" s="75">
        <v>82339.609214700002</v>
      </c>
      <c r="I125" s="75">
        <v>4.6028604745114601</v>
      </c>
      <c r="J125" s="75">
        <v>21.300962055829199</v>
      </c>
      <c r="K125" s="75">
        <v>3.1470711447061301</v>
      </c>
    </row>
    <row r="126" spans="1:11" x14ac:dyDescent="0.25">
      <c r="A126" s="75" t="s">
        <v>84</v>
      </c>
      <c r="B126" s="75" t="s">
        <v>85</v>
      </c>
      <c r="C126" s="75" t="s">
        <v>17</v>
      </c>
      <c r="D126" s="75">
        <v>261337.13337510001</v>
      </c>
      <c r="E126" s="75">
        <v>2.5695656035123302</v>
      </c>
      <c r="F126" s="75">
        <v>77.424616426486395</v>
      </c>
      <c r="G126" s="75">
        <v>0.81716387955649294</v>
      </c>
      <c r="H126" s="75">
        <v>76200.390783299998</v>
      </c>
      <c r="I126" s="75">
        <v>4.1925043065602097</v>
      </c>
      <c r="J126" s="75">
        <v>22.575383573513601</v>
      </c>
      <c r="K126" s="75">
        <v>2.8025481704979902</v>
      </c>
    </row>
    <row r="127" spans="1:11" x14ac:dyDescent="0.25">
      <c r="A127" s="75" t="s">
        <v>86</v>
      </c>
      <c r="B127" s="75" t="s">
        <v>87</v>
      </c>
      <c r="C127" s="75" t="s">
        <v>16</v>
      </c>
      <c r="D127" s="75">
        <v>445262.8881029</v>
      </c>
      <c r="E127" s="75">
        <v>1.7917973770553699</v>
      </c>
      <c r="F127" s="75">
        <v>83.112538578183305</v>
      </c>
      <c r="G127" s="75">
        <v>0.43595639387369201</v>
      </c>
      <c r="H127" s="75">
        <v>90472.027133800002</v>
      </c>
      <c r="I127" s="75">
        <v>2.9682738888229401</v>
      </c>
      <c r="J127" s="75">
        <v>16.887461421816699</v>
      </c>
      <c r="K127" s="75">
        <v>2.1455825537770501</v>
      </c>
    </row>
    <row r="128" spans="1:11" x14ac:dyDescent="0.25">
      <c r="A128" s="75" t="s">
        <v>86</v>
      </c>
      <c r="B128" s="75" t="s">
        <v>87</v>
      </c>
      <c r="C128" s="75" t="s">
        <v>17</v>
      </c>
      <c r="D128" s="75">
        <v>397840.11190309998</v>
      </c>
      <c r="E128" s="75">
        <v>1.7488419418344201</v>
      </c>
      <c r="F128" s="75">
        <v>79.761030551790398</v>
      </c>
      <c r="G128" s="75">
        <v>0.51159429966711401</v>
      </c>
      <c r="H128" s="75">
        <v>100949.97286740001</v>
      </c>
      <c r="I128" s="75">
        <v>3.0271412809971499</v>
      </c>
      <c r="J128" s="75">
        <v>20.238969448209499</v>
      </c>
      <c r="K128" s="75">
        <v>2.0161742261773301</v>
      </c>
    </row>
    <row r="129" spans="1:11" x14ac:dyDescent="0.25">
      <c r="A129" s="75" t="s">
        <v>88</v>
      </c>
      <c r="B129" s="75" t="s">
        <v>89</v>
      </c>
      <c r="C129" s="75" t="s">
        <v>16</v>
      </c>
      <c r="D129" s="75">
        <v>184249.0531279</v>
      </c>
      <c r="E129" s="75">
        <v>2.2082501436917101</v>
      </c>
      <c r="F129" s="75">
        <v>83.750612973105206</v>
      </c>
      <c r="G129" s="75">
        <v>0.59836682509333705</v>
      </c>
      <c r="H129" s="75">
        <v>35748.2061006</v>
      </c>
      <c r="I129" s="75">
        <v>4.15705965864516</v>
      </c>
      <c r="J129" s="75">
        <v>16.249387026894802</v>
      </c>
      <c r="K129" s="75">
        <v>3.0840294653203499</v>
      </c>
    </row>
    <row r="130" spans="1:11" x14ac:dyDescent="0.25">
      <c r="A130" s="75" t="s">
        <v>88</v>
      </c>
      <c r="B130" s="75" t="s">
        <v>89</v>
      </c>
      <c r="C130" s="75" t="s">
        <v>17</v>
      </c>
      <c r="D130" s="75">
        <v>146413.9468722</v>
      </c>
      <c r="E130" s="75">
        <v>2.20930088220886</v>
      </c>
      <c r="F130" s="75">
        <v>83.458735369691695</v>
      </c>
      <c r="G130" s="75">
        <v>0.66372442420177702</v>
      </c>
      <c r="H130" s="75">
        <v>29018.793899200002</v>
      </c>
      <c r="I130" s="75">
        <v>4.7869716256363501</v>
      </c>
      <c r="J130" s="75">
        <v>16.541264630308302</v>
      </c>
      <c r="K130" s="75">
        <v>3.3488129424131401</v>
      </c>
    </row>
    <row r="131" spans="1:11" x14ac:dyDescent="0.25">
      <c r="A131" s="75" t="s">
        <v>90</v>
      </c>
      <c r="B131" s="75" t="s">
        <v>91</v>
      </c>
      <c r="C131" s="75" t="s">
        <v>16</v>
      </c>
      <c r="D131" s="75">
        <v>392360.97027450002</v>
      </c>
      <c r="E131" s="75">
        <v>1.8227392821913699</v>
      </c>
      <c r="F131" s="75">
        <v>84.036239560455101</v>
      </c>
      <c r="G131" s="75">
        <v>0.55527310577362199</v>
      </c>
      <c r="H131" s="75">
        <v>74533.9935253</v>
      </c>
      <c r="I131" s="75">
        <v>4.0160651519598103</v>
      </c>
      <c r="J131" s="75">
        <v>15.963760439544901</v>
      </c>
      <c r="K131" s="75">
        <v>2.92306213908584</v>
      </c>
    </row>
    <row r="132" spans="1:11" x14ac:dyDescent="0.25">
      <c r="A132" s="75" t="s">
        <v>90</v>
      </c>
      <c r="B132" s="75" t="s">
        <v>91</v>
      </c>
      <c r="C132" s="75" t="s">
        <v>17</v>
      </c>
      <c r="D132" s="75">
        <v>293525.02972420002</v>
      </c>
      <c r="E132" s="75">
        <v>2.09850292417994</v>
      </c>
      <c r="F132" s="75">
        <v>84.450128076698604</v>
      </c>
      <c r="G132" s="75">
        <v>0.58681551744652505</v>
      </c>
      <c r="H132" s="75">
        <v>54047.006469300002</v>
      </c>
      <c r="I132" s="75">
        <v>4.3262091169962904</v>
      </c>
      <c r="J132" s="75">
        <v>15.549871923301399</v>
      </c>
      <c r="K132" s="75">
        <v>3.1869487961179201</v>
      </c>
    </row>
    <row r="133" spans="1:11" x14ac:dyDescent="0.25">
      <c r="A133" s="75" t="s">
        <v>92</v>
      </c>
      <c r="B133" s="75" t="s">
        <v>93</v>
      </c>
      <c r="C133" s="75" t="s">
        <v>16</v>
      </c>
      <c r="D133" s="75">
        <v>624243.96769419999</v>
      </c>
      <c r="E133" s="75">
        <v>1.6238279111371099</v>
      </c>
      <c r="F133" s="75">
        <v>82.480302558257804</v>
      </c>
      <c r="G133" s="75">
        <v>0.56291458424202501</v>
      </c>
      <c r="H133" s="75">
        <v>132596.0878491</v>
      </c>
      <c r="I133" s="75">
        <v>3.6168408621305299</v>
      </c>
      <c r="J133" s="75">
        <v>17.519697441742199</v>
      </c>
      <c r="K133" s="75">
        <v>2.6501236894717102</v>
      </c>
    </row>
    <row r="134" spans="1:11" x14ac:dyDescent="0.25">
      <c r="A134" s="75" t="s">
        <v>92</v>
      </c>
      <c r="B134" s="75" t="s">
        <v>93</v>
      </c>
      <c r="C134" s="75" t="s">
        <v>17</v>
      </c>
      <c r="D134" s="75">
        <v>415205.03229920001</v>
      </c>
      <c r="E134" s="75">
        <v>2.1354874809754301</v>
      </c>
      <c r="F134" s="75">
        <v>82.510637251591206</v>
      </c>
      <c r="G134" s="75">
        <v>0.72588545265167503</v>
      </c>
      <c r="H134" s="75">
        <v>88008.912144300004</v>
      </c>
      <c r="I134" s="75">
        <v>4.6228081647295802</v>
      </c>
      <c r="J134" s="75">
        <v>17.489362748408801</v>
      </c>
      <c r="K134" s="75">
        <v>3.4245542351392202</v>
      </c>
    </row>
    <row r="135" spans="1:11" x14ac:dyDescent="0.25">
      <c r="A135" s="75" t="s">
        <v>94</v>
      </c>
      <c r="B135" s="75" t="s">
        <v>95</v>
      </c>
      <c r="C135" s="75" t="s">
        <v>16</v>
      </c>
      <c r="D135" s="75">
        <v>74210.542142000006</v>
      </c>
      <c r="E135" s="75">
        <v>2.903083077917</v>
      </c>
      <c r="F135" s="75">
        <v>86.313836432213904</v>
      </c>
      <c r="G135" s="75">
        <v>0.80726354561288904</v>
      </c>
      <c r="H135" s="75">
        <v>11767.0313381</v>
      </c>
      <c r="I135" s="75">
        <v>6.1737319188077304</v>
      </c>
      <c r="J135" s="75">
        <v>13.6861635677861</v>
      </c>
      <c r="K135" s="75">
        <v>5.0911282251313201</v>
      </c>
    </row>
    <row r="136" spans="1:11" x14ac:dyDescent="0.25">
      <c r="A136" s="75" t="s">
        <v>94</v>
      </c>
      <c r="B136" s="75" t="s">
        <v>95</v>
      </c>
      <c r="C136" s="75" t="s">
        <v>17</v>
      </c>
      <c r="D136" s="75">
        <v>52630.457782400001</v>
      </c>
      <c r="E136" s="75">
        <v>3.8059332823524699</v>
      </c>
      <c r="F136" s="75">
        <v>84.866719135025505</v>
      </c>
      <c r="G136" s="75">
        <v>1.24499322541475</v>
      </c>
      <c r="H136" s="75">
        <v>9384.9686636999995</v>
      </c>
      <c r="I136" s="75">
        <v>9.8500473109866604</v>
      </c>
      <c r="J136" s="75">
        <v>15.1332808649745</v>
      </c>
      <c r="K136" s="75">
        <v>6.9818627784029301</v>
      </c>
    </row>
    <row r="137" spans="1:11" x14ac:dyDescent="0.25">
      <c r="A137" s="75" t="s">
        <v>96</v>
      </c>
      <c r="B137" s="75" t="s">
        <v>97</v>
      </c>
      <c r="C137" s="75" t="s">
        <v>16</v>
      </c>
      <c r="D137" s="75">
        <v>80340.575096899993</v>
      </c>
      <c r="E137" s="75">
        <v>2.1684712250953</v>
      </c>
      <c r="F137" s="75">
        <v>87.874688656273804</v>
      </c>
      <c r="G137" s="75">
        <v>0.57923676362226395</v>
      </c>
      <c r="H137" s="75">
        <v>11085.7233349</v>
      </c>
      <c r="I137" s="75">
        <v>5.3713283748562297</v>
      </c>
      <c r="J137" s="75">
        <v>12.125311343726199</v>
      </c>
      <c r="K137" s="75">
        <v>4.1978509927426</v>
      </c>
    </row>
    <row r="138" spans="1:11" x14ac:dyDescent="0.25">
      <c r="A138" s="75" t="s">
        <v>96</v>
      </c>
      <c r="B138" s="75" t="s">
        <v>97</v>
      </c>
      <c r="C138" s="75" t="s">
        <v>17</v>
      </c>
      <c r="D138" s="75">
        <v>69009.424903299994</v>
      </c>
      <c r="E138" s="75">
        <v>2.2539887251975501</v>
      </c>
      <c r="F138" s="75">
        <v>89.653249745122196</v>
      </c>
      <c r="G138" s="75">
        <v>0.55129236487251598</v>
      </c>
      <c r="H138" s="75">
        <v>7964.2766629999996</v>
      </c>
      <c r="I138" s="75">
        <v>5.8994464690389696</v>
      </c>
      <c r="J138" s="75">
        <v>10.346750254877801</v>
      </c>
      <c r="K138" s="75">
        <v>4.7768768795008096</v>
      </c>
    </row>
    <row r="139" spans="1:11" x14ac:dyDescent="0.25">
      <c r="A139" s="75" t="s">
        <v>98</v>
      </c>
      <c r="B139" s="75" t="s">
        <v>99</v>
      </c>
      <c r="C139" s="75" t="s">
        <v>16</v>
      </c>
      <c r="D139" s="75">
        <v>35011.220933600001</v>
      </c>
      <c r="E139" s="75">
        <v>3.64732419051224</v>
      </c>
      <c r="F139" s="75">
        <v>81.9451684470299</v>
      </c>
      <c r="G139" s="75">
        <v>1.10300072825201</v>
      </c>
      <c r="H139" s="75">
        <v>7713.9593267</v>
      </c>
      <c r="I139" s="75">
        <v>7.5094170612090201</v>
      </c>
      <c r="J139" s="75">
        <v>18.0548315529701</v>
      </c>
      <c r="K139" s="75">
        <v>5.0061713513433004</v>
      </c>
    </row>
    <row r="140" spans="1:11" x14ac:dyDescent="0.25">
      <c r="A140" s="75" t="s">
        <v>98</v>
      </c>
      <c r="B140" s="75" t="s">
        <v>99</v>
      </c>
      <c r="C140" s="75" t="s">
        <v>17</v>
      </c>
      <c r="D140" s="75">
        <v>34384.779070099998</v>
      </c>
      <c r="E140" s="75">
        <v>3.7428982922409402</v>
      </c>
      <c r="F140" s="75">
        <v>84.531630761336501</v>
      </c>
      <c r="G140" s="75">
        <v>1.09737046361436</v>
      </c>
      <c r="H140" s="75">
        <v>6292.0406722999996</v>
      </c>
      <c r="I140" s="75">
        <v>7.9781049894291902</v>
      </c>
      <c r="J140" s="75">
        <v>15.468369238663501</v>
      </c>
      <c r="K140" s="75">
        <v>5.9969162493732</v>
      </c>
    </row>
    <row r="141" spans="1:11" x14ac:dyDescent="0.25">
      <c r="A141" s="75" t="s">
        <v>100</v>
      </c>
      <c r="B141" s="75" t="s">
        <v>101</v>
      </c>
      <c r="C141" s="75" t="s">
        <v>16</v>
      </c>
      <c r="D141" s="75">
        <v>35604.084723100001</v>
      </c>
      <c r="E141" s="75">
        <v>3.92392236042609</v>
      </c>
      <c r="F141" s="75">
        <v>82.544184424197894</v>
      </c>
      <c r="G141" s="75">
        <v>1.3455707931035199</v>
      </c>
      <c r="H141" s="75">
        <v>7529.2807241</v>
      </c>
      <c r="I141" s="75">
        <v>8.9174164165544205</v>
      </c>
      <c r="J141" s="75">
        <v>17.455815575802099</v>
      </c>
      <c r="K141" s="75">
        <v>6.36286761964414</v>
      </c>
    </row>
    <row r="142" spans="1:11" x14ac:dyDescent="0.25">
      <c r="A142" s="75" t="s">
        <v>100</v>
      </c>
      <c r="B142" s="75" t="s">
        <v>101</v>
      </c>
      <c r="C142" s="75" t="s">
        <v>17</v>
      </c>
      <c r="D142" s="75">
        <v>32305.915275899999</v>
      </c>
      <c r="E142" s="75">
        <v>3.7509712173320602</v>
      </c>
      <c r="F142" s="75">
        <v>82.227126609949394</v>
      </c>
      <c r="G142" s="75">
        <v>1.2429456809963599</v>
      </c>
      <c r="H142" s="75">
        <v>6982.7192754999996</v>
      </c>
      <c r="I142" s="75">
        <v>8.0113085421652404</v>
      </c>
      <c r="J142" s="75">
        <v>17.772873390050599</v>
      </c>
      <c r="K142" s="75">
        <v>5.7505530837681897</v>
      </c>
    </row>
    <row r="143" spans="1:11" x14ac:dyDescent="0.25">
      <c r="A143" s="75" t="s">
        <v>102</v>
      </c>
      <c r="B143" s="75" t="s">
        <v>103</v>
      </c>
      <c r="C143" s="75" t="s">
        <v>16</v>
      </c>
      <c r="D143" s="75">
        <v>127921.5468328</v>
      </c>
      <c r="E143" s="75">
        <v>2.4143341922700201</v>
      </c>
      <c r="F143" s="75">
        <v>84.831992643620296</v>
      </c>
      <c r="G143" s="75">
        <v>0.75932399157628905</v>
      </c>
      <c r="H143" s="75">
        <v>22872.443555000002</v>
      </c>
      <c r="I143" s="75">
        <v>5.5056428093140104</v>
      </c>
      <c r="J143" s="75">
        <v>15.1680073563797</v>
      </c>
      <c r="K143" s="75">
        <v>4.2467652971193397</v>
      </c>
    </row>
    <row r="144" spans="1:11" x14ac:dyDescent="0.25">
      <c r="A144" s="75" t="s">
        <v>102</v>
      </c>
      <c r="B144" s="75" t="s">
        <v>103</v>
      </c>
      <c r="C144" s="75" t="s">
        <v>17</v>
      </c>
      <c r="D144" s="75">
        <v>87160.453164599996</v>
      </c>
      <c r="E144" s="75">
        <v>3.1298942173925002</v>
      </c>
      <c r="F144" s="75">
        <v>84.461069276516497</v>
      </c>
      <c r="G144" s="75">
        <v>0.94755841858371603</v>
      </c>
      <c r="H144" s="75">
        <v>16035.556442200001</v>
      </c>
      <c r="I144" s="75">
        <v>6.5758555906217797</v>
      </c>
      <c r="J144" s="75">
        <v>15.538930723483499</v>
      </c>
      <c r="K144" s="75">
        <v>5.1504056913386096</v>
      </c>
    </row>
    <row r="145" spans="1:11" x14ac:dyDescent="0.25">
      <c r="A145" s="75" t="s">
        <v>104</v>
      </c>
      <c r="B145" s="75" t="s">
        <v>105</v>
      </c>
      <c r="C145" s="75" t="s">
        <v>16</v>
      </c>
      <c r="D145" s="75">
        <v>8519.2243139999991</v>
      </c>
      <c r="E145" s="75">
        <v>4.5791858569445898</v>
      </c>
      <c r="F145" s="75">
        <v>89.428906752474205</v>
      </c>
      <c r="G145" s="75">
        <v>1.19860078318126</v>
      </c>
      <c r="H145" s="75">
        <v>1007.0291351</v>
      </c>
      <c r="I145" s="75">
        <v>12.3160282984104</v>
      </c>
      <c r="J145" s="75">
        <v>10.5710932475258</v>
      </c>
      <c r="K145" s="75">
        <v>10.139874387887801</v>
      </c>
    </row>
    <row r="146" spans="1:11" x14ac:dyDescent="0.25">
      <c r="A146" s="75" t="s">
        <v>104</v>
      </c>
      <c r="B146" s="75" t="s">
        <v>105</v>
      </c>
      <c r="C146" s="75" t="s">
        <v>17</v>
      </c>
      <c r="D146" s="75">
        <v>7344.7756876000003</v>
      </c>
      <c r="E146" s="75">
        <v>5.4540058184450197</v>
      </c>
      <c r="F146" s="75">
        <v>86.984795690775798</v>
      </c>
      <c r="G146" s="75">
        <v>1.4991687561418501</v>
      </c>
      <c r="H146" s="75">
        <v>1098.9708651999999</v>
      </c>
      <c r="I146" s="75">
        <v>12.400372219571301</v>
      </c>
      <c r="J146" s="75">
        <v>13.0152043092243</v>
      </c>
      <c r="K146" s="75">
        <v>10.0194268841843</v>
      </c>
    </row>
    <row r="147" spans="1:11" x14ac:dyDescent="0.25">
      <c r="A147" s="75" t="s">
        <v>106</v>
      </c>
      <c r="B147" s="75" t="s">
        <v>107</v>
      </c>
      <c r="C147" s="75" t="s">
        <v>16</v>
      </c>
      <c r="D147" s="75">
        <v>171178.7445152</v>
      </c>
      <c r="E147" s="75">
        <v>2.20909279569771</v>
      </c>
      <c r="F147" s="75">
        <v>79.376375068561899</v>
      </c>
      <c r="G147" s="75">
        <v>0.81820981368606704</v>
      </c>
      <c r="H147" s="75">
        <v>44475.780357399999</v>
      </c>
      <c r="I147" s="75">
        <v>4.5240354122163504</v>
      </c>
      <c r="J147" s="75">
        <v>20.623624931438101</v>
      </c>
      <c r="K147" s="75">
        <v>3.1491325735332101</v>
      </c>
    </row>
    <row r="148" spans="1:11" x14ac:dyDescent="0.25">
      <c r="A148" s="75" t="s">
        <v>106</v>
      </c>
      <c r="B148" s="75" t="s">
        <v>107</v>
      </c>
      <c r="C148" s="75" t="s">
        <v>17</v>
      </c>
      <c r="D148" s="75">
        <v>135524.25550229999</v>
      </c>
      <c r="E148" s="75">
        <v>2.71741300244696</v>
      </c>
      <c r="F148" s="75">
        <v>80.061364697921704</v>
      </c>
      <c r="G148" s="75">
        <v>0.77953865919676502</v>
      </c>
      <c r="H148" s="75">
        <v>33751.219645600002</v>
      </c>
      <c r="I148" s="75">
        <v>4.4636206353219299</v>
      </c>
      <c r="J148" s="75">
        <v>19.9386353020783</v>
      </c>
      <c r="K148" s="75">
        <v>3.1301504814411998</v>
      </c>
    </row>
    <row r="149" spans="1:11" x14ac:dyDescent="0.25">
      <c r="A149" s="75" t="s">
        <v>108</v>
      </c>
      <c r="B149" s="75" t="s">
        <v>109</v>
      </c>
      <c r="C149" s="75" t="s">
        <v>16</v>
      </c>
      <c r="D149" s="75">
        <v>265711.8740363</v>
      </c>
      <c r="E149" s="75">
        <v>1.9000488656796799</v>
      </c>
      <c r="F149" s="75">
        <v>77.5586668267607</v>
      </c>
      <c r="G149" s="75">
        <v>0.68231742170940501</v>
      </c>
      <c r="H149" s="75">
        <v>76882.815774200004</v>
      </c>
      <c r="I149" s="75">
        <v>3.5571310419066999</v>
      </c>
      <c r="J149" s="75">
        <v>22.4413331732393</v>
      </c>
      <c r="K149" s="75">
        <v>2.35813216496244</v>
      </c>
    </row>
    <row r="150" spans="1:11" x14ac:dyDescent="0.25">
      <c r="A150" s="75" t="s">
        <v>108</v>
      </c>
      <c r="B150" s="75" t="s">
        <v>109</v>
      </c>
      <c r="C150" s="75" t="s">
        <v>17</v>
      </c>
      <c r="D150" s="75">
        <v>230486.1259637</v>
      </c>
      <c r="E150" s="75">
        <v>2.47204832406582</v>
      </c>
      <c r="F150" s="75">
        <v>74.503381094990004</v>
      </c>
      <c r="G150" s="75">
        <v>0.79777838460994299</v>
      </c>
      <c r="H150" s="75">
        <v>78877.184232700005</v>
      </c>
      <c r="I150" s="75">
        <v>4.1318119101357196</v>
      </c>
      <c r="J150" s="75">
        <v>25.496618905009999</v>
      </c>
      <c r="K150" s="75">
        <v>2.3311791747517101</v>
      </c>
    </row>
    <row r="151" spans="1:11" x14ac:dyDescent="0.25">
      <c r="A151" s="75" t="s">
        <v>110</v>
      </c>
      <c r="B151" s="75" t="s">
        <v>111</v>
      </c>
      <c r="C151" s="75" t="s">
        <v>16</v>
      </c>
      <c r="D151" s="75">
        <v>2012.1651260000001</v>
      </c>
      <c r="E151" s="75">
        <v>7.4521931340627496</v>
      </c>
      <c r="F151" s="75">
        <v>78.245614035087698</v>
      </c>
      <c r="G151" s="75">
        <v>0.78397114346612595</v>
      </c>
      <c r="H151" s="75">
        <v>559.43604400000004</v>
      </c>
      <c r="I151" s="75">
        <v>7.6361293890402502</v>
      </c>
      <c r="J151" s="75">
        <v>21.754385964912299</v>
      </c>
      <c r="K151" s="75">
        <v>2.8197671773055801</v>
      </c>
    </row>
    <row r="152" spans="1:11" x14ac:dyDescent="0.25">
      <c r="A152" s="75" t="s">
        <v>110</v>
      </c>
      <c r="B152" s="75" t="s">
        <v>111</v>
      </c>
      <c r="C152" s="75" t="s">
        <v>17</v>
      </c>
      <c r="D152" s="75">
        <v>736.29001919999996</v>
      </c>
      <c r="E152" s="75">
        <v>8.11957144773754</v>
      </c>
      <c r="F152" s="75">
        <v>72.727272727272705</v>
      </c>
      <c r="G152" s="75">
        <v>2.8569198618225702</v>
      </c>
      <c r="H152" s="75">
        <v>276.10875720000001</v>
      </c>
      <c r="I152" s="75">
        <v>10.712503312227</v>
      </c>
      <c r="J152" s="75">
        <v>27.272727272727298</v>
      </c>
      <c r="K152" s="75">
        <v>7.6184529648601798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502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491</v>
      </c>
      <c r="E162" s="5" t="s">
        <v>492</v>
      </c>
      <c r="F162" s="5" t="s">
        <v>493</v>
      </c>
      <c r="G162" s="5" t="s">
        <v>494</v>
      </c>
      <c r="H162" s="5" t="s">
        <v>495</v>
      </c>
      <c r="I162" s="5" t="s">
        <v>496</v>
      </c>
      <c r="J162" s="5" t="s">
        <v>497</v>
      </c>
      <c r="K162" s="5" t="s">
        <v>498</v>
      </c>
    </row>
    <row r="163" spans="1:11" x14ac:dyDescent="0.25">
      <c r="A163" s="76" t="s">
        <v>72</v>
      </c>
      <c r="B163" s="76" t="s">
        <v>73</v>
      </c>
      <c r="C163" s="76" t="s">
        <v>16</v>
      </c>
      <c r="D163" s="76">
        <v>282040.2107305</v>
      </c>
      <c r="E163" s="76">
        <v>1.78969097860903</v>
      </c>
      <c r="F163" s="76">
        <v>84.397360527369401</v>
      </c>
      <c r="G163" s="76">
        <v>0.59335148176016805</v>
      </c>
      <c r="H163" s="76">
        <v>52141.106040699997</v>
      </c>
      <c r="I163" s="76">
        <v>4.3928891918542599</v>
      </c>
      <c r="J163" s="76">
        <v>15.602639472630599</v>
      </c>
      <c r="K163" s="76">
        <v>3.2095402199996301</v>
      </c>
    </row>
    <row r="164" spans="1:11" x14ac:dyDescent="0.25">
      <c r="A164" s="76" t="s">
        <v>72</v>
      </c>
      <c r="B164" s="76" t="s">
        <v>73</v>
      </c>
      <c r="C164" s="76" t="s">
        <v>17</v>
      </c>
      <c r="D164" s="76">
        <v>202617.78927350001</v>
      </c>
      <c r="E164" s="76">
        <v>2.0258831630411902</v>
      </c>
      <c r="F164" s="76">
        <v>84.763243714998296</v>
      </c>
      <c r="G164" s="76">
        <v>0.69392000987615998</v>
      </c>
      <c r="H164" s="76">
        <v>36421.893958499997</v>
      </c>
      <c r="I164" s="76">
        <v>5.0239417873281198</v>
      </c>
      <c r="J164" s="76">
        <v>15.2367562850017</v>
      </c>
      <c r="K164" s="76">
        <v>3.8603302314249901</v>
      </c>
    </row>
    <row r="165" spans="1:11" x14ac:dyDescent="0.25">
      <c r="A165" s="76" t="s">
        <v>74</v>
      </c>
      <c r="B165" s="76" t="s">
        <v>75</v>
      </c>
      <c r="C165" s="76" t="s">
        <v>16</v>
      </c>
      <c r="D165" s="76">
        <v>86484.219198799998</v>
      </c>
      <c r="E165" s="76">
        <v>2.9861837249261298</v>
      </c>
      <c r="F165" s="76">
        <v>86.917416410521994</v>
      </c>
      <c r="G165" s="76">
        <v>0.97313689111774004</v>
      </c>
      <c r="H165" s="76">
        <v>13017.379871200001</v>
      </c>
      <c r="I165" s="76">
        <v>8.6099501952114501</v>
      </c>
      <c r="J165" s="76">
        <v>13.082583589478</v>
      </c>
      <c r="K165" s="76">
        <v>6.4652783459185503</v>
      </c>
    </row>
    <row r="166" spans="1:11" x14ac:dyDescent="0.25">
      <c r="A166" s="76" t="s">
        <v>74</v>
      </c>
      <c r="B166" s="76" t="s">
        <v>75</v>
      </c>
      <c r="C166" s="76" t="s">
        <v>17</v>
      </c>
      <c r="D166" s="76">
        <v>63540.7807847</v>
      </c>
      <c r="E166" s="76">
        <v>3.62477781846574</v>
      </c>
      <c r="F166" s="76">
        <v>86.028209980715204</v>
      </c>
      <c r="G166" s="76">
        <v>1.03848346471514</v>
      </c>
      <c r="H166" s="76">
        <v>10319.620122099999</v>
      </c>
      <c r="I166" s="76">
        <v>8.6677834304354295</v>
      </c>
      <c r="J166" s="76">
        <v>13.9717900192848</v>
      </c>
      <c r="K166" s="76">
        <v>6.3942324813573004</v>
      </c>
    </row>
    <row r="167" spans="1:11" x14ac:dyDescent="0.25">
      <c r="A167" s="76" t="s">
        <v>76</v>
      </c>
      <c r="B167" s="76" t="s">
        <v>77</v>
      </c>
      <c r="C167" s="76" t="s">
        <v>16</v>
      </c>
      <c r="D167" s="76">
        <v>46057.116951800002</v>
      </c>
      <c r="E167" s="76">
        <v>2.9950930213876301</v>
      </c>
      <c r="F167" s="76">
        <v>82.894818441110502</v>
      </c>
      <c r="G167" s="76">
        <v>0.84029608814922296</v>
      </c>
      <c r="H167" s="76">
        <v>9503.7948372999999</v>
      </c>
      <c r="I167" s="76">
        <v>5.7965924195170597</v>
      </c>
      <c r="J167" s="76">
        <v>17.105181558889502</v>
      </c>
      <c r="K167" s="76">
        <v>4.0722275542117901</v>
      </c>
    </row>
    <row r="168" spans="1:11" x14ac:dyDescent="0.25">
      <c r="A168" s="76" t="s">
        <v>76</v>
      </c>
      <c r="B168" s="76" t="s">
        <v>77</v>
      </c>
      <c r="C168" s="76" t="s">
        <v>17</v>
      </c>
      <c r="D168" s="76">
        <v>40985.883051700002</v>
      </c>
      <c r="E168" s="76">
        <v>2.89469016415896</v>
      </c>
      <c r="F168" s="76">
        <v>80.141199710653098</v>
      </c>
      <c r="G168" s="76">
        <v>1.0359778616906199</v>
      </c>
      <c r="H168" s="76">
        <v>10156.2051622</v>
      </c>
      <c r="I168" s="76">
        <v>5.8762443740265402</v>
      </c>
      <c r="J168" s="76">
        <v>19.858800289346899</v>
      </c>
      <c r="K168" s="76">
        <v>4.1807414093439004</v>
      </c>
    </row>
    <row r="169" spans="1:11" x14ac:dyDescent="0.25">
      <c r="A169" s="76" t="s">
        <v>78</v>
      </c>
      <c r="B169" s="76" t="s">
        <v>79</v>
      </c>
      <c r="C169" s="76" t="s">
        <v>16</v>
      </c>
      <c r="D169" s="76">
        <v>183705.24839729999</v>
      </c>
      <c r="E169" s="76">
        <v>2.1792299159198301</v>
      </c>
      <c r="F169" s="76">
        <v>79.191447160135993</v>
      </c>
      <c r="G169" s="76">
        <v>0.74783550355677497</v>
      </c>
      <c r="H169" s="76">
        <v>48270.8740062</v>
      </c>
      <c r="I169" s="76">
        <v>4.3804814925608504</v>
      </c>
      <c r="J169" s="76">
        <v>20.808552839863999</v>
      </c>
      <c r="K169" s="76">
        <v>2.8460497094701802</v>
      </c>
    </row>
    <row r="170" spans="1:11" x14ac:dyDescent="0.25">
      <c r="A170" s="76" t="s">
        <v>78</v>
      </c>
      <c r="B170" s="76" t="s">
        <v>79</v>
      </c>
      <c r="C170" s="76" t="s">
        <v>17</v>
      </c>
      <c r="D170" s="76">
        <v>133220.75160059999</v>
      </c>
      <c r="E170" s="76">
        <v>2.45119282741845</v>
      </c>
      <c r="F170" s="76">
        <v>78.385492450254205</v>
      </c>
      <c r="G170" s="76">
        <v>0.79752878454398801</v>
      </c>
      <c r="H170" s="76">
        <v>36735.125993900001</v>
      </c>
      <c r="I170" s="76">
        <v>4.3119794976710004</v>
      </c>
      <c r="J170" s="76">
        <v>21.614507549745799</v>
      </c>
      <c r="K170" s="76">
        <v>2.8922558784120098</v>
      </c>
    </row>
    <row r="171" spans="1:11" x14ac:dyDescent="0.25">
      <c r="A171" s="76" t="s">
        <v>80</v>
      </c>
      <c r="B171" s="76" t="s">
        <v>81</v>
      </c>
      <c r="C171" s="76" t="s">
        <v>16</v>
      </c>
      <c r="D171" s="76">
        <v>170852.09649639999</v>
      </c>
      <c r="E171" s="76">
        <v>2.4861502461597298</v>
      </c>
      <c r="F171" s="76">
        <v>77.631034365911205</v>
      </c>
      <c r="G171" s="76">
        <v>0.75361534997975399</v>
      </c>
      <c r="H171" s="76">
        <v>49230.114042100002</v>
      </c>
      <c r="I171" s="76">
        <v>3.88326313657821</v>
      </c>
      <c r="J171" s="76">
        <v>22.368965634088799</v>
      </c>
      <c r="K171" s="76">
        <v>2.6154065453880602</v>
      </c>
    </row>
    <row r="172" spans="1:11" x14ac:dyDescent="0.25">
      <c r="A172" s="76" t="s">
        <v>80</v>
      </c>
      <c r="B172" s="76" t="s">
        <v>81</v>
      </c>
      <c r="C172" s="76" t="s">
        <v>17</v>
      </c>
      <c r="D172" s="76">
        <v>124103.9035155</v>
      </c>
      <c r="E172" s="76">
        <v>2.62792865726089</v>
      </c>
      <c r="F172" s="76">
        <v>74.620332990088102</v>
      </c>
      <c r="G172" s="76">
        <v>1.00367368392888</v>
      </c>
      <c r="H172" s="76">
        <v>42209.885960599997</v>
      </c>
      <c r="I172" s="76">
        <v>4.3411506742136101</v>
      </c>
      <c r="J172" s="76">
        <v>25.379667009911799</v>
      </c>
      <c r="K172" s="76">
        <v>2.9509632446679301</v>
      </c>
    </row>
    <row r="173" spans="1:11" x14ac:dyDescent="0.25">
      <c r="A173" s="76" t="s">
        <v>82</v>
      </c>
      <c r="B173" s="76" t="s">
        <v>83</v>
      </c>
      <c r="C173" s="76" t="s">
        <v>16</v>
      </c>
      <c r="D173" s="76">
        <v>76867.600823800007</v>
      </c>
      <c r="E173" s="76">
        <v>4.3962971322740803</v>
      </c>
      <c r="F173" s="76">
        <v>82.457148201339805</v>
      </c>
      <c r="G173" s="76">
        <v>1.5601237493476701</v>
      </c>
      <c r="H173" s="76">
        <v>16353.6692547</v>
      </c>
      <c r="I173" s="76">
        <v>11.1071253453777</v>
      </c>
      <c r="J173" s="76">
        <v>17.542851798660202</v>
      </c>
      <c r="K173" s="76">
        <v>7.3330925147652097</v>
      </c>
    </row>
    <row r="174" spans="1:11" x14ac:dyDescent="0.25">
      <c r="A174" s="76" t="s">
        <v>82</v>
      </c>
      <c r="B174" s="76" t="s">
        <v>83</v>
      </c>
      <c r="C174" s="76" t="s">
        <v>17</v>
      </c>
      <c r="D174" s="76">
        <v>67878.399187500007</v>
      </c>
      <c r="E174" s="76">
        <v>3.6226408208732499</v>
      </c>
      <c r="F174" s="76">
        <v>77.699872972381002</v>
      </c>
      <c r="G174" s="76">
        <v>1.67980465932307</v>
      </c>
      <c r="H174" s="76">
        <v>19481.330746200001</v>
      </c>
      <c r="I174" s="76">
        <v>8.51067401154741</v>
      </c>
      <c r="J174" s="76">
        <v>22.300127027618998</v>
      </c>
      <c r="K174" s="76">
        <v>5.8529087518723504</v>
      </c>
    </row>
    <row r="175" spans="1:11" x14ac:dyDescent="0.25">
      <c r="A175" s="76" t="s">
        <v>84</v>
      </c>
      <c r="B175" s="76" t="s">
        <v>85</v>
      </c>
      <c r="C175" s="76" t="s">
        <v>16</v>
      </c>
      <c r="D175" s="76">
        <v>304213.86662779999</v>
      </c>
      <c r="E175" s="76">
        <v>2.6422429122644302</v>
      </c>
      <c r="F175" s="76">
        <v>78.699037944170797</v>
      </c>
      <c r="G175" s="76">
        <v>0.85179749068769495</v>
      </c>
      <c r="H175" s="76">
        <v>82339.609214700002</v>
      </c>
      <c r="I175" s="76">
        <v>4.6028604745114601</v>
      </c>
      <c r="J175" s="76">
        <v>21.300962055829199</v>
      </c>
      <c r="K175" s="76">
        <v>3.1470711447061301</v>
      </c>
    </row>
    <row r="176" spans="1:11" x14ac:dyDescent="0.25">
      <c r="A176" s="76" t="s">
        <v>84</v>
      </c>
      <c r="B176" s="76" t="s">
        <v>85</v>
      </c>
      <c r="C176" s="76" t="s">
        <v>17</v>
      </c>
      <c r="D176" s="76">
        <v>261337.13337510001</v>
      </c>
      <c r="E176" s="76">
        <v>2.5695656035123302</v>
      </c>
      <c r="F176" s="76">
        <v>77.424616426486395</v>
      </c>
      <c r="G176" s="76">
        <v>0.81716387955649294</v>
      </c>
      <c r="H176" s="76">
        <v>76200.390783299998</v>
      </c>
      <c r="I176" s="76">
        <v>4.1925043065602097</v>
      </c>
      <c r="J176" s="76">
        <v>22.575383573513601</v>
      </c>
      <c r="K176" s="76">
        <v>2.8025481704979902</v>
      </c>
    </row>
    <row r="177" spans="1:11" x14ac:dyDescent="0.25">
      <c r="A177" s="76" t="s">
        <v>86</v>
      </c>
      <c r="B177" s="76" t="s">
        <v>87</v>
      </c>
      <c r="C177" s="76" t="s">
        <v>16</v>
      </c>
      <c r="D177" s="76">
        <v>445262.8881029</v>
      </c>
      <c r="E177" s="76">
        <v>1.7917973770553699</v>
      </c>
      <c r="F177" s="76">
        <v>83.112538578183305</v>
      </c>
      <c r="G177" s="76">
        <v>0.43595639387369201</v>
      </c>
      <c r="H177" s="76">
        <v>90472.027133800002</v>
      </c>
      <c r="I177" s="76">
        <v>2.9682738888229401</v>
      </c>
      <c r="J177" s="76">
        <v>16.887461421816699</v>
      </c>
      <c r="K177" s="76">
        <v>2.1455825537770501</v>
      </c>
    </row>
    <row r="178" spans="1:11" x14ac:dyDescent="0.25">
      <c r="A178" s="76" t="s">
        <v>86</v>
      </c>
      <c r="B178" s="76" t="s">
        <v>87</v>
      </c>
      <c r="C178" s="76" t="s">
        <v>17</v>
      </c>
      <c r="D178" s="76">
        <v>397840.11190309998</v>
      </c>
      <c r="E178" s="76">
        <v>1.7488419418344201</v>
      </c>
      <c r="F178" s="76">
        <v>79.761030551790398</v>
      </c>
      <c r="G178" s="76">
        <v>0.51159429966711401</v>
      </c>
      <c r="H178" s="76">
        <v>100949.97286740001</v>
      </c>
      <c r="I178" s="76">
        <v>3.0271412809971499</v>
      </c>
      <c r="J178" s="76">
        <v>20.238969448209499</v>
      </c>
      <c r="K178" s="76">
        <v>2.0161742261773301</v>
      </c>
    </row>
    <row r="179" spans="1:11" x14ac:dyDescent="0.25">
      <c r="A179" s="76" t="s">
        <v>88</v>
      </c>
      <c r="B179" s="76" t="s">
        <v>89</v>
      </c>
      <c r="C179" s="76" t="s">
        <v>16</v>
      </c>
      <c r="D179" s="76">
        <v>184249.0531279</v>
      </c>
      <c r="E179" s="76">
        <v>2.2082501436917101</v>
      </c>
      <c r="F179" s="76">
        <v>83.750612973105206</v>
      </c>
      <c r="G179" s="76">
        <v>0.59836682509333705</v>
      </c>
      <c r="H179" s="76">
        <v>35748.2061006</v>
      </c>
      <c r="I179" s="76">
        <v>4.15705965864516</v>
      </c>
      <c r="J179" s="76">
        <v>16.249387026894802</v>
      </c>
      <c r="K179" s="76">
        <v>3.0840294653203499</v>
      </c>
    </row>
    <row r="180" spans="1:11" x14ac:dyDescent="0.25">
      <c r="A180" s="76" t="s">
        <v>88</v>
      </c>
      <c r="B180" s="76" t="s">
        <v>89</v>
      </c>
      <c r="C180" s="76" t="s">
        <v>17</v>
      </c>
      <c r="D180" s="76">
        <v>146413.9468722</v>
      </c>
      <c r="E180" s="76">
        <v>2.20930088220886</v>
      </c>
      <c r="F180" s="76">
        <v>83.458735369691695</v>
      </c>
      <c r="G180" s="76">
        <v>0.66372442420177702</v>
      </c>
      <c r="H180" s="76">
        <v>29018.793899200002</v>
      </c>
      <c r="I180" s="76">
        <v>4.7869716256363501</v>
      </c>
      <c r="J180" s="76">
        <v>16.541264630308302</v>
      </c>
      <c r="K180" s="76">
        <v>3.3488129424131401</v>
      </c>
    </row>
    <row r="181" spans="1:11" x14ac:dyDescent="0.25">
      <c r="A181" s="76" t="s">
        <v>90</v>
      </c>
      <c r="B181" s="76" t="s">
        <v>91</v>
      </c>
      <c r="C181" s="76" t="s">
        <v>16</v>
      </c>
      <c r="D181" s="76">
        <v>392360.97027450002</v>
      </c>
      <c r="E181" s="76">
        <v>1.8227392821913699</v>
      </c>
      <c r="F181" s="76">
        <v>84.036239560455101</v>
      </c>
      <c r="G181" s="76">
        <v>0.55527310577362199</v>
      </c>
      <c r="H181" s="76">
        <v>74533.9935253</v>
      </c>
      <c r="I181" s="76">
        <v>4.0160651519598103</v>
      </c>
      <c r="J181" s="76">
        <v>15.963760439544901</v>
      </c>
      <c r="K181" s="76">
        <v>2.92306213908584</v>
      </c>
    </row>
    <row r="182" spans="1:11" x14ac:dyDescent="0.25">
      <c r="A182" s="76" t="s">
        <v>90</v>
      </c>
      <c r="B182" s="76" t="s">
        <v>91</v>
      </c>
      <c r="C182" s="76" t="s">
        <v>17</v>
      </c>
      <c r="D182" s="76">
        <v>293525.02972420002</v>
      </c>
      <c r="E182" s="76">
        <v>2.09850292417994</v>
      </c>
      <c r="F182" s="76">
        <v>84.450128076698604</v>
      </c>
      <c r="G182" s="76">
        <v>0.58681551744652505</v>
      </c>
      <c r="H182" s="76">
        <v>54047.006469300002</v>
      </c>
      <c r="I182" s="76">
        <v>4.3262091169962904</v>
      </c>
      <c r="J182" s="76">
        <v>15.549871923301399</v>
      </c>
      <c r="K182" s="76">
        <v>3.1869487961179201</v>
      </c>
    </row>
    <row r="183" spans="1:11" x14ac:dyDescent="0.25">
      <c r="A183" s="76" t="s">
        <v>92</v>
      </c>
      <c r="B183" s="76" t="s">
        <v>93</v>
      </c>
      <c r="C183" s="76" t="s">
        <v>16</v>
      </c>
      <c r="D183" s="76">
        <v>622021.52088199998</v>
      </c>
      <c r="E183" s="76">
        <v>1.62742608341702</v>
      </c>
      <c r="F183" s="76">
        <v>82.507988545260901</v>
      </c>
      <c r="G183" s="76">
        <v>0.56483668753878102</v>
      </c>
      <c r="H183" s="76">
        <v>131870.95892410001</v>
      </c>
      <c r="I183" s="76">
        <v>3.6321429632372602</v>
      </c>
      <c r="J183" s="76">
        <v>17.492011454739099</v>
      </c>
      <c r="K183" s="76">
        <v>2.66427557893957</v>
      </c>
    </row>
    <row r="184" spans="1:11" x14ac:dyDescent="0.25">
      <c r="A184" s="76" t="s">
        <v>92</v>
      </c>
      <c r="B184" s="76" t="s">
        <v>93</v>
      </c>
      <c r="C184" s="76" t="s">
        <v>17</v>
      </c>
      <c r="D184" s="76">
        <v>414464.47911090002</v>
      </c>
      <c r="E184" s="76">
        <v>2.1385934991457001</v>
      </c>
      <c r="F184" s="76">
        <v>82.525735493915306</v>
      </c>
      <c r="G184" s="76">
        <v>0.72716828708316605</v>
      </c>
      <c r="H184" s="76">
        <v>87760.041071</v>
      </c>
      <c r="I184" s="76">
        <v>4.63402668949906</v>
      </c>
      <c r="J184" s="76">
        <v>17.474264506084701</v>
      </c>
      <c r="K184" s="76">
        <v>3.4341987726288901</v>
      </c>
    </row>
    <row r="185" spans="1:11" x14ac:dyDescent="0.25">
      <c r="A185" s="76" t="s">
        <v>94</v>
      </c>
      <c r="B185" s="76" t="s">
        <v>95</v>
      </c>
      <c r="C185" s="76" t="s">
        <v>16</v>
      </c>
      <c r="D185" s="76">
        <v>74210.542142000006</v>
      </c>
      <c r="E185" s="76">
        <v>2.903083077917</v>
      </c>
      <c r="F185" s="76">
        <v>86.313836432213904</v>
      </c>
      <c r="G185" s="76">
        <v>0.80726354561288904</v>
      </c>
      <c r="H185" s="76">
        <v>11767.0313381</v>
      </c>
      <c r="I185" s="76">
        <v>6.1737319188077304</v>
      </c>
      <c r="J185" s="76">
        <v>13.6861635677861</v>
      </c>
      <c r="K185" s="76">
        <v>5.0911282251313201</v>
      </c>
    </row>
    <row r="186" spans="1:11" x14ac:dyDescent="0.25">
      <c r="A186" s="76" t="s">
        <v>94</v>
      </c>
      <c r="B186" s="76" t="s">
        <v>95</v>
      </c>
      <c r="C186" s="76" t="s">
        <v>17</v>
      </c>
      <c r="D186" s="76">
        <v>52630.457782400001</v>
      </c>
      <c r="E186" s="76">
        <v>3.8059332823524699</v>
      </c>
      <c r="F186" s="76">
        <v>84.866719135025505</v>
      </c>
      <c r="G186" s="76">
        <v>1.24499322541475</v>
      </c>
      <c r="H186" s="76">
        <v>9384.9686636999995</v>
      </c>
      <c r="I186" s="76">
        <v>9.8500473109866604</v>
      </c>
      <c r="J186" s="76">
        <v>15.1332808649745</v>
      </c>
      <c r="K186" s="76">
        <v>6.9818627784029301</v>
      </c>
    </row>
    <row r="187" spans="1:11" x14ac:dyDescent="0.25">
      <c r="A187" s="76" t="s">
        <v>96</v>
      </c>
      <c r="B187" s="76" t="s">
        <v>97</v>
      </c>
      <c r="C187" s="76" t="s">
        <v>16</v>
      </c>
      <c r="D187" s="76">
        <v>80340.575096899993</v>
      </c>
      <c r="E187" s="76">
        <v>2.1684712250953</v>
      </c>
      <c r="F187" s="76">
        <v>87.874688656273804</v>
      </c>
      <c r="G187" s="76">
        <v>0.57923676362226395</v>
      </c>
      <c r="H187" s="76">
        <v>11085.7233349</v>
      </c>
      <c r="I187" s="76">
        <v>5.3713283748562297</v>
      </c>
      <c r="J187" s="76">
        <v>12.125311343726199</v>
      </c>
      <c r="K187" s="76">
        <v>4.1978509927426</v>
      </c>
    </row>
    <row r="188" spans="1:11" x14ac:dyDescent="0.25">
      <c r="A188" s="76" t="s">
        <v>96</v>
      </c>
      <c r="B188" s="76" t="s">
        <v>97</v>
      </c>
      <c r="C188" s="76" t="s">
        <v>17</v>
      </c>
      <c r="D188" s="76">
        <v>69009.424903299994</v>
      </c>
      <c r="E188" s="76">
        <v>2.2539887251975501</v>
      </c>
      <c r="F188" s="76">
        <v>89.653249745122196</v>
      </c>
      <c r="G188" s="76">
        <v>0.55129236487251598</v>
      </c>
      <c r="H188" s="76">
        <v>7964.2766629999996</v>
      </c>
      <c r="I188" s="76">
        <v>5.8994464690389696</v>
      </c>
      <c r="J188" s="76">
        <v>10.346750254877801</v>
      </c>
      <c r="K188" s="76">
        <v>4.7768768795008096</v>
      </c>
    </row>
    <row r="189" spans="1:11" x14ac:dyDescent="0.25">
      <c r="A189" s="76" t="s">
        <v>98</v>
      </c>
      <c r="B189" s="76" t="s">
        <v>99</v>
      </c>
      <c r="C189" s="76" t="s">
        <v>16</v>
      </c>
      <c r="D189" s="76">
        <v>35011.220933600001</v>
      </c>
      <c r="E189" s="76">
        <v>3.64732419051224</v>
      </c>
      <c r="F189" s="76">
        <v>81.9451684470299</v>
      </c>
      <c r="G189" s="76">
        <v>1.10300072825201</v>
      </c>
      <c r="H189" s="76">
        <v>7713.9593267</v>
      </c>
      <c r="I189" s="76">
        <v>7.5094170612090201</v>
      </c>
      <c r="J189" s="76">
        <v>18.0548315529701</v>
      </c>
      <c r="K189" s="76">
        <v>5.0061713513433004</v>
      </c>
    </row>
    <row r="190" spans="1:11" x14ac:dyDescent="0.25">
      <c r="A190" s="76" t="s">
        <v>98</v>
      </c>
      <c r="B190" s="76" t="s">
        <v>99</v>
      </c>
      <c r="C190" s="76" t="s">
        <v>17</v>
      </c>
      <c r="D190" s="76">
        <v>34384.779070099998</v>
      </c>
      <c r="E190" s="76">
        <v>3.7428982922409402</v>
      </c>
      <c r="F190" s="76">
        <v>84.531630761336501</v>
      </c>
      <c r="G190" s="76">
        <v>1.09737046361436</v>
      </c>
      <c r="H190" s="76">
        <v>6292.0406722999996</v>
      </c>
      <c r="I190" s="76">
        <v>7.9781049894291902</v>
      </c>
      <c r="J190" s="76">
        <v>15.468369238663501</v>
      </c>
      <c r="K190" s="76">
        <v>5.9969162493732</v>
      </c>
    </row>
    <row r="191" spans="1:11" x14ac:dyDescent="0.25">
      <c r="A191" s="76" t="s">
        <v>100</v>
      </c>
      <c r="B191" s="76" t="s">
        <v>101</v>
      </c>
      <c r="C191" s="76" t="s">
        <v>16</v>
      </c>
      <c r="D191" s="76">
        <v>35604.084723100001</v>
      </c>
      <c r="E191" s="76">
        <v>3.92392236042609</v>
      </c>
      <c r="F191" s="76">
        <v>82.544184424197894</v>
      </c>
      <c r="G191" s="76">
        <v>1.3455707931035199</v>
      </c>
      <c r="H191" s="76">
        <v>7529.2807241</v>
      </c>
      <c r="I191" s="76">
        <v>8.9174164165544205</v>
      </c>
      <c r="J191" s="76">
        <v>17.455815575802099</v>
      </c>
      <c r="K191" s="76">
        <v>6.36286761964414</v>
      </c>
    </row>
    <row r="192" spans="1:11" x14ac:dyDescent="0.25">
      <c r="A192" s="76" t="s">
        <v>100</v>
      </c>
      <c r="B192" s="76" t="s">
        <v>101</v>
      </c>
      <c r="C192" s="76" t="s">
        <v>17</v>
      </c>
      <c r="D192" s="76">
        <v>32305.915275899999</v>
      </c>
      <c r="E192" s="76">
        <v>3.7509712173320602</v>
      </c>
      <c r="F192" s="76">
        <v>82.227126609949394</v>
      </c>
      <c r="G192" s="76">
        <v>1.2429456809963599</v>
      </c>
      <c r="H192" s="76">
        <v>6982.7192754999996</v>
      </c>
      <c r="I192" s="76">
        <v>8.0113085421652404</v>
      </c>
      <c r="J192" s="76">
        <v>17.772873390050599</v>
      </c>
      <c r="K192" s="76">
        <v>5.7505530837681897</v>
      </c>
    </row>
    <row r="193" spans="1:11" x14ac:dyDescent="0.25">
      <c r="A193" s="76" t="s">
        <v>102</v>
      </c>
      <c r="B193" s="76" t="s">
        <v>103</v>
      </c>
      <c r="C193" s="76" t="s">
        <v>16</v>
      </c>
      <c r="D193" s="76">
        <v>127921.5468328</v>
      </c>
      <c r="E193" s="76">
        <v>2.4143341922700201</v>
      </c>
      <c r="F193" s="76">
        <v>84.831992643620296</v>
      </c>
      <c r="G193" s="76">
        <v>0.75932399157628905</v>
      </c>
      <c r="H193" s="76">
        <v>22872.443555000002</v>
      </c>
      <c r="I193" s="76">
        <v>5.5056428093140104</v>
      </c>
      <c r="J193" s="76">
        <v>15.1680073563797</v>
      </c>
      <c r="K193" s="76">
        <v>4.2467652971193397</v>
      </c>
    </row>
    <row r="194" spans="1:11" x14ac:dyDescent="0.25">
      <c r="A194" s="76" t="s">
        <v>102</v>
      </c>
      <c r="B194" s="76" t="s">
        <v>103</v>
      </c>
      <c r="C194" s="76" t="s">
        <v>17</v>
      </c>
      <c r="D194" s="76">
        <v>87160.453164599996</v>
      </c>
      <c r="E194" s="76">
        <v>3.1298942173925002</v>
      </c>
      <c r="F194" s="76">
        <v>84.461069276516497</v>
      </c>
      <c r="G194" s="76">
        <v>0.94755841858371603</v>
      </c>
      <c r="H194" s="76">
        <v>16035.556442200001</v>
      </c>
      <c r="I194" s="76">
        <v>6.5758555906217797</v>
      </c>
      <c r="J194" s="76">
        <v>15.538930723483499</v>
      </c>
      <c r="K194" s="76">
        <v>5.1504056913386096</v>
      </c>
    </row>
    <row r="195" spans="1:11" x14ac:dyDescent="0.25">
      <c r="A195" s="76" t="s">
        <v>104</v>
      </c>
      <c r="B195" s="76" t="s">
        <v>105</v>
      </c>
      <c r="C195" s="76" t="s">
        <v>16</v>
      </c>
      <c r="D195" s="76">
        <v>8519.2243139999991</v>
      </c>
      <c r="E195" s="76">
        <v>4.5791858569445898</v>
      </c>
      <c r="F195" s="76">
        <v>89.428906752474205</v>
      </c>
      <c r="G195" s="76">
        <v>1.19860078318126</v>
      </c>
      <c r="H195" s="76">
        <v>1007.0291351</v>
      </c>
      <c r="I195" s="76">
        <v>12.3160282984104</v>
      </c>
      <c r="J195" s="76">
        <v>10.5710932475258</v>
      </c>
      <c r="K195" s="76">
        <v>10.139874387887801</v>
      </c>
    </row>
    <row r="196" spans="1:11" x14ac:dyDescent="0.25">
      <c r="A196" s="76" t="s">
        <v>104</v>
      </c>
      <c r="B196" s="76" t="s">
        <v>105</v>
      </c>
      <c r="C196" s="76" t="s">
        <v>17</v>
      </c>
      <c r="D196" s="76">
        <v>7344.7756876000003</v>
      </c>
      <c r="E196" s="76">
        <v>5.4540058184450197</v>
      </c>
      <c r="F196" s="76">
        <v>86.984795690775798</v>
      </c>
      <c r="G196" s="76">
        <v>1.4991687561418501</v>
      </c>
      <c r="H196" s="76">
        <v>1098.9708651999999</v>
      </c>
      <c r="I196" s="76">
        <v>12.400372219571301</v>
      </c>
      <c r="J196" s="76">
        <v>13.0152043092243</v>
      </c>
      <c r="K196" s="76">
        <v>10.0194268841843</v>
      </c>
    </row>
    <row r="197" spans="1:11" x14ac:dyDescent="0.25">
      <c r="A197" s="76" t="s">
        <v>106</v>
      </c>
      <c r="B197" s="76" t="s">
        <v>107</v>
      </c>
      <c r="C197" s="76" t="s">
        <v>16</v>
      </c>
      <c r="D197" s="76">
        <v>171178.7445152</v>
      </c>
      <c r="E197" s="76">
        <v>2.20909279569771</v>
      </c>
      <c r="F197" s="76">
        <v>79.376375068561899</v>
      </c>
      <c r="G197" s="76">
        <v>0.81820981368606704</v>
      </c>
      <c r="H197" s="76">
        <v>44475.780357399999</v>
      </c>
      <c r="I197" s="76">
        <v>4.5240354122163504</v>
      </c>
      <c r="J197" s="76">
        <v>20.623624931438101</v>
      </c>
      <c r="K197" s="76">
        <v>3.1491325735332101</v>
      </c>
    </row>
    <row r="198" spans="1:11" x14ac:dyDescent="0.25">
      <c r="A198" s="76" t="s">
        <v>106</v>
      </c>
      <c r="B198" s="76" t="s">
        <v>107</v>
      </c>
      <c r="C198" s="76" t="s">
        <v>17</v>
      </c>
      <c r="D198" s="76">
        <v>135524.25550229999</v>
      </c>
      <c r="E198" s="76">
        <v>2.71741300244696</v>
      </c>
      <c r="F198" s="76">
        <v>80.061364697921704</v>
      </c>
      <c r="G198" s="76">
        <v>0.77953865919676502</v>
      </c>
      <c r="H198" s="76">
        <v>33751.219645600002</v>
      </c>
      <c r="I198" s="76">
        <v>4.4636206353219299</v>
      </c>
      <c r="J198" s="76">
        <v>19.9386353020783</v>
      </c>
      <c r="K198" s="76">
        <v>3.1301504814411998</v>
      </c>
    </row>
    <row r="199" spans="1:11" x14ac:dyDescent="0.25">
      <c r="A199" s="76" t="s">
        <v>108</v>
      </c>
      <c r="B199" s="76" t="s">
        <v>109</v>
      </c>
      <c r="C199" s="76" t="s">
        <v>16</v>
      </c>
      <c r="D199" s="76">
        <v>260781.58334919999</v>
      </c>
      <c r="E199" s="76">
        <v>1.93408974522818</v>
      </c>
      <c r="F199" s="76">
        <v>77.669352991051994</v>
      </c>
      <c r="G199" s="76">
        <v>0.69509410997952703</v>
      </c>
      <c r="H199" s="76">
        <v>74977.082464899999</v>
      </c>
      <c r="I199" s="76">
        <v>3.6407638467653398</v>
      </c>
      <c r="J199" s="76">
        <v>22.330647008947999</v>
      </c>
      <c r="K199" s="76">
        <v>2.4176419862965899</v>
      </c>
    </row>
    <row r="200" spans="1:11" x14ac:dyDescent="0.25">
      <c r="A200" s="76" t="s">
        <v>108</v>
      </c>
      <c r="B200" s="76" t="s">
        <v>109</v>
      </c>
      <c r="C200" s="76" t="s">
        <v>17</v>
      </c>
      <c r="D200" s="76">
        <v>228506.41665510001</v>
      </c>
      <c r="E200" s="76">
        <v>2.4923911428567598</v>
      </c>
      <c r="F200" s="76">
        <v>74.612553280884697</v>
      </c>
      <c r="G200" s="76">
        <v>0.80532913938808903</v>
      </c>
      <c r="H200" s="76">
        <v>77750.917542900002</v>
      </c>
      <c r="I200" s="76">
        <v>4.1874695700646196</v>
      </c>
      <c r="J200" s="76">
        <v>25.387446719115299</v>
      </c>
      <c r="K200" s="76">
        <v>2.3668257775603898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503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491</v>
      </c>
      <c r="E210" s="5" t="s">
        <v>492</v>
      </c>
      <c r="F210" s="5" t="s">
        <v>493</v>
      </c>
      <c r="G210" s="5" t="s">
        <v>494</v>
      </c>
      <c r="H210" s="5" t="s">
        <v>495</v>
      </c>
      <c r="I210" s="5" t="s">
        <v>496</v>
      </c>
      <c r="J210" s="5" t="s">
        <v>497</v>
      </c>
      <c r="K210" s="5" t="s">
        <v>498</v>
      </c>
    </row>
    <row r="211" spans="1:11" x14ac:dyDescent="0.25">
      <c r="A211" s="77" t="s">
        <v>88</v>
      </c>
      <c r="B211" s="77" t="s">
        <v>115</v>
      </c>
      <c r="C211" s="77" t="s">
        <v>16</v>
      </c>
      <c r="D211" s="77">
        <v>54970.592230299997</v>
      </c>
      <c r="E211" s="77">
        <v>5.0099168999803698</v>
      </c>
      <c r="F211" s="77">
        <v>80.833385221310493</v>
      </c>
      <c r="G211" s="77">
        <v>1.72782576640258</v>
      </c>
      <c r="H211" s="77">
        <v>13034.220483900001</v>
      </c>
      <c r="I211" s="77">
        <v>10.546750977269999</v>
      </c>
      <c r="J211" s="77">
        <v>19.1666147786895</v>
      </c>
      <c r="K211" s="77">
        <v>7.2869417674222596</v>
      </c>
    </row>
    <row r="212" spans="1:11" x14ac:dyDescent="0.25">
      <c r="A212" s="77" t="s">
        <v>88</v>
      </c>
      <c r="B212" s="77" t="s">
        <v>115</v>
      </c>
      <c r="C212" s="77" t="s">
        <v>17</v>
      </c>
      <c r="D212" s="77">
        <v>47694.407768099998</v>
      </c>
      <c r="E212" s="77">
        <v>4.9324961972760502</v>
      </c>
      <c r="F212" s="77">
        <v>78.549153738784796</v>
      </c>
      <c r="G212" s="77">
        <v>1.8279369306889699</v>
      </c>
      <c r="H212" s="77">
        <v>13024.7795152</v>
      </c>
      <c r="I212" s="77">
        <v>9.9629142106082096</v>
      </c>
      <c r="J212" s="77">
        <v>21.450846261215201</v>
      </c>
      <c r="K212" s="77">
        <v>6.6935773649685597</v>
      </c>
    </row>
    <row r="213" spans="1:11" x14ac:dyDescent="0.25">
      <c r="A213" s="77" t="s">
        <v>92</v>
      </c>
      <c r="B213" s="77" t="s">
        <v>116</v>
      </c>
      <c r="C213" s="77" t="s">
        <v>16</v>
      </c>
      <c r="D213" s="77">
        <v>33377.763748099998</v>
      </c>
      <c r="E213" s="77">
        <v>4.4275835050366004</v>
      </c>
      <c r="F213" s="77">
        <v>80.319146395442303</v>
      </c>
      <c r="G213" s="77">
        <v>1.34933595769354</v>
      </c>
      <c r="H213" s="77">
        <v>8178.6586568000002</v>
      </c>
      <c r="I213" s="77">
        <v>8.5556287603725103</v>
      </c>
      <c r="J213" s="77">
        <v>19.680853604557701</v>
      </c>
      <c r="K213" s="77">
        <v>5.5067485638693796</v>
      </c>
    </row>
    <row r="214" spans="1:11" x14ac:dyDescent="0.25">
      <c r="A214" s="77" t="s">
        <v>92</v>
      </c>
      <c r="B214" s="77" t="s">
        <v>116</v>
      </c>
      <c r="C214" s="77" t="s">
        <v>17</v>
      </c>
      <c r="D214" s="77">
        <v>24151.236255899999</v>
      </c>
      <c r="E214" s="77">
        <v>5.1422206413965297</v>
      </c>
      <c r="F214" s="77">
        <v>80.221800014822193</v>
      </c>
      <c r="G214" s="77">
        <v>1.97900882754629</v>
      </c>
      <c r="H214" s="77">
        <v>5954.3413444999996</v>
      </c>
      <c r="I214" s="77">
        <v>10.698458062597</v>
      </c>
      <c r="J214" s="77">
        <v>19.7781999851778</v>
      </c>
      <c r="K214" s="77">
        <v>8.0270019774279007</v>
      </c>
    </row>
    <row r="215" spans="1:11" x14ac:dyDescent="0.25">
      <c r="A215" s="77" t="s">
        <v>94</v>
      </c>
      <c r="B215" s="77" t="s">
        <v>117</v>
      </c>
      <c r="C215" s="77" t="s">
        <v>16</v>
      </c>
      <c r="D215" s="77">
        <v>31796.7605267</v>
      </c>
      <c r="E215" s="77">
        <v>4.1574768179647403</v>
      </c>
      <c r="F215" s="77">
        <v>84.202003001081906</v>
      </c>
      <c r="G215" s="77">
        <v>1.36194377585515</v>
      </c>
      <c r="H215" s="77">
        <v>5965.7147035999997</v>
      </c>
      <c r="I215" s="77">
        <v>9.4734421670491908</v>
      </c>
      <c r="J215" s="77">
        <v>15.7979969989181</v>
      </c>
      <c r="K215" s="77">
        <v>7.2590464417554799</v>
      </c>
    </row>
    <row r="216" spans="1:11" x14ac:dyDescent="0.25">
      <c r="A216" s="77" t="s">
        <v>94</v>
      </c>
      <c r="B216" s="77" t="s">
        <v>117</v>
      </c>
      <c r="C216" s="77" t="s">
        <v>17</v>
      </c>
      <c r="D216" s="77">
        <v>20864.239476700001</v>
      </c>
      <c r="E216" s="77">
        <v>4.9990797779781699</v>
      </c>
      <c r="F216" s="77">
        <v>86.181945622452801</v>
      </c>
      <c r="G216" s="77">
        <v>1.4803473968419101</v>
      </c>
      <c r="H216" s="77">
        <v>3345.2852978999999</v>
      </c>
      <c r="I216" s="77">
        <v>11.9433681094824</v>
      </c>
      <c r="J216" s="77">
        <v>13.818054377547201</v>
      </c>
      <c r="K216" s="77">
        <v>9.2327917788679805</v>
      </c>
    </row>
    <row r="217" spans="1:11" x14ac:dyDescent="0.25">
      <c r="A217" s="77" t="s">
        <v>96</v>
      </c>
      <c r="B217" s="77" t="s">
        <v>118</v>
      </c>
      <c r="C217" s="77" t="s">
        <v>16</v>
      </c>
      <c r="D217" s="77">
        <v>68342.154169400004</v>
      </c>
      <c r="E217" s="77">
        <v>4.0462031954025104</v>
      </c>
      <c r="F217" s="77">
        <v>87.918094847301504</v>
      </c>
      <c r="G217" s="77">
        <v>1.3748390633730501</v>
      </c>
      <c r="H217" s="77">
        <v>9391.7347281000002</v>
      </c>
      <c r="I217" s="77">
        <v>12.8349462686484</v>
      </c>
      <c r="J217" s="77">
        <v>12.0819051526985</v>
      </c>
      <c r="K217" s="77">
        <v>10.0044843628332</v>
      </c>
    </row>
    <row r="218" spans="1:11" x14ac:dyDescent="0.25">
      <c r="A218" s="77" t="s">
        <v>96</v>
      </c>
      <c r="B218" s="77" t="s">
        <v>118</v>
      </c>
      <c r="C218" s="77" t="s">
        <v>17</v>
      </c>
      <c r="D218" s="77">
        <v>48841.845823299998</v>
      </c>
      <c r="E218" s="77">
        <v>4.4026158661040897</v>
      </c>
      <c r="F218" s="77">
        <v>90.060749686605604</v>
      </c>
      <c r="G218" s="77">
        <v>1.2865631169322</v>
      </c>
      <c r="H218" s="77">
        <v>5390.2652719999996</v>
      </c>
      <c r="I218" s="77">
        <v>13.648532528136499</v>
      </c>
      <c r="J218" s="77">
        <v>9.9392503133943908</v>
      </c>
      <c r="K218" s="77">
        <v>11.6577040698836</v>
      </c>
    </row>
    <row r="219" spans="1:11" x14ac:dyDescent="0.25">
      <c r="A219" s="77" t="s">
        <v>98</v>
      </c>
      <c r="B219" s="77" t="s">
        <v>119</v>
      </c>
      <c r="C219" s="77" t="s">
        <v>16</v>
      </c>
      <c r="D219" s="77">
        <v>21919.609733199999</v>
      </c>
      <c r="E219" s="77">
        <v>4.5455796014615597</v>
      </c>
      <c r="F219" s="77">
        <v>84.711133474181906</v>
      </c>
      <c r="G219" s="77">
        <v>1.65990795337377</v>
      </c>
      <c r="H219" s="77">
        <v>3956.1032153000001</v>
      </c>
      <c r="I219" s="77">
        <v>12.9816575490002</v>
      </c>
      <c r="J219" s="77">
        <v>15.288866525818101</v>
      </c>
      <c r="K219" s="77">
        <v>9.1970640175090992</v>
      </c>
    </row>
    <row r="220" spans="1:11" x14ac:dyDescent="0.25">
      <c r="A220" s="77" t="s">
        <v>98</v>
      </c>
      <c r="B220" s="77" t="s">
        <v>119</v>
      </c>
      <c r="C220" s="77" t="s">
        <v>17</v>
      </c>
      <c r="D220" s="77">
        <v>14405.390273700001</v>
      </c>
      <c r="E220" s="77">
        <v>5.9671330965896798</v>
      </c>
      <c r="F220" s="77">
        <v>87.601184672700697</v>
      </c>
      <c r="G220" s="77">
        <v>1.5596318870411801</v>
      </c>
      <c r="H220" s="77">
        <v>2038.8967842</v>
      </c>
      <c r="I220" s="77">
        <v>15.114840198297699</v>
      </c>
      <c r="J220" s="77">
        <v>12.3988153272993</v>
      </c>
      <c r="K220" s="77">
        <v>11.01924638375</v>
      </c>
    </row>
    <row r="221" spans="1:11" x14ac:dyDescent="0.25">
      <c r="A221" s="77" t="s">
        <v>106</v>
      </c>
      <c r="B221" s="77" t="s">
        <v>120</v>
      </c>
      <c r="C221" s="77" t="s">
        <v>16</v>
      </c>
      <c r="D221" s="77">
        <v>46377.823688299999</v>
      </c>
      <c r="E221" s="77">
        <v>4.7463195363519599</v>
      </c>
      <c r="F221" s="77">
        <v>82.778952444553099</v>
      </c>
      <c r="G221" s="77">
        <v>1.3517396884419499</v>
      </c>
      <c r="H221" s="77">
        <v>9648.2823673000003</v>
      </c>
      <c r="I221" s="77">
        <v>9.4026062346271804</v>
      </c>
      <c r="J221" s="77">
        <v>17.221047555446901</v>
      </c>
      <c r="K221" s="77">
        <v>6.4976067818568604</v>
      </c>
    </row>
    <row r="222" spans="1:11" x14ac:dyDescent="0.25">
      <c r="A222" s="77" t="s">
        <v>106</v>
      </c>
      <c r="B222" s="77" t="s">
        <v>120</v>
      </c>
      <c r="C222" s="77" t="s">
        <v>17</v>
      </c>
      <c r="D222" s="77">
        <v>33146.176313600001</v>
      </c>
      <c r="E222" s="77">
        <v>5.0335991656119798</v>
      </c>
      <c r="F222" s="77">
        <v>87.059776331440403</v>
      </c>
      <c r="G222" s="77">
        <v>1.2572586651442399</v>
      </c>
      <c r="H222" s="77">
        <v>4926.7176338999998</v>
      </c>
      <c r="I222" s="77">
        <v>10.9163553146485</v>
      </c>
      <c r="J222" s="77">
        <v>12.9402236685596</v>
      </c>
      <c r="K222" s="77">
        <v>8.4586372679295696</v>
      </c>
    </row>
    <row r="223" spans="1:11" x14ac:dyDescent="0.25">
      <c r="A223" s="77" t="s">
        <v>108</v>
      </c>
      <c r="B223" s="77" t="s">
        <v>121</v>
      </c>
      <c r="C223" s="77" t="s">
        <v>16</v>
      </c>
      <c r="D223" s="77">
        <v>49978.343111900002</v>
      </c>
      <c r="E223" s="77">
        <v>4.1890948747268499</v>
      </c>
      <c r="F223" s="77">
        <v>86.225385733298495</v>
      </c>
      <c r="G223" s="77">
        <v>1.38155410202744</v>
      </c>
      <c r="H223" s="77">
        <v>7984.1034307999998</v>
      </c>
      <c r="I223" s="77">
        <v>11.588234000196699</v>
      </c>
      <c r="J223" s="77">
        <v>13.7746142667015</v>
      </c>
      <c r="K223" s="77">
        <v>8.6481576218585694</v>
      </c>
    </row>
    <row r="224" spans="1:11" x14ac:dyDescent="0.25">
      <c r="A224" s="77" t="s">
        <v>108</v>
      </c>
      <c r="B224" s="77" t="s">
        <v>121</v>
      </c>
      <c r="C224" s="77" t="s">
        <v>17</v>
      </c>
      <c r="D224" s="77">
        <v>40834.656892799998</v>
      </c>
      <c r="E224" s="77">
        <v>4.41130096668949</v>
      </c>
      <c r="F224" s="77">
        <v>87.439342502284106</v>
      </c>
      <c r="G224" s="77">
        <v>1.63617344775455</v>
      </c>
      <c r="H224" s="77">
        <v>5865.8965699999999</v>
      </c>
      <c r="I224" s="77">
        <v>13.768384963766801</v>
      </c>
      <c r="J224" s="77">
        <v>12.5606574977159</v>
      </c>
      <c r="K224" s="77">
        <v>11.390003311320999</v>
      </c>
    </row>
    <row r="225" spans="1:11" x14ac:dyDescent="0.25">
      <c r="A225" s="77" t="s">
        <v>110</v>
      </c>
      <c r="B225" s="77" t="s">
        <v>122</v>
      </c>
      <c r="C225" s="77" t="s">
        <v>16</v>
      </c>
      <c r="D225" s="77">
        <v>23473.685378900002</v>
      </c>
      <c r="E225" s="77">
        <v>4.2108956542576701</v>
      </c>
      <c r="F225" s="77">
        <v>89.432929934906994</v>
      </c>
      <c r="G225" s="77">
        <v>1.0602577034489999</v>
      </c>
      <c r="H225" s="77">
        <v>2773.5653775999999</v>
      </c>
      <c r="I225" s="77">
        <v>11.405822247544601</v>
      </c>
      <c r="J225" s="77">
        <v>10.567070065093001</v>
      </c>
      <c r="K225" s="77">
        <v>8.9733438239169896</v>
      </c>
    </row>
    <row r="226" spans="1:11" x14ac:dyDescent="0.25">
      <c r="A226" s="77" t="s">
        <v>110</v>
      </c>
      <c r="B226" s="77" t="s">
        <v>122</v>
      </c>
      <c r="C226" s="77" t="s">
        <v>17</v>
      </c>
      <c r="D226" s="77">
        <v>15076.314620200001</v>
      </c>
      <c r="E226" s="77">
        <v>4.9755437168917798</v>
      </c>
      <c r="F226" s="77">
        <v>92.228212452661197</v>
      </c>
      <c r="G226" s="77">
        <v>1.14415394095964</v>
      </c>
      <c r="H226" s="77">
        <v>1270.434622</v>
      </c>
      <c r="I226" s="77">
        <v>14.5578309016402</v>
      </c>
      <c r="J226" s="77">
        <v>7.7717875473387998</v>
      </c>
      <c r="K226" s="77">
        <v>13.5777351224055</v>
      </c>
    </row>
    <row r="227" spans="1:11" x14ac:dyDescent="0.25">
      <c r="A227" s="77" t="s">
        <v>123</v>
      </c>
      <c r="B227" s="77" t="s">
        <v>124</v>
      </c>
      <c r="C227" s="77" t="s">
        <v>16</v>
      </c>
      <c r="D227" s="77">
        <v>15553.8359581</v>
      </c>
      <c r="E227" s="77">
        <v>5.2130978770680896</v>
      </c>
      <c r="F227" s="77">
        <v>87.722987766558106</v>
      </c>
      <c r="G227" s="77">
        <v>0.937841867826266</v>
      </c>
      <c r="H227" s="77">
        <v>2176.7912744</v>
      </c>
      <c r="I227" s="77">
        <v>9.2588724979219297</v>
      </c>
      <c r="J227" s="77">
        <v>12.2770122334419</v>
      </c>
      <c r="K227" s="77">
        <v>6.7011654899381803</v>
      </c>
    </row>
    <row r="228" spans="1:11" x14ac:dyDescent="0.25">
      <c r="A228" s="77" t="s">
        <v>123</v>
      </c>
      <c r="B228" s="77" t="s">
        <v>124</v>
      </c>
      <c r="C228" s="77" t="s">
        <v>17</v>
      </c>
      <c r="D228" s="77">
        <v>11456.163963700001</v>
      </c>
      <c r="E228" s="77">
        <v>6.5298637226010703</v>
      </c>
      <c r="F228" s="77">
        <v>90.231787010499303</v>
      </c>
      <c r="G228" s="77">
        <v>1.1030331383256</v>
      </c>
      <c r="H228" s="77">
        <v>1240.2087263000001</v>
      </c>
      <c r="I228" s="77">
        <v>12.842283842745299</v>
      </c>
      <c r="J228" s="77">
        <v>9.7682129895007108</v>
      </c>
      <c r="K228" s="77">
        <v>10.189033686089401</v>
      </c>
    </row>
    <row r="229" spans="1:11" x14ac:dyDescent="0.25">
      <c r="A229" s="77" t="s">
        <v>125</v>
      </c>
      <c r="B229" s="77" t="s">
        <v>126</v>
      </c>
      <c r="C229" s="77" t="s">
        <v>16</v>
      </c>
      <c r="D229" s="77">
        <v>33297.6220713</v>
      </c>
      <c r="E229" s="77">
        <v>4.4083084324695596</v>
      </c>
      <c r="F229" s="77">
        <v>82.510210666388005</v>
      </c>
      <c r="G229" s="77">
        <v>1.4193054202828499</v>
      </c>
      <c r="H229" s="77">
        <v>7058.1372976000002</v>
      </c>
      <c r="I229" s="77">
        <v>9.8636600180459695</v>
      </c>
      <c r="J229" s="77">
        <v>17.489789333611999</v>
      </c>
      <c r="K229" s="77">
        <v>6.69574612899578</v>
      </c>
    </row>
    <row r="230" spans="1:11" x14ac:dyDescent="0.25">
      <c r="A230" s="77" t="s">
        <v>125</v>
      </c>
      <c r="B230" s="77" t="s">
        <v>126</v>
      </c>
      <c r="C230" s="77" t="s">
        <v>17</v>
      </c>
      <c r="D230" s="77">
        <v>17215.377922399999</v>
      </c>
      <c r="E230" s="77">
        <v>6.9431335853702301</v>
      </c>
      <c r="F230" s="77">
        <v>85.856921502092803</v>
      </c>
      <c r="G230" s="77">
        <v>1.7230144986582001</v>
      </c>
      <c r="H230" s="77">
        <v>2835.8627012000002</v>
      </c>
      <c r="I230" s="77">
        <v>14.1686147647941</v>
      </c>
      <c r="J230" s="77">
        <v>14.143078497907201</v>
      </c>
      <c r="K230" s="77">
        <v>10.459725623396301</v>
      </c>
    </row>
    <row r="231" spans="1:11" x14ac:dyDescent="0.25">
      <c r="A231" s="77" t="s">
        <v>127</v>
      </c>
      <c r="B231" s="77" t="s">
        <v>128</v>
      </c>
      <c r="C231" s="77" t="s">
        <v>16</v>
      </c>
      <c r="D231" s="77">
        <v>42827.366319699999</v>
      </c>
      <c r="E231" s="77">
        <v>4.2104575864950897</v>
      </c>
      <c r="F231" s="77">
        <v>86.692130640759899</v>
      </c>
      <c r="G231" s="77">
        <v>1.21332656047515</v>
      </c>
      <c r="H231" s="77">
        <v>6574.3106297000004</v>
      </c>
      <c r="I231" s="77">
        <v>10.492213113765301</v>
      </c>
      <c r="J231" s="77">
        <v>13.307869359240099</v>
      </c>
      <c r="K231" s="77">
        <v>7.9040349624097299</v>
      </c>
    </row>
    <row r="232" spans="1:11" x14ac:dyDescent="0.25">
      <c r="A232" s="77" t="s">
        <v>127</v>
      </c>
      <c r="B232" s="77" t="s">
        <v>128</v>
      </c>
      <c r="C232" s="77" t="s">
        <v>17</v>
      </c>
      <c r="D232" s="77">
        <v>29502.633680300001</v>
      </c>
      <c r="E232" s="77">
        <v>5.5115647779932102</v>
      </c>
      <c r="F232" s="77">
        <v>87.572652135149696</v>
      </c>
      <c r="G232" s="77">
        <v>1.8076421853758999</v>
      </c>
      <c r="H232" s="77">
        <v>4186.6893686000003</v>
      </c>
      <c r="I232" s="77">
        <v>17.1345532864425</v>
      </c>
      <c r="J232" s="77">
        <v>12.427347864850301</v>
      </c>
      <c r="K232" s="77">
        <v>12.738037271209199</v>
      </c>
    </row>
    <row r="233" spans="1:11" x14ac:dyDescent="0.25">
      <c r="A233" s="77" t="s">
        <v>129</v>
      </c>
      <c r="B233" s="77" t="s">
        <v>130</v>
      </c>
      <c r="C233" s="77" t="s">
        <v>16</v>
      </c>
      <c r="D233" s="77">
        <v>24024.559472500001</v>
      </c>
      <c r="E233" s="77">
        <v>4.1506047067161402</v>
      </c>
      <c r="F233" s="77">
        <v>85.091937165934496</v>
      </c>
      <c r="G233" s="77">
        <v>1.4386172244919</v>
      </c>
      <c r="H233" s="77">
        <v>4209.0902394000004</v>
      </c>
      <c r="I233" s="77">
        <v>11.0552828855269</v>
      </c>
      <c r="J233" s="77">
        <v>14.9080628340655</v>
      </c>
      <c r="K233" s="77">
        <v>8.2113100699155908</v>
      </c>
    </row>
    <row r="234" spans="1:11" x14ac:dyDescent="0.25">
      <c r="A234" s="77" t="s">
        <v>129</v>
      </c>
      <c r="B234" s="77" t="s">
        <v>130</v>
      </c>
      <c r="C234" s="77" t="s">
        <v>17</v>
      </c>
      <c r="D234" s="77">
        <v>14793.440532000001</v>
      </c>
      <c r="E234" s="77">
        <v>5.6139415987520698</v>
      </c>
      <c r="F234" s="77">
        <v>87.110678299269196</v>
      </c>
      <c r="G234" s="77">
        <v>1.75215040446445</v>
      </c>
      <c r="H234" s="77">
        <v>2188.9097617000002</v>
      </c>
      <c r="I234" s="77">
        <v>15.002369587750101</v>
      </c>
      <c r="J234" s="77">
        <v>12.8893217007308</v>
      </c>
      <c r="K234" s="77">
        <v>11.8416634916159</v>
      </c>
    </row>
    <row r="235" spans="1:11" x14ac:dyDescent="0.25">
      <c r="A235" s="77" t="s">
        <v>131</v>
      </c>
      <c r="B235" s="77" t="s">
        <v>132</v>
      </c>
      <c r="C235" s="77" t="s">
        <v>16</v>
      </c>
      <c r="D235" s="77">
        <v>49298.9185555</v>
      </c>
      <c r="E235" s="77">
        <v>4.1105068263751399</v>
      </c>
      <c r="F235" s="77">
        <v>84.755194895533407</v>
      </c>
      <c r="G235" s="77">
        <v>1.2454455480239901</v>
      </c>
      <c r="H235" s="77">
        <v>8867.3314499000007</v>
      </c>
      <c r="I235" s="77">
        <v>8.9498743192830297</v>
      </c>
      <c r="J235" s="77">
        <v>15.2448051044666</v>
      </c>
      <c r="K235" s="77">
        <v>6.9241934830390601</v>
      </c>
    </row>
    <row r="236" spans="1:11" x14ac:dyDescent="0.25">
      <c r="A236" s="77" t="s">
        <v>131</v>
      </c>
      <c r="B236" s="77" t="s">
        <v>132</v>
      </c>
      <c r="C236" s="77" t="s">
        <v>17</v>
      </c>
      <c r="D236" s="77">
        <v>36817.081446900003</v>
      </c>
      <c r="E236" s="77">
        <v>4.2422911704088602</v>
      </c>
      <c r="F236" s="77">
        <v>86.0941368565652</v>
      </c>
      <c r="G236" s="77">
        <v>1.4591790831956699</v>
      </c>
      <c r="H236" s="77">
        <v>5946.6685495000002</v>
      </c>
      <c r="I236" s="77">
        <v>11.01136782024</v>
      </c>
      <c r="J236" s="77">
        <v>13.9058631434348</v>
      </c>
      <c r="K236" s="77">
        <v>9.0340860104175107</v>
      </c>
    </row>
    <row r="237" spans="1:11" x14ac:dyDescent="0.25">
      <c r="A237" s="77" t="s">
        <v>133</v>
      </c>
      <c r="B237" s="77" t="s">
        <v>134</v>
      </c>
      <c r="C237" s="77" t="s">
        <v>16</v>
      </c>
      <c r="D237" s="77">
        <v>97326.409747400001</v>
      </c>
      <c r="E237" s="77">
        <v>4.0258767542989098</v>
      </c>
      <c r="F237" s="77">
        <v>82.255687324559602</v>
      </c>
      <c r="G237" s="77">
        <v>1.66903447238932</v>
      </c>
      <c r="H237" s="77">
        <v>20995.390134199999</v>
      </c>
      <c r="I237" s="77">
        <v>10.315937252704099</v>
      </c>
      <c r="J237" s="77">
        <v>17.744312675440401</v>
      </c>
      <c r="K237" s="77">
        <v>7.73699044904592</v>
      </c>
    </row>
    <row r="238" spans="1:11" x14ac:dyDescent="0.25">
      <c r="A238" s="77" t="s">
        <v>133</v>
      </c>
      <c r="B238" s="77" t="s">
        <v>134</v>
      </c>
      <c r="C238" s="77" t="s">
        <v>17</v>
      </c>
      <c r="D238" s="77">
        <v>52318.590249699999</v>
      </c>
      <c r="E238" s="77">
        <v>5.4639787757629596</v>
      </c>
      <c r="F238" s="77">
        <v>82.971365471908797</v>
      </c>
      <c r="G238" s="77">
        <v>1.6133150676830299</v>
      </c>
      <c r="H238" s="77">
        <v>10737.609864800001</v>
      </c>
      <c r="I238" s="77">
        <v>10.7892251789066</v>
      </c>
      <c r="J238" s="77">
        <v>17.028634528091199</v>
      </c>
      <c r="K238" s="77">
        <v>7.8608154917674904</v>
      </c>
    </row>
    <row r="239" spans="1:11" x14ac:dyDescent="0.25">
      <c r="A239" s="77" t="s">
        <v>135</v>
      </c>
      <c r="B239" s="77" t="s">
        <v>136</v>
      </c>
      <c r="C239" s="77" t="s">
        <v>16</v>
      </c>
      <c r="D239" s="77">
        <v>139226.74070150001</v>
      </c>
      <c r="E239" s="77">
        <v>3.89368461682735</v>
      </c>
      <c r="F239" s="77">
        <v>81.806125818222597</v>
      </c>
      <c r="G239" s="77">
        <v>1.2998635050919001</v>
      </c>
      <c r="H239" s="77">
        <v>30964.3535582</v>
      </c>
      <c r="I239" s="77">
        <v>8.3537590463706906</v>
      </c>
      <c r="J239" s="77">
        <v>18.193874181777399</v>
      </c>
      <c r="K239" s="77">
        <v>5.8446483899821704</v>
      </c>
    </row>
    <row r="240" spans="1:11" x14ac:dyDescent="0.25">
      <c r="A240" s="77" t="s">
        <v>135</v>
      </c>
      <c r="B240" s="77" t="s">
        <v>136</v>
      </c>
      <c r="C240" s="77" t="s">
        <v>17</v>
      </c>
      <c r="D240" s="77">
        <v>93373.259293900002</v>
      </c>
      <c r="E240" s="77">
        <v>5.6068808242966304</v>
      </c>
      <c r="F240" s="77">
        <v>78.601713389495401</v>
      </c>
      <c r="G240" s="77">
        <v>2.0960226782828899</v>
      </c>
      <c r="H240" s="77">
        <v>25419.646442400001</v>
      </c>
      <c r="I240" s="77">
        <v>11.604810205319501</v>
      </c>
      <c r="J240" s="77">
        <v>21.398286610504599</v>
      </c>
      <c r="K240" s="77">
        <v>7.6992600769912496</v>
      </c>
    </row>
    <row r="241" spans="1:11" x14ac:dyDescent="0.25">
      <c r="A241" s="77" t="s">
        <v>137</v>
      </c>
      <c r="B241" s="77" t="s">
        <v>138</v>
      </c>
      <c r="C241" s="77" t="s">
        <v>16</v>
      </c>
      <c r="D241" s="77">
        <v>55836.130156300002</v>
      </c>
      <c r="E241" s="77">
        <v>4.4063629578771302</v>
      </c>
      <c r="F241" s="77">
        <v>84.036446974104294</v>
      </c>
      <c r="G241" s="77">
        <v>1.3403938592220099</v>
      </c>
      <c r="H241" s="77">
        <v>10606.624347000001</v>
      </c>
      <c r="I241" s="77">
        <v>9.1689899964040098</v>
      </c>
      <c r="J241" s="77">
        <v>15.963553025895701</v>
      </c>
      <c r="K241" s="77">
        <v>7.0561946511657299</v>
      </c>
    </row>
    <row r="242" spans="1:11" x14ac:dyDescent="0.25">
      <c r="A242" s="77" t="s">
        <v>137</v>
      </c>
      <c r="B242" s="77" t="s">
        <v>138</v>
      </c>
      <c r="C242" s="77" t="s">
        <v>17</v>
      </c>
      <c r="D242" s="77">
        <v>37703.869842699998</v>
      </c>
      <c r="E242" s="77">
        <v>5.8866105916012303</v>
      </c>
      <c r="F242" s="77">
        <v>85.464820091209901</v>
      </c>
      <c r="G242" s="77">
        <v>1.7606485694568399</v>
      </c>
      <c r="H242" s="77">
        <v>6412.3756516000003</v>
      </c>
      <c r="I242" s="77">
        <v>13.446560122165501</v>
      </c>
      <c r="J242" s="77">
        <v>14.5351799087901</v>
      </c>
      <c r="K242" s="77">
        <v>10.352366752714</v>
      </c>
    </row>
    <row r="243" spans="1:11" x14ac:dyDescent="0.25">
      <c r="A243" s="77" t="s">
        <v>139</v>
      </c>
      <c r="B243" s="77" t="s">
        <v>140</v>
      </c>
      <c r="C243" s="77" t="s">
        <v>16</v>
      </c>
      <c r="D243" s="77">
        <v>60175.609602199998</v>
      </c>
      <c r="E243" s="77">
        <v>4.5976342412823703</v>
      </c>
      <c r="F243" s="77">
        <v>85.001405657360195</v>
      </c>
      <c r="G243" s="77">
        <v>1.5611741054639401</v>
      </c>
      <c r="H243" s="77">
        <v>10618.0544988</v>
      </c>
      <c r="I243" s="77">
        <v>12.147857682856101</v>
      </c>
      <c r="J243" s="77">
        <v>14.9985943426398</v>
      </c>
      <c r="K243" s="77">
        <v>8.84762867831191</v>
      </c>
    </row>
    <row r="244" spans="1:11" x14ac:dyDescent="0.25">
      <c r="A244" s="77" t="s">
        <v>139</v>
      </c>
      <c r="B244" s="77" t="s">
        <v>140</v>
      </c>
      <c r="C244" s="77" t="s">
        <v>17</v>
      </c>
      <c r="D244" s="77">
        <v>47878.390392699999</v>
      </c>
      <c r="E244" s="77">
        <v>5.3993690944869499</v>
      </c>
      <c r="F244" s="77">
        <v>83.580248676903494</v>
      </c>
      <c r="G244" s="77">
        <v>1.39724699005055</v>
      </c>
      <c r="H244" s="77">
        <v>9405.9455008000004</v>
      </c>
      <c r="I244" s="77">
        <v>9.21203934345397</v>
      </c>
      <c r="J244" s="77">
        <v>16.419751323096499</v>
      </c>
      <c r="K244" s="77">
        <v>7.1123032616949997</v>
      </c>
    </row>
    <row r="245" spans="1:11" x14ac:dyDescent="0.25">
      <c r="A245" s="77" t="s">
        <v>141</v>
      </c>
      <c r="B245" s="77" t="s">
        <v>142</v>
      </c>
      <c r="C245" s="77" t="s">
        <v>16</v>
      </c>
      <c r="D245" s="77">
        <v>45568.543979200003</v>
      </c>
      <c r="E245" s="77">
        <v>4.8397485616622902</v>
      </c>
      <c r="F245" s="77">
        <v>79.345430525953603</v>
      </c>
      <c r="G245" s="77">
        <v>1.77131752595114</v>
      </c>
      <c r="H245" s="77">
        <v>11862.039832799999</v>
      </c>
      <c r="I245" s="77">
        <v>9.9535913104478198</v>
      </c>
      <c r="J245" s="77">
        <v>20.654569474046401</v>
      </c>
      <c r="K245" s="77">
        <v>6.8045936213467701</v>
      </c>
    </row>
    <row r="246" spans="1:11" x14ac:dyDescent="0.25">
      <c r="A246" s="77" t="s">
        <v>141</v>
      </c>
      <c r="B246" s="77" t="s">
        <v>142</v>
      </c>
      <c r="C246" s="77" t="s">
        <v>17</v>
      </c>
      <c r="D246" s="77">
        <v>35326.456016199998</v>
      </c>
      <c r="E246" s="77">
        <v>5.43077584819597</v>
      </c>
      <c r="F246" s="77">
        <v>76.601117190702396</v>
      </c>
      <c r="G246" s="77">
        <v>1.8147448109837301</v>
      </c>
      <c r="H246" s="77">
        <v>10790.960167499999</v>
      </c>
      <c r="I246" s="77">
        <v>9.2073200414376206</v>
      </c>
      <c r="J246" s="77">
        <v>23.3988828092976</v>
      </c>
      <c r="K246" s="77">
        <v>5.9409451754742397</v>
      </c>
    </row>
    <row r="247" spans="1:11" x14ac:dyDescent="0.25">
      <c r="A247" s="77" t="s">
        <v>143</v>
      </c>
      <c r="B247" s="77" t="s">
        <v>144</v>
      </c>
      <c r="C247" s="77" t="s">
        <v>16</v>
      </c>
      <c r="D247" s="77">
        <v>21538.459717199999</v>
      </c>
      <c r="E247" s="77">
        <v>4.8935697609002196</v>
      </c>
      <c r="F247" s="77">
        <v>83.483672939055296</v>
      </c>
      <c r="G247" s="77">
        <v>1.3532060214886601</v>
      </c>
      <c r="H247" s="77">
        <v>4261.1475100999996</v>
      </c>
      <c r="I247" s="77">
        <v>9.1470590363238102</v>
      </c>
      <c r="J247" s="77">
        <v>16.5163270609447</v>
      </c>
      <c r="K247" s="77">
        <v>6.8399353258301003</v>
      </c>
    </row>
    <row r="248" spans="1:11" x14ac:dyDescent="0.25">
      <c r="A248" s="77" t="s">
        <v>143</v>
      </c>
      <c r="B248" s="77" t="s">
        <v>144</v>
      </c>
      <c r="C248" s="77" t="s">
        <v>17</v>
      </c>
      <c r="D248" s="77">
        <v>14805.540284299999</v>
      </c>
      <c r="E248" s="77">
        <v>6.2720380758110696</v>
      </c>
      <c r="F248" s="77">
        <v>81.222412021148003</v>
      </c>
      <c r="G248" s="77">
        <v>1.9976581462435401</v>
      </c>
      <c r="H248" s="77">
        <v>3422.8524904000001</v>
      </c>
      <c r="I248" s="77">
        <v>13.590649163058901</v>
      </c>
      <c r="J248" s="77">
        <v>18.777587978852001</v>
      </c>
      <c r="K248" s="77">
        <v>8.6408655474990805</v>
      </c>
    </row>
    <row r="249" spans="1:11" x14ac:dyDescent="0.25">
      <c r="A249" s="77" t="s">
        <v>145</v>
      </c>
      <c r="B249" s="77" t="s">
        <v>146</v>
      </c>
      <c r="C249" s="77" t="s">
        <v>16</v>
      </c>
      <c r="D249" s="77">
        <v>38794.279014200001</v>
      </c>
      <c r="E249" s="77">
        <v>4.2361405374608703</v>
      </c>
      <c r="F249" s="77">
        <v>79.495043668135693</v>
      </c>
      <c r="G249" s="77">
        <v>1.32520112504577</v>
      </c>
      <c r="H249" s="77">
        <v>10006.5986558</v>
      </c>
      <c r="I249" s="77">
        <v>7.6038136517509098</v>
      </c>
      <c r="J249" s="77">
        <v>20.5049563318643</v>
      </c>
      <c r="K249" s="77">
        <v>5.1376320729281204</v>
      </c>
    </row>
    <row r="250" spans="1:11" x14ac:dyDescent="0.25">
      <c r="A250" s="77" t="s">
        <v>145</v>
      </c>
      <c r="B250" s="77" t="s">
        <v>146</v>
      </c>
      <c r="C250" s="77" t="s">
        <v>17</v>
      </c>
      <c r="D250" s="77">
        <v>26311.7209869</v>
      </c>
      <c r="E250" s="77">
        <v>5.1497922810422798</v>
      </c>
      <c r="F250" s="77">
        <v>83.093697578179302</v>
      </c>
      <c r="G250" s="77">
        <v>1.71970536658604</v>
      </c>
      <c r="H250" s="77">
        <v>5353.4013433999999</v>
      </c>
      <c r="I250" s="77">
        <v>12.116243246911701</v>
      </c>
      <c r="J250" s="77">
        <v>16.906302421820701</v>
      </c>
      <c r="K250" s="77">
        <v>8.4522726548555003</v>
      </c>
    </row>
    <row r="251" spans="1:11" x14ac:dyDescent="0.25">
      <c r="A251" s="77" t="s">
        <v>147</v>
      </c>
      <c r="B251" s="77" t="s">
        <v>148</v>
      </c>
      <c r="C251" s="77" t="s">
        <v>16</v>
      </c>
      <c r="D251" s="77">
        <v>11706.329115299999</v>
      </c>
      <c r="E251" s="77">
        <v>4.1810866332568004</v>
      </c>
      <c r="F251" s="77">
        <v>81.860385822823702</v>
      </c>
      <c r="G251" s="77">
        <v>1.8577929843615599</v>
      </c>
      <c r="H251" s="77">
        <v>2594.0299626999999</v>
      </c>
      <c r="I251" s="77">
        <v>11.3581120776542</v>
      </c>
      <c r="J251" s="77">
        <v>18.139614177176298</v>
      </c>
      <c r="K251" s="77">
        <v>8.3838415190838607</v>
      </c>
    </row>
    <row r="252" spans="1:11" x14ac:dyDescent="0.25">
      <c r="A252" s="77" t="s">
        <v>147</v>
      </c>
      <c r="B252" s="77" t="s">
        <v>148</v>
      </c>
      <c r="C252" s="77" t="s">
        <v>17</v>
      </c>
      <c r="D252" s="77">
        <v>10004.670885899999</v>
      </c>
      <c r="E252" s="77">
        <v>6.2154698992367496</v>
      </c>
      <c r="F252" s="77">
        <v>82.925558662860595</v>
      </c>
      <c r="G252" s="77">
        <v>1.9155519388400399</v>
      </c>
      <c r="H252" s="77">
        <v>2059.9700369000002</v>
      </c>
      <c r="I252" s="77">
        <v>13.405131460326899</v>
      </c>
      <c r="J252" s="77">
        <v>17.074441337139401</v>
      </c>
      <c r="K252" s="77">
        <v>9.3032744989739893</v>
      </c>
    </row>
    <row r="253" spans="1:11" x14ac:dyDescent="0.25">
      <c r="A253" s="77" t="s">
        <v>149</v>
      </c>
      <c r="B253" s="77" t="s">
        <v>150</v>
      </c>
      <c r="C253" s="77" t="s">
        <v>16</v>
      </c>
      <c r="D253" s="77">
        <v>21599.261613800001</v>
      </c>
      <c r="E253" s="77">
        <v>3.77738993685271</v>
      </c>
      <c r="F253" s="77">
        <v>83.199598207695303</v>
      </c>
      <c r="G253" s="77">
        <v>1.4381342645384101</v>
      </c>
      <c r="H253" s="77">
        <v>4361.5147349999997</v>
      </c>
      <c r="I253" s="77">
        <v>8.8414692494987595</v>
      </c>
      <c r="J253" s="77">
        <v>16.800401792304701</v>
      </c>
      <c r="K253" s="77">
        <v>7.1219840130919296</v>
      </c>
    </row>
    <row r="254" spans="1:11" x14ac:dyDescent="0.25">
      <c r="A254" s="77" t="s">
        <v>149</v>
      </c>
      <c r="B254" s="77" t="s">
        <v>150</v>
      </c>
      <c r="C254" s="77" t="s">
        <v>17</v>
      </c>
      <c r="D254" s="77">
        <v>18599.738390999999</v>
      </c>
      <c r="E254" s="77">
        <v>4.9508761241834902</v>
      </c>
      <c r="F254" s="77">
        <v>81.713187037571899</v>
      </c>
      <c r="G254" s="77">
        <v>1.51984295007353</v>
      </c>
      <c r="H254" s="77">
        <v>4162.4852663000001</v>
      </c>
      <c r="I254" s="77">
        <v>10.089467748235499</v>
      </c>
      <c r="J254" s="77">
        <v>18.286812962428002</v>
      </c>
      <c r="K254" s="77">
        <v>6.79129881747334</v>
      </c>
    </row>
    <row r="255" spans="1:11" x14ac:dyDescent="0.25">
      <c r="A255" s="77" t="s">
        <v>151</v>
      </c>
      <c r="B255" s="77" t="s">
        <v>152</v>
      </c>
      <c r="C255" s="77" t="s">
        <v>16</v>
      </c>
      <c r="D255" s="77">
        <v>18497.435021500001</v>
      </c>
      <c r="E255" s="77">
        <v>4.54691409798893</v>
      </c>
      <c r="F255" s="77">
        <v>81.180119521979805</v>
      </c>
      <c r="G255" s="77">
        <v>1.59832087919236</v>
      </c>
      <c r="H255" s="77">
        <v>4288.2360644999999</v>
      </c>
      <c r="I255" s="77">
        <v>10.2511013333463</v>
      </c>
      <c r="J255" s="77">
        <v>18.819880478020199</v>
      </c>
      <c r="K255" s="77">
        <v>6.8944051030955897</v>
      </c>
    </row>
    <row r="256" spans="1:11" x14ac:dyDescent="0.25">
      <c r="A256" s="77" t="s">
        <v>151</v>
      </c>
      <c r="B256" s="77" t="s">
        <v>152</v>
      </c>
      <c r="C256" s="77" t="s">
        <v>17</v>
      </c>
      <c r="D256" s="77">
        <v>18266.564982299999</v>
      </c>
      <c r="E256" s="77">
        <v>5.0470728320337903</v>
      </c>
      <c r="F256" s="77">
        <v>85.672732003081904</v>
      </c>
      <c r="G256" s="77">
        <v>1.56996501124845</v>
      </c>
      <c r="H256" s="77">
        <v>3054.7639343999999</v>
      </c>
      <c r="I256" s="77">
        <v>11.9022311215919</v>
      </c>
      <c r="J256" s="77">
        <v>14.327267996918099</v>
      </c>
      <c r="K256" s="77">
        <v>9.3879162232350595</v>
      </c>
    </row>
    <row r="257" spans="1:11" x14ac:dyDescent="0.25">
      <c r="A257" s="77" t="s">
        <v>153</v>
      </c>
      <c r="B257" s="77" t="s">
        <v>154</v>
      </c>
      <c r="C257" s="77" t="s">
        <v>16</v>
      </c>
      <c r="D257" s="77">
        <v>23897.755607800002</v>
      </c>
      <c r="E257" s="77">
        <v>5.47555007231513</v>
      </c>
      <c r="F257" s="77">
        <v>82.883329271303694</v>
      </c>
      <c r="G257" s="77">
        <v>1.7907248980978201</v>
      </c>
      <c r="H257" s="77">
        <v>4935.2507613999996</v>
      </c>
      <c r="I257" s="77">
        <v>12.224669219392201</v>
      </c>
      <c r="J257" s="77">
        <v>17.116670728696299</v>
      </c>
      <c r="K257" s="77">
        <v>8.6711512837910192</v>
      </c>
    </row>
    <row r="258" spans="1:11" x14ac:dyDescent="0.25">
      <c r="A258" s="77" t="s">
        <v>153</v>
      </c>
      <c r="B258" s="77" t="s">
        <v>154</v>
      </c>
      <c r="C258" s="77" t="s">
        <v>17</v>
      </c>
      <c r="D258" s="77">
        <v>22301.24439</v>
      </c>
      <c r="E258" s="77">
        <v>4.6637244440192003</v>
      </c>
      <c r="F258" s="77">
        <v>81.917608027102801</v>
      </c>
      <c r="G258" s="77">
        <v>1.58140703863343</v>
      </c>
      <c r="H258" s="77">
        <v>4922.7492386000004</v>
      </c>
      <c r="I258" s="77">
        <v>9.8826872915992592</v>
      </c>
      <c r="J258" s="77">
        <v>18.082391972897199</v>
      </c>
      <c r="K258" s="77">
        <v>7.1641562751345802</v>
      </c>
    </row>
    <row r="259" spans="1:11" x14ac:dyDescent="0.25">
      <c r="A259" s="77" t="s">
        <v>155</v>
      </c>
      <c r="B259" s="77" t="s">
        <v>156</v>
      </c>
      <c r="C259" s="77" t="s">
        <v>16</v>
      </c>
      <c r="D259" s="77">
        <v>38949.383767699997</v>
      </c>
      <c r="E259" s="77">
        <v>5.0793362189595204</v>
      </c>
      <c r="F259" s="77">
        <v>81.917221194836998</v>
      </c>
      <c r="G259" s="77">
        <v>1.7885578146199901</v>
      </c>
      <c r="H259" s="77">
        <v>8597.8635627000003</v>
      </c>
      <c r="I259" s="77">
        <v>10.950565738400099</v>
      </c>
      <c r="J259" s="77">
        <v>18.082778805162999</v>
      </c>
      <c r="K259" s="77">
        <v>8.1023877855624207</v>
      </c>
    </row>
    <row r="260" spans="1:11" x14ac:dyDescent="0.25">
      <c r="A260" s="77" t="s">
        <v>155</v>
      </c>
      <c r="B260" s="77" t="s">
        <v>156</v>
      </c>
      <c r="C260" s="77" t="s">
        <v>17</v>
      </c>
      <c r="D260" s="77">
        <v>36867.616232300003</v>
      </c>
      <c r="E260" s="77">
        <v>5.1911742765883799</v>
      </c>
      <c r="F260" s="77">
        <v>81.981319068408695</v>
      </c>
      <c r="G260" s="77">
        <v>1.6419403499278</v>
      </c>
      <c r="H260" s="77">
        <v>8103.1364358000001</v>
      </c>
      <c r="I260" s="77">
        <v>9.9421920457703497</v>
      </c>
      <c r="J260" s="77">
        <v>18.018680931591302</v>
      </c>
      <c r="K260" s="77">
        <v>7.4704933302150698</v>
      </c>
    </row>
    <row r="261" spans="1:11" x14ac:dyDescent="0.25">
      <c r="A261" s="77" t="s">
        <v>157</v>
      </c>
      <c r="B261" s="77" t="s">
        <v>158</v>
      </c>
      <c r="C261" s="77" t="s">
        <v>16</v>
      </c>
      <c r="D261" s="77">
        <v>53484.858622400003</v>
      </c>
      <c r="E261" s="77">
        <v>4.2712836385475299</v>
      </c>
      <c r="F261" s="77">
        <v>85.124203385592594</v>
      </c>
      <c r="G261" s="77">
        <v>1.48155125925049</v>
      </c>
      <c r="H261" s="77">
        <v>9346.6939739000009</v>
      </c>
      <c r="I261" s="77">
        <v>10.9891279054051</v>
      </c>
      <c r="J261" s="77">
        <v>14.875796614407401</v>
      </c>
      <c r="K261" s="77">
        <v>8.4779238374686408</v>
      </c>
    </row>
    <row r="262" spans="1:11" x14ac:dyDescent="0.25">
      <c r="A262" s="77" t="s">
        <v>157</v>
      </c>
      <c r="B262" s="77" t="s">
        <v>158</v>
      </c>
      <c r="C262" s="77" t="s">
        <v>17</v>
      </c>
      <c r="D262" s="77">
        <v>33189.141375200001</v>
      </c>
      <c r="E262" s="77">
        <v>6.1031806645414104</v>
      </c>
      <c r="F262" s="77">
        <v>84.009430252571505</v>
      </c>
      <c r="G262" s="77">
        <v>2.01370433534963</v>
      </c>
      <c r="H262" s="77">
        <v>6317.3060265000004</v>
      </c>
      <c r="I262" s="77">
        <v>13.5930758287783</v>
      </c>
      <c r="J262" s="77">
        <v>15.9905697474285</v>
      </c>
      <c r="K262" s="77">
        <v>10.5793700025642</v>
      </c>
    </row>
    <row r="263" spans="1:11" x14ac:dyDescent="0.25">
      <c r="A263" s="77" t="s">
        <v>159</v>
      </c>
      <c r="B263" s="77" t="s">
        <v>160</v>
      </c>
      <c r="C263" s="77" t="s">
        <v>16</v>
      </c>
      <c r="D263" s="77">
        <v>29086.699638400001</v>
      </c>
      <c r="E263" s="77">
        <v>4.97609658570489</v>
      </c>
      <c r="F263" s="77">
        <v>84.574364710397305</v>
      </c>
      <c r="G263" s="77">
        <v>1.3361879963954699</v>
      </c>
      <c r="H263" s="77">
        <v>5305.1633546000003</v>
      </c>
      <c r="I263" s="77">
        <v>9.1399102879916505</v>
      </c>
      <c r="J263" s="77">
        <v>15.425635289602599</v>
      </c>
      <c r="K263" s="77">
        <v>7.3259382065758798</v>
      </c>
    </row>
    <row r="264" spans="1:11" x14ac:dyDescent="0.25">
      <c r="A264" s="77" t="s">
        <v>159</v>
      </c>
      <c r="B264" s="77" t="s">
        <v>160</v>
      </c>
      <c r="C264" s="77" t="s">
        <v>17</v>
      </c>
      <c r="D264" s="77">
        <v>21137.300360500001</v>
      </c>
      <c r="E264" s="77">
        <v>5.0790956922581296</v>
      </c>
      <c r="F264" s="77">
        <v>84.558885107934302</v>
      </c>
      <c r="G264" s="77">
        <v>1.3904476702467501</v>
      </c>
      <c r="H264" s="77">
        <v>3859.8366446999999</v>
      </c>
      <c r="I264" s="77">
        <v>9.4498599241285106</v>
      </c>
      <c r="J264" s="77">
        <v>15.4411148920657</v>
      </c>
      <c r="K264" s="77">
        <v>7.6143922002293101</v>
      </c>
    </row>
    <row r="265" spans="1:11" x14ac:dyDescent="0.25">
      <c r="A265" s="77" t="s">
        <v>161</v>
      </c>
      <c r="B265" s="77" t="s">
        <v>162</v>
      </c>
      <c r="C265" s="77" t="s">
        <v>16</v>
      </c>
      <c r="D265" s="77">
        <v>58126.433544699998</v>
      </c>
      <c r="E265" s="77">
        <v>5.4899053808829503</v>
      </c>
      <c r="F265" s="77">
        <v>82.689560379291393</v>
      </c>
      <c r="G265" s="77">
        <v>2.0022087285402699</v>
      </c>
      <c r="H265" s="77">
        <v>12168.3331442</v>
      </c>
      <c r="I265" s="77">
        <v>14.488814726092601</v>
      </c>
      <c r="J265" s="77">
        <v>17.3104396207086</v>
      </c>
      <c r="K265" s="77">
        <v>9.5642723800331897</v>
      </c>
    </row>
    <row r="266" spans="1:11" x14ac:dyDescent="0.25">
      <c r="A266" s="77" t="s">
        <v>161</v>
      </c>
      <c r="B266" s="77" t="s">
        <v>162</v>
      </c>
      <c r="C266" s="77" t="s">
        <v>17</v>
      </c>
      <c r="D266" s="77">
        <v>54306.566461100003</v>
      </c>
      <c r="E266" s="77">
        <v>4.3402446929326404</v>
      </c>
      <c r="F266" s="77">
        <v>78.483103325797202</v>
      </c>
      <c r="G266" s="77">
        <v>2.0661479281748099</v>
      </c>
      <c r="H266" s="77">
        <v>14888.666856399999</v>
      </c>
      <c r="I266" s="77">
        <v>10.839386360132201</v>
      </c>
      <c r="J266" s="77">
        <v>21.516896674202801</v>
      </c>
      <c r="K266" s="77">
        <v>7.5362959532980103</v>
      </c>
    </row>
    <row r="267" spans="1:11" x14ac:dyDescent="0.25">
      <c r="A267" s="77" t="s">
        <v>163</v>
      </c>
      <c r="B267" s="77" t="s">
        <v>164</v>
      </c>
      <c r="C267" s="77" t="s">
        <v>16</v>
      </c>
      <c r="D267" s="77">
        <v>36183.797804200003</v>
      </c>
      <c r="E267" s="77">
        <v>3.9338557672048</v>
      </c>
      <c r="F267" s="77">
        <v>83.654840908937601</v>
      </c>
      <c r="G267" s="77">
        <v>1.0792836276900799</v>
      </c>
      <c r="H267" s="77">
        <v>7069.8829285000002</v>
      </c>
      <c r="I267" s="77">
        <v>7.5046609408506502</v>
      </c>
      <c r="J267" s="77">
        <v>16.345159091062399</v>
      </c>
      <c r="K267" s="77">
        <v>5.5237945172038296</v>
      </c>
    </row>
    <row r="268" spans="1:11" x14ac:dyDescent="0.25">
      <c r="A268" s="77" t="s">
        <v>163</v>
      </c>
      <c r="B268" s="77" t="s">
        <v>164</v>
      </c>
      <c r="C268" s="77" t="s">
        <v>17</v>
      </c>
      <c r="D268" s="77">
        <v>25639.202198700001</v>
      </c>
      <c r="E268" s="77">
        <v>5.3987530862722899</v>
      </c>
      <c r="F268" s="77">
        <v>84.266525869754105</v>
      </c>
      <c r="G268" s="77">
        <v>1.40816678622474</v>
      </c>
      <c r="H268" s="77">
        <v>4787.1170711000004</v>
      </c>
      <c r="I268" s="77">
        <v>9.8867153091099205</v>
      </c>
      <c r="J268" s="77">
        <v>15.7334741302459</v>
      </c>
      <c r="K268" s="77">
        <v>7.5419657437400804</v>
      </c>
    </row>
    <row r="269" spans="1:11" x14ac:dyDescent="0.25">
      <c r="A269" s="77" t="s">
        <v>165</v>
      </c>
      <c r="B269" s="77" t="s">
        <v>166</v>
      </c>
      <c r="C269" s="77" t="s">
        <v>16</v>
      </c>
      <c r="D269" s="77">
        <v>36629.7144529</v>
      </c>
      <c r="E269" s="77">
        <v>4.8430868831425196</v>
      </c>
      <c r="F269" s="77">
        <v>86.215734999512094</v>
      </c>
      <c r="G269" s="77">
        <v>1.2737813431023799</v>
      </c>
      <c r="H269" s="77">
        <v>5856.3983815000001</v>
      </c>
      <c r="I269" s="77">
        <v>10.403208901573599</v>
      </c>
      <c r="J269" s="77">
        <v>13.784265000487901</v>
      </c>
      <c r="K269" s="77">
        <v>7.9670548063570896</v>
      </c>
    </row>
    <row r="270" spans="1:11" x14ac:dyDescent="0.25">
      <c r="A270" s="77" t="s">
        <v>165</v>
      </c>
      <c r="B270" s="77" t="s">
        <v>166</v>
      </c>
      <c r="C270" s="77" t="s">
        <v>17</v>
      </c>
      <c r="D270" s="77">
        <v>30041.2855495</v>
      </c>
      <c r="E270" s="77">
        <v>4.8614570234002903</v>
      </c>
      <c r="F270" s="77">
        <v>82.488202919998599</v>
      </c>
      <c r="G270" s="77">
        <v>1.7309455425238101</v>
      </c>
      <c r="H270" s="77">
        <v>6377.6016198999996</v>
      </c>
      <c r="I270" s="77">
        <v>10.948523715208401</v>
      </c>
      <c r="J270" s="77">
        <v>17.511797080001401</v>
      </c>
      <c r="K270" s="77">
        <v>8.1535085464318193</v>
      </c>
    </row>
    <row r="271" spans="1:11" x14ac:dyDescent="0.25">
      <c r="A271" s="77" t="s">
        <v>167</v>
      </c>
      <c r="B271" s="77" t="s">
        <v>168</v>
      </c>
      <c r="C271" s="77" t="s">
        <v>16</v>
      </c>
      <c r="D271" s="77">
        <v>47685.683419399997</v>
      </c>
      <c r="E271" s="77">
        <v>3.7930947936743502</v>
      </c>
      <c r="F271" s="77">
        <v>82.673875230040906</v>
      </c>
      <c r="G271" s="77">
        <v>1.13061412119029</v>
      </c>
      <c r="H271" s="77">
        <v>9993.5813866999997</v>
      </c>
      <c r="I271" s="77">
        <v>7.80479396907739</v>
      </c>
      <c r="J271" s="77">
        <v>17.326124769959101</v>
      </c>
      <c r="K271" s="77">
        <v>5.39487346591633</v>
      </c>
    </row>
    <row r="272" spans="1:11" x14ac:dyDescent="0.25">
      <c r="A272" s="77" t="s">
        <v>167</v>
      </c>
      <c r="B272" s="77" t="s">
        <v>168</v>
      </c>
      <c r="C272" s="77" t="s">
        <v>17</v>
      </c>
      <c r="D272" s="77">
        <v>26686.316579800001</v>
      </c>
      <c r="E272" s="77">
        <v>5.1517113369918404</v>
      </c>
      <c r="F272" s="77">
        <v>83.919933352708895</v>
      </c>
      <c r="G272" s="77">
        <v>1.48856268741469</v>
      </c>
      <c r="H272" s="77">
        <v>5113.4186126000004</v>
      </c>
      <c r="I272" s="77">
        <v>9.5269423747247597</v>
      </c>
      <c r="J272" s="77">
        <v>16.080066647291101</v>
      </c>
      <c r="K272" s="77">
        <v>7.7686295871301398</v>
      </c>
    </row>
    <row r="273" spans="1:11" x14ac:dyDescent="0.25">
      <c r="A273" s="77" t="s">
        <v>169</v>
      </c>
      <c r="B273" s="77" t="s">
        <v>170</v>
      </c>
      <c r="C273" s="77" t="s">
        <v>16</v>
      </c>
      <c r="D273" s="77">
        <v>44136.190405300003</v>
      </c>
      <c r="E273" s="77">
        <v>3.9358308583883601</v>
      </c>
      <c r="F273" s="77">
        <v>84.748382516531805</v>
      </c>
      <c r="G273" s="77">
        <v>1.4553360577361101</v>
      </c>
      <c r="H273" s="77">
        <v>7942.9043156999996</v>
      </c>
      <c r="I273" s="77">
        <v>10.680510428070001</v>
      </c>
      <c r="J273" s="77">
        <v>15.2516174834682</v>
      </c>
      <c r="K273" s="77">
        <v>8.0868391201661893</v>
      </c>
    </row>
    <row r="274" spans="1:11" x14ac:dyDescent="0.25">
      <c r="A274" s="77" t="s">
        <v>169</v>
      </c>
      <c r="B274" s="77" t="s">
        <v>170</v>
      </c>
      <c r="C274" s="77" t="s">
        <v>17</v>
      </c>
      <c r="D274" s="77">
        <v>34681.809598200001</v>
      </c>
      <c r="E274" s="77">
        <v>4.2751778336194803</v>
      </c>
      <c r="F274" s="77">
        <v>83.578872087509893</v>
      </c>
      <c r="G274" s="77">
        <v>1.3405001190702901</v>
      </c>
      <c r="H274" s="77">
        <v>6814.0956850000002</v>
      </c>
      <c r="I274" s="77">
        <v>9.5406508913411496</v>
      </c>
      <c r="J274" s="77">
        <v>16.4211279124901</v>
      </c>
      <c r="K274" s="77">
        <v>6.8227644643003202</v>
      </c>
    </row>
    <row r="275" spans="1:11" x14ac:dyDescent="0.25">
      <c r="A275" s="77" t="s">
        <v>171</v>
      </c>
      <c r="B275" s="77" t="s">
        <v>172</v>
      </c>
      <c r="C275" s="77" t="s">
        <v>16</v>
      </c>
      <c r="D275" s="77">
        <v>45005.217438500003</v>
      </c>
      <c r="E275" s="77">
        <v>5.78324758105457</v>
      </c>
      <c r="F275" s="77">
        <v>84.765203500385297</v>
      </c>
      <c r="G275" s="77">
        <v>1.5765321725922601</v>
      </c>
      <c r="H275" s="77">
        <v>8088.7593114000001</v>
      </c>
      <c r="I275" s="77">
        <v>11.3192829413293</v>
      </c>
      <c r="J275" s="77">
        <v>15.234796499614699</v>
      </c>
      <c r="K275" s="77">
        <v>8.7717003924579799</v>
      </c>
    </row>
    <row r="276" spans="1:11" x14ac:dyDescent="0.25">
      <c r="A276" s="77" t="s">
        <v>171</v>
      </c>
      <c r="B276" s="77" t="s">
        <v>172</v>
      </c>
      <c r="C276" s="77" t="s">
        <v>17</v>
      </c>
      <c r="D276" s="77">
        <v>70427.782563400004</v>
      </c>
      <c r="E276" s="77">
        <v>4.1842167514058497</v>
      </c>
      <c r="F276" s="77">
        <v>80.662181381239193</v>
      </c>
      <c r="G276" s="77">
        <v>1.3577454709547201</v>
      </c>
      <c r="H276" s="77">
        <v>16884.240688900001</v>
      </c>
      <c r="I276" s="77">
        <v>7.5601040165454902</v>
      </c>
      <c r="J276" s="77">
        <v>19.337818618760799</v>
      </c>
      <c r="K276" s="77">
        <v>5.6634470312724599</v>
      </c>
    </row>
    <row r="277" spans="1:11" x14ac:dyDescent="0.25">
      <c r="A277" s="77" t="s">
        <v>173</v>
      </c>
      <c r="B277" s="77" t="s">
        <v>174</v>
      </c>
      <c r="C277" s="77" t="s">
        <v>16</v>
      </c>
      <c r="D277" s="77">
        <v>18118.9863644</v>
      </c>
      <c r="E277" s="77">
        <v>4.59133041766251</v>
      </c>
      <c r="F277" s="77">
        <v>82.254090531043701</v>
      </c>
      <c r="G277" s="77">
        <v>1.39656106997472</v>
      </c>
      <c r="H277" s="77">
        <v>3909.0808689999999</v>
      </c>
      <c r="I277" s="77">
        <v>10.3959255229239</v>
      </c>
      <c r="J277" s="77">
        <v>17.745909468956299</v>
      </c>
      <c r="K277" s="77">
        <v>6.4732022262811597</v>
      </c>
    </row>
    <row r="278" spans="1:11" x14ac:dyDescent="0.25">
      <c r="A278" s="77" t="s">
        <v>173</v>
      </c>
      <c r="B278" s="77" t="s">
        <v>174</v>
      </c>
      <c r="C278" s="77" t="s">
        <v>17</v>
      </c>
      <c r="D278" s="77">
        <v>11854.013631899999</v>
      </c>
      <c r="E278" s="77">
        <v>4.8919760689808403</v>
      </c>
      <c r="F278" s="77">
        <v>83.192291157757595</v>
      </c>
      <c r="G278" s="77">
        <v>1.41312975287725</v>
      </c>
      <c r="H278" s="77">
        <v>2394.9191320999998</v>
      </c>
      <c r="I278" s="77">
        <v>8.8877772672586204</v>
      </c>
      <c r="J278" s="77">
        <v>16.807708842242398</v>
      </c>
      <c r="K278" s="77">
        <v>6.99449894976701</v>
      </c>
    </row>
    <row r="279" spans="1:11" x14ac:dyDescent="0.25">
      <c r="A279" s="77" t="s">
        <v>175</v>
      </c>
      <c r="B279" s="77" t="s">
        <v>176</v>
      </c>
      <c r="C279" s="77" t="s">
        <v>16</v>
      </c>
      <c r="D279" s="77">
        <v>43499.050553499997</v>
      </c>
      <c r="E279" s="77">
        <v>5.2613949011526602</v>
      </c>
      <c r="F279" s="77">
        <v>78.377304990219898</v>
      </c>
      <c r="G279" s="77">
        <v>1.7323984986260199</v>
      </c>
      <c r="H279" s="77">
        <v>12000.4981474</v>
      </c>
      <c r="I279" s="77">
        <v>10.593203435606201</v>
      </c>
      <c r="J279" s="77">
        <v>21.622695009780099</v>
      </c>
      <c r="K279" s="77">
        <v>6.2795468108853196</v>
      </c>
    </row>
    <row r="280" spans="1:11" x14ac:dyDescent="0.25">
      <c r="A280" s="77" t="s">
        <v>175</v>
      </c>
      <c r="B280" s="77" t="s">
        <v>176</v>
      </c>
      <c r="C280" s="77" t="s">
        <v>17</v>
      </c>
      <c r="D280" s="77">
        <v>31515.949448799998</v>
      </c>
      <c r="E280" s="77">
        <v>4.8493224385075102</v>
      </c>
      <c r="F280" s="77">
        <v>77.517708602717093</v>
      </c>
      <c r="G280" s="77">
        <v>1.6481975058303699</v>
      </c>
      <c r="H280" s="77">
        <v>9140.5018536000007</v>
      </c>
      <c r="I280" s="77">
        <v>7.2370364993588501</v>
      </c>
      <c r="J280" s="77">
        <v>22.4822913972829</v>
      </c>
      <c r="K280" s="77">
        <v>5.6828946711421198</v>
      </c>
    </row>
    <row r="281" spans="1:11" x14ac:dyDescent="0.25">
      <c r="A281" s="77" t="s">
        <v>177</v>
      </c>
      <c r="B281" s="77" t="s">
        <v>178</v>
      </c>
      <c r="C281" s="77" t="s">
        <v>16</v>
      </c>
      <c r="D281" s="77">
        <v>34304.915133199996</v>
      </c>
      <c r="E281" s="77">
        <v>4.2378656203379501</v>
      </c>
      <c r="F281" s="77">
        <v>77.184217252951299</v>
      </c>
      <c r="G281" s="77">
        <v>1.5523663801185701</v>
      </c>
      <c r="H281" s="77">
        <v>10140.589860100001</v>
      </c>
      <c r="I281" s="77">
        <v>8.4263498364301306</v>
      </c>
      <c r="J281" s="77">
        <v>22.815782747048701</v>
      </c>
      <c r="K281" s="77">
        <v>5.2515482491937702</v>
      </c>
    </row>
    <row r="282" spans="1:11" x14ac:dyDescent="0.25">
      <c r="A282" s="77" t="s">
        <v>177</v>
      </c>
      <c r="B282" s="77" t="s">
        <v>178</v>
      </c>
      <c r="C282" s="77" t="s">
        <v>17</v>
      </c>
      <c r="D282" s="77">
        <v>25261.0848644</v>
      </c>
      <c r="E282" s="77">
        <v>5.5262083278396199</v>
      </c>
      <c r="F282" s="77">
        <v>75.885331739449001</v>
      </c>
      <c r="G282" s="77">
        <v>1.60336225702927</v>
      </c>
      <c r="H282" s="77">
        <v>8027.4101389999996</v>
      </c>
      <c r="I282" s="77">
        <v>8.3308346952609398</v>
      </c>
      <c r="J282" s="77">
        <v>24.114668260550999</v>
      </c>
      <c r="K282" s="77">
        <v>5.0455463645012903</v>
      </c>
    </row>
    <row r="283" spans="1:11" x14ac:dyDescent="0.25">
      <c r="A283" s="77" t="s">
        <v>179</v>
      </c>
      <c r="B283" s="77" t="s">
        <v>180</v>
      </c>
      <c r="C283" s="77" t="s">
        <v>16</v>
      </c>
      <c r="D283" s="77">
        <v>8582.9793962999993</v>
      </c>
      <c r="E283" s="77">
        <v>4.6050359097704501</v>
      </c>
      <c r="F283" s="77">
        <v>75.133968221345697</v>
      </c>
      <c r="G283" s="77">
        <v>1.85655086000813</v>
      </c>
      <c r="H283" s="77">
        <v>2840.5878656</v>
      </c>
      <c r="I283" s="77">
        <v>9.5248780656734109</v>
      </c>
      <c r="J283" s="77">
        <v>24.8660317786543</v>
      </c>
      <c r="K283" s="77">
        <v>5.6096619902539198</v>
      </c>
    </row>
    <row r="284" spans="1:11" x14ac:dyDescent="0.25">
      <c r="A284" s="77" t="s">
        <v>179</v>
      </c>
      <c r="B284" s="77" t="s">
        <v>180</v>
      </c>
      <c r="C284" s="77" t="s">
        <v>17</v>
      </c>
      <c r="D284" s="77">
        <v>5837.0206086999997</v>
      </c>
      <c r="E284" s="77">
        <v>5.6394135891908901</v>
      </c>
      <c r="F284" s="77">
        <v>71.136048392206803</v>
      </c>
      <c r="G284" s="77">
        <v>2.0182571290953399</v>
      </c>
      <c r="H284" s="77">
        <v>2368.4121369</v>
      </c>
      <c r="I284" s="77">
        <v>8.8530398032857391</v>
      </c>
      <c r="J284" s="77">
        <v>28.863951607793201</v>
      </c>
      <c r="K284" s="77">
        <v>4.9740534059265498</v>
      </c>
    </row>
    <row r="285" spans="1:11" x14ac:dyDescent="0.25">
      <c r="A285" s="77" t="s">
        <v>181</v>
      </c>
      <c r="B285" s="77" t="s">
        <v>182</v>
      </c>
      <c r="C285" s="77" t="s">
        <v>16</v>
      </c>
      <c r="D285" s="77">
        <v>19006.9780594</v>
      </c>
      <c r="E285" s="77">
        <v>5.5746787580360504</v>
      </c>
      <c r="F285" s="77">
        <v>79.714245759626706</v>
      </c>
      <c r="G285" s="77">
        <v>1.54696039480188</v>
      </c>
      <c r="H285" s="77">
        <v>4836.9131777000002</v>
      </c>
      <c r="I285" s="77">
        <v>8.7175169328227096</v>
      </c>
      <c r="J285" s="77">
        <v>20.285754240373301</v>
      </c>
      <c r="K285" s="77">
        <v>6.0788856864992296</v>
      </c>
    </row>
    <row r="286" spans="1:11" x14ac:dyDescent="0.25">
      <c r="A286" s="77" t="s">
        <v>181</v>
      </c>
      <c r="B286" s="77" t="s">
        <v>182</v>
      </c>
      <c r="C286" s="77" t="s">
        <v>17</v>
      </c>
      <c r="D286" s="77">
        <v>17995.021939599999</v>
      </c>
      <c r="E286" s="77">
        <v>4.34241445618167</v>
      </c>
      <c r="F286" s="77">
        <v>76.252972611390206</v>
      </c>
      <c r="G286" s="77">
        <v>1.7134916174288499</v>
      </c>
      <c r="H286" s="77">
        <v>5604.0868208000002</v>
      </c>
      <c r="I286" s="77">
        <v>8.0991253453856498</v>
      </c>
      <c r="J286" s="77">
        <v>23.747027388609801</v>
      </c>
      <c r="K286" s="77">
        <v>5.5021130533718399</v>
      </c>
    </row>
    <row r="287" spans="1:11" x14ac:dyDescent="0.25">
      <c r="A287" s="77" t="s">
        <v>183</v>
      </c>
      <c r="B287" s="77" t="s">
        <v>184</v>
      </c>
      <c r="C287" s="77" t="s">
        <v>16</v>
      </c>
      <c r="D287" s="77">
        <v>59797.0677086</v>
      </c>
      <c r="E287" s="77">
        <v>4.4344805508562404</v>
      </c>
      <c r="F287" s="77">
        <v>79.144021221669206</v>
      </c>
      <c r="G287" s="77">
        <v>1.53221544379074</v>
      </c>
      <c r="H287" s="77">
        <v>15757.6827142</v>
      </c>
      <c r="I287" s="77">
        <v>8.3468044119423404</v>
      </c>
      <c r="J287" s="77">
        <v>20.855978778330801</v>
      </c>
      <c r="K287" s="77">
        <v>5.8144330164709004</v>
      </c>
    </row>
    <row r="288" spans="1:11" x14ac:dyDescent="0.25">
      <c r="A288" s="77" t="s">
        <v>183</v>
      </c>
      <c r="B288" s="77" t="s">
        <v>184</v>
      </c>
      <c r="C288" s="77" t="s">
        <v>17</v>
      </c>
      <c r="D288" s="77">
        <v>36444.932305100003</v>
      </c>
      <c r="E288" s="77">
        <v>7.03066834110518</v>
      </c>
      <c r="F288" s="77">
        <v>80.457274185590506</v>
      </c>
      <c r="G288" s="77">
        <v>1.71865540679353</v>
      </c>
      <c r="H288" s="77">
        <v>8852.3172897999993</v>
      </c>
      <c r="I288" s="77">
        <v>9.8181003183605409</v>
      </c>
      <c r="J288" s="77">
        <v>19.542725814409401</v>
      </c>
      <c r="K288" s="77">
        <v>7.0756930536771696</v>
      </c>
    </row>
    <row r="289" spans="1:11" x14ac:dyDescent="0.25">
      <c r="A289" s="77" t="s">
        <v>185</v>
      </c>
      <c r="B289" s="77" t="s">
        <v>186</v>
      </c>
      <c r="C289" s="77" t="s">
        <v>16</v>
      </c>
      <c r="D289" s="77">
        <v>31826.053365700001</v>
      </c>
      <c r="E289" s="77">
        <v>3.9319182136928901</v>
      </c>
      <c r="F289" s="77">
        <v>74.450636155850205</v>
      </c>
      <c r="G289" s="77">
        <v>1.9432318783545599</v>
      </c>
      <c r="H289" s="77">
        <v>10921.806167799999</v>
      </c>
      <c r="I289" s="77">
        <v>9.6276477889210508</v>
      </c>
      <c r="J289" s="77">
        <v>25.549363844149799</v>
      </c>
      <c r="K289" s="77">
        <v>5.6625617148174801</v>
      </c>
    </row>
    <row r="290" spans="1:11" x14ac:dyDescent="0.25">
      <c r="A290" s="77" t="s">
        <v>185</v>
      </c>
      <c r="B290" s="77" t="s">
        <v>186</v>
      </c>
      <c r="C290" s="77" t="s">
        <v>17</v>
      </c>
      <c r="D290" s="77">
        <v>25616.946634299999</v>
      </c>
      <c r="E290" s="77">
        <v>5.3463570542193901</v>
      </c>
      <c r="F290" s="77">
        <v>78.468530330676202</v>
      </c>
      <c r="G290" s="77">
        <v>1.6296949094745701</v>
      </c>
      <c r="H290" s="77">
        <v>7029.1938329000004</v>
      </c>
      <c r="I290" s="77">
        <v>9.8851486492702101</v>
      </c>
      <c r="J290" s="77">
        <v>21.531469669323801</v>
      </c>
      <c r="K290" s="77">
        <v>5.9392027761136097</v>
      </c>
    </row>
    <row r="291" spans="1:11" x14ac:dyDescent="0.25">
      <c r="A291" s="77" t="s">
        <v>187</v>
      </c>
      <c r="B291" s="77" t="s">
        <v>188</v>
      </c>
      <c r="C291" s="77" t="s">
        <v>16</v>
      </c>
      <c r="D291" s="77">
        <v>54912.680503099997</v>
      </c>
      <c r="E291" s="77">
        <v>5.6832669590610498</v>
      </c>
      <c r="F291" s="77">
        <v>80.053667761723901</v>
      </c>
      <c r="G291" s="77">
        <v>1.4780569312057299</v>
      </c>
      <c r="H291" s="77">
        <v>13682.153485700001</v>
      </c>
      <c r="I291" s="77">
        <v>8.7742449159877491</v>
      </c>
      <c r="J291" s="77">
        <v>19.946332238276099</v>
      </c>
      <c r="K291" s="77">
        <v>5.93211208407521</v>
      </c>
    </row>
    <row r="292" spans="1:11" x14ac:dyDescent="0.25">
      <c r="A292" s="77" t="s">
        <v>187</v>
      </c>
      <c r="B292" s="77" t="s">
        <v>188</v>
      </c>
      <c r="C292" s="77" t="s">
        <v>17</v>
      </c>
      <c r="D292" s="77">
        <v>47107.319496600001</v>
      </c>
      <c r="E292" s="77">
        <v>4.6981212447708298</v>
      </c>
      <c r="F292" s="77">
        <v>75.089176442868606</v>
      </c>
      <c r="G292" s="77">
        <v>1.8056722247288099</v>
      </c>
      <c r="H292" s="77">
        <v>15627.8465129</v>
      </c>
      <c r="I292" s="77">
        <v>7.78947247450244</v>
      </c>
      <c r="J292" s="77">
        <v>24.910823557131401</v>
      </c>
      <c r="K292" s="77">
        <v>5.4428726521100304</v>
      </c>
    </row>
    <row r="293" spans="1:11" x14ac:dyDescent="0.25">
      <c r="A293" s="77" t="s">
        <v>189</v>
      </c>
      <c r="B293" s="77" t="s">
        <v>190</v>
      </c>
      <c r="C293" s="77" t="s">
        <v>16</v>
      </c>
      <c r="D293" s="77">
        <v>47511.172269100003</v>
      </c>
      <c r="E293" s="77">
        <v>3.8074425103580598</v>
      </c>
      <c r="F293" s="77">
        <v>77.469334017802197</v>
      </c>
      <c r="G293" s="77">
        <v>1.55499143033785</v>
      </c>
      <c r="H293" s="77">
        <v>13817.833422600001</v>
      </c>
      <c r="I293" s="77">
        <v>7.5763788420260996</v>
      </c>
      <c r="J293" s="77">
        <v>22.530665982197799</v>
      </c>
      <c r="K293" s="77">
        <v>5.3466750874938898</v>
      </c>
    </row>
    <row r="294" spans="1:11" x14ac:dyDescent="0.25">
      <c r="A294" s="77" t="s">
        <v>189</v>
      </c>
      <c r="B294" s="77" t="s">
        <v>190</v>
      </c>
      <c r="C294" s="77" t="s">
        <v>17</v>
      </c>
      <c r="D294" s="77">
        <v>28365.8277308</v>
      </c>
      <c r="E294" s="77">
        <v>5.4400858793425302</v>
      </c>
      <c r="F294" s="77">
        <v>75.720968582892993</v>
      </c>
      <c r="G294" s="77">
        <v>2.4230701944439899</v>
      </c>
      <c r="H294" s="77">
        <v>9095.1665771999997</v>
      </c>
      <c r="I294" s="77">
        <v>10.7271967787017</v>
      </c>
      <c r="J294" s="77">
        <v>24.279031417106999</v>
      </c>
      <c r="K294" s="77">
        <v>7.5570239568271802</v>
      </c>
    </row>
    <row r="295" spans="1:11" x14ac:dyDescent="0.25">
      <c r="A295" s="77" t="s">
        <v>191</v>
      </c>
      <c r="B295" s="77" t="s">
        <v>192</v>
      </c>
      <c r="C295" s="77" t="s">
        <v>16</v>
      </c>
      <c r="D295" s="77">
        <v>18741.167279099998</v>
      </c>
      <c r="E295" s="77">
        <v>5.9341418353183304</v>
      </c>
      <c r="F295" s="77">
        <v>81.744551101505706</v>
      </c>
      <c r="G295" s="77">
        <v>1.6660036617551299</v>
      </c>
      <c r="H295" s="77">
        <v>4185.3361105000004</v>
      </c>
      <c r="I295" s="77">
        <v>10.4435744511413</v>
      </c>
      <c r="J295" s="77">
        <v>18.255448898494301</v>
      </c>
      <c r="K295" s="77">
        <v>7.46005875949015</v>
      </c>
    </row>
    <row r="296" spans="1:11" x14ac:dyDescent="0.25">
      <c r="A296" s="77" t="s">
        <v>191</v>
      </c>
      <c r="B296" s="77" t="s">
        <v>192</v>
      </c>
      <c r="C296" s="77" t="s">
        <v>17</v>
      </c>
      <c r="D296" s="77">
        <v>13571.8327264</v>
      </c>
      <c r="E296" s="77">
        <v>5.1630395451167299</v>
      </c>
      <c r="F296" s="77">
        <v>74.716261139303796</v>
      </c>
      <c r="G296" s="77">
        <v>1.8958939384153599</v>
      </c>
      <c r="H296" s="77">
        <v>4592.6638898000001</v>
      </c>
      <c r="I296" s="77">
        <v>8.2757655276402193</v>
      </c>
      <c r="J296" s="77">
        <v>25.2837388606962</v>
      </c>
      <c r="K296" s="77">
        <v>5.6025775054680604</v>
      </c>
    </row>
    <row r="297" spans="1:11" x14ac:dyDescent="0.25">
      <c r="A297" s="77" t="s">
        <v>193</v>
      </c>
      <c r="B297" s="77" t="s">
        <v>194</v>
      </c>
      <c r="C297" s="77" t="s">
        <v>16</v>
      </c>
      <c r="D297" s="77">
        <v>36673.491578100002</v>
      </c>
      <c r="E297" s="77">
        <v>4.01411202910682</v>
      </c>
      <c r="F297" s="77">
        <v>81.398265089700999</v>
      </c>
      <c r="G297" s="77">
        <v>1.3110267101831801</v>
      </c>
      <c r="H297" s="77">
        <v>8380.8981409999997</v>
      </c>
      <c r="I297" s="77">
        <v>7.7358804242112296</v>
      </c>
      <c r="J297" s="77">
        <v>18.601734910299001</v>
      </c>
      <c r="K297" s="77">
        <v>5.7368466011245696</v>
      </c>
    </row>
    <row r="298" spans="1:11" x14ac:dyDescent="0.25">
      <c r="A298" s="77" t="s">
        <v>193</v>
      </c>
      <c r="B298" s="77" t="s">
        <v>194</v>
      </c>
      <c r="C298" s="77" t="s">
        <v>17</v>
      </c>
      <c r="D298" s="77">
        <v>30187.508419000002</v>
      </c>
      <c r="E298" s="77">
        <v>6.0124877887255197</v>
      </c>
      <c r="F298" s="77">
        <v>78.982277360393695</v>
      </c>
      <c r="G298" s="77">
        <v>1.7227614346761799</v>
      </c>
      <c r="H298" s="77">
        <v>8033.1018594999996</v>
      </c>
      <c r="I298" s="77">
        <v>9.4818462507287702</v>
      </c>
      <c r="J298" s="77">
        <v>21.017722639606301</v>
      </c>
      <c r="K298" s="77">
        <v>6.4739469538424004</v>
      </c>
    </row>
    <row r="299" spans="1:11" x14ac:dyDescent="0.25">
      <c r="A299" s="77" t="s">
        <v>195</v>
      </c>
      <c r="B299" s="77" t="s">
        <v>196</v>
      </c>
      <c r="C299" s="77" t="s">
        <v>16</v>
      </c>
      <c r="D299" s="77">
        <v>29914.666121099999</v>
      </c>
      <c r="E299" s="77">
        <v>4.0481558875538699</v>
      </c>
      <c r="F299" s="77">
        <v>80.395507014914898</v>
      </c>
      <c r="G299" s="77">
        <v>1.06159700247573</v>
      </c>
      <c r="H299" s="77">
        <v>7294.7094171999997</v>
      </c>
      <c r="I299" s="77">
        <v>6.6152770746847498</v>
      </c>
      <c r="J299" s="77">
        <v>19.604492985085098</v>
      </c>
      <c r="K299" s="77">
        <v>4.3534729168707198</v>
      </c>
    </row>
    <row r="300" spans="1:11" x14ac:dyDescent="0.25">
      <c r="A300" s="77" t="s">
        <v>195</v>
      </c>
      <c r="B300" s="77" t="s">
        <v>196</v>
      </c>
      <c r="C300" s="77" t="s">
        <v>17</v>
      </c>
      <c r="D300" s="77">
        <v>25816.333874399999</v>
      </c>
      <c r="E300" s="77">
        <v>6.2766060031681397</v>
      </c>
      <c r="F300" s="77">
        <v>75.715218983628105</v>
      </c>
      <c r="G300" s="77">
        <v>1.58600332281846</v>
      </c>
      <c r="H300" s="77">
        <v>8280.2905836000009</v>
      </c>
      <c r="I300" s="77">
        <v>9.80816292934378</v>
      </c>
      <c r="J300" s="77">
        <v>24.284781016371898</v>
      </c>
      <c r="K300" s="77">
        <v>4.9448495671015102</v>
      </c>
    </row>
    <row r="301" spans="1:11" x14ac:dyDescent="0.25">
      <c r="A301" s="77" t="s">
        <v>197</v>
      </c>
      <c r="B301" s="77" t="s">
        <v>198</v>
      </c>
      <c r="C301" s="77" t="s">
        <v>16</v>
      </c>
      <c r="D301" s="77">
        <v>65549.519660000005</v>
      </c>
      <c r="E301" s="77">
        <v>4.4074868757292398</v>
      </c>
      <c r="F301" s="77">
        <v>75.401489627497298</v>
      </c>
      <c r="G301" s="77">
        <v>1.7692265738501101</v>
      </c>
      <c r="H301" s="77">
        <v>21384.4653101</v>
      </c>
      <c r="I301" s="77">
        <v>8.4706955889850608</v>
      </c>
      <c r="J301" s="77">
        <v>24.598510372502702</v>
      </c>
      <c r="K301" s="77">
        <v>5.4231868977714601</v>
      </c>
    </row>
    <row r="302" spans="1:11" x14ac:dyDescent="0.25">
      <c r="A302" s="77" t="s">
        <v>197</v>
      </c>
      <c r="B302" s="77" t="s">
        <v>198</v>
      </c>
      <c r="C302" s="77" t="s">
        <v>17</v>
      </c>
      <c r="D302" s="77">
        <v>54093.480348899997</v>
      </c>
      <c r="E302" s="77">
        <v>6.6625677865721702</v>
      </c>
      <c r="F302" s="77">
        <v>72.223813349651394</v>
      </c>
      <c r="G302" s="77">
        <v>1.7927403551573899</v>
      </c>
      <c r="H302" s="77">
        <v>20803.5346938</v>
      </c>
      <c r="I302" s="77">
        <v>9.6417543640547496</v>
      </c>
      <c r="J302" s="77">
        <v>27.776186650348599</v>
      </c>
      <c r="K302" s="77">
        <v>4.6614946257804597</v>
      </c>
    </row>
    <row r="303" spans="1:11" x14ac:dyDescent="0.25">
      <c r="A303" s="77" t="s">
        <v>199</v>
      </c>
      <c r="B303" s="77" t="s">
        <v>200</v>
      </c>
      <c r="C303" s="77" t="s">
        <v>16</v>
      </c>
      <c r="D303" s="77">
        <v>65964.910769499998</v>
      </c>
      <c r="E303" s="77">
        <v>4.3393977850806502</v>
      </c>
      <c r="F303" s="77">
        <v>79.577724283433596</v>
      </c>
      <c r="G303" s="77">
        <v>1.51522693176029</v>
      </c>
      <c r="H303" s="77">
        <v>16928.777588000001</v>
      </c>
      <c r="I303" s="77">
        <v>8.5846193708753091</v>
      </c>
      <c r="J303" s="77">
        <v>20.422275716566499</v>
      </c>
      <c r="K303" s="77">
        <v>5.9042543875088702</v>
      </c>
    </row>
    <row r="304" spans="1:11" x14ac:dyDescent="0.25">
      <c r="A304" s="77" t="s">
        <v>199</v>
      </c>
      <c r="B304" s="77" t="s">
        <v>200</v>
      </c>
      <c r="C304" s="77" t="s">
        <v>17</v>
      </c>
      <c r="D304" s="77">
        <v>61259.0892312</v>
      </c>
      <c r="E304" s="77">
        <v>4.7101553876230904</v>
      </c>
      <c r="F304" s="77">
        <v>75.048214230230599</v>
      </c>
      <c r="G304" s="77">
        <v>1.8939130426118</v>
      </c>
      <c r="H304" s="77">
        <v>20367.222413300002</v>
      </c>
      <c r="I304" s="77">
        <v>9.2428984728803396</v>
      </c>
      <c r="J304" s="77">
        <v>24.951785769769401</v>
      </c>
      <c r="K304" s="77">
        <v>5.6963775285199496</v>
      </c>
    </row>
    <row r="305" spans="1:11" x14ac:dyDescent="0.25">
      <c r="A305" s="77" t="s">
        <v>201</v>
      </c>
      <c r="B305" s="77" t="s">
        <v>202</v>
      </c>
      <c r="C305" s="77" t="s">
        <v>16</v>
      </c>
      <c r="D305" s="77">
        <v>37832.134650599997</v>
      </c>
      <c r="E305" s="77">
        <v>5.1071756503026098</v>
      </c>
      <c r="F305" s="77">
        <v>74.709730075342407</v>
      </c>
      <c r="G305" s="77">
        <v>1.6060478934848299</v>
      </c>
      <c r="H305" s="77">
        <v>12806.6972826</v>
      </c>
      <c r="I305" s="77">
        <v>7.6889947890902803</v>
      </c>
      <c r="J305" s="77">
        <v>25.290269924657601</v>
      </c>
      <c r="K305" s="77">
        <v>4.7444098053432802</v>
      </c>
    </row>
    <row r="306" spans="1:11" x14ac:dyDescent="0.25">
      <c r="A306" s="77" t="s">
        <v>201</v>
      </c>
      <c r="B306" s="77" t="s">
        <v>202</v>
      </c>
      <c r="C306" s="77" t="s">
        <v>17</v>
      </c>
      <c r="D306" s="77">
        <v>38322.865349799999</v>
      </c>
      <c r="E306" s="77">
        <v>5.2671491309182796</v>
      </c>
      <c r="F306" s="77">
        <v>75.605149704298896</v>
      </c>
      <c r="G306" s="77">
        <v>1.5864080746142799</v>
      </c>
      <c r="H306" s="77">
        <v>12365.3027177</v>
      </c>
      <c r="I306" s="77">
        <v>8.5182106580546009</v>
      </c>
      <c r="J306" s="77">
        <v>24.394850295701101</v>
      </c>
      <c r="K306" s="77">
        <v>4.91663685242853</v>
      </c>
    </row>
    <row r="307" spans="1:11" x14ac:dyDescent="0.25">
      <c r="A307" s="77" t="s">
        <v>203</v>
      </c>
      <c r="B307" s="77" t="s">
        <v>204</v>
      </c>
      <c r="C307" s="77" t="s">
        <v>16</v>
      </c>
      <c r="D307" s="77">
        <v>135570.33908810001</v>
      </c>
      <c r="E307" s="77">
        <v>4.5925841927023301</v>
      </c>
      <c r="F307" s="77">
        <v>78.695673572448598</v>
      </c>
      <c r="G307" s="77">
        <v>1.5522346807827001</v>
      </c>
      <c r="H307" s="77">
        <v>36701.315672299999</v>
      </c>
      <c r="I307" s="77">
        <v>7.8238388500065996</v>
      </c>
      <c r="J307" s="77">
        <v>21.304326427551398</v>
      </c>
      <c r="K307" s="77">
        <v>5.7337721594772404</v>
      </c>
    </row>
    <row r="308" spans="1:11" x14ac:dyDescent="0.25">
      <c r="A308" s="77" t="s">
        <v>203</v>
      </c>
      <c r="B308" s="77" t="s">
        <v>204</v>
      </c>
      <c r="C308" s="77" t="s">
        <v>17</v>
      </c>
      <c r="D308" s="77">
        <v>98012.660910599996</v>
      </c>
      <c r="E308" s="77">
        <v>5.6057866517666204</v>
      </c>
      <c r="F308" s="77">
        <v>78.516694578979298</v>
      </c>
      <c r="G308" s="77">
        <v>1.7506805499225999</v>
      </c>
      <c r="H308" s="77">
        <v>26817.684325099999</v>
      </c>
      <c r="I308" s="77">
        <v>7.9536756184375301</v>
      </c>
      <c r="J308" s="77">
        <v>21.483305421020699</v>
      </c>
      <c r="K308" s="77">
        <v>6.39834733760918</v>
      </c>
    </row>
    <row r="309" spans="1:11" x14ac:dyDescent="0.25">
      <c r="A309" s="77" t="s">
        <v>205</v>
      </c>
      <c r="B309" s="77" t="s">
        <v>206</v>
      </c>
      <c r="C309" s="77" t="s">
        <v>16</v>
      </c>
      <c r="D309" s="77">
        <v>45631.981994499998</v>
      </c>
      <c r="E309" s="77">
        <v>4.0973301369933699</v>
      </c>
      <c r="F309" s="77">
        <v>86.331887998653897</v>
      </c>
      <c r="G309" s="77">
        <v>1.0592683183576299</v>
      </c>
      <c r="H309" s="77">
        <v>7224.4804926999996</v>
      </c>
      <c r="I309" s="77">
        <v>8.8255253265296894</v>
      </c>
      <c r="J309" s="77">
        <v>13.668112001346101</v>
      </c>
      <c r="K309" s="77">
        <v>6.6906558720009803</v>
      </c>
    </row>
    <row r="310" spans="1:11" x14ac:dyDescent="0.25">
      <c r="A310" s="77" t="s">
        <v>205</v>
      </c>
      <c r="B310" s="77" t="s">
        <v>206</v>
      </c>
      <c r="C310" s="77" t="s">
        <v>17</v>
      </c>
      <c r="D310" s="77">
        <v>27291.0180005</v>
      </c>
      <c r="E310" s="77">
        <v>4.7233467709539498</v>
      </c>
      <c r="F310" s="77">
        <v>88.856641782983999</v>
      </c>
      <c r="G310" s="77">
        <v>1.3589882360238901</v>
      </c>
      <c r="H310" s="77">
        <v>3422.5195054000001</v>
      </c>
      <c r="I310" s="77">
        <v>13.154155925390199</v>
      </c>
      <c r="J310" s="77">
        <v>11.143358217016001</v>
      </c>
      <c r="K310" s="77">
        <v>10.8365116263848</v>
      </c>
    </row>
    <row r="311" spans="1:11" x14ac:dyDescent="0.25">
      <c r="A311" s="77" t="s">
        <v>207</v>
      </c>
      <c r="B311" s="77" t="s">
        <v>208</v>
      </c>
      <c r="C311" s="77" t="s">
        <v>16</v>
      </c>
      <c r="D311" s="77">
        <v>79333.015961900004</v>
      </c>
      <c r="E311" s="77">
        <v>5.5743478691822999</v>
      </c>
      <c r="F311" s="77">
        <v>83.184688404106495</v>
      </c>
      <c r="G311" s="77">
        <v>1.5811677354454501</v>
      </c>
      <c r="H311" s="77">
        <v>16036.717920499999</v>
      </c>
      <c r="I311" s="77">
        <v>11.402767754747099</v>
      </c>
      <c r="J311" s="77">
        <v>16.815311595893501</v>
      </c>
      <c r="K311" s="77">
        <v>7.82197490885493</v>
      </c>
    </row>
    <row r="312" spans="1:11" x14ac:dyDescent="0.25">
      <c r="A312" s="77" t="s">
        <v>207</v>
      </c>
      <c r="B312" s="77" t="s">
        <v>208</v>
      </c>
      <c r="C312" s="77" t="s">
        <v>17</v>
      </c>
      <c r="D312" s="77">
        <v>61514.984039399998</v>
      </c>
      <c r="E312" s="77">
        <v>5.3946831132859998</v>
      </c>
      <c r="F312" s="77">
        <v>85.2760855935866</v>
      </c>
      <c r="G312" s="77">
        <v>1.56114819768851</v>
      </c>
      <c r="H312" s="77">
        <v>10621.282079299999</v>
      </c>
      <c r="I312" s="77">
        <v>13.27559500049</v>
      </c>
      <c r="J312" s="77">
        <v>14.7239144064134</v>
      </c>
      <c r="K312" s="77">
        <v>9.0416586008114006</v>
      </c>
    </row>
    <row r="313" spans="1:11" x14ac:dyDescent="0.25">
      <c r="A313" s="77" t="s">
        <v>209</v>
      </c>
      <c r="B313" s="77" t="s">
        <v>210</v>
      </c>
      <c r="C313" s="77" t="s">
        <v>16</v>
      </c>
      <c r="D313" s="77">
        <v>62912.340731199998</v>
      </c>
      <c r="E313" s="77">
        <v>4.36706576823887</v>
      </c>
      <c r="F313" s="77">
        <v>80.9113794173428</v>
      </c>
      <c r="G313" s="77">
        <v>1.4140651800875299</v>
      </c>
      <c r="H313" s="77">
        <v>14842.2856072</v>
      </c>
      <c r="I313" s="77">
        <v>8.2795768235707392</v>
      </c>
      <c r="J313" s="77">
        <v>19.0886205826572</v>
      </c>
      <c r="K313" s="77">
        <v>5.9938309220135704</v>
      </c>
    </row>
    <row r="314" spans="1:11" x14ac:dyDescent="0.25">
      <c r="A314" s="77" t="s">
        <v>209</v>
      </c>
      <c r="B314" s="77" t="s">
        <v>210</v>
      </c>
      <c r="C314" s="77" t="s">
        <v>17</v>
      </c>
      <c r="D314" s="77">
        <v>50510.659270600001</v>
      </c>
      <c r="E314" s="77">
        <v>5.8399358022215102</v>
      </c>
      <c r="F314" s="77">
        <v>79.085557331281805</v>
      </c>
      <c r="G314" s="77">
        <v>1.6165422760636601</v>
      </c>
      <c r="H314" s="77">
        <v>13357.7143934</v>
      </c>
      <c r="I314" s="77">
        <v>7.82296137522885</v>
      </c>
      <c r="J314" s="77">
        <v>20.914442668718198</v>
      </c>
      <c r="K314" s="77">
        <v>6.1127685244652499</v>
      </c>
    </row>
    <row r="315" spans="1:11" x14ac:dyDescent="0.25">
      <c r="A315" s="77" t="s">
        <v>211</v>
      </c>
      <c r="B315" s="77" t="s">
        <v>212</v>
      </c>
      <c r="C315" s="77" t="s">
        <v>16</v>
      </c>
      <c r="D315" s="77">
        <v>64241.077277999997</v>
      </c>
      <c r="E315" s="77">
        <v>4.7963469867450099</v>
      </c>
      <c r="F315" s="77">
        <v>83.625931119771494</v>
      </c>
      <c r="G315" s="77">
        <v>1.3139009945464</v>
      </c>
      <c r="H315" s="77">
        <v>12578.488636300001</v>
      </c>
      <c r="I315" s="77">
        <v>8.8414595227580293</v>
      </c>
      <c r="J315" s="77">
        <v>16.374068880228499</v>
      </c>
      <c r="K315" s="77">
        <v>6.7103781516890502</v>
      </c>
    </row>
    <row r="316" spans="1:11" x14ac:dyDescent="0.25">
      <c r="A316" s="77" t="s">
        <v>211</v>
      </c>
      <c r="B316" s="77" t="s">
        <v>212</v>
      </c>
      <c r="C316" s="77" t="s">
        <v>17</v>
      </c>
      <c r="D316" s="77">
        <v>49617.922723900003</v>
      </c>
      <c r="E316" s="77">
        <v>5.02858878497495</v>
      </c>
      <c r="F316" s="77">
        <v>82.3268435722173</v>
      </c>
      <c r="G316" s="77">
        <v>1.5302752845026999</v>
      </c>
      <c r="H316" s="77">
        <v>10651.511364600001</v>
      </c>
      <c r="I316" s="77">
        <v>10.5602815798772</v>
      </c>
      <c r="J316" s="77">
        <v>17.6731564277827</v>
      </c>
      <c r="K316" s="77">
        <v>7.1284795381336501</v>
      </c>
    </row>
    <row r="317" spans="1:11" x14ac:dyDescent="0.25">
      <c r="A317" s="77" t="s">
        <v>213</v>
      </c>
      <c r="B317" s="77" t="s">
        <v>214</v>
      </c>
      <c r="C317" s="77" t="s">
        <v>16</v>
      </c>
      <c r="D317" s="77">
        <v>13992.943716899999</v>
      </c>
      <c r="E317" s="77">
        <v>6.4707461081533602</v>
      </c>
      <c r="F317" s="77">
        <v>81.814136629457295</v>
      </c>
      <c r="G317" s="77">
        <v>1.3539781304701799</v>
      </c>
      <c r="H317" s="77">
        <v>3110.3886573999998</v>
      </c>
      <c r="I317" s="77">
        <v>9.6089328062091202</v>
      </c>
      <c r="J317" s="77">
        <v>18.185863370542702</v>
      </c>
      <c r="K317" s="77">
        <v>6.0912451337897702</v>
      </c>
    </row>
    <row r="318" spans="1:11" x14ac:dyDescent="0.25">
      <c r="A318" s="77" t="s">
        <v>213</v>
      </c>
      <c r="B318" s="77" t="s">
        <v>214</v>
      </c>
      <c r="C318" s="77" t="s">
        <v>17</v>
      </c>
      <c r="D318" s="77">
        <v>13515.056283899999</v>
      </c>
      <c r="E318" s="77">
        <v>5.7231245585916799</v>
      </c>
      <c r="F318" s="77">
        <v>77.243601884344798</v>
      </c>
      <c r="G318" s="77">
        <v>1.34402898161434</v>
      </c>
      <c r="H318" s="77">
        <v>3981.6113418999998</v>
      </c>
      <c r="I318" s="77">
        <v>7.9227265454548599</v>
      </c>
      <c r="J318" s="77">
        <v>22.756398115655202</v>
      </c>
      <c r="K318" s="77">
        <v>4.5621296942163401</v>
      </c>
    </row>
    <row r="319" spans="1:11" x14ac:dyDescent="0.25">
      <c r="A319" s="77" t="s">
        <v>215</v>
      </c>
      <c r="B319" s="77" t="s">
        <v>216</v>
      </c>
      <c r="C319" s="77" t="s">
        <v>16</v>
      </c>
      <c r="D319" s="77">
        <v>25900.100632900001</v>
      </c>
      <c r="E319" s="77">
        <v>6.0516576740168304</v>
      </c>
      <c r="F319" s="77">
        <v>80.404985500755501</v>
      </c>
      <c r="G319" s="77">
        <v>1.3813298227712201</v>
      </c>
      <c r="H319" s="77">
        <v>6311.9574523000001</v>
      </c>
      <c r="I319" s="77">
        <v>9.0711518285756991</v>
      </c>
      <c r="J319" s="77">
        <v>19.595014499244499</v>
      </c>
      <c r="K319" s="77">
        <v>5.6680644138315399</v>
      </c>
    </row>
    <row r="320" spans="1:11" x14ac:dyDescent="0.25">
      <c r="A320" s="77" t="s">
        <v>215</v>
      </c>
      <c r="B320" s="77" t="s">
        <v>216</v>
      </c>
      <c r="C320" s="77" t="s">
        <v>17</v>
      </c>
      <c r="D320" s="77">
        <v>25609.899366099999</v>
      </c>
      <c r="E320" s="77">
        <v>4.8601933728951199</v>
      </c>
      <c r="F320" s="77">
        <v>81.873231851238302</v>
      </c>
      <c r="G320" s="77">
        <v>1.50617275017278</v>
      </c>
      <c r="H320" s="77">
        <v>5670.0425477999997</v>
      </c>
      <c r="I320" s="77">
        <v>9.4340060450216292</v>
      </c>
      <c r="J320" s="77">
        <v>18.126768148761698</v>
      </c>
      <c r="K320" s="77">
        <v>6.8029352927613296</v>
      </c>
    </row>
    <row r="321" spans="1:11" x14ac:dyDescent="0.25">
      <c r="A321" s="77" t="s">
        <v>217</v>
      </c>
      <c r="B321" s="77" t="s">
        <v>218</v>
      </c>
      <c r="C321" s="77" t="s">
        <v>16</v>
      </c>
      <c r="D321" s="77">
        <v>14407.6103449</v>
      </c>
      <c r="E321" s="77">
        <v>4.5466538300349404</v>
      </c>
      <c r="F321" s="77">
        <v>78.985658526112502</v>
      </c>
      <c r="G321" s="77">
        <v>1.5135497696415099</v>
      </c>
      <c r="H321" s="77">
        <v>3833.1824949000002</v>
      </c>
      <c r="I321" s="77">
        <v>8.7919879394730707</v>
      </c>
      <c r="J321" s="77">
        <v>21.014341473887502</v>
      </c>
      <c r="K321" s="77">
        <v>5.6889113282817796</v>
      </c>
    </row>
    <row r="322" spans="1:11" x14ac:dyDescent="0.25">
      <c r="A322" s="77" t="s">
        <v>217</v>
      </c>
      <c r="B322" s="77" t="s">
        <v>218</v>
      </c>
      <c r="C322" s="77" t="s">
        <v>17</v>
      </c>
      <c r="D322" s="77">
        <v>9500.3896516000004</v>
      </c>
      <c r="E322" s="77">
        <v>6.0726665007834999</v>
      </c>
      <c r="F322" s="77">
        <v>81.567963246523604</v>
      </c>
      <c r="G322" s="77">
        <v>1.75345082067183</v>
      </c>
      <c r="H322" s="77">
        <v>2146.8175035999998</v>
      </c>
      <c r="I322" s="77">
        <v>11.108725155304301</v>
      </c>
      <c r="J322" s="77">
        <v>18.4320367534764</v>
      </c>
      <c r="K322" s="77">
        <v>7.7596097494852598</v>
      </c>
    </row>
    <row r="323" spans="1:11" x14ac:dyDescent="0.25">
      <c r="A323" s="77" t="s">
        <v>219</v>
      </c>
      <c r="B323" s="77" t="s">
        <v>220</v>
      </c>
      <c r="C323" s="77" t="s">
        <v>16</v>
      </c>
      <c r="D323" s="77">
        <v>48262.035506300002</v>
      </c>
      <c r="E323" s="77">
        <v>6.5580888658046703</v>
      </c>
      <c r="F323" s="77">
        <v>81.859954361888995</v>
      </c>
      <c r="G323" s="77">
        <v>1.52808474084249</v>
      </c>
      <c r="H323" s="77">
        <v>10694.796173500001</v>
      </c>
      <c r="I323" s="77">
        <v>9.5096733311026806</v>
      </c>
      <c r="J323" s="77">
        <v>18.140045638111001</v>
      </c>
      <c r="K323" s="77">
        <v>6.89573497453953</v>
      </c>
    </row>
    <row r="324" spans="1:11" x14ac:dyDescent="0.25">
      <c r="A324" s="77" t="s">
        <v>219</v>
      </c>
      <c r="B324" s="77" t="s">
        <v>220</v>
      </c>
      <c r="C324" s="77" t="s">
        <v>17</v>
      </c>
      <c r="D324" s="77">
        <v>57186.964496699999</v>
      </c>
      <c r="E324" s="77">
        <v>5.3681822096204304</v>
      </c>
      <c r="F324" s="77">
        <v>78.923020812748007</v>
      </c>
      <c r="G324" s="77">
        <v>1.57516895958835</v>
      </c>
      <c r="H324" s="77">
        <v>15272.2038268</v>
      </c>
      <c r="I324" s="77">
        <v>9.0832797527652307</v>
      </c>
      <c r="J324" s="77">
        <v>21.076979187252</v>
      </c>
      <c r="K324" s="77">
        <v>5.8982405152431401</v>
      </c>
    </row>
    <row r="325" spans="1:11" x14ac:dyDescent="0.25">
      <c r="A325" s="77" t="s">
        <v>221</v>
      </c>
      <c r="B325" s="77" t="s">
        <v>222</v>
      </c>
      <c r="C325" s="77" t="s">
        <v>16</v>
      </c>
      <c r="D325" s="77">
        <v>27593.3982703</v>
      </c>
      <c r="E325" s="77">
        <v>4.5281269854923201</v>
      </c>
      <c r="F325" s="77">
        <v>77.328525520061405</v>
      </c>
      <c r="G325" s="77">
        <v>1.63174998482066</v>
      </c>
      <c r="H325" s="77">
        <v>8089.9386156999999</v>
      </c>
      <c r="I325" s="77">
        <v>8.7172786813196996</v>
      </c>
      <c r="J325" s="77">
        <v>22.671474479938599</v>
      </c>
      <c r="K325" s="77">
        <v>5.5656203770610002</v>
      </c>
    </row>
    <row r="326" spans="1:11" x14ac:dyDescent="0.25">
      <c r="A326" s="77" t="s">
        <v>221</v>
      </c>
      <c r="B326" s="77" t="s">
        <v>222</v>
      </c>
      <c r="C326" s="77" t="s">
        <v>17</v>
      </c>
      <c r="D326" s="77">
        <v>15848.601730300001</v>
      </c>
      <c r="E326" s="77">
        <v>5.6162600630700696</v>
      </c>
      <c r="F326" s="77">
        <v>76.269772244507493</v>
      </c>
      <c r="G326" s="77">
        <v>1.84554957489799</v>
      </c>
      <c r="H326" s="77">
        <v>4931.0613837999999</v>
      </c>
      <c r="I326" s="77">
        <v>8.2509823025451592</v>
      </c>
      <c r="J326" s="77">
        <v>23.7302277554925</v>
      </c>
      <c r="K326" s="77">
        <v>5.9316601253789996</v>
      </c>
    </row>
    <row r="327" spans="1:11" x14ac:dyDescent="0.25">
      <c r="A327" s="77" t="s">
        <v>223</v>
      </c>
      <c r="B327" s="77" t="s">
        <v>224</v>
      </c>
      <c r="C327" s="77" t="s">
        <v>16</v>
      </c>
      <c r="D327" s="77">
        <v>25883.299899500002</v>
      </c>
      <c r="E327" s="77">
        <v>6.3825947416911797</v>
      </c>
      <c r="F327" s="77">
        <v>82.851596718006803</v>
      </c>
      <c r="G327" s="77">
        <v>1.5623409077647099</v>
      </c>
      <c r="H327" s="77">
        <v>5357.2566194000001</v>
      </c>
      <c r="I327" s="77">
        <v>11.2579876280078</v>
      </c>
      <c r="J327" s="77">
        <v>17.1484032819932</v>
      </c>
      <c r="K327" s="77">
        <v>7.5483668477803798</v>
      </c>
    </row>
    <row r="328" spans="1:11" x14ac:dyDescent="0.25">
      <c r="A328" s="77" t="s">
        <v>223</v>
      </c>
      <c r="B328" s="77" t="s">
        <v>224</v>
      </c>
      <c r="C328" s="77" t="s">
        <v>17</v>
      </c>
      <c r="D328" s="77">
        <v>24005.700101499999</v>
      </c>
      <c r="E328" s="77">
        <v>4.8313478676688</v>
      </c>
      <c r="F328" s="77">
        <v>76.716499558060903</v>
      </c>
      <c r="G328" s="77">
        <v>1.51911357644491</v>
      </c>
      <c r="H328" s="77">
        <v>7285.7433817000001</v>
      </c>
      <c r="I328" s="77">
        <v>8.2720028631356506</v>
      </c>
      <c r="J328" s="77">
        <v>23.283500441939101</v>
      </c>
      <c r="K328" s="77">
        <v>5.00530735516306</v>
      </c>
    </row>
    <row r="329" spans="1:11" x14ac:dyDescent="0.25">
      <c r="A329" s="77" t="s">
        <v>225</v>
      </c>
      <c r="B329" s="77" t="s">
        <v>226</v>
      </c>
      <c r="C329" s="77" t="s">
        <v>16</v>
      </c>
      <c r="D329" s="77">
        <v>54467.8137632</v>
      </c>
      <c r="E329" s="77">
        <v>6.1685620972516997</v>
      </c>
      <c r="F329" s="77">
        <v>81.196962250500803</v>
      </c>
      <c r="G329" s="77">
        <v>1.35636238564524</v>
      </c>
      <c r="H329" s="77">
        <v>12613.2841665</v>
      </c>
      <c r="I329" s="77">
        <v>7.9137684073711902</v>
      </c>
      <c r="J329" s="77">
        <v>18.8030377494992</v>
      </c>
      <c r="K329" s="77">
        <v>5.8571655757149701</v>
      </c>
    </row>
    <row r="330" spans="1:11" x14ac:dyDescent="0.25">
      <c r="A330" s="77" t="s">
        <v>225</v>
      </c>
      <c r="B330" s="77" t="s">
        <v>226</v>
      </c>
      <c r="C330" s="77" t="s">
        <v>17</v>
      </c>
      <c r="D330" s="77">
        <v>53599.186239299997</v>
      </c>
      <c r="E330" s="77">
        <v>6.0140312810995802</v>
      </c>
      <c r="F330" s="77">
        <v>74.883355785864197</v>
      </c>
      <c r="G330" s="77">
        <v>1.3101830028060699</v>
      </c>
      <c r="H330" s="77">
        <v>17977.715832999998</v>
      </c>
      <c r="I330" s="77">
        <v>7.9747819542983596</v>
      </c>
      <c r="J330" s="77">
        <v>25.1166442141358</v>
      </c>
      <c r="K330" s="77">
        <v>3.90621052347836</v>
      </c>
    </row>
    <row r="331" spans="1:11" x14ac:dyDescent="0.25">
      <c r="A331" s="77" t="s">
        <v>227</v>
      </c>
      <c r="B331" s="77" t="s">
        <v>228</v>
      </c>
      <c r="C331" s="77" t="s">
        <v>16</v>
      </c>
      <c r="D331" s="77">
        <v>12893.1338806</v>
      </c>
      <c r="E331" s="77">
        <v>5.8394602061388197</v>
      </c>
      <c r="F331" s="77">
        <v>80.879933026012907</v>
      </c>
      <c r="G331" s="77">
        <v>1.66685120725963</v>
      </c>
      <c r="H331" s="77">
        <v>3047.9449485</v>
      </c>
      <c r="I331" s="77">
        <v>8.7857464884514709</v>
      </c>
      <c r="J331" s="77">
        <v>19.1200669739871</v>
      </c>
      <c r="K331" s="77">
        <v>7.0509592979409401</v>
      </c>
    </row>
    <row r="332" spans="1:11" x14ac:dyDescent="0.25">
      <c r="A332" s="77" t="s">
        <v>227</v>
      </c>
      <c r="B332" s="77" t="s">
        <v>228</v>
      </c>
      <c r="C332" s="77" t="s">
        <v>17</v>
      </c>
      <c r="D332" s="77">
        <v>12098.8661223</v>
      </c>
      <c r="E332" s="77">
        <v>5.5733894640226804</v>
      </c>
      <c r="F332" s="77">
        <v>78.748556340565798</v>
      </c>
      <c r="G332" s="77">
        <v>1.5922036138633999</v>
      </c>
      <c r="H332" s="77">
        <v>3265.0550523000002</v>
      </c>
      <c r="I332" s="77">
        <v>9.2837105415988397</v>
      </c>
      <c r="J332" s="77">
        <v>21.251443659434202</v>
      </c>
      <c r="K332" s="77">
        <v>5.9000102770106402</v>
      </c>
    </row>
    <row r="333" spans="1:11" x14ac:dyDescent="0.25">
      <c r="A333" s="77" t="s">
        <v>229</v>
      </c>
      <c r="B333" s="77" t="s">
        <v>230</v>
      </c>
      <c r="C333" s="77" t="s">
        <v>16</v>
      </c>
      <c r="D333" s="77">
        <v>86407.512888900004</v>
      </c>
      <c r="E333" s="77">
        <v>5.1539139069693798</v>
      </c>
      <c r="F333" s="77">
        <v>78.409820701302493</v>
      </c>
      <c r="G333" s="77">
        <v>1.5270576023406099</v>
      </c>
      <c r="H333" s="77">
        <v>23792.347429699999</v>
      </c>
      <c r="I333" s="77">
        <v>8.0881422709394997</v>
      </c>
      <c r="J333" s="77">
        <v>21.590179298697599</v>
      </c>
      <c r="K333" s="77">
        <v>5.5458693113915496</v>
      </c>
    </row>
    <row r="334" spans="1:11" x14ac:dyDescent="0.25">
      <c r="A334" s="77" t="s">
        <v>229</v>
      </c>
      <c r="B334" s="77" t="s">
        <v>230</v>
      </c>
      <c r="C334" s="77" t="s">
        <v>17</v>
      </c>
      <c r="D334" s="77">
        <v>68164.487112999996</v>
      </c>
      <c r="E334" s="77">
        <v>5.1157423037929597</v>
      </c>
      <c r="F334" s="77">
        <v>76.614155280994396</v>
      </c>
      <c r="G334" s="77">
        <v>1.80158908292792</v>
      </c>
      <c r="H334" s="77">
        <v>20806.652571300001</v>
      </c>
      <c r="I334" s="77">
        <v>8.6543575726223896</v>
      </c>
      <c r="J334" s="77">
        <v>23.3858447190056</v>
      </c>
      <c r="K334" s="77">
        <v>5.9021697702375304</v>
      </c>
    </row>
    <row r="335" spans="1:11" x14ac:dyDescent="0.25">
      <c r="A335" s="77" t="s">
        <v>231</v>
      </c>
      <c r="B335" s="77" t="s">
        <v>232</v>
      </c>
      <c r="C335" s="77" t="s">
        <v>16</v>
      </c>
      <c r="D335" s="77">
        <v>98727.667948899994</v>
      </c>
      <c r="E335" s="77">
        <v>5.5002928749024198</v>
      </c>
      <c r="F335" s="77">
        <v>79.892146087657494</v>
      </c>
      <c r="G335" s="77">
        <v>1.8218863132582099</v>
      </c>
      <c r="H335" s="77">
        <v>24848.519177900002</v>
      </c>
      <c r="I335" s="77">
        <v>10.606148834751</v>
      </c>
      <c r="J335" s="77">
        <v>20.107853912342499</v>
      </c>
      <c r="K335" s="77">
        <v>7.23868435331058</v>
      </c>
    </row>
    <row r="336" spans="1:11" x14ac:dyDescent="0.25">
      <c r="A336" s="77" t="s">
        <v>231</v>
      </c>
      <c r="B336" s="77" t="s">
        <v>232</v>
      </c>
      <c r="C336" s="77" t="s">
        <v>17</v>
      </c>
      <c r="D336" s="77">
        <v>88289.332047200005</v>
      </c>
      <c r="E336" s="77">
        <v>5.2906926323082901</v>
      </c>
      <c r="F336" s="77">
        <v>77.913021627786193</v>
      </c>
      <c r="G336" s="77">
        <v>1.64246694599843</v>
      </c>
      <c r="H336" s="77">
        <v>25028.480819799999</v>
      </c>
      <c r="I336" s="77">
        <v>8.7873877458613698</v>
      </c>
      <c r="J336" s="77">
        <v>22.0869783722138</v>
      </c>
      <c r="K336" s="77">
        <v>5.7938917913502301</v>
      </c>
    </row>
    <row r="337" spans="1:11" x14ac:dyDescent="0.25">
      <c r="A337" s="77" t="s">
        <v>233</v>
      </c>
      <c r="B337" s="77" t="s">
        <v>234</v>
      </c>
      <c r="C337" s="77" t="s">
        <v>16</v>
      </c>
      <c r="D337" s="77">
        <v>57572.388104400001</v>
      </c>
      <c r="E337" s="77">
        <v>5.7358960430561599</v>
      </c>
      <c r="F337" s="77">
        <v>77.489545915528893</v>
      </c>
      <c r="G337" s="77">
        <v>1.91995500824434</v>
      </c>
      <c r="H337" s="77">
        <v>16724.586312200001</v>
      </c>
      <c r="I337" s="77">
        <v>9.0878549502688308</v>
      </c>
      <c r="J337" s="77">
        <v>22.5104540844711</v>
      </c>
      <c r="K337" s="77">
        <v>6.6092154875602098</v>
      </c>
    </row>
    <row r="338" spans="1:11" x14ac:dyDescent="0.25">
      <c r="A338" s="77" t="s">
        <v>233</v>
      </c>
      <c r="B338" s="77" t="s">
        <v>234</v>
      </c>
      <c r="C338" s="77" t="s">
        <v>17</v>
      </c>
      <c r="D338" s="77">
        <v>51688.611901299999</v>
      </c>
      <c r="E338" s="77">
        <v>5.3482555597157901</v>
      </c>
      <c r="F338" s="77">
        <v>76.886655997538995</v>
      </c>
      <c r="G338" s="77">
        <v>1.4886262943214801</v>
      </c>
      <c r="H338" s="77">
        <v>15538.413686800001</v>
      </c>
      <c r="I338" s="77">
        <v>7.5238810349259397</v>
      </c>
      <c r="J338" s="77">
        <v>23.113344002461002</v>
      </c>
      <c r="K338" s="77">
        <v>4.9519229146678301</v>
      </c>
    </row>
    <row r="339" spans="1:11" x14ac:dyDescent="0.25">
      <c r="A339" s="77" t="s">
        <v>235</v>
      </c>
      <c r="B339" s="77" t="s">
        <v>236</v>
      </c>
      <c r="C339" s="77" t="s">
        <v>16</v>
      </c>
      <c r="D339" s="77">
        <v>43387.311321200003</v>
      </c>
      <c r="E339" s="77">
        <v>4.4289718220230503</v>
      </c>
      <c r="F339" s="77">
        <v>76.856469356326798</v>
      </c>
      <c r="G339" s="77">
        <v>1.63332109116758</v>
      </c>
      <c r="H339" s="77">
        <v>13065.0754259</v>
      </c>
      <c r="I339" s="77">
        <v>8.5224400787785299</v>
      </c>
      <c r="J339" s="77">
        <v>23.143530643673198</v>
      </c>
      <c r="K339" s="77">
        <v>5.4240337969643502</v>
      </c>
    </row>
    <row r="340" spans="1:11" x14ac:dyDescent="0.25">
      <c r="A340" s="77" t="s">
        <v>235</v>
      </c>
      <c r="B340" s="77" t="s">
        <v>236</v>
      </c>
      <c r="C340" s="77" t="s">
        <v>17</v>
      </c>
      <c r="D340" s="77">
        <v>41340.688681699998</v>
      </c>
      <c r="E340" s="77">
        <v>4.2839973105315599</v>
      </c>
      <c r="F340" s="77">
        <v>76.880564620608197</v>
      </c>
      <c r="G340" s="77">
        <v>1.37178161515195</v>
      </c>
      <c r="H340" s="77">
        <v>12431.924573300001</v>
      </c>
      <c r="I340" s="77">
        <v>6.7990873334731301</v>
      </c>
      <c r="J340" s="77">
        <v>23.119435379391799</v>
      </c>
      <c r="K340" s="77">
        <v>4.5616747718268096</v>
      </c>
    </row>
    <row r="341" spans="1:11" x14ac:dyDescent="0.25">
      <c r="A341" s="77" t="s">
        <v>237</v>
      </c>
      <c r="B341" s="77" t="s">
        <v>238</v>
      </c>
      <c r="C341" s="77" t="s">
        <v>16</v>
      </c>
      <c r="D341" s="77">
        <v>8165.0018695999997</v>
      </c>
      <c r="E341" s="77">
        <v>4.6198671931116797</v>
      </c>
      <c r="F341" s="77">
        <v>77.826245516299295</v>
      </c>
      <c r="G341" s="77">
        <v>1.47118701099863</v>
      </c>
      <c r="H341" s="77">
        <v>2326.3199402</v>
      </c>
      <c r="I341" s="77">
        <v>6.9836923729516398</v>
      </c>
      <c r="J341" s="77">
        <v>22.173754483700701</v>
      </c>
      <c r="K341" s="77">
        <v>5.1636253843494702</v>
      </c>
    </row>
    <row r="342" spans="1:11" x14ac:dyDescent="0.25">
      <c r="A342" s="77" t="s">
        <v>237</v>
      </c>
      <c r="B342" s="77" t="s">
        <v>238</v>
      </c>
      <c r="C342" s="77" t="s">
        <v>17</v>
      </c>
      <c r="D342" s="77">
        <v>5163.9981341000002</v>
      </c>
      <c r="E342" s="77">
        <v>6.5252486440758197</v>
      </c>
      <c r="F342" s="77">
        <v>76.090216568500594</v>
      </c>
      <c r="G342" s="77">
        <v>2.1004775783176299</v>
      </c>
      <c r="H342" s="77">
        <v>1622.6800579000001</v>
      </c>
      <c r="I342" s="77">
        <v>9.5966267136431398</v>
      </c>
      <c r="J342" s="77">
        <v>23.909783431499399</v>
      </c>
      <c r="K342" s="77">
        <v>6.6845354032320099</v>
      </c>
    </row>
    <row r="343" spans="1:11" x14ac:dyDescent="0.25">
      <c r="A343" s="77" t="s">
        <v>239</v>
      </c>
      <c r="B343" s="77" t="s">
        <v>240</v>
      </c>
      <c r="C343" s="77" t="s">
        <v>16</v>
      </c>
      <c r="D343" s="77">
        <v>5262.4165612999996</v>
      </c>
      <c r="E343" s="77">
        <v>6.7619932418201998</v>
      </c>
      <c r="F343" s="77">
        <v>89.164658532800701</v>
      </c>
      <c r="G343" s="77">
        <v>1.3769246013624199</v>
      </c>
      <c r="H343" s="77">
        <v>639.49193909999997</v>
      </c>
      <c r="I343" s="77">
        <v>15.646353137847299</v>
      </c>
      <c r="J343" s="77">
        <v>10.835341467199299</v>
      </c>
      <c r="K343" s="77">
        <v>11.3307930606111</v>
      </c>
    </row>
    <row r="344" spans="1:11" x14ac:dyDescent="0.25">
      <c r="A344" s="77" t="s">
        <v>239</v>
      </c>
      <c r="B344" s="77" t="s">
        <v>240</v>
      </c>
      <c r="C344" s="77" t="s">
        <v>17</v>
      </c>
      <c r="D344" s="77">
        <v>5442.5834396</v>
      </c>
      <c r="E344" s="77">
        <v>6.6821705121947401</v>
      </c>
      <c r="F344" s="77">
        <v>84.986034930560706</v>
      </c>
      <c r="G344" s="77">
        <v>1.62414795616701</v>
      </c>
      <c r="H344" s="77">
        <v>961.50806090000003</v>
      </c>
      <c r="I344" s="77">
        <v>13.7440271303419</v>
      </c>
      <c r="J344" s="77">
        <v>15.013965069439299</v>
      </c>
      <c r="K344" s="77">
        <v>9.1934338661920698</v>
      </c>
    </row>
    <row r="345" spans="1:11" x14ac:dyDescent="0.25">
      <c r="A345" s="77" t="s">
        <v>241</v>
      </c>
      <c r="B345" s="77" t="s">
        <v>242</v>
      </c>
      <c r="C345" s="77" t="s">
        <v>16</v>
      </c>
      <c r="D345" s="77">
        <v>8519.2243139999991</v>
      </c>
      <c r="E345" s="77">
        <v>4.5791858569445898</v>
      </c>
      <c r="F345" s="77">
        <v>89.428906752474205</v>
      </c>
      <c r="G345" s="77">
        <v>1.19860078318126</v>
      </c>
      <c r="H345" s="77">
        <v>1007.0291351</v>
      </c>
      <c r="I345" s="77">
        <v>12.3160282984104</v>
      </c>
      <c r="J345" s="77">
        <v>10.5710932475258</v>
      </c>
      <c r="K345" s="77">
        <v>10.139874387887801</v>
      </c>
    </row>
    <row r="346" spans="1:11" x14ac:dyDescent="0.25">
      <c r="A346" s="77" t="s">
        <v>241</v>
      </c>
      <c r="B346" s="77" t="s">
        <v>242</v>
      </c>
      <c r="C346" s="77" t="s">
        <v>17</v>
      </c>
      <c r="D346" s="77">
        <v>7344.7756876000003</v>
      </c>
      <c r="E346" s="77">
        <v>5.4540058184450197</v>
      </c>
      <c r="F346" s="77">
        <v>86.984795690775798</v>
      </c>
      <c r="G346" s="77">
        <v>1.4991687561418501</v>
      </c>
      <c r="H346" s="77">
        <v>1098.9708651999999</v>
      </c>
      <c r="I346" s="77">
        <v>12.400372219571301</v>
      </c>
      <c r="J346" s="77">
        <v>13.0152043092243</v>
      </c>
      <c r="K346" s="77">
        <v>10.0194268841843</v>
      </c>
    </row>
    <row r="347" spans="1:11" x14ac:dyDescent="0.25">
      <c r="A347" s="77" t="s">
        <v>243</v>
      </c>
      <c r="B347" s="77" t="s">
        <v>244</v>
      </c>
      <c r="C347" s="77" t="s">
        <v>16</v>
      </c>
      <c r="D347" s="77">
        <v>9468.3604864000008</v>
      </c>
      <c r="E347" s="77">
        <v>4.4918772210015598</v>
      </c>
      <c r="F347" s="77">
        <v>82.475824783000206</v>
      </c>
      <c r="G347" s="77">
        <v>1.5655488151382599</v>
      </c>
      <c r="H347" s="77">
        <v>2011.8041694999999</v>
      </c>
      <c r="I347" s="77">
        <v>9.9605955816652898</v>
      </c>
      <c r="J347" s="77">
        <v>17.524175216999801</v>
      </c>
      <c r="K347" s="77">
        <v>7.3681031014412603</v>
      </c>
    </row>
    <row r="348" spans="1:11" x14ac:dyDescent="0.25">
      <c r="A348" s="77" t="s">
        <v>243</v>
      </c>
      <c r="B348" s="77" t="s">
        <v>244</v>
      </c>
      <c r="C348" s="77" t="s">
        <v>17</v>
      </c>
      <c r="D348" s="77">
        <v>7134.6395168999998</v>
      </c>
      <c r="E348" s="77">
        <v>4.6484920716548004</v>
      </c>
      <c r="F348" s="77">
        <v>75.901749907791199</v>
      </c>
      <c r="G348" s="77">
        <v>2.27337922298058</v>
      </c>
      <c r="H348" s="77">
        <v>2265.1958301999998</v>
      </c>
      <c r="I348" s="77">
        <v>10.463192032121601</v>
      </c>
      <c r="J348" s="77">
        <v>24.098250092208801</v>
      </c>
      <c r="K348" s="77">
        <v>7.16041457649363</v>
      </c>
    </row>
    <row r="349" spans="1:11" x14ac:dyDescent="0.25">
      <c r="A349" s="77" t="s">
        <v>245</v>
      </c>
      <c r="B349" s="77" t="s">
        <v>246</v>
      </c>
      <c r="C349" s="77" t="s">
        <v>16</v>
      </c>
      <c r="D349" s="77">
        <v>16757.815022800001</v>
      </c>
      <c r="E349" s="77">
        <v>6.6478290059671501</v>
      </c>
      <c r="F349" s="77">
        <v>77.217076119308103</v>
      </c>
      <c r="G349" s="77">
        <v>1.61670557342524</v>
      </c>
      <c r="H349" s="77">
        <v>4944.3988720999996</v>
      </c>
      <c r="I349" s="77">
        <v>9.1216442290512898</v>
      </c>
      <c r="J349" s="77">
        <v>22.7829238806919</v>
      </c>
      <c r="K349" s="77">
        <v>5.4794230090670499</v>
      </c>
    </row>
    <row r="350" spans="1:11" x14ac:dyDescent="0.25">
      <c r="A350" s="77" t="s">
        <v>245</v>
      </c>
      <c r="B350" s="77" t="s">
        <v>246</v>
      </c>
      <c r="C350" s="77" t="s">
        <v>17</v>
      </c>
      <c r="D350" s="77">
        <v>18134.184975299999</v>
      </c>
      <c r="E350" s="77">
        <v>5.2005188453102598</v>
      </c>
      <c r="F350" s="77">
        <v>76.840463284449001</v>
      </c>
      <c r="G350" s="77">
        <v>1.82932909682552</v>
      </c>
      <c r="H350" s="77">
        <v>5465.6011271999996</v>
      </c>
      <c r="I350" s="77">
        <v>9.0693605397805701</v>
      </c>
      <c r="J350" s="77">
        <v>23.159536715550999</v>
      </c>
      <c r="K350" s="77">
        <v>6.0694864938903796</v>
      </c>
    </row>
    <row r="351" spans="1:11" x14ac:dyDescent="0.25">
      <c r="A351" s="77" t="s">
        <v>247</v>
      </c>
      <c r="B351" s="77" t="s">
        <v>248</v>
      </c>
      <c r="C351" s="77" t="s">
        <v>16</v>
      </c>
      <c r="D351" s="77">
        <v>21469.176534999999</v>
      </c>
      <c r="E351" s="77">
        <v>4.64092721524365</v>
      </c>
      <c r="F351" s="77">
        <v>87.675998288642205</v>
      </c>
      <c r="G351" s="77">
        <v>1.22335997517944</v>
      </c>
      <c r="H351" s="77">
        <v>3017.7719504000002</v>
      </c>
      <c r="I351" s="77">
        <v>10.7692035687651</v>
      </c>
      <c r="J351" s="77">
        <v>12.3240017113578</v>
      </c>
      <c r="K351" s="77">
        <v>8.7032856374383396</v>
      </c>
    </row>
    <row r="352" spans="1:11" x14ac:dyDescent="0.25">
      <c r="A352" s="77" t="s">
        <v>247</v>
      </c>
      <c r="B352" s="77" t="s">
        <v>248</v>
      </c>
      <c r="C352" s="77" t="s">
        <v>17</v>
      </c>
      <c r="D352" s="77">
        <v>15837.823464999999</v>
      </c>
      <c r="E352" s="77">
        <v>5.4884214786963303</v>
      </c>
      <c r="F352" s="77">
        <v>84.073575508256496</v>
      </c>
      <c r="G352" s="77">
        <v>1.89807649641177</v>
      </c>
      <c r="H352" s="77">
        <v>3000.2280503000002</v>
      </c>
      <c r="I352" s="77">
        <v>13.8477137677262</v>
      </c>
      <c r="J352" s="77">
        <v>15.9264244917435</v>
      </c>
      <c r="K352" s="77">
        <v>10.019705158822701</v>
      </c>
    </row>
    <row r="353" spans="1:11" x14ac:dyDescent="0.25">
      <c r="A353" s="77" t="s">
        <v>249</v>
      </c>
      <c r="B353" s="77" t="s">
        <v>250</v>
      </c>
      <c r="C353" s="77" t="s">
        <v>16</v>
      </c>
      <c r="D353" s="77">
        <v>16923.370787899999</v>
      </c>
      <c r="E353" s="77">
        <v>4.47529568030179</v>
      </c>
      <c r="F353" s="77">
        <v>91.079601513461299</v>
      </c>
      <c r="G353" s="77">
        <v>1.19194848297998</v>
      </c>
      <c r="H353" s="77">
        <v>1657.4865135</v>
      </c>
      <c r="I353" s="77">
        <v>14.628301517910799</v>
      </c>
      <c r="J353" s="77">
        <v>8.9203984865386907</v>
      </c>
      <c r="K353" s="77">
        <v>12.1701057433944</v>
      </c>
    </row>
    <row r="354" spans="1:11" x14ac:dyDescent="0.25">
      <c r="A354" s="77" t="s">
        <v>249</v>
      </c>
      <c r="B354" s="77" t="s">
        <v>250</v>
      </c>
      <c r="C354" s="77" t="s">
        <v>17</v>
      </c>
      <c r="D354" s="77">
        <v>17973.6292087</v>
      </c>
      <c r="E354" s="77">
        <v>4.0261663929981903</v>
      </c>
      <c r="F354" s="77">
        <v>88.0191166017905</v>
      </c>
      <c r="G354" s="77">
        <v>1.34480574542472</v>
      </c>
      <c r="H354" s="77">
        <v>2446.5134859999998</v>
      </c>
      <c r="I354" s="77">
        <v>12.6058783395879</v>
      </c>
      <c r="J354" s="77">
        <v>11.9808833982095</v>
      </c>
      <c r="K354" s="77">
        <v>9.8797901439376403</v>
      </c>
    </row>
    <row r="355" spans="1:11" x14ac:dyDescent="0.25">
      <c r="A355" s="77" t="s">
        <v>251</v>
      </c>
      <c r="B355" s="77" t="s">
        <v>252</v>
      </c>
      <c r="C355" s="77" t="s">
        <v>16</v>
      </c>
      <c r="D355" s="77">
        <v>12579.0932192</v>
      </c>
      <c r="E355" s="77">
        <v>4.4430822428941097</v>
      </c>
      <c r="F355" s="77">
        <v>89.795413173828095</v>
      </c>
      <c r="G355" s="77">
        <v>1.21260573279166</v>
      </c>
      <c r="H355" s="77">
        <v>1429.5212240000001</v>
      </c>
      <c r="I355" s="77">
        <v>13.6311613140681</v>
      </c>
      <c r="J355" s="77">
        <v>10.2045868261719</v>
      </c>
      <c r="K355" s="77">
        <v>10.6703421361183</v>
      </c>
    </row>
    <row r="356" spans="1:11" x14ac:dyDescent="0.25">
      <c r="A356" s="77" t="s">
        <v>251</v>
      </c>
      <c r="B356" s="77" t="s">
        <v>252</v>
      </c>
      <c r="C356" s="77" t="s">
        <v>17</v>
      </c>
      <c r="D356" s="77">
        <v>13938.906781</v>
      </c>
      <c r="E356" s="77">
        <v>3.6985305194029201</v>
      </c>
      <c r="F356" s="77">
        <v>90.905604177488001</v>
      </c>
      <c r="G356" s="77">
        <v>1.1543667657822301</v>
      </c>
      <c r="H356" s="77">
        <v>1394.4787755</v>
      </c>
      <c r="I356" s="77">
        <v>13.278638889877101</v>
      </c>
      <c r="J356" s="77">
        <v>9.0943958225120394</v>
      </c>
      <c r="K356" s="77">
        <v>11.5387993148576</v>
      </c>
    </row>
    <row r="357" spans="1:11" x14ac:dyDescent="0.25">
      <c r="A357" s="77" t="s">
        <v>253</v>
      </c>
      <c r="B357" s="77" t="s">
        <v>254</v>
      </c>
      <c r="C357" s="77" t="s">
        <v>16</v>
      </c>
      <c r="D357" s="77">
        <v>16513.7859121</v>
      </c>
      <c r="E357" s="77">
        <v>5.8185996742394499</v>
      </c>
      <c r="F357" s="77">
        <v>82.819420316446895</v>
      </c>
      <c r="G357" s="77">
        <v>1.4956010754717</v>
      </c>
      <c r="H357" s="77">
        <v>3425.7232622000001</v>
      </c>
      <c r="I357" s="77">
        <v>11.012252298260799</v>
      </c>
      <c r="J357" s="77">
        <v>17.180579683553098</v>
      </c>
      <c r="K357" s="77">
        <v>7.2095829347246001</v>
      </c>
    </row>
    <row r="358" spans="1:11" x14ac:dyDescent="0.25">
      <c r="A358" s="77" t="s">
        <v>253</v>
      </c>
      <c r="B358" s="77" t="s">
        <v>254</v>
      </c>
      <c r="C358" s="77" t="s">
        <v>17</v>
      </c>
      <c r="D358" s="77">
        <v>16118.214087799999</v>
      </c>
      <c r="E358" s="77">
        <v>5.5712789360681096</v>
      </c>
      <c r="F358" s="77">
        <v>83.274633709615998</v>
      </c>
      <c r="G358" s="77">
        <v>1.5178133988858</v>
      </c>
      <c r="H358" s="77">
        <v>3237.2767379000002</v>
      </c>
      <c r="I358" s="77">
        <v>10.691541941970099</v>
      </c>
      <c r="J358" s="77">
        <v>16.725366290383999</v>
      </c>
      <c r="K358" s="77">
        <v>7.5571053355304496</v>
      </c>
    </row>
    <row r="359" spans="1:11" x14ac:dyDescent="0.25">
      <c r="A359" s="77" t="s">
        <v>255</v>
      </c>
      <c r="B359" s="77" t="s">
        <v>256</v>
      </c>
      <c r="C359" s="77" t="s">
        <v>16</v>
      </c>
      <c r="D359" s="77">
        <v>14645.5769471</v>
      </c>
      <c r="E359" s="77">
        <v>5.2669862852595797</v>
      </c>
      <c r="F359" s="77">
        <v>88.329422472408396</v>
      </c>
      <c r="G359" s="77">
        <v>1.0636702490859999</v>
      </c>
      <c r="H359" s="77">
        <v>1935.0555727999999</v>
      </c>
      <c r="I359" s="77">
        <v>10.2557061331123</v>
      </c>
      <c r="J359" s="77">
        <v>11.6705775275916</v>
      </c>
      <c r="K359" s="77">
        <v>8.0504481102776602</v>
      </c>
    </row>
    <row r="360" spans="1:11" x14ac:dyDescent="0.25">
      <c r="A360" s="77" t="s">
        <v>255</v>
      </c>
      <c r="B360" s="77" t="s">
        <v>256</v>
      </c>
      <c r="C360" s="77" t="s">
        <v>17</v>
      </c>
      <c r="D360" s="77">
        <v>11609.423057399999</v>
      </c>
      <c r="E360" s="77">
        <v>4.2135238492751901</v>
      </c>
      <c r="F360" s="77">
        <v>90.859271848739397</v>
      </c>
      <c r="G360" s="77">
        <v>1.0372459712255799</v>
      </c>
      <c r="H360" s="77">
        <v>1167.9444266</v>
      </c>
      <c r="I360" s="77">
        <v>11.5353355312531</v>
      </c>
      <c r="J360" s="77">
        <v>9.14072815126055</v>
      </c>
      <c r="K360" s="77">
        <v>10.3102742050805</v>
      </c>
    </row>
    <row r="361" spans="1:11" x14ac:dyDescent="0.25">
      <c r="A361" s="77" t="s">
        <v>257</v>
      </c>
      <c r="B361" s="77" t="s">
        <v>258</v>
      </c>
      <c r="C361" s="77" t="s">
        <v>16</v>
      </c>
      <c r="D361" s="77">
        <v>12569.767582500001</v>
      </c>
      <c r="E361" s="77">
        <v>5.1906397571202598</v>
      </c>
      <c r="F361" s="77">
        <v>84.512789467108107</v>
      </c>
      <c r="G361" s="77">
        <v>1.3456905418384599</v>
      </c>
      <c r="H361" s="77">
        <v>2303.4458823</v>
      </c>
      <c r="I361" s="77">
        <v>10.919879832465201</v>
      </c>
      <c r="J361" s="77">
        <v>15.487210532891901</v>
      </c>
      <c r="K361" s="77">
        <v>7.3433534856864897</v>
      </c>
    </row>
    <row r="362" spans="1:11" x14ac:dyDescent="0.25">
      <c r="A362" s="77" t="s">
        <v>257</v>
      </c>
      <c r="B362" s="77" t="s">
        <v>258</v>
      </c>
      <c r="C362" s="77" t="s">
        <v>17</v>
      </c>
      <c r="D362" s="77">
        <v>9420.2324159</v>
      </c>
      <c r="E362" s="77">
        <v>5.3571056578064198</v>
      </c>
      <c r="F362" s="77">
        <v>86.712237828970004</v>
      </c>
      <c r="G362" s="77">
        <v>1.4630445241576699</v>
      </c>
      <c r="H362" s="77">
        <v>1443.5541172999999</v>
      </c>
      <c r="I362" s="77">
        <v>11.80870843222</v>
      </c>
      <c r="J362" s="77">
        <v>13.28776217103</v>
      </c>
      <c r="K362" s="77">
        <v>9.5474213867043201</v>
      </c>
    </row>
    <row r="363" spans="1:11" x14ac:dyDescent="0.25">
      <c r="A363" s="77" t="s">
        <v>259</v>
      </c>
      <c r="B363" s="77" t="s">
        <v>260</v>
      </c>
      <c r="C363" s="77" t="s">
        <v>16</v>
      </c>
      <c r="D363" s="77">
        <v>24552.460928699998</v>
      </c>
      <c r="E363" s="77">
        <v>4.8138194564528698</v>
      </c>
      <c r="F363" s="77">
        <v>87.118227928715498</v>
      </c>
      <c r="G363" s="77">
        <v>1.2456653279107199</v>
      </c>
      <c r="H363" s="77">
        <v>3630.4595834000002</v>
      </c>
      <c r="I363" s="77">
        <v>10.6872157626558</v>
      </c>
      <c r="J363" s="77">
        <v>12.8817720712845</v>
      </c>
      <c r="K363" s="77">
        <v>8.4243189026557097</v>
      </c>
    </row>
    <row r="364" spans="1:11" x14ac:dyDescent="0.25">
      <c r="A364" s="77" t="s">
        <v>259</v>
      </c>
      <c r="B364" s="77" t="s">
        <v>260</v>
      </c>
      <c r="C364" s="77" t="s">
        <v>17</v>
      </c>
      <c r="D364" s="77">
        <v>15680.5390694</v>
      </c>
      <c r="E364" s="77">
        <v>5.0789497988872601</v>
      </c>
      <c r="F364" s="77">
        <v>88.891544293779305</v>
      </c>
      <c r="G364" s="77">
        <v>1.31145049830768</v>
      </c>
      <c r="H364" s="77">
        <v>1959.5404162</v>
      </c>
      <c r="I364" s="77">
        <v>13.288909465372599</v>
      </c>
      <c r="J364" s="77">
        <v>11.108455706220701</v>
      </c>
      <c r="K364" s="77">
        <v>10.4944254307224</v>
      </c>
    </row>
    <row r="365" spans="1:11" x14ac:dyDescent="0.25">
      <c r="A365" s="77" t="s">
        <v>261</v>
      </c>
      <c r="B365" s="77" t="s">
        <v>262</v>
      </c>
      <c r="C365" s="77" t="s">
        <v>16</v>
      </c>
      <c r="D365" s="77">
        <v>23954.8892075</v>
      </c>
      <c r="E365" s="77">
        <v>4.6826555192827799</v>
      </c>
      <c r="F365" s="77">
        <v>82.947889607988898</v>
      </c>
      <c r="G365" s="77">
        <v>1.45850834415798</v>
      </c>
      <c r="H365" s="77">
        <v>4924.5546465999996</v>
      </c>
      <c r="I365" s="77">
        <v>9.3180341576685208</v>
      </c>
      <c r="J365" s="77">
        <v>17.052110392011102</v>
      </c>
      <c r="K365" s="77">
        <v>7.0947341028372799</v>
      </c>
    </row>
    <row r="366" spans="1:11" x14ac:dyDescent="0.25">
      <c r="A366" s="77" t="s">
        <v>261</v>
      </c>
      <c r="B366" s="77" t="s">
        <v>262</v>
      </c>
      <c r="C366" s="77" t="s">
        <v>17</v>
      </c>
      <c r="D366" s="77">
        <v>18589.1107968</v>
      </c>
      <c r="E366" s="77">
        <v>4.70638766035177</v>
      </c>
      <c r="F366" s="77">
        <v>84.455434335037907</v>
      </c>
      <c r="G366" s="77">
        <v>1.43552618340269</v>
      </c>
      <c r="H366" s="77">
        <v>3421.4453540999998</v>
      </c>
      <c r="I366" s="77">
        <v>10.901267255387101</v>
      </c>
      <c r="J366" s="77">
        <v>15.5445656649621</v>
      </c>
      <c r="K366" s="77">
        <v>7.799380821033</v>
      </c>
    </row>
    <row r="367" spans="1:11" x14ac:dyDescent="0.25">
      <c r="A367" s="77" t="s">
        <v>263</v>
      </c>
      <c r="B367" s="77" t="s">
        <v>264</v>
      </c>
      <c r="C367" s="77" t="s">
        <v>16</v>
      </c>
      <c r="D367" s="77">
        <v>23095.249425900001</v>
      </c>
      <c r="E367" s="77">
        <v>3.9752380974022801</v>
      </c>
      <c r="F367" s="77">
        <v>86.210182141136599</v>
      </c>
      <c r="G367" s="77">
        <v>1.3835518675741301</v>
      </c>
      <c r="H367" s="77">
        <v>3694.2188854999999</v>
      </c>
      <c r="I367" s="77">
        <v>11.039127535292801</v>
      </c>
      <c r="J367" s="77">
        <v>13.789817858863399</v>
      </c>
      <c r="K367" s="77">
        <v>8.6495891190187599</v>
      </c>
    </row>
    <row r="368" spans="1:11" x14ac:dyDescent="0.25">
      <c r="A368" s="77" t="s">
        <v>263</v>
      </c>
      <c r="B368" s="77" t="s">
        <v>264</v>
      </c>
      <c r="C368" s="77" t="s">
        <v>17</v>
      </c>
      <c r="D368" s="77">
        <v>15629.7505728</v>
      </c>
      <c r="E368" s="77">
        <v>4.54540204131197</v>
      </c>
      <c r="F368" s="77">
        <v>88.420912260126798</v>
      </c>
      <c r="G368" s="77">
        <v>1.13011291554169</v>
      </c>
      <c r="H368" s="77">
        <v>2046.7811133</v>
      </c>
      <c r="I368" s="77">
        <v>10.8178655925944</v>
      </c>
      <c r="J368" s="77">
        <v>11.5790877398732</v>
      </c>
      <c r="K368" s="77">
        <v>8.6298348534875906</v>
      </c>
    </row>
    <row r="369" spans="1:11" x14ac:dyDescent="0.25">
      <c r="A369" s="77" t="s">
        <v>265</v>
      </c>
      <c r="B369" s="77" t="s">
        <v>266</v>
      </c>
      <c r="C369" s="77" t="s">
        <v>16</v>
      </c>
      <c r="D369" s="77">
        <v>6184.2067110999997</v>
      </c>
      <c r="E369" s="77">
        <v>4.9120035093551202</v>
      </c>
      <c r="F369" s="77">
        <v>85.328611652269203</v>
      </c>
      <c r="G369" s="77">
        <v>1.3829334058284599</v>
      </c>
      <c r="H369" s="77">
        <v>1063.3115496</v>
      </c>
      <c r="I369" s="77">
        <v>11.4365039584053</v>
      </c>
      <c r="J369" s="77">
        <v>14.671388347730799</v>
      </c>
      <c r="K369" s="77">
        <v>8.0431234406755099</v>
      </c>
    </row>
    <row r="370" spans="1:11" x14ac:dyDescent="0.25">
      <c r="A370" s="77" t="s">
        <v>265</v>
      </c>
      <c r="B370" s="77" t="s">
        <v>266</v>
      </c>
      <c r="C370" s="77" t="s">
        <v>17</v>
      </c>
      <c r="D370" s="77">
        <v>4063.7932919</v>
      </c>
      <c r="E370" s="77">
        <v>5.6610402062984004</v>
      </c>
      <c r="F370" s="77">
        <v>84.372650188331406</v>
      </c>
      <c r="G370" s="77">
        <v>1.4284906878746499</v>
      </c>
      <c r="H370" s="77">
        <v>752.68845050000004</v>
      </c>
      <c r="I370" s="77">
        <v>10.722046281138899</v>
      </c>
      <c r="J370" s="77">
        <v>15.6273498116686</v>
      </c>
      <c r="K370" s="77">
        <v>7.7124750234580999</v>
      </c>
    </row>
    <row r="371" spans="1:11" x14ac:dyDescent="0.25">
      <c r="A371" s="77" t="s">
        <v>267</v>
      </c>
      <c r="B371" s="77" t="s">
        <v>268</v>
      </c>
      <c r="C371" s="77" t="s">
        <v>16</v>
      </c>
      <c r="D371" s="77">
        <v>88298.790722000005</v>
      </c>
      <c r="E371" s="77">
        <v>5.1710778204322301</v>
      </c>
      <c r="F371" s="77">
        <v>85.517114445300805</v>
      </c>
      <c r="G371" s="77">
        <v>1.00800921695627</v>
      </c>
      <c r="H371" s="77">
        <v>14953.98072</v>
      </c>
      <c r="I371" s="77">
        <v>8.4507904623137904</v>
      </c>
      <c r="J371" s="77">
        <v>14.4828855546992</v>
      </c>
      <c r="K371" s="77">
        <v>5.9519934230508103</v>
      </c>
    </row>
    <row r="372" spans="1:11" x14ac:dyDescent="0.25">
      <c r="A372" s="77" t="s">
        <v>267</v>
      </c>
      <c r="B372" s="77" t="s">
        <v>268</v>
      </c>
      <c r="C372" s="77" t="s">
        <v>17</v>
      </c>
      <c r="D372" s="77">
        <v>63763.209270500003</v>
      </c>
      <c r="E372" s="77">
        <v>5.1450774860794297</v>
      </c>
      <c r="F372" s="77">
        <v>81.077022021391002</v>
      </c>
      <c r="G372" s="77">
        <v>1.50048642122913</v>
      </c>
      <c r="H372" s="77">
        <v>14882.019279800001</v>
      </c>
      <c r="I372" s="77">
        <v>9.2726947958261299</v>
      </c>
      <c r="J372" s="77">
        <v>18.922977978609001</v>
      </c>
      <c r="K372" s="77">
        <v>6.4289548269999601</v>
      </c>
    </row>
    <row r="373" spans="1:11" x14ac:dyDescent="0.25">
      <c r="A373" s="77" t="s">
        <v>269</v>
      </c>
      <c r="B373" s="77" t="s">
        <v>270</v>
      </c>
      <c r="C373" s="77" t="s">
        <v>16</v>
      </c>
      <c r="D373" s="77">
        <v>52946.195320400002</v>
      </c>
      <c r="E373" s="77">
        <v>4.0085011434256099</v>
      </c>
      <c r="F373" s="77">
        <v>87.994343835626097</v>
      </c>
      <c r="G373" s="77">
        <v>1.25031382427755</v>
      </c>
      <c r="H373" s="77">
        <v>7223.8031277999999</v>
      </c>
      <c r="I373" s="77">
        <v>11.745302012257</v>
      </c>
      <c r="J373" s="77">
        <v>12.005656164373899</v>
      </c>
      <c r="K373" s="77">
        <v>9.1640592608670097</v>
      </c>
    </row>
    <row r="374" spans="1:11" x14ac:dyDescent="0.25">
      <c r="A374" s="77" t="s">
        <v>269</v>
      </c>
      <c r="B374" s="77" t="s">
        <v>270</v>
      </c>
      <c r="C374" s="77" t="s">
        <v>17</v>
      </c>
      <c r="D374" s="77">
        <v>33821.804681100002</v>
      </c>
      <c r="E374" s="77">
        <v>4.97684631218194</v>
      </c>
      <c r="F374" s="77">
        <v>88.5851317582093</v>
      </c>
      <c r="G374" s="77">
        <v>1.5312300364070801</v>
      </c>
      <c r="H374" s="77">
        <v>4358.1968720000004</v>
      </c>
      <c r="I374" s="77">
        <v>14.2964771600634</v>
      </c>
      <c r="J374" s="77">
        <v>11.4148682417907</v>
      </c>
      <c r="K374" s="77">
        <v>11.8831169711311</v>
      </c>
    </row>
    <row r="375" spans="1:11" x14ac:dyDescent="0.25">
      <c r="A375" s="77" t="s">
        <v>271</v>
      </c>
      <c r="B375" s="77" t="s">
        <v>272</v>
      </c>
      <c r="C375" s="77" t="s">
        <v>16</v>
      </c>
      <c r="D375" s="77">
        <v>18687.135002399998</v>
      </c>
      <c r="E375" s="77">
        <v>4.8429206127879398</v>
      </c>
      <c r="F375" s="77">
        <v>80.973784732864004</v>
      </c>
      <c r="G375" s="77">
        <v>1.2130056458190399</v>
      </c>
      <c r="H375" s="77">
        <v>4390.8711252000003</v>
      </c>
      <c r="I375" s="77">
        <v>7.5848986717582196</v>
      </c>
      <c r="J375" s="77">
        <v>19.0262152671359</v>
      </c>
      <c r="K375" s="77">
        <v>5.1624380711153997</v>
      </c>
    </row>
    <row r="376" spans="1:11" x14ac:dyDescent="0.25">
      <c r="A376" s="77" t="s">
        <v>271</v>
      </c>
      <c r="B376" s="77" t="s">
        <v>272</v>
      </c>
      <c r="C376" s="77" t="s">
        <v>17</v>
      </c>
      <c r="D376" s="77">
        <v>12838.864994699999</v>
      </c>
      <c r="E376" s="77">
        <v>5.4446834372157999</v>
      </c>
      <c r="F376" s="77">
        <v>84.750611869536101</v>
      </c>
      <c r="G376" s="77">
        <v>1.5704415410944601</v>
      </c>
      <c r="H376" s="77">
        <v>2310.1288727000001</v>
      </c>
      <c r="I376" s="77">
        <v>11.8130771468091</v>
      </c>
      <c r="J376" s="77">
        <v>15.249388130463901</v>
      </c>
      <c r="K376" s="77">
        <v>8.72794897568415</v>
      </c>
    </row>
    <row r="377" spans="1:11" x14ac:dyDescent="0.25">
      <c r="A377" s="77" t="s">
        <v>273</v>
      </c>
      <c r="B377" s="77" t="s">
        <v>274</v>
      </c>
      <c r="C377" s="77" t="s">
        <v>16</v>
      </c>
      <c r="D377" s="77">
        <v>29918.631302400001</v>
      </c>
      <c r="E377" s="77">
        <v>5.1366170316965096</v>
      </c>
      <c r="F377" s="77">
        <v>85.773331297346601</v>
      </c>
      <c r="G377" s="77">
        <v>1.5479036542556699</v>
      </c>
      <c r="H377" s="77">
        <v>4962.4102169999996</v>
      </c>
      <c r="I377" s="77">
        <v>12.0627045343613</v>
      </c>
      <c r="J377" s="77">
        <v>14.226668702653299</v>
      </c>
      <c r="K377" s="77">
        <v>9.3323922646826496</v>
      </c>
    </row>
    <row r="378" spans="1:11" x14ac:dyDescent="0.25">
      <c r="A378" s="77" t="s">
        <v>273</v>
      </c>
      <c r="B378" s="77" t="s">
        <v>274</v>
      </c>
      <c r="C378" s="77" t="s">
        <v>17</v>
      </c>
      <c r="D378" s="77">
        <v>20191.3686954</v>
      </c>
      <c r="E378" s="77">
        <v>5.9487790464318797</v>
      </c>
      <c r="F378" s="77">
        <v>85.188608845336304</v>
      </c>
      <c r="G378" s="77">
        <v>1.5058640347284</v>
      </c>
      <c r="H378" s="77">
        <v>3510.5897813000001</v>
      </c>
      <c r="I378" s="77">
        <v>12.2754079747221</v>
      </c>
      <c r="J378" s="77">
        <v>14.811391154663699</v>
      </c>
      <c r="K378" s="77">
        <v>8.6610677477344797</v>
      </c>
    </row>
    <row r="379" spans="1:11" x14ac:dyDescent="0.25">
      <c r="A379" s="77" t="s">
        <v>275</v>
      </c>
      <c r="B379" s="77" t="s">
        <v>276</v>
      </c>
      <c r="C379" s="77" t="s">
        <v>16</v>
      </c>
      <c r="D379" s="77">
        <v>37187.529648900003</v>
      </c>
      <c r="E379" s="77">
        <v>4.6507797151075199</v>
      </c>
      <c r="F379" s="77">
        <v>84.980647967543305</v>
      </c>
      <c r="G379" s="77">
        <v>1.39161730749891</v>
      </c>
      <c r="H379" s="77">
        <v>6572.4681133000004</v>
      </c>
      <c r="I379" s="77">
        <v>9.3977864404480105</v>
      </c>
      <c r="J379" s="77">
        <v>15.0193520324567</v>
      </c>
      <c r="K379" s="77">
        <v>7.8738776651978997</v>
      </c>
    </row>
    <row r="380" spans="1:11" x14ac:dyDescent="0.25">
      <c r="A380" s="77" t="s">
        <v>275</v>
      </c>
      <c r="B380" s="77" t="s">
        <v>276</v>
      </c>
      <c r="C380" s="77" t="s">
        <v>17</v>
      </c>
      <c r="D380" s="77">
        <v>25336.470353699999</v>
      </c>
      <c r="E380" s="77">
        <v>6.4819359717087099</v>
      </c>
      <c r="F380" s="77">
        <v>83.122169519039502</v>
      </c>
      <c r="G380" s="77">
        <v>2.1472108549283999</v>
      </c>
      <c r="H380" s="77">
        <v>5144.5318870999999</v>
      </c>
      <c r="I380" s="77">
        <v>15.7506631947203</v>
      </c>
      <c r="J380" s="77">
        <v>16.877830480960501</v>
      </c>
      <c r="K380" s="77">
        <v>10.5748677164295</v>
      </c>
    </row>
    <row r="381" spans="1:11" x14ac:dyDescent="0.25">
      <c r="A381" s="77" t="s">
        <v>277</v>
      </c>
      <c r="B381" s="77" t="s">
        <v>278</v>
      </c>
      <c r="C381" s="77" t="s">
        <v>16</v>
      </c>
      <c r="D381" s="77">
        <v>23622.766560200002</v>
      </c>
      <c r="E381" s="77">
        <v>4.4968296145487603</v>
      </c>
      <c r="F381" s="77">
        <v>86.268061234266199</v>
      </c>
      <c r="G381" s="77">
        <v>1.3158813801353899</v>
      </c>
      <c r="H381" s="77">
        <v>3760.2141422999998</v>
      </c>
      <c r="I381" s="77">
        <v>10.4752250302012</v>
      </c>
      <c r="J381" s="77">
        <v>13.731938765733799</v>
      </c>
      <c r="K381" s="77">
        <v>8.2667522347114399</v>
      </c>
    </row>
    <row r="382" spans="1:11" x14ac:dyDescent="0.25">
      <c r="A382" s="77" t="s">
        <v>277</v>
      </c>
      <c r="B382" s="77" t="s">
        <v>278</v>
      </c>
      <c r="C382" s="77" t="s">
        <v>17</v>
      </c>
      <c r="D382" s="77">
        <v>16067.2334403</v>
      </c>
      <c r="E382" s="77">
        <v>6.6337883152297099</v>
      </c>
      <c r="F382" s="77">
        <v>91.400055759762395</v>
      </c>
      <c r="G382" s="77">
        <v>0.97186073282478003</v>
      </c>
      <c r="H382" s="77">
        <v>1511.7858576000001</v>
      </c>
      <c r="I382" s="77">
        <v>13.8983164162091</v>
      </c>
      <c r="J382" s="77">
        <v>8.5999442402375603</v>
      </c>
      <c r="K382" s="77">
        <v>10.3289187336004</v>
      </c>
    </row>
    <row r="383" spans="1:11" x14ac:dyDescent="0.25">
      <c r="A383" s="77" t="s">
        <v>279</v>
      </c>
      <c r="B383" s="77" t="s">
        <v>280</v>
      </c>
      <c r="C383" s="77" t="s">
        <v>16</v>
      </c>
      <c r="D383" s="77">
        <v>9166.1907678000007</v>
      </c>
      <c r="E383" s="77">
        <v>4.8620349599115302</v>
      </c>
      <c r="F383" s="77">
        <v>88.846417432795704</v>
      </c>
      <c r="G383" s="77">
        <v>1.19387924890871</v>
      </c>
      <c r="H383" s="77">
        <v>1150.7032979999999</v>
      </c>
      <c r="I383" s="77">
        <v>10.347320323707899</v>
      </c>
      <c r="J383" s="77">
        <v>11.1535825672043</v>
      </c>
      <c r="K383" s="77">
        <v>9.5101186971787293</v>
      </c>
    </row>
    <row r="384" spans="1:11" x14ac:dyDescent="0.25">
      <c r="A384" s="77" t="s">
        <v>279</v>
      </c>
      <c r="B384" s="77" t="s">
        <v>280</v>
      </c>
      <c r="C384" s="77" t="s">
        <v>17</v>
      </c>
      <c r="D384" s="77">
        <v>7194.8092301999995</v>
      </c>
      <c r="E384" s="77">
        <v>7.2292448594147203</v>
      </c>
      <c r="F384" s="77">
        <v>87.039886629095705</v>
      </c>
      <c r="G384" s="77">
        <v>1.6420429130780201</v>
      </c>
      <c r="H384" s="77">
        <v>1071.2966999</v>
      </c>
      <c r="I384" s="77">
        <v>12.3413042973865</v>
      </c>
      <c r="J384" s="77">
        <v>12.960113370904301</v>
      </c>
      <c r="K384" s="77">
        <v>11.0279304589485</v>
      </c>
    </row>
    <row r="385" spans="1:11" x14ac:dyDescent="0.25">
      <c r="A385" s="77" t="s">
        <v>281</v>
      </c>
      <c r="B385" s="77" t="s">
        <v>282</v>
      </c>
      <c r="C385" s="77" t="s">
        <v>16</v>
      </c>
      <c r="D385" s="77">
        <v>32988.766561800003</v>
      </c>
      <c r="E385" s="77">
        <v>4.9252215802501604</v>
      </c>
      <c r="F385" s="77">
        <v>86.213689183618797</v>
      </c>
      <c r="G385" s="77">
        <v>1.5942930029126701</v>
      </c>
      <c r="H385" s="77">
        <v>5275.1876596000002</v>
      </c>
      <c r="I385" s="77">
        <v>12.650268812617</v>
      </c>
      <c r="J385" s="77">
        <v>13.7863108163811</v>
      </c>
      <c r="K385" s="77">
        <v>9.9700263001041893</v>
      </c>
    </row>
    <row r="386" spans="1:11" x14ac:dyDescent="0.25">
      <c r="A386" s="77" t="s">
        <v>281</v>
      </c>
      <c r="B386" s="77" t="s">
        <v>282</v>
      </c>
      <c r="C386" s="77" t="s">
        <v>17</v>
      </c>
      <c r="D386" s="77">
        <v>27745.2334395</v>
      </c>
      <c r="E386" s="77">
        <v>5.6576413779486199</v>
      </c>
      <c r="F386" s="77">
        <v>87.049206506614098</v>
      </c>
      <c r="G386" s="77">
        <v>1.26495594546492</v>
      </c>
      <c r="H386" s="77">
        <v>4127.8123388000004</v>
      </c>
      <c r="I386" s="77">
        <v>12.2268863166843</v>
      </c>
      <c r="J386" s="77">
        <v>12.9507934933859</v>
      </c>
      <c r="K386" s="77">
        <v>8.5024451493864603</v>
      </c>
    </row>
    <row r="387" spans="1:11" x14ac:dyDescent="0.25">
      <c r="A387" s="77" t="s">
        <v>283</v>
      </c>
      <c r="B387" s="77" t="s">
        <v>284</v>
      </c>
      <c r="C387" s="77" t="s">
        <v>16</v>
      </c>
      <c r="D387" s="77">
        <v>34539.811442500002</v>
      </c>
      <c r="E387" s="77">
        <v>5.6101155060827601</v>
      </c>
      <c r="F387" s="77">
        <v>75.708219518447194</v>
      </c>
      <c r="G387" s="77">
        <v>1.4857569018132499</v>
      </c>
      <c r="H387" s="77">
        <v>11082.4626807</v>
      </c>
      <c r="I387" s="77">
        <v>7.5152471562287104</v>
      </c>
      <c r="J387" s="77">
        <v>24.291780481552799</v>
      </c>
      <c r="K387" s="77">
        <v>4.6305378792199301</v>
      </c>
    </row>
    <row r="388" spans="1:11" x14ac:dyDescent="0.25">
      <c r="A388" s="77" t="s">
        <v>283</v>
      </c>
      <c r="B388" s="77" t="s">
        <v>284</v>
      </c>
      <c r="C388" s="77" t="s">
        <v>17</v>
      </c>
      <c r="D388" s="77">
        <v>24962.188559900002</v>
      </c>
      <c r="E388" s="77">
        <v>6.2886564509766503</v>
      </c>
      <c r="F388" s="77">
        <v>74.328228647010505</v>
      </c>
      <c r="G388" s="77">
        <v>1.6988119562980799</v>
      </c>
      <c r="H388" s="77">
        <v>8621.5373196</v>
      </c>
      <c r="I388" s="77">
        <v>7.8205347922074404</v>
      </c>
      <c r="J388" s="77">
        <v>25.671771352989499</v>
      </c>
      <c r="K388" s="77">
        <v>4.9186198248565702</v>
      </c>
    </row>
    <row r="389" spans="1:11" x14ac:dyDescent="0.25">
      <c r="A389" s="77" t="s">
        <v>285</v>
      </c>
      <c r="B389" s="77" t="s">
        <v>286</v>
      </c>
      <c r="C389" s="77" t="s">
        <v>16</v>
      </c>
      <c r="D389" s="77">
        <v>25305.452885399998</v>
      </c>
      <c r="E389" s="77">
        <v>4.1811817881877698</v>
      </c>
      <c r="F389" s="77">
        <v>76.422590748044598</v>
      </c>
      <c r="G389" s="77">
        <v>1.58818897953578</v>
      </c>
      <c r="H389" s="77">
        <v>7807.0765874999997</v>
      </c>
      <c r="I389" s="77">
        <v>7.5848847329458096</v>
      </c>
      <c r="J389" s="77">
        <v>23.577409251955501</v>
      </c>
      <c r="K389" s="77">
        <v>5.1478733357250199</v>
      </c>
    </row>
    <row r="390" spans="1:11" x14ac:dyDescent="0.25">
      <c r="A390" s="77" t="s">
        <v>285</v>
      </c>
      <c r="B390" s="77" t="s">
        <v>286</v>
      </c>
      <c r="C390" s="77" t="s">
        <v>17</v>
      </c>
      <c r="D390" s="77">
        <v>17831.547119499999</v>
      </c>
      <c r="E390" s="77">
        <v>4.9674350458246401</v>
      </c>
      <c r="F390" s="77">
        <v>73.294977976302206</v>
      </c>
      <c r="G390" s="77">
        <v>2.2900573927020198</v>
      </c>
      <c r="H390" s="77">
        <v>6496.9234139999999</v>
      </c>
      <c r="I390" s="77">
        <v>10.0378656087255</v>
      </c>
      <c r="J390" s="77">
        <v>26.705022023697801</v>
      </c>
      <c r="K390" s="77">
        <v>6.2853236373897898</v>
      </c>
    </row>
    <row r="391" spans="1:11" x14ac:dyDescent="0.25">
      <c r="A391" s="77" t="s">
        <v>287</v>
      </c>
      <c r="B391" s="77" t="s">
        <v>288</v>
      </c>
      <c r="C391" s="77" t="s">
        <v>16</v>
      </c>
      <c r="D391" s="77">
        <v>8512.3319379999994</v>
      </c>
      <c r="E391" s="77">
        <v>6.27818166962152</v>
      </c>
      <c r="F391" s="77">
        <v>85.034286975579306</v>
      </c>
      <c r="G391" s="77">
        <v>1.41973206856766</v>
      </c>
      <c r="H391" s="77">
        <v>1498.1382391</v>
      </c>
      <c r="I391" s="77">
        <v>10.974112301311701</v>
      </c>
      <c r="J391" s="77">
        <v>14.965713024420699</v>
      </c>
      <c r="K391" s="77">
        <v>8.0668327629974996</v>
      </c>
    </row>
    <row r="392" spans="1:11" x14ac:dyDescent="0.25">
      <c r="A392" s="77" t="s">
        <v>287</v>
      </c>
      <c r="B392" s="77" t="s">
        <v>288</v>
      </c>
      <c r="C392" s="77" t="s">
        <v>17</v>
      </c>
      <c r="D392" s="77">
        <v>7771.6680593000001</v>
      </c>
      <c r="E392" s="77">
        <v>5.5507282222862004</v>
      </c>
      <c r="F392" s="77">
        <v>85.784452540002704</v>
      </c>
      <c r="G392" s="77">
        <v>1.4905918968590399</v>
      </c>
      <c r="H392" s="77">
        <v>1287.8617612999999</v>
      </c>
      <c r="I392" s="77">
        <v>11.7312810783716</v>
      </c>
      <c r="J392" s="77">
        <v>14.2155474599973</v>
      </c>
      <c r="K392" s="77">
        <v>8.9950534928354902</v>
      </c>
    </row>
    <row r="393" spans="1:11" x14ac:dyDescent="0.25">
      <c r="A393" s="77" t="s">
        <v>289</v>
      </c>
      <c r="B393" s="77" t="s">
        <v>290</v>
      </c>
      <c r="C393" s="77" t="s">
        <v>16</v>
      </c>
      <c r="D393" s="77">
        <v>14568.5248813</v>
      </c>
      <c r="E393" s="77">
        <v>4.08582447678479</v>
      </c>
      <c r="F393" s="77">
        <v>88.419352343378094</v>
      </c>
      <c r="G393" s="77">
        <v>1.3496730372624699</v>
      </c>
      <c r="H393" s="77">
        <v>1908.0998566000001</v>
      </c>
      <c r="I393" s="77">
        <v>11.7082188301779</v>
      </c>
      <c r="J393" s="77">
        <v>11.580647656621901</v>
      </c>
      <c r="K393" s="77">
        <v>10.304882711963799</v>
      </c>
    </row>
    <row r="394" spans="1:11" x14ac:dyDescent="0.25">
      <c r="A394" s="77" t="s">
        <v>289</v>
      </c>
      <c r="B394" s="77" t="s">
        <v>290</v>
      </c>
      <c r="C394" s="77" t="s">
        <v>17</v>
      </c>
      <c r="D394" s="77">
        <v>10274.4751199</v>
      </c>
      <c r="E394" s="77">
        <v>5.11263002964861</v>
      </c>
      <c r="F394" s="77">
        <v>87.528937259191906</v>
      </c>
      <c r="G394" s="77">
        <v>1.56989746993212</v>
      </c>
      <c r="H394" s="77">
        <v>1463.9001439000001</v>
      </c>
      <c r="I394" s="77">
        <v>13.1082717276597</v>
      </c>
      <c r="J394" s="77">
        <v>12.471062740808099</v>
      </c>
      <c r="K394" s="77">
        <v>11.0184240112442</v>
      </c>
    </row>
    <row r="395" spans="1:11" x14ac:dyDescent="0.25">
      <c r="A395" s="77" t="s">
        <v>291</v>
      </c>
      <c r="B395" s="77" t="s">
        <v>292</v>
      </c>
      <c r="C395" s="77" t="s">
        <v>16</v>
      </c>
      <c r="D395" s="77">
        <v>24846.8605699</v>
      </c>
      <c r="E395" s="77">
        <v>4.9814063677663203</v>
      </c>
      <c r="F395" s="77">
        <v>75.2287852537128</v>
      </c>
      <c r="G395" s="77">
        <v>1.65700098989389</v>
      </c>
      <c r="H395" s="77">
        <v>8181.5347259999999</v>
      </c>
      <c r="I395" s="77">
        <v>8.0651208480635006</v>
      </c>
      <c r="J395" s="77">
        <v>24.7712147462872</v>
      </c>
      <c r="K395" s="77">
        <v>5.0322187632159103</v>
      </c>
    </row>
    <row r="396" spans="1:11" x14ac:dyDescent="0.25">
      <c r="A396" s="77" t="s">
        <v>291</v>
      </c>
      <c r="B396" s="77" t="s">
        <v>292</v>
      </c>
      <c r="C396" s="77" t="s">
        <v>17</v>
      </c>
      <c r="D396" s="77">
        <v>18827.139431799998</v>
      </c>
      <c r="E396" s="77">
        <v>5.6394392025910003</v>
      </c>
      <c r="F396" s="77">
        <v>70.438167791864601</v>
      </c>
      <c r="G396" s="77">
        <v>2.3765425424713098</v>
      </c>
      <c r="H396" s="77">
        <v>7901.4652749999996</v>
      </c>
      <c r="I396" s="77">
        <v>10.465365615922201</v>
      </c>
      <c r="J396" s="77">
        <v>29.561832208135399</v>
      </c>
      <c r="K396" s="77">
        <v>5.6626835979750396</v>
      </c>
    </row>
    <row r="397" spans="1:11" x14ac:dyDescent="0.25">
      <c r="A397" s="77" t="s">
        <v>293</v>
      </c>
      <c r="B397" s="77" t="s">
        <v>294</v>
      </c>
      <c r="C397" s="77" t="s">
        <v>16</v>
      </c>
      <c r="D397" s="77">
        <v>39288.148428499997</v>
      </c>
      <c r="E397" s="77">
        <v>4.5917712434018396</v>
      </c>
      <c r="F397" s="77">
        <v>88.639592180317507</v>
      </c>
      <c r="G397" s="77">
        <v>1.84409602607601</v>
      </c>
      <c r="H397" s="77">
        <v>5035.3276414000002</v>
      </c>
      <c r="I397" s="77">
        <v>17.9359346585439</v>
      </c>
      <c r="J397" s="77">
        <v>11.3604078196825</v>
      </c>
      <c r="K397" s="77">
        <v>14.3885608938721</v>
      </c>
    </row>
    <row r="398" spans="1:11" x14ac:dyDescent="0.25">
      <c r="A398" s="77" t="s">
        <v>293</v>
      </c>
      <c r="B398" s="77" t="s">
        <v>294</v>
      </c>
      <c r="C398" s="77" t="s">
        <v>17</v>
      </c>
      <c r="D398" s="77">
        <v>29667.8515735</v>
      </c>
      <c r="E398" s="77">
        <v>6.0620205782766101</v>
      </c>
      <c r="F398" s="77">
        <v>88.190813063815696</v>
      </c>
      <c r="G398" s="77">
        <v>1.78866571835628</v>
      </c>
      <c r="H398" s="77">
        <v>3972.6723572999999</v>
      </c>
      <c r="I398" s="77">
        <v>17.376047296662101</v>
      </c>
      <c r="J398" s="77">
        <v>11.8091869361843</v>
      </c>
      <c r="K398" s="77">
        <v>13.357726052915099</v>
      </c>
    </row>
    <row r="399" spans="1:11" x14ac:dyDescent="0.25">
      <c r="A399" s="77" t="s">
        <v>295</v>
      </c>
      <c r="B399" s="77" t="s">
        <v>296</v>
      </c>
      <c r="C399" s="77" t="s">
        <v>16</v>
      </c>
      <c r="D399" s="77">
        <v>39031.068900699996</v>
      </c>
      <c r="E399" s="77">
        <v>4.6350825515426601</v>
      </c>
      <c r="F399" s="77">
        <v>87.343617938740095</v>
      </c>
      <c r="G399" s="77">
        <v>1.15224955917185</v>
      </c>
      <c r="H399" s="77">
        <v>5655.7322895999996</v>
      </c>
      <c r="I399" s="77">
        <v>11.3783070285828</v>
      </c>
      <c r="J399" s="77">
        <v>12.656382061259899</v>
      </c>
      <c r="K399" s="77">
        <v>7.95184949215807</v>
      </c>
    </row>
    <row r="400" spans="1:11" x14ac:dyDescent="0.25">
      <c r="A400" s="77" t="s">
        <v>295</v>
      </c>
      <c r="B400" s="77" t="s">
        <v>296</v>
      </c>
      <c r="C400" s="77" t="s">
        <v>17</v>
      </c>
      <c r="D400" s="77">
        <v>28708.931077099998</v>
      </c>
      <c r="E400" s="77">
        <v>4.8724774034245097</v>
      </c>
      <c r="F400" s="77">
        <v>85.8695312482009</v>
      </c>
      <c r="G400" s="77">
        <v>1.3895617254908399</v>
      </c>
      <c r="H400" s="77">
        <v>4724.2677069000001</v>
      </c>
      <c r="I400" s="77">
        <v>11.5811276975192</v>
      </c>
      <c r="J400" s="77">
        <v>14.1304687517991</v>
      </c>
      <c r="K400" s="77">
        <v>8.4442360762552404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504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491</v>
      </c>
      <c r="E410" s="5" t="s">
        <v>492</v>
      </c>
      <c r="F410" s="5" t="s">
        <v>493</v>
      </c>
      <c r="G410" s="5" t="s">
        <v>494</v>
      </c>
      <c r="H410" s="5" t="s">
        <v>495</v>
      </c>
      <c r="I410" s="5" t="s">
        <v>496</v>
      </c>
      <c r="J410" s="5" t="s">
        <v>497</v>
      </c>
      <c r="K410" s="5" t="s">
        <v>498</v>
      </c>
    </row>
    <row r="411" spans="1:11" x14ac:dyDescent="0.25">
      <c r="A411" s="78" t="s">
        <v>72</v>
      </c>
      <c r="B411" s="78" t="s">
        <v>73</v>
      </c>
      <c r="C411" s="78" t="s">
        <v>16</v>
      </c>
      <c r="D411" s="78">
        <v>254.12780559999999</v>
      </c>
      <c r="E411" s="78"/>
      <c r="F411" s="78">
        <v>66.487760067377394</v>
      </c>
      <c r="G411" s="78"/>
      <c r="H411" s="78">
        <v>128.08962109999999</v>
      </c>
      <c r="I411" s="78"/>
      <c r="J411" s="78">
        <v>33.512239932622599</v>
      </c>
      <c r="K411" s="78"/>
    </row>
    <row r="412" spans="1:11" x14ac:dyDescent="0.25">
      <c r="A412" s="78" t="s">
        <v>72</v>
      </c>
      <c r="B412" s="78" t="s">
        <v>73</v>
      </c>
      <c r="C412" s="78" t="s">
        <v>17</v>
      </c>
      <c r="D412" s="78">
        <v>120.87220139999999</v>
      </c>
      <c r="E412" s="78"/>
      <c r="F412" s="78">
        <v>63.025641142012098</v>
      </c>
      <c r="G412" s="78"/>
      <c r="H412" s="78">
        <v>70.910379800000001</v>
      </c>
      <c r="I412" s="78"/>
      <c r="J412" s="78">
        <v>36.974358857987902</v>
      </c>
      <c r="K412" s="78"/>
    </row>
    <row r="413" spans="1:11" x14ac:dyDescent="0.25">
      <c r="A413" s="78" t="s">
        <v>74</v>
      </c>
      <c r="B413" s="78" t="s">
        <v>75</v>
      </c>
      <c r="C413" s="78" t="s">
        <v>16</v>
      </c>
      <c r="D413" s="78">
        <v>618.25126999999998</v>
      </c>
      <c r="E413" s="78"/>
      <c r="F413" s="78">
        <v>81.431767337807599</v>
      </c>
      <c r="G413" s="78"/>
      <c r="H413" s="78">
        <v>140.97487749999999</v>
      </c>
      <c r="I413" s="78"/>
      <c r="J413" s="78">
        <v>18.568232662192401</v>
      </c>
      <c r="K413" s="78"/>
    </row>
    <row r="414" spans="1:11" x14ac:dyDescent="0.25">
      <c r="A414" s="78" t="s">
        <v>74</v>
      </c>
      <c r="B414" s="78" t="s">
        <v>75</v>
      </c>
      <c r="C414" s="78" t="s">
        <v>17</v>
      </c>
      <c r="D414" s="78">
        <v>207.21608499999999</v>
      </c>
      <c r="E414" s="78"/>
      <c r="F414" s="78">
        <v>81.3333333333333</v>
      </c>
      <c r="G414" s="78"/>
      <c r="H414" s="78">
        <v>47.557789999999997</v>
      </c>
      <c r="I414" s="78"/>
      <c r="J414" s="78">
        <v>18.6666666666667</v>
      </c>
      <c r="K414" s="78"/>
    </row>
    <row r="415" spans="1:11" x14ac:dyDescent="0.25">
      <c r="A415" s="78" t="s">
        <v>76</v>
      </c>
      <c r="B415" s="78" t="s">
        <v>77</v>
      </c>
      <c r="C415" s="78" t="s">
        <v>16</v>
      </c>
      <c r="D415" s="78">
        <v>478.57075589999999</v>
      </c>
      <c r="E415" s="78"/>
      <c r="F415" s="78">
        <v>65.279540451072194</v>
      </c>
      <c r="G415" s="78"/>
      <c r="H415" s="78">
        <v>254.53911679999999</v>
      </c>
      <c r="I415" s="78"/>
      <c r="J415" s="78">
        <v>34.720459548927899</v>
      </c>
      <c r="K415" s="78"/>
    </row>
    <row r="416" spans="1:11" x14ac:dyDescent="0.25">
      <c r="A416" s="78" t="s">
        <v>76</v>
      </c>
      <c r="B416" s="78" t="s">
        <v>77</v>
      </c>
      <c r="C416" s="78" t="s">
        <v>17</v>
      </c>
      <c r="D416" s="78">
        <v>201.42924790000001</v>
      </c>
      <c r="E416" s="78"/>
      <c r="F416" s="78">
        <v>68.5389626128662</v>
      </c>
      <c r="G416" s="78"/>
      <c r="H416" s="78">
        <v>92.460884399999998</v>
      </c>
      <c r="I416" s="78"/>
      <c r="J416" s="78">
        <v>31.4610373871338</v>
      </c>
      <c r="K416" s="78"/>
    </row>
    <row r="417" spans="1:11" x14ac:dyDescent="0.25">
      <c r="A417" s="78" t="s">
        <v>80</v>
      </c>
      <c r="B417" s="78" t="s">
        <v>81</v>
      </c>
      <c r="C417" s="78" t="s">
        <v>16</v>
      </c>
      <c r="D417" s="78">
        <v>4834.8822031</v>
      </c>
      <c r="E417" s="78"/>
      <c r="F417" s="78">
        <v>73.7136004391987</v>
      </c>
      <c r="G417" s="78"/>
      <c r="H417" s="78">
        <v>1724.1274969999999</v>
      </c>
      <c r="I417" s="78"/>
      <c r="J417" s="78">
        <v>26.2863995608013</v>
      </c>
      <c r="K417" s="78"/>
    </row>
    <row r="418" spans="1:11" x14ac:dyDescent="0.25">
      <c r="A418" s="78" t="s">
        <v>80</v>
      </c>
      <c r="B418" s="78" t="s">
        <v>81</v>
      </c>
      <c r="C418" s="78" t="s">
        <v>17</v>
      </c>
      <c r="D418" s="78">
        <v>1946.1177991</v>
      </c>
      <c r="E418" s="78"/>
      <c r="F418" s="78">
        <v>69.380553586871699</v>
      </c>
      <c r="G418" s="78"/>
      <c r="H418" s="78">
        <v>858.87250219999999</v>
      </c>
      <c r="I418" s="78"/>
      <c r="J418" s="78">
        <v>30.619446413128301</v>
      </c>
      <c r="K418" s="78"/>
    </row>
    <row r="419" spans="1:11" x14ac:dyDescent="0.25">
      <c r="A419" s="78" t="s">
        <v>92</v>
      </c>
      <c r="B419" s="78" t="s">
        <v>93</v>
      </c>
      <c r="C419" s="78" t="s">
        <v>16</v>
      </c>
      <c r="D419" s="78">
        <v>2222.4468121999998</v>
      </c>
      <c r="E419" s="78"/>
      <c r="F419" s="78">
        <v>75.399141882989497</v>
      </c>
      <c r="G419" s="78"/>
      <c r="H419" s="78">
        <v>725.12892499999998</v>
      </c>
      <c r="I419" s="78"/>
      <c r="J419" s="78">
        <v>24.600858117010599</v>
      </c>
      <c r="K419" s="78"/>
    </row>
    <row r="420" spans="1:11" x14ac:dyDescent="0.25">
      <c r="A420" s="78" t="s">
        <v>92</v>
      </c>
      <c r="B420" s="78" t="s">
        <v>93</v>
      </c>
      <c r="C420" s="78" t="s">
        <v>17</v>
      </c>
      <c r="D420" s="78">
        <v>740.55318829999999</v>
      </c>
      <c r="E420" s="78"/>
      <c r="F420" s="78">
        <v>74.846879851364207</v>
      </c>
      <c r="G420" s="78"/>
      <c r="H420" s="78">
        <v>248.87107330000001</v>
      </c>
      <c r="I420" s="78"/>
      <c r="J420" s="78">
        <v>25.153120148635701</v>
      </c>
      <c r="K420" s="78"/>
    </row>
    <row r="421" spans="1:11" x14ac:dyDescent="0.25">
      <c r="A421" s="78" t="s">
        <v>108</v>
      </c>
      <c r="B421" s="78" t="s">
        <v>109</v>
      </c>
      <c r="C421" s="78" t="s">
        <v>16</v>
      </c>
      <c r="D421" s="78">
        <v>4930.2906870999996</v>
      </c>
      <c r="E421" s="78"/>
      <c r="F421" s="78">
        <v>72.122196904171204</v>
      </c>
      <c r="G421" s="78"/>
      <c r="H421" s="78">
        <v>1905.7333093</v>
      </c>
      <c r="I421" s="78"/>
      <c r="J421" s="78">
        <v>27.877803095828799</v>
      </c>
      <c r="K421" s="78"/>
    </row>
    <row r="422" spans="1:11" x14ac:dyDescent="0.25">
      <c r="A422" s="78" t="s">
        <v>108</v>
      </c>
      <c r="B422" s="78" t="s">
        <v>109</v>
      </c>
      <c r="C422" s="78" t="s">
        <v>17</v>
      </c>
      <c r="D422" s="78">
        <v>1979.7093086</v>
      </c>
      <c r="E422" s="78"/>
      <c r="F422" s="78">
        <v>63.7387188316915</v>
      </c>
      <c r="G422" s="78"/>
      <c r="H422" s="78">
        <v>1126.2666898</v>
      </c>
      <c r="I422" s="78"/>
      <c r="J422" s="78">
        <v>36.2612811683085</v>
      </c>
      <c r="K422" s="78"/>
    </row>
    <row r="423" spans="1:11" x14ac:dyDescent="0.25">
      <c r="A423" s="78" t="s">
        <v>110</v>
      </c>
      <c r="B423" s="78" t="s">
        <v>111</v>
      </c>
      <c r="C423" s="78" t="s">
        <v>16</v>
      </c>
      <c r="D423" s="78">
        <v>2012.1651260000001</v>
      </c>
      <c r="E423" s="78"/>
      <c r="F423" s="78">
        <v>78.245614035087698</v>
      </c>
      <c r="G423" s="78"/>
      <c r="H423" s="78">
        <v>559.43604400000004</v>
      </c>
      <c r="I423" s="78"/>
      <c r="J423" s="78">
        <v>21.754385964912299</v>
      </c>
      <c r="K423" s="78"/>
    </row>
    <row r="424" spans="1:11" x14ac:dyDescent="0.25">
      <c r="A424" s="78" t="s">
        <v>110</v>
      </c>
      <c r="B424" s="78" t="s">
        <v>111</v>
      </c>
      <c r="C424" s="78" t="s">
        <v>17</v>
      </c>
      <c r="D424" s="78">
        <v>736.29001919999996</v>
      </c>
      <c r="E424" s="78"/>
      <c r="F424" s="78">
        <v>72.727272727272705</v>
      </c>
      <c r="G424" s="78"/>
      <c r="H424" s="78">
        <v>276.10875720000001</v>
      </c>
      <c r="I424" s="78"/>
      <c r="J424" s="78">
        <v>27.272727272727298</v>
      </c>
      <c r="K424" s="78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505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491</v>
      </c>
      <c r="E434" s="5" t="s">
        <v>492</v>
      </c>
      <c r="F434" s="5" t="s">
        <v>493</v>
      </c>
      <c r="G434" s="5" t="s">
        <v>494</v>
      </c>
      <c r="H434" s="5" t="s">
        <v>495</v>
      </c>
      <c r="I434" s="5" t="s">
        <v>496</v>
      </c>
      <c r="J434" s="5" t="s">
        <v>497</v>
      </c>
      <c r="K434" s="5" t="s">
        <v>498</v>
      </c>
    </row>
    <row r="435" spans="1:11" x14ac:dyDescent="0.25">
      <c r="A435" s="79" t="s">
        <v>14</v>
      </c>
      <c r="B435" s="79" t="s">
        <v>15</v>
      </c>
      <c r="C435" s="79" t="s">
        <v>16</v>
      </c>
      <c r="D435" s="79">
        <v>15350.734659899999</v>
      </c>
      <c r="E435" s="79"/>
      <c r="F435" s="79">
        <v>73.841497371061607</v>
      </c>
      <c r="G435" s="79"/>
      <c r="H435" s="79">
        <v>5438.0293906999996</v>
      </c>
      <c r="I435" s="79"/>
      <c r="J435" s="79">
        <v>26.1585026289384</v>
      </c>
      <c r="K435" s="79"/>
    </row>
    <row r="436" spans="1:11" x14ac:dyDescent="0.25">
      <c r="A436" s="79" t="s">
        <v>14</v>
      </c>
      <c r="B436" s="79" t="s">
        <v>15</v>
      </c>
      <c r="C436" s="79" t="s">
        <v>17</v>
      </c>
      <c r="D436" s="79">
        <v>5932.1878495000001</v>
      </c>
      <c r="E436" s="79"/>
      <c r="F436" s="79">
        <v>68.554560399060705</v>
      </c>
      <c r="G436" s="79"/>
      <c r="H436" s="79">
        <v>2721.0480766999999</v>
      </c>
      <c r="I436" s="79"/>
      <c r="J436" s="79">
        <v>31.445439600939299</v>
      </c>
      <c r="K436" s="79"/>
    </row>
    <row r="437" spans="1:11" x14ac:dyDescent="0.25">
      <c r="A437" s="79" t="s">
        <v>27</v>
      </c>
      <c r="B437" s="79" t="s">
        <v>28</v>
      </c>
      <c r="C437" s="79" t="s">
        <v>16</v>
      </c>
      <c r="D437" s="79">
        <v>12689.563418899999</v>
      </c>
      <c r="E437" s="79">
        <v>4.1662695688814502</v>
      </c>
      <c r="F437" s="79">
        <v>76.946070835259604</v>
      </c>
      <c r="G437" s="79">
        <v>1.43573627945824</v>
      </c>
      <c r="H437" s="79">
        <v>3801.9393715000001</v>
      </c>
      <c r="I437" s="79">
        <v>7.5818868218741704</v>
      </c>
      <c r="J437" s="79">
        <v>23.053929164740399</v>
      </c>
      <c r="K437" s="79">
        <v>4.7919929253929396</v>
      </c>
    </row>
    <row r="438" spans="1:11" x14ac:dyDescent="0.25">
      <c r="A438" s="79" t="s">
        <v>27</v>
      </c>
      <c r="B438" s="79" t="s">
        <v>28</v>
      </c>
      <c r="C438" s="79" t="s">
        <v>17</v>
      </c>
      <c r="D438" s="79">
        <v>6461.4365826000003</v>
      </c>
      <c r="E438" s="79">
        <v>7.4959208685897298</v>
      </c>
      <c r="F438" s="79">
        <v>72.866519481172404</v>
      </c>
      <c r="G438" s="79">
        <v>2.7866332631569999</v>
      </c>
      <c r="H438" s="79">
        <v>2406.0606281999999</v>
      </c>
      <c r="I438" s="79">
        <v>12.965287210723799</v>
      </c>
      <c r="J438" s="79">
        <v>27.1334805188276</v>
      </c>
      <c r="K438" s="79">
        <v>7.48345818796881</v>
      </c>
    </row>
    <row r="439" spans="1:11" x14ac:dyDescent="0.25">
      <c r="A439" s="79" t="s">
        <v>29</v>
      </c>
      <c r="B439" s="79" t="s">
        <v>30</v>
      </c>
      <c r="C439" s="79" t="s">
        <v>16</v>
      </c>
      <c r="D439" s="79">
        <v>5957.6476061000003</v>
      </c>
      <c r="E439" s="79">
        <v>4.5576493055524496</v>
      </c>
      <c r="F439" s="79">
        <v>75.356820443993001</v>
      </c>
      <c r="G439" s="79">
        <v>2.0773563427853898</v>
      </c>
      <c r="H439" s="79">
        <v>1948.2692982999999</v>
      </c>
      <c r="I439" s="79">
        <v>9.6626414641321094</v>
      </c>
      <c r="J439" s="79">
        <v>24.643179556006999</v>
      </c>
      <c r="K439" s="79">
        <v>6.35238519305884</v>
      </c>
    </row>
    <row r="440" spans="1:11" x14ac:dyDescent="0.25">
      <c r="A440" s="79" t="s">
        <v>29</v>
      </c>
      <c r="B440" s="79" t="s">
        <v>30</v>
      </c>
      <c r="C440" s="79" t="s">
        <v>17</v>
      </c>
      <c r="D440" s="79">
        <v>3491.3523976000001</v>
      </c>
      <c r="E440" s="79">
        <v>6.5040743705731403</v>
      </c>
      <c r="F440" s="79">
        <v>73.905397566302597</v>
      </c>
      <c r="G440" s="79">
        <v>2.4751148674059502</v>
      </c>
      <c r="H440" s="79">
        <v>1232.7307040000001</v>
      </c>
      <c r="I440" s="79">
        <v>13.0046957888032</v>
      </c>
      <c r="J440" s="79">
        <v>26.0946024336974</v>
      </c>
      <c r="K440" s="79">
        <v>7.0100454207986997</v>
      </c>
    </row>
    <row r="441" spans="1:11" x14ac:dyDescent="0.25">
      <c r="A441" s="79" t="s">
        <v>31</v>
      </c>
      <c r="B441" s="79" t="s">
        <v>32</v>
      </c>
      <c r="C441" s="79" t="s">
        <v>16</v>
      </c>
      <c r="D441" s="79">
        <v>1045.6695480000001</v>
      </c>
      <c r="E441" s="79">
        <v>4.7257085562162402</v>
      </c>
      <c r="F441" s="79">
        <v>75.986842105263193</v>
      </c>
      <c r="G441" s="79">
        <v>1.62934801045308</v>
      </c>
      <c r="H441" s="79">
        <v>330.44968399999999</v>
      </c>
      <c r="I441" s="79">
        <v>8.6962028756733591</v>
      </c>
      <c r="J441" s="79">
        <v>24.0131578947368</v>
      </c>
      <c r="K441" s="79">
        <v>5.1558820604748297</v>
      </c>
    </row>
    <row r="442" spans="1:11" x14ac:dyDescent="0.25">
      <c r="A442" s="79" t="s">
        <v>31</v>
      </c>
      <c r="B442" s="79" t="s">
        <v>32</v>
      </c>
      <c r="C442" s="79" t="s">
        <v>17</v>
      </c>
      <c r="D442" s="79">
        <v>351.95154700000001</v>
      </c>
      <c r="E442" s="79">
        <v>12.0658922990006</v>
      </c>
      <c r="F442" s="79">
        <v>78.934010152284301</v>
      </c>
      <c r="G442" s="79">
        <v>2.24927375749904</v>
      </c>
      <c r="H442" s="79">
        <v>93.929191000000003</v>
      </c>
      <c r="I442" s="79">
        <v>14.0814461047585</v>
      </c>
      <c r="J442" s="79">
        <v>21.065989847715699</v>
      </c>
      <c r="K442" s="79">
        <v>8.4280016696650808</v>
      </c>
    </row>
    <row r="443" spans="1:11" x14ac:dyDescent="0.25">
      <c r="A443" s="79" t="s">
        <v>33</v>
      </c>
      <c r="B443" s="79" t="s">
        <v>34</v>
      </c>
      <c r="C443" s="79" t="s">
        <v>16</v>
      </c>
      <c r="D443" s="79">
        <v>8960.8265761000002</v>
      </c>
      <c r="E443" s="79">
        <v>4.3244172380498602</v>
      </c>
      <c r="F443" s="79">
        <v>78.063997865909599</v>
      </c>
      <c r="G443" s="79">
        <v>2.0838973314577598</v>
      </c>
      <c r="H443" s="79">
        <v>2517.9944182999998</v>
      </c>
      <c r="I443" s="79">
        <v>12.0781008516774</v>
      </c>
      <c r="J443" s="79">
        <v>21.936002134090401</v>
      </c>
      <c r="K443" s="79">
        <v>7.4159984048724503</v>
      </c>
    </row>
    <row r="444" spans="1:11" x14ac:dyDescent="0.25">
      <c r="A444" s="79" t="s">
        <v>33</v>
      </c>
      <c r="B444" s="79" t="s">
        <v>34</v>
      </c>
      <c r="C444" s="79" t="s">
        <v>17</v>
      </c>
      <c r="D444" s="79">
        <v>4510.1734225999999</v>
      </c>
      <c r="E444" s="79">
        <v>6.8793700001967002</v>
      </c>
      <c r="F444" s="79">
        <v>77.585318077371298</v>
      </c>
      <c r="G444" s="79">
        <v>2.47327073236093</v>
      </c>
      <c r="H444" s="79">
        <v>1303.0055838999999</v>
      </c>
      <c r="I444" s="79">
        <v>13.635119915447699</v>
      </c>
      <c r="J444" s="79">
        <v>22.414681922628699</v>
      </c>
      <c r="K444" s="79">
        <v>8.5608842063448805</v>
      </c>
    </row>
    <row r="445" spans="1:11" x14ac:dyDescent="0.25">
      <c r="A445" s="79" t="s">
        <v>35</v>
      </c>
      <c r="B445" s="79" t="s">
        <v>36</v>
      </c>
      <c r="C445" s="79" t="s">
        <v>16</v>
      </c>
      <c r="D445" s="79">
        <v>1151.3318753000001</v>
      </c>
      <c r="E445" s="79">
        <v>3.2237779103803001</v>
      </c>
      <c r="F445" s="79">
        <v>76.069519851680695</v>
      </c>
      <c r="G445" s="79">
        <v>2.14798093890998</v>
      </c>
      <c r="H445" s="79">
        <v>362.19401199999999</v>
      </c>
      <c r="I445" s="79">
        <v>9.0817838077191393</v>
      </c>
      <c r="J445" s="79">
        <v>23.930480148319301</v>
      </c>
      <c r="K445" s="79">
        <v>6.8279398349188796</v>
      </c>
    </row>
    <row r="446" spans="1:11" x14ac:dyDescent="0.25">
      <c r="A446" s="79" t="s">
        <v>35</v>
      </c>
      <c r="B446" s="79" t="s">
        <v>36</v>
      </c>
      <c r="C446" s="79" t="s">
        <v>17</v>
      </c>
      <c r="D446" s="79">
        <v>327.60364049999998</v>
      </c>
      <c r="E446" s="79">
        <v>10.8987511810497</v>
      </c>
      <c r="F446" s="79">
        <v>73.872107856754795</v>
      </c>
      <c r="G446" s="79">
        <v>3.0305176593899401</v>
      </c>
      <c r="H446" s="79">
        <v>115.8704257</v>
      </c>
      <c r="I446" s="79">
        <v>15.4367730576437</v>
      </c>
      <c r="J446" s="79">
        <v>26.127892143245202</v>
      </c>
      <c r="K446" s="79">
        <v>8.5682659040725504</v>
      </c>
    </row>
    <row r="447" spans="1:11" x14ac:dyDescent="0.25">
      <c r="A447" s="79" t="s">
        <v>37</v>
      </c>
      <c r="B447" s="79" t="s">
        <v>38</v>
      </c>
      <c r="C447" s="79" t="s">
        <v>16</v>
      </c>
      <c r="D447" s="79">
        <v>2398.5085734999998</v>
      </c>
      <c r="E447" s="79">
        <v>5.0586609281209496</v>
      </c>
      <c r="F447" s="79">
        <v>73.702019989291998</v>
      </c>
      <c r="G447" s="79">
        <v>1.9090265749836</v>
      </c>
      <c r="H447" s="79">
        <v>855.82363320000002</v>
      </c>
      <c r="I447" s="79">
        <v>10.2189735943317</v>
      </c>
      <c r="J447" s="79">
        <v>26.297980010707999</v>
      </c>
      <c r="K447" s="79">
        <v>5.3501871524824498</v>
      </c>
    </row>
    <row r="448" spans="1:11" x14ac:dyDescent="0.25">
      <c r="A448" s="79" t="s">
        <v>37</v>
      </c>
      <c r="B448" s="79" t="s">
        <v>38</v>
      </c>
      <c r="C448" s="79" t="s">
        <v>17</v>
      </c>
      <c r="D448" s="79">
        <v>854.49142700000004</v>
      </c>
      <c r="E448" s="79">
        <v>9.7745309048927904</v>
      </c>
      <c r="F448" s="79">
        <v>66.878998725766607</v>
      </c>
      <c r="G448" s="79">
        <v>4.3680689527201304</v>
      </c>
      <c r="H448" s="79">
        <v>423.17636599999997</v>
      </c>
      <c r="I448" s="79">
        <v>17.349963992682198</v>
      </c>
      <c r="J448" s="79">
        <v>33.1210012742334</v>
      </c>
      <c r="K448" s="79">
        <v>8.82014633266221</v>
      </c>
    </row>
    <row r="449" spans="1:11" x14ac:dyDescent="0.25">
      <c r="A449" s="79" t="s">
        <v>39</v>
      </c>
      <c r="B449" s="79" t="s">
        <v>40</v>
      </c>
      <c r="C449" s="79" t="s">
        <v>16</v>
      </c>
      <c r="D449" s="79">
        <v>4683.7125206000001</v>
      </c>
      <c r="E449" s="79">
        <v>3.9094959628549799</v>
      </c>
      <c r="F449" s="79">
        <v>78.151288744677103</v>
      </c>
      <c r="G449" s="79">
        <v>1.49273262782079</v>
      </c>
      <c r="H449" s="79">
        <v>1309.4228401</v>
      </c>
      <c r="I449" s="79">
        <v>7.90496980872667</v>
      </c>
      <c r="J449" s="79">
        <v>21.8487112553229</v>
      </c>
      <c r="K449" s="79">
        <v>5.3393986149641499</v>
      </c>
    </row>
    <row r="450" spans="1:11" x14ac:dyDescent="0.25">
      <c r="A450" s="79" t="s">
        <v>39</v>
      </c>
      <c r="B450" s="79" t="s">
        <v>40</v>
      </c>
      <c r="C450" s="79" t="s">
        <v>17</v>
      </c>
      <c r="D450" s="79">
        <v>1548.2874810999999</v>
      </c>
      <c r="E450" s="79">
        <v>7.8041458418612502</v>
      </c>
      <c r="F450" s="79">
        <v>73.908712232561498</v>
      </c>
      <c r="G450" s="79">
        <v>3.4399745581366101</v>
      </c>
      <c r="H450" s="79">
        <v>546.57716249999999</v>
      </c>
      <c r="I450" s="79">
        <v>15.170241974967301</v>
      </c>
      <c r="J450" s="79">
        <v>26.091287767438502</v>
      </c>
      <c r="K450" s="79">
        <v>9.7444055644483907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506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507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508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509</v>
      </c>
      <c r="E16" s="5" t="s">
        <v>510</v>
      </c>
      <c r="F16" s="5" t="s">
        <v>511</v>
      </c>
      <c r="G16" s="5" t="s">
        <v>512</v>
      </c>
      <c r="H16" s="5" t="s">
        <v>513</v>
      </c>
      <c r="I16" s="5" t="s">
        <v>514</v>
      </c>
      <c r="J16" s="5" t="s">
        <v>515</v>
      </c>
      <c r="K16" s="5" t="s">
        <v>516</v>
      </c>
    </row>
    <row r="17" spans="1:11" x14ac:dyDescent="0.25">
      <c r="A17" s="80" t="s">
        <v>14</v>
      </c>
      <c r="B17" s="80" t="s">
        <v>15</v>
      </c>
      <c r="C17" s="80" t="s">
        <v>16</v>
      </c>
      <c r="D17" s="80">
        <v>2326257.4644582998</v>
      </c>
      <c r="E17" s="80">
        <v>0.64171387432085103</v>
      </c>
      <c r="F17" s="80">
        <v>64.563866979602196</v>
      </c>
      <c r="G17" s="80">
        <v>0.31059673754509798</v>
      </c>
      <c r="H17" s="80">
        <v>1276775.5837220999</v>
      </c>
      <c r="I17" s="80">
        <v>0.83680943104070704</v>
      </c>
      <c r="J17" s="80">
        <v>35.436133020397797</v>
      </c>
      <c r="K17" s="80">
        <v>0.56590052971121296</v>
      </c>
    </row>
    <row r="18" spans="1:11" x14ac:dyDescent="0.25">
      <c r="A18" s="80" t="s">
        <v>14</v>
      </c>
      <c r="B18" s="80" t="s">
        <v>15</v>
      </c>
      <c r="C18" s="80" t="s">
        <v>17</v>
      </c>
      <c r="D18" s="80">
        <v>1751824.0745904001</v>
      </c>
      <c r="E18" s="80">
        <v>0.74107809823267201</v>
      </c>
      <c r="F18" s="80">
        <v>62.593606067220797</v>
      </c>
      <c r="G18" s="80">
        <v>0.34518908752690503</v>
      </c>
      <c r="H18" s="80">
        <v>1046902.7996994</v>
      </c>
      <c r="I18" s="80">
        <v>0.86963934914235996</v>
      </c>
      <c r="J18" s="80">
        <v>37.406393932779203</v>
      </c>
      <c r="K18" s="80">
        <v>0.57761862322763602</v>
      </c>
    </row>
    <row r="19" spans="1:11" x14ac:dyDescent="0.25">
      <c r="A19" s="80" t="s">
        <v>14</v>
      </c>
      <c r="B19" s="80" t="s">
        <v>18</v>
      </c>
      <c r="C19" s="80" t="s">
        <v>16</v>
      </c>
      <c r="D19" s="80">
        <v>9097.1102585999997</v>
      </c>
      <c r="E19" s="80"/>
      <c r="F19" s="80">
        <v>59.261725644727299</v>
      </c>
      <c r="G19" s="80"/>
      <c r="H19" s="80">
        <v>6253.6244012999996</v>
      </c>
      <c r="I19" s="80"/>
      <c r="J19" s="80">
        <v>40.738274355272701</v>
      </c>
      <c r="K19" s="80"/>
    </row>
    <row r="20" spans="1:11" x14ac:dyDescent="0.25">
      <c r="A20" s="80" t="s">
        <v>14</v>
      </c>
      <c r="B20" s="80" t="s">
        <v>18</v>
      </c>
      <c r="C20" s="80" t="s">
        <v>17</v>
      </c>
      <c r="D20" s="80">
        <v>3479.8035808999998</v>
      </c>
      <c r="E20" s="80"/>
      <c r="F20" s="80">
        <v>58.659699746246197</v>
      </c>
      <c r="G20" s="80"/>
      <c r="H20" s="80">
        <v>2452.3842685999998</v>
      </c>
      <c r="I20" s="80"/>
      <c r="J20" s="80">
        <v>41.340300253753803</v>
      </c>
      <c r="K20" s="80"/>
    </row>
    <row r="21" spans="1:11" x14ac:dyDescent="0.25">
      <c r="A21" s="80" t="s">
        <v>14</v>
      </c>
      <c r="B21" s="80" t="s">
        <v>19</v>
      </c>
      <c r="C21" s="80" t="s">
        <v>16</v>
      </c>
      <c r="D21" s="80">
        <v>2317160.3541997001</v>
      </c>
      <c r="E21" s="80">
        <v>0.64398242565816</v>
      </c>
      <c r="F21" s="80">
        <v>64.5865534266308</v>
      </c>
      <c r="G21" s="80">
        <v>0.31178862752966302</v>
      </c>
      <c r="H21" s="80">
        <v>1270521.9593207999</v>
      </c>
      <c r="I21" s="80">
        <v>0.84062773359836296</v>
      </c>
      <c r="J21" s="80">
        <v>35.4134465733692</v>
      </c>
      <c r="K21" s="80">
        <v>0.56863578098901102</v>
      </c>
    </row>
    <row r="22" spans="1:11" x14ac:dyDescent="0.25">
      <c r="A22" s="80" t="s">
        <v>14</v>
      </c>
      <c r="B22" s="80" t="s">
        <v>19</v>
      </c>
      <c r="C22" s="80" t="s">
        <v>17</v>
      </c>
      <c r="D22" s="80">
        <v>1748344.2710094999</v>
      </c>
      <c r="E22" s="80">
        <v>0.74242167451180696</v>
      </c>
      <c r="F22" s="80">
        <v>62.601962095464401</v>
      </c>
      <c r="G22" s="80">
        <v>0.34584108370267103</v>
      </c>
      <c r="H22" s="80">
        <v>1044450.4154308001</v>
      </c>
      <c r="I22" s="80">
        <v>0.87154089306575799</v>
      </c>
      <c r="J22" s="80">
        <v>37.398037904535599</v>
      </c>
      <c r="K22" s="80">
        <v>0.57891621128024895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517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509</v>
      </c>
      <c r="E32" s="5" t="s">
        <v>510</v>
      </c>
      <c r="F32" s="5" t="s">
        <v>511</v>
      </c>
      <c r="G32" s="5" t="s">
        <v>512</v>
      </c>
      <c r="H32" s="5" t="s">
        <v>513</v>
      </c>
      <c r="I32" s="5" t="s">
        <v>514</v>
      </c>
      <c r="J32" s="5" t="s">
        <v>515</v>
      </c>
      <c r="K32" s="5" t="s">
        <v>516</v>
      </c>
    </row>
    <row r="33" spans="1:11" x14ac:dyDescent="0.25">
      <c r="A33" s="81" t="s">
        <v>14</v>
      </c>
      <c r="B33" s="81" t="s">
        <v>15</v>
      </c>
      <c r="C33" s="81" t="s">
        <v>16</v>
      </c>
      <c r="D33" s="81">
        <v>2326257.4644582998</v>
      </c>
      <c r="E33" s="81">
        <v>0.64171387432085103</v>
      </c>
      <c r="F33" s="81">
        <v>64.563866979602196</v>
      </c>
      <c r="G33" s="81">
        <v>0.31059673754509798</v>
      </c>
      <c r="H33" s="81">
        <v>1276775.5837220999</v>
      </c>
      <c r="I33" s="81">
        <v>0.83680943104070704</v>
      </c>
      <c r="J33" s="81">
        <v>35.436133020397797</v>
      </c>
      <c r="K33" s="81">
        <v>0.56590052971121296</v>
      </c>
    </row>
    <row r="34" spans="1:11" x14ac:dyDescent="0.25">
      <c r="A34" s="81" t="s">
        <v>14</v>
      </c>
      <c r="B34" s="81" t="s">
        <v>15</v>
      </c>
      <c r="C34" s="81" t="s">
        <v>17</v>
      </c>
      <c r="D34" s="81">
        <v>1751824.0745904001</v>
      </c>
      <c r="E34" s="81">
        <v>0.74107809823267201</v>
      </c>
      <c r="F34" s="81">
        <v>62.593606067220797</v>
      </c>
      <c r="G34" s="81">
        <v>0.34518908752690503</v>
      </c>
      <c r="H34" s="81">
        <v>1046902.7996994</v>
      </c>
      <c r="I34" s="81">
        <v>0.86963934914235996</v>
      </c>
      <c r="J34" s="81">
        <v>37.406393932779203</v>
      </c>
      <c r="K34" s="81">
        <v>0.57761862322763602</v>
      </c>
    </row>
    <row r="35" spans="1:11" x14ac:dyDescent="0.25">
      <c r="A35" s="81" t="s">
        <v>27</v>
      </c>
      <c r="B35" s="81" t="s">
        <v>28</v>
      </c>
      <c r="C35" s="81" t="s">
        <v>16</v>
      </c>
      <c r="D35" s="81">
        <v>56385.278338800003</v>
      </c>
      <c r="E35" s="81">
        <v>3.7653312739580902</v>
      </c>
      <c r="F35" s="81">
        <v>65.933270059731299</v>
      </c>
      <c r="G35" s="81">
        <v>1.86637671493935</v>
      </c>
      <c r="H35" s="81">
        <v>29133.4260842</v>
      </c>
      <c r="I35" s="81">
        <v>4.6879646103729398</v>
      </c>
      <c r="J35" s="81">
        <v>34.066729940268701</v>
      </c>
      <c r="K35" s="81">
        <v>3.61221403389913</v>
      </c>
    </row>
    <row r="36" spans="1:11" x14ac:dyDescent="0.25">
      <c r="A36" s="81" t="s">
        <v>27</v>
      </c>
      <c r="B36" s="81" t="s">
        <v>28</v>
      </c>
      <c r="C36" s="81" t="s">
        <v>17</v>
      </c>
      <c r="D36" s="81">
        <v>27257.377712699999</v>
      </c>
      <c r="E36" s="81">
        <v>5.5874378347402303</v>
      </c>
      <c r="F36" s="81">
        <v>65.852922292322503</v>
      </c>
      <c r="G36" s="81">
        <v>2.6638825040152101</v>
      </c>
      <c r="H36" s="81">
        <v>14133.917865199999</v>
      </c>
      <c r="I36" s="81">
        <v>7.7848510464958398</v>
      </c>
      <c r="J36" s="81">
        <v>34.147077707677497</v>
      </c>
      <c r="K36" s="81">
        <v>5.1373194811733196</v>
      </c>
    </row>
    <row r="37" spans="1:11" x14ac:dyDescent="0.25">
      <c r="A37" s="81" t="s">
        <v>29</v>
      </c>
      <c r="B37" s="81" t="s">
        <v>30</v>
      </c>
      <c r="C37" s="81" t="s">
        <v>16</v>
      </c>
      <c r="D37" s="81">
        <v>12183.3572618</v>
      </c>
      <c r="E37" s="81">
        <v>3.71514080251153</v>
      </c>
      <c r="F37" s="81">
        <v>66.793925784870098</v>
      </c>
      <c r="G37" s="81">
        <v>1.92958197791869</v>
      </c>
      <c r="H37" s="81">
        <v>6056.8601212000003</v>
      </c>
      <c r="I37" s="81">
        <v>5.0912943821409602</v>
      </c>
      <c r="J37" s="81">
        <v>33.206074215129902</v>
      </c>
      <c r="K37" s="81">
        <v>3.8813487735385301</v>
      </c>
    </row>
    <row r="38" spans="1:11" x14ac:dyDescent="0.25">
      <c r="A38" s="81" t="s">
        <v>29</v>
      </c>
      <c r="B38" s="81" t="s">
        <v>30</v>
      </c>
      <c r="C38" s="81" t="s">
        <v>17</v>
      </c>
      <c r="D38" s="81">
        <v>7825.9796549000002</v>
      </c>
      <c r="E38" s="81">
        <v>5.8316058913978202</v>
      </c>
      <c r="F38" s="81">
        <v>65.130835836355601</v>
      </c>
      <c r="G38" s="81">
        <v>2.1826542688791499</v>
      </c>
      <c r="H38" s="81">
        <v>4189.8029685000001</v>
      </c>
      <c r="I38" s="81">
        <v>5.7311874767050401</v>
      </c>
      <c r="J38" s="81">
        <v>34.869164163644399</v>
      </c>
      <c r="K38" s="81">
        <v>4.0769000428781901</v>
      </c>
    </row>
    <row r="39" spans="1:11" x14ac:dyDescent="0.25">
      <c r="A39" s="81" t="s">
        <v>31</v>
      </c>
      <c r="B39" s="81" t="s">
        <v>32</v>
      </c>
      <c r="C39" s="81" t="s">
        <v>16</v>
      </c>
      <c r="D39" s="81">
        <v>36560.268138200001</v>
      </c>
      <c r="E39" s="81">
        <v>4.9064217122579699</v>
      </c>
      <c r="F39" s="81">
        <v>66.927503738553298</v>
      </c>
      <c r="G39" s="81">
        <v>1.96141004152053</v>
      </c>
      <c r="H39" s="81">
        <v>18066.404150400002</v>
      </c>
      <c r="I39" s="81">
        <v>5.4374104199309201</v>
      </c>
      <c r="J39" s="81">
        <v>33.072496261446702</v>
      </c>
      <c r="K39" s="81">
        <v>3.9692279908041899</v>
      </c>
    </row>
    <row r="40" spans="1:11" x14ac:dyDescent="0.25">
      <c r="A40" s="81" t="s">
        <v>31</v>
      </c>
      <c r="B40" s="81" t="s">
        <v>32</v>
      </c>
      <c r="C40" s="81" t="s">
        <v>17</v>
      </c>
      <c r="D40" s="81">
        <v>21725.261070100001</v>
      </c>
      <c r="E40" s="81">
        <v>6.2761216046277797</v>
      </c>
      <c r="F40" s="81">
        <v>67.648437477245594</v>
      </c>
      <c r="G40" s="81">
        <v>2.6093967484212701</v>
      </c>
      <c r="H40" s="81">
        <v>10389.6877451</v>
      </c>
      <c r="I40" s="81">
        <v>8.7355111126741303</v>
      </c>
      <c r="J40" s="81">
        <v>32.351562522754399</v>
      </c>
      <c r="K40" s="81">
        <v>5.4563550884056404</v>
      </c>
    </row>
    <row r="41" spans="1:11" x14ac:dyDescent="0.25">
      <c r="A41" s="81" t="s">
        <v>33</v>
      </c>
      <c r="B41" s="81" t="s">
        <v>34</v>
      </c>
      <c r="C41" s="81" t="s">
        <v>16</v>
      </c>
      <c r="D41" s="81">
        <v>10567.2477977</v>
      </c>
      <c r="E41" s="81">
        <v>4.1502553269826299</v>
      </c>
      <c r="F41" s="81">
        <v>65.167358093218098</v>
      </c>
      <c r="G41" s="81">
        <v>1.79962541634085</v>
      </c>
      <c r="H41" s="81">
        <v>5648.3056740000002</v>
      </c>
      <c r="I41" s="81">
        <v>4.5685262865482601</v>
      </c>
      <c r="J41" s="81">
        <v>34.832641906781902</v>
      </c>
      <c r="K41" s="81">
        <v>3.3668658913152201</v>
      </c>
    </row>
    <row r="42" spans="1:11" x14ac:dyDescent="0.25">
      <c r="A42" s="81" t="s">
        <v>33</v>
      </c>
      <c r="B42" s="81" t="s">
        <v>34</v>
      </c>
      <c r="C42" s="81" t="s">
        <v>17</v>
      </c>
      <c r="D42" s="81">
        <v>7123.3407874000004</v>
      </c>
      <c r="E42" s="81">
        <v>4.8206022752582598</v>
      </c>
      <c r="F42" s="81">
        <v>62.680930122494402</v>
      </c>
      <c r="G42" s="81">
        <v>2.1703039864206199</v>
      </c>
      <c r="H42" s="81">
        <v>4241.1057412</v>
      </c>
      <c r="I42" s="81">
        <v>5.9282094242862504</v>
      </c>
      <c r="J42" s="81">
        <v>37.319069877505697</v>
      </c>
      <c r="K42" s="81">
        <v>3.6452321283440901</v>
      </c>
    </row>
    <row r="43" spans="1:11" x14ac:dyDescent="0.25">
      <c r="A43" s="81" t="s">
        <v>35</v>
      </c>
      <c r="B43" s="81" t="s">
        <v>36</v>
      </c>
      <c r="C43" s="81" t="s">
        <v>16</v>
      </c>
      <c r="D43" s="81">
        <v>55763.478247999999</v>
      </c>
      <c r="E43" s="81">
        <v>5.6380263541205</v>
      </c>
      <c r="F43" s="81">
        <v>69.075201833384099</v>
      </c>
      <c r="G43" s="81">
        <v>1.9525160204557499</v>
      </c>
      <c r="H43" s="81">
        <v>24965.172219799999</v>
      </c>
      <c r="I43" s="81">
        <v>6.4089949320369</v>
      </c>
      <c r="J43" s="81">
        <v>30.924798166615901</v>
      </c>
      <c r="K43" s="81">
        <v>4.3612390764604099</v>
      </c>
    </row>
    <row r="44" spans="1:11" x14ac:dyDescent="0.25">
      <c r="A44" s="81" t="s">
        <v>35</v>
      </c>
      <c r="B44" s="81" t="s">
        <v>36</v>
      </c>
      <c r="C44" s="81" t="s">
        <v>17</v>
      </c>
      <c r="D44" s="81">
        <v>27605.8678549</v>
      </c>
      <c r="E44" s="81">
        <v>9.0272672293846394</v>
      </c>
      <c r="F44" s="81">
        <v>66.051776757451407</v>
      </c>
      <c r="G44" s="81">
        <v>2.98159779638498</v>
      </c>
      <c r="H44" s="81">
        <v>14188.4171895</v>
      </c>
      <c r="I44" s="81">
        <v>10.3199030539018</v>
      </c>
      <c r="J44" s="81">
        <v>33.9482232425486</v>
      </c>
      <c r="K44" s="81">
        <v>5.8011823069578998</v>
      </c>
    </row>
    <row r="45" spans="1:11" x14ac:dyDescent="0.25">
      <c r="A45" s="81" t="s">
        <v>37</v>
      </c>
      <c r="B45" s="81" t="s">
        <v>38</v>
      </c>
      <c r="C45" s="81" t="s">
        <v>16</v>
      </c>
      <c r="D45" s="81">
        <v>246713.66406760001</v>
      </c>
      <c r="E45" s="81">
        <v>5.0701432783874898</v>
      </c>
      <c r="F45" s="81">
        <v>67.431945110604602</v>
      </c>
      <c r="G45" s="81">
        <v>1.9486255811356299</v>
      </c>
      <c r="H45" s="81">
        <v>119156.9387497</v>
      </c>
      <c r="I45" s="81">
        <v>5.8197128557060802</v>
      </c>
      <c r="J45" s="81">
        <v>32.568054889395398</v>
      </c>
      <c r="K45" s="81">
        <v>4.0346165490848396</v>
      </c>
    </row>
    <row r="46" spans="1:11" x14ac:dyDescent="0.25">
      <c r="A46" s="81" t="s">
        <v>37</v>
      </c>
      <c r="B46" s="81" t="s">
        <v>38</v>
      </c>
      <c r="C46" s="81" t="s">
        <v>17</v>
      </c>
      <c r="D46" s="81">
        <v>166700.0195772</v>
      </c>
      <c r="E46" s="81">
        <v>5.9070348898575702</v>
      </c>
      <c r="F46" s="81">
        <v>69.347848065627801</v>
      </c>
      <c r="G46" s="81">
        <v>2.4407826098527798</v>
      </c>
      <c r="H46" s="81">
        <v>73682.377609000003</v>
      </c>
      <c r="I46" s="81">
        <v>7.49492685398838</v>
      </c>
      <c r="J46" s="81">
        <v>30.652151934372199</v>
      </c>
      <c r="K46" s="81">
        <v>5.5220599829890604</v>
      </c>
    </row>
    <row r="47" spans="1:11" x14ac:dyDescent="0.25">
      <c r="A47" s="81" t="s">
        <v>39</v>
      </c>
      <c r="B47" s="81" t="s">
        <v>40</v>
      </c>
      <c r="C47" s="81" t="s">
        <v>16</v>
      </c>
      <c r="D47" s="81">
        <v>10778.6275848</v>
      </c>
      <c r="E47" s="81">
        <v>3.25206822450984</v>
      </c>
      <c r="F47" s="81">
        <v>62.218506787979102</v>
      </c>
      <c r="G47" s="81">
        <v>1.8687581239588</v>
      </c>
      <c r="H47" s="81">
        <v>6545.2011941999999</v>
      </c>
      <c r="I47" s="81">
        <v>4.5341451284240799</v>
      </c>
      <c r="J47" s="81">
        <v>37.781493212020898</v>
      </c>
      <c r="K47" s="81">
        <v>3.07746809709543</v>
      </c>
    </row>
    <row r="48" spans="1:11" x14ac:dyDescent="0.25">
      <c r="A48" s="81" t="s">
        <v>39</v>
      </c>
      <c r="B48" s="81" t="s">
        <v>40</v>
      </c>
      <c r="C48" s="81" t="s">
        <v>17</v>
      </c>
      <c r="D48" s="81">
        <v>4481.0713978000003</v>
      </c>
      <c r="E48" s="81">
        <v>6.8520061898303997</v>
      </c>
      <c r="F48" s="81">
        <v>64.623027772256094</v>
      </c>
      <c r="G48" s="81">
        <v>2.38973692984385</v>
      </c>
      <c r="H48" s="81">
        <v>2453.0998291999999</v>
      </c>
      <c r="I48" s="81">
        <v>6.3580314045374697</v>
      </c>
      <c r="J48" s="81">
        <v>35.376972227743899</v>
      </c>
      <c r="K48" s="81">
        <v>4.3653265460794204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518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509</v>
      </c>
      <c r="E58" s="5" t="s">
        <v>510</v>
      </c>
      <c r="F58" s="5" t="s">
        <v>511</v>
      </c>
      <c r="G58" s="5" t="s">
        <v>512</v>
      </c>
      <c r="H58" s="5" t="s">
        <v>513</v>
      </c>
      <c r="I58" s="5" t="s">
        <v>514</v>
      </c>
      <c r="J58" s="5" t="s">
        <v>515</v>
      </c>
      <c r="K58" s="5" t="s">
        <v>516</v>
      </c>
    </row>
    <row r="59" spans="1:11" x14ac:dyDescent="0.25">
      <c r="A59" s="82" t="s">
        <v>14</v>
      </c>
      <c r="B59" s="82" t="s">
        <v>15</v>
      </c>
      <c r="C59" s="82" t="s">
        <v>16</v>
      </c>
      <c r="D59" s="82">
        <v>2317160.3541997001</v>
      </c>
      <c r="E59" s="82">
        <v>0.64398242565816</v>
      </c>
      <c r="F59" s="82">
        <v>64.5865534266308</v>
      </c>
      <c r="G59" s="82">
        <v>0.31178862752966302</v>
      </c>
      <c r="H59" s="82">
        <v>1270521.9593207999</v>
      </c>
      <c r="I59" s="82">
        <v>0.84062773359836296</v>
      </c>
      <c r="J59" s="82">
        <v>35.4134465733692</v>
      </c>
      <c r="K59" s="82">
        <v>0.56863578098901102</v>
      </c>
    </row>
    <row r="60" spans="1:11" x14ac:dyDescent="0.25">
      <c r="A60" s="82" t="s">
        <v>14</v>
      </c>
      <c r="B60" s="82" t="s">
        <v>15</v>
      </c>
      <c r="C60" s="82" t="s">
        <v>17</v>
      </c>
      <c r="D60" s="82">
        <v>1748344.2710094999</v>
      </c>
      <c r="E60" s="82">
        <v>0.74242167451180696</v>
      </c>
      <c r="F60" s="82">
        <v>62.601962095464401</v>
      </c>
      <c r="G60" s="82">
        <v>0.34584108370267103</v>
      </c>
      <c r="H60" s="82">
        <v>1044450.4154308001</v>
      </c>
      <c r="I60" s="82">
        <v>0.87154089306575799</v>
      </c>
      <c r="J60" s="82">
        <v>37.398037904535599</v>
      </c>
      <c r="K60" s="82">
        <v>0.57891621128024895</v>
      </c>
    </row>
    <row r="61" spans="1:11" x14ac:dyDescent="0.25">
      <c r="A61" s="82" t="s">
        <v>42</v>
      </c>
      <c r="B61" s="82" t="s">
        <v>43</v>
      </c>
      <c r="C61" s="82" t="s">
        <v>16</v>
      </c>
      <c r="D61" s="82">
        <v>2369.1200749999998</v>
      </c>
      <c r="E61" s="82">
        <v>7.8992410572135396</v>
      </c>
      <c r="F61" s="82">
        <v>66.573269532455996</v>
      </c>
      <c r="G61" s="82">
        <v>3.25075832593014</v>
      </c>
      <c r="H61" s="82">
        <v>1189.5455751</v>
      </c>
      <c r="I61" s="82">
        <v>10.5388561553626</v>
      </c>
      <c r="J61" s="82">
        <v>33.426730467543997</v>
      </c>
      <c r="K61" s="82">
        <v>6.4742679642913803</v>
      </c>
    </row>
    <row r="62" spans="1:11" x14ac:dyDescent="0.25">
      <c r="A62" s="82" t="s">
        <v>42</v>
      </c>
      <c r="B62" s="82" t="s">
        <v>43</v>
      </c>
      <c r="C62" s="82" t="s">
        <v>17</v>
      </c>
      <c r="D62" s="82">
        <v>2334.8169871999999</v>
      </c>
      <c r="E62" s="82">
        <v>7.1426430071250397</v>
      </c>
      <c r="F62" s="82">
        <v>62.657205916695503</v>
      </c>
      <c r="G62" s="82">
        <v>2.7436981169485599</v>
      </c>
      <c r="H62" s="82">
        <v>1391.5173634</v>
      </c>
      <c r="I62" s="82">
        <v>7.2270957614383704</v>
      </c>
      <c r="J62" s="82">
        <v>37.342794083304497</v>
      </c>
      <c r="K62" s="82">
        <v>4.60363135932979</v>
      </c>
    </row>
    <row r="63" spans="1:11" x14ac:dyDescent="0.25">
      <c r="A63" s="82" t="s">
        <v>44</v>
      </c>
      <c r="B63" s="82" t="s">
        <v>45</v>
      </c>
      <c r="C63" s="82" t="s">
        <v>16</v>
      </c>
      <c r="D63" s="82">
        <v>21418.411786000001</v>
      </c>
      <c r="E63" s="82">
        <v>6.3984908534676199</v>
      </c>
      <c r="F63" s="82">
        <v>64.264393440730402</v>
      </c>
      <c r="G63" s="82">
        <v>2.6530669817001802</v>
      </c>
      <c r="H63" s="82">
        <v>11910.171336400001</v>
      </c>
      <c r="I63" s="82">
        <v>7.1742159128437901</v>
      </c>
      <c r="J63" s="82">
        <v>35.735606559269598</v>
      </c>
      <c r="K63" s="82">
        <v>4.7710884675711602</v>
      </c>
    </row>
    <row r="64" spans="1:11" x14ac:dyDescent="0.25">
      <c r="A64" s="82" t="s">
        <v>44</v>
      </c>
      <c r="B64" s="82" t="s">
        <v>45</v>
      </c>
      <c r="C64" s="82" t="s">
        <v>17</v>
      </c>
      <c r="D64" s="82">
        <v>13407.0981954</v>
      </c>
      <c r="E64" s="82">
        <v>6.8682833951091604</v>
      </c>
      <c r="F64" s="82">
        <v>63.551541811964903</v>
      </c>
      <c r="G64" s="82">
        <v>2.8947360137405198</v>
      </c>
      <c r="H64" s="82">
        <v>7689.3186863000001</v>
      </c>
      <c r="I64" s="82">
        <v>8.4648766912998195</v>
      </c>
      <c r="J64" s="82">
        <v>36.448458188035097</v>
      </c>
      <c r="K64" s="82">
        <v>5.0472625169154899</v>
      </c>
    </row>
    <row r="65" spans="1:11" x14ac:dyDescent="0.25">
      <c r="A65" s="82" t="s">
        <v>27</v>
      </c>
      <c r="B65" s="82" t="s">
        <v>28</v>
      </c>
      <c r="C65" s="82" t="s">
        <v>16</v>
      </c>
      <c r="D65" s="82">
        <v>47816.366335799998</v>
      </c>
      <c r="E65" s="82">
        <v>4.3630566534526896</v>
      </c>
      <c r="F65" s="82">
        <v>65.655540730746907</v>
      </c>
      <c r="G65" s="82">
        <v>2.1689458750108299</v>
      </c>
      <c r="H65" s="82">
        <v>25012.7746683</v>
      </c>
      <c r="I65" s="82">
        <v>5.3646917249768</v>
      </c>
      <c r="J65" s="82">
        <v>34.3444592692531</v>
      </c>
      <c r="K65" s="82">
        <v>4.1463257034605796</v>
      </c>
    </row>
    <row r="66" spans="1:11" x14ac:dyDescent="0.25">
      <c r="A66" s="82" t="s">
        <v>27</v>
      </c>
      <c r="B66" s="82" t="s">
        <v>28</v>
      </c>
      <c r="C66" s="82" t="s">
        <v>17</v>
      </c>
      <c r="D66" s="82">
        <v>22853.441828499999</v>
      </c>
      <c r="E66" s="82">
        <v>6.4987429494366102</v>
      </c>
      <c r="F66" s="82">
        <v>65.426664996200103</v>
      </c>
      <c r="G66" s="82">
        <v>3.1327932129945499</v>
      </c>
      <c r="H66" s="82">
        <v>12076.4171668</v>
      </c>
      <c r="I66" s="82">
        <v>8.9556069735519106</v>
      </c>
      <c r="J66" s="82">
        <v>34.573335003799897</v>
      </c>
      <c r="K66" s="82">
        <v>5.9285056540376004</v>
      </c>
    </row>
    <row r="67" spans="1:11" x14ac:dyDescent="0.25">
      <c r="A67" s="82" t="s">
        <v>29</v>
      </c>
      <c r="B67" s="82" t="s">
        <v>30</v>
      </c>
      <c r="C67" s="82" t="s">
        <v>16</v>
      </c>
      <c r="D67" s="82">
        <v>8187.1987290999996</v>
      </c>
      <c r="E67" s="82">
        <v>5.02394040114131</v>
      </c>
      <c r="F67" s="82">
        <v>66.657050420326399</v>
      </c>
      <c r="G67" s="82">
        <v>2.5928780463316699</v>
      </c>
      <c r="H67" s="82">
        <v>4095.3710477999998</v>
      </c>
      <c r="I67" s="82">
        <v>6.6004316387810098</v>
      </c>
      <c r="J67" s="82">
        <v>33.342949579673601</v>
      </c>
      <c r="K67" s="82">
        <v>5.1835127019911198</v>
      </c>
    </row>
    <row r="68" spans="1:11" x14ac:dyDescent="0.25">
      <c r="A68" s="82" t="s">
        <v>29</v>
      </c>
      <c r="B68" s="82" t="s">
        <v>30</v>
      </c>
      <c r="C68" s="82" t="s">
        <v>17</v>
      </c>
      <c r="D68" s="82">
        <v>5434.8144122000003</v>
      </c>
      <c r="E68" s="82">
        <v>7.9309603982510204</v>
      </c>
      <c r="F68" s="82">
        <v>63.755749865263901</v>
      </c>
      <c r="G68" s="82">
        <v>2.9176747315418101</v>
      </c>
      <c r="H68" s="82">
        <v>3089.6158135999999</v>
      </c>
      <c r="I68" s="82">
        <v>6.8204994607548697</v>
      </c>
      <c r="J68" s="82">
        <v>36.244250134736099</v>
      </c>
      <c r="K68" s="82">
        <v>5.1323600207168498</v>
      </c>
    </row>
    <row r="69" spans="1:11" x14ac:dyDescent="0.25">
      <c r="A69" s="82" t="s">
        <v>46</v>
      </c>
      <c r="B69" s="82" t="s">
        <v>47</v>
      </c>
      <c r="C69" s="82" t="s">
        <v>16</v>
      </c>
      <c r="D69" s="82">
        <v>6456.8741995999999</v>
      </c>
      <c r="E69" s="82">
        <v>6.7253284559060704</v>
      </c>
      <c r="F69" s="82">
        <v>69.436906309094596</v>
      </c>
      <c r="G69" s="82">
        <v>2.8027488375557401</v>
      </c>
      <c r="H69" s="82">
        <v>2842.0340363999999</v>
      </c>
      <c r="I69" s="82">
        <v>8.3626221883521001</v>
      </c>
      <c r="J69" s="82">
        <v>30.563093690905401</v>
      </c>
      <c r="K69" s="82">
        <v>6.3676213674400701</v>
      </c>
    </row>
    <row r="70" spans="1:11" x14ac:dyDescent="0.25">
      <c r="A70" s="82" t="s">
        <v>46</v>
      </c>
      <c r="B70" s="82" t="s">
        <v>47</v>
      </c>
      <c r="C70" s="82" t="s">
        <v>17</v>
      </c>
      <c r="D70" s="82">
        <v>5609.7038937999996</v>
      </c>
      <c r="E70" s="82">
        <v>7.0581234127617201</v>
      </c>
      <c r="F70" s="82">
        <v>67.133105403238801</v>
      </c>
      <c r="G70" s="82">
        <v>2.1090148684858199</v>
      </c>
      <c r="H70" s="82">
        <v>2746.3878736000001</v>
      </c>
      <c r="I70" s="82">
        <v>7.1323681585498298</v>
      </c>
      <c r="J70" s="82">
        <v>32.866894596761199</v>
      </c>
      <c r="K70" s="82">
        <v>4.3078215693979196</v>
      </c>
    </row>
    <row r="71" spans="1:11" x14ac:dyDescent="0.25">
      <c r="A71" s="82" t="s">
        <v>48</v>
      </c>
      <c r="B71" s="82" t="s">
        <v>49</v>
      </c>
      <c r="C71" s="82" t="s">
        <v>16</v>
      </c>
      <c r="D71" s="82">
        <v>49253.674468700003</v>
      </c>
      <c r="E71" s="82">
        <v>4.0335188359103302</v>
      </c>
      <c r="F71" s="82">
        <v>64.741652926570794</v>
      </c>
      <c r="G71" s="82">
        <v>2.1979954611938899</v>
      </c>
      <c r="H71" s="82">
        <v>26823.583744899999</v>
      </c>
      <c r="I71" s="82">
        <v>5.4485984520893096</v>
      </c>
      <c r="J71" s="82">
        <v>35.258347073429199</v>
      </c>
      <c r="K71" s="82">
        <v>4.0359764734981596</v>
      </c>
    </row>
    <row r="72" spans="1:11" x14ac:dyDescent="0.25">
      <c r="A72" s="82" t="s">
        <v>48</v>
      </c>
      <c r="B72" s="82" t="s">
        <v>49</v>
      </c>
      <c r="C72" s="82" t="s">
        <v>17</v>
      </c>
      <c r="D72" s="82">
        <v>27277.4129761</v>
      </c>
      <c r="E72" s="82">
        <v>6.4528755078051798</v>
      </c>
      <c r="F72" s="82">
        <v>62.867490162103202</v>
      </c>
      <c r="G72" s="82">
        <v>3.12798241968374</v>
      </c>
      <c r="H72" s="82">
        <v>16111.328813599999</v>
      </c>
      <c r="I72" s="82">
        <v>6.7826447995766097</v>
      </c>
      <c r="J72" s="82">
        <v>37.132509837896798</v>
      </c>
      <c r="K72" s="82">
        <v>5.2958554338280504</v>
      </c>
    </row>
    <row r="73" spans="1:11" x14ac:dyDescent="0.25">
      <c r="A73" s="82" t="s">
        <v>31</v>
      </c>
      <c r="B73" s="82" t="s">
        <v>32</v>
      </c>
      <c r="C73" s="82" t="s">
        <v>16</v>
      </c>
      <c r="D73" s="82">
        <v>35849.5749822</v>
      </c>
      <c r="E73" s="82">
        <v>5.0026835581605997</v>
      </c>
      <c r="F73" s="82">
        <v>66.907249115432606</v>
      </c>
      <c r="G73" s="82">
        <v>2.0000213961744802</v>
      </c>
      <c r="H73" s="82">
        <v>17731.427758400001</v>
      </c>
      <c r="I73" s="82">
        <v>5.5386769580901598</v>
      </c>
      <c r="J73" s="82">
        <v>33.092750884567401</v>
      </c>
      <c r="K73" s="82">
        <v>4.0436629235451598</v>
      </c>
    </row>
    <row r="74" spans="1:11" x14ac:dyDescent="0.25">
      <c r="A74" s="82" t="s">
        <v>31</v>
      </c>
      <c r="B74" s="82" t="s">
        <v>32</v>
      </c>
      <c r="C74" s="82" t="s">
        <v>17</v>
      </c>
      <c r="D74" s="82">
        <v>21495.530639100001</v>
      </c>
      <c r="E74" s="82">
        <v>6.3420401150573698</v>
      </c>
      <c r="F74" s="82">
        <v>67.674755180049004</v>
      </c>
      <c r="G74" s="82">
        <v>2.6371433706468101</v>
      </c>
      <c r="H74" s="82">
        <v>10267.466629099999</v>
      </c>
      <c r="I74" s="82">
        <v>8.8371738768202004</v>
      </c>
      <c r="J74" s="82">
        <v>32.325244819951003</v>
      </c>
      <c r="K74" s="82">
        <v>5.5210109924074704</v>
      </c>
    </row>
    <row r="75" spans="1:11" x14ac:dyDescent="0.25">
      <c r="A75" s="82" t="s">
        <v>50</v>
      </c>
      <c r="B75" s="82" t="s">
        <v>51</v>
      </c>
      <c r="C75" s="82" t="s">
        <v>16</v>
      </c>
      <c r="D75" s="82">
        <v>35063.261583699998</v>
      </c>
      <c r="E75" s="82">
        <v>6.5348805347437304</v>
      </c>
      <c r="F75" s="82">
        <v>53.903524382822198</v>
      </c>
      <c r="G75" s="82">
        <v>3.00820327735669</v>
      </c>
      <c r="H75" s="82">
        <v>29984.9184475</v>
      </c>
      <c r="I75" s="82">
        <v>5.7076464163242804</v>
      </c>
      <c r="J75" s="82">
        <v>46.096475617177802</v>
      </c>
      <c r="K75" s="82">
        <v>3.5176823507317398</v>
      </c>
    </row>
    <row r="76" spans="1:11" x14ac:dyDescent="0.25">
      <c r="A76" s="82" t="s">
        <v>50</v>
      </c>
      <c r="B76" s="82" t="s">
        <v>51</v>
      </c>
      <c r="C76" s="82" t="s">
        <v>17</v>
      </c>
      <c r="D76" s="82">
        <v>27650.237019100001</v>
      </c>
      <c r="E76" s="82">
        <v>6.6857335748803504</v>
      </c>
      <c r="F76" s="82">
        <v>56.2971360558237</v>
      </c>
      <c r="G76" s="82">
        <v>3.3172909934578301</v>
      </c>
      <c r="H76" s="82">
        <v>21464.582945599999</v>
      </c>
      <c r="I76" s="82">
        <v>5.9158970896924199</v>
      </c>
      <c r="J76" s="82">
        <v>43.7028639441763</v>
      </c>
      <c r="K76" s="82">
        <v>4.2732664530636599</v>
      </c>
    </row>
    <row r="77" spans="1:11" x14ac:dyDescent="0.25">
      <c r="A77" s="82" t="s">
        <v>52</v>
      </c>
      <c r="B77" s="82" t="s">
        <v>53</v>
      </c>
      <c r="C77" s="82" t="s">
        <v>16</v>
      </c>
      <c r="D77" s="82">
        <v>4584.7368825000003</v>
      </c>
      <c r="E77" s="82">
        <v>5.9292968628008502</v>
      </c>
      <c r="F77" s="82">
        <v>67.605204482130304</v>
      </c>
      <c r="G77" s="82">
        <v>2.6112036597451702</v>
      </c>
      <c r="H77" s="82">
        <v>2196.8961554000002</v>
      </c>
      <c r="I77" s="82">
        <v>6.8113593432246198</v>
      </c>
      <c r="J77" s="82">
        <v>32.394795517869703</v>
      </c>
      <c r="K77" s="82">
        <v>5.4493616810818004</v>
      </c>
    </row>
    <row r="78" spans="1:11" x14ac:dyDescent="0.25">
      <c r="A78" s="82" t="s">
        <v>52</v>
      </c>
      <c r="B78" s="82" t="s">
        <v>53</v>
      </c>
      <c r="C78" s="82" t="s">
        <v>17</v>
      </c>
      <c r="D78" s="82">
        <v>2742.1787153999999</v>
      </c>
      <c r="E78" s="82">
        <v>7.7256163471702397</v>
      </c>
      <c r="F78" s="82">
        <v>67.023533743300803</v>
      </c>
      <c r="G78" s="82">
        <v>3.1437115331029899</v>
      </c>
      <c r="H78" s="82">
        <v>1349.1882452</v>
      </c>
      <c r="I78" s="82">
        <v>10.2180490950599</v>
      </c>
      <c r="J78" s="82">
        <v>32.976466256699197</v>
      </c>
      <c r="K78" s="82">
        <v>6.38948559187501</v>
      </c>
    </row>
    <row r="79" spans="1:11" x14ac:dyDescent="0.25">
      <c r="A79" s="82" t="s">
        <v>33</v>
      </c>
      <c r="B79" s="82" t="s">
        <v>34</v>
      </c>
      <c r="C79" s="82" t="s">
        <v>16</v>
      </c>
      <c r="D79" s="82">
        <v>4839.0929773999997</v>
      </c>
      <c r="E79" s="82">
        <v>6.9520395981639496</v>
      </c>
      <c r="F79" s="82">
        <v>66.702620884804304</v>
      </c>
      <c r="G79" s="82">
        <v>2.8631484722768898</v>
      </c>
      <c r="H79" s="82">
        <v>2415.6339182000002</v>
      </c>
      <c r="I79" s="82">
        <v>7.3078770468694003</v>
      </c>
      <c r="J79" s="82">
        <v>33.297379115195703</v>
      </c>
      <c r="K79" s="82">
        <v>5.7355717524336898</v>
      </c>
    </row>
    <row r="80" spans="1:11" x14ac:dyDescent="0.25">
      <c r="A80" s="82" t="s">
        <v>33</v>
      </c>
      <c r="B80" s="82" t="s">
        <v>34</v>
      </c>
      <c r="C80" s="82" t="s">
        <v>17</v>
      </c>
      <c r="D80" s="82">
        <v>4478.5282847999997</v>
      </c>
      <c r="E80" s="82">
        <v>6.3760614850598101</v>
      </c>
      <c r="F80" s="82">
        <v>65.339215632940693</v>
      </c>
      <c r="G80" s="82">
        <v>2.7977770746116901</v>
      </c>
      <c r="H80" s="82">
        <v>2375.7448211999999</v>
      </c>
      <c r="I80" s="82">
        <v>7.9758605215552798</v>
      </c>
      <c r="J80" s="82">
        <v>34.6607843670593</v>
      </c>
      <c r="K80" s="82">
        <v>5.2741033680900697</v>
      </c>
    </row>
    <row r="81" spans="1:11" x14ac:dyDescent="0.25">
      <c r="A81" s="82" t="s">
        <v>54</v>
      </c>
      <c r="B81" s="82" t="s">
        <v>55</v>
      </c>
      <c r="C81" s="82" t="s">
        <v>16</v>
      </c>
      <c r="D81" s="82">
        <v>44522.120959599997</v>
      </c>
      <c r="E81" s="82">
        <v>4.1918809507714103</v>
      </c>
      <c r="F81" s="82">
        <v>65.369565155387207</v>
      </c>
      <c r="G81" s="82">
        <v>2.5771304474560401</v>
      </c>
      <c r="H81" s="82">
        <v>23586.211800100002</v>
      </c>
      <c r="I81" s="82">
        <v>6.1737422286293802</v>
      </c>
      <c r="J81" s="82">
        <v>34.6304348446128</v>
      </c>
      <c r="K81" s="82">
        <v>4.8646774854204997</v>
      </c>
    </row>
    <row r="82" spans="1:11" x14ac:dyDescent="0.25">
      <c r="A82" s="82" t="s">
        <v>54</v>
      </c>
      <c r="B82" s="82" t="s">
        <v>55</v>
      </c>
      <c r="C82" s="82" t="s">
        <v>17</v>
      </c>
      <c r="D82" s="82">
        <v>18717.075867</v>
      </c>
      <c r="E82" s="82">
        <v>5.9538877649163897</v>
      </c>
      <c r="F82" s="82">
        <v>63.757495745031903</v>
      </c>
      <c r="G82" s="82">
        <v>2.556286818487</v>
      </c>
      <c r="H82" s="82">
        <v>10639.591373900001</v>
      </c>
      <c r="I82" s="82">
        <v>7.4825853753772096</v>
      </c>
      <c r="J82" s="82">
        <v>36.242504254968097</v>
      </c>
      <c r="K82" s="82">
        <v>4.4969973599554596</v>
      </c>
    </row>
    <row r="83" spans="1:11" x14ac:dyDescent="0.25">
      <c r="A83" s="82" t="s">
        <v>35</v>
      </c>
      <c r="B83" s="82" t="s">
        <v>36</v>
      </c>
      <c r="C83" s="82" t="s">
        <v>16</v>
      </c>
      <c r="D83" s="82">
        <v>54946.494527800001</v>
      </c>
      <c r="E83" s="82">
        <v>5.72154610759834</v>
      </c>
      <c r="F83" s="82">
        <v>69.047934134562098</v>
      </c>
      <c r="G83" s="82">
        <v>1.9814842730590601</v>
      </c>
      <c r="H83" s="82">
        <v>24630.824064699998</v>
      </c>
      <c r="I83" s="82">
        <v>6.4955079557905497</v>
      </c>
      <c r="J83" s="82">
        <v>30.952065865438001</v>
      </c>
      <c r="K83" s="82">
        <v>4.42029931603457</v>
      </c>
    </row>
    <row r="84" spans="1:11" x14ac:dyDescent="0.25">
      <c r="A84" s="82" t="s">
        <v>35</v>
      </c>
      <c r="B84" s="82" t="s">
        <v>36</v>
      </c>
      <c r="C84" s="82" t="s">
        <v>17</v>
      </c>
      <c r="D84" s="82">
        <v>27373.6829774</v>
      </c>
      <c r="E84" s="82">
        <v>9.1033265895758095</v>
      </c>
      <c r="F84" s="82">
        <v>66.013681468190697</v>
      </c>
      <c r="G84" s="82">
        <v>3.0066820941985499</v>
      </c>
      <c r="H84" s="82">
        <v>14092.9984265</v>
      </c>
      <c r="I84" s="82">
        <v>10.389260596232401</v>
      </c>
      <c r="J84" s="82">
        <v>33.986318531809303</v>
      </c>
      <c r="K84" s="82">
        <v>5.8400604306926498</v>
      </c>
    </row>
    <row r="85" spans="1:11" x14ac:dyDescent="0.25">
      <c r="A85" s="82" t="s">
        <v>56</v>
      </c>
      <c r="B85" s="82" t="s">
        <v>57</v>
      </c>
      <c r="C85" s="82" t="s">
        <v>16</v>
      </c>
      <c r="D85" s="82">
        <v>7508.4063526999998</v>
      </c>
      <c r="E85" s="82">
        <v>5.8085788768039199</v>
      </c>
      <c r="F85" s="82">
        <v>63.624186561476201</v>
      </c>
      <c r="G85" s="82">
        <v>2.9842499303358601</v>
      </c>
      <c r="H85" s="82">
        <v>4292.7761197</v>
      </c>
      <c r="I85" s="82">
        <v>9.8368032930594804</v>
      </c>
      <c r="J85" s="82">
        <v>36.375813438523799</v>
      </c>
      <c r="K85" s="82">
        <v>5.2196901282949302</v>
      </c>
    </row>
    <row r="86" spans="1:11" x14ac:dyDescent="0.25">
      <c r="A86" s="82" t="s">
        <v>56</v>
      </c>
      <c r="B86" s="82" t="s">
        <v>57</v>
      </c>
      <c r="C86" s="82" t="s">
        <v>17</v>
      </c>
      <c r="D86" s="82">
        <v>6917.0037523999999</v>
      </c>
      <c r="E86" s="82">
        <v>6.9028231636630499</v>
      </c>
      <c r="F86" s="82">
        <v>66.651815114989006</v>
      </c>
      <c r="G86" s="82">
        <v>2.6439797528829998</v>
      </c>
      <c r="H86" s="82">
        <v>3460.8137766</v>
      </c>
      <c r="I86" s="82">
        <v>6.6499197161075498</v>
      </c>
      <c r="J86" s="82">
        <v>33.348184885011001</v>
      </c>
      <c r="K86" s="82">
        <v>5.2844270314736201</v>
      </c>
    </row>
    <row r="87" spans="1:11" x14ac:dyDescent="0.25">
      <c r="A87" s="82" t="s">
        <v>37</v>
      </c>
      <c r="B87" s="82" t="s">
        <v>38</v>
      </c>
      <c r="C87" s="82" t="s">
        <v>16</v>
      </c>
      <c r="D87" s="82">
        <v>245333.06929449999</v>
      </c>
      <c r="E87" s="82">
        <v>5.0985960678981996</v>
      </c>
      <c r="F87" s="82">
        <v>67.497085245268394</v>
      </c>
      <c r="G87" s="82">
        <v>1.9591625027642401</v>
      </c>
      <c r="H87" s="82">
        <v>118139.0249493</v>
      </c>
      <c r="I87" s="82">
        <v>5.8695301199662602</v>
      </c>
      <c r="J87" s="82">
        <v>32.502914754731599</v>
      </c>
      <c r="K87" s="82">
        <v>4.0684892249290003</v>
      </c>
    </row>
    <row r="88" spans="1:11" x14ac:dyDescent="0.25">
      <c r="A88" s="82" t="s">
        <v>37</v>
      </c>
      <c r="B88" s="82" t="s">
        <v>38</v>
      </c>
      <c r="C88" s="82" t="s">
        <v>17</v>
      </c>
      <c r="D88" s="82">
        <v>166141.70953170001</v>
      </c>
      <c r="E88" s="82">
        <v>5.9267815031251896</v>
      </c>
      <c r="F88" s="82">
        <v>69.3621517731316</v>
      </c>
      <c r="G88" s="82">
        <v>2.44890801571532</v>
      </c>
      <c r="H88" s="82">
        <v>73386.196227499997</v>
      </c>
      <c r="I88" s="82">
        <v>7.5250136263640099</v>
      </c>
      <c r="J88" s="82">
        <v>30.6378482268684</v>
      </c>
      <c r="K88" s="82">
        <v>5.5441729525744501</v>
      </c>
    </row>
    <row r="89" spans="1:11" x14ac:dyDescent="0.25">
      <c r="A89" s="82" t="s">
        <v>39</v>
      </c>
      <c r="B89" s="82" t="s">
        <v>40</v>
      </c>
      <c r="C89" s="82" t="s">
        <v>16</v>
      </c>
      <c r="D89" s="82">
        <v>8029.6251043000002</v>
      </c>
      <c r="E89" s="82">
        <v>4.11066672039198</v>
      </c>
      <c r="F89" s="82">
        <v>63.524930785062303</v>
      </c>
      <c r="G89" s="82">
        <v>2.3638197207079101</v>
      </c>
      <c r="H89" s="82">
        <v>4610.4911541000001</v>
      </c>
      <c r="I89" s="82">
        <v>5.9805856883511401</v>
      </c>
      <c r="J89" s="82">
        <v>36.475069214937797</v>
      </c>
      <c r="K89" s="82">
        <v>4.11682520083715</v>
      </c>
    </row>
    <row r="90" spans="1:11" x14ac:dyDescent="0.25">
      <c r="A90" s="82" t="s">
        <v>39</v>
      </c>
      <c r="B90" s="82" t="s">
        <v>40</v>
      </c>
      <c r="C90" s="82" t="s">
        <v>17</v>
      </c>
      <c r="D90" s="82">
        <v>3602.6847760000001</v>
      </c>
      <c r="E90" s="82">
        <v>8.2454771425916604</v>
      </c>
      <c r="F90" s="82">
        <v>66.891246561765101</v>
      </c>
      <c r="G90" s="82">
        <v>2.6075800686703898</v>
      </c>
      <c r="H90" s="82">
        <v>1783.1989699000001</v>
      </c>
      <c r="I90" s="82">
        <v>7.7588323032559003</v>
      </c>
      <c r="J90" s="82">
        <v>33.108753438234899</v>
      </c>
      <c r="K90" s="82">
        <v>5.2682225450851803</v>
      </c>
    </row>
    <row r="91" spans="1:11" x14ac:dyDescent="0.25">
      <c r="A91" s="82" t="s">
        <v>58</v>
      </c>
      <c r="B91" s="82" t="s">
        <v>59</v>
      </c>
      <c r="C91" s="82" t="s">
        <v>16</v>
      </c>
      <c r="D91" s="82">
        <v>3327.3798757</v>
      </c>
      <c r="E91" s="82">
        <v>5.9461371197259503</v>
      </c>
      <c r="F91" s="82">
        <v>63.2094096079338</v>
      </c>
      <c r="G91" s="82">
        <v>2.0863048911306299</v>
      </c>
      <c r="H91" s="82">
        <v>1936.6779541999999</v>
      </c>
      <c r="I91" s="82">
        <v>5.9872783741425604</v>
      </c>
      <c r="J91" s="82">
        <v>36.7905903920662</v>
      </c>
      <c r="K91" s="82">
        <v>3.5844518673163099</v>
      </c>
    </row>
    <row r="92" spans="1:11" x14ac:dyDescent="0.25">
      <c r="A92" s="82" t="s">
        <v>58</v>
      </c>
      <c r="B92" s="82" t="s">
        <v>59</v>
      </c>
      <c r="C92" s="82" t="s">
        <v>17</v>
      </c>
      <c r="D92" s="82">
        <v>1402.0932295</v>
      </c>
      <c r="E92" s="82">
        <v>7.9924772025253397</v>
      </c>
      <c r="F92" s="82">
        <v>64.823426635195005</v>
      </c>
      <c r="G92" s="82">
        <v>3.1553923380494902</v>
      </c>
      <c r="H92" s="82">
        <v>760.8489386</v>
      </c>
      <c r="I92" s="82">
        <v>8.9514192970139295</v>
      </c>
      <c r="J92" s="82">
        <v>35.176573364805002</v>
      </c>
      <c r="K92" s="82">
        <v>5.8147603409108104</v>
      </c>
    </row>
    <row r="93" spans="1:11" x14ac:dyDescent="0.25">
      <c r="A93" s="82" t="s">
        <v>60</v>
      </c>
      <c r="B93" s="82" t="s">
        <v>61</v>
      </c>
      <c r="C93" s="82" t="s">
        <v>16</v>
      </c>
      <c r="D93" s="82">
        <v>2518.1181932999998</v>
      </c>
      <c r="E93" s="82">
        <v>5.9817374129533603</v>
      </c>
      <c r="F93" s="82">
        <v>69.386519235833305</v>
      </c>
      <c r="G93" s="82">
        <v>2.46331737392308</v>
      </c>
      <c r="H93" s="82">
        <v>1110.9991353</v>
      </c>
      <c r="I93" s="82">
        <v>6.7858621102571499</v>
      </c>
      <c r="J93" s="82">
        <v>30.613480764166699</v>
      </c>
      <c r="K93" s="82">
        <v>5.5831945300954002</v>
      </c>
    </row>
    <row r="94" spans="1:11" x14ac:dyDescent="0.25">
      <c r="A94" s="82" t="s">
        <v>60</v>
      </c>
      <c r="B94" s="82" t="s">
        <v>61</v>
      </c>
      <c r="C94" s="82" t="s">
        <v>17</v>
      </c>
      <c r="D94" s="82">
        <v>2235.1709171000002</v>
      </c>
      <c r="E94" s="82">
        <v>5.9404054187615403</v>
      </c>
      <c r="F94" s="82">
        <v>67.9614064287464</v>
      </c>
      <c r="G94" s="82">
        <v>2.5049120323123102</v>
      </c>
      <c r="H94" s="82">
        <v>1053.7117510999999</v>
      </c>
      <c r="I94" s="82">
        <v>7.8838884020984796</v>
      </c>
      <c r="J94" s="82">
        <v>32.0385935712536</v>
      </c>
      <c r="K94" s="82">
        <v>5.3135086693998304</v>
      </c>
    </row>
    <row r="95" spans="1:11" x14ac:dyDescent="0.25">
      <c r="A95" s="82" t="s">
        <v>62</v>
      </c>
      <c r="B95" s="82" t="s">
        <v>63</v>
      </c>
      <c r="C95" s="82" t="s">
        <v>16</v>
      </c>
      <c r="D95" s="82">
        <v>3547.3377965999998</v>
      </c>
      <c r="E95" s="82">
        <v>6.3738854612436304</v>
      </c>
      <c r="F95" s="82">
        <v>68.540420782866704</v>
      </c>
      <c r="G95" s="82">
        <v>2.49949621056777</v>
      </c>
      <c r="H95" s="82">
        <v>1628.2035206</v>
      </c>
      <c r="I95" s="82">
        <v>8.4148201314701403</v>
      </c>
      <c r="J95" s="82">
        <v>31.4595792171333</v>
      </c>
      <c r="K95" s="82">
        <v>5.4456075472298302</v>
      </c>
    </row>
    <row r="96" spans="1:11" x14ac:dyDescent="0.25">
      <c r="A96" s="82" t="s">
        <v>62</v>
      </c>
      <c r="B96" s="82" t="s">
        <v>63</v>
      </c>
      <c r="C96" s="82" t="s">
        <v>17</v>
      </c>
      <c r="D96" s="82">
        <v>2469.5314680000001</v>
      </c>
      <c r="E96" s="82">
        <v>7.7615212760840002</v>
      </c>
      <c r="F96" s="82">
        <v>63.443999468654702</v>
      </c>
      <c r="G96" s="82">
        <v>3.2299961107761699</v>
      </c>
      <c r="H96" s="82">
        <v>1422.9272179</v>
      </c>
      <c r="I96" s="82">
        <v>8.48373519581091</v>
      </c>
      <c r="J96" s="82">
        <v>36.556000531345298</v>
      </c>
      <c r="K96" s="82">
        <v>5.6057519574693799</v>
      </c>
    </row>
    <row r="97" spans="1:11" x14ac:dyDescent="0.25">
      <c r="A97" s="82" t="s">
        <v>64</v>
      </c>
      <c r="B97" s="82" t="s">
        <v>65</v>
      </c>
      <c r="C97" s="82" t="s">
        <v>16</v>
      </c>
      <c r="D97" s="82">
        <v>6507.4481556000001</v>
      </c>
      <c r="E97" s="82">
        <v>6.44580159181025</v>
      </c>
      <c r="F97" s="82">
        <v>69.787469358814207</v>
      </c>
      <c r="G97" s="82">
        <v>2.6792796720665502</v>
      </c>
      <c r="H97" s="82">
        <v>2817.2174547</v>
      </c>
      <c r="I97" s="82">
        <v>7.3869239276792902</v>
      </c>
      <c r="J97" s="82">
        <v>30.212530641185801</v>
      </c>
      <c r="K97" s="82">
        <v>6.1888277496075297</v>
      </c>
    </row>
    <row r="98" spans="1:11" x14ac:dyDescent="0.25">
      <c r="A98" s="82" t="s">
        <v>64</v>
      </c>
      <c r="B98" s="82" t="s">
        <v>65</v>
      </c>
      <c r="C98" s="82" t="s">
        <v>17</v>
      </c>
      <c r="D98" s="82">
        <v>4483.1644288999996</v>
      </c>
      <c r="E98" s="82">
        <v>9.0532268328879404</v>
      </c>
      <c r="F98" s="82">
        <v>68.693452733879099</v>
      </c>
      <c r="G98" s="82">
        <v>2.3140396680019699</v>
      </c>
      <c r="H98" s="82">
        <v>2043.1699603</v>
      </c>
      <c r="I98" s="82">
        <v>8.0112147227664607</v>
      </c>
      <c r="J98" s="82">
        <v>31.306547266120901</v>
      </c>
      <c r="K98" s="82">
        <v>5.07751216405254</v>
      </c>
    </row>
    <row r="99" spans="1:11" x14ac:dyDescent="0.25">
      <c r="A99" s="82" t="s">
        <v>66</v>
      </c>
      <c r="B99" s="82" t="s">
        <v>67</v>
      </c>
      <c r="C99" s="82" t="s">
        <v>16</v>
      </c>
      <c r="D99" s="82">
        <v>525.66221480000002</v>
      </c>
      <c r="E99" s="82">
        <v>6.4086961663131596</v>
      </c>
      <c r="F99" s="82">
        <v>60.255976601487099</v>
      </c>
      <c r="G99" s="82">
        <v>2.9306941467362</v>
      </c>
      <c r="H99" s="82">
        <v>346.71965410000001</v>
      </c>
      <c r="I99" s="82">
        <v>7.9713423963363796</v>
      </c>
      <c r="J99" s="82">
        <v>39.744023398512901</v>
      </c>
      <c r="K99" s="82">
        <v>4.44323002130829</v>
      </c>
    </row>
    <row r="100" spans="1:11" x14ac:dyDescent="0.25">
      <c r="A100" s="82" t="s">
        <v>66</v>
      </c>
      <c r="B100" s="82" t="s">
        <v>67</v>
      </c>
      <c r="C100" s="82" t="s">
        <v>17</v>
      </c>
      <c r="D100" s="82">
        <v>242.00387660000001</v>
      </c>
      <c r="E100" s="82">
        <v>8.1479358345375807</v>
      </c>
      <c r="F100" s="82">
        <v>54.923720819645197</v>
      </c>
      <c r="G100" s="82">
        <v>7.0185192989181697</v>
      </c>
      <c r="H100" s="82">
        <v>198.6142625</v>
      </c>
      <c r="I100" s="82">
        <v>13.7743202465322</v>
      </c>
      <c r="J100" s="82">
        <v>45.076279180354803</v>
      </c>
      <c r="K100" s="82">
        <v>8.5517971214686099</v>
      </c>
    </row>
    <row r="101" spans="1:11" x14ac:dyDescent="0.25">
      <c r="A101" s="82" t="s">
        <v>68</v>
      </c>
      <c r="B101" s="82" t="s">
        <v>69</v>
      </c>
      <c r="C101" s="82" t="s">
        <v>16</v>
      </c>
      <c r="D101" s="82">
        <v>40433.8674484</v>
      </c>
      <c r="E101" s="82">
        <v>6.1644028541645799</v>
      </c>
      <c r="F101" s="82">
        <v>68.683178117944806</v>
      </c>
      <c r="G101" s="82">
        <v>2.16829716405381</v>
      </c>
      <c r="H101" s="82">
        <v>18436.249742399999</v>
      </c>
      <c r="I101" s="82">
        <v>7.9394062187742698</v>
      </c>
      <c r="J101" s="82">
        <v>31.316821882055201</v>
      </c>
      <c r="K101" s="82">
        <v>4.75544871354517</v>
      </c>
    </row>
    <row r="102" spans="1:11" x14ac:dyDescent="0.25">
      <c r="A102" s="82" t="s">
        <v>68</v>
      </c>
      <c r="B102" s="82" t="s">
        <v>69</v>
      </c>
      <c r="C102" s="82" t="s">
        <v>17</v>
      </c>
      <c r="D102" s="82">
        <v>28302.515886900001</v>
      </c>
      <c r="E102" s="82">
        <v>7.2126324258004004</v>
      </c>
      <c r="F102" s="82">
        <v>65.774094741878002</v>
      </c>
      <c r="G102" s="82">
        <v>2.6143632490464102</v>
      </c>
      <c r="H102" s="82">
        <v>14727.3669233</v>
      </c>
      <c r="I102" s="82">
        <v>7.4957640824517</v>
      </c>
      <c r="J102" s="82">
        <v>34.225905258122097</v>
      </c>
      <c r="K102" s="82">
        <v>5.0241878114138601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519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509</v>
      </c>
      <c r="E112" s="5" t="s">
        <v>510</v>
      </c>
      <c r="F112" s="5" t="s">
        <v>511</v>
      </c>
      <c r="G112" s="5" t="s">
        <v>512</v>
      </c>
      <c r="H112" s="5" t="s">
        <v>513</v>
      </c>
      <c r="I112" s="5" t="s">
        <v>514</v>
      </c>
      <c r="J112" s="5" t="s">
        <v>515</v>
      </c>
      <c r="K112" s="5" t="s">
        <v>516</v>
      </c>
    </row>
    <row r="113" spans="1:11" x14ac:dyDescent="0.25">
      <c r="A113" s="83" t="s">
        <v>72</v>
      </c>
      <c r="B113" s="83" t="s">
        <v>73</v>
      </c>
      <c r="C113" s="83" t="s">
        <v>16</v>
      </c>
      <c r="D113" s="83">
        <v>185087.76430869999</v>
      </c>
      <c r="E113" s="83">
        <v>1.90555167738318</v>
      </c>
      <c r="F113" s="83">
        <v>65.565524717397395</v>
      </c>
      <c r="G113" s="83">
        <v>1.0943241605804901</v>
      </c>
      <c r="H113" s="83">
        <v>97206.574227399993</v>
      </c>
      <c r="I113" s="83">
        <v>2.9990448433390702</v>
      </c>
      <c r="J113" s="83">
        <v>34.434475282602598</v>
      </c>
      <c r="K113" s="83">
        <v>2.0836657800223701</v>
      </c>
    </row>
    <row r="114" spans="1:11" x14ac:dyDescent="0.25">
      <c r="A114" s="83" t="s">
        <v>72</v>
      </c>
      <c r="B114" s="83" t="s">
        <v>73</v>
      </c>
      <c r="C114" s="83" t="s">
        <v>17</v>
      </c>
      <c r="D114" s="83">
        <v>126551.7880653</v>
      </c>
      <c r="E114" s="83">
        <v>2.4719022757946401</v>
      </c>
      <c r="F114" s="83">
        <v>62.4211421465697</v>
      </c>
      <c r="G114" s="83">
        <v>1.18794844982243</v>
      </c>
      <c r="H114" s="83">
        <v>76186.873409599997</v>
      </c>
      <c r="I114" s="83">
        <v>2.6454884270644001</v>
      </c>
      <c r="J114" s="83">
        <v>37.5788578534303</v>
      </c>
      <c r="K114" s="83">
        <v>1.9732664398259201</v>
      </c>
    </row>
    <row r="115" spans="1:11" x14ac:dyDescent="0.25">
      <c r="A115" s="83" t="s">
        <v>74</v>
      </c>
      <c r="B115" s="83" t="s">
        <v>75</v>
      </c>
      <c r="C115" s="83" t="s">
        <v>16</v>
      </c>
      <c r="D115" s="83">
        <v>60269.167073600001</v>
      </c>
      <c r="E115" s="83">
        <v>3.1713569322563799</v>
      </c>
      <c r="F115" s="83">
        <v>69.193407200991302</v>
      </c>
      <c r="G115" s="83">
        <v>1.4858048323286099</v>
      </c>
      <c r="H115" s="83">
        <v>26833.303395200001</v>
      </c>
      <c r="I115" s="83">
        <v>4.7013228651265502</v>
      </c>
      <c r="J115" s="83">
        <v>30.806592799008701</v>
      </c>
      <c r="K115" s="83">
        <v>3.3372044566974099</v>
      </c>
    </row>
    <row r="116" spans="1:11" x14ac:dyDescent="0.25">
      <c r="A116" s="83" t="s">
        <v>74</v>
      </c>
      <c r="B116" s="83" t="s">
        <v>75</v>
      </c>
      <c r="C116" s="83" t="s">
        <v>17</v>
      </c>
      <c r="D116" s="83">
        <v>41904.602869299997</v>
      </c>
      <c r="E116" s="83">
        <v>3.6892325041632401</v>
      </c>
      <c r="F116" s="83">
        <v>65.734775878452197</v>
      </c>
      <c r="G116" s="83">
        <v>1.71156367947364</v>
      </c>
      <c r="H116" s="83">
        <v>21843.3940004</v>
      </c>
      <c r="I116" s="83">
        <v>5.3298289335541904</v>
      </c>
      <c r="J116" s="83">
        <v>34.265224121547803</v>
      </c>
      <c r="K116" s="83">
        <v>3.28348224055966</v>
      </c>
    </row>
    <row r="117" spans="1:11" x14ac:dyDescent="0.25">
      <c r="A117" s="83" t="s">
        <v>76</v>
      </c>
      <c r="B117" s="83" t="s">
        <v>77</v>
      </c>
      <c r="C117" s="83" t="s">
        <v>16</v>
      </c>
      <c r="D117" s="83">
        <v>31169.170905899999</v>
      </c>
      <c r="E117" s="83">
        <v>3.0637212992309499</v>
      </c>
      <c r="F117" s="83">
        <v>66.979070131465207</v>
      </c>
      <c r="G117" s="83">
        <v>1.3452382193753201</v>
      </c>
      <c r="H117" s="83">
        <v>15366.5168018</v>
      </c>
      <c r="I117" s="83">
        <v>4.3836910419146999</v>
      </c>
      <c r="J117" s="83">
        <v>33.0209298685348</v>
      </c>
      <c r="K117" s="83">
        <v>2.7286574120653402</v>
      </c>
    </row>
    <row r="118" spans="1:11" x14ac:dyDescent="0.25">
      <c r="A118" s="83" t="s">
        <v>76</v>
      </c>
      <c r="B118" s="83" t="s">
        <v>77</v>
      </c>
      <c r="C118" s="83" t="s">
        <v>17</v>
      </c>
      <c r="D118" s="83">
        <v>25781.071563599999</v>
      </c>
      <c r="E118" s="83">
        <v>3.4812787985795701</v>
      </c>
      <c r="F118" s="83">
        <v>62.594692695814402</v>
      </c>
      <c r="G118" s="83">
        <v>1.6591197388150101</v>
      </c>
      <c r="H118" s="83">
        <v>15406.240736</v>
      </c>
      <c r="I118" s="83">
        <v>3.78746607674461</v>
      </c>
      <c r="J118" s="83">
        <v>37.405307304185598</v>
      </c>
      <c r="K118" s="83">
        <v>2.7763998662581399</v>
      </c>
    </row>
    <row r="119" spans="1:11" x14ac:dyDescent="0.25">
      <c r="A119" s="83" t="s">
        <v>78</v>
      </c>
      <c r="B119" s="83" t="s">
        <v>79</v>
      </c>
      <c r="C119" s="83" t="s">
        <v>16</v>
      </c>
      <c r="D119" s="83">
        <v>119117.29813340001</v>
      </c>
      <c r="E119" s="83">
        <v>2.4979740305470699</v>
      </c>
      <c r="F119" s="83">
        <v>64.841532385500798</v>
      </c>
      <c r="G119" s="83">
        <v>1.0935088210446</v>
      </c>
      <c r="H119" s="83">
        <v>64587.950263899998</v>
      </c>
      <c r="I119" s="83">
        <v>2.8761112981735999</v>
      </c>
      <c r="J119" s="83">
        <v>35.158467614499202</v>
      </c>
      <c r="K119" s="83">
        <v>2.0167200803812499</v>
      </c>
    </row>
    <row r="120" spans="1:11" x14ac:dyDescent="0.25">
      <c r="A120" s="83" t="s">
        <v>78</v>
      </c>
      <c r="B120" s="83" t="s">
        <v>79</v>
      </c>
      <c r="C120" s="83" t="s">
        <v>17</v>
      </c>
      <c r="D120" s="83">
        <v>84618.316484099996</v>
      </c>
      <c r="E120" s="83">
        <v>2.6956674406700398</v>
      </c>
      <c r="F120" s="83">
        <v>63.517369079096902</v>
      </c>
      <c r="G120" s="83">
        <v>1.19108894825278</v>
      </c>
      <c r="H120" s="83">
        <v>48602.435116499997</v>
      </c>
      <c r="I120" s="83">
        <v>3.2539144011096099</v>
      </c>
      <c r="J120" s="83">
        <v>36.482630920903098</v>
      </c>
      <c r="K120" s="83">
        <v>2.0737220540982899</v>
      </c>
    </row>
    <row r="121" spans="1:11" x14ac:dyDescent="0.25">
      <c r="A121" s="83" t="s">
        <v>80</v>
      </c>
      <c r="B121" s="83" t="s">
        <v>81</v>
      </c>
      <c r="C121" s="83" t="s">
        <v>16</v>
      </c>
      <c r="D121" s="83">
        <v>107468.18917509999</v>
      </c>
      <c r="E121" s="83">
        <v>2.60604766070231</v>
      </c>
      <c r="F121" s="83">
        <v>61.170264279469798</v>
      </c>
      <c r="G121" s="83">
        <v>1.2745481449429401</v>
      </c>
      <c r="H121" s="83">
        <v>68218.789524399996</v>
      </c>
      <c r="I121" s="83">
        <v>3.31273536265553</v>
      </c>
      <c r="J121" s="83">
        <v>38.829735720530202</v>
      </c>
      <c r="K121" s="83">
        <v>2.0078541719728</v>
      </c>
    </row>
    <row r="122" spans="1:11" x14ac:dyDescent="0.25">
      <c r="A122" s="83" t="s">
        <v>80</v>
      </c>
      <c r="B122" s="83" t="s">
        <v>81</v>
      </c>
      <c r="C122" s="83" t="s">
        <v>17</v>
      </c>
      <c r="D122" s="83">
        <v>78981.161196500005</v>
      </c>
      <c r="E122" s="83">
        <v>2.8655397816291801</v>
      </c>
      <c r="F122" s="83">
        <v>62.6585861492051</v>
      </c>
      <c r="G122" s="83">
        <v>1.2126260929439101</v>
      </c>
      <c r="H122" s="83">
        <v>47068.860118099998</v>
      </c>
      <c r="I122" s="83">
        <v>3.2895345129361999</v>
      </c>
      <c r="J122" s="83">
        <v>37.3414138507949</v>
      </c>
      <c r="K122" s="83">
        <v>2.03477663741119</v>
      </c>
    </row>
    <row r="123" spans="1:11" x14ac:dyDescent="0.25">
      <c r="A123" s="83" t="s">
        <v>82</v>
      </c>
      <c r="B123" s="83" t="s">
        <v>83</v>
      </c>
      <c r="C123" s="83" t="s">
        <v>16</v>
      </c>
      <c r="D123" s="83">
        <v>50527.170491099998</v>
      </c>
      <c r="E123" s="83">
        <v>4.8388039192542402</v>
      </c>
      <c r="F123" s="83">
        <v>65.732727377456499</v>
      </c>
      <c r="G123" s="83">
        <v>1.6877513785294</v>
      </c>
      <c r="H123" s="83">
        <v>26340.430332700002</v>
      </c>
      <c r="I123" s="83">
        <v>5.2377403631512198</v>
      </c>
      <c r="J123" s="83">
        <v>34.267272622543402</v>
      </c>
      <c r="K123" s="83">
        <v>3.2375060153697501</v>
      </c>
    </row>
    <row r="124" spans="1:11" x14ac:dyDescent="0.25">
      <c r="A124" s="83" t="s">
        <v>82</v>
      </c>
      <c r="B124" s="83" t="s">
        <v>83</v>
      </c>
      <c r="C124" s="83" t="s">
        <v>17</v>
      </c>
      <c r="D124" s="83">
        <v>44004.716659899997</v>
      </c>
      <c r="E124" s="83">
        <v>4.2776395499861497</v>
      </c>
      <c r="F124" s="83">
        <v>64.828748448156702</v>
      </c>
      <c r="G124" s="83">
        <v>2.0301667002580701</v>
      </c>
      <c r="H124" s="83">
        <v>23873.682527600002</v>
      </c>
      <c r="I124" s="83">
        <v>5.0185145462960099</v>
      </c>
      <c r="J124" s="83">
        <v>35.171251551843298</v>
      </c>
      <c r="K124" s="83">
        <v>3.7420666172442898</v>
      </c>
    </row>
    <row r="125" spans="1:11" x14ac:dyDescent="0.25">
      <c r="A125" s="83" t="s">
        <v>84</v>
      </c>
      <c r="B125" s="83" t="s">
        <v>85</v>
      </c>
      <c r="C125" s="83" t="s">
        <v>16</v>
      </c>
      <c r="D125" s="83">
        <v>186165.44455760001</v>
      </c>
      <c r="E125" s="83">
        <v>2.81185629933085</v>
      </c>
      <c r="F125" s="83">
        <v>61.195581457623</v>
      </c>
      <c r="G125" s="83">
        <v>1.3457099096704801</v>
      </c>
      <c r="H125" s="83">
        <v>118048.4220702</v>
      </c>
      <c r="I125" s="83">
        <v>3.5891876061622101</v>
      </c>
      <c r="J125" s="83">
        <v>38.804418542377</v>
      </c>
      <c r="K125" s="83">
        <v>2.1222196721138098</v>
      </c>
    </row>
    <row r="126" spans="1:11" x14ac:dyDescent="0.25">
      <c r="A126" s="83" t="s">
        <v>84</v>
      </c>
      <c r="B126" s="83" t="s">
        <v>85</v>
      </c>
      <c r="C126" s="83" t="s">
        <v>17</v>
      </c>
      <c r="D126" s="83">
        <v>155046.27087969999</v>
      </c>
      <c r="E126" s="83">
        <v>2.9435549918963599</v>
      </c>
      <c r="F126" s="83">
        <v>59.328067495544303</v>
      </c>
      <c r="G126" s="83">
        <v>1.5537245037824501</v>
      </c>
      <c r="H126" s="83">
        <v>106290.8624954</v>
      </c>
      <c r="I126" s="83">
        <v>3.5004390497134601</v>
      </c>
      <c r="J126" s="83">
        <v>40.671932504455697</v>
      </c>
      <c r="K126" s="83">
        <v>2.2664148604148</v>
      </c>
    </row>
    <row r="127" spans="1:11" x14ac:dyDescent="0.25">
      <c r="A127" s="83" t="s">
        <v>86</v>
      </c>
      <c r="B127" s="83" t="s">
        <v>87</v>
      </c>
      <c r="C127" s="83" t="s">
        <v>16</v>
      </c>
      <c r="D127" s="83">
        <v>289798.37438420003</v>
      </c>
      <c r="E127" s="83">
        <v>1.95173962011156</v>
      </c>
      <c r="F127" s="83">
        <v>65.084780727835494</v>
      </c>
      <c r="G127" s="83">
        <v>0.86328804207593601</v>
      </c>
      <c r="H127" s="83">
        <v>155464.51371870001</v>
      </c>
      <c r="I127" s="83">
        <v>2.4644076002419202</v>
      </c>
      <c r="J127" s="83">
        <v>34.915219272164499</v>
      </c>
      <c r="K127" s="83">
        <v>1.6092384379859399</v>
      </c>
    </row>
    <row r="128" spans="1:11" x14ac:dyDescent="0.25">
      <c r="A128" s="83" t="s">
        <v>86</v>
      </c>
      <c r="B128" s="83" t="s">
        <v>87</v>
      </c>
      <c r="C128" s="83" t="s">
        <v>17</v>
      </c>
      <c r="D128" s="83">
        <v>253467.1706601</v>
      </c>
      <c r="E128" s="83">
        <v>1.9148233977412701</v>
      </c>
      <c r="F128" s="83">
        <v>63.710813232888803</v>
      </c>
      <c r="G128" s="83">
        <v>0.902903334827027</v>
      </c>
      <c r="H128" s="83">
        <v>144372.94124300001</v>
      </c>
      <c r="I128" s="83">
        <v>2.43616099219674</v>
      </c>
      <c r="J128" s="83">
        <v>36.289186767111197</v>
      </c>
      <c r="K128" s="83">
        <v>1.5851748373885199</v>
      </c>
    </row>
    <row r="129" spans="1:11" x14ac:dyDescent="0.25">
      <c r="A129" s="83" t="s">
        <v>88</v>
      </c>
      <c r="B129" s="83" t="s">
        <v>89</v>
      </c>
      <c r="C129" s="83" t="s">
        <v>16</v>
      </c>
      <c r="D129" s="83">
        <v>122012.87999640001</v>
      </c>
      <c r="E129" s="83">
        <v>2.2714037936083402</v>
      </c>
      <c r="F129" s="83">
        <v>66.2217134498392</v>
      </c>
      <c r="G129" s="83">
        <v>1.03478766068769</v>
      </c>
      <c r="H129" s="83">
        <v>62236.1731315</v>
      </c>
      <c r="I129" s="83">
        <v>3.24600415152171</v>
      </c>
      <c r="J129" s="83">
        <v>33.7782865501608</v>
      </c>
      <c r="K129" s="83">
        <v>2.0286822970054899</v>
      </c>
    </row>
    <row r="130" spans="1:11" x14ac:dyDescent="0.25">
      <c r="A130" s="83" t="s">
        <v>88</v>
      </c>
      <c r="B130" s="83" t="s">
        <v>89</v>
      </c>
      <c r="C130" s="83" t="s">
        <v>17</v>
      </c>
      <c r="D130" s="83">
        <v>92067.699160100005</v>
      </c>
      <c r="E130" s="83">
        <v>2.47045060834601</v>
      </c>
      <c r="F130" s="83">
        <v>62.8817821846323</v>
      </c>
      <c r="G130" s="83">
        <v>1.1899422340010199</v>
      </c>
      <c r="H130" s="83">
        <v>54346.247712099997</v>
      </c>
      <c r="I130" s="83">
        <v>3.0451859081261601</v>
      </c>
      <c r="J130" s="83">
        <v>37.1182178153677</v>
      </c>
      <c r="K130" s="83">
        <v>2.0158750278082498</v>
      </c>
    </row>
    <row r="131" spans="1:11" x14ac:dyDescent="0.25">
      <c r="A131" s="83" t="s">
        <v>90</v>
      </c>
      <c r="B131" s="83" t="s">
        <v>91</v>
      </c>
      <c r="C131" s="83" t="s">
        <v>16</v>
      </c>
      <c r="D131" s="83">
        <v>254249.5154529</v>
      </c>
      <c r="E131" s="83">
        <v>2.1010881959837202</v>
      </c>
      <c r="F131" s="83">
        <v>64.799899764501106</v>
      </c>
      <c r="G131" s="83">
        <v>0.96083281800186604</v>
      </c>
      <c r="H131" s="83">
        <v>138111.4548216</v>
      </c>
      <c r="I131" s="83">
        <v>2.4778872160568999</v>
      </c>
      <c r="J131" s="83">
        <v>35.200100235498901</v>
      </c>
      <c r="K131" s="83">
        <v>1.7687980966080801</v>
      </c>
    </row>
    <row r="132" spans="1:11" x14ac:dyDescent="0.25">
      <c r="A132" s="83" t="s">
        <v>90</v>
      </c>
      <c r="B132" s="83" t="s">
        <v>91</v>
      </c>
      <c r="C132" s="83" t="s">
        <v>17</v>
      </c>
      <c r="D132" s="83">
        <v>183715.87432159999</v>
      </c>
      <c r="E132" s="83">
        <v>2.3527994357580599</v>
      </c>
      <c r="F132" s="83">
        <v>62.5895088041459</v>
      </c>
      <c r="G132" s="83">
        <v>1.0756585256529001</v>
      </c>
      <c r="H132" s="83">
        <v>109809.15540259999</v>
      </c>
      <c r="I132" s="83">
        <v>2.7720660988050199</v>
      </c>
      <c r="J132" s="83">
        <v>37.4104911958541</v>
      </c>
      <c r="K132" s="83">
        <v>1.7996272331507801</v>
      </c>
    </row>
    <row r="133" spans="1:11" x14ac:dyDescent="0.25">
      <c r="A133" s="83" t="s">
        <v>92</v>
      </c>
      <c r="B133" s="83" t="s">
        <v>93</v>
      </c>
      <c r="C133" s="83" t="s">
        <v>16</v>
      </c>
      <c r="D133" s="83">
        <v>407631.5562548</v>
      </c>
      <c r="E133" s="83">
        <v>1.8475331780801201</v>
      </c>
      <c r="F133" s="83">
        <v>65.300039303621702</v>
      </c>
      <c r="G133" s="83">
        <v>0.94617424885791801</v>
      </c>
      <c r="H133" s="83">
        <v>216612.41143939999</v>
      </c>
      <c r="I133" s="83">
        <v>2.4557160031679799</v>
      </c>
      <c r="J133" s="83">
        <v>34.699960696378298</v>
      </c>
      <c r="K133" s="83">
        <v>1.7805557815788899</v>
      </c>
    </row>
    <row r="134" spans="1:11" x14ac:dyDescent="0.25">
      <c r="A134" s="83" t="s">
        <v>92</v>
      </c>
      <c r="B134" s="83" t="s">
        <v>93</v>
      </c>
      <c r="C134" s="83" t="s">
        <v>17</v>
      </c>
      <c r="D134" s="83">
        <v>260004.54292380001</v>
      </c>
      <c r="E134" s="83">
        <v>2.5002085997280599</v>
      </c>
      <c r="F134" s="83">
        <v>62.620759070289601</v>
      </c>
      <c r="G134" s="83">
        <v>1.1068568063175701</v>
      </c>
      <c r="H134" s="83">
        <v>155200.48937540001</v>
      </c>
      <c r="I134" s="83">
        <v>2.6867649188960998</v>
      </c>
      <c r="J134" s="83">
        <v>37.379240929710399</v>
      </c>
      <c r="K134" s="83">
        <v>1.8542969752665801</v>
      </c>
    </row>
    <row r="135" spans="1:11" x14ac:dyDescent="0.25">
      <c r="A135" s="83" t="s">
        <v>94</v>
      </c>
      <c r="B135" s="83" t="s">
        <v>95</v>
      </c>
      <c r="C135" s="83" t="s">
        <v>16</v>
      </c>
      <c r="D135" s="83">
        <v>48305.500298899999</v>
      </c>
      <c r="E135" s="83">
        <v>3.0293699229995998</v>
      </c>
      <c r="F135" s="83">
        <v>65.092504251577395</v>
      </c>
      <c r="G135" s="83">
        <v>1.6965902594732001</v>
      </c>
      <c r="H135" s="83">
        <v>25905.0418431</v>
      </c>
      <c r="I135" s="83">
        <v>4.7336045429135698</v>
      </c>
      <c r="J135" s="83">
        <v>34.907495748422598</v>
      </c>
      <c r="K135" s="83">
        <v>3.1636560088368602</v>
      </c>
    </row>
    <row r="136" spans="1:11" x14ac:dyDescent="0.25">
      <c r="A136" s="83" t="s">
        <v>94</v>
      </c>
      <c r="B136" s="83" t="s">
        <v>95</v>
      </c>
      <c r="C136" s="83" t="s">
        <v>17</v>
      </c>
      <c r="D136" s="83">
        <v>33266.101589999998</v>
      </c>
      <c r="E136" s="83">
        <v>4.3051270919636098</v>
      </c>
      <c r="F136" s="83">
        <v>63.2069394637195</v>
      </c>
      <c r="G136" s="83">
        <v>1.7554106176095301</v>
      </c>
      <c r="H136" s="83">
        <v>19364.356192399999</v>
      </c>
      <c r="I136" s="83">
        <v>4.6815614561489296</v>
      </c>
      <c r="J136" s="83">
        <v>36.7930605362805</v>
      </c>
      <c r="K136" s="83">
        <v>3.0156266161062399</v>
      </c>
    </row>
    <row r="137" spans="1:11" x14ac:dyDescent="0.25">
      <c r="A137" s="83" t="s">
        <v>96</v>
      </c>
      <c r="B137" s="83" t="s">
        <v>97</v>
      </c>
      <c r="C137" s="83" t="s">
        <v>16</v>
      </c>
      <c r="D137" s="83">
        <v>54063.260210300003</v>
      </c>
      <c r="E137" s="83">
        <v>2.24180453144597</v>
      </c>
      <c r="F137" s="83">
        <v>67.292597974427593</v>
      </c>
      <c r="G137" s="83">
        <v>1.12360466058624</v>
      </c>
      <c r="H137" s="83">
        <v>26277.314886600001</v>
      </c>
      <c r="I137" s="83">
        <v>3.4609758713635501</v>
      </c>
      <c r="J137" s="83">
        <v>32.707402025572399</v>
      </c>
      <c r="K137" s="83">
        <v>2.3117175937088201</v>
      </c>
    </row>
    <row r="138" spans="1:11" x14ac:dyDescent="0.25">
      <c r="A138" s="83" t="s">
        <v>96</v>
      </c>
      <c r="B138" s="83" t="s">
        <v>97</v>
      </c>
      <c r="C138" s="83" t="s">
        <v>17</v>
      </c>
      <c r="D138" s="83">
        <v>43510.022290200002</v>
      </c>
      <c r="E138" s="83">
        <v>2.5949953654229501</v>
      </c>
      <c r="F138" s="83">
        <v>63.049391226153197</v>
      </c>
      <c r="G138" s="83">
        <v>1.2805720480087099</v>
      </c>
      <c r="H138" s="83">
        <v>25499.402613099999</v>
      </c>
      <c r="I138" s="83">
        <v>3.135542098443</v>
      </c>
      <c r="J138" s="83">
        <v>36.950608773846803</v>
      </c>
      <c r="K138" s="83">
        <v>2.1850597521230402</v>
      </c>
    </row>
    <row r="139" spans="1:11" x14ac:dyDescent="0.25">
      <c r="A139" s="83" t="s">
        <v>98</v>
      </c>
      <c r="B139" s="83" t="s">
        <v>99</v>
      </c>
      <c r="C139" s="83" t="s">
        <v>16</v>
      </c>
      <c r="D139" s="83">
        <v>24206.466501899999</v>
      </c>
      <c r="E139" s="83">
        <v>3.7560020056318302</v>
      </c>
      <c r="F139" s="83">
        <v>69.139166976805498</v>
      </c>
      <c r="G139" s="83">
        <v>1.52488414028501</v>
      </c>
      <c r="H139" s="83">
        <v>10804.754431699999</v>
      </c>
      <c r="I139" s="83">
        <v>5.3273660620220502</v>
      </c>
      <c r="J139" s="83">
        <v>30.860833023194498</v>
      </c>
      <c r="K139" s="83">
        <v>3.41627911068406</v>
      </c>
    </row>
    <row r="140" spans="1:11" x14ac:dyDescent="0.25">
      <c r="A140" s="83" t="s">
        <v>98</v>
      </c>
      <c r="B140" s="83" t="s">
        <v>99</v>
      </c>
      <c r="C140" s="83" t="s">
        <v>17</v>
      </c>
      <c r="D140" s="83">
        <v>21927.941283700002</v>
      </c>
      <c r="E140" s="83">
        <v>4.4968885486553898</v>
      </c>
      <c r="F140" s="83">
        <v>63.772232588715099</v>
      </c>
      <c r="G140" s="83">
        <v>2.2158696698146199</v>
      </c>
      <c r="H140" s="83">
        <v>12456.837786399999</v>
      </c>
      <c r="I140" s="83">
        <v>5.1895193882129904</v>
      </c>
      <c r="J140" s="83">
        <v>36.227767411284901</v>
      </c>
      <c r="K140" s="83">
        <v>3.90062557169006</v>
      </c>
    </row>
    <row r="141" spans="1:11" x14ac:dyDescent="0.25">
      <c r="A141" s="83" t="s">
        <v>100</v>
      </c>
      <c r="B141" s="83" t="s">
        <v>101</v>
      </c>
      <c r="C141" s="83" t="s">
        <v>16</v>
      </c>
      <c r="D141" s="83">
        <v>23392.259553899999</v>
      </c>
      <c r="E141" s="83">
        <v>4.5819527518661403</v>
      </c>
      <c r="F141" s="83">
        <v>65.701055751962798</v>
      </c>
      <c r="G141" s="83">
        <v>1.84362142035961</v>
      </c>
      <c r="H141" s="83">
        <v>12211.825169199999</v>
      </c>
      <c r="I141" s="83">
        <v>4.8639677705489204</v>
      </c>
      <c r="J141" s="83">
        <v>34.298944248037202</v>
      </c>
      <c r="K141" s="83">
        <v>3.5315335903230198</v>
      </c>
    </row>
    <row r="142" spans="1:11" x14ac:dyDescent="0.25">
      <c r="A142" s="83" t="s">
        <v>100</v>
      </c>
      <c r="B142" s="83" t="s">
        <v>101</v>
      </c>
      <c r="C142" s="83" t="s">
        <v>17</v>
      </c>
      <c r="D142" s="83">
        <v>21199.147876999999</v>
      </c>
      <c r="E142" s="83">
        <v>4.7202549298422296</v>
      </c>
      <c r="F142" s="83">
        <v>65.620019417355493</v>
      </c>
      <c r="G142" s="83">
        <v>2.0801585167437602</v>
      </c>
      <c r="H142" s="83">
        <v>11106.7673989</v>
      </c>
      <c r="I142" s="83">
        <v>4.7349916276453401</v>
      </c>
      <c r="J142" s="83">
        <v>34.3799805826445</v>
      </c>
      <c r="K142" s="83">
        <v>3.9703350597239702</v>
      </c>
    </row>
    <row r="143" spans="1:11" x14ac:dyDescent="0.25">
      <c r="A143" s="83" t="s">
        <v>102</v>
      </c>
      <c r="B143" s="83" t="s">
        <v>103</v>
      </c>
      <c r="C143" s="83" t="s">
        <v>16</v>
      </c>
      <c r="D143" s="83">
        <v>75817.362713399998</v>
      </c>
      <c r="E143" s="83">
        <v>2.8213276551620199</v>
      </c>
      <c r="F143" s="83">
        <v>59.268641280969803</v>
      </c>
      <c r="G143" s="83">
        <v>1.6356500020462701</v>
      </c>
      <c r="H143" s="83">
        <v>52104.184119400001</v>
      </c>
      <c r="I143" s="83">
        <v>3.5051280460031</v>
      </c>
      <c r="J143" s="83">
        <v>40.731358719030197</v>
      </c>
      <c r="K143" s="83">
        <v>2.3800520356126702</v>
      </c>
    </row>
    <row r="144" spans="1:11" x14ac:dyDescent="0.25">
      <c r="A144" s="83" t="s">
        <v>102</v>
      </c>
      <c r="B144" s="83" t="s">
        <v>103</v>
      </c>
      <c r="C144" s="83" t="s">
        <v>17</v>
      </c>
      <c r="D144" s="83">
        <v>51390.324214200002</v>
      </c>
      <c r="E144" s="83">
        <v>3.6202722098855702</v>
      </c>
      <c r="F144" s="83">
        <v>58.960597780682598</v>
      </c>
      <c r="G144" s="83">
        <v>1.80007851728693</v>
      </c>
      <c r="H144" s="83">
        <v>35770.128950400001</v>
      </c>
      <c r="I144" s="83">
        <v>4.0477170543941696</v>
      </c>
      <c r="J144" s="83">
        <v>41.039402219317502</v>
      </c>
      <c r="K144" s="83">
        <v>2.5861416027508399</v>
      </c>
    </row>
    <row r="145" spans="1:11" x14ac:dyDescent="0.25">
      <c r="A145" s="83" t="s">
        <v>104</v>
      </c>
      <c r="B145" s="83" t="s">
        <v>105</v>
      </c>
      <c r="C145" s="83" t="s">
        <v>16</v>
      </c>
      <c r="D145" s="83">
        <v>5662.1392359000001</v>
      </c>
      <c r="E145" s="83">
        <v>5.1740600514842603</v>
      </c>
      <c r="F145" s="83">
        <v>66.4630842809852</v>
      </c>
      <c r="G145" s="83">
        <v>2.5836285625612398</v>
      </c>
      <c r="H145" s="83">
        <v>2857.0850780999999</v>
      </c>
      <c r="I145" s="83">
        <v>6.9939915051477799</v>
      </c>
      <c r="J145" s="83">
        <v>33.5369157190148</v>
      </c>
      <c r="K145" s="83">
        <v>5.1202061734886497</v>
      </c>
    </row>
    <row r="146" spans="1:11" x14ac:dyDescent="0.25">
      <c r="A146" s="83" t="s">
        <v>104</v>
      </c>
      <c r="B146" s="83" t="s">
        <v>105</v>
      </c>
      <c r="C146" s="83" t="s">
        <v>17</v>
      </c>
      <c r="D146" s="83">
        <v>4416.5612148999999</v>
      </c>
      <c r="E146" s="83">
        <v>6.1484691667414504</v>
      </c>
      <c r="F146" s="83">
        <v>60.132009509240298</v>
      </c>
      <c r="G146" s="83">
        <v>3.50936428439215</v>
      </c>
      <c r="H146" s="83">
        <v>2928.2144727</v>
      </c>
      <c r="I146" s="83">
        <v>8.0115863684568804</v>
      </c>
      <c r="J146" s="83">
        <v>39.867990490759702</v>
      </c>
      <c r="K146" s="83">
        <v>5.2930966402574704</v>
      </c>
    </row>
    <row r="147" spans="1:11" x14ac:dyDescent="0.25">
      <c r="A147" s="83" t="s">
        <v>106</v>
      </c>
      <c r="B147" s="83" t="s">
        <v>107</v>
      </c>
      <c r="C147" s="83" t="s">
        <v>16</v>
      </c>
      <c r="D147" s="83">
        <v>112037.00942069999</v>
      </c>
      <c r="E147" s="83">
        <v>2.4368521474049398</v>
      </c>
      <c r="F147" s="83">
        <v>65.450304439375998</v>
      </c>
      <c r="G147" s="83">
        <v>1.10249033612116</v>
      </c>
      <c r="H147" s="83">
        <v>59141.7350945</v>
      </c>
      <c r="I147" s="83">
        <v>3.0887080525889998</v>
      </c>
      <c r="J147" s="83">
        <v>34.549695560624002</v>
      </c>
      <c r="K147" s="83">
        <v>2.0885373074846401</v>
      </c>
    </row>
    <row r="148" spans="1:11" x14ac:dyDescent="0.25">
      <c r="A148" s="83" t="s">
        <v>106</v>
      </c>
      <c r="B148" s="83" t="s">
        <v>107</v>
      </c>
      <c r="C148" s="83" t="s">
        <v>17</v>
      </c>
      <c r="D148" s="83">
        <v>85030.257658799994</v>
      </c>
      <c r="E148" s="83">
        <v>2.9865268134174001</v>
      </c>
      <c r="F148" s="83">
        <v>62.741726448633401</v>
      </c>
      <c r="G148" s="83">
        <v>1.2804715322634601</v>
      </c>
      <c r="H148" s="83">
        <v>50493.997843500001</v>
      </c>
      <c r="I148" s="83">
        <v>3.49427892916361</v>
      </c>
      <c r="J148" s="83">
        <v>37.258273551366599</v>
      </c>
      <c r="K148" s="83">
        <v>2.1562726059159898</v>
      </c>
    </row>
    <row r="149" spans="1:11" x14ac:dyDescent="0.25">
      <c r="A149" s="83" t="s">
        <v>108</v>
      </c>
      <c r="B149" s="83" t="s">
        <v>109</v>
      </c>
      <c r="C149" s="83" t="s">
        <v>16</v>
      </c>
      <c r="D149" s="83">
        <v>168120.1664212</v>
      </c>
      <c r="E149" s="83">
        <v>2.15480606301682</v>
      </c>
      <c r="F149" s="83">
        <v>63.271604639780797</v>
      </c>
      <c r="G149" s="83">
        <v>1.05288539399176</v>
      </c>
      <c r="H149" s="83">
        <v>97591.707615099993</v>
      </c>
      <c r="I149" s="83">
        <v>2.6514540280225698</v>
      </c>
      <c r="J149" s="83">
        <v>36.728395360219203</v>
      </c>
      <c r="K149" s="83">
        <v>1.8137941428228199</v>
      </c>
    </row>
    <row r="150" spans="1:11" x14ac:dyDescent="0.25">
      <c r="A150" s="83" t="s">
        <v>108</v>
      </c>
      <c r="B150" s="83" t="s">
        <v>109</v>
      </c>
      <c r="C150" s="83" t="s">
        <v>17</v>
      </c>
      <c r="D150" s="83">
        <v>144482.12704799999</v>
      </c>
      <c r="E150" s="83">
        <v>2.7604532540493101</v>
      </c>
      <c r="F150" s="83">
        <v>62.685823905407197</v>
      </c>
      <c r="G150" s="83">
        <v>1.2404326116975199</v>
      </c>
      <c r="H150" s="83">
        <v>86003.998915699995</v>
      </c>
      <c r="I150" s="83">
        <v>3.2408662140434301</v>
      </c>
      <c r="J150" s="83">
        <v>37.314176094592803</v>
      </c>
      <c r="K150" s="83">
        <v>2.0838605699420198</v>
      </c>
    </row>
    <row r="151" spans="1:11" x14ac:dyDescent="0.25">
      <c r="A151" s="83" t="s">
        <v>110</v>
      </c>
      <c r="B151" s="83" t="s">
        <v>111</v>
      </c>
      <c r="C151" s="83" t="s">
        <v>16</v>
      </c>
      <c r="D151" s="83">
        <v>1156.7693684000001</v>
      </c>
      <c r="E151" s="83">
        <v>8.2522595837586206</v>
      </c>
      <c r="F151" s="83">
        <v>57.4887892376682</v>
      </c>
      <c r="G151" s="83">
        <v>2.2483248434172198</v>
      </c>
      <c r="H151" s="83">
        <v>855.39575760000002</v>
      </c>
      <c r="I151" s="83">
        <v>7.3908127610271297</v>
      </c>
      <c r="J151" s="83">
        <v>42.5112107623318</v>
      </c>
      <c r="K151" s="83">
        <v>3.0404561701064101</v>
      </c>
    </row>
    <row r="152" spans="1:11" x14ac:dyDescent="0.25">
      <c r="A152" s="83" t="s">
        <v>110</v>
      </c>
      <c r="B152" s="83" t="s">
        <v>111</v>
      </c>
      <c r="C152" s="83" t="s">
        <v>17</v>
      </c>
      <c r="D152" s="83">
        <v>458.3766296</v>
      </c>
      <c r="E152" s="83">
        <v>8.2412570433652395</v>
      </c>
      <c r="F152" s="83">
        <v>62.254901960784302</v>
      </c>
      <c r="G152" s="83">
        <v>2.62546078836762</v>
      </c>
      <c r="H152" s="83">
        <v>277.91338960000002</v>
      </c>
      <c r="I152" s="83">
        <v>9.6314266066177403</v>
      </c>
      <c r="J152" s="83">
        <v>37.745098039215698</v>
      </c>
      <c r="K152" s="83">
        <v>4.3303054561388103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520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509</v>
      </c>
      <c r="E162" s="5" t="s">
        <v>510</v>
      </c>
      <c r="F162" s="5" t="s">
        <v>511</v>
      </c>
      <c r="G162" s="5" t="s">
        <v>512</v>
      </c>
      <c r="H162" s="5" t="s">
        <v>513</v>
      </c>
      <c r="I162" s="5" t="s">
        <v>514</v>
      </c>
      <c r="J162" s="5" t="s">
        <v>515</v>
      </c>
      <c r="K162" s="5" t="s">
        <v>516</v>
      </c>
    </row>
    <row r="163" spans="1:11" x14ac:dyDescent="0.25">
      <c r="A163" s="84" t="s">
        <v>72</v>
      </c>
      <c r="B163" s="84" t="s">
        <v>73</v>
      </c>
      <c r="C163" s="84" t="s">
        <v>16</v>
      </c>
      <c r="D163" s="84">
        <v>184914.38318969999</v>
      </c>
      <c r="E163" s="84">
        <v>1.90722283673326</v>
      </c>
      <c r="F163" s="84">
        <v>65.563127580553598</v>
      </c>
      <c r="G163" s="84">
        <v>1.0953109900082501</v>
      </c>
      <c r="H163" s="84">
        <v>97125.827540800004</v>
      </c>
      <c r="I163" s="84">
        <v>3.0014006849525101</v>
      </c>
      <c r="J163" s="84">
        <v>34.436872419446402</v>
      </c>
      <c r="K163" s="84">
        <v>2.08532335061129</v>
      </c>
    </row>
    <row r="164" spans="1:11" x14ac:dyDescent="0.25">
      <c r="A164" s="84" t="s">
        <v>72</v>
      </c>
      <c r="B164" s="84" t="s">
        <v>73</v>
      </c>
      <c r="C164" s="84" t="s">
        <v>17</v>
      </c>
      <c r="D164" s="84">
        <v>126474.9183796</v>
      </c>
      <c r="E164" s="84">
        <v>2.4733175505065699</v>
      </c>
      <c r="F164" s="84">
        <v>62.420441380337103</v>
      </c>
      <c r="G164" s="84">
        <v>1.1886619648810599</v>
      </c>
      <c r="H164" s="84">
        <v>76142.870893900006</v>
      </c>
      <c r="I164" s="84">
        <v>2.6467938202699801</v>
      </c>
      <c r="J164" s="84">
        <v>37.579558619662897</v>
      </c>
      <c r="K164" s="84">
        <v>1.9743926545500201</v>
      </c>
    </row>
    <row r="165" spans="1:11" x14ac:dyDescent="0.25">
      <c r="A165" s="84" t="s">
        <v>74</v>
      </c>
      <c r="B165" s="84" t="s">
        <v>75</v>
      </c>
      <c r="C165" s="84" t="s">
        <v>16</v>
      </c>
      <c r="D165" s="84">
        <v>59861.5288736</v>
      </c>
      <c r="E165" s="84">
        <v>3.1912094930894699</v>
      </c>
      <c r="F165" s="84">
        <v>69.216707311650893</v>
      </c>
      <c r="G165" s="84">
        <v>1.49555925097633</v>
      </c>
      <c r="H165" s="84">
        <v>26622.690325200001</v>
      </c>
      <c r="I165" s="84">
        <v>4.7336122054925402</v>
      </c>
      <c r="J165" s="84">
        <v>30.7832926883491</v>
      </c>
      <c r="K165" s="84">
        <v>3.3627879899033801</v>
      </c>
    </row>
    <row r="166" spans="1:11" x14ac:dyDescent="0.25">
      <c r="A166" s="84" t="s">
        <v>74</v>
      </c>
      <c r="B166" s="84" t="s">
        <v>75</v>
      </c>
      <c r="C166" s="84" t="s">
        <v>17</v>
      </c>
      <c r="D166" s="84">
        <v>41784.009901799996</v>
      </c>
      <c r="E166" s="84">
        <v>3.69911289392663</v>
      </c>
      <c r="F166" s="84">
        <v>65.759358613139995</v>
      </c>
      <c r="G166" s="84">
        <v>1.7165704889901101</v>
      </c>
      <c r="H166" s="84">
        <v>21756.7708829</v>
      </c>
      <c r="I166" s="84">
        <v>5.3498190957533804</v>
      </c>
      <c r="J166" s="84">
        <v>34.240641386859998</v>
      </c>
      <c r="K166" s="84">
        <v>3.2966839930034699</v>
      </c>
    </row>
    <row r="167" spans="1:11" x14ac:dyDescent="0.25">
      <c r="A167" s="84" t="s">
        <v>76</v>
      </c>
      <c r="B167" s="84" t="s">
        <v>77</v>
      </c>
      <c r="C167" s="84" t="s">
        <v>16</v>
      </c>
      <c r="D167" s="84">
        <v>30896.643338900001</v>
      </c>
      <c r="E167" s="84">
        <v>3.0742355392698699</v>
      </c>
      <c r="F167" s="84">
        <v>67.083320415461898</v>
      </c>
      <c r="G167" s="84">
        <v>1.3513664904856399</v>
      </c>
      <c r="H167" s="84">
        <v>15160.473612899999</v>
      </c>
      <c r="I167" s="84">
        <v>4.3929687074612698</v>
      </c>
      <c r="J167" s="84">
        <v>32.916679584538102</v>
      </c>
      <c r="K167" s="84">
        <v>2.75404908466373</v>
      </c>
    </row>
    <row r="168" spans="1:11" x14ac:dyDescent="0.25">
      <c r="A168" s="84" t="s">
        <v>76</v>
      </c>
      <c r="B168" s="84" t="s">
        <v>77</v>
      </c>
      <c r="C168" s="84" t="s">
        <v>17</v>
      </c>
      <c r="D168" s="84">
        <v>25655.187684600001</v>
      </c>
      <c r="E168" s="84">
        <v>3.49163032090153</v>
      </c>
      <c r="F168" s="84">
        <v>62.595181009613199</v>
      </c>
      <c r="G168" s="84">
        <v>1.6665998173143399</v>
      </c>
      <c r="H168" s="84">
        <v>15330.695367099999</v>
      </c>
      <c r="I168" s="84">
        <v>3.79817058086131</v>
      </c>
      <c r="J168" s="84">
        <v>37.404818990386801</v>
      </c>
      <c r="K168" s="84">
        <v>2.7889753259383698</v>
      </c>
    </row>
    <row r="169" spans="1:11" x14ac:dyDescent="0.25">
      <c r="A169" s="84" t="s">
        <v>78</v>
      </c>
      <c r="B169" s="84" t="s">
        <v>79</v>
      </c>
      <c r="C169" s="84" t="s">
        <v>16</v>
      </c>
      <c r="D169" s="84">
        <v>119117.29813340001</v>
      </c>
      <c r="E169" s="84">
        <v>2.4979740305470699</v>
      </c>
      <c r="F169" s="84">
        <v>64.841532385500798</v>
      </c>
      <c r="G169" s="84">
        <v>1.0935088210446</v>
      </c>
      <c r="H169" s="84">
        <v>64587.950263899998</v>
      </c>
      <c r="I169" s="84">
        <v>2.8761112981735999</v>
      </c>
      <c r="J169" s="84">
        <v>35.158467614499202</v>
      </c>
      <c r="K169" s="84">
        <v>2.0167200803812499</v>
      </c>
    </row>
    <row r="170" spans="1:11" x14ac:dyDescent="0.25">
      <c r="A170" s="84" t="s">
        <v>78</v>
      </c>
      <c r="B170" s="84" t="s">
        <v>79</v>
      </c>
      <c r="C170" s="84" t="s">
        <v>17</v>
      </c>
      <c r="D170" s="84">
        <v>84618.316484099996</v>
      </c>
      <c r="E170" s="84">
        <v>2.6956674406700398</v>
      </c>
      <c r="F170" s="84">
        <v>63.517369079096902</v>
      </c>
      <c r="G170" s="84">
        <v>1.19108894825278</v>
      </c>
      <c r="H170" s="84">
        <v>48602.435116499997</v>
      </c>
      <c r="I170" s="84">
        <v>3.2539144011096099</v>
      </c>
      <c r="J170" s="84">
        <v>36.482630920903098</v>
      </c>
      <c r="K170" s="84">
        <v>2.0737220540982899</v>
      </c>
    </row>
    <row r="171" spans="1:11" x14ac:dyDescent="0.25">
      <c r="A171" s="84" t="s">
        <v>80</v>
      </c>
      <c r="B171" s="84" t="s">
        <v>81</v>
      </c>
      <c r="C171" s="84" t="s">
        <v>16</v>
      </c>
      <c r="D171" s="84">
        <v>104680.4247603</v>
      </c>
      <c r="E171" s="84">
        <v>2.67352647837687</v>
      </c>
      <c r="F171" s="84">
        <v>61.269616766163402</v>
      </c>
      <c r="G171" s="84">
        <v>1.3069379977614899</v>
      </c>
      <c r="H171" s="84">
        <v>66171.671736100005</v>
      </c>
      <c r="I171" s="84">
        <v>3.4100197081250299</v>
      </c>
      <c r="J171" s="84">
        <v>38.730383233836598</v>
      </c>
      <c r="K171" s="84">
        <v>2.0675135016486501</v>
      </c>
    </row>
    <row r="172" spans="1:11" x14ac:dyDescent="0.25">
      <c r="A172" s="84" t="s">
        <v>80</v>
      </c>
      <c r="B172" s="84" t="s">
        <v>81</v>
      </c>
      <c r="C172" s="84" t="s">
        <v>17</v>
      </c>
      <c r="D172" s="84">
        <v>77872.573130100005</v>
      </c>
      <c r="E172" s="84">
        <v>2.90218988668531</v>
      </c>
      <c r="F172" s="84">
        <v>62.7478837685183</v>
      </c>
      <c r="G172" s="84">
        <v>1.22790116076985</v>
      </c>
      <c r="H172" s="84">
        <v>46231.330385399997</v>
      </c>
      <c r="I172" s="84">
        <v>3.34196789625069</v>
      </c>
      <c r="J172" s="84">
        <v>37.2521162314817</v>
      </c>
      <c r="K172" s="84">
        <v>2.0682905324477101</v>
      </c>
    </row>
    <row r="173" spans="1:11" x14ac:dyDescent="0.25">
      <c r="A173" s="84" t="s">
        <v>82</v>
      </c>
      <c r="B173" s="84" t="s">
        <v>83</v>
      </c>
      <c r="C173" s="84" t="s">
        <v>16</v>
      </c>
      <c r="D173" s="84">
        <v>50527.170491099998</v>
      </c>
      <c r="E173" s="84">
        <v>4.8388039192542402</v>
      </c>
      <c r="F173" s="84">
        <v>65.732727377456499</v>
      </c>
      <c r="G173" s="84">
        <v>1.6877513785294</v>
      </c>
      <c r="H173" s="84">
        <v>26340.430332700002</v>
      </c>
      <c r="I173" s="84">
        <v>5.2377403631512198</v>
      </c>
      <c r="J173" s="84">
        <v>34.267272622543402</v>
      </c>
      <c r="K173" s="84">
        <v>3.2375060153697501</v>
      </c>
    </row>
    <row r="174" spans="1:11" x14ac:dyDescent="0.25">
      <c r="A174" s="84" t="s">
        <v>82</v>
      </c>
      <c r="B174" s="84" t="s">
        <v>83</v>
      </c>
      <c r="C174" s="84" t="s">
        <v>17</v>
      </c>
      <c r="D174" s="84">
        <v>44004.716659899997</v>
      </c>
      <c r="E174" s="84">
        <v>4.2776395499861497</v>
      </c>
      <c r="F174" s="84">
        <v>64.828748448156702</v>
      </c>
      <c r="G174" s="84">
        <v>2.0301667002580701</v>
      </c>
      <c r="H174" s="84">
        <v>23873.682527600002</v>
      </c>
      <c r="I174" s="84">
        <v>5.0185145462960099</v>
      </c>
      <c r="J174" s="84">
        <v>35.171251551843298</v>
      </c>
      <c r="K174" s="84">
        <v>3.7420666172442898</v>
      </c>
    </row>
    <row r="175" spans="1:11" x14ac:dyDescent="0.25">
      <c r="A175" s="84" t="s">
        <v>84</v>
      </c>
      <c r="B175" s="84" t="s">
        <v>85</v>
      </c>
      <c r="C175" s="84" t="s">
        <v>16</v>
      </c>
      <c r="D175" s="84">
        <v>186165.44455760001</v>
      </c>
      <c r="E175" s="84">
        <v>2.81185629933085</v>
      </c>
      <c r="F175" s="84">
        <v>61.195581457623</v>
      </c>
      <c r="G175" s="84">
        <v>1.3457099096704801</v>
      </c>
      <c r="H175" s="84">
        <v>118048.4220702</v>
      </c>
      <c r="I175" s="84">
        <v>3.5891876061622101</v>
      </c>
      <c r="J175" s="84">
        <v>38.804418542377</v>
      </c>
      <c r="K175" s="84">
        <v>2.1222196721138098</v>
      </c>
    </row>
    <row r="176" spans="1:11" x14ac:dyDescent="0.25">
      <c r="A176" s="84" t="s">
        <v>84</v>
      </c>
      <c r="B176" s="84" t="s">
        <v>85</v>
      </c>
      <c r="C176" s="84" t="s">
        <v>17</v>
      </c>
      <c r="D176" s="84">
        <v>155046.27087969999</v>
      </c>
      <c r="E176" s="84">
        <v>2.9435549918963599</v>
      </c>
      <c r="F176" s="84">
        <v>59.328067495544303</v>
      </c>
      <c r="G176" s="84">
        <v>1.5537245037824501</v>
      </c>
      <c r="H176" s="84">
        <v>106290.8624954</v>
      </c>
      <c r="I176" s="84">
        <v>3.5004390497134601</v>
      </c>
      <c r="J176" s="84">
        <v>40.671932504455697</v>
      </c>
      <c r="K176" s="84">
        <v>2.2664148604148</v>
      </c>
    </row>
    <row r="177" spans="1:11" x14ac:dyDescent="0.25">
      <c r="A177" s="84" t="s">
        <v>86</v>
      </c>
      <c r="B177" s="84" t="s">
        <v>87</v>
      </c>
      <c r="C177" s="84" t="s">
        <v>16</v>
      </c>
      <c r="D177" s="84">
        <v>289798.37438420003</v>
      </c>
      <c r="E177" s="84">
        <v>1.95173962011156</v>
      </c>
      <c r="F177" s="84">
        <v>65.084780727835494</v>
      </c>
      <c r="G177" s="84">
        <v>0.86328804207593601</v>
      </c>
      <c r="H177" s="84">
        <v>155464.51371870001</v>
      </c>
      <c r="I177" s="84">
        <v>2.4644076002419202</v>
      </c>
      <c r="J177" s="84">
        <v>34.915219272164499</v>
      </c>
      <c r="K177" s="84">
        <v>1.6092384379859399</v>
      </c>
    </row>
    <row r="178" spans="1:11" x14ac:dyDescent="0.25">
      <c r="A178" s="84" t="s">
        <v>86</v>
      </c>
      <c r="B178" s="84" t="s">
        <v>87</v>
      </c>
      <c r="C178" s="84" t="s">
        <v>17</v>
      </c>
      <c r="D178" s="84">
        <v>253467.1706601</v>
      </c>
      <c r="E178" s="84">
        <v>1.9148233977412701</v>
      </c>
      <c r="F178" s="84">
        <v>63.710813232888803</v>
      </c>
      <c r="G178" s="84">
        <v>0.902903334827027</v>
      </c>
      <c r="H178" s="84">
        <v>144372.94124300001</v>
      </c>
      <c r="I178" s="84">
        <v>2.43616099219674</v>
      </c>
      <c r="J178" s="84">
        <v>36.289186767111197</v>
      </c>
      <c r="K178" s="84">
        <v>1.5851748373885199</v>
      </c>
    </row>
    <row r="179" spans="1:11" x14ac:dyDescent="0.25">
      <c r="A179" s="84" t="s">
        <v>88</v>
      </c>
      <c r="B179" s="84" t="s">
        <v>89</v>
      </c>
      <c r="C179" s="84" t="s">
        <v>16</v>
      </c>
      <c r="D179" s="84">
        <v>122012.87999640001</v>
      </c>
      <c r="E179" s="84">
        <v>2.2714037936083402</v>
      </c>
      <c r="F179" s="84">
        <v>66.2217134498392</v>
      </c>
      <c r="G179" s="84">
        <v>1.03478766068769</v>
      </c>
      <c r="H179" s="84">
        <v>62236.1731315</v>
      </c>
      <c r="I179" s="84">
        <v>3.24600415152171</v>
      </c>
      <c r="J179" s="84">
        <v>33.7782865501608</v>
      </c>
      <c r="K179" s="84">
        <v>2.0286822970054899</v>
      </c>
    </row>
    <row r="180" spans="1:11" x14ac:dyDescent="0.25">
      <c r="A180" s="84" t="s">
        <v>88</v>
      </c>
      <c r="B180" s="84" t="s">
        <v>89</v>
      </c>
      <c r="C180" s="84" t="s">
        <v>17</v>
      </c>
      <c r="D180" s="84">
        <v>92067.699160100005</v>
      </c>
      <c r="E180" s="84">
        <v>2.47045060834601</v>
      </c>
      <c r="F180" s="84">
        <v>62.8817821846323</v>
      </c>
      <c r="G180" s="84">
        <v>1.1899422340010199</v>
      </c>
      <c r="H180" s="84">
        <v>54346.247712099997</v>
      </c>
      <c r="I180" s="84">
        <v>3.0451859081261601</v>
      </c>
      <c r="J180" s="84">
        <v>37.1182178153677</v>
      </c>
      <c r="K180" s="84">
        <v>2.0158750278082498</v>
      </c>
    </row>
    <row r="181" spans="1:11" x14ac:dyDescent="0.25">
      <c r="A181" s="84" t="s">
        <v>90</v>
      </c>
      <c r="B181" s="84" t="s">
        <v>91</v>
      </c>
      <c r="C181" s="84" t="s">
        <v>16</v>
      </c>
      <c r="D181" s="84">
        <v>254249.5154529</v>
      </c>
      <c r="E181" s="84">
        <v>2.1010881959837202</v>
      </c>
      <c r="F181" s="84">
        <v>64.799899764501106</v>
      </c>
      <c r="G181" s="84">
        <v>0.96083281800186604</v>
      </c>
      <c r="H181" s="84">
        <v>138111.4548216</v>
      </c>
      <c r="I181" s="84">
        <v>2.4778872160568999</v>
      </c>
      <c r="J181" s="84">
        <v>35.200100235498901</v>
      </c>
      <c r="K181" s="84">
        <v>1.7687980966080801</v>
      </c>
    </row>
    <row r="182" spans="1:11" x14ac:dyDescent="0.25">
      <c r="A182" s="84" t="s">
        <v>90</v>
      </c>
      <c r="B182" s="84" t="s">
        <v>91</v>
      </c>
      <c r="C182" s="84" t="s">
        <v>17</v>
      </c>
      <c r="D182" s="84">
        <v>183715.87432159999</v>
      </c>
      <c r="E182" s="84">
        <v>2.3527994357580599</v>
      </c>
      <c r="F182" s="84">
        <v>62.5895088041459</v>
      </c>
      <c r="G182" s="84">
        <v>1.0756585256529001</v>
      </c>
      <c r="H182" s="84">
        <v>109809.15540259999</v>
      </c>
      <c r="I182" s="84">
        <v>2.7720660988050199</v>
      </c>
      <c r="J182" s="84">
        <v>37.4104911958541</v>
      </c>
      <c r="K182" s="84">
        <v>1.7996272331507801</v>
      </c>
    </row>
    <row r="183" spans="1:11" x14ac:dyDescent="0.25">
      <c r="A183" s="84" t="s">
        <v>92</v>
      </c>
      <c r="B183" s="84" t="s">
        <v>93</v>
      </c>
      <c r="C183" s="84" t="s">
        <v>16</v>
      </c>
      <c r="D183" s="84">
        <v>406180.80568460003</v>
      </c>
      <c r="E183" s="84">
        <v>1.8522773980103899</v>
      </c>
      <c r="F183" s="84">
        <v>65.300120984343593</v>
      </c>
      <c r="G183" s="84">
        <v>0.94953339602831699</v>
      </c>
      <c r="H183" s="84">
        <v>215840.71519739999</v>
      </c>
      <c r="I183" s="84">
        <v>2.4628807517967801</v>
      </c>
      <c r="J183" s="84">
        <v>34.6998790156564</v>
      </c>
      <c r="K183" s="84">
        <v>1.78688362605955</v>
      </c>
    </row>
    <row r="184" spans="1:11" x14ac:dyDescent="0.25">
      <c r="A184" s="84" t="s">
        <v>92</v>
      </c>
      <c r="B184" s="84" t="s">
        <v>93</v>
      </c>
      <c r="C184" s="84" t="s">
        <v>17</v>
      </c>
      <c r="D184" s="84">
        <v>259560.01978910001</v>
      </c>
      <c r="E184" s="84">
        <v>2.5038203098881602</v>
      </c>
      <c r="F184" s="84">
        <v>62.625395630019298</v>
      </c>
      <c r="G184" s="84">
        <v>1.1086760660261701</v>
      </c>
      <c r="H184" s="84">
        <v>154904.45932180001</v>
      </c>
      <c r="I184" s="84">
        <v>2.6913231732719498</v>
      </c>
      <c r="J184" s="84">
        <v>37.374604369980702</v>
      </c>
      <c r="K184" s="84">
        <v>1.8577127017346999</v>
      </c>
    </row>
    <row r="185" spans="1:11" x14ac:dyDescent="0.25">
      <c r="A185" s="84" t="s">
        <v>94</v>
      </c>
      <c r="B185" s="84" t="s">
        <v>95</v>
      </c>
      <c r="C185" s="84" t="s">
        <v>16</v>
      </c>
      <c r="D185" s="84">
        <v>48305.500298899999</v>
      </c>
      <c r="E185" s="84">
        <v>3.0293699229995998</v>
      </c>
      <c r="F185" s="84">
        <v>65.092504251577395</v>
      </c>
      <c r="G185" s="84">
        <v>1.6965902594732001</v>
      </c>
      <c r="H185" s="84">
        <v>25905.0418431</v>
      </c>
      <c r="I185" s="84">
        <v>4.7336045429135698</v>
      </c>
      <c r="J185" s="84">
        <v>34.907495748422598</v>
      </c>
      <c r="K185" s="84">
        <v>3.1636560088368602</v>
      </c>
    </row>
    <row r="186" spans="1:11" x14ac:dyDescent="0.25">
      <c r="A186" s="84" t="s">
        <v>94</v>
      </c>
      <c r="B186" s="84" t="s">
        <v>95</v>
      </c>
      <c r="C186" s="84" t="s">
        <v>17</v>
      </c>
      <c r="D186" s="84">
        <v>33266.101589999998</v>
      </c>
      <c r="E186" s="84">
        <v>4.3051270919636098</v>
      </c>
      <c r="F186" s="84">
        <v>63.2069394637195</v>
      </c>
      <c r="G186" s="84">
        <v>1.7554106176095301</v>
      </c>
      <c r="H186" s="84">
        <v>19364.356192399999</v>
      </c>
      <c r="I186" s="84">
        <v>4.6815614561489296</v>
      </c>
      <c r="J186" s="84">
        <v>36.7930605362805</v>
      </c>
      <c r="K186" s="84">
        <v>3.0156266161062399</v>
      </c>
    </row>
    <row r="187" spans="1:11" x14ac:dyDescent="0.25">
      <c r="A187" s="84" t="s">
        <v>96</v>
      </c>
      <c r="B187" s="84" t="s">
        <v>97</v>
      </c>
      <c r="C187" s="84" t="s">
        <v>16</v>
      </c>
      <c r="D187" s="84">
        <v>54063.260210300003</v>
      </c>
      <c r="E187" s="84">
        <v>2.24180453144597</v>
      </c>
      <c r="F187" s="84">
        <v>67.292597974427593</v>
      </c>
      <c r="G187" s="84">
        <v>1.12360466058624</v>
      </c>
      <c r="H187" s="84">
        <v>26277.314886600001</v>
      </c>
      <c r="I187" s="84">
        <v>3.4609758713635501</v>
      </c>
      <c r="J187" s="84">
        <v>32.707402025572399</v>
      </c>
      <c r="K187" s="84">
        <v>2.3117175937088201</v>
      </c>
    </row>
    <row r="188" spans="1:11" x14ac:dyDescent="0.25">
      <c r="A188" s="84" t="s">
        <v>96</v>
      </c>
      <c r="B188" s="84" t="s">
        <v>97</v>
      </c>
      <c r="C188" s="84" t="s">
        <v>17</v>
      </c>
      <c r="D188" s="84">
        <v>43510.022290200002</v>
      </c>
      <c r="E188" s="84">
        <v>2.5949953654229501</v>
      </c>
      <c r="F188" s="84">
        <v>63.049391226153197</v>
      </c>
      <c r="G188" s="84">
        <v>1.2805720480087099</v>
      </c>
      <c r="H188" s="84">
        <v>25499.402613099999</v>
      </c>
      <c r="I188" s="84">
        <v>3.135542098443</v>
      </c>
      <c r="J188" s="84">
        <v>36.950608773846803</v>
      </c>
      <c r="K188" s="84">
        <v>2.1850597521230402</v>
      </c>
    </row>
    <row r="189" spans="1:11" x14ac:dyDescent="0.25">
      <c r="A189" s="84" t="s">
        <v>98</v>
      </c>
      <c r="B189" s="84" t="s">
        <v>99</v>
      </c>
      <c r="C189" s="84" t="s">
        <v>16</v>
      </c>
      <c r="D189" s="84">
        <v>24206.466501899999</v>
      </c>
      <c r="E189" s="84">
        <v>3.7560020056318302</v>
      </c>
      <c r="F189" s="84">
        <v>69.139166976805498</v>
      </c>
      <c r="G189" s="84">
        <v>1.52488414028501</v>
      </c>
      <c r="H189" s="84">
        <v>10804.754431699999</v>
      </c>
      <c r="I189" s="84">
        <v>5.3273660620220502</v>
      </c>
      <c r="J189" s="84">
        <v>30.860833023194498</v>
      </c>
      <c r="K189" s="84">
        <v>3.41627911068406</v>
      </c>
    </row>
    <row r="190" spans="1:11" x14ac:dyDescent="0.25">
      <c r="A190" s="84" t="s">
        <v>98</v>
      </c>
      <c r="B190" s="84" t="s">
        <v>99</v>
      </c>
      <c r="C190" s="84" t="s">
        <v>17</v>
      </c>
      <c r="D190" s="84">
        <v>21927.941283700002</v>
      </c>
      <c r="E190" s="84">
        <v>4.4968885486553898</v>
      </c>
      <c r="F190" s="84">
        <v>63.772232588715099</v>
      </c>
      <c r="G190" s="84">
        <v>2.2158696698146199</v>
      </c>
      <c r="H190" s="84">
        <v>12456.837786399999</v>
      </c>
      <c r="I190" s="84">
        <v>5.1895193882129904</v>
      </c>
      <c r="J190" s="84">
        <v>36.227767411284901</v>
      </c>
      <c r="K190" s="84">
        <v>3.90062557169006</v>
      </c>
    </row>
    <row r="191" spans="1:11" x14ac:dyDescent="0.25">
      <c r="A191" s="84" t="s">
        <v>100</v>
      </c>
      <c r="B191" s="84" t="s">
        <v>101</v>
      </c>
      <c r="C191" s="84" t="s">
        <v>16</v>
      </c>
      <c r="D191" s="84">
        <v>23392.259553899999</v>
      </c>
      <c r="E191" s="84">
        <v>4.5819527518661403</v>
      </c>
      <c r="F191" s="84">
        <v>65.701055751962798</v>
      </c>
      <c r="G191" s="84">
        <v>1.84362142035961</v>
      </c>
      <c r="H191" s="84">
        <v>12211.825169199999</v>
      </c>
      <c r="I191" s="84">
        <v>4.8639677705489204</v>
      </c>
      <c r="J191" s="84">
        <v>34.298944248037202</v>
      </c>
      <c r="K191" s="84">
        <v>3.5315335903230198</v>
      </c>
    </row>
    <row r="192" spans="1:11" x14ac:dyDescent="0.25">
      <c r="A192" s="84" t="s">
        <v>100</v>
      </c>
      <c r="B192" s="84" t="s">
        <v>101</v>
      </c>
      <c r="C192" s="84" t="s">
        <v>17</v>
      </c>
      <c r="D192" s="84">
        <v>21199.147876999999</v>
      </c>
      <c r="E192" s="84">
        <v>4.7202549298422296</v>
      </c>
      <c r="F192" s="84">
        <v>65.620019417355493</v>
      </c>
      <c r="G192" s="84">
        <v>2.0801585167437602</v>
      </c>
      <c r="H192" s="84">
        <v>11106.7673989</v>
      </c>
      <c r="I192" s="84">
        <v>4.7349916276453401</v>
      </c>
      <c r="J192" s="84">
        <v>34.3799805826445</v>
      </c>
      <c r="K192" s="84">
        <v>3.9703350597239702</v>
      </c>
    </row>
    <row r="193" spans="1:11" x14ac:dyDescent="0.25">
      <c r="A193" s="84" t="s">
        <v>102</v>
      </c>
      <c r="B193" s="84" t="s">
        <v>103</v>
      </c>
      <c r="C193" s="84" t="s">
        <v>16</v>
      </c>
      <c r="D193" s="84">
        <v>75817.362713399998</v>
      </c>
      <c r="E193" s="84">
        <v>2.8213276551620199</v>
      </c>
      <c r="F193" s="84">
        <v>59.268641280969803</v>
      </c>
      <c r="G193" s="84">
        <v>1.6356500020462701</v>
      </c>
      <c r="H193" s="84">
        <v>52104.184119400001</v>
      </c>
      <c r="I193" s="84">
        <v>3.5051280460031</v>
      </c>
      <c r="J193" s="84">
        <v>40.731358719030197</v>
      </c>
      <c r="K193" s="84">
        <v>2.3800520356126702</v>
      </c>
    </row>
    <row r="194" spans="1:11" x14ac:dyDescent="0.25">
      <c r="A194" s="84" t="s">
        <v>102</v>
      </c>
      <c r="B194" s="84" t="s">
        <v>103</v>
      </c>
      <c r="C194" s="84" t="s">
        <v>17</v>
      </c>
      <c r="D194" s="84">
        <v>51390.324214200002</v>
      </c>
      <c r="E194" s="84">
        <v>3.6202722098855702</v>
      </c>
      <c r="F194" s="84">
        <v>58.960597780682598</v>
      </c>
      <c r="G194" s="84">
        <v>1.80007851728693</v>
      </c>
      <c r="H194" s="84">
        <v>35770.128950400001</v>
      </c>
      <c r="I194" s="84">
        <v>4.0477170543941696</v>
      </c>
      <c r="J194" s="84">
        <v>41.039402219317502</v>
      </c>
      <c r="K194" s="84">
        <v>2.5861416027508399</v>
      </c>
    </row>
    <row r="195" spans="1:11" x14ac:dyDescent="0.25">
      <c r="A195" s="84" t="s">
        <v>104</v>
      </c>
      <c r="B195" s="84" t="s">
        <v>105</v>
      </c>
      <c r="C195" s="84" t="s">
        <v>16</v>
      </c>
      <c r="D195" s="84">
        <v>5662.1392359000001</v>
      </c>
      <c r="E195" s="84">
        <v>5.1740600514842603</v>
      </c>
      <c r="F195" s="84">
        <v>66.4630842809852</v>
      </c>
      <c r="G195" s="84">
        <v>2.5836285625612398</v>
      </c>
      <c r="H195" s="84">
        <v>2857.0850780999999</v>
      </c>
      <c r="I195" s="84">
        <v>6.9939915051477799</v>
      </c>
      <c r="J195" s="84">
        <v>33.5369157190148</v>
      </c>
      <c r="K195" s="84">
        <v>5.1202061734886497</v>
      </c>
    </row>
    <row r="196" spans="1:11" x14ac:dyDescent="0.25">
      <c r="A196" s="84" t="s">
        <v>104</v>
      </c>
      <c r="B196" s="84" t="s">
        <v>105</v>
      </c>
      <c r="C196" s="84" t="s">
        <v>17</v>
      </c>
      <c r="D196" s="84">
        <v>4416.5612148999999</v>
      </c>
      <c r="E196" s="84">
        <v>6.1484691667414504</v>
      </c>
      <c r="F196" s="84">
        <v>60.132009509240298</v>
      </c>
      <c r="G196" s="84">
        <v>3.50936428439215</v>
      </c>
      <c r="H196" s="84">
        <v>2928.2144727</v>
      </c>
      <c r="I196" s="84">
        <v>8.0115863684568804</v>
      </c>
      <c r="J196" s="84">
        <v>39.867990490759702</v>
      </c>
      <c r="K196" s="84">
        <v>5.2930966402574704</v>
      </c>
    </row>
    <row r="197" spans="1:11" x14ac:dyDescent="0.25">
      <c r="A197" s="84" t="s">
        <v>106</v>
      </c>
      <c r="B197" s="84" t="s">
        <v>107</v>
      </c>
      <c r="C197" s="84" t="s">
        <v>16</v>
      </c>
      <c r="D197" s="84">
        <v>112037.00942069999</v>
      </c>
      <c r="E197" s="84">
        <v>2.4368521474049398</v>
      </c>
      <c r="F197" s="84">
        <v>65.450304439375998</v>
      </c>
      <c r="G197" s="84">
        <v>1.10249033612116</v>
      </c>
      <c r="H197" s="84">
        <v>59141.7350945</v>
      </c>
      <c r="I197" s="84">
        <v>3.0887080525889998</v>
      </c>
      <c r="J197" s="84">
        <v>34.549695560624002</v>
      </c>
      <c r="K197" s="84">
        <v>2.0885373074846401</v>
      </c>
    </row>
    <row r="198" spans="1:11" x14ac:dyDescent="0.25">
      <c r="A198" s="84" t="s">
        <v>106</v>
      </c>
      <c r="B198" s="84" t="s">
        <v>107</v>
      </c>
      <c r="C198" s="84" t="s">
        <v>17</v>
      </c>
      <c r="D198" s="84">
        <v>85030.257658799994</v>
      </c>
      <c r="E198" s="84">
        <v>2.9865268134174001</v>
      </c>
      <c r="F198" s="84">
        <v>62.741726448633401</v>
      </c>
      <c r="G198" s="84">
        <v>1.2804715322634601</v>
      </c>
      <c r="H198" s="84">
        <v>50493.997843500001</v>
      </c>
      <c r="I198" s="84">
        <v>3.49427892916361</v>
      </c>
      <c r="J198" s="84">
        <v>37.258273551366599</v>
      </c>
      <c r="K198" s="84">
        <v>2.1562726059159898</v>
      </c>
    </row>
    <row r="199" spans="1:11" x14ac:dyDescent="0.25">
      <c r="A199" s="84" t="s">
        <v>108</v>
      </c>
      <c r="B199" s="84" t="s">
        <v>109</v>
      </c>
      <c r="C199" s="84" t="s">
        <v>16</v>
      </c>
      <c r="D199" s="84">
        <v>165271.88740199999</v>
      </c>
      <c r="E199" s="84">
        <v>2.1898975363400699</v>
      </c>
      <c r="F199" s="84">
        <v>63.375597800820302</v>
      </c>
      <c r="G199" s="84">
        <v>1.0703707311286901</v>
      </c>
      <c r="H199" s="84">
        <v>95509.695947200002</v>
      </c>
      <c r="I199" s="84">
        <v>2.7070910622144799</v>
      </c>
      <c r="J199" s="84">
        <v>36.624402199179698</v>
      </c>
      <c r="K199" s="84">
        <v>1.85219091317485</v>
      </c>
    </row>
    <row r="200" spans="1:11" x14ac:dyDescent="0.25">
      <c r="A200" s="84" t="s">
        <v>108</v>
      </c>
      <c r="B200" s="84" t="s">
        <v>109</v>
      </c>
      <c r="C200" s="84" t="s">
        <v>17</v>
      </c>
      <c r="D200" s="84">
        <v>143337.15783000001</v>
      </c>
      <c r="E200" s="84">
        <v>2.7810825295466399</v>
      </c>
      <c r="F200" s="84">
        <v>62.727848052664697</v>
      </c>
      <c r="G200" s="84">
        <v>1.2497650849127</v>
      </c>
      <c r="H200" s="84">
        <v>85169.258825099998</v>
      </c>
      <c r="I200" s="84">
        <v>3.2714576715963299</v>
      </c>
      <c r="J200" s="84">
        <v>37.272151947335303</v>
      </c>
      <c r="K200" s="84">
        <v>2.1033149483480198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521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509</v>
      </c>
      <c r="E210" s="5" t="s">
        <v>510</v>
      </c>
      <c r="F210" s="5" t="s">
        <v>511</v>
      </c>
      <c r="G210" s="5" t="s">
        <v>512</v>
      </c>
      <c r="H210" s="5" t="s">
        <v>513</v>
      </c>
      <c r="I210" s="5" t="s">
        <v>514</v>
      </c>
      <c r="J210" s="5" t="s">
        <v>515</v>
      </c>
      <c r="K210" s="5" t="s">
        <v>516</v>
      </c>
    </row>
    <row r="211" spans="1:11" x14ac:dyDescent="0.25">
      <c r="A211" s="85" t="s">
        <v>88</v>
      </c>
      <c r="B211" s="85" t="s">
        <v>115</v>
      </c>
      <c r="C211" s="85" t="s">
        <v>16</v>
      </c>
      <c r="D211" s="85">
        <v>38823.157801699999</v>
      </c>
      <c r="E211" s="85">
        <v>5.2984938980087497</v>
      </c>
      <c r="F211" s="85">
        <v>70.625322061384907</v>
      </c>
      <c r="G211" s="85">
        <v>2.2542324867920001</v>
      </c>
      <c r="H211" s="85">
        <v>16147.4344286</v>
      </c>
      <c r="I211" s="85">
        <v>7.7161663566707102</v>
      </c>
      <c r="J211" s="85">
        <v>29.3746779386151</v>
      </c>
      <c r="K211" s="85">
        <v>5.4198345838418298</v>
      </c>
    </row>
    <row r="212" spans="1:11" x14ac:dyDescent="0.25">
      <c r="A212" s="85" t="s">
        <v>88</v>
      </c>
      <c r="B212" s="85" t="s">
        <v>115</v>
      </c>
      <c r="C212" s="85" t="s">
        <v>17</v>
      </c>
      <c r="D212" s="85">
        <v>33449.457904499999</v>
      </c>
      <c r="E212" s="85">
        <v>5.6327390998591698</v>
      </c>
      <c r="F212" s="85">
        <v>70.132871902169597</v>
      </c>
      <c r="G212" s="85">
        <v>2.1958280208722898</v>
      </c>
      <c r="H212" s="85">
        <v>14244.949863600001</v>
      </c>
      <c r="I212" s="85">
        <v>6.6981572442688497</v>
      </c>
      <c r="J212" s="85">
        <v>29.867128097830399</v>
      </c>
      <c r="K212" s="85">
        <v>5.1561611415266198</v>
      </c>
    </row>
    <row r="213" spans="1:11" x14ac:dyDescent="0.25">
      <c r="A213" s="85" t="s">
        <v>92</v>
      </c>
      <c r="B213" s="85" t="s">
        <v>116</v>
      </c>
      <c r="C213" s="85" t="s">
        <v>16</v>
      </c>
      <c r="D213" s="85">
        <v>22820.0252655</v>
      </c>
      <c r="E213" s="85">
        <v>5.3603859615360703</v>
      </c>
      <c r="F213" s="85">
        <v>68.368945977691496</v>
      </c>
      <c r="G213" s="85">
        <v>2.45883536202978</v>
      </c>
      <c r="H213" s="85">
        <v>10557.7384826</v>
      </c>
      <c r="I213" s="85">
        <v>6.41734269570349</v>
      </c>
      <c r="J213" s="85">
        <v>31.631054022308501</v>
      </c>
      <c r="K213" s="85">
        <v>5.3146500245009296</v>
      </c>
    </row>
    <row r="214" spans="1:11" x14ac:dyDescent="0.25">
      <c r="A214" s="85" t="s">
        <v>92</v>
      </c>
      <c r="B214" s="85" t="s">
        <v>116</v>
      </c>
      <c r="C214" s="85" t="s">
        <v>17</v>
      </c>
      <c r="D214" s="85">
        <v>15612.497922099999</v>
      </c>
      <c r="E214" s="85">
        <v>5.8112217907097401</v>
      </c>
      <c r="F214" s="85">
        <v>64.644715312599999</v>
      </c>
      <c r="G214" s="85">
        <v>2.5159957792604999</v>
      </c>
      <c r="H214" s="85">
        <v>8538.7383338</v>
      </c>
      <c r="I214" s="85">
        <v>6.7661903370066296</v>
      </c>
      <c r="J214" s="85">
        <v>35.355284687400001</v>
      </c>
      <c r="K214" s="85">
        <v>4.6003258725268497</v>
      </c>
    </row>
    <row r="215" spans="1:11" x14ac:dyDescent="0.25">
      <c r="A215" s="85" t="s">
        <v>94</v>
      </c>
      <c r="B215" s="85" t="s">
        <v>117</v>
      </c>
      <c r="C215" s="85" t="s">
        <v>16</v>
      </c>
      <c r="D215" s="85">
        <v>20116.398399400001</v>
      </c>
      <c r="E215" s="85">
        <v>4.5065115165340801</v>
      </c>
      <c r="F215" s="85">
        <v>63.265559340575301</v>
      </c>
      <c r="G215" s="85">
        <v>2.4920474625863598</v>
      </c>
      <c r="H215" s="85">
        <v>11680.362127300001</v>
      </c>
      <c r="I215" s="85">
        <v>6.4181457109671598</v>
      </c>
      <c r="J215" s="85">
        <v>36.734440659424699</v>
      </c>
      <c r="K215" s="85">
        <v>4.2919062817780302</v>
      </c>
    </row>
    <row r="216" spans="1:11" x14ac:dyDescent="0.25">
      <c r="A216" s="85" t="s">
        <v>94</v>
      </c>
      <c r="B216" s="85" t="s">
        <v>117</v>
      </c>
      <c r="C216" s="85" t="s">
        <v>17</v>
      </c>
      <c r="D216" s="85">
        <v>12162.152321699999</v>
      </c>
      <c r="E216" s="85">
        <v>6.04361752262969</v>
      </c>
      <c r="F216" s="85">
        <v>58.291855474923999</v>
      </c>
      <c r="G216" s="85">
        <v>2.78994601537471</v>
      </c>
      <c r="H216" s="85">
        <v>8702.0871549999993</v>
      </c>
      <c r="I216" s="85">
        <v>5.9121079775498799</v>
      </c>
      <c r="J216" s="85">
        <v>41.708144525076001</v>
      </c>
      <c r="K216" s="85">
        <v>3.8992655214687</v>
      </c>
    </row>
    <row r="217" spans="1:11" x14ac:dyDescent="0.25">
      <c r="A217" s="85" t="s">
        <v>96</v>
      </c>
      <c r="B217" s="85" t="s">
        <v>118</v>
      </c>
      <c r="C217" s="85" t="s">
        <v>16</v>
      </c>
      <c r="D217" s="85">
        <v>42488.5840761</v>
      </c>
      <c r="E217" s="85">
        <v>3.9984456223527101</v>
      </c>
      <c r="F217" s="85">
        <v>62.170390431041099</v>
      </c>
      <c r="G217" s="85">
        <v>2.9732855768014002</v>
      </c>
      <c r="H217" s="85">
        <v>25853.570093300001</v>
      </c>
      <c r="I217" s="85">
        <v>7.4436972530445296</v>
      </c>
      <c r="J217" s="85">
        <v>37.829609568958901</v>
      </c>
      <c r="K217" s="85">
        <v>4.8863926241629798</v>
      </c>
    </row>
    <row r="218" spans="1:11" x14ac:dyDescent="0.25">
      <c r="A218" s="85" t="s">
        <v>96</v>
      </c>
      <c r="B218" s="85" t="s">
        <v>118</v>
      </c>
      <c r="C218" s="85" t="s">
        <v>17</v>
      </c>
      <c r="D218" s="85">
        <v>28397.488118000001</v>
      </c>
      <c r="E218" s="85">
        <v>5.6957667508065599</v>
      </c>
      <c r="F218" s="85">
        <v>58.141717699892901</v>
      </c>
      <c r="G218" s="85">
        <v>3.2515340812844</v>
      </c>
      <c r="H218" s="85">
        <v>20444.357705300001</v>
      </c>
      <c r="I218" s="85">
        <v>6.0272440813381802</v>
      </c>
      <c r="J218" s="85">
        <v>41.858282300107099</v>
      </c>
      <c r="K218" s="85">
        <v>4.5164246179574903</v>
      </c>
    </row>
    <row r="219" spans="1:11" x14ac:dyDescent="0.25">
      <c r="A219" s="85" t="s">
        <v>98</v>
      </c>
      <c r="B219" s="85" t="s">
        <v>119</v>
      </c>
      <c r="C219" s="85" t="s">
        <v>16</v>
      </c>
      <c r="D219" s="85">
        <v>14150.280744</v>
      </c>
      <c r="E219" s="85">
        <v>5.2741560445625799</v>
      </c>
      <c r="F219" s="85">
        <v>64.555349827089401</v>
      </c>
      <c r="G219" s="85">
        <v>2.8667410966498901</v>
      </c>
      <c r="H219" s="85">
        <v>7769.3289892000003</v>
      </c>
      <c r="I219" s="85">
        <v>7.06120672607969</v>
      </c>
      <c r="J219" s="85">
        <v>35.444650172910599</v>
      </c>
      <c r="K219" s="85">
        <v>5.2211962441476398</v>
      </c>
    </row>
    <row r="220" spans="1:11" x14ac:dyDescent="0.25">
      <c r="A220" s="85" t="s">
        <v>98</v>
      </c>
      <c r="B220" s="85" t="s">
        <v>119</v>
      </c>
      <c r="C220" s="85" t="s">
        <v>17</v>
      </c>
      <c r="D220" s="85">
        <v>8578.7345819999991</v>
      </c>
      <c r="E220" s="85">
        <v>7.3627472789097199</v>
      </c>
      <c r="F220" s="85">
        <v>59.552253836969903</v>
      </c>
      <c r="G220" s="85">
        <v>3.3349018172735199</v>
      </c>
      <c r="H220" s="85">
        <v>5826.6556916999998</v>
      </c>
      <c r="I220" s="85">
        <v>6.9785195407714902</v>
      </c>
      <c r="J220" s="85">
        <v>40.447746163030097</v>
      </c>
      <c r="K220" s="85">
        <v>4.91006145912697</v>
      </c>
    </row>
    <row r="221" spans="1:11" x14ac:dyDescent="0.25">
      <c r="A221" s="85" t="s">
        <v>106</v>
      </c>
      <c r="B221" s="85" t="s">
        <v>120</v>
      </c>
      <c r="C221" s="85" t="s">
        <v>16</v>
      </c>
      <c r="D221" s="85">
        <v>32995.449145400002</v>
      </c>
      <c r="E221" s="85">
        <v>5.4517940495767201</v>
      </c>
      <c r="F221" s="85">
        <v>71.144884605104806</v>
      </c>
      <c r="G221" s="85">
        <v>2.2776337879607702</v>
      </c>
      <c r="H221" s="85">
        <v>13382.374542899999</v>
      </c>
      <c r="I221" s="85">
        <v>7.0082511417484996</v>
      </c>
      <c r="J221" s="85">
        <v>28.855115394895201</v>
      </c>
      <c r="K221" s="85">
        <v>5.6157111416654999</v>
      </c>
    </row>
    <row r="222" spans="1:11" x14ac:dyDescent="0.25">
      <c r="A222" s="85" t="s">
        <v>106</v>
      </c>
      <c r="B222" s="85" t="s">
        <v>120</v>
      </c>
      <c r="C222" s="85" t="s">
        <v>17</v>
      </c>
      <c r="D222" s="85">
        <v>20346.0607361</v>
      </c>
      <c r="E222" s="85">
        <v>5.5092096184406696</v>
      </c>
      <c r="F222" s="85">
        <v>61.382829028613898</v>
      </c>
      <c r="G222" s="85">
        <v>2.5100453861019498</v>
      </c>
      <c r="H222" s="85">
        <v>12800.115577500001</v>
      </c>
      <c r="I222" s="85">
        <v>6.5802441881743796</v>
      </c>
      <c r="J222" s="85">
        <v>38.617170971386102</v>
      </c>
      <c r="K222" s="85">
        <v>3.9897714647020601</v>
      </c>
    </row>
    <row r="223" spans="1:11" x14ac:dyDescent="0.25">
      <c r="A223" s="85" t="s">
        <v>108</v>
      </c>
      <c r="B223" s="85" t="s">
        <v>121</v>
      </c>
      <c r="C223" s="85" t="s">
        <v>16</v>
      </c>
      <c r="D223" s="85">
        <v>33168.812424299998</v>
      </c>
      <c r="E223" s="85">
        <v>4.4589736657819197</v>
      </c>
      <c r="F223" s="85">
        <v>66.366370629846699</v>
      </c>
      <c r="G223" s="85">
        <v>2.6550572514252502</v>
      </c>
      <c r="H223" s="85">
        <v>16809.5306876</v>
      </c>
      <c r="I223" s="85">
        <v>7.3688607502262196</v>
      </c>
      <c r="J223" s="85">
        <v>33.633629370153301</v>
      </c>
      <c r="K223" s="85">
        <v>5.2389978985710304</v>
      </c>
    </row>
    <row r="224" spans="1:11" x14ac:dyDescent="0.25">
      <c r="A224" s="85" t="s">
        <v>108</v>
      </c>
      <c r="B224" s="85" t="s">
        <v>121</v>
      </c>
      <c r="C224" s="85" t="s">
        <v>17</v>
      </c>
      <c r="D224" s="85">
        <v>24897.700320899999</v>
      </c>
      <c r="E224" s="85">
        <v>5.5044995157399397</v>
      </c>
      <c r="F224" s="85">
        <v>60.971983641890198</v>
      </c>
      <c r="G224" s="85">
        <v>3.25311303677291</v>
      </c>
      <c r="H224" s="85">
        <v>15936.9565719</v>
      </c>
      <c r="I224" s="85">
        <v>6.6997519901103297</v>
      </c>
      <c r="J224" s="85">
        <v>39.028016358109802</v>
      </c>
      <c r="K224" s="85">
        <v>5.0822146081765203</v>
      </c>
    </row>
    <row r="225" spans="1:11" x14ac:dyDescent="0.25">
      <c r="A225" s="85" t="s">
        <v>110</v>
      </c>
      <c r="B225" s="85" t="s">
        <v>122</v>
      </c>
      <c r="C225" s="85" t="s">
        <v>16</v>
      </c>
      <c r="D225" s="85">
        <v>15670.1622929</v>
      </c>
      <c r="E225" s="85">
        <v>4.2957454428800403</v>
      </c>
      <c r="F225" s="85">
        <v>66.756293440763102</v>
      </c>
      <c r="G225" s="85">
        <v>2.3302376698561802</v>
      </c>
      <c r="H225" s="85">
        <v>7803.5230860000001</v>
      </c>
      <c r="I225" s="85">
        <v>7.0058707861432703</v>
      </c>
      <c r="J225" s="85">
        <v>33.243706559236799</v>
      </c>
      <c r="K225" s="85">
        <v>4.67932266814024</v>
      </c>
    </row>
    <row r="226" spans="1:11" x14ac:dyDescent="0.25">
      <c r="A226" s="85" t="s">
        <v>110</v>
      </c>
      <c r="B226" s="85" t="s">
        <v>122</v>
      </c>
      <c r="C226" s="85" t="s">
        <v>17</v>
      </c>
      <c r="D226" s="85">
        <v>9342.7801263000001</v>
      </c>
      <c r="E226" s="85">
        <v>5.3043922708542901</v>
      </c>
      <c r="F226" s="85">
        <v>61.969920114177498</v>
      </c>
      <c r="G226" s="85">
        <v>3.5690507866797101</v>
      </c>
      <c r="H226" s="85">
        <v>5733.5344938999997</v>
      </c>
      <c r="I226" s="85">
        <v>8.59227836405449</v>
      </c>
      <c r="J226" s="85">
        <v>38.030079885822502</v>
      </c>
      <c r="K226" s="85">
        <v>5.8157593357156498</v>
      </c>
    </row>
    <row r="227" spans="1:11" x14ac:dyDescent="0.25">
      <c r="A227" s="85" t="s">
        <v>123</v>
      </c>
      <c r="B227" s="85" t="s">
        <v>124</v>
      </c>
      <c r="C227" s="85" t="s">
        <v>16</v>
      </c>
      <c r="D227" s="85">
        <v>9586.9027096000009</v>
      </c>
      <c r="E227" s="85">
        <v>5.96029099750724</v>
      </c>
      <c r="F227" s="85">
        <v>61.636902532763401</v>
      </c>
      <c r="G227" s="85">
        <v>2.6572004743520798</v>
      </c>
      <c r="H227" s="85">
        <v>5966.9332485000004</v>
      </c>
      <c r="I227" s="85">
        <v>6.5828214110385499</v>
      </c>
      <c r="J227" s="85">
        <v>38.363097467236599</v>
      </c>
      <c r="K227" s="85">
        <v>4.2692487692769499</v>
      </c>
    </row>
    <row r="228" spans="1:11" x14ac:dyDescent="0.25">
      <c r="A228" s="85" t="s">
        <v>123</v>
      </c>
      <c r="B228" s="85" t="s">
        <v>124</v>
      </c>
      <c r="C228" s="85" t="s">
        <v>17</v>
      </c>
      <c r="D228" s="85">
        <v>6798.6285114000002</v>
      </c>
      <c r="E228" s="85">
        <v>8.6599559264560604</v>
      </c>
      <c r="F228" s="85">
        <v>59.344720736732903</v>
      </c>
      <c r="G228" s="85">
        <v>4.5854990323437397</v>
      </c>
      <c r="H228" s="85">
        <v>4657.5354522999996</v>
      </c>
      <c r="I228" s="85">
        <v>8.42050314699779</v>
      </c>
      <c r="J228" s="85">
        <v>40.655279263267097</v>
      </c>
      <c r="K228" s="85">
        <v>6.6934765778098901</v>
      </c>
    </row>
    <row r="229" spans="1:11" x14ac:dyDescent="0.25">
      <c r="A229" s="85" t="s">
        <v>125</v>
      </c>
      <c r="B229" s="85" t="s">
        <v>126</v>
      </c>
      <c r="C229" s="85" t="s">
        <v>16</v>
      </c>
      <c r="D229" s="85">
        <v>20239.2555689</v>
      </c>
      <c r="E229" s="85">
        <v>5.2298652842526199</v>
      </c>
      <c r="F229" s="85">
        <v>60.782885713465703</v>
      </c>
      <c r="G229" s="85">
        <v>3.5710969610107401</v>
      </c>
      <c r="H229" s="85">
        <v>13058.3665024</v>
      </c>
      <c r="I229" s="85">
        <v>7.5868877651308697</v>
      </c>
      <c r="J229" s="85">
        <v>39.217114286534297</v>
      </c>
      <c r="K229" s="85">
        <v>5.5348687021408596</v>
      </c>
    </row>
    <row r="230" spans="1:11" x14ac:dyDescent="0.25">
      <c r="A230" s="85" t="s">
        <v>125</v>
      </c>
      <c r="B230" s="85" t="s">
        <v>126</v>
      </c>
      <c r="C230" s="85" t="s">
        <v>17</v>
      </c>
      <c r="D230" s="85">
        <v>9950.4633181999998</v>
      </c>
      <c r="E230" s="85">
        <v>8.4525002621381393</v>
      </c>
      <c r="F230" s="85">
        <v>57.799854078444802</v>
      </c>
      <c r="G230" s="85">
        <v>3.72389669750032</v>
      </c>
      <c r="H230" s="85">
        <v>7264.9146042000002</v>
      </c>
      <c r="I230" s="85">
        <v>7.8350409671921897</v>
      </c>
      <c r="J230" s="85">
        <v>42.200145921555198</v>
      </c>
      <c r="K230" s="85">
        <v>5.1004725462046103</v>
      </c>
    </row>
    <row r="231" spans="1:11" x14ac:dyDescent="0.25">
      <c r="A231" s="85" t="s">
        <v>127</v>
      </c>
      <c r="B231" s="85" t="s">
        <v>128</v>
      </c>
      <c r="C231" s="85" t="s">
        <v>16</v>
      </c>
      <c r="D231" s="85">
        <v>25269.146880100001</v>
      </c>
      <c r="E231" s="85">
        <v>5.6372062639114802</v>
      </c>
      <c r="F231" s="85">
        <v>59.002336710293001</v>
      </c>
      <c r="G231" s="85">
        <v>3.16999698326901</v>
      </c>
      <c r="H231" s="85">
        <v>17558.219439600001</v>
      </c>
      <c r="I231" s="85">
        <v>5.7256126409234298</v>
      </c>
      <c r="J231" s="85">
        <v>40.997663289706999</v>
      </c>
      <c r="K231" s="85">
        <v>4.5621436533044797</v>
      </c>
    </row>
    <row r="232" spans="1:11" x14ac:dyDescent="0.25">
      <c r="A232" s="85" t="s">
        <v>127</v>
      </c>
      <c r="B232" s="85" t="s">
        <v>128</v>
      </c>
      <c r="C232" s="85" t="s">
        <v>17</v>
      </c>
      <c r="D232" s="85">
        <v>17658.505688400001</v>
      </c>
      <c r="E232" s="85">
        <v>7.4119692278635698</v>
      </c>
      <c r="F232" s="85">
        <v>59.853997713401597</v>
      </c>
      <c r="G232" s="85">
        <v>3.6509105030232498</v>
      </c>
      <c r="H232" s="85">
        <v>11844.127991900001</v>
      </c>
      <c r="I232" s="85">
        <v>6.5773387296133796</v>
      </c>
      <c r="J232" s="85">
        <v>40.146002286598403</v>
      </c>
      <c r="K232" s="85">
        <v>5.4431718341413697</v>
      </c>
    </row>
    <row r="233" spans="1:11" x14ac:dyDescent="0.25">
      <c r="A233" s="85" t="s">
        <v>129</v>
      </c>
      <c r="B233" s="85" t="s">
        <v>130</v>
      </c>
      <c r="C233" s="85" t="s">
        <v>16</v>
      </c>
      <c r="D233" s="85">
        <v>16000.519434100001</v>
      </c>
      <c r="E233" s="85">
        <v>4.6348849127825096</v>
      </c>
      <c r="F233" s="85">
        <v>66.600677745684294</v>
      </c>
      <c r="G233" s="85">
        <v>2.7340349824858801</v>
      </c>
      <c r="H233" s="85">
        <v>8024.0400384000004</v>
      </c>
      <c r="I233" s="85">
        <v>7.3056058330057496</v>
      </c>
      <c r="J233" s="85">
        <v>33.399322254315699</v>
      </c>
      <c r="K233" s="85">
        <v>5.4518646045412202</v>
      </c>
    </row>
    <row r="234" spans="1:11" x14ac:dyDescent="0.25">
      <c r="A234" s="85" t="s">
        <v>129</v>
      </c>
      <c r="B234" s="85" t="s">
        <v>130</v>
      </c>
      <c r="C234" s="85" t="s">
        <v>17</v>
      </c>
      <c r="D234" s="85">
        <v>9386.3204251000006</v>
      </c>
      <c r="E234" s="85">
        <v>6.3124638215278797</v>
      </c>
      <c r="F234" s="85">
        <v>63.4492051040882</v>
      </c>
      <c r="G234" s="85">
        <v>3.2996366761429998</v>
      </c>
      <c r="H234" s="85">
        <v>5407.1201068999999</v>
      </c>
      <c r="I234" s="85">
        <v>8.29237508715409</v>
      </c>
      <c r="J234" s="85">
        <v>36.5507948959118</v>
      </c>
      <c r="K234" s="85">
        <v>5.7279007154229102</v>
      </c>
    </row>
    <row r="235" spans="1:11" x14ac:dyDescent="0.25">
      <c r="A235" s="85" t="s">
        <v>131</v>
      </c>
      <c r="B235" s="85" t="s">
        <v>132</v>
      </c>
      <c r="C235" s="85" t="s">
        <v>16</v>
      </c>
      <c r="D235" s="85">
        <v>32485.8468005</v>
      </c>
      <c r="E235" s="85">
        <v>4.4547018138803702</v>
      </c>
      <c r="F235" s="85">
        <v>65.895658063833395</v>
      </c>
      <c r="G235" s="85">
        <v>2.2718753762707999</v>
      </c>
      <c r="H235" s="85">
        <v>16813.071755000001</v>
      </c>
      <c r="I235" s="85">
        <v>6.3593999432421402</v>
      </c>
      <c r="J235" s="85">
        <v>34.104341936166598</v>
      </c>
      <c r="K235" s="85">
        <v>4.3896675455163701</v>
      </c>
    </row>
    <row r="236" spans="1:11" x14ac:dyDescent="0.25">
      <c r="A236" s="85" t="s">
        <v>131</v>
      </c>
      <c r="B236" s="85" t="s">
        <v>132</v>
      </c>
      <c r="C236" s="85" t="s">
        <v>17</v>
      </c>
      <c r="D236" s="85">
        <v>22470.499004599998</v>
      </c>
      <c r="E236" s="85">
        <v>5.0002779364214298</v>
      </c>
      <c r="F236" s="85">
        <v>61.0328090155881</v>
      </c>
      <c r="G236" s="85">
        <v>2.9429885577903798</v>
      </c>
      <c r="H236" s="85">
        <v>14346.582442299999</v>
      </c>
      <c r="I236" s="85">
        <v>6.4681739726432603</v>
      </c>
      <c r="J236" s="85">
        <v>38.9671909844119</v>
      </c>
      <c r="K236" s="85">
        <v>4.6094895229819004</v>
      </c>
    </row>
    <row r="237" spans="1:11" x14ac:dyDescent="0.25">
      <c r="A237" s="85" t="s">
        <v>133</v>
      </c>
      <c r="B237" s="85" t="s">
        <v>134</v>
      </c>
      <c r="C237" s="85" t="s">
        <v>16</v>
      </c>
      <c r="D237" s="85">
        <v>65506.724979099999</v>
      </c>
      <c r="E237" s="85">
        <v>4.5321541498615403</v>
      </c>
      <c r="F237" s="85">
        <v>67.306217448188505</v>
      </c>
      <c r="G237" s="85">
        <v>2.22620993104672</v>
      </c>
      <c r="H237" s="85">
        <v>31819.684768300001</v>
      </c>
      <c r="I237" s="85">
        <v>6.2044582885744903</v>
      </c>
      <c r="J237" s="85">
        <v>32.693782551811502</v>
      </c>
      <c r="K237" s="85">
        <v>4.5830661981950902</v>
      </c>
    </row>
    <row r="238" spans="1:11" x14ac:dyDescent="0.25">
      <c r="A238" s="85" t="s">
        <v>133</v>
      </c>
      <c r="B238" s="85" t="s">
        <v>134</v>
      </c>
      <c r="C238" s="85" t="s">
        <v>17</v>
      </c>
      <c r="D238" s="85">
        <v>34012.5386678</v>
      </c>
      <c r="E238" s="85">
        <v>5.92721346757099</v>
      </c>
      <c r="F238" s="85">
        <v>65.010426514684298</v>
      </c>
      <c r="G238" s="85">
        <v>2.5544798007082701</v>
      </c>
      <c r="H238" s="85">
        <v>18306.051581899999</v>
      </c>
      <c r="I238" s="85">
        <v>7.3960395402232404</v>
      </c>
      <c r="J238" s="85">
        <v>34.989573485315702</v>
      </c>
      <c r="K238" s="85">
        <v>4.7462087937963799</v>
      </c>
    </row>
    <row r="239" spans="1:11" x14ac:dyDescent="0.25">
      <c r="A239" s="85" t="s">
        <v>135</v>
      </c>
      <c r="B239" s="85" t="s">
        <v>136</v>
      </c>
      <c r="C239" s="85" t="s">
        <v>16</v>
      </c>
      <c r="D239" s="85">
        <v>92014.543218000006</v>
      </c>
      <c r="E239" s="85">
        <v>4.4906588136166796</v>
      </c>
      <c r="F239" s="85">
        <v>66.089705723470004</v>
      </c>
      <c r="G239" s="85">
        <v>2.29532428311843</v>
      </c>
      <c r="H239" s="85">
        <v>47212.1974835</v>
      </c>
      <c r="I239" s="85">
        <v>5.9737754593128001</v>
      </c>
      <c r="J239" s="85">
        <v>33.910294276530003</v>
      </c>
      <c r="K239" s="85">
        <v>4.4734883505928398</v>
      </c>
    </row>
    <row r="240" spans="1:11" x14ac:dyDescent="0.25">
      <c r="A240" s="85" t="s">
        <v>135</v>
      </c>
      <c r="B240" s="85" t="s">
        <v>136</v>
      </c>
      <c r="C240" s="85" t="s">
        <v>17</v>
      </c>
      <c r="D240" s="85">
        <v>60236.7384026</v>
      </c>
      <c r="E240" s="85">
        <v>6.3723025476613699</v>
      </c>
      <c r="F240" s="85">
        <v>64.511765850434699</v>
      </c>
      <c r="G240" s="85">
        <v>2.6705667408315801</v>
      </c>
      <c r="H240" s="85">
        <v>33136.520891300002</v>
      </c>
      <c r="I240" s="85">
        <v>7.1625030395794704</v>
      </c>
      <c r="J240" s="85">
        <v>35.488234149565301</v>
      </c>
      <c r="K240" s="85">
        <v>4.8546505736633101</v>
      </c>
    </row>
    <row r="241" spans="1:11" x14ac:dyDescent="0.25">
      <c r="A241" s="85" t="s">
        <v>137</v>
      </c>
      <c r="B241" s="85" t="s">
        <v>138</v>
      </c>
      <c r="C241" s="85" t="s">
        <v>16</v>
      </c>
      <c r="D241" s="85">
        <v>34776.885557399997</v>
      </c>
      <c r="E241" s="85">
        <v>5.4606721032476404</v>
      </c>
      <c r="F241" s="85">
        <v>62.283839263305602</v>
      </c>
      <c r="G241" s="85">
        <v>2.6358990896194801</v>
      </c>
      <c r="H241" s="85">
        <v>21059.244598900001</v>
      </c>
      <c r="I241" s="85">
        <v>5.7147322625725199</v>
      </c>
      <c r="J241" s="85">
        <v>37.716160736694398</v>
      </c>
      <c r="K241" s="85">
        <v>4.3528798267217796</v>
      </c>
    </row>
    <row r="242" spans="1:11" x14ac:dyDescent="0.25">
      <c r="A242" s="85" t="s">
        <v>137</v>
      </c>
      <c r="B242" s="85" t="s">
        <v>138</v>
      </c>
      <c r="C242" s="85" t="s">
        <v>17</v>
      </c>
      <c r="D242" s="85">
        <v>22401.867181099999</v>
      </c>
      <c r="E242" s="85">
        <v>7.3686924288277602</v>
      </c>
      <c r="F242" s="85">
        <v>59.415299476049199</v>
      </c>
      <c r="G242" s="85">
        <v>2.9531172875821499</v>
      </c>
      <c r="H242" s="85">
        <v>15302.0026616</v>
      </c>
      <c r="I242" s="85">
        <v>6.11145445696779</v>
      </c>
      <c r="J242" s="85">
        <v>40.584700523950801</v>
      </c>
      <c r="K242" s="85">
        <v>4.32331262185967</v>
      </c>
    </row>
    <row r="243" spans="1:11" x14ac:dyDescent="0.25">
      <c r="A243" s="85" t="s">
        <v>139</v>
      </c>
      <c r="B243" s="85" t="s">
        <v>140</v>
      </c>
      <c r="C243" s="85" t="s">
        <v>16</v>
      </c>
      <c r="D243" s="85">
        <v>37197.412097499997</v>
      </c>
      <c r="E243" s="85">
        <v>5.5500221785288302</v>
      </c>
      <c r="F243" s="85">
        <v>61.8147657221907</v>
      </c>
      <c r="G243" s="85">
        <v>2.5712396411407599</v>
      </c>
      <c r="H243" s="85">
        <v>22978.197504700001</v>
      </c>
      <c r="I243" s="85">
        <v>5.7897187408594899</v>
      </c>
      <c r="J243" s="85">
        <v>38.1852342778093</v>
      </c>
      <c r="K243" s="85">
        <v>4.1623569696177398</v>
      </c>
    </row>
    <row r="244" spans="1:11" x14ac:dyDescent="0.25">
      <c r="A244" s="85" t="s">
        <v>139</v>
      </c>
      <c r="B244" s="85" t="s">
        <v>140</v>
      </c>
      <c r="C244" s="85" t="s">
        <v>17</v>
      </c>
      <c r="D244" s="85">
        <v>29432.824988299999</v>
      </c>
      <c r="E244" s="85">
        <v>5.9342832523769102</v>
      </c>
      <c r="F244" s="85">
        <v>61.4741321646177</v>
      </c>
      <c r="G244" s="85">
        <v>2.7665422875727201</v>
      </c>
      <c r="H244" s="85">
        <v>18445.5654044</v>
      </c>
      <c r="I244" s="85">
        <v>7.1539967228792101</v>
      </c>
      <c r="J244" s="85">
        <v>38.5258678353823</v>
      </c>
      <c r="K244" s="85">
        <v>4.4144569812663601</v>
      </c>
    </row>
    <row r="245" spans="1:11" x14ac:dyDescent="0.25">
      <c r="A245" s="85" t="s">
        <v>141</v>
      </c>
      <c r="B245" s="85" t="s">
        <v>142</v>
      </c>
      <c r="C245" s="85" t="s">
        <v>16</v>
      </c>
      <c r="D245" s="85">
        <v>29864.698226100001</v>
      </c>
      <c r="E245" s="85">
        <v>5.6184917370516896</v>
      </c>
      <c r="F245" s="85">
        <v>65.537968998377295</v>
      </c>
      <c r="G245" s="85">
        <v>2.5282302966439301</v>
      </c>
      <c r="H245" s="85">
        <v>15703.8457531</v>
      </c>
      <c r="I245" s="85">
        <v>6.5732787362736804</v>
      </c>
      <c r="J245" s="85">
        <v>34.462031001622698</v>
      </c>
      <c r="K245" s="85">
        <v>4.8080474071422499</v>
      </c>
    </row>
    <row r="246" spans="1:11" x14ac:dyDescent="0.25">
      <c r="A246" s="85" t="s">
        <v>141</v>
      </c>
      <c r="B246" s="85" t="s">
        <v>142</v>
      </c>
      <c r="C246" s="85" t="s">
        <v>17</v>
      </c>
      <c r="D246" s="85">
        <v>21947.923909900001</v>
      </c>
      <c r="E246" s="85">
        <v>5.6882399264324501</v>
      </c>
      <c r="F246" s="85">
        <v>62.128858609069397</v>
      </c>
      <c r="G246" s="85">
        <v>2.2551306254055499</v>
      </c>
      <c r="H246" s="85">
        <v>13378.532106299999</v>
      </c>
      <c r="I246" s="85">
        <v>6.8430383436622098</v>
      </c>
      <c r="J246" s="85">
        <v>37.871141390930603</v>
      </c>
      <c r="K246" s="85">
        <v>3.69961629422549</v>
      </c>
    </row>
    <row r="247" spans="1:11" x14ac:dyDescent="0.25">
      <c r="A247" s="85" t="s">
        <v>143</v>
      </c>
      <c r="B247" s="85" t="s">
        <v>144</v>
      </c>
      <c r="C247" s="85" t="s">
        <v>16</v>
      </c>
      <c r="D247" s="85">
        <v>14573.9033392</v>
      </c>
      <c r="E247" s="85">
        <v>5.0206518498419204</v>
      </c>
      <c r="F247" s="85">
        <v>67.664556939332599</v>
      </c>
      <c r="G247" s="85">
        <v>2.37344389852738</v>
      </c>
      <c r="H247" s="85">
        <v>6964.5563780000002</v>
      </c>
      <c r="I247" s="85">
        <v>7.6003889988708799</v>
      </c>
      <c r="J247" s="85">
        <v>32.335443060667401</v>
      </c>
      <c r="K247" s="85">
        <v>4.9666253068778099</v>
      </c>
    </row>
    <row r="248" spans="1:11" x14ac:dyDescent="0.25">
      <c r="A248" s="85" t="s">
        <v>143</v>
      </c>
      <c r="B248" s="85" t="s">
        <v>144</v>
      </c>
      <c r="C248" s="85" t="s">
        <v>17</v>
      </c>
      <c r="D248" s="85">
        <v>9492.6685318</v>
      </c>
      <c r="E248" s="85">
        <v>7.36120870586001</v>
      </c>
      <c r="F248" s="85">
        <v>64.115650962539704</v>
      </c>
      <c r="G248" s="85">
        <v>2.9133119026235299</v>
      </c>
      <c r="H248" s="85">
        <v>5312.8717525000002</v>
      </c>
      <c r="I248" s="85">
        <v>7.4207323709011996</v>
      </c>
      <c r="J248" s="85">
        <v>35.884349037460296</v>
      </c>
      <c r="K248" s="85">
        <v>5.2053024258188598</v>
      </c>
    </row>
    <row r="249" spans="1:11" x14ac:dyDescent="0.25">
      <c r="A249" s="85" t="s">
        <v>145</v>
      </c>
      <c r="B249" s="85" t="s">
        <v>146</v>
      </c>
      <c r="C249" s="85" t="s">
        <v>16</v>
      </c>
      <c r="D249" s="85">
        <v>24507.631294800001</v>
      </c>
      <c r="E249" s="85">
        <v>4.7198052660769303</v>
      </c>
      <c r="F249" s="85">
        <v>63.173312966660298</v>
      </c>
      <c r="G249" s="85">
        <v>2.0898735026404198</v>
      </c>
      <c r="H249" s="85">
        <v>14286.6477194</v>
      </c>
      <c r="I249" s="85">
        <v>5.5550695510247499</v>
      </c>
      <c r="J249" s="85">
        <v>36.826687033339702</v>
      </c>
      <c r="K249" s="85">
        <v>3.5850152017071499</v>
      </c>
    </row>
    <row r="250" spans="1:11" x14ac:dyDescent="0.25">
      <c r="A250" s="85" t="s">
        <v>145</v>
      </c>
      <c r="B250" s="85" t="s">
        <v>146</v>
      </c>
      <c r="C250" s="85" t="s">
        <v>17</v>
      </c>
      <c r="D250" s="85">
        <v>16710.196326000001</v>
      </c>
      <c r="E250" s="85">
        <v>5.7584823454567902</v>
      </c>
      <c r="F250" s="85">
        <v>63.508564621522197</v>
      </c>
      <c r="G250" s="85">
        <v>2.7185205757055102</v>
      </c>
      <c r="H250" s="85">
        <v>9601.5246609000005</v>
      </c>
      <c r="I250" s="85">
        <v>7.0859863520082396</v>
      </c>
      <c r="J250" s="85">
        <v>36.491435378477803</v>
      </c>
      <c r="K250" s="85">
        <v>4.7312290642027603</v>
      </c>
    </row>
    <row r="251" spans="1:11" x14ac:dyDescent="0.25">
      <c r="A251" s="85" t="s">
        <v>147</v>
      </c>
      <c r="B251" s="85" t="s">
        <v>148</v>
      </c>
      <c r="C251" s="85" t="s">
        <v>16</v>
      </c>
      <c r="D251" s="85">
        <v>7433.1504532999998</v>
      </c>
      <c r="E251" s="85">
        <v>5.2513670680606399</v>
      </c>
      <c r="F251" s="85">
        <v>63.496851831929</v>
      </c>
      <c r="G251" s="85">
        <v>2.6627117293591702</v>
      </c>
      <c r="H251" s="85">
        <v>4273.1786620000003</v>
      </c>
      <c r="I251" s="85">
        <v>5.8057670501847003</v>
      </c>
      <c r="J251" s="85">
        <v>36.503148168071</v>
      </c>
      <c r="K251" s="85">
        <v>4.6317597422499999</v>
      </c>
    </row>
    <row r="252" spans="1:11" x14ac:dyDescent="0.25">
      <c r="A252" s="85" t="s">
        <v>147</v>
      </c>
      <c r="B252" s="85" t="s">
        <v>148</v>
      </c>
      <c r="C252" s="85" t="s">
        <v>17</v>
      </c>
      <c r="D252" s="85">
        <v>6570.8466191999996</v>
      </c>
      <c r="E252" s="85">
        <v>7.4203528610102403</v>
      </c>
      <c r="F252" s="85">
        <v>65.677788846213502</v>
      </c>
      <c r="G252" s="85">
        <v>2.7048194330253801</v>
      </c>
      <c r="H252" s="85">
        <v>3433.8242667</v>
      </c>
      <c r="I252" s="85">
        <v>6.9269151057463896</v>
      </c>
      <c r="J252" s="85">
        <v>34.322211153786498</v>
      </c>
      <c r="K252" s="85">
        <v>5.1758483389488097</v>
      </c>
    </row>
    <row r="253" spans="1:11" x14ac:dyDescent="0.25">
      <c r="A253" s="85" t="s">
        <v>149</v>
      </c>
      <c r="B253" s="85" t="s">
        <v>150</v>
      </c>
      <c r="C253" s="85" t="s">
        <v>16</v>
      </c>
      <c r="D253" s="85">
        <v>13783.871401</v>
      </c>
      <c r="E253" s="85">
        <v>4.2409039834301998</v>
      </c>
      <c r="F253" s="85">
        <v>63.816400983788</v>
      </c>
      <c r="G253" s="85">
        <v>2.6114220213390298</v>
      </c>
      <c r="H253" s="85">
        <v>7815.3902128</v>
      </c>
      <c r="I253" s="85">
        <v>6.39952572308</v>
      </c>
      <c r="J253" s="85">
        <v>36.183599016212</v>
      </c>
      <c r="K253" s="85">
        <v>4.6057208067389199</v>
      </c>
    </row>
    <row r="254" spans="1:11" x14ac:dyDescent="0.25">
      <c r="A254" s="85" t="s">
        <v>149</v>
      </c>
      <c r="B254" s="85" t="s">
        <v>150</v>
      </c>
      <c r="C254" s="85" t="s">
        <v>17</v>
      </c>
      <c r="D254" s="85">
        <v>11901.9807891</v>
      </c>
      <c r="E254" s="85">
        <v>5.6257019584640897</v>
      </c>
      <c r="F254" s="85">
        <v>63.990044047388899</v>
      </c>
      <c r="G254" s="85">
        <v>2.37141453843588</v>
      </c>
      <c r="H254" s="85">
        <v>6697.7576018999998</v>
      </c>
      <c r="I254" s="85">
        <v>6.2912052602468496</v>
      </c>
      <c r="J254" s="85">
        <v>36.009955952611101</v>
      </c>
      <c r="K254" s="85">
        <v>4.2140268366011897</v>
      </c>
    </row>
    <row r="255" spans="1:11" x14ac:dyDescent="0.25">
      <c r="A255" s="85" t="s">
        <v>151</v>
      </c>
      <c r="B255" s="85" t="s">
        <v>152</v>
      </c>
      <c r="C255" s="85" t="s">
        <v>16</v>
      </c>
      <c r="D255" s="85">
        <v>12507.455326900001</v>
      </c>
      <c r="E255" s="85">
        <v>4.8560335605112099</v>
      </c>
      <c r="F255" s="85">
        <v>67.617241592481804</v>
      </c>
      <c r="G255" s="85">
        <v>2.1066942907927699</v>
      </c>
      <c r="H255" s="85">
        <v>5989.9796945999997</v>
      </c>
      <c r="I255" s="85">
        <v>6.5744023283840596</v>
      </c>
      <c r="J255" s="85">
        <v>32.382758407518203</v>
      </c>
      <c r="K255" s="85">
        <v>4.3989105260707202</v>
      </c>
    </row>
    <row r="256" spans="1:11" x14ac:dyDescent="0.25">
      <c r="A256" s="85" t="s">
        <v>151</v>
      </c>
      <c r="B256" s="85" t="s">
        <v>152</v>
      </c>
      <c r="C256" s="85" t="s">
        <v>17</v>
      </c>
      <c r="D256" s="85">
        <v>10836.841729399999</v>
      </c>
      <c r="E256" s="85">
        <v>6.0821851084738201</v>
      </c>
      <c r="F256" s="85">
        <v>59.326106139280803</v>
      </c>
      <c r="G256" s="85">
        <v>3.2661140545236198</v>
      </c>
      <c r="H256" s="85">
        <v>7429.7232529000003</v>
      </c>
      <c r="I256" s="85">
        <v>6.8501152423347502</v>
      </c>
      <c r="J256" s="85">
        <v>40.673893860719197</v>
      </c>
      <c r="K256" s="85">
        <v>4.7638868736094802</v>
      </c>
    </row>
    <row r="257" spans="1:11" x14ac:dyDescent="0.25">
      <c r="A257" s="85" t="s">
        <v>153</v>
      </c>
      <c r="B257" s="85" t="s">
        <v>154</v>
      </c>
      <c r="C257" s="85" t="s">
        <v>16</v>
      </c>
      <c r="D257" s="85">
        <v>15959.109100600001</v>
      </c>
      <c r="E257" s="85">
        <v>6.2548382819782899</v>
      </c>
      <c r="F257" s="85">
        <v>66.780786290203295</v>
      </c>
      <c r="G257" s="85">
        <v>2.3915070670033902</v>
      </c>
      <c r="H257" s="85">
        <v>7938.6465072000001</v>
      </c>
      <c r="I257" s="85">
        <v>6.79822710133194</v>
      </c>
      <c r="J257" s="85">
        <v>33.219213709796698</v>
      </c>
      <c r="K257" s="85">
        <v>4.8076611249219701</v>
      </c>
    </row>
    <row r="258" spans="1:11" x14ac:dyDescent="0.25">
      <c r="A258" s="85" t="s">
        <v>153</v>
      </c>
      <c r="B258" s="85" t="s">
        <v>154</v>
      </c>
      <c r="C258" s="85" t="s">
        <v>17</v>
      </c>
      <c r="D258" s="85">
        <v>14628.3012578</v>
      </c>
      <c r="E258" s="85">
        <v>5.9735378076017698</v>
      </c>
      <c r="F258" s="85">
        <v>65.594103189862395</v>
      </c>
      <c r="G258" s="85">
        <v>2.7590150508814402</v>
      </c>
      <c r="H258" s="85">
        <v>7672.9431322</v>
      </c>
      <c r="I258" s="85">
        <v>6.11291632285152</v>
      </c>
      <c r="J258" s="85">
        <v>34.405896810137598</v>
      </c>
      <c r="K258" s="85">
        <v>5.26000292765446</v>
      </c>
    </row>
    <row r="259" spans="1:11" x14ac:dyDescent="0.25">
      <c r="A259" s="85" t="s">
        <v>155</v>
      </c>
      <c r="B259" s="85" t="s">
        <v>156</v>
      </c>
      <c r="C259" s="85" t="s">
        <v>16</v>
      </c>
      <c r="D259" s="85">
        <v>25903.832724200001</v>
      </c>
      <c r="E259" s="85">
        <v>5.6164474617343902</v>
      </c>
      <c r="F259" s="85">
        <v>66.506399378984696</v>
      </c>
      <c r="G259" s="85">
        <v>2.22966787971025</v>
      </c>
      <c r="H259" s="85">
        <v>13045.5510435</v>
      </c>
      <c r="I259" s="85">
        <v>6.6230797479725396</v>
      </c>
      <c r="J259" s="85">
        <v>33.493600621015297</v>
      </c>
      <c r="K259" s="85">
        <v>4.4273287953837404</v>
      </c>
    </row>
    <row r="260" spans="1:11" x14ac:dyDescent="0.25">
      <c r="A260" s="85" t="s">
        <v>155</v>
      </c>
      <c r="B260" s="85" t="s">
        <v>156</v>
      </c>
      <c r="C260" s="85" t="s">
        <v>17</v>
      </c>
      <c r="D260" s="85">
        <v>23169.700915000001</v>
      </c>
      <c r="E260" s="85">
        <v>6.2021262764392704</v>
      </c>
      <c r="F260" s="85">
        <v>62.845671304077598</v>
      </c>
      <c r="G260" s="85">
        <v>2.5686716810295498</v>
      </c>
      <c r="H260" s="85">
        <v>13697.9153173</v>
      </c>
      <c r="I260" s="85">
        <v>6.1240441945702004</v>
      </c>
      <c r="J260" s="85">
        <v>37.154328695922402</v>
      </c>
      <c r="K260" s="85">
        <v>4.3448476078049003</v>
      </c>
    </row>
    <row r="261" spans="1:11" x14ac:dyDescent="0.25">
      <c r="A261" s="85" t="s">
        <v>157</v>
      </c>
      <c r="B261" s="85" t="s">
        <v>158</v>
      </c>
      <c r="C261" s="85" t="s">
        <v>16</v>
      </c>
      <c r="D261" s="85">
        <v>29724.551748099999</v>
      </c>
      <c r="E261" s="85">
        <v>5.0361153694680301</v>
      </c>
      <c r="F261" s="85">
        <v>55.575638626912401</v>
      </c>
      <c r="G261" s="85">
        <v>3.2587774604530302</v>
      </c>
      <c r="H261" s="85">
        <v>23760.3068743</v>
      </c>
      <c r="I261" s="85">
        <v>6.2644959176429298</v>
      </c>
      <c r="J261" s="85">
        <v>44.424361373087599</v>
      </c>
      <c r="K261" s="85">
        <v>4.0767865403098602</v>
      </c>
    </row>
    <row r="262" spans="1:11" x14ac:dyDescent="0.25">
      <c r="A262" s="85" t="s">
        <v>157</v>
      </c>
      <c r="B262" s="85" t="s">
        <v>158</v>
      </c>
      <c r="C262" s="85" t="s">
        <v>17</v>
      </c>
      <c r="D262" s="85">
        <v>18996.114362</v>
      </c>
      <c r="E262" s="85">
        <v>6.7414660576620999</v>
      </c>
      <c r="F262" s="85">
        <v>57.235931918969499</v>
      </c>
      <c r="G262" s="85">
        <v>3.36700063225104</v>
      </c>
      <c r="H262" s="85">
        <v>14193.027013200001</v>
      </c>
      <c r="I262" s="85">
        <v>7.8585547238913698</v>
      </c>
      <c r="J262" s="85">
        <v>42.764068081030501</v>
      </c>
      <c r="K262" s="85">
        <v>4.5064332652704904</v>
      </c>
    </row>
    <row r="263" spans="1:11" x14ac:dyDescent="0.25">
      <c r="A263" s="85" t="s">
        <v>159</v>
      </c>
      <c r="B263" s="85" t="s">
        <v>160</v>
      </c>
      <c r="C263" s="85" t="s">
        <v>16</v>
      </c>
      <c r="D263" s="85">
        <v>18360.749470499999</v>
      </c>
      <c r="E263" s="85">
        <v>5.9571021916072899</v>
      </c>
      <c r="F263" s="85">
        <v>63.124210373666102</v>
      </c>
      <c r="G263" s="85">
        <v>2.66553490193483</v>
      </c>
      <c r="H263" s="85">
        <v>10725.9501679</v>
      </c>
      <c r="I263" s="85">
        <v>6.2756587344703698</v>
      </c>
      <c r="J263" s="85">
        <v>36.875789626333898</v>
      </c>
      <c r="K263" s="85">
        <v>4.5628795373082802</v>
      </c>
    </row>
    <row r="264" spans="1:11" x14ac:dyDescent="0.25">
      <c r="A264" s="85" t="s">
        <v>159</v>
      </c>
      <c r="B264" s="85" t="s">
        <v>160</v>
      </c>
      <c r="C264" s="85" t="s">
        <v>17</v>
      </c>
      <c r="D264" s="85">
        <v>12489.8636011</v>
      </c>
      <c r="E264" s="85">
        <v>5.8827344138883699</v>
      </c>
      <c r="F264" s="85">
        <v>59.0892090668316</v>
      </c>
      <c r="G264" s="85">
        <v>3.72858811398741</v>
      </c>
      <c r="H264" s="85">
        <v>8647.4367593999996</v>
      </c>
      <c r="I264" s="85">
        <v>7.8838680903784804</v>
      </c>
      <c r="J264" s="85">
        <v>40.9107909331684</v>
      </c>
      <c r="K264" s="85">
        <v>5.38535964634411</v>
      </c>
    </row>
    <row r="265" spans="1:11" x14ac:dyDescent="0.25">
      <c r="A265" s="85" t="s">
        <v>161</v>
      </c>
      <c r="B265" s="85" t="s">
        <v>162</v>
      </c>
      <c r="C265" s="85" t="s">
        <v>16</v>
      </c>
      <c r="D265" s="85">
        <v>38675.354141199998</v>
      </c>
      <c r="E265" s="85">
        <v>6.0227641242841603</v>
      </c>
      <c r="F265" s="85">
        <v>66.5366026825956</v>
      </c>
      <c r="G265" s="85">
        <v>2.03492162265308</v>
      </c>
      <c r="H265" s="85">
        <v>19451.0794035</v>
      </c>
      <c r="I265" s="85">
        <v>6.5227232094349903</v>
      </c>
      <c r="J265" s="85">
        <v>33.4633973174044</v>
      </c>
      <c r="K265" s="85">
        <v>4.0461155277342398</v>
      </c>
    </row>
    <row r="266" spans="1:11" x14ac:dyDescent="0.25">
      <c r="A266" s="85" t="s">
        <v>161</v>
      </c>
      <c r="B266" s="85" t="s">
        <v>162</v>
      </c>
      <c r="C266" s="85" t="s">
        <v>17</v>
      </c>
      <c r="D266" s="85">
        <v>35268.041725499999</v>
      </c>
      <c r="E266" s="85">
        <v>5.1741581463077901</v>
      </c>
      <c r="F266" s="85">
        <v>64.9424996344828</v>
      </c>
      <c r="G266" s="85">
        <v>2.4508541031889099</v>
      </c>
      <c r="H266" s="85">
        <v>19038.5247356</v>
      </c>
      <c r="I266" s="85">
        <v>5.9899604094483401</v>
      </c>
      <c r="J266" s="85">
        <v>35.0575003655172</v>
      </c>
      <c r="K266" s="85">
        <v>4.5401009781368096</v>
      </c>
    </row>
    <row r="267" spans="1:11" x14ac:dyDescent="0.25">
      <c r="A267" s="85" t="s">
        <v>163</v>
      </c>
      <c r="B267" s="85" t="s">
        <v>164</v>
      </c>
      <c r="C267" s="85" t="s">
        <v>16</v>
      </c>
      <c r="D267" s="85">
        <v>22645.480384999999</v>
      </c>
      <c r="E267" s="85">
        <v>4.5153771122695803</v>
      </c>
      <c r="F267" s="85">
        <v>62.584586912464601</v>
      </c>
      <c r="G267" s="85">
        <v>2.3701375485877501</v>
      </c>
      <c r="H267" s="85">
        <v>13538.317419200001</v>
      </c>
      <c r="I267" s="85">
        <v>5.6895026660105499</v>
      </c>
      <c r="J267" s="85">
        <v>37.415413087535399</v>
      </c>
      <c r="K267" s="85">
        <v>3.9645180198077798</v>
      </c>
    </row>
    <row r="268" spans="1:11" x14ac:dyDescent="0.25">
      <c r="A268" s="85" t="s">
        <v>163</v>
      </c>
      <c r="B268" s="85" t="s">
        <v>164</v>
      </c>
      <c r="C268" s="85" t="s">
        <v>17</v>
      </c>
      <c r="D268" s="85">
        <v>15994.050698200001</v>
      </c>
      <c r="E268" s="85">
        <v>6.8171452088237601</v>
      </c>
      <c r="F268" s="85">
        <v>62.381233917687801</v>
      </c>
      <c r="G268" s="85">
        <v>2.6272556871761399</v>
      </c>
      <c r="H268" s="85">
        <v>9645.1515005000001</v>
      </c>
      <c r="I268" s="85">
        <v>5.5534236607853904</v>
      </c>
      <c r="J268" s="85">
        <v>37.618766082312199</v>
      </c>
      <c r="K268" s="85">
        <v>4.3566408112564297</v>
      </c>
    </row>
    <row r="269" spans="1:11" x14ac:dyDescent="0.25">
      <c r="A269" s="85" t="s">
        <v>165</v>
      </c>
      <c r="B269" s="85" t="s">
        <v>166</v>
      </c>
      <c r="C269" s="85" t="s">
        <v>16</v>
      </c>
      <c r="D269" s="85">
        <v>23899.6206465</v>
      </c>
      <c r="E269" s="85">
        <v>5.2615792668121504</v>
      </c>
      <c r="F269" s="85">
        <v>65.246538236685197</v>
      </c>
      <c r="G269" s="85">
        <v>2.65761733470735</v>
      </c>
      <c r="H269" s="85">
        <v>12730.0938064</v>
      </c>
      <c r="I269" s="85">
        <v>7.3260476335225002</v>
      </c>
      <c r="J269" s="85">
        <v>34.753461763314803</v>
      </c>
      <c r="K269" s="85">
        <v>4.9894405405823301</v>
      </c>
    </row>
    <row r="270" spans="1:11" x14ac:dyDescent="0.25">
      <c r="A270" s="85" t="s">
        <v>165</v>
      </c>
      <c r="B270" s="85" t="s">
        <v>166</v>
      </c>
      <c r="C270" s="85" t="s">
        <v>17</v>
      </c>
      <c r="D270" s="85">
        <v>18919.611811899998</v>
      </c>
      <c r="E270" s="85">
        <v>5.2966011670660498</v>
      </c>
      <c r="F270" s="85">
        <v>62.978702361873097</v>
      </c>
      <c r="G270" s="85">
        <v>2.3919219770198401</v>
      </c>
      <c r="H270" s="85">
        <v>11121.6737376</v>
      </c>
      <c r="I270" s="85">
        <v>6.5118312269292797</v>
      </c>
      <c r="J270" s="85">
        <v>37.021297638126903</v>
      </c>
      <c r="K270" s="85">
        <v>4.06901302423329</v>
      </c>
    </row>
    <row r="271" spans="1:11" x14ac:dyDescent="0.25">
      <c r="A271" s="85" t="s">
        <v>167</v>
      </c>
      <c r="B271" s="85" t="s">
        <v>168</v>
      </c>
      <c r="C271" s="85" t="s">
        <v>16</v>
      </c>
      <c r="D271" s="85">
        <v>30718.920848500002</v>
      </c>
      <c r="E271" s="85">
        <v>4.6792369543451899</v>
      </c>
      <c r="F271" s="85">
        <v>64.419588114789605</v>
      </c>
      <c r="G271" s="85">
        <v>2.2145445748149402</v>
      </c>
      <c r="H271" s="85">
        <v>16966.762570899999</v>
      </c>
      <c r="I271" s="85">
        <v>5.0744505856455202</v>
      </c>
      <c r="J271" s="85">
        <v>35.580411885210403</v>
      </c>
      <c r="K271" s="85">
        <v>4.0095109025626403</v>
      </c>
    </row>
    <row r="272" spans="1:11" x14ac:dyDescent="0.25">
      <c r="A272" s="85" t="s">
        <v>167</v>
      </c>
      <c r="B272" s="85" t="s">
        <v>168</v>
      </c>
      <c r="C272" s="85" t="s">
        <v>17</v>
      </c>
      <c r="D272" s="85">
        <v>16693.123357</v>
      </c>
      <c r="E272" s="85">
        <v>6.1005812235714503</v>
      </c>
      <c r="F272" s="85">
        <v>62.553118962980903</v>
      </c>
      <c r="G272" s="85">
        <v>3.0949154600578801</v>
      </c>
      <c r="H272" s="85">
        <v>9993.1932228000005</v>
      </c>
      <c r="I272" s="85">
        <v>7.1716852896252696</v>
      </c>
      <c r="J272" s="85">
        <v>37.446881037019097</v>
      </c>
      <c r="K272" s="85">
        <v>5.1698995908894103</v>
      </c>
    </row>
    <row r="273" spans="1:11" x14ac:dyDescent="0.25">
      <c r="A273" s="85" t="s">
        <v>169</v>
      </c>
      <c r="B273" s="85" t="s">
        <v>170</v>
      </c>
      <c r="C273" s="85" t="s">
        <v>16</v>
      </c>
      <c r="D273" s="85">
        <v>29157.820507699998</v>
      </c>
      <c r="E273" s="85">
        <v>4.04625182172785</v>
      </c>
      <c r="F273" s="85">
        <v>66.063292368338693</v>
      </c>
      <c r="G273" s="85">
        <v>2.3054175855829402</v>
      </c>
      <c r="H273" s="85">
        <v>14978.3698976</v>
      </c>
      <c r="I273" s="85">
        <v>6.6529971182363399</v>
      </c>
      <c r="J273" s="85">
        <v>33.936707631661299</v>
      </c>
      <c r="K273" s="85">
        <v>4.4878683471752998</v>
      </c>
    </row>
    <row r="274" spans="1:11" x14ac:dyDescent="0.25">
      <c r="A274" s="85" t="s">
        <v>169</v>
      </c>
      <c r="B274" s="85" t="s">
        <v>170</v>
      </c>
      <c r="C274" s="85" t="s">
        <v>17</v>
      </c>
      <c r="D274" s="85">
        <v>21557.043031500001</v>
      </c>
      <c r="E274" s="85">
        <v>5.1773905369559499</v>
      </c>
      <c r="F274" s="85">
        <v>62.156627007775299</v>
      </c>
      <c r="G274" s="85">
        <v>2.7887734077497499</v>
      </c>
      <c r="H274" s="85">
        <v>13124.7665667</v>
      </c>
      <c r="I274" s="85">
        <v>6.1663993162987598</v>
      </c>
      <c r="J274" s="85">
        <v>37.843372992224701</v>
      </c>
      <c r="K274" s="85">
        <v>4.5804782927335399</v>
      </c>
    </row>
    <row r="275" spans="1:11" x14ac:dyDescent="0.25">
      <c r="A275" s="85" t="s">
        <v>171</v>
      </c>
      <c r="B275" s="85" t="s">
        <v>172</v>
      </c>
      <c r="C275" s="85" t="s">
        <v>16</v>
      </c>
      <c r="D275" s="85">
        <v>26290.551114900001</v>
      </c>
      <c r="E275" s="85">
        <v>7.1016475685641796</v>
      </c>
      <c r="F275" s="85">
        <v>58.416673913033001</v>
      </c>
      <c r="G275" s="85">
        <v>3.6447912979466</v>
      </c>
      <c r="H275" s="85">
        <v>18714.666323599999</v>
      </c>
      <c r="I275" s="85">
        <v>7.3797611096484603</v>
      </c>
      <c r="J275" s="85">
        <v>41.583326086966999</v>
      </c>
      <c r="K275" s="85">
        <v>5.12023940287785</v>
      </c>
    </row>
    <row r="276" spans="1:11" x14ac:dyDescent="0.25">
      <c r="A276" s="85" t="s">
        <v>171</v>
      </c>
      <c r="B276" s="85" t="s">
        <v>172</v>
      </c>
      <c r="C276" s="85" t="s">
        <v>17</v>
      </c>
      <c r="D276" s="85">
        <v>40969.127463099998</v>
      </c>
      <c r="E276" s="85">
        <v>4.9175507599281199</v>
      </c>
      <c r="F276" s="85">
        <v>58.171826475182698</v>
      </c>
      <c r="G276" s="85">
        <v>2.8496640970352898</v>
      </c>
      <c r="H276" s="85">
        <v>29458.655100299999</v>
      </c>
      <c r="I276" s="85">
        <v>5.9350600779101397</v>
      </c>
      <c r="J276" s="85">
        <v>41.828173524817302</v>
      </c>
      <c r="K276" s="85">
        <v>3.9631222545957199</v>
      </c>
    </row>
    <row r="277" spans="1:11" x14ac:dyDescent="0.25">
      <c r="A277" s="85" t="s">
        <v>173</v>
      </c>
      <c r="B277" s="85" t="s">
        <v>174</v>
      </c>
      <c r="C277" s="85" t="s">
        <v>16</v>
      </c>
      <c r="D277" s="85">
        <v>10339.3348783</v>
      </c>
      <c r="E277" s="85">
        <v>5.3257322963527098</v>
      </c>
      <c r="F277" s="85">
        <v>57.063539153683699</v>
      </c>
      <c r="G277" s="85">
        <v>2.3983830048038999</v>
      </c>
      <c r="H277" s="85">
        <v>7779.6514860999996</v>
      </c>
      <c r="I277" s="85">
        <v>5.4042529264122896</v>
      </c>
      <c r="J277" s="85">
        <v>42.936460846316301</v>
      </c>
      <c r="K277" s="85">
        <v>3.1875059052963102</v>
      </c>
    </row>
    <row r="278" spans="1:11" x14ac:dyDescent="0.25">
      <c r="A278" s="85" t="s">
        <v>173</v>
      </c>
      <c r="B278" s="85" t="s">
        <v>174</v>
      </c>
      <c r="C278" s="85" t="s">
        <v>17</v>
      </c>
      <c r="D278" s="85">
        <v>6678.5314537000004</v>
      </c>
      <c r="E278" s="85">
        <v>5.59613787397236</v>
      </c>
      <c r="F278" s="85">
        <v>56.339832744308602</v>
      </c>
      <c r="G278" s="85">
        <v>2.96430267490675</v>
      </c>
      <c r="H278" s="85">
        <v>5175.4821781999999</v>
      </c>
      <c r="I278" s="85">
        <v>6.3539235415288502</v>
      </c>
      <c r="J278" s="85">
        <v>43.660167255691398</v>
      </c>
      <c r="K278" s="85">
        <v>3.8251872909621598</v>
      </c>
    </row>
    <row r="279" spans="1:11" x14ac:dyDescent="0.25">
      <c r="A279" s="85" t="s">
        <v>175</v>
      </c>
      <c r="B279" s="85" t="s">
        <v>176</v>
      </c>
      <c r="C279" s="85" t="s">
        <v>16</v>
      </c>
      <c r="D279" s="85">
        <v>28205.812166700001</v>
      </c>
      <c r="E279" s="85">
        <v>6.1598374589640503</v>
      </c>
      <c r="F279" s="85">
        <v>64.842362782169999</v>
      </c>
      <c r="G279" s="85">
        <v>2.4306825210456302</v>
      </c>
      <c r="H279" s="85">
        <v>15293.2383868</v>
      </c>
      <c r="I279" s="85">
        <v>6.3048291830668397</v>
      </c>
      <c r="J279" s="85">
        <v>35.157637217830001</v>
      </c>
      <c r="K279" s="85">
        <v>4.4829860681874401</v>
      </c>
    </row>
    <row r="280" spans="1:11" x14ac:dyDescent="0.25">
      <c r="A280" s="85" t="s">
        <v>175</v>
      </c>
      <c r="B280" s="85" t="s">
        <v>176</v>
      </c>
      <c r="C280" s="85" t="s">
        <v>17</v>
      </c>
      <c r="D280" s="85">
        <v>20077.0748441</v>
      </c>
      <c r="E280" s="85">
        <v>5.3938858748118204</v>
      </c>
      <c r="F280" s="85">
        <v>63.7044899336341</v>
      </c>
      <c r="G280" s="85">
        <v>2.7289290961193999</v>
      </c>
      <c r="H280" s="85">
        <v>11438.8746047</v>
      </c>
      <c r="I280" s="85">
        <v>7.0524907309584099</v>
      </c>
      <c r="J280" s="85">
        <v>36.2955100663659</v>
      </c>
      <c r="K280" s="85">
        <v>4.7897118904091904</v>
      </c>
    </row>
    <row r="281" spans="1:11" x14ac:dyDescent="0.25">
      <c r="A281" s="85" t="s">
        <v>177</v>
      </c>
      <c r="B281" s="85" t="s">
        <v>178</v>
      </c>
      <c r="C281" s="85" t="s">
        <v>16</v>
      </c>
      <c r="D281" s="85">
        <v>21965.253106600001</v>
      </c>
      <c r="E281" s="85">
        <v>4.8740236492122504</v>
      </c>
      <c r="F281" s="85">
        <v>64.029463478666997</v>
      </c>
      <c r="G281" s="85">
        <v>2.3863347996107902</v>
      </c>
      <c r="H281" s="85">
        <v>12339.662026600001</v>
      </c>
      <c r="I281" s="85">
        <v>5.98512759773981</v>
      </c>
      <c r="J281" s="85">
        <v>35.970536521333003</v>
      </c>
      <c r="K281" s="85">
        <v>4.2478025538744104</v>
      </c>
    </row>
    <row r="282" spans="1:11" x14ac:dyDescent="0.25">
      <c r="A282" s="85" t="s">
        <v>177</v>
      </c>
      <c r="B282" s="85" t="s">
        <v>178</v>
      </c>
      <c r="C282" s="85" t="s">
        <v>17</v>
      </c>
      <c r="D282" s="85">
        <v>16390.4528723</v>
      </c>
      <c r="E282" s="85">
        <v>6.2740555223611896</v>
      </c>
      <c r="F282" s="85">
        <v>64.884200184920701</v>
      </c>
      <c r="G282" s="85">
        <v>2.6089100811983199</v>
      </c>
      <c r="H282" s="85">
        <v>8870.6319920999995</v>
      </c>
      <c r="I282" s="85">
        <v>7.0744015032229699</v>
      </c>
      <c r="J282" s="85">
        <v>35.115799815079299</v>
      </c>
      <c r="K282" s="85">
        <v>4.8205379021507904</v>
      </c>
    </row>
    <row r="283" spans="1:11" x14ac:dyDescent="0.25">
      <c r="A283" s="85" t="s">
        <v>179</v>
      </c>
      <c r="B283" s="85" t="s">
        <v>180</v>
      </c>
      <c r="C283" s="85" t="s">
        <v>16</v>
      </c>
      <c r="D283" s="85">
        <v>5674.7483353999996</v>
      </c>
      <c r="E283" s="85">
        <v>5.1643155290968004</v>
      </c>
      <c r="F283" s="85">
        <v>66.116299170499005</v>
      </c>
      <c r="G283" s="85">
        <v>2.4880087036364902</v>
      </c>
      <c r="H283" s="85">
        <v>2908.2310609000001</v>
      </c>
      <c r="I283" s="85">
        <v>6.7965159661127998</v>
      </c>
      <c r="J283" s="85">
        <v>33.883700829501002</v>
      </c>
      <c r="K283" s="85">
        <v>4.8547804331106397</v>
      </c>
    </row>
    <row r="284" spans="1:11" x14ac:dyDescent="0.25">
      <c r="A284" s="85" t="s">
        <v>179</v>
      </c>
      <c r="B284" s="85" t="s">
        <v>180</v>
      </c>
      <c r="C284" s="85" t="s">
        <v>17</v>
      </c>
      <c r="D284" s="85">
        <v>3461.6396356999999</v>
      </c>
      <c r="E284" s="85">
        <v>6.8117695337557302</v>
      </c>
      <c r="F284" s="85">
        <v>59.304906865335902</v>
      </c>
      <c r="G284" s="85">
        <v>2.9846436733189501</v>
      </c>
      <c r="H284" s="85">
        <v>2375.3809729999998</v>
      </c>
      <c r="I284" s="85">
        <v>6.5138727991939396</v>
      </c>
      <c r="J284" s="85">
        <v>40.695093134664098</v>
      </c>
      <c r="K284" s="85">
        <v>4.3495173849749103</v>
      </c>
    </row>
    <row r="285" spans="1:11" x14ac:dyDescent="0.25">
      <c r="A285" s="85" t="s">
        <v>181</v>
      </c>
      <c r="B285" s="85" t="s">
        <v>182</v>
      </c>
      <c r="C285" s="85" t="s">
        <v>16</v>
      </c>
      <c r="D285" s="85">
        <v>12136.8887593</v>
      </c>
      <c r="E285" s="85">
        <v>6.0568980047794101</v>
      </c>
      <c r="F285" s="85">
        <v>63.854910135478598</v>
      </c>
      <c r="G285" s="85">
        <v>2.92795191430604</v>
      </c>
      <c r="H285" s="85">
        <v>6870.0893001000004</v>
      </c>
      <c r="I285" s="85">
        <v>7.9415994855504604</v>
      </c>
      <c r="J285" s="85">
        <v>36.145089864521402</v>
      </c>
      <c r="K285" s="85">
        <v>5.1726004021511898</v>
      </c>
    </row>
    <row r="286" spans="1:11" x14ac:dyDescent="0.25">
      <c r="A286" s="85" t="s">
        <v>181</v>
      </c>
      <c r="B286" s="85" t="s">
        <v>182</v>
      </c>
      <c r="C286" s="85" t="s">
        <v>17</v>
      </c>
      <c r="D286" s="85">
        <v>10145.574398999999</v>
      </c>
      <c r="E286" s="85">
        <v>5.6298936340866401</v>
      </c>
      <c r="F286" s="85">
        <v>56.379894578920002</v>
      </c>
      <c r="G286" s="85">
        <v>3.5921460497285298</v>
      </c>
      <c r="H286" s="85">
        <v>7849.4475406000001</v>
      </c>
      <c r="I286" s="85">
        <v>6.3636866366188301</v>
      </c>
      <c r="J286" s="85">
        <v>43.620105421079998</v>
      </c>
      <c r="K286" s="85">
        <v>4.6429235702375298</v>
      </c>
    </row>
    <row r="287" spans="1:11" x14ac:dyDescent="0.25">
      <c r="A287" s="85" t="s">
        <v>183</v>
      </c>
      <c r="B287" s="85" t="s">
        <v>184</v>
      </c>
      <c r="C287" s="85" t="s">
        <v>16</v>
      </c>
      <c r="D287" s="85">
        <v>38748.230813000002</v>
      </c>
      <c r="E287" s="85">
        <v>4.96015663248828</v>
      </c>
      <c r="F287" s="85">
        <v>64.799550041192504</v>
      </c>
      <c r="G287" s="85">
        <v>2.22194760532087</v>
      </c>
      <c r="H287" s="85">
        <v>21048.836895600001</v>
      </c>
      <c r="I287" s="85">
        <v>6.0326300494720897</v>
      </c>
      <c r="J287" s="85">
        <v>35.200449958807503</v>
      </c>
      <c r="K287" s="85">
        <v>4.0903228569063197</v>
      </c>
    </row>
    <row r="288" spans="1:11" x14ac:dyDescent="0.25">
      <c r="A288" s="85" t="s">
        <v>183</v>
      </c>
      <c r="B288" s="85" t="s">
        <v>184</v>
      </c>
      <c r="C288" s="85" t="s">
        <v>17</v>
      </c>
      <c r="D288" s="85">
        <v>22416.976075499999</v>
      </c>
      <c r="E288" s="85">
        <v>7.0330226647283798</v>
      </c>
      <c r="F288" s="85">
        <v>61.509171941480098</v>
      </c>
      <c r="G288" s="85">
        <v>2.8731241337126998</v>
      </c>
      <c r="H288" s="85">
        <v>14027.9562296</v>
      </c>
      <c r="I288" s="85">
        <v>9.1459809788742206</v>
      </c>
      <c r="J288" s="85">
        <v>38.490828058519902</v>
      </c>
      <c r="K288" s="85">
        <v>4.5913142237695501</v>
      </c>
    </row>
    <row r="289" spans="1:11" x14ac:dyDescent="0.25">
      <c r="A289" s="85" t="s">
        <v>185</v>
      </c>
      <c r="B289" s="85" t="s">
        <v>186</v>
      </c>
      <c r="C289" s="85" t="s">
        <v>16</v>
      </c>
      <c r="D289" s="85">
        <v>21464.1857232</v>
      </c>
      <c r="E289" s="85">
        <v>4.0645191897302704</v>
      </c>
      <c r="F289" s="85">
        <v>67.442184792955402</v>
      </c>
      <c r="G289" s="85">
        <v>2.0523701647285502</v>
      </c>
      <c r="H289" s="85">
        <v>10361.867642499999</v>
      </c>
      <c r="I289" s="85">
        <v>6.3295654122613296</v>
      </c>
      <c r="J289" s="85">
        <v>32.557815207044598</v>
      </c>
      <c r="K289" s="85">
        <v>4.2514009933695398</v>
      </c>
    </row>
    <row r="290" spans="1:11" x14ac:dyDescent="0.25">
      <c r="A290" s="85" t="s">
        <v>185</v>
      </c>
      <c r="B290" s="85" t="s">
        <v>186</v>
      </c>
      <c r="C290" s="85" t="s">
        <v>17</v>
      </c>
      <c r="D290" s="85">
        <v>17396.025480200002</v>
      </c>
      <c r="E290" s="85">
        <v>6.0933149187264704</v>
      </c>
      <c r="F290" s="85">
        <v>67.9082707574035</v>
      </c>
      <c r="G290" s="85">
        <v>2.4399368886144699</v>
      </c>
      <c r="H290" s="85">
        <v>8220.9211541000004</v>
      </c>
      <c r="I290" s="85">
        <v>7.05384376627436</v>
      </c>
      <c r="J290" s="85">
        <v>32.0917292425965</v>
      </c>
      <c r="K290" s="85">
        <v>5.16307156932755</v>
      </c>
    </row>
    <row r="291" spans="1:11" x14ac:dyDescent="0.25">
      <c r="A291" s="85" t="s">
        <v>187</v>
      </c>
      <c r="B291" s="85" t="s">
        <v>188</v>
      </c>
      <c r="C291" s="85" t="s">
        <v>16</v>
      </c>
      <c r="D291" s="85">
        <v>32577.7812835</v>
      </c>
      <c r="E291" s="85">
        <v>6.1626978641915997</v>
      </c>
      <c r="F291" s="85">
        <v>59.326518000994099</v>
      </c>
      <c r="G291" s="85">
        <v>2.7744210257519102</v>
      </c>
      <c r="H291" s="85">
        <v>22334.8992196</v>
      </c>
      <c r="I291" s="85">
        <v>7.1846759225609498</v>
      </c>
      <c r="J291" s="85">
        <v>40.673481999005901</v>
      </c>
      <c r="K291" s="85">
        <v>4.0467825924180802</v>
      </c>
    </row>
    <row r="292" spans="1:11" x14ac:dyDescent="0.25">
      <c r="A292" s="85" t="s">
        <v>187</v>
      </c>
      <c r="B292" s="85" t="s">
        <v>188</v>
      </c>
      <c r="C292" s="85" t="s">
        <v>17</v>
      </c>
      <c r="D292" s="85">
        <v>29232.686608600001</v>
      </c>
      <c r="E292" s="85">
        <v>5.4130143414085703</v>
      </c>
      <c r="F292" s="85">
        <v>62.055508402913702</v>
      </c>
      <c r="G292" s="85">
        <v>2.3312880820945199</v>
      </c>
      <c r="H292" s="85">
        <v>17874.632888</v>
      </c>
      <c r="I292" s="85">
        <v>5.8030664476898597</v>
      </c>
      <c r="J292" s="85">
        <v>37.944491597086298</v>
      </c>
      <c r="K292" s="85">
        <v>3.8126553046012601</v>
      </c>
    </row>
    <row r="293" spans="1:11" x14ac:dyDescent="0.25">
      <c r="A293" s="85" t="s">
        <v>189</v>
      </c>
      <c r="B293" s="85" t="s">
        <v>190</v>
      </c>
      <c r="C293" s="85" t="s">
        <v>16</v>
      </c>
      <c r="D293" s="85">
        <v>27491.751641899999</v>
      </c>
      <c r="E293" s="85">
        <v>4.1816228549389098</v>
      </c>
      <c r="F293" s="85">
        <v>57.863761993049998</v>
      </c>
      <c r="G293" s="85">
        <v>2.3993567446267501</v>
      </c>
      <c r="H293" s="85">
        <v>20019.420627200001</v>
      </c>
      <c r="I293" s="85">
        <v>5.3994188994055197</v>
      </c>
      <c r="J293" s="85">
        <v>42.136238006950002</v>
      </c>
      <c r="K293" s="85">
        <v>3.2949265092104798</v>
      </c>
    </row>
    <row r="294" spans="1:11" x14ac:dyDescent="0.25">
      <c r="A294" s="85" t="s">
        <v>189</v>
      </c>
      <c r="B294" s="85" t="s">
        <v>190</v>
      </c>
      <c r="C294" s="85" t="s">
        <v>17</v>
      </c>
      <c r="D294" s="85">
        <v>16886.019343299999</v>
      </c>
      <c r="E294" s="85">
        <v>5.8587526572838202</v>
      </c>
      <c r="F294" s="85">
        <v>59.5294433272079</v>
      </c>
      <c r="G294" s="85">
        <v>2.5615160554892999</v>
      </c>
      <c r="H294" s="85">
        <v>11479.808387499999</v>
      </c>
      <c r="I294" s="85">
        <v>6.8179269473666997</v>
      </c>
      <c r="J294" s="85">
        <v>40.4705566727921</v>
      </c>
      <c r="K294" s="85">
        <v>3.7678163433688998</v>
      </c>
    </row>
    <row r="295" spans="1:11" x14ac:dyDescent="0.25">
      <c r="A295" s="85" t="s">
        <v>191</v>
      </c>
      <c r="B295" s="85" t="s">
        <v>192</v>
      </c>
      <c r="C295" s="85" t="s">
        <v>16</v>
      </c>
      <c r="D295" s="85">
        <v>11851.8163499</v>
      </c>
      <c r="E295" s="85">
        <v>6.2678476370580496</v>
      </c>
      <c r="F295" s="85">
        <v>63.239477954593802</v>
      </c>
      <c r="G295" s="85">
        <v>2.6824484898885501</v>
      </c>
      <c r="H295" s="85">
        <v>6889.3509291999999</v>
      </c>
      <c r="I295" s="85">
        <v>7.8665502205173299</v>
      </c>
      <c r="J295" s="85">
        <v>36.760522045406198</v>
      </c>
      <c r="K295" s="85">
        <v>4.6146418141480003</v>
      </c>
    </row>
    <row r="296" spans="1:11" x14ac:dyDescent="0.25">
      <c r="A296" s="85" t="s">
        <v>191</v>
      </c>
      <c r="B296" s="85" t="s">
        <v>192</v>
      </c>
      <c r="C296" s="85" t="s">
        <v>17</v>
      </c>
      <c r="D296" s="85">
        <v>8736.6749344</v>
      </c>
      <c r="E296" s="85">
        <v>5.2863621061739199</v>
      </c>
      <c r="F296" s="85">
        <v>64.373582481645101</v>
      </c>
      <c r="G296" s="85">
        <v>2.5658663166751299</v>
      </c>
      <c r="H296" s="85">
        <v>4835.157792</v>
      </c>
      <c r="I296" s="85">
        <v>7.5973460630278504</v>
      </c>
      <c r="J296" s="85">
        <v>35.626417518354998</v>
      </c>
      <c r="K296" s="85">
        <v>4.6362788761531402</v>
      </c>
    </row>
    <row r="297" spans="1:11" x14ac:dyDescent="0.25">
      <c r="A297" s="85" t="s">
        <v>193</v>
      </c>
      <c r="B297" s="85" t="s">
        <v>194</v>
      </c>
      <c r="C297" s="85" t="s">
        <v>16</v>
      </c>
      <c r="D297" s="85">
        <v>24484.692214300001</v>
      </c>
      <c r="E297" s="85">
        <v>4.1574864148255699</v>
      </c>
      <c r="F297" s="85">
        <v>66.764006263645001</v>
      </c>
      <c r="G297" s="85">
        <v>2.54899025001068</v>
      </c>
      <c r="H297" s="85">
        <v>12188.799363800001</v>
      </c>
      <c r="I297" s="85">
        <v>7.2821460315242001</v>
      </c>
      <c r="J297" s="85">
        <v>33.235993736354999</v>
      </c>
      <c r="K297" s="85">
        <v>5.1203764920539099</v>
      </c>
    </row>
    <row r="298" spans="1:11" x14ac:dyDescent="0.25">
      <c r="A298" s="85" t="s">
        <v>193</v>
      </c>
      <c r="B298" s="85" t="s">
        <v>194</v>
      </c>
      <c r="C298" s="85" t="s">
        <v>17</v>
      </c>
      <c r="D298" s="85">
        <v>20264.821446800001</v>
      </c>
      <c r="E298" s="85">
        <v>6.2246153363428798</v>
      </c>
      <c r="F298" s="85">
        <v>67.129824580174102</v>
      </c>
      <c r="G298" s="85">
        <v>2.9190874160750502</v>
      </c>
      <c r="H298" s="85">
        <v>9922.6869721999992</v>
      </c>
      <c r="I298" s="85">
        <v>9.1537574645453201</v>
      </c>
      <c r="J298" s="85">
        <v>32.870175419825898</v>
      </c>
      <c r="K298" s="85">
        <v>5.9615692241520204</v>
      </c>
    </row>
    <row r="299" spans="1:11" x14ac:dyDescent="0.25">
      <c r="A299" s="85" t="s">
        <v>195</v>
      </c>
      <c r="B299" s="85" t="s">
        <v>196</v>
      </c>
      <c r="C299" s="85" t="s">
        <v>16</v>
      </c>
      <c r="D299" s="85">
        <v>19461.9854323</v>
      </c>
      <c r="E299" s="85">
        <v>4.8257101022900697</v>
      </c>
      <c r="F299" s="85">
        <v>65.058340793490203</v>
      </c>
      <c r="G299" s="85">
        <v>2.5080273851444499</v>
      </c>
      <c r="H299" s="85">
        <v>10452.680688799999</v>
      </c>
      <c r="I299" s="85">
        <v>6.08758675297514</v>
      </c>
      <c r="J299" s="85">
        <v>34.941659206509797</v>
      </c>
      <c r="K299" s="85">
        <v>4.6697296020715298</v>
      </c>
    </row>
    <row r="300" spans="1:11" x14ac:dyDescent="0.25">
      <c r="A300" s="85" t="s">
        <v>195</v>
      </c>
      <c r="B300" s="85" t="s">
        <v>196</v>
      </c>
      <c r="C300" s="85" t="s">
        <v>17</v>
      </c>
      <c r="D300" s="85">
        <v>16718.335568499999</v>
      </c>
      <c r="E300" s="85">
        <v>7.7853094691943001</v>
      </c>
      <c r="F300" s="85">
        <v>64.758751764820602</v>
      </c>
      <c r="G300" s="85">
        <v>2.7230780148996501</v>
      </c>
      <c r="H300" s="85">
        <v>9097.9983059000006</v>
      </c>
      <c r="I300" s="85">
        <v>6.2510629309342001</v>
      </c>
      <c r="J300" s="85">
        <v>35.241248235179398</v>
      </c>
      <c r="K300" s="85">
        <v>5.0038844261791304</v>
      </c>
    </row>
    <row r="301" spans="1:11" x14ac:dyDescent="0.25">
      <c r="A301" s="85" t="s">
        <v>197</v>
      </c>
      <c r="B301" s="85" t="s">
        <v>198</v>
      </c>
      <c r="C301" s="85" t="s">
        <v>16</v>
      </c>
      <c r="D301" s="85">
        <v>38316.355666299998</v>
      </c>
      <c r="E301" s="85">
        <v>5.1253299264306902</v>
      </c>
      <c r="F301" s="85">
        <v>58.454060174725598</v>
      </c>
      <c r="G301" s="85">
        <v>2.6296299524011202</v>
      </c>
      <c r="H301" s="85">
        <v>27233.1639937</v>
      </c>
      <c r="I301" s="85">
        <v>5.7633116267386004</v>
      </c>
      <c r="J301" s="85">
        <v>41.545939825274402</v>
      </c>
      <c r="K301" s="85">
        <v>3.69982116474845</v>
      </c>
    </row>
    <row r="302" spans="1:11" x14ac:dyDescent="0.25">
      <c r="A302" s="85" t="s">
        <v>197</v>
      </c>
      <c r="B302" s="85" t="s">
        <v>198</v>
      </c>
      <c r="C302" s="85" t="s">
        <v>17</v>
      </c>
      <c r="D302" s="85">
        <v>32719.949965700001</v>
      </c>
      <c r="E302" s="85">
        <v>7.2963953985162897</v>
      </c>
      <c r="F302" s="85">
        <v>60.487788462968403</v>
      </c>
      <c r="G302" s="85">
        <v>2.88004308780764</v>
      </c>
      <c r="H302" s="85">
        <v>21373.530383199999</v>
      </c>
      <c r="I302" s="85">
        <v>7.9361330893047404</v>
      </c>
      <c r="J302" s="85">
        <v>39.512211537031597</v>
      </c>
      <c r="K302" s="85">
        <v>4.4089518223061797</v>
      </c>
    </row>
    <row r="303" spans="1:11" x14ac:dyDescent="0.25">
      <c r="A303" s="85" t="s">
        <v>199</v>
      </c>
      <c r="B303" s="85" t="s">
        <v>200</v>
      </c>
      <c r="C303" s="85" t="s">
        <v>16</v>
      </c>
      <c r="D303" s="85">
        <v>45186.821363700001</v>
      </c>
      <c r="E303" s="85">
        <v>5.0398867325626799</v>
      </c>
      <c r="F303" s="85">
        <v>68.501299913215206</v>
      </c>
      <c r="G303" s="85">
        <v>2.0033006038888699</v>
      </c>
      <c r="H303" s="85">
        <v>20778.089405800001</v>
      </c>
      <c r="I303" s="85">
        <v>5.6789280345740201</v>
      </c>
      <c r="J303" s="85">
        <v>31.498700086784801</v>
      </c>
      <c r="K303" s="85">
        <v>4.3566463093786698</v>
      </c>
    </row>
    <row r="304" spans="1:11" x14ac:dyDescent="0.25">
      <c r="A304" s="85" t="s">
        <v>199</v>
      </c>
      <c r="B304" s="85" t="s">
        <v>200</v>
      </c>
      <c r="C304" s="85" t="s">
        <v>17</v>
      </c>
      <c r="D304" s="85">
        <v>39862.7047189</v>
      </c>
      <c r="E304" s="85">
        <v>5.4298902569514098</v>
      </c>
      <c r="F304" s="85">
        <v>65.072310442704804</v>
      </c>
      <c r="G304" s="85">
        <v>2.87940216548692</v>
      </c>
      <c r="H304" s="85">
        <v>21396.384512299999</v>
      </c>
      <c r="I304" s="85">
        <v>7.2672565431494798</v>
      </c>
      <c r="J304" s="85">
        <v>34.927689557295203</v>
      </c>
      <c r="K304" s="85">
        <v>5.3644931564855298</v>
      </c>
    </row>
    <row r="305" spans="1:11" x14ac:dyDescent="0.25">
      <c r="A305" s="85" t="s">
        <v>201</v>
      </c>
      <c r="B305" s="85" t="s">
        <v>202</v>
      </c>
      <c r="C305" s="85" t="s">
        <v>16</v>
      </c>
      <c r="D305" s="85">
        <v>23608.448039899999</v>
      </c>
      <c r="E305" s="85">
        <v>5.0579757070120301</v>
      </c>
      <c r="F305" s="85">
        <v>62.403161381023402</v>
      </c>
      <c r="G305" s="85">
        <v>2.60172881034201</v>
      </c>
      <c r="H305" s="85">
        <v>14223.686610700001</v>
      </c>
      <c r="I305" s="85">
        <v>7.5363525937507303</v>
      </c>
      <c r="J305" s="85">
        <v>37.596838618976598</v>
      </c>
      <c r="K305" s="85">
        <v>4.3183445413275603</v>
      </c>
    </row>
    <row r="306" spans="1:11" x14ac:dyDescent="0.25">
      <c r="A306" s="85" t="s">
        <v>201</v>
      </c>
      <c r="B306" s="85" t="s">
        <v>202</v>
      </c>
      <c r="C306" s="85" t="s">
        <v>17</v>
      </c>
      <c r="D306" s="85">
        <v>23345.541017200001</v>
      </c>
      <c r="E306" s="85">
        <v>5.5360051808784601</v>
      </c>
      <c r="F306" s="85">
        <v>60.918046717302303</v>
      </c>
      <c r="G306" s="85">
        <v>2.4288258547160502</v>
      </c>
      <c r="H306" s="85">
        <v>14977.324332599999</v>
      </c>
      <c r="I306" s="85">
        <v>6.83693029186521</v>
      </c>
      <c r="J306" s="85">
        <v>39.081953282697803</v>
      </c>
      <c r="K306" s="85">
        <v>3.7858733880450099</v>
      </c>
    </row>
    <row r="307" spans="1:11" x14ac:dyDescent="0.25">
      <c r="A307" s="85" t="s">
        <v>203</v>
      </c>
      <c r="B307" s="85" t="s">
        <v>204</v>
      </c>
      <c r="C307" s="85" t="s">
        <v>16</v>
      </c>
      <c r="D307" s="85">
        <v>86810.786812499995</v>
      </c>
      <c r="E307" s="85">
        <v>5.1390278634730304</v>
      </c>
      <c r="F307" s="85">
        <v>64.033760921764895</v>
      </c>
      <c r="G307" s="85">
        <v>2.5955768152845899</v>
      </c>
      <c r="H307" s="85">
        <v>48759.552275599999</v>
      </c>
      <c r="I307" s="85">
        <v>6.70622374871171</v>
      </c>
      <c r="J307" s="85">
        <v>35.966239078235098</v>
      </c>
      <c r="K307" s="85">
        <v>4.6211266316301698</v>
      </c>
    </row>
    <row r="308" spans="1:11" x14ac:dyDescent="0.25">
      <c r="A308" s="85" t="s">
        <v>203</v>
      </c>
      <c r="B308" s="85" t="s">
        <v>204</v>
      </c>
      <c r="C308" s="85" t="s">
        <v>17</v>
      </c>
      <c r="D308" s="85">
        <v>61792.446907799997</v>
      </c>
      <c r="E308" s="85">
        <v>6.5874366978293004</v>
      </c>
      <c r="F308" s="85">
        <v>63.045372234269401</v>
      </c>
      <c r="G308" s="85">
        <v>2.8498131782192599</v>
      </c>
      <c r="H308" s="85">
        <v>36220.214002799999</v>
      </c>
      <c r="I308" s="85">
        <v>6.9640147594000998</v>
      </c>
      <c r="J308" s="85">
        <v>36.954627765730599</v>
      </c>
      <c r="K308" s="85">
        <v>4.8618412221045704</v>
      </c>
    </row>
    <row r="309" spans="1:11" x14ac:dyDescent="0.25">
      <c r="A309" s="85" t="s">
        <v>205</v>
      </c>
      <c r="B309" s="85" t="s">
        <v>206</v>
      </c>
      <c r="C309" s="85" t="s">
        <v>16</v>
      </c>
      <c r="D309" s="85">
        <v>28618.766583699999</v>
      </c>
      <c r="E309" s="85">
        <v>4.00742294931245</v>
      </c>
      <c r="F309" s="85">
        <v>62.716466243235701</v>
      </c>
      <c r="G309" s="85">
        <v>2.3280992383296999</v>
      </c>
      <c r="H309" s="85">
        <v>17013.2154108</v>
      </c>
      <c r="I309" s="85">
        <v>6.5167387655817697</v>
      </c>
      <c r="J309" s="85">
        <v>37.283533756764299</v>
      </c>
      <c r="K309" s="85">
        <v>3.91621025636061</v>
      </c>
    </row>
    <row r="310" spans="1:11" x14ac:dyDescent="0.25">
      <c r="A310" s="85" t="s">
        <v>205</v>
      </c>
      <c r="B310" s="85" t="s">
        <v>206</v>
      </c>
      <c r="C310" s="85" t="s">
        <v>17</v>
      </c>
      <c r="D310" s="85">
        <v>15335.318381499999</v>
      </c>
      <c r="E310" s="85">
        <v>5.5146564208443003</v>
      </c>
      <c r="F310" s="85">
        <v>56.191815128402503</v>
      </c>
      <c r="G310" s="85">
        <v>3.1623290633257399</v>
      </c>
      <c r="H310" s="85">
        <v>11955.699619000001</v>
      </c>
      <c r="I310" s="85">
        <v>6.4186330987678799</v>
      </c>
      <c r="J310" s="85">
        <v>43.808184871597497</v>
      </c>
      <c r="K310" s="85">
        <v>4.0562513745412296</v>
      </c>
    </row>
    <row r="311" spans="1:11" x14ac:dyDescent="0.25">
      <c r="A311" s="85" t="s">
        <v>207</v>
      </c>
      <c r="B311" s="85" t="s">
        <v>208</v>
      </c>
      <c r="C311" s="85" t="s">
        <v>16</v>
      </c>
      <c r="D311" s="85">
        <v>52334.956147500001</v>
      </c>
      <c r="E311" s="85">
        <v>6.3947492272024</v>
      </c>
      <c r="F311" s="85">
        <v>65.968696025163197</v>
      </c>
      <c r="G311" s="85">
        <v>2.5522308231072399</v>
      </c>
      <c r="H311" s="85">
        <v>26998.0598144</v>
      </c>
      <c r="I311" s="85">
        <v>7.0101782547775402</v>
      </c>
      <c r="J311" s="85">
        <v>34.031303974836803</v>
      </c>
      <c r="K311" s="85">
        <v>4.9474254492306899</v>
      </c>
    </row>
    <row r="312" spans="1:11" x14ac:dyDescent="0.25">
      <c r="A312" s="85" t="s">
        <v>207</v>
      </c>
      <c r="B312" s="85" t="s">
        <v>208</v>
      </c>
      <c r="C312" s="85" t="s">
        <v>17</v>
      </c>
      <c r="D312" s="85">
        <v>39671.105241700003</v>
      </c>
      <c r="E312" s="85">
        <v>6.1484416769941799</v>
      </c>
      <c r="F312" s="85">
        <v>64.490149613451706</v>
      </c>
      <c r="G312" s="85">
        <v>2.5260260059029398</v>
      </c>
      <c r="H312" s="85">
        <v>21843.878797699999</v>
      </c>
      <c r="I312" s="85">
        <v>6.7775448828951497</v>
      </c>
      <c r="J312" s="85">
        <v>35.509850386548301</v>
      </c>
      <c r="K312" s="85">
        <v>4.5875663590478304</v>
      </c>
    </row>
    <row r="313" spans="1:11" x14ac:dyDescent="0.25">
      <c r="A313" s="85" t="s">
        <v>209</v>
      </c>
      <c r="B313" s="85" t="s">
        <v>210</v>
      </c>
      <c r="C313" s="85" t="s">
        <v>16</v>
      </c>
      <c r="D313" s="85">
        <v>42987.785739200001</v>
      </c>
      <c r="E313" s="85">
        <v>4.9277186792301304</v>
      </c>
      <c r="F313" s="85">
        <v>68.329655580405301</v>
      </c>
      <c r="G313" s="85">
        <v>2.4190950108020202</v>
      </c>
      <c r="H313" s="85">
        <v>19924.554992000001</v>
      </c>
      <c r="I313" s="85">
        <v>6.9061345399022898</v>
      </c>
      <c r="J313" s="85">
        <v>31.670344419594699</v>
      </c>
      <c r="K313" s="85">
        <v>5.2192652758809004</v>
      </c>
    </row>
    <row r="314" spans="1:11" x14ac:dyDescent="0.25">
      <c r="A314" s="85" t="s">
        <v>209</v>
      </c>
      <c r="B314" s="85" t="s">
        <v>210</v>
      </c>
      <c r="C314" s="85" t="s">
        <v>17</v>
      </c>
      <c r="D314" s="85">
        <v>34247.771560900001</v>
      </c>
      <c r="E314" s="85">
        <v>5.7617603082384896</v>
      </c>
      <c r="F314" s="85">
        <v>67.803057919764896</v>
      </c>
      <c r="G314" s="85">
        <v>2.7907263962072202</v>
      </c>
      <c r="H314" s="85">
        <v>16262.8877097</v>
      </c>
      <c r="I314" s="85">
        <v>9.32492927799548</v>
      </c>
      <c r="J314" s="85">
        <v>32.196942080235097</v>
      </c>
      <c r="K314" s="85">
        <v>5.8769489043001899</v>
      </c>
    </row>
    <row r="315" spans="1:11" x14ac:dyDescent="0.25">
      <c r="A315" s="85" t="s">
        <v>211</v>
      </c>
      <c r="B315" s="85" t="s">
        <v>212</v>
      </c>
      <c r="C315" s="85" t="s">
        <v>16</v>
      </c>
      <c r="D315" s="85">
        <v>42031.415384599997</v>
      </c>
      <c r="E315" s="85">
        <v>4.7841143108348101</v>
      </c>
      <c r="F315" s="85">
        <v>65.427631611330497</v>
      </c>
      <c r="G315" s="85">
        <v>2.2027756704366399</v>
      </c>
      <c r="H315" s="85">
        <v>22209.6618934</v>
      </c>
      <c r="I315" s="85">
        <v>7.0560382411980802</v>
      </c>
      <c r="J315" s="85">
        <v>34.572368388669503</v>
      </c>
      <c r="K315" s="85">
        <v>4.1687162842729499</v>
      </c>
    </row>
    <row r="316" spans="1:11" x14ac:dyDescent="0.25">
      <c r="A316" s="85" t="s">
        <v>211</v>
      </c>
      <c r="B316" s="85" t="s">
        <v>212</v>
      </c>
      <c r="C316" s="85" t="s">
        <v>17</v>
      </c>
      <c r="D316" s="85">
        <v>30549.704157100001</v>
      </c>
      <c r="E316" s="85">
        <v>5.6022886378756001</v>
      </c>
      <c r="F316" s="85">
        <v>61.569897488644301</v>
      </c>
      <c r="G316" s="85">
        <v>2.7582803808170402</v>
      </c>
      <c r="H316" s="85">
        <v>19068.218566799998</v>
      </c>
      <c r="I316" s="85">
        <v>6.8726396921587698</v>
      </c>
      <c r="J316" s="85">
        <v>38.430102511355599</v>
      </c>
      <c r="K316" s="85">
        <v>4.4191149435956403</v>
      </c>
    </row>
    <row r="317" spans="1:11" x14ac:dyDescent="0.25">
      <c r="A317" s="85" t="s">
        <v>213</v>
      </c>
      <c r="B317" s="85" t="s">
        <v>214</v>
      </c>
      <c r="C317" s="85" t="s">
        <v>16</v>
      </c>
      <c r="D317" s="85">
        <v>9290.2812047000007</v>
      </c>
      <c r="E317" s="85">
        <v>7.2441002235820404</v>
      </c>
      <c r="F317" s="85">
        <v>66.392614682496401</v>
      </c>
      <c r="G317" s="85">
        <v>2.65240992463904</v>
      </c>
      <c r="H317" s="85">
        <v>4702.6625121999996</v>
      </c>
      <c r="I317" s="85">
        <v>7.8912927891191096</v>
      </c>
      <c r="J317" s="85">
        <v>33.607385317503599</v>
      </c>
      <c r="K317" s="85">
        <v>5.2399324863535597</v>
      </c>
    </row>
    <row r="318" spans="1:11" x14ac:dyDescent="0.25">
      <c r="A318" s="85" t="s">
        <v>213</v>
      </c>
      <c r="B318" s="85" t="s">
        <v>214</v>
      </c>
      <c r="C318" s="85" t="s">
        <v>17</v>
      </c>
      <c r="D318" s="85">
        <v>8745.8746907000004</v>
      </c>
      <c r="E318" s="85">
        <v>6.1730279836905604</v>
      </c>
      <c r="F318" s="85">
        <v>64.712084855455998</v>
      </c>
      <c r="G318" s="85">
        <v>2.3813969814782601</v>
      </c>
      <c r="H318" s="85">
        <v>4769.1815932</v>
      </c>
      <c r="I318" s="85">
        <v>7.2395036651580202</v>
      </c>
      <c r="J318" s="85">
        <v>35.287915144544002</v>
      </c>
      <c r="K318" s="85">
        <v>4.36708042707291</v>
      </c>
    </row>
    <row r="319" spans="1:11" x14ac:dyDescent="0.25">
      <c r="A319" s="85" t="s">
        <v>215</v>
      </c>
      <c r="B319" s="85" t="s">
        <v>216</v>
      </c>
      <c r="C319" s="85" t="s">
        <v>16</v>
      </c>
      <c r="D319" s="85">
        <v>19862.0662897</v>
      </c>
      <c r="E319" s="85">
        <v>6.1783426143012097</v>
      </c>
      <c r="F319" s="85">
        <v>76.687216668455306</v>
      </c>
      <c r="G319" s="85">
        <v>2.0107774772667901</v>
      </c>
      <c r="H319" s="85">
        <v>6038.0343432</v>
      </c>
      <c r="I319" s="85">
        <v>9.4115299303257096</v>
      </c>
      <c r="J319" s="85">
        <v>23.312783331544601</v>
      </c>
      <c r="K319" s="85">
        <v>6.6144366323929402</v>
      </c>
    </row>
    <row r="320" spans="1:11" x14ac:dyDescent="0.25">
      <c r="A320" s="85" t="s">
        <v>215</v>
      </c>
      <c r="B320" s="85" t="s">
        <v>216</v>
      </c>
      <c r="C320" s="85" t="s">
        <v>17</v>
      </c>
      <c r="D320" s="85">
        <v>18148.454947900002</v>
      </c>
      <c r="E320" s="85">
        <v>5.1321781796975099</v>
      </c>
      <c r="F320" s="85">
        <v>70.864999071113999</v>
      </c>
      <c r="G320" s="85">
        <v>2.0683882644895699</v>
      </c>
      <c r="H320" s="85">
        <v>7461.4444181999997</v>
      </c>
      <c r="I320" s="85">
        <v>7.2613562643995104</v>
      </c>
      <c r="J320" s="85">
        <v>29.135000928886001</v>
      </c>
      <c r="K320" s="85">
        <v>5.0309362542848799</v>
      </c>
    </row>
    <row r="321" spans="1:11" x14ac:dyDescent="0.25">
      <c r="A321" s="85" t="s">
        <v>217</v>
      </c>
      <c r="B321" s="85" t="s">
        <v>218</v>
      </c>
      <c r="C321" s="85" t="s">
        <v>16</v>
      </c>
      <c r="D321" s="85">
        <v>10229.969544699999</v>
      </c>
      <c r="E321" s="85">
        <v>5.0164890071023303</v>
      </c>
      <c r="F321" s="85">
        <v>71.003929866282107</v>
      </c>
      <c r="G321" s="85">
        <v>2.4909294667619601</v>
      </c>
      <c r="H321" s="85">
        <v>4177.6408001999998</v>
      </c>
      <c r="I321" s="85">
        <v>7.8783938138981702</v>
      </c>
      <c r="J321" s="85">
        <v>28.9960701337179</v>
      </c>
      <c r="K321" s="85">
        <v>6.0996466191518302</v>
      </c>
    </row>
    <row r="322" spans="1:11" x14ac:dyDescent="0.25">
      <c r="A322" s="85" t="s">
        <v>217</v>
      </c>
      <c r="B322" s="85" t="s">
        <v>218</v>
      </c>
      <c r="C322" s="85" t="s">
        <v>17</v>
      </c>
      <c r="D322" s="85">
        <v>6647.2646707000004</v>
      </c>
      <c r="E322" s="85">
        <v>6.55883731215898</v>
      </c>
      <c r="F322" s="85">
        <v>69.968337241625704</v>
      </c>
      <c r="G322" s="85">
        <v>2.5580829268546701</v>
      </c>
      <c r="H322" s="85">
        <v>2853.1249809000001</v>
      </c>
      <c r="I322" s="85">
        <v>8.5636203948517906</v>
      </c>
      <c r="J322" s="85">
        <v>30.031662758374299</v>
      </c>
      <c r="K322" s="85">
        <v>5.9598700997101002</v>
      </c>
    </row>
    <row r="323" spans="1:11" x14ac:dyDescent="0.25">
      <c r="A323" s="85" t="s">
        <v>219</v>
      </c>
      <c r="B323" s="85" t="s">
        <v>220</v>
      </c>
      <c r="C323" s="85" t="s">
        <v>16</v>
      </c>
      <c r="D323" s="85">
        <v>32567.641022399999</v>
      </c>
      <c r="E323" s="85">
        <v>6.4085096096396397</v>
      </c>
      <c r="F323" s="85">
        <v>67.480869136049407</v>
      </c>
      <c r="G323" s="85">
        <v>2.8544807358100601</v>
      </c>
      <c r="H323" s="85">
        <v>15694.3944839</v>
      </c>
      <c r="I323" s="85">
        <v>9.9512681731102894</v>
      </c>
      <c r="J323" s="85">
        <v>32.5191308639506</v>
      </c>
      <c r="K323" s="85">
        <v>5.92336990156483</v>
      </c>
    </row>
    <row r="324" spans="1:11" x14ac:dyDescent="0.25">
      <c r="A324" s="85" t="s">
        <v>219</v>
      </c>
      <c r="B324" s="85" t="s">
        <v>220</v>
      </c>
      <c r="C324" s="85" t="s">
        <v>17</v>
      </c>
      <c r="D324" s="85">
        <v>40725.882834099997</v>
      </c>
      <c r="E324" s="85">
        <v>5.6469912383832801</v>
      </c>
      <c r="F324" s="85">
        <v>71.215325367462199</v>
      </c>
      <c r="G324" s="85">
        <v>2.1696417710700899</v>
      </c>
      <c r="H324" s="85">
        <v>16461.081662600001</v>
      </c>
      <c r="I324" s="85">
        <v>7.8536157746208</v>
      </c>
      <c r="J324" s="85">
        <v>28.784674632537801</v>
      </c>
      <c r="K324" s="85">
        <v>5.3678475310238802</v>
      </c>
    </row>
    <row r="325" spans="1:11" x14ac:dyDescent="0.25">
      <c r="A325" s="85" t="s">
        <v>221</v>
      </c>
      <c r="B325" s="85" t="s">
        <v>222</v>
      </c>
      <c r="C325" s="85" t="s">
        <v>16</v>
      </c>
      <c r="D325" s="85">
        <v>17924.918984899999</v>
      </c>
      <c r="E325" s="85">
        <v>5.1385757360048903</v>
      </c>
      <c r="F325" s="85">
        <v>64.960896839565393</v>
      </c>
      <c r="G325" s="85">
        <v>2.2417352672991999</v>
      </c>
      <c r="H325" s="85">
        <v>9668.4792854000007</v>
      </c>
      <c r="I325" s="85">
        <v>6.01277617619363</v>
      </c>
      <c r="J325" s="85">
        <v>35.0391031604346</v>
      </c>
      <c r="K325" s="85">
        <v>4.1560747937485898</v>
      </c>
    </row>
    <row r="326" spans="1:11" x14ac:dyDescent="0.25">
      <c r="A326" s="85" t="s">
        <v>221</v>
      </c>
      <c r="B326" s="85" t="s">
        <v>222</v>
      </c>
      <c r="C326" s="85" t="s">
        <v>17</v>
      </c>
      <c r="D326" s="85">
        <v>10636.860282199999</v>
      </c>
      <c r="E326" s="85">
        <v>5.8655042872012899</v>
      </c>
      <c r="F326" s="85">
        <v>67.115449446016498</v>
      </c>
      <c r="G326" s="85">
        <v>2.4828723540801501</v>
      </c>
      <c r="H326" s="85">
        <v>5211.7414480999996</v>
      </c>
      <c r="I326" s="85">
        <v>7.9976187217447103</v>
      </c>
      <c r="J326" s="85">
        <v>32.884550553983502</v>
      </c>
      <c r="K326" s="85">
        <v>5.0673976427813097</v>
      </c>
    </row>
    <row r="327" spans="1:11" x14ac:dyDescent="0.25">
      <c r="A327" s="85" t="s">
        <v>223</v>
      </c>
      <c r="B327" s="85" t="s">
        <v>224</v>
      </c>
      <c r="C327" s="85" t="s">
        <v>16</v>
      </c>
      <c r="D327" s="85">
        <v>15281.4499806</v>
      </c>
      <c r="E327" s="85">
        <v>6.7022539827618601</v>
      </c>
      <c r="F327" s="85">
        <v>59.039805743220597</v>
      </c>
      <c r="G327" s="85">
        <v>2.7836077632835101</v>
      </c>
      <c r="H327" s="85">
        <v>10601.849918899999</v>
      </c>
      <c r="I327" s="85">
        <v>7.8724571087777599</v>
      </c>
      <c r="J327" s="85">
        <v>40.960194256779403</v>
      </c>
      <c r="K327" s="85">
        <v>4.0122773973997399</v>
      </c>
    </row>
    <row r="328" spans="1:11" x14ac:dyDescent="0.25">
      <c r="A328" s="85" t="s">
        <v>223</v>
      </c>
      <c r="B328" s="85" t="s">
        <v>224</v>
      </c>
      <c r="C328" s="85" t="s">
        <v>17</v>
      </c>
      <c r="D328" s="85">
        <v>15039.849730800001</v>
      </c>
      <c r="E328" s="85">
        <v>5.2928626676162098</v>
      </c>
      <c r="F328" s="85">
        <v>62.651160629388301</v>
      </c>
      <c r="G328" s="85">
        <v>2.57179640903425</v>
      </c>
      <c r="H328" s="85">
        <v>8965.8503707</v>
      </c>
      <c r="I328" s="85">
        <v>6.7238608676985603</v>
      </c>
      <c r="J328" s="85">
        <v>37.348839370611699</v>
      </c>
      <c r="K328" s="85">
        <v>4.3140839887858098</v>
      </c>
    </row>
    <row r="329" spans="1:11" x14ac:dyDescent="0.25">
      <c r="A329" s="85" t="s">
        <v>225</v>
      </c>
      <c r="B329" s="85" t="s">
        <v>226</v>
      </c>
      <c r="C329" s="85" t="s">
        <v>16</v>
      </c>
      <c r="D329" s="85">
        <v>36422.055627599999</v>
      </c>
      <c r="E329" s="85">
        <v>6.6017279249380003</v>
      </c>
      <c r="F329" s="85">
        <v>66.8689508742643</v>
      </c>
      <c r="G329" s="85">
        <v>2.4206073896759102</v>
      </c>
      <c r="H329" s="85">
        <v>18045.758135600001</v>
      </c>
      <c r="I329" s="85">
        <v>7.9108252759218596</v>
      </c>
      <c r="J329" s="85">
        <v>33.1310491257357</v>
      </c>
      <c r="K329" s="85">
        <v>4.8855524016710703</v>
      </c>
    </row>
    <row r="330" spans="1:11" x14ac:dyDescent="0.25">
      <c r="A330" s="85" t="s">
        <v>225</v>
      </c>
      <c r="B330" s="85" t="s">
        <v>226</v>
      </c>
      <c r="C330" s="85" t="s">
        <v>17</v>
      </c>
      <c r="D330" s="85">
        <v>33710.945897199999</v>
      </c>
      <c r="E330" s="85">
        <v>6.0265947007237797</v>
      </c>
      <c r="F330" s="85">
        <v>62.894510649272597</v>
      </c>
      <c r="G330" s="85">
        <v>2.3416623152996898</v>
      </c>
      <c r="H330" s="85">
        <v>19888.240342100002</v>
      </c>
      <c r="I330" s="85">
        <v>7.8077429718786302</v>
      </c>
      <c r="J330" s="85">
        <v>37.105489350727403</v>
      </c>
      <c r="K330" s="85">
        <v>3.9691621914623698</v>
      </c>
    </row>
    <row r="331" spans="1:11" x14ac:dyDescent="0.25">
      <c r="A331" s="85" t="s">
        <v>227</v>
      </c>
      <c r="B331" s="85" t="s">
        <v>228</v>
      </c>
      <c r="C331" s="85" t="s">
        <v>16</v>
      </c>
      <c r="D331" s="85">
        <v>8365.8326605000002</v>
      </c>
      <c r="E331" s="85">
        <v>6.1893417947328198</v>
      </c>
      <c r="F331" s="85">
        <v>64.885951995642202</v>
      </c>
      <c r="G331" s="85">
        <v>2.7043302366726398</v>
      </c>
      <c r="H331" s="85">
        <v>4527.3012201000001</v>
      </c>
      <c r="I331" s="85">
        <v>8.0503892638820709</v>
      </c>
      <c r="J331" s="85">
        <v>35.114048004357798</v>
      </c>
      <c r="K331" s="85">
        <v>4.9972319310871702</v>
      </c>
    </row>
    <row r="332" spans="1:11" x14ac:dyDescent="0.25">
      <c r="A332" s="85" t="s">
        <v>227</v>
      </c>
      <c r="B332" s="85" t="s">
        <v>228</v>
      </c>
      <c r="C332" s="85" t="s">
        <v>17</v>
      </c>
      <c r="D332" s="85">
        <v>7538.7339150999996</v>
      </c>
      <c r="E332" s="85">
        <v>5.5283880921943904</v>
      </c>
      <c r="F332" s="85">
        <v>62.309425022936601</v>
      </c>
      <c r="G332" s="85">
        <v>2.6573718135268098</v>
      </c>
      <c r="H332" s="85">
        <v>4560.1322072000003</v>
      </c>
      <c r="I332" s="85">
        <v>7.9285734386304201</v>
      </c>
      <c r="J332" s="85">
        <v>37.690574977063399</v>
      </c>
      <c r="K332" s="85">
        <v>4.3931224151867498</v>
      </c>
    </row>
    <row r="333" spans="1:11" x14ac:dyDescent="0.25">
      <c r="A333" s="85" t="s">
        <v>229</v>
      </c>
      <c r="B333" s="85" t="s">
        <v>230</v>
      </c>
      <c r="C333" s="85" t="s">
        <v>16</v>
      </c>
      <c r="D333" s="85">
        <v>53467.017154499998</v>
      </c>
      <c r="E333" s="85">
        <v>5.3117380342773197</v>
      </c>
      <c r="F333" s="85">
        <v>61.8777411441597</v>
      </c>
      <c r="G333" s="85">
        <v>2.56904998974349</v>
      </c>
      <c r="H333" s="85">
        <v>32940.495734399999</v>
      </c>
      <c r="I333" s="85">
        <v>7.2099147848745799</v>
      </c>
      <c r="J333" s="85">
        <v>38.1222588558403</v>
      </c>
      <c r="K333" s="85">
        <v>4.1699263113681102</v>
      </c>
    </row>
    <row r="334" spans="1:11" x14ac:dyDescent="0.25">
      <c r="A334" s="85" t="s">
        <v>229</v>
      </c>
      <c r="B334" s="85" t="s">
        <v>230</v>
      </c>
      <c r="C334" s="85" t="s">
        <v>17</v>
      </c>
      <c r="D334" s="85">
        <v>41163.145931200001</v>
      </c>
      <c r="E334" s="85">
        <v>5.6343174549375199</v>
      </c>
      <c r="F334" s="85">
        <v>60.387963989168703</v>
      </c>
      <c r="G334" s="85">
        <v>2.6567353246976899</v>
      </c>
      <c r="H334" s="85">
        <v>27001.341181799999</v>
      </c>
      <c r="I334" s="85">
        <v>6.6959825668789597</v>
      </c>
      <c r="J334" s="85">
        <v>39.612036010831297</v>
      </c>
      <c r="K334" s="85">
        <v>4.0501537732806296</v>
      </c>
    </row>
    <row r="335" spans="1:11" x14ac:dyDescent="0.25">
      <c r="A335" s="85" t="s">
        <v>231</v>
      </c>
      <c r="B335" s="85" t="s">
        <v>232</v>
      </c>
      <c r="C335" s="85" t="s">
        <v>16</v>
      </c>
      <c r="D335" s="85">
        <v>55535.742735300002</v>
      </c>
      <c r="E335" s="85">
        <v>6.1725734202571303</v>
      </c>
      <c r="F335" s="85">
        <v>56.251447936605302</v>
      </c>
      <c r="G335" s="85">
        <v>3.0672616426670198</v>
      </c>
      <c r="H335" s="85">
        <v>43191.9252136</v>
      </c>
      <c r="I335" s="85">
        <v>6.9147580774022597</v>
      </c>
      <c r="J335" s="85">
        <v>43.748552063394698</v>
      </c>
      <c r="K335" s="85">
        <v>3.94385414974216</v>
      </c>
    </row>
    <row r="336" spans="1:11" x14ac:dyDescent="0.25">
      <c r="A336" s="85" t="s">
        <v>231</v>
      </c>
      <c r="B336" s="85" t="s">
        <v>232</v>
      </c>
      <c r="C336" s="85" t="s">
        <v>17</v>
      </c>
      <c r="D336" s="85">
        <v>49323.388585399996</v>
      </c>
      <c r="E336" s="85">
        <v>6.39077516905318</v>
      </c>
      <c r="F336" s="85">
        <v>55.865626618436103</v>
      </c>
      <c r="G336" s="85">
        <v>3.58264016025168</v>
      </c>
      <c r="H336" s="85">
        <v>38965.943461800001</v>
      </c>
      <c r="I336" s="85">
        <v>6.9669018600625101</v>
      </c>
      <c r="J336" s="85">
        <v>44.134373381563897</v>
      </c>
      <c r="K336" s="85">
        <v>4.5349332541886902</v>
      </c>
    </row>
    <row r="337" spans="1:11" x14ac:dyDescent="0.25">
      <c r="A337" s="85" t="s">
        <v>233</v>
      </c>
      <c r="B337" s="85" t="s">
        <v>234</v>
      </c>
      <c r="C337" s="85" t="s">
        <v>16</v>
      </c>
      <c r="D337" s="85">
        <v>37329.514864199999</v>
      </c>
      <c r="E337" s="85">
        <v>6.1409252648518997</v>
      </c>
      <c r="F337" s="85">
        <v>64.839267734574094</v>
      </c>
      <c r="G337" s="85">
        <v>2.3809926175359899</v>
      </c>
      <c r="H337" s="85">
        <v>20242.873240199999</v>
      </c>
      <c r="I337" s="85">
        <v>7.3322982637879601</v>
      </c>
      <c r="J337" s="85">
        <v>35.160732265425899</v>
      </c>
      <c r="K337" s="85">
        <v>4.3907452392357103</v>
      </c>
    </row>
    <row r="338" spans="1:11" x14ac:dyDescent="0.25">
      <c r="A338" s="85" t="s">
        <v>233</v>
      </c>
      <c r="B338" s="85" t="s">
        <v>234</v>
      </c>
      <c r="C338" s="85" t="s">
        <v>17</v>
      </c>
      <c r="D338" s="85">
        <v>32032.938278199999</v>
      </c>
      <c r="E338" s="85">
        <v>6.2217389882637697</v>
      </c>
      <c r="F338" s="85">
        <v>61.972912600878601</v>
      </c>
      <c r="G338" s="85">
        <v>2.8919324177702901</v>
      </c>
      <c r="H338" s="85">
        <v>19655.6736231</v>
      </c>
      <c r="I338" s="85">
        <v>6.9264497915467196</v>
      </c>
      <c r="J338" s="85">
        <v>38.027087399121399</v>
      </c>
      <c r="K338" s="85">
        <v>4.7129950577878601</v>
      </c>
    </row>
    <row r="339" spans="1:11" x14ac:dyDescent="0.25">
      <c r="A339" s="85" t="s">
        <v>235</v>
      </c>
      <c r="B339" s="85" t="s">
        <v>236</v>
      </c>
      <c r="C339" s="85" t="s">
        <v>16</v>
      </c>
      <c r="D339" s="85">
        <v>29493.834925300001</v>
      </c>
      <c r="E339" s="85">
        <v>4.8273141121826999</v>
      </c>
      <c r="F339" s="85">
        <v>67.978019442031297</v>
      </c>
      <c r="G339" s="85">
        <v>2.4755336676941799</v>
      </c>
      <c r="H339" s="85">
        <v>13893.476395899999</v>
      </c>
      <c r="I339" s="85">
        <v>7.2398205001148899</v>
      </c>
      <c r="J339" s="85">
        <v>32.021980557968703</v>
      </c>
      <c r="K339" s="85">
        <v>5.2551988621466199</v>
      </c>
    </row>
    <row r="340" spans="1:11" x14ac:dyDescent="0.25">
      <c r="A340" s="85" t="s">
        <v>235</v>
      </c>
      <c r="B340" s="85" t="s">
        <v>236</v>
      </c>
      <c r="C340" s="85" t="s">
        <v>17</v>
      </c>
      <c r="D340" s="85">
        <v>25848.2666312</v>
      </c>
      <c r="E340" s="85">
        <v>4.5810887560404598</v>
      </c>
      <c r="F340" s="85">
        <v>62.525002498669203</v>
      </c>
      <c r="G340" s="85">
        <v>2.9149171724874501</v>
      </c>
      <c r="H340" s="85">
        <v>15492.422050499999</v>
      </c>
      <c r="I340" s="85">
        <v>7.1963331115860099</v>
      </c>
      <c r="J340" s="85">
        <v>37.474997501330797</v>
      </c>
      <c r="K340" s="85">
        <v>4.8633813380966702</v>
      </c>
    </row>
    <row r="341" spans="1:11" x14ac:dyDescent="0.25">
      <c r="A341" s="85" t="s">
        <v>237</v>
      </c>
      <c r="B341" s="85" t="s">
        <v>238</v>
      </c>
      <c r="C341" s="85" t="s">
        <v>16</v>
      </c>
      <c r="D341" s="85">
        <v>5535.0626378999996</v>
      </c>
      <c r="E341" s="85">
        <v>4.6497731415433501</v>
      </c>
      <c r="F341" s="85">
        <v>67.790096393096903</v>
      </c>
      <c r="G341" s="85">
        <v>2.0918022097968101</v>
      </c>
      <c r="H341" s="85">
        <v>2629.9392317000002</v>
      </c>
      <c r="I341" s="85">
        <v>7.0250042501400696</v>
      </c>
      <c r="J341" s="85">
        <v>32.209903606903197</v>
      </c>
      <c r="K341" s="85">
        <v>4.40248052797737</v>
      </c>
    </row>
    <row r="342" spans="1:11" x14ac:dyDescent="0.25">
      <c r="A342" s="85" t="s">
        <v>237</v>
      </c>
      <c r="B342" s="85" t="s">
        <v>238</v>
      </c>
      <c r="C342" s="85" t="s">
        <v>17</v>
      </c>
      <c r="D342" s="85">
        <v>3497.5357681</v>
      </c>
      <c r="E342" s="85">
        <v>6.8722912912853902</v>
      </c>
      <c r="F342" s="85">
        <v>67.729222150649804</v>
      </c>
      <c r="G342" s="85">
        <v>2.3746440288180799</v>
      </c>
      <c r="H342" s="85">
        <v>1666.462366</v>
      </c>
      <c r="I342" s="85">
        <v>8.3363193789829495</v>
      </c>
      <c r="J342" s="85">
        <v>32.270777849350203</v>
      </c>
      <c r="K342" s="85">
        <v>4.9838523789959499</v>
      </c>
    </row>
    <row r="343" spans="1:11" x14ac:dyDescent="0.25">
      <c r="A343" s="85" t="s">
        <v>239</v>
      </c>
      <c r="B343" s="85" t="s">
        <v>240</v>
      </c>
      <c r="C343" s="85" t="s">
        <v>16</v>
      </c>
      <c r="D343" s="85">
        <v>3752.9221594000001</v>
      </c>
      <c r="E343" s="85">
        <v>6.5942792133567796</v>
      </c>
      <c r="F343" s="85">
        <v>71.315566065201395</v>
      </c>
      <c r="G343" s="85">
        <v>2.7463500488803598</v>
      </c>
      <c r="H343" s="85">
        <v>1509.4944019</v>
      </c>
      <c r="I343" s="85">
        <v>10.801274184796201</v>
      </c>
      <c r="J343" s="85">
        <v>28.684433934798601</v>
      </c>
      <c r="K343" s="85">
        <v>6.8280067438071699</v>
      </c>
    </row>
    <row r="344" spans="1:11" x14ac:dyDescent="0.25">
      <c r="A344" s="85" t="s">
        <v>239</v>
      </c>
      <c r="B344" s="85" t="s">
        <v>240</v>
      </c>
      <c r="C344" s="85" t="s">
        <v>17</v>
      </c>
      <c r="D344" s="85">
        <v>3392.593472</v>
      </c>
      <c r="E344" s="85">
        <v>6.5281597155045397</v>
      </c>
      <c r="F344" s="85">
        <v>62.334248241664703</v>
      </c>
      <c r="G344" s="85">
        <v>3.0294614874985699</v>
      </c>
      <c r="H344" s="85">
        <v>2049.9899676</v>
      </c>
      <c r="I344" s="85">
        <v>9.3990681945949603</v>
      </c>
      <c r="J344" s="85">
        <v>37.665751758335198</v>
      </c>
      <c r="K344" s="85">
        <v>5.0135519824985098</v>
      </c>
    </row>
    <row r="345" spans="1:11" x14ac:dyDescent="0.25">
      <c r="A345" s="85" t="s">
        <v>241</v>
      </c>
      <c r="B345" s="85" t="s">
        <v>242</v>
      </c>
      <c r="C345" s="85" t="s">
        <v>16</v>
      </c>
      <c r="D345" s="85">
        <v>5662.1392359000001</v>
      </c>
      <c r="E345" s="85">
        <v>5.1740600514842603</v>
      </c>
      <c r="F345" s="85">
        <v>66.4630842809852</v>
      </c>
      <c r="G345" s="85">
        <v>2.5836285625612398</v>
      </c>
      <c r="H345" s="85">
        <v>2857.0850780999999</v>
      </c>
      <c r="I345" s="85">
        <v>6.9939915051477799</v>
      </c>
      <c r="J345" s="85">
        <v>33.5369157190148</v>
      </c>
      <c r="K345" s="85">
        <v>5.1202061734886497</v>
      </c>
    </row>
    <row r="346" spans="1:11" x14ac:dyDescent="0.25">
      <c r="A346" s="85" t="s">
        <v>241</v>
      </c>
      <c r="B346" s="85" t="s">
        <v>242</v>
      </c>
      <c r="C346" s="85" t="s">
        <v>17</v>
      </c>
      <c r="D346" s="85">
        <v>4416.5612148999999</v>
      </c>
      <c r="E346" s="85">
        <v>6.1484691667414504</v>
      </c>
      <c r="F346" s="85">
        <v>60.132009509240298</v>
      </c>
      <c r="G346" s="85">
        <v>3.50936428439215</v>
      </c>
      <c r="H346" s="85">
        <v>2928.2144727</v>
      </c>
      <c r="I346" s="85">
        <v>8.0115863684568804</v>
      </c>
      <c r="J346" s="85">
        <v>39.867990490759702</v>
      </c>
      <c r="K346" s="85">
        <v>5.2930966402574704</v>
      </c>
    </row>
    <row r="347" spans="1:11" x14ac:dyDescent="0.25">
      <c r="A347" s="85" t="s">
        <v>243</v>
      </c>
      <c r="B347" s="85" t="s">
        <v>244</v>
      </c>
      <c r="C347" s="85" t="s">
        <v>16</v>
      </c>
      <c r="D347" s="85">
        <v>6339.6768933000003</v>
      </c>
      <c r="E347" s="85">
        <v>5.3364875876266797</v>
      </c>
      <c r="F347" s="85">
        <v>66.956437731812997</v>
      </c>
      <c r="G347" s="85">
        <v>2.5672333854507001</v>
      </c>
      <c r="H347" s="85">
        <v>3128.6835931000001</v>
      </c>
      <c r="I347" s="85">
        <v>6.6160353241515004</v>
      </c>
      <c r="J347" s="85">
        <v>33.043562268187003</v>
      </c>
      <c r="K347" s="85">
        <v>5.2020057922584302</v>
      </c>
    </row>
    <row r="348" spans="1:11" x14ac:dyDescent="0.25">
      <c r="A348" s="85" t="s">
        <v>243</v>
      </c>
      <c r="B348" s="85" t="s">
        <v>244</v>
      </c>
      <c r="C348" s="85" t="s">
        <v>17</v>
      </c>
      <c r="D348" s="85">
        <v>4537.2177369000001</v>
      </c>
      <c r="E348" s="85">
        <v>5.6297707959786596</v>
      </c>
      <c r="F348" s="85">
        <v>63.594211398523797</v>
      </c>
      <c r="G348" s="85">
        <v>2.9734623043044901</v>
      </c>
      <c r="H348" s="85">
        <v>2597.4217800000001</v>
      </c>
      <c r="I348" s="85">
        <v>6.8127373875683697</v>
      </c>
      <c r="J348" s="85">
        <v>36.405788601476203</v>
      </c>
      <c r="K348" s="85">
        <v>5.1940913143085501</v>
      </c>
    </row>
    <row r="349" spans="1:11" x14ac:dyDescent="0.25">
      <c r="A349" s="85" t="s">
        <v>245</v>
      </c>
      <c r="B349" s="85" t="s">
        <v>246</v>
      </c>
      <c r="C349" s="85" t="s">
        <v>16</v>
      </c>
      <c r="D349" s="85">
        <v>10331.708871000001</v>
      </c>
      <c r="E349" s="85">
        <v>6.8521878356995902</v>
      </c>
      <c r="F349" s="85">
        <v>61.6530786199937</v>
      </c>
      <c r="G349" s="85">
        <v>2.5595155003096099</v>
      </c>
      <c r="H349" s="85">
        <v>6426.1061517999997</v>
      </c>
      <c r="I349" s="85">
        <v>8.1990799447296592</v>
      </c>
      <c r="J349" s="85">
        <v>38.3469213800063</v>
      </c>
      <c r="K349" s="85">
        <v>4.1151154953460596</v>
      </c>
    </row>
    <row r="350" spans="1:11" x14ac:dyDescent="0.25">
      <c r="A350" s="85" t="s">
        <v>245</v>
      </c>
      <c r="B350" s="85" t="s">
        <v>246</v>
      </c>
      <c r="C350" s="85" t="s">
        <v>17</v>
      </c>
      <c r="D350" s="85">
        <v>10874.029953900001</v>
      </c>
      <c r="E350" s="85">
        <v>6.9827307288206599</v>
      </c>
      <c r="F350" s="85">
        <v>59.964260697192501</v>
      </c>
      <c r="G350" s="85">
        <v>3.14568740001299</v>
      </c>
      <c r="H350" s="85">
        <v>7260.1550213999999</v>
      </c>
      <c r="I350" s="85">
        <v>5.6163538020455999</v>
      </c>
      <c r="J350" s="85">
        <v>40.035739302807499</v>
      </c>
      <c r="K350" s="85">
        <v>4.7115108303501403</v>
      </c>
    </row>
    <row r="351" spans="1:11" x14ac:dyDescent="0.25">
      <c r="A351" s="85" t="s">
        <v>247</v>
      </c>
      <c r="B351" s="85" t="s">
        <v>248</v>
      </c>
      <c r="C351" s="85" t="s">
        <v>16</v>
      </c>
      <c r="D351" s="85">
        <v>15373.9106003</v>
      </c>
      <c r="E351" s="85">
        <v>4.57362952378472</v>
      </c>
      <c r="F351" s="85">
        <v>71.609223461536899</v>
      </c>
      <c r="G351" s="85">
        <v>2.3733512577428901</v>
      </c>
      <c r="H351" s="85">
        <v>6095.2659346999999</v>
      </c>
      <c r="I351" s="85">
        <v>8.5524703914808899</v>
      </c>
      <c r="J351" s="85">
        <v>28.390776538463101</v>
      </c>
      <c r="K351" s="85">
        <v>5.9862343088144003</v>
      </c>
    </row>
    <row r="352" spans="1:11" x14ac:dyDescent="0.25">
      <c r="A352" s="85" t="s">
        <v>247</v>
      </c>
      <c r="B352" s="85" t="s">
        <v>248</v>
      </c>
      <c r="C352" s="85" t="s">
        <v>17</v>
      </c>
      <c r="D352" s="85">
        <v>10315.6904987</v>
      </c>
      <c r="E352" s="85">
        <v>6.4044605203185601</v>
      </c>
      <c r="F352" s="85">
        <v>65.133258502954305</v>
      </c>
      <c r="G352" s="85">
        <v>2.4284912010782098</v>
      </c>
      <c r="H352" s="85">
        <v>5522.1329662999997</v>
      </c>
      <c r="I352" s="85">
        <v>6.4318724806599601</v>
      </c>
      <c r="J352" s="85">
        <v>34.866741497045702</v>
      </c>
      <c r="K352" s="85">
        <v>4.5365737772019603</v>
      </c>
    </row>
    <row r="353" spans="1:11" x14ac:dyDescent="0.25">
      <c r="A353" s="85" t="s">
        <v>249</v>
      </c>
      <c r="B353" s="85" t="s">
        <v>250</v>
      </c>
      <c r="C353" s="85" t="s">
        <v>16</v>
      </c>
      <c r="D353" s="85">
        <v>12011.150306199999</v>
      </c>
      <c r="E353" s="85">
        <v>4.5483657966859701</v>
      </c>
      <c r="F353" s="85">
        <v>70.973746641465894</v>
      </c>
      <c r="G353" s="85">
        <v>2.6393674779441998</v>
      </c>
      <c r="H353" s="85">
        <v>4912.2204817000002</v>
      </c>
      <c r="I353" s="85">
        <v>8.7806299761417002</v>
      </c>
      <c r="J353" s="85">
        <v>29.026253358534099</v>
      </c>
      <c r="K353" s="85">
        <v>6.4536678695481902</v>
      </c>
    </row>
    <row r="354" spans="1:11" x14ac:dyDescent="0.25">
      <c r="A354" s="85" t="s">
        <v>249</v>
      </c>
      <c r="B354" s="85" t="s">
        <v>250</v>
      </c>
      <c r="C354" s="85" t="s">
        <v>17</v>
      </c>
      <c r="D354" s="85">
        <v>11930.085544899999</v>
      </c>
      <c r="E354" s="85">
        <v>4.61160112949546</v>
      </c>
      <c r="F354" s="85">
        <v>66.375496046871405</v>
      </c>
      <c r="G354" s="85">
        <v>2.6358628084606699</v>
      </c>
      <c r="H354" s="85">
        <v>6043.5436638000001</v>
      </c>
      <c r="I354" s="85">
        <v>6.8568615796042902</v>
      </c>
      <c r="J354" s="85">
        <v>33.624503953128603</v>
      </c>
      <c r="K354" s="85">
        <v>5.2032500365495498</v>
      </c>
    </row>
    <row r="355" spans="1:11" x14ac:dyDescent="0.25">
      <c r="A355" s="85" t="s">
        <v>251</v>
      </c>
      <c r="B355" s="85" t="s">
        <v>252</v>
      </c>
      <c r="C355" s="85" t="s">
        <v>16</v>
      </c>
      <c r="D355" s="85">
        <v>8986.9208471000002</v>
      </c>
      <c r="E355" s="85">
        <v>4.3118723206204503</v>
      </c>
      <c r="F355" s="85">
        <v>71.443312252292401</v>
      </c>
      <c r="G355" s="85">
        <v>2.3200266140399401</v>
      </c>
      <c r="H355" s="85">
        <v>3592.1723720999998</v>
      </c>
      <c r="I355" s="85">
        <v>8.3528643397545803</v>
      </c>
      <c r="J355" s="85">
        <v>28.556687747707599</v>
      </c>
      <c r="K355" s="85">
        <v>5.8042580878025802</v>
      </c>
    </row>
    <row r="356" spans="1:11" x14ac:dyDescent="0.25">
      <c r="A356" s="85" t="s">
        <v>251</v>
      </c>
      <c r="B356" s="85" t="s">
        <v>252</v>
      </c>
      <c r="C356" s="85" t="s">
        <v>17</v>
      </c>
      <c r="D356" s="85">
        <v>9033.5029777</v>
      </c>
      <c r="E356" s="85">
        <v>4.5783825328429897</v>
      </c>
      <c r="F356" s="85">
        <v>64.807829764766694</v>
      </c>
      <c r="G356" s="85">
        <v>2.6627577742180399</v>
      </c>
      <c r="H356" s="85">
        <v>4905.4038032999997</v>
      </c>
      <c r="I356" s="85">
        <v>6.1131251167794796</v>
      </c>
      <c r="J356" s="85">
        <v>35.192170235233299</v>
      </c>
      <c r="K356" s="85">
        <v>4.9035780226921704</v>
      </c>
    </row>
    <row r="357" spans="1:11" x14ac:dyDescent="0.25">
      <c r="A357" s="85" t="s">
        <v>253</v>
      </c>
      <c r="B357" s="85" t="s">
        <v>254</v>
      </c>
      <c r="C357" s="85" t="s">
        <v>16</v>
      </c>
      <c r="D357" s="85">
        <v>11699.011175</v>
      </c>
      <c r="E357" s="85">
        <v>5.7831100078862097</v>
      </c>
      <c r="F357" s="85">
        <v>70.843907249808098</v>
      </c>
      <c r="G357" s="85">
        <v>2.22260960324276</v>
      </c>
      <c r="H357" s="85">
        <v>4814.7747370999996</v>
      </c>
      <c r="I357" s="85">
        <v>8.71926304138875</v>
      </c>
      <c r="J357" s="85">
        <v>29.156092750191899</v>
      </c>
      <c r="K357" s="85">
        <v>5.4005298286625303</v>
      </c>
    </row>
    <row r="358" spans="1:11" x14ac:dyDescent="0.25">
      <c r="A358" s="85" t="s">
        <v>253</v>
      </c>
      <c r="B358" s="85" t="s">
        <v>254</v>
      </c>
      <c r="C358" s="85" t="s">
        <v>17</v>
      </c>
      <c r="D358" s="85">
        <v>11091.099554300001</v>
      </c>
      <c r="E358" s="85">
        <v>6.6127158210069004</v>
      </c>
      <c r="F358" s="85">
        <v>68.810970582001005</v>
      </c>
      <c r="G358" s="85">
        <v>2.90804255024787</v>
      </c>
      <c r="H358" s="85">
        <v>5027.1145335000001</v>
      </c>
      <c r="I358" s="85">
        <v>7.9287783642395402</v>
      </c>
      <c r="J358" s="85">
        <v>31.189029417998999</v>
      </c>
      <c r="K358" s="85">
        <v>6.41588514007538</v>
      </c>
    </row>
    <row r="359" spans="1:11" x14ac:dyDescent="0.25">
      <c r="A359" s="85" t="s">
        <v>255</v>
      </c>
      <c r="B359" s="85" t="s">
        <v>256</v>
      </c>
      <c r="C359" s="85" t="s">
        <v>16</v>
      </c>
      <c r="D359" s="85">
        <v>9876.0458175000003</v>
      </c>
      <c r="E359" s="85">
        <v>5.4079074798586202</v>
      </c>
      <c r="F359" s="85">
        <v>67.433641249999198</v>
      </c>
      <c r="G359" s="85">
        <v>2.4518732654392701</v>
      </c>
      <c r="H359" s="85">
        <v>4769.5311296</v>
      </c>
      <c r="I359" s="85">
        <v>7.9278026822616896</v>
      </c>
      <c r="J359" s="85">
        <v>32.566358750000802</v>
      </c>
      <c r="K359" s="85">
        <v>5.0769796967888396</v>
      </c>
    </row>
    <row r="360" spans="1:11" x14ac:dyDescent="0.25">
      <c r="A360" s="85" t="s">
        <v>255</v>
      </c>
      <c r="B360" s="85" t="s">
        <v>256</v>
      </c>
      <c r="C360" s="85" t="s">
        <v>17</v>
      </c>
      <c r="D360" s="85">
        <v>7618.0219556000002</v>
      </c>
      <c r="E360" s="85">
        <v>5.1523256087571996</v>
      </c>
      <c r="F360" s="85">
        <v>65.619298374557701</v>
      </c>
      <c r="G360" s="85">
        <v>2.6628545565765802</v>
      </c>
      <c r="H360" s="85">
        <v>3991.4011018000001</v>
      </c>
      <c r="I360" s="85">
        <v>6.3510476538479299</v>
      </c>
      <c r="J360" s="85">
        <v>34.380701625442299</v>
      </c>
      <c r="K360" s="85">
        <v>5.0823467647542699</v>
      </c>
    </row>
    <row r="361" spans="1:11" x14ac:dyDescent="0.25">
      <c r="A361" s="85" t="s">
        <v>257</v>
      </c>
      <c r="B361" s="85" t="s">
        <v>258</v>
      </c>
      <c r="C361" s="85" t="s">
        <v>16</v>
      </c>
      <c r="D361" s="85">
        <v>8452.8058915000001</v>
      </c>
      <c r="E361" s="85">
        <v>5.0858466374423399</v>
      </c>
      <c r="F361" s="85">
        <v>67.247113648053798</v>
      </c>
      <c r="G361" s="85">
        <v>2.0016757191566801</v>
      </c>
      <c r="H361" s="85">
        <v>4116.9616910000004</v>
      </c>
      <c r="I361" s="85">
        <v>7.3668493088290603</v>
      </c>
      <c r="J361" s="85">
        <v>32.752886351946202</v>
      </c>
      <c r="K361" s="85">
        <v>4.1097725900019997</v>
      </c>
    </row>
    <row r="362" spans="1:11" x14ac:dyDescent="0.25">
      <c r="A362" s="85" t="s">
        <v>257</v>
      </c>
      <c r="B362" s="85" t="s">
        <v>258</v>
      </c>
      <c r="C362" s="85" t="s">
        <v>17</v>
      </c>
      <c r="D362" s="85">
        <v>6082.9745737000003</v>
      </c>
      <c r="E362" s="85">
        <v>6.2554952728402897</v>
      </c>
      <c r="F362" s="85">
        <v>64.573508435235794</v>
      </c>
      <c r="G362" s="85">
        <v>2.52115605778642</v>
      </c>
      <c r="H362" s="85">
        <v>3337.2578422000001</v>
      </c>
      <c r="I362" s="85">
        <v>6.5104741917699496</v>
      </c>
      <c r="J362" s="85">
        <v>35.426491564764198</v>
      </c>
      <c r="K362" s="85">
        <v>4.5954280193509396</v>
      </c>
    </row>
    <row r="363" spans="1:11" x14ac:dyDescent="0.25">
      <c r="A363" s="85" t="s">
        <v>259</v>
      </c>
      <c r="B363" s="85" t="s">
        <v>260</v>
      </c>
      <c r="C363" s="85" t="s">
        <v>16</v>
      </c>
      <c r="D363" s="85">
        <v>15265.0548807</v>
      </c>
      <c r="E363" s="85">
        <v>4.9944880014691204</v>
      </c>
      <c r="F363" s="85">
        <v>62.1732172796426</v>
      </c>
      <c r="G363" s="85">
        <v>2.6895319638242099</v>
      </c>
      <c r="H363" s="85">
        <v>9287.4060480000007</v>
      </c>
      <c r="I363" s="85">
        <v>7.1896621508761198</v>
      </c>
      <c r="J363" s="85">
        <v>37.8267827203574</v>
      </c>
      <c r="K363" s="85">
        <v>4.4205941701035698</v>
      </c>
    </row>
    <row r="364" spans="1:11" x14ac:dyDescent="0.25">
      <c r="A364" s="85" t="s">
        <v>259</v>
      </c>
      <c r="B364" s="85" t="s">
        <v>260</v>
      </c>
      <c r="C364" s="85" t="s">
        <v>17</v>
      </c>
      <c r="D364" s="85">
        <v>9002.3800487999997</v>
      </c>
      <c r="E364" s="85">
        <v>5.8816621635271602</v>
      </c>
      <c r="F364" s="85">
        <v>57.411164303450597</v>
      </c>
      <c r="G364" s="85">
        <v>3.2281889568205302</v>
      </c>
      <c r="H364" s="85">
        <v>6678.1590206000001</v>
      </c>
      <c r="I364" s="85">
        <v>6.8498841610862904</v>
      </c>
      <c r="J364" s="85">
        <v>42.588835696549403</v>
      </c>
      <c r="K364" s="85">
        <v>4.3517058771725203</v>
      </c>
    </row>
    <row r="365" spans="1:11" x14ac:dyDescent="0.25">
      <c r="A365" s="85" t="s">
        <v>261</v>
      </c>
      <c r="B365" s="85" t="s">
        <v>262</v>
      </c>
      <c r="C365" s="85" t="s">
        <v>16</v>
      </c>
      <c r="D365" s="85">
        <v>15734.9121012</v>
      </c>
      <c r="E365" s="85">
        <v>4.8953065486188603</v>
      </c>
      <c r="F365" s="85">
        <v>65.6855974782533</v>
      </c>
      <c r="G365" s="85">
        <v>2.52974243937398</v>
      </c>
      <c r="H365" s="85">
        <v>8219.9771063000007</v>
      </c>
      <c r="I365" s="85">
        <v>7.32997747311674</v>
      </c>
      <c r="J365" s="85">
        <v>34.3144025217467</v>
      </c>
      <c r="K365" s="85">
        <v>4.8425043534144496</v>
      </c>
    </row>
    <row r="366" spans="1:11" x14ac:dyDescent="0.25">
      <c r="A366" s="85" t="s">
        <v>261</v>
      </c>
      <c r="B366" s="85" t="s">
        <v>262</v>
      </c>
      <c r="C366" s="85" t="s">
        <v>17</v>
      </c>
      <c r="D366" s="85">
        <v>11575.272428800001</v>
      </c>
      <c r="E366" s="85">
        <v>6.0653929344900401</v>
      </c>
      <c r="F366" s="85">
        <v>62.269102354226703</v>
      </c>
      <c r="G366" s="85">
        <v>3.0770300981919299</v>
      </c>
      <c r="H366" s="85">
        <v>7013.8383679999997</v>
      </c>
      <c r="I366" s="85">
        <v>6.2772834009884297</v>
      </c>
      <c r="J366" s="85">
        <v>37.730897645773297</v>
      </c>
      <c r="K366" s="85">
        <v>5.0781697252520503</v>
      </c>
    </row>
    <row r="367" spans="1:11" x14ac:dyDescent="0.25">
      <c r="A367" s="85" t="s">
        <v>263</v>
      </c>
      <c r="B367" s="85" t="s">
        <v>264</v>
      </c>
      <c r="C367" s="85" t="s">
        <v>16</v>
      </c>
      <c r="D367" s="85">
        <v>14314.111573300001</v>
      </c>
      <c r="E367" s="85">
        <v>4.3399724917286502</v>
      </c>
      <c r="F367" s="85">
        <v>61.978597023713199</v>
      </c>
      <c r="G367" s="85">
        <v>2.4232083369528699</v>
      </c>
      <c r="H367" s="85">
        <v>8781.1378526000008</v>
      </c>
      <c r="I367" s="85">
        <v>6.0027945306227801</v>
      </c>
      <c r="J367" s="85">
        <v>38.021402976286801</v>
      </c>
      <c r="K367" s="85">
        <v>3.95006604869823</v>
      </c>
    </row>
    <row r="368" spans="1:11" x14ac:dyDescent="0.25">
      <c r="A368" s="85" t="s">
        <v>263</v>
      </c>
      <c r="B368" s="85" t="s">
        <v>264</v>
      </c>
      <c r="C368" s="85" t="s">
        <v>17</v>
      </c>
      <c r="D368" s="85">
        <v>8906.1605419999996</v>
      </c>
      <c r="E368" s="85">
        <v>5.3439095569611599</v>
      </c>
      <c r="F368" s="85">
        <v>56.982102820624199</v>
      </c>
      <c r="G368" s="85">
        <v>2.8821113268677001</v>
      </c>
      <c r="H368" s="85">
        <v>6723.5900308</v>
      </c>
      <c r="I368" s="85">
        <v>5.98149839137628</v>
      </c>
      <c r="J368" s="85">
        <v>43.017897179375801</v>
      </c>
      <c r="K368" s="85">
        <v>3.8176846088794401</v>
      </c>
    </row>
    <row r="369" spans="1:11" x14ac:dyDescent="0.25">
      <c r="A369" s="85" t="s">
        <v>265</v>
      </c>
      <c r="B369" s="85" t="s">
        <v>266</v>
      </c>
      <c r="C369" s="85" t="s">
        <v>16</v>
      </c>
      <c r="D369" s="85">
        <v>4212.3283653999997</v>
      </c>
      <c r="E369" s="85">
        <v>5.2162034390054499</v>
      </c>
      <c r="F369" s="85">
        <v>68.114287930242</v>
      </c>
      <c r="G369" s="85">
        <v>2.3546689159242402</v>
      </c>
      <c r="H369" s="85">
        <v>1971.8783457</v>
      </c>
      <c r="I369" s="85">
        <v>7.3953768467914198</v>
      </c>
      <c r="J369" s="85">
        <v>31.885712069758</v>
      </c>
      <c r="K369" s="85">
        <v>5.0300459393463903</v>
      </c>
    </row>
    <row r="370" spans="1:11" x14ac:dyDescent="0.25">
      <c r="A370" s="85" t="s">
        <v>265</v>
      </c>
      <c r="B370" s="85" t="s">
        <v>266</v>
      </c>
      <c r="C370" s="85" t="s">
        <v>17</v>
      </c>
      <c r="D370" s="85">
        <v>2594.9817598</v>
      </c>
      <c r="E370" s="85">
        <v>6.6338103977664797</v>
      </c>
      <c r="F370" s="85">
        <v>63.856145561644297</v>
      </c>
      <c r="G370" s="85">
        <v>3.0831954909672801</v>
      </c>
      <c r="H370" s="85">
        <v>1468.8115321</v>
      </c>
      <c r="I370" s="85">
        <v>7.5751786651789104</v>
      </c>
      <c r="J370" s="85">
        <v>36.143854438355703</v>
      </c>
      <c r="K370" s="85">
        <v>5.4471495396817096</v>
      </c>
    </row>
    <row r="371" spans="1:11" x14ac:dyDescent="0.25">
      <c r="A371" s="85" t="s">
        <v>267</v>
      </c>
      <c r="B371" s="85" t="s">
        <v>268</v>
      </c>
      <c r="C371" s="85" t="s">
        <v>16</v>
      </c>
      <c r="D371" s="85">
        <v>58939.593445899998</v>
      </c>
      <c r="E371" s="85">
        <v>5.6014946013456202</v>
      </c>
      <c r="F371" s="85">
        <v>66.750170601390806</v>
      </c>
      <c r="G371" s="85">
        <v>2.36536795865787</v>
      </c>
      <c r="H371" s="85">
        <v>29359.1972761</v>
      </c>
      <c r="I371" s="85">
        <v>7.1562979134009197</v>
      </c>
      <c r="J371" s="85">
        <v>33.249829398609201</v>
      </c>
      <c r="K371" s="85">
        <v>4.7485571394264197</v>
      </c>
    </row>
    <row r="372" spans="1:11" x14ac:dyDescent="0.25">
      <c r="A372" s="85" t="s">
        <v>267</v>
      </c>
      <c r="B372" s="85" t="s">
        <v>268</v>
      </c>
      <c r="C372" s="85" t="s">
        <v>17</v>
      </c>
      <c r="D372" s="85">
        <v>41028.727666500003</v>
      </c>
      <c r="E372" s="85">
        <v>5.6674099859600204</v>
      </c>
      <c r="F372" s="85">
        <v>64.345455844992898</v>
      </c>
      <c r="G372" s="85">
        <v>2.74331104436573</v>
      </c>
      <c r="H372" s="85">
        <v>22734.481604000001</v>
      </c>
      <c r="I372" s="85">
        <v>7.37372564999239</v>
      </c>
      <c r="J372" s="85">
        <v>35.654544155007102</v>
      </c>
      <c r="K372" s="85">
        <v>4.9508303599929002</v>
      </c>
    </row>
    <row r="373" spans="1:11" x14ac:dyDescent="0.25">
      <c r="A373" s="85" t="s">
        <v>269</v>
      </c>
      <c r="B373" s="85" t="s">
        <v>270</v>
      </c>
      <c r="C373" s="85" t="s">
        <v>16</v>
      </c>
      <c r="D373" s="85">
        <v>33984.4116488</v>
      </c>
      <c r="E373" s="85">
        <v>4.1827280612836297</v>
      </c>
      <c r="F373" s="85">
        <v>64.186692628518102</v>
      </c>
      <c r="G373" s="85">
        <v>2.6061221543949999</v>
      </c>
      <c r="H373" s="85">
        <v>18961.783671599998</v>
      </c>
      <c r="I373" s="85">
        <v>6.8920143377222596</v>
      </c>
      <c r="J373" s="85">
        <v>35.813307371481898</v>
      </c>
      <c r="K373" s="85">
        <v>4.6708437157559803</v>
      </c>
    </row>
    <row r="374" spans="1:11" x14ac:dyDescent="0.25">
      <c r="A374" s="85" t="s">
        <v>269</v>
      </c>
      <c r="B374" s="85" t="s">
        <v>270</v>
      </c>
      <c r="C374" s="85" t="s">
        <v>17</v>
      </c>
      <c r="D374" s="85">
        <v>20106.3684226</v>
      </c>
      <c r="E374" s="85">
        <v>6.2928426174262801</v>
      </c>
      <c r="F374" s="85">
        <v>59.447946708283297</v>
      </c>
      <c r="G374" s="85">
        <v>3.2511298019017301</v>
      </c>
      <c r="H374" s="85">
        <v>13715.4362585</v>
      </c>
      <c r="I374" s="85">
        <v>6.4216575058041601</v>
      </c>
      <c r="J374" s="85">
        <v>40.552053291716703</v>
      </c>
      <c r="K374" s="85">
        <v>4.7660469820068201</v>
      </c>
    </row>
    <row r="375" spans="1:11" x14ac:dyDescent="0.25">
      <c r="A375" s="85" t="s">
        <v>271</v>
      </c>
      <c r="B375" s="85" t="s">
        <v>272</v>
      </c>
      <c r="C375" s="85" t="s">
        <v>16</v>
      </c>
      <c r="D375" s="85">
        <v>12531.5252542</v>
      </c>
      <c r="E375" s="85">
        <v>5.1990310138818403</v>
      </c>
      <c r="F375" s="85">
        <v>67.059638904468599</v>
      </c>
      <c r="G375" s="85">
        <v>2.5383977587505702</v>
      </c>
      <c r="H375" s="85">
        <v>6155.6097481999996</v>
      </c>
      <c r="I375" s="85">
        <v>7.4830395174292201</v>
      </c>
      <c r="J375" s="85">
        <v>32.940361095531401</v>
      </c>
      <c r="K375" s="85">
        <v>5.1676433237648398</v>
      </c>
    </row>
    <row r="376" spans="1:11" x14ac:dyDescent="0.25">
      <c r="A376" s="85" t="s">
        <v>271</v>
      </c>
      <c r="B376" s="85" t="s">
        <v>272</v>
      </c>
      <c r="C376" s="85" t="s">
        <v>17</v>
      </c>
      <c r="D376" s="85">
        <v>8168.2191087000001</v>
      </c>
      <c r="E376" s="85">
        <v>6.1922769274201102</v>
      </c>
      <c r="F376" s="85">
        <v>63.621037467657104</v>
      </c>
      <c r="G376" s="85">
        <v>2.4273871517326699</v>
      </c>
      <c r="H376" s="85">
        <v>4670.6458860000002</v>
      </c>
      <c r="I376" s="85">
        <v>6.5387839796441796</v>
      </c>
      <c r="J376" s="85">
        <v>36.378962532342896</v>
      </c>
      <c r="K376" s="85">
        <v>4.2451152583473002</v>
      </c>
    </row>
    <row r="377" spans="1:11" x14ac:dyDescent="0.25">
      <c r="A377" s="85" t="s">
        <v>273</v>
      </c>
      <c r="B377" s="85" t="s">
        <v>274</v>
      </c>
      <c r="C377" s="85" t="s">
        <v>16</v>
      </c>
      <c r="D377" s="85">
        <v>18505.404929299999</v>
      </c>
      <c r="E377" s="85">
        <v>6.0124839760920201</v>
      </c>
      <c r="F377" s="85">
        <v>61.8524448603889</v>
      </c>
      <c r="G377" s="85">
        <v>3.0890524457450499</v>
      </c>
      <c r="H377" s="85">
        <v>11413.2263731</v>
      </c>
      <c r="I377" s="85">
        <v>7.1490852336295099</v>
      </c>
      <c r="J377" s="85">
        <v>38.1475551396111</v>
      </c>
      <c r="K377" s="85">
        <v>5.0085895510745004</v>
      </c>
    </row>
    <row r="378" spans="1:11" x14ac:dyDescent="0.25">
      <c r="A378" s="85" t="s">
        <v>273</v>
      </c>
      <c r="B378" s="85" t="s">
        <v>274</v>
      </c>
      <c r="C378" s="85" t="s">
        <v>17</v>
      </c>
      <c r="D378" s="85">
        <v>11936.4651959</v>
      </c>
      <c r="E378" s="85">
        <v>7.0926817213184199</v>
      </c>
      <c r="F378" s="85">
        <v>59.116671960030999</v>
      </c>
      <c r="G378" s="85">
        <v>3.1130027123931501</v>
      </c>
      <c r="H378" s="85">
        <v>8254.9034995000002</v>
      </c>
      <c r="I378" s="85">
        <v>6.9348006318463202</v>
      </c>
      <c r="J378" s="85">
        <v>40.883328039969001</v>
      </c>
      <c r="K378" s="85">
        <v>4.5013546837311704</v>
      </c>
    </row>
    <row r="379" spans="1:11" x14ac:dyDescent="0.25">
      <c r="A379" s="85" t="s">
        <v>275</v>
      </c>
      <c r="B379" s="85" t="s">
        <v>276</v>
      </c>
      <c r="C379" s="85" t="s">
        <v>16</v>
      </c>
      <c r="D379" s="85">
        <v>23344.686989000002</v>
      </c>
      <c r="E379" s="85">
        <v>4.9224103744917196</v>
      </c>
      <c r="F379" s="85">
        <v>62.775578828185303</v>
      </c>
      <c r="G379" s="85">
        <v>2.9337460336718402</v>
      </c>
      <c r="H379" s="85">
        <v>13842.842659899999</v>
      </c>
      <c r="I379" s="85">
        <v>7.4991234303750298</v>
      </c>
      <c r="J379" s="85">
        <v>37.224421171814697</v>
      </c>
      <c r="K379" s="85">
        <v>4.9474941342563898</v>
      </c>
    </row>
    <row r="380" spans="1:11" x14ac:dyDescent="0.25">
      <c r="A380" s="85" t="s">
        <v>275</v>
      </c>
      <c r="B380" s="85" t="s">
        <v>276</v>
      </c>
      <c r="C380" s="85" t="s">
        <v>17</v>
      </c>
      <c r="D380" s="85">
        <v>16151.7825799</v>
      </c>
      <c r="E380" s="85">
        <v>6.9715266112457801</v>
      </c>
      <c r="F380" s="85">
        <v>63.749142459147997</v>
      </c>
      <c r="G380" s="85">
        <v>2.63971790675707</v>
      </c>
      <c r="H380" s="85">
        <v>9184.6877738000003</v>
      </c>
      <c r="I380" s="85">
        <v>8.0146894156502206</v>
      </c>
      <c r="J380" s="85">
        <v>36.250857540852103</v>
      </c>
      <c r="K380" s="85">
        <v>4.6420902650421896</v>
      </c>
    </row>
    <row r="381" spans="1:11" x14ac:dyDescent="0.25">
      <c r="A381" s="85" t="s">
        <v>277</v>
      </c>
      <c r="B381" s="85" t="s">
        <v>278</v>
      </c>
      <c r="C381" s="85" t="s">
        <v>16</v>
      </c>
      <c r="D381" s="85">
        <v>14736.337347999999</v>
      </c>
      <c r="E381" s="85">
        <v>5.0337363101776802</v>
      </c>
      <c r="F381" s="85">
        <v>62.381928511404801</v>
      </c>
      <c r="G381" s="85">
        <v>2.5332477581848698</v>
      </c>
      <c r="H381" s="85">
        <v>8886.4292122000006</v>
      </c>
      <c r="I381" s="85">
        <v>6.3265438847668998</v>
      </c>
      <c r="J381" s="85">
        <v>37.618071488595199</v>
      </c>
      <c r="K381" s="85">
        <v>4.2008767142854504</v>
      </c>
    </row>
    <row r="382" spans="1:11" x14ac:dyDescent="0.25">
      <c r="A382" s="85" t="s">
        <v>277</v>
      </c>
      <c r="B382" s="85" t="s">
        <v>278</v>
      </c>
      <c r="C382" s="85" t="s">
        <v>17</v>
      </c>
      <c r="D382" s="85">
        <v>8845.4372383000009</v>
      </c>
      <c r="E382" s="85">
        <v>8.0118550265234596</v>
      </c>
      <c r="F382" s="85">
        <v>55.052646562747903</v>
      </c>
      <c r="G382" s="85">
        <v>3.4131457344027298</v>
      </c>
      <c r="H382" s="85">
        <v>7221.7962020000004</v>
      </c>
      <c r="I382" s="85">
        <v>7.14368360893521</v>
      </c>
      <c r="J382" s="85">
        <v>44.947353437252097</v>
      </c>
      <c r="K382" s="85">
        <v>4.1805065574226097</v>
      </c>
    </row>
    <row r="383" spans="1:11" x14ac:dyDescent="0.25">
      <c r="A383" s="85" t="s">
        <v>279</v>
      </c>
      <c r="B383" s="85" t="s">
        <v>280</v>
      </c>
      <c r="C383" s="85" t="s">
        <v>16</v>
      </c>
      <c r="D383" s="85">
        <v>5086.5811098000004</v>
      </c>
      <c r="E383" s="85">
        <v>5.9879173208151704</v>
      </c>
      <c r="F383" s="85">
        <v>55.492856723740701</v>
      </c>
      <c r="G383" s="85">
        <v>3.5729299696932801</v>
      </c>
      <c r="H383" s="85">
        <v>4079.6096579999999</v>
      </c>
      <c r="I383" s="85">
        <v>6.64611096473035</v>
      </c>
      <c r="J383" s="85">
        <v>44.507143276259299</v>
      </c>
      <c r="K383" s="85">
        <v>4.4548375001616698</v>
      </c>
    </row>
    <row r="384" spans="1:11" x14ac:dyDescent="0.25">
      <c r="A384" s="85" t="s">
        <v>279</v>
      </c>
      <c r="B384" s="85" t="s">
        <v>280</v>
      </c>
      <c r="C384" s="85" t="s">
        <v>17</v>
      </c>
      <c r="D384" s="85">
        <v>3910.2955529000001</v>
      </c>
      <c r="E384" s="85">
        <v>7.7854942345772402</v>
      </c>
      <c r="F384" s="85">
        <v>54.348842725205998</v>
      </c>
      <c r="G384" s="85">
        <v>4.4194108823805802</v>
      </c>
      <c r="H384" s="85">
        <v>3284.5136772999999</v>
      </c>
      <c r="I384" s="85">
        <v>9.6567950960615594</v>
      </c>
      <c r="J384" s="85">
        <v>45.651157274794002</v>
      </c>
      <c r="K384" s="85">
        <v>5.2614190159246004</v>
      </c>
    </row>
    <row r="385" spans="1:11" x14ac:dyDescent="0.25">
      <c r="A385" s="85" t="s">
        <v>281</v>
      </c>
      <c r="B385" s="85" t="s">
        <v>282</v>
      </c>
      <c r="C385" s="85" t="s">
        <v>16</v>
      </c>
      <c r="D385" s="85">
        <v>21635.534161700001</v>
      </c>
      <c r="E385" s="85">
        <v>5.7043916745578302</v>
      </c>
      <c r="F385" s="85">
        <v>65.584550186708995</v>
      </c>
      <c r="G385" s="85">
        <v>2.6866346191678501</v>
      </c>
      <c r="H385" s="85">
        <v>11353.2324001</v>
      </c>
      <c r="I385" s="85">
        <v>6.9600614463791004</v>
      </c>
      <c r="J385" s="85">
        <v>34.415449813290998</v>
      </c>
      <c r="K385" s="85">
        <v>5.1198436739919098</v>
      </c>
    </row>
    <row r="386" spans="1:11" x14ac:dyDescent="0.25">
      <c r="A386" s="85" t="s">
        <v>281</v>
      </c>
      <c r="B386" s="85" t="s">
        <v>282</v>
      </c>
      <c r="C386" s="85" t="s">
        <v>17</v>
      </c>
      <c r="D386" s="85">
        <v>17561.506203699999</v>
      </c>
      <c r="E386" s="85">
        <v>5.8558364400746798</v>
      </c>
      <c r="F386" s="85">
        <v>63.295579191985603</v>
      </c>
      <c r="G386" s="85">
        <v>2.8823899704887799</v>
      </c>
      <c r="H386" s="85">
        <v>10183.727235799999</v>
      </c>
      <c r="I386" s="85">
        <v>8.1919309677989105</v>
      </c>
      <c r="J386" s="85">
        <v>36.704420808014397</v>
      </c>
      <c r="K386" s="85">
        <v>4.9705877009622101</v>
      </c>
    </row>
    <row r="387" spans="1:11" x14ac:dyDescent="0.25">
      <c r="A387" s="85" t="s">
        <v>283</v>
      </c>
      <c r="B387" s="85" t="s">
        <v>284</v>
      </c>
      <c r="C387" s="85" t="s">
        <v>16</v>
      </c>
      <c r="D387" s="85">
        <v>23173.045594899999</v>
      </c>
      <c r="E387" s="85">
        <v>5.8646756958519202</v>
      </c>
      <c r="F387" s="85">
        <v>67.090828314095504</v>
      </c>
      <c r="G387" s="85">
        <v>2.5679263224806501</v>
      </c>
      <c r="H387" s="85">
        <v>11366.7658476</v>
      </c>
      <c r="I387" s="85">
        <v>8.1466936252464102</v>
      </c>
      <c r="J387" s="85">
        <v>32.909171685904496</v>
      </c>
      <c r="K387" s="85">
        <v>5.2351455596978296</v>
      </c>
    </row>
    <row r="388" spans="1:11" x14ac:dyDescent="0.25">
      <c r="A388" s="85" t="s">
        <v>283</v>
      </c>
      <c r="B388" s="85" t="s">
        <v>284</v>
      </c>
      <c r="C388" s="85" t="s">
        <v>17</v>
      </c>
      <c r="D388" s="85">
        <v>16797.368164200001</v>
      </c>
      <c r="E388" s="85">
        <v>6.5019129590969396</v>
      </c>
      <c r="F388" s="85">
        <v>67.291247816242304</v>
      </c>
      <c r="G388" s="85">
        <v>2.3420902924497402</v>
      </c>
      <c r="H388" s="85">
        <v>8164.8203956999996</v>
      </c>
      <c r="I388" s="85">
        <v>8.2726714351391006</v>
      </c>
      <c r="J388" s="85">
        <v>32.708752183757703</v>
      </c>
      <c r="K388" s="85">
        <v>4.8183488441210596</v>
      </c>
    </row>
    <row r="389" spans="1:11" x14ac:dyDescent="0.25">
      <c r="A389" s="85" t="s">
        <v>285</v>
      </c>
      <c r="B389" s="85" t="s">
        <v>286</v>
      </c>
      <c r="C389" s="85" t="s">
        <v>16</v>
      </c>
      <c r="D389" s="85">
        <v>15763.097904599999</v>
      </c>
      <c r="E389" s="85">
        <v>4.6933811357889903</v>
      </c>
      <c r="F389" s="85">
        <v>62.291309213021599</v>
      </c>
      <c r="G389" s="85">
        <v>3.00753925298641</v>
      </c>
      <c r="H389" s="85">
        <v>9542.3549808000007</v>
      </c>
      <c r="I389" s="85">
        <v>7.0426034076174098</v>
      </c>
      <c r="J389" s="85">
        <v>37.708690786978401</v>
      </c>
      <c r="K389" s="85">
        <v>4.9681798457656896</v>
      </c>
    </row>
    <row r="390" spans="1:11" x14ac:dyDescent="0.25">
      <c r="A390" s="85" t="s">
        <v>285</v>
      </c>
      <c r="B390" s="85" t="s">
        <v>286</v>
      </c>
      <c r="C390" s="85" t="s">
        <v>17</v>
      </c>
      <c r="D390" s="85">
        <v>11494.8593783</v>
      </c>
      <c r="E390" s="85">
        <v>5.3388810265832802</v>
      </c>
      <c r="F390" s="85">
        <v>64.463612165932602</v>
      </c>
      <c r="G390" s="85">
        <v>2.6801027277880798</v>
      </c>
      <c r="H390" s="85">
        <v>6336.6877412000003</v>
      </c>
      <c r="I390" s="85">
        <v>7.3754691843406404</v>
      </c>
      <c r="J390" s="85">
        <v>35.536387834067398</v>
      </c>
      <c r="K390" s="85">
        <v>4.8617519488956402</v>
      </c>
    </row>
    <row r="391" spans="1:11" x14ac:dyDescent="0.25">
      <c r="A391" s="85" t="s">
        <v>287</v>
      </c>
      <c r="B391" s="85" t="s">
        <v>288</v>
      </c>
      <c r="C391" s="85" t="s">
        <v>16</v>
      </c>
      <c r="D391" s="85">
        <v>5515.0385622000003</v>
      </c>
      <c r="E391" s="85">
        <v>6.2264255748413904</v>
      </c>
      <c r="F391" s="85">
        <v>64.788809956766997</v>
      </c>
      <c r="G391" s="85">
        <v>2.9700836227330298</v>
      </c>
      <c r="H391" s="85">
        <v>2997.2933757999999</v>
      </c>
      <c r="I391" s="85">
        <v>9.3114846861121805</v>
      </c>
      <c r="J391" s="85">
        <v>35.211190043233003</v>
      </c>
      <c r="K391" s="85">
        <v>5.4649724463356399</v>
      </c>
    </row>
    <row r="392" spans="1:11" x14ac:dyDescent="0.25">
      <c r="A392" s="85" t="s">
        <v>287</v>
      </c>
      <c r="B392" s="85" t="s">
        <v>288</v>
      </c>
      <c r="C392" s="85" t="s">
        <v>17</v>
      </c>
      <c r="D392" s="85">
        <v>5139.8523447999996</v>
      </c>
      <c r="E392" s="85">
        <v>5.6828320903772003</v>
      </c>
      <c r="F392" s="85">
        <v>66.135767837502698</v>
      </c>
      <c r="G392" s="85">
        <v>2.4776707701960898</v>
      </c>
      <c r="H392" s="85">
        <v>2631.8157145</v>
      </c>
      <c r="I392" s="85">
        <v>7.9571019890100398</v>
      </c>
      <c r="J392" s="85">
        <v>33.864232162497302</v>
      </c>
      <c r="K392" s="85">
        <v>4.8388121735393703</v>
      </c>
    </row>
    <row r="393" spans="1:11" x14ac:dyDescent="0.25">
      <c r="A393" s="85" t="s">
        <v>289</v>
      </c>
      <c r="B393" s="85" t="s">
        <v>290</v>
      </c>
      <c r="C393" s="85" t="s">
        <v>16</v>
      </c>
      <c r="D393" s="85">
        <v>10472.335415199999</v>
      </c>
      <c r="E393" s="85">
        <v>4.5324310222211102</v>
      </c>
      <c r="F393" s="85">
        <v>71.883292924475697</v>
      </c>
      <c r="G393" s="85">
        <v>2.36057639204278</v>
      </c>
      <c r="H393" s="85">
        <v>4096.1894660999997</v>
      </c>
      <c r="I393" s="85">
        <v>7.5843150374904704</v>
      </c>
      <c r="J393" s="85">
        <v>28.1167070755243</v>
      </c>
      <c r="K393" s="85">
        <v>6.0350596463525896</v>
      </c>
    </row>
    <row r="394" spans="1:11" x14ac:dyDescent="0.25">
      <c r="A394" s="85" t="s">
        <v>289</v>
      </c>
      <c r="B394" s="85" t="s">
        <v>290</v>
      </c>
      <c r="C394" s="85" t="s">
        <v>17</v>
      </c>
      <c r="D394" s="85">
        <v>6851.3465218000001</v>
      </c>
      <c r="E394" s="85">
        <v>4.8756729923997701</v>
      </c>
      <c r="F394" s="85">
        <v>66.683177893243894</v>
      </c>
      <c r="G394" s="85">
        <v>3.1119947916613802</v>
      </c>
      <c r="H394" s="85">
        <v>3423.1285981000001</v>
      </c>
      <c r="I394" s="85">
        <v>9.4369054792543992</v>
      </c>
      <c r="J394" s="85">
        <v>33.316822106756099</v>
      </c>
      <c r="K394" s="85">
        <v>6.2286163317215903</v>
      </c>
    </row>
    <row r="395" spans="1:11" x14ac:dyDescent="0.25">
      <c r="A395" s="85" t="s">
        <v>291</v>
      </c>
      <c r="B395" s="85" t="s">
        <v>292</v>
      </c>
      <c r="C395" s="85" t="s">
        <v>16</v>
      </c>
      <c r="D395" s="85">
        <v>14213.5846855</v>
      </c>
      <c r="E395" s="85">
        <v>5.9365624962872703</v>
      </c>
      <c r="F395" s="85">
        <v>57.204750859827499</v>
      </c>
      <c r="G395" s="85">
        <v>3.2124189085200801</v>
      </c>
      <c r="H395" s="85">
        <v>10633.2758844</v>
      </c>
      <c r="I395" s="85">
        <v>6.5656737854506702</v>
      </c>
      <c r="J395" s="85">
        <v>42.795249140172501</v>
      </c>
      <c r="K395" s="85">
        <v>4.2940659772158298</v>
      </c>
    </row>
    <row r="396" spans="1:11" x14ac:dyDescent="0.25">
      <c r="A396" s="85" t="s">
        <v>291</v>
      </c>
      <c r="B396" s="85" t="s">
        <v>292</v>
      </c>
      <c r="C396" s="85" t="s">
        <v>17</v>
      </c>
      <c r="D396" s="85">
        <v>10425.8051129</v>
      </c>
      <c r="E396" s="85">
        <v>7.11707695491189</v>
      </c>
      <c r="F396" s="85">
        <v>55.376469434811099</v>
      </c>
      <c r="G396" s="85">
        <v>3.2860118479581799</v>
      </c>
      <c r="H396" s="85">
        <v>8401.3343189000007</v>
      </c>
      <c r="I396" s="85">
        <v>6.2000189511438997</v>
      </c>
      <c r="J396" s="85">
        <v>44.623530565188901</v>
      </c>
      <c r="K396" s="85">
        <v>4.0778426170258602</v>
      </c>
    </row>
    <row r="397" spans="1:11" x14ac:dyDescent="0.25">
      <c r="A397" s="85" t="s">
        <v>293</v>
      </c>
      <c r="B397" s="85" t="s">
        <v>294</v>
      </c>
      <c r="C397" s="85" t="s">
        <v>16</v>
      </c>
      <c r="D397" s="85">
        <v>28554.671890400001</v>
      </c>
      <c r="E397" s="85">
        <v>4.6613903022002496</v>
      </c>
      <c r="F397" s="85">
        <v>72.680116097520596</v>
      </c>
      <c r="G397" s="85">
        <v>2.4510763538717</v>
      </c>
      <c r="H397" s="85">
        <v>10733.4765381</v>
      </c>
      <c r="I397" s="85">
        <v>8.8245510828019498</v>
      </c>
      <c r="J397" s="85">
        <v>27.3198839024794</v>
      </c>
      <c r="K397" s="85">
        <v>6.5206907393598099</v>
      </c>
    </row>
    <row r="398" spans="1:11" x14ac:dyDescent="0.25">
      <c r="A398" s="85" t="s">
        <v>293</v>
      </c>
      <c r="B398" s="85" t="s">
        <v>294</v>
      </c>
      <c r="C398" s="85" t="s">
        <v>17</v>
      </c>
      <c r="D398" s="85">
        <v>20636.109774699999</v>
      </c>
      <c r="E398" s="85">
        <v>5.6387715000330001</v>
      </c>
      <c r="F398" s="85">
        <v>69.5571424293245</v>
      </c>
      <c r="G398" s="85">
        <v>2.6098674832320801</v>
      </c>
      <c r="H398" s="85">
        <v>9031.7417987999997</v>
      </c>
      <c r="I398" s="85">
        <v>9.9591882487726</v>
      </c>
      <c r="J398" s="85">
        <v>30.4428575706754</v>
      </c>
      <c r="K398" s="85">
        <v>5.9631367992110897</v>
      </c>
    </row>
    <row r="399" spans="1:11" x14ac:dyDescent="0.25">
      <c r="A399" s="85" t="s">
        <v>295</v>
      </c>
      <c r="B399" s="85" t="s">
        <v>296</v>
      </c>
      <c r="C399" s="85" t="s">
        <v>16</v>
      </c>
      <c r="D399" s="85">
        <v>25771.794345300001</v>
      </c>
      <c r="E399" s="85">
        <v>5.2222419385437204</v>
      </c>
      <c r="F399" s="85">
        <v>66.028922781660697</v>
      </c>
      <c r="G399" s="85">
        <v>2.1774532111893401</v>
      </c>
      <c r="H399" s="85">
        <v>13259.274555399999</v>
      </c>
      <c r="I399" s="85">
        <v>6.1124489626151801</v>
      </c>
      <c r="J399" s="85">
        <v>33.971077218339303</v>
      </c>
      <c r="K399" s="85">
        <v>4.2322735019036504</v>
      </c>
    </row>
    <row r="400" spans="1:11" x14ac:dyDescent="0.25">
      <c r="A400" s="85" t="s">
        <v>295</v>
      </c>
      <c r="B400" s="85" t="s">
        <v>296</v>
      </c>
      <c r="C400" s="85" t="s">
        <v>17</v>
      </c>
      <c r="D400" s="85">
        <v>17650.364358999999</v>
      </c>
      <c r="E400" s="85">
        <v>5.6006562644517199</v>
      </c>
      <c r="F400" s="85">
        <v>61.480395461602598</v>
      </c>
      <c r="G400" s="85">
        <v>2.7561282118685</v>
      </c>
      <c r="H400" s="85">
        <v>11058.566718100001</v>
      </c>
      <c r="I400" s="85">
        <v>6.5608128749023802</v>
      </c>
      <c r="J400" s="85">
        <v>38.519604538397402</v>
      </c>
      <c r="K400" s="85">
        <v>4.3990029087563602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522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509</v>
      </c>
      <c r="E410" s="5" t="s">
        <v>510</v>
      </c>
      <c r="F410" s="5" t="s">
        <v>511</v>
      </c>
      <c r="G410" s="5" t="s">
        <v>512</v>
      </c>
      <c r="H410" s="5" t="s">
        <v>513</v>
      </c>
      <c r="I410" s="5" t="s">
        <v>514</v>
      </c>
      <c r="J410" s="5" t="s">
        <v>515</v>
      </c>
      <c r="K410" s="5" t="s">
        <v>516</v>
      </c>
    </row>
    <row r="411" spans="1:11" x14ac:dyDescent="0.25">
      <c r="A411" s="86" t="s">
        <v>72</v>
      </c>
      <c r="B411" s="86" t="s">
        <v>73</v>
      </c>
      <c r="C411" s="86" t="s">
        <v>16</v>
      </c>
      <c r="D411" s="86">
        <v>173.38111900000001</v>
      </c>
      <c r="E411" s="86"/>
      <c r="F411" s="86">
        <v>68.2259537049259</v>
      </c>
      <c r="G411" s="86"/>
      <c r="H411" s="86">
        <v>80.746686600000004</v>
      </c>
      <c r="I411" s="86"/>
      <c r="J411" s="86">
        <v>31.7740462950741</v>
      </c>
      <c r="K411" s="86"/>
    </row>
    <row r="412" spans="1:11" x14ac:dyDescent="0.25">
      <c r="A412" s="86" t="s">
        <v>72</v>
      </c>
      <c r="B412" s="86" t="s">
        <v>73</v>
      </c>
      <c r="C412" s="86" t="s">
        <v>17</v>
      </c>
      <c r="D412" s="86">
        <v>76.869685700000005</v>
      </c>
      <c r="E412" s="86"/>
      <c r="F412" s="86">
        <v>63.5958349477037</v>
      </c>
      <c r="G412" s="86"/>
      <c r="H412" s="86">
        <v>44.002515699999996</v>
      </c>
      <c r="I412" s="86"/>
      <c r="J412" s="86">
        <v>36.4041650522963</v>
      </c>
      <c r="K412" s="86"/>
    </row>
    <row r="413" spans="1:11" x14ac:dyDescent="0.25">
      <c r="A413" s="86" t="s">
        <v>74</v>
      </c>
      <c r="B413" s="86" t="s">
        <v>75</v>
      </c>
      <c r="C413" s="86" t="s">
        <v>16</v>
      </c>
      <c r="D413" s="86">
        <v>407.63819999999998</v>
      </c>
      <c r="E413" s="86"/>
      <c r="F413" s="86">
        <v>65.934065934065899</v>
      </c>
      <c r="G413" s="86"/>
      <c r="H413" s="86">
        <v>210.61306999999999</v>
      </c>
      <c r="I413" s="86"/>
      <c r="J413" s="86">
        <v>34.065934065934101</v>
      </c>
      <c r="K413" s="86"/>
    </row>
    <row r="414" spans="1:11" x14ac:dyDescent="0.25">
      <c r="A414" s="86" t="s">
        <v>74</v>
      </c>
      <c r="B414" s="86" t="s">
        <v>75</v>
      </c>
      <c r="C414" s="86" t="s">
        <v>17</v>
      </c>
      <c r="D414" s="86">
        <v>120.5929675</v>
      </c>
      <c r="E414" s="86"/>
      <c r="F414" s="86">
        <v>58.1967213114754</v>
      </c>
      <c r="G414" s="86"/>
      <c r="H414" s="86">
        <v>86.623117500000006</v>
      </c>
      <c r="I414" s="86"/>
      <c r="J414" s="86">
        <v>41.8032786885246</v>
      </c>
      <c r="K414" s="86"/>
    </row>
    <row r="415" spans="1:11" x14ac:dyDescent="0.25">
      <c r="A415" s="86" t="s">
        <v>76</v>
      </c>
      <c r="B415" s="86" t="s">
        <v>77</v>
      </c>
      <c r="C415" s="86" t="s">
        <v>16</v>
      </c>
      <c r="D415" s="86">
        <v>272.52756699999998</v>
      </c>
      <c r="E415" s="86"/>
      <c r="F415" s="86">
        <v>56.946138818592203</v>
      </c>
      <c r="G415" s="86"/>
      <c r="H415" s="86">
        <v>206.04318889999999</v>
      </c>
      <c r="I415" s="86"/>
      <c r="J415" s="86">
        <v>43.053861181407797</v>
      </c>
      <c r="K415" s="86"/>
    </row>
    <row r="416" spans="1:11" x14ac:dyDescent="0.25">
      <c r="A416" s="86" t="s">
        <v>76</v>
      </c>
      <c r="B416" s="86" t="s">
        <v>77</v>
      </c>
      <c r="C416" s="86" t="s">
        <v>17</v>
      </c>
      <c r="D416" s="86">
        <v>125.88387899999999</v>
      </c>
      <c r="E416" s="86"/>
      <c r="F416" s="86">
        <v>62.495332883581703</v>
      </c>
      <c r="G416" s="86"/>
      <c r="H416" s="86">
        <v>75.5453689</v>
      </c>
      <c r="I416" s="86"/>
      <c r="J416" s="86">
        <v>37.504667116418297</v>
      </c>
      <c r="K416" s="86"/>
    </row>
    <row r="417" spans="1:11" x14ac:dyDescent="0.25">
      <c r="A417" s="86" t="s">
        <v>80</v>
      </c>
      <c r="B417" s="86" t="s">
        <v>81</v>
      </c>
      <c r="C417" s="86" t="s">
        <v>16</v>
      </c>
      <c r="D417" s="86">
        <v>2787.7644147999999</v>
      </c>
      <c r="E417" s="86"/>
      <c r="F417" s="86">
        <v>57.659407151896197</v>
      </c>
      <c r="G417" s="86"/>
      <c r="H417" s="86">
        <v>2047.1177883</v>
      </c>
      <c r="I417" s="86"/>
      <c r="J417" s="86">
        <v>42.340592848103803</v>
      </c>
      <c r="K417" s="86"/>
    </row>
    <row r="418" spans="1:11" x14ac:dyDescent="0.25">
      <c r="A418" s="86" t="s">
        <v>80</v>
      </c>
      <c r="B418" s="86" t="s">
        <v>81</v>
      </c>
      <c r="C418" s="86" t="s">
        <v>17</v>
      </c>
      <c r="D418" s="86">
        <v>1108.5880663999999</v>
      </c>
      <c r="E418" s="86"/>
      <c r="F418" s="86">
        <v>56.964078274844198</v>
      </c>
      <c r="G418" s="86"/>
      <c r="H418" s="86">
        <v>837.52973269999995</v>
      </c>
      <c r="I418" s="86"/>
      <c r="J418" s="86">
        <v>43.035921725155802</v>
      </c>
      <c r="K418" s="86"/>
    </row>
    <row r="419" spans="1:11" x14ac:dyDescent="0.25">
      <c r="A419" s="86" t="s">
        <v>92</v>
      </c>
      <c r="B419" s="86" t="s">
        <v>93</v>
      </c>
      <c r="C419" s="86" t="s">
        <v>16</v>
      </c>
      <c r="D419" s="86">
        <v>1450.7505702000001</v>
      </c>
      <c r="E419" s="86"/>
      <c r="F419" s="86">
        <v>65.277178388980303</v>
      </c>
      <c r="G419" s="86"/>
      <c r="H419" s="86">
        <v>771.69624199999998</v>
      </c>
      <c r="I419" s="86"/>
      <c r="J419" s="86">
        <v>34.722821611019697</v>
      </c>
      <c r="K419" s="86"/>
    </row>
    <row r="420" spans="1:11" x14ac:dyDescent="0.25">
      <c r="A420" s="86" t="s">
        <v>92</v>
      </c>
      <c r="B420" s="86" t="s">
        <v>93</v>
      </c>
      <c r="C420" s="86" t="s">
        <v>17</v>
      </c>
      <c r="D420" s="86">
        <v>444.52313470000001</v>
      </c>
      <c r="E420" s="86"/>
      <c r="F420" s="86">
        <v>60.0258214700876</v>
      </c>
      <c r="G420" s="86"/>
      <c r="H420" s="86">
        <v>296.03005359999997</v>
      </c>
      <c r="I420" s="86"/>
      <c r="J420" s="86">
        <v>39.9741785299124</v>
      </c>
      <c r="K420" s="86"/>
    </row>
    <row r="421" spans="1:11" x14ac:dyDescent="0.25">
      <c r="A421" s="86" t="s">
        <v>108</v>
      </c>
      <c r="B421" s="86" t="s">
        <v>109</v>
      </c>
      <c r="C421" s="86" t="s">
        <v>16</v>
      </c>
      <c r="D421" s="86">
        <v>2848.2790192000002</v>
      </c>
      <c r="E421" s="86"/>
      <c r="F421" s="86">
        <v>57.771015949474602</v>
      </c>
      <c r="G421" s="86"/>
      <c r="H421" s="86">
        <v>2082.0116678999998</v>
      </c>
      <c r="I421" s="86"/>
      <c r="J421" s="86">
        <v>42.228984050525398</v>
      </c>
      <c r="K421" s="86"/>
    </row>
    <row r="422" spans="1:11" x14ac:dyDescent="0.25">
      <c r="A422" s="86" t="s">
        <v>108</v>
      </c>
      <c r="B422" s="86" t="s">
        <v>109</v>
      </c>
      <c r="C422" s="86" t="s">
        <v>17</v>
      </c>
      <c r="D422" s="86">
        <v>1144.969218</v>
      </c>
      <c r="E422" s="86"/>
      <c r="F422" s="86">
        <v>57.835219192341597</v>
      </c>
      <c r="G422" s="86"/>
      <c r="H422" s="86">
        <v>834.74009060000003</v>
      </c>
      <c r="I422" s="86"/>
      <c r="J422" s="86">
        <v>42.164780807658403</v>
      </c>
      <c r="K422" s="86"/>
    </row>
    <row r="423" spans="1:11" x14ac:dyDescent="0.25">
      <c r="A423" s="86" t="s">
        <v>110</v>
      </c>
      <c r="B423" s="86" t="s">
        <v>111</v>
      </c>
      <c r="C423" s="86" t="s">
        <v>16</v>
      </c>
      <c r="D423" s="86">
        <v>1156.7693684000001</v>
      </c>
      <c r="E423" s="86"/>
      <c r="F423" s="86">
        <v>57.4887892376682</v>
      </c>
      <c r="G423" s="86"/>
      <c r="H423" s="86">
        <v>855.39575760000002</v>
      </c>
      <c r="I423" s="86"/>
      <c r="J423" s="86">
        <v>42.5112107623318</v>
      </c>
      <c r="K423" s="86"/>
    </row>
    <row r="424" spans="1:11" x14ac:dyDescent="0.25">
      <c r="A424" s="86" t="s">
        <v>110</v>
      </c>
      <c r="B424" s="86" t="s">
        <v>111</v>
      </c>
      <c r="C424" s="86" t="s">
        <v>17</v>
      </c>
      <c r="D424" s="86">
        <v>458.3766296</v>
      </c>
      <c r="E424" s="86"/>
      <c r="F424" s="86">
        <v>62.254901960784302</v>
      </c>
      <c r="G424" s="86"/>
      <c r="H424" s="86">
        <v>277.91338960000002</v>
      </c>
      <c r="I424" s="86"/>
      <c r="J424" s="86">
        <v>37.745098039215698</v>
      </c>
      <c r="K424" s="86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523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509</v>
      </c>
      <c r="E434" s="5" t="s">
        <v>510</v>
      </c>
      <c r="F434" s="5" t="s">
        <v>511</v>
      </c>
      <c r="G434" s="5" t="s">
        <v>512</v>
      </c>
      <c r="H434" s="5" t="s">
        <v>513</v>
      </c>
      <c r="I434" s="5" t="s">
        <v>514</v>
      </c>
      <c r="J434" s="5" t="s">
        <v>515</v>
      </c>
      <c r="K434" s="5" t="s">
        <v>516</v>
      </c>
    </row>
    <row r="435" spans="1:11" x14ac:dyDescent="0.25">
      <c r="A435" s="87" t="s">
        <v>14</v>
      </c>
      <c r="B435" s="87" t="s">
        <v>15</v>
      </c>
      <c r="C435" s="87" t="s">
        <v>16</v>
      </c>
      <c r="D435" s="87">
        <v>9097.1102585999997</v>
      </c>
      <c r="E435" s="87"/>
      <c r="F435" s="87">
        <v>59.261725644727299</v>
      </c>
      <c r="G435" s="87"/>
      <c r="H435" s="87">
        <v>6253.6244012999996</v>
      </c>
      <c r="I435" s="87"/>
      <c r="J435" s="87">
        <v>40.738274355272701</v>
      </c>
      <c r="K435" s="87"/>
    </row>
    <row r="436" spans="1:11" x14ac:dyDescent="0.25">
      <c r="A436" s="87" t="s">
        <v>14</v>
      </c>
      <c r="B436" s="87" t="s">
        <v>15</v>
      </c>
      <c r="C436" s="87" t="s">
        <v>17</v>
      </c>
      <c r="D436" s="87">
        <v>3479.8035808999998</v>
      </c>
      <c r="E436" s="87"/>
      <c r="F436" s="87">
        <v>58.659699746246197</v>
      </c>
      <c r="G436" s="87"/>
      <c r="H436" s="87">
        <v>2452.3842685999998</v>
      </c>
      <c r="I436" s="87"/>
      <c r="J436" s="87">
        <v>41.340300253753803</v>
      </c>
      <c r="K436" s="87"/>
    </row>
    <row r="437" spans="1:11" x14ac:dyDescent="0.25">
      <c r="A437" s="87" t="s">
        <v>27</v>
      </c>
      <c r="B437" s="87" t="s">
        <v>28</v>
      </c>
      <c r="C437" s="87" t="s">
        <v>16</v>
      </c>
      <c r="D437" s="87">
        <v>8568.9120029999995</v>
      </c>
      <c r="E437" s="87">
        <v>4.59542838617815</v>
      </c>
      <c r="F437" s="87">
        <v>67.527240458386103</v>
      </c>
      <c r="G437" s="87">
        <v>2.1126832773692401</v>
      </c>
      <c r="H437" s="87">
        <v>4120.6514158999998</v>
      </c>
      <c r="I437" s="87">
        <v>6.1742722873055502</v>
      </c>
      <c r="J437" s="87">
        <v>32.472759541613897</v>
      </c>
      <c r="K437" s="87">
        <v>4.3933337879862098</v>
      </c>
    </row>
    <row r="438" spans="1:11" x14ac:dyDescent="0.25">
      <c r="A438" s="87" t="s">
        <v>27</v>
      </c>
      <c r="B438" s="87" t="s">
        <v>28</v>
      </c>
      <c r="C438" s="87" t="s">
        <v>17</v>
      </c>
      <c r="D438" s="87">
        <v>4403.9358842000001</v>
      </c>
      <c r="E438" s="87">
        <v>7.65722494344433</v>
      </c>
      <c r="F438" s="87">
        <v>68.157225222319099</v>
      </c>
      <c r="G438" s="87">
        <v>2.6124225469996301</v>
      </c>
      <c r="H438" s="87">
        <v>2057.5006984000001</v>
      </c>
      <c r="I438" s="87">
        <v>9.8403325464750697</v>
      </c>
      <c r="J438" s="87">
        <v>31.842774777680901</v>
      </c>
      <c r="K438" s="87">
        <v>5.5917071660639301</v>
      </c>
    </row>
    <row r="439" spans="1:11" x14ac:dyDescent="0.25">
      <c r="A439" s="87" t="s">
        <v>29</v>
      </c>
      <c r="B439" s="87" t="s">
        <v>30</v>
      </c>
      <c r="C439" s="87" t="s">
        <v>16</v>
      </c>
      <c r="D439" s="87">
        <v>3996.1585326999998</v>
      </c>
      <c r="E439" s="87">
        <v>4.7274079692191702</v>
      </c>
      <c r="F439" s="87">
        <v>67.076114549110898</v>
      </c>
      <c r="G439" s="87">
        <v>2.5324433211360802</v>
      </c>
      <c r="H439" s="87">
        <v>1961.4890734000001</v>
      </c>
      <c r="I439" s="87">
        <v>7.56609640393867</v>
      </c>
      <c r="J439" s="87">
        <v>32.923885450889102</v>
      </c>
      <c r="K439" s="87">
        <v>5.1593685244421001</v>
      </c>
    </row>
    <row r="440" spans="1:11" x14ac:dyDescent="0.25">
      <c r="A440" s="87" t="s">
        <v>29</v>
      </c>
      <c r="B440" s="87" t="s">
        <v>30</v>
      </c>
      <c r="C440" s="87" t="s">
        <v>17</v>
      </c>
      <c r="D440" s="87">
        <v>2391.1652426999999</v>
      </c>
      <c r="E440" s="87">
        <v>6.2721917086547201</v>
      </c>
      <c r="F440" s="87">
        <v>68.488223770929494</v>
      </c>
      <c r="G440" s="87">
        <v>2.9680736871692801</v>
      </c>
      <c r="H440" s="87">
        <v>1100.1871549</v>
      </c>
      <c r="I440" s="87">
        <v>10.4643288359482</v>
      </c>
      <c r="J440" s="87">
        <v>31.511776229070499</v>
      </c>
      <c r="K440" s="87">
        <v>6.4508612074976401</v>
      </c>
    </row>
    <row r="441" spans="1:11" x14ac:dyDescent="0.25">
      <c r="A441" s="87" t="s">
        <v>31</v>
      </c>
      <c r="B441" s="87" t="s">
        <v>32</v>
      </c>
      <c r="C441" s="87" t="s">
        <v>16</v>
      </c>
      <c r="D441" s="87">
        <v>710.69315600000004</v>
      </c>
      <c r="E441" s="87">
        <v>5.0574812663321396</v>
      </c>
      <c r="F441" s="87">
        <v>67.965367965368003</v>
      </c>
      <c r="G441" s="87">
        <v>2.11866288841424</v>
      </c>
      <c r="H441" s="87">
        <v>334.97639199999998</v>
      </c>
      <c r="I441" s="87">
        <v>6.7211901751358996</v>
      </c>
      <c r="J441" s="87">
        <v>32.034632034631997</v>
      </c>
      <c r="K441" s="87">
        <v>4.4950009929869799</v>
      </c>
    </row>
    <row r="442" spans="1:11" x14ac:dyDescent="0.25">
      <c r="A442" s="87" t="s">
        <v>31</v>
      </c>
      <c r="B442" s="87" t="s">
        <v>32</v>
      </c>
      <c r="C442" s="87" t="s">
        <v>17</v>
      </c>
      <c r="D442" s="87">
        <v>229.73043100000001</v>
      </c>
      <c r="E442" s="87">
        <v>11.3339038206596</v>
      </c>
      <c r="F442" s="87">
        <v>65.273311897106097</v>
      </c>
      <c r="G442" s="87">
        <v>4.5474826729385303</v>
      </c>
      <c r="H442" s="87">
        <v>122.22111599999999</v>
      </c>
      <c r="I442" s="87">
        <v>17.0209263601127</v>
      </c>
      <c r="J442" s="87">
        <v>34.726688102893903</v>
      </c>
      <c r="K442" s="87">
        <v>8.5475831722826108</v>
      </c>
    </row>
    <row r="443" spans="1:11" x14ac:dyDescent="0.25">
      <c r="A443" s="87" t="s">
        <v>33</v>
      </c>
      <c r="B443" s="87" t="s">
        <v>34</v>
      </c>
      <c r="C443" s="87" t="s">
        <v>16</v>
      </c>
      <c r="D443" s="87">
        <v>5728.1548203000002</v>
      </c>
      <c r="E443" s="87">
        <v>4.91196336292189</v>
      </c>
      <c r="F443" s="87">
        <v>63.924402192738903</v>
      </c>
      <c r="G443" s="87">
        <v>2.2476042905350999</v>
      </c>
      <c r="H443" s="87">
        <v>3232.6717558</v>
      </c>
      <c r="I443" s="87">
        <v>5.8221586674935297</v>
      </c>
      <c r="J443" s="87">
        <v>36.075597807261097</v>
      </c>
      <c r="K443" s="87">
        <v>3.98265779006364</v>
      </c>
    </row>
    <row r="444" spans="1:11" x14ac:dyDescent="0.25">
      <c r="A444" s="87" t="s">
        <v>33</v>
      </c>
      <c r="B444" s="87" t="s">
        <v>34</v>
      </c>
      <c r="C444" s="87" t="s">
        <v>17</v>
      </c>
      <c r="D444" s="87">
        <v>2644.8125025999998</v>
      </c>
      <c r="E444" s="87">
        <v>7.2111195319970101</v>
      </c>
      <c r="F444" s="87">
        <v>58.641037822340202</v>
      </c>
      <c r="G444" s="87">
        <v>3.3198202521670499</v>
      </c>
      <c r="H444" s="87">
        <v>1865.3609200000001</v>
      </c>
      <c r="I444" s="87">
        <v>8.8589231234342591</v>
      </c>
      <c r="J444" s="87">
        <v>41.358962177659798</v>
      </c>
      <c r="K444" s="87">
        <v>4.7070258710663397</v>
      </c>
    </row>
    <row r="445" spans="1:11" x14ac:dyDescent="0.25">
      <c r="A445" s="87" t="s">
        <v>35</v>
      </c>
      <c r="B445" s="87" t="s">
        <v>36</v>
      </c>
      <c r="C445" s="87" t="s">
        <v>16</v>
      </c>
      <c r="D445" s="87">
        <v>816.98372019999999</v>
      </c>
      <c r="E445" s="87">
        <v>4.0086588930976701</v>
      </c>
      <c r="F445" s="87">
        <v>70.959880267982697</v>
      </c>
      <c r="G445" s="87">
        <v>2.1161677772187399</v>
      </c>
      <c r="H445" s="87">
        <v>334.34815509999999</v>
      </c>
      <c r="I445" s="87">
        <v>5.8482787741267197</v>
      </c>
      <c r="J445" s="87">
        <v>29.040119732017299</v>
      </c>
      <c r="K445" s="87">
        <v>5.1708813009075696</v>
      </c>
    </row>
    <row r="446" spans="1:11" x14ac:dyDescent="0.25">
      <c r="A446" s="87" t="s">
        <v>35</v>
      </c>
      <c r="B446" s="87" t="s">
        <v>36</v>
      </c>
      <c r="C446" s="87" t="s">
        <v>17</v>
      </c>
      <c r="D446" s="87">
        <v>232.1848775</v>
      </c>
      <c r="E446" s="87">
        <v>11.3645943802987</v>
      </c>
      <c r="F446" s="87">
        <v>70.873717137462606</v>
      </c>
      <c r="G446" s="87">
        <v>4.0914443753587797</v>
      </c>
      <c r="H446" s="87">
        <v>95.418762999999998</v>
      </c>
      <c r="I446" s="87">
        <v>15.2773725559148</v>
      </c>
      <c r="J446" s="87">
        <v>29.126282862537401</v>
      </c>
      <c r="K446" s="87">
        <v>9.9558145717183901</v>
      </c>
    </row>
    <row r="447" spans="1:11" x14ac:dyDescent="0.25">
      <c r="A447" s="87" t="s">
        <v>37</v>
      </c>
      <c r="B447" s="87" t="s">
        <v>38</v>
      </c>
      <c r="C447" s="87" t="s">
        <v>16</v>
      </c>
      <c r="D447" s="87">
        <v>1380.5947731000001</v>
      </c>
      <c r="E447" s="87">
        <v>5.0464931135549396</v>
      </c>
      <c r="F447" s="87">
        <v>57.560551934378999</v>
      </c>
      <c r="G447" s="87">
        <v>2.84752192548105</v>
      </c>
      <c r="H447" s="87">
        <v>1017.9138004</v>
      </c>
      <c r="I447" s="87">
        <v>7.1881801732181803</v>
      </c>
      <c r="J447" s="87">
        <v>42.439448065621001</v>
      </c>
      <c r="K447" s="87">
        <v>3.86208919169967</v>
      </c>
    </row>
    <row r="448" spans="1:11" x14ac:dyDescent="0.25">
      <c r="A448" s="87" t="s">
        <v>37</v>
      </c>
      <c r="B448" s="87" t="s">
        <v>38</v>
      </c>
      <c r="C448" s="87" t="s">
        <v>17</v>
      </c>
      <c r="D448" s="87">
        <v>558.3100455</v>
      </c>
      <c r="E448" s="87">
        <v>10.4307928405075</v>
      </c>
      <c r="F448" s="87">
        <v>65.338285190308895</v>
      </c>
      <c r="G448" s="87">
        <v>3.81932587181806</v>
      </c>
      <c r="H448" s="87">
        <v>296.18138149999999</v>
      </c>
      <c r="I448" s="87">
        <v>12.242413133976299</v>
      </c>
      <c r="J448" s="87">
        <v>34.661714809691098</v>
      </c>
      <c r="K448" s="87">
        <v>7.1995342532159503</v>
      </c>
    </row>
    <row r="449" spans="1:11" x14ac:dyDescent="0.25">
      <c r="A449" s="87" t="s">
        <v>39</v>
      </c>
      <c r="B449" s="87" t="s">
        <v>40</v>
      </c>
      <c r="C449" s="87" t="s">
        <v>16</v>
      </c>
      <c r="D449" s="87">
        <v>2749.0024804999998</v>
      </c>
      <c r="E449" s="87">
        <v>4.2923360506127803</v>
      </c>
      <c r="F449" s="87">
        <v>58.692809783035997</v>
      </c>
      <c r="G449" s="87">
        <v>2.4913063403360698</v>
      </c>
      <c r="H449" s="87">
        <v>1934.7100401</v>
      </c>
      <c r="I449" s="87">
        <v>5.6720453086382197</v>
      </c>
      <c r="J449" s="87">
        <v>41.307190216964003</v>
      </c>
      <c r="K449" s="87">
        <v>3.5398623914285601</v>
      </c>
    </row>
    <row r="450" spans="1:11" x14ac:dyDescent="0.25">
      <c r="A450" s="87" t="s">
        <v>39</v>
      </c>
      <c r="B450" s="87" t="s">
        <v>40</v>
      </c>
      <c r="C450" s="87" t="s">
        <v>17</v>
      </c>
      <c r="D450" s="87">
        <v>878.38662179999994</v>
      </c>
      <c r="E450" s="87">
        <v>8.8417400571169598</v>
      </c>
      <c r="F450" s="87">
        <v>56.732785902004402</v>
      </c>
      <c r="G450" s="87">
        <v>5.0491653223106399</v>
      </c>
      <c r="H450" s="87">
        <v>669.90085929999998</v>
      </c>
      <c r="I450" s="87">
        <v>10.7479242434525</v>
      </c>
      <c r="J450" s="87">
        <v>43.267214097995598</v>
      </c>
      <c r="K450" s="87">
        <v>6.6205606528233796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524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525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526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527</v>
      </c>
      <c r="E16" s="5" t="s">
        <v>528</v>
      </c>
      <c r="F16" s="5" t="s">
        <v>529</v>
      </c>
      <c r="G16" s="5" t="s">
        <v>530</v>
      </c>
      <c r="H16" s="5" t="s">
        <v>531</v>
      </c>
      <c r="I16" s="5" t="s">
        <v>532</v>
      </c>
      <c r="J16" s="5" t="s">
        <v>533</v>
      </c>
      <c r="K16" s="5" t="s">
        <v>534</v>
      </c>
    </row>
    <row r="17" spans="1:11" x14ac:dyDescent="0.25">
      <c r="A17" s="88" t="s">
        <v>14</v>
      </c>
      <c r="B17" s="88" t="s">
        <v>15</v>
      </c>
      <c r="C17" s="88" t="s">
        <v>16</v>
      </c>
      <c r="D17" s="88">
        <v>2048554.061706</v>
      </c>
      <c r="E17" s="88">
        <v>0.65399883546822102</v>
      </c>
      <c r="F17" s="88">
        <v>88.0622241091028</v>
      </c>
      <c r="G17" s="88">
        <v>0.19871706769018199</v>
      </c>
      <c r="H17" s="88">
        <v>277703.40275230003</v>
      </c>
      <c r="I17" s="88">
        <v>1.65363415566556</v>
      </c>
      <c r="J17" s="88">
        <v>11.9377758908972</v>
      </c>
      <c r="K17" s="88">
        <v>1.4658900543258</v>
      </c>
    </row>
    <row r="18" spans="1:11" x14ac:dyDescent="0.25">
      <c r="A18" s="88" t="s">
        <v>14</v>
      </c>
      <c r="B18" s="88" t="s">
        <v>15</v>
      </c>
      <c r="C18" s="88" t="s">
        <v>17</v>
      </c>
      <c r="D18" s="88">
        <v>1491826.1773868001</v>
      </c>
      <c r="E18" s="88">
        <v>0.74920490622314695</v>
      </c>
      <c r="F18" s="88">
        <v>85.158447073836996</v>
      </c>
      <c r="G18" s="88">
        <v>0.26096391644821798</v>
      </c>
      <c r="H18" s="88">
        <v>259997.89720360001</v>
      </c>
      <c r="I18" s="88">
        <v>1.76424989977971</v>
      </c>
      <c r="J18" s="88">
        <v>14.841552926163001</v>
      </c>
      <c r="K18" s="88">
        <v>1.4973690406656199</v>
      </c>
    </row>
    <row r="19" spans="1:11" x14ac:dyDescent="0.25">
      <c r="A19" s="88" t="s">
        <v>14</v>
      </c>
      <c r="B19" s="88" t="s">
        <v>18</v>
      </c>
      <c r="C19" s="88" t="s">
        <v>16</v>
      </c>
      <c r="D19" s="88">
        <v>8243.7640011999993</v>
      </c>
      <c r="E19" s="88"/>
      <c r="F19" s="88">
        <v>90.619589813223598</v>
      </c>
      <c r="G19" s="88"/>
      <c r="H19" s="88">
        <v>853.34625740000001</v>
      </c>
      <c r="I19" s="88"/>
      <c r="J19" s="88">
        <v>9.3804101867764498</v>
      </c>
      <c r="K19" s="88"/>
    </row>
    <row r="20" spans="1:11" x14ac:dyDescent="0.25">
      <c r="A20" s="88" t="s">
        <v>14</v>
      </c>
      <c r="B20" s="88" t="s">
        <v>18</v>
      </c>
      <c r="C20" s="88" t="s">
        <v>17</v>
      </c>
      <c r="D20" s="88">
        <v>3030.9728261999999</v>
      </c>
      <c r="E20" s="88"/>
      <c r="F20" s="88">
        <v>87.101836518487701</v>
      </c>
      <c r="G20" s="88"/>
      <c r="H20" s="88">
        <v>448.8307547</v>
      </c>
      <c r="I20" s="88"/>
      <c r="J20" s="88">
        <v>12.898163481512301</v>
      </c>
      <c r="K20" s="88"/>
    </row>
    <row r="21" spans="1:11" x14ac:dyDescent="0.25">
      <c r="A21" s="88" t="s">
        <v>14</v>
      </c>
      <c r="B21" s="88" t="s">
        <v>19</v>
      </c>
      <c r="C21" s="88" t="s">
        <v>16</v>
      </c>
      <c r="D21" s="88">
        <v>2040310.2977048</v>
      </c>
      <c r="E21" s="88">
        <v>0.65637517051743999</v>
      </c>
      <c r="F21" s="88">
        <v>88.052183958994107</v>
      </c>
      <c r="G21" s="88">
        <v>0.19948101011430799</v>
      </c>
      <c r="H21" s="88">
        <v>276850.05649490003</v>
      </c>
      <c r="I21" s="88">
        <v>1.6584534998498699</v>
      </c>
      <c r="J21" s="88">
        <v>11.9478160410059</v>
      </c>
      <c r="K21" s="88">
        <v>1.4701212789540301</v>
      </c>
    </row>
    <row r="22" spans="1:11" x14ac:dyDescent="0.25">
      <c r="A22" s="88" t="s">
        <v>14</v>
      </c>
      <c r="B22" s="88" t="s">
        <v>19</v>
      </c>
      <c r="C22" s="88" t="s">
        <v>17</v>
      </c>
      <c r="D22" s="88">
        <v>1488795.2045606</v>
      </c>
      <c r="E22" s="88">
        <v>0.75060245170012796</v>
      </c>
      <c r="F22" s="88">
        <v>85.154579063593999</v>
      </c>
      <c r="G22" s="88">
        <v>0.26146631388457198</v>
      </c>
      <c r="H22" s="88">
        <v>259549.0664489</v>
      </c>
      <c r="I22" s="88">
        <v>1.7671027856419299</v>
      </c>
      <c r="J22" s="88">
        <v>14.845420936406001</v>
      </c>
      <c r="K22" s="88">
        <v>1.49979269658489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535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527</v>
      </c>
      <c r="E32" s="5" t="s">
        <v>528</v>
      </c>
      <c r="F32" s="5" t="s">
        <v>529</v>
      </c>
      <c r="G32" s="5" t="s">
        <v>530</v>
      </c>
      <c r="H32" s="5" t="s">
        <v>531</v>
      </c>
      <c r="I32" s="5" t="s">
        <v>532</v>
      </c>
      <c r="J32" s="5" t="s">
        <v>533</v>
      </c>
      <c r="K32" s="5" t="s">
        <v>534</v>
      </c>
    </row>
    <row r="33" spans="1:11" x14ac:dyDescent="0.25">
      <c r="A33" s="89" t="s">
        <v>14</v>
      </c>
      <c r="B33" s="89" t="s">
        <v>15</v>
      </c>
      <c r="C33" s="89" t="s">
        <v>16</v>
      </c>
      <c r="D33" s="89">
        <v>2048554.061706</v>
      </c>
      <c r="E33" s="89">
        <v>0.65399883546822102</v>
      </c>
      <c r="F33" s="89">
        <v>88.0622241091028</v>
      </c>
      <c r="G33" s="89">
        <v>0.19871706769018199</v>
      </c>
      <c r="H33" s="89">
        <v>277703.40275230003</v>
      </c>
      <c r="I33" s="89">
        <v>1.65363415566556</v>
      </c>
      <c r="J33" s="89">
        <v>11.9377758908972</v>
      </c>
      <c r="K33" s="89">
        <v>1.4658900543258</v>
      </c>
    </row>
    <row r="34" spans="1:11" x14ac:dyDescent="0.25">
      <c r="A34" s="89" t="s">
        <v>14</v>
      </c>
      <c r="B34" s="89" t="s">
        <v>15</v>
      </c>
      <c r="C34" s="89" t="s">
        <v>17</v>
      </c>
      <c r="D34" s="89">
        <v>1491826.1773868001</v>
      </c>
      <c r="E34" s="89">
        <v>0.74920490622314695</v>
      </c>
      <c r="F34" s="89">
        <v>85.158447073836996</v>
      </c>
      <c r="G34" s="89">
        <v>0.26096391644821798</v>
      </c>
      <c r="H34" s="89">
        <v>259997.89720360001</v>
      </c>
      <c r="I34" s="89">
        <v>1.76424989977971</v>
      </c>
      <c r="J34" s="89">
        <v>14.841552926163001</v>
      </c>
      <c r="K34" s="89">
        <v>1.4973690406656199</v>
      </c>
    </row>
    <row r="35" spans="1:11" x14ac:dyDescent="0.25">
      <c r="A35" s="89" t="s">
        <v>27</v>
      </c>
      <c r="B35" s="89" t="s">
        <v>28</v>
      </c>
      <c r="C35" s="89" t="s">
        <v>16</v>
      </c>
      <c r="D35" s="89">
        <v>51506.107973600003</v>
      </c>
      <c r="E35" s="89">
        <v>3.8446721314280801</v>
      </c>
      <c r="F35" s="89">
        <v>91.346730017216998</v>
      </c>
      <c r="G35" s="89">
        <v>1.00994016618114</v>
      </c>
      <c r="H35" s="89">
        <v>4879.1703651999997</v>
      </c>
      <c r="I35" s="89">
        <v>11.4992869743322</v>
      </c>
      <c r="J35" s="89">
        <v>8.6532699827829607</v>
      </c>
      <c r="K35" s="89">
        <v>10.661256597476701</v>
      </c>
    </row>
    <row r="36" spans="1:11" x14ac:dyDescent="0.25">
      <c r="A36" s="89" t="s">
        <v>27</v>
      </c>
      <c r="B36" s="89" t="s">
        <v>28</v>
      </c>
      <c r="C36" s="89" t="s">
        <v>17</v>
      </c>
      <c r="D36" s="89">
        <v>24478.376114999999</v>
      </c>
      <c r="E36" s="89">
        <v>5.8880605408550597</v>
      </c>
      <c r="F36" s="89">
        <v>89.804589322599497</v>
      </c>
      <c r="G36" s="89">
        <v>1.5349694361359101</v>
      </c>
      <c r="H36" s="89">
        <v>2779.0015976999998</v>
      </c>
      <c r="I36" s="89">
        <v>14.296526988382499</v>
      </c>
      <c r="J36" s="89">
        <v>10.195410677400501</v>
      </c>
      <c r="K36" s="89">
        <v>13.5205244983888</v>
      </c>
    </row>
    <row r="37" spans="1:11" x14ac:dyDescent="0.25">
      <c r="A37" s="89" t="s">
        <v>29</v>
      </c>
      <c r="B37" s="89" t="s">
        <v>30</v>
      </c>
      <c r="C37" s="89" t="s">
        <v>16</v>
      </c>
      <c r="D37" s="89">
        <v>11197.518263399999</v>
      </c>
      <c r="E37" s="89">
        <v>3.7228782659859099</v>
      </c>
      <c r="F37" s="89">
        <v>91.908314127083599</v>
      </c>
      <c r="G37" s="89">
        <v>0.888488364585312</v>
      </c>
      <c r="H37" s="89">
        <v>985.83899840000004</v>
      </c>
      <c r="I37" s="89">
        <v>11.133683776666899</v>
      </c>
      <c r="J37" s="89">
        <v>8.0916858729163597</v>
      </c>
      <c r="K37" s="89">
        <v>10.0917743215771</v>
      </c>
    </row>
    <row r="38" spans="1:11" x14ac:dyDescent="0.25">
      <c r="A38" s="89" t="s">
        <v>29</v>
      </c>
      <c r="B38" s="89" t="s">
        <v>30</v>
      </c>
      <c r="C38" s="89" t="s">
        <v>17</v>
      </c>
      <c r="D38" s="89">
        <v>7050.6478199000003</v>
      </c>
      <c r="E38" s="89">
        <v>5.6462237369199402</v>
      </c>
      <c r="F38" s="89">
        <v>90.092846273698797</v>
      </c>
      <c r="G38" s="89">
        <v>1.35359920729115</v>
      </c>
      <c r="H38" s="89">
        <v>775.33183499999996</v>
      </c>
      <c r="I38" s="89">
        <v>14.8841007538848</v>
      </c>
      <c r="J38" s="89">
        <v>9.9071537263012104</v>
      </c>
      <c r="K38" s="89">
        <v>12.309247304292301</v>
      </c>
    </row>
    <row r="39" spans="1:11" x14ac:dyDescent="0.25">
      <c r="A39" s="89" t="s">
        <v>31</v>
      </c>
      <c r="B39" s="89" t="s">
        <v>32</v>
      </c>
      <c r="C39" s="89" t="s">
        <v>16</v>
      </c>
      <c r="D39" s="89">
        <v>33833.409193400003</v>
      </c>
      <c r="E39" s="89">
        <v>4.9929612917234802</v>
      </c>
      <c r="F39" s="89">
        <v>92.541468967097501</v>
      </c>
      <c r="G39" s="89">
        <v>0.96973188033870605</v>
      </c>
      <c r="H39" s="89">
        <v>2726.8589447999998</v>
      </c>
      <c r="I39" s="89">
        <v>13.033739138204</v>
      </c>
      <c r="J39" s="89">
        <v>7.4585310329024699</v>
      </c>
      <c r="K39" s="89">
        <v>12.0319151740322</v>
      </c>
    </row>
    <row r="40" spans="1:11" x14ac:dyDescent="0.25">
      <c r="A40" s="89" t="s">
        <v>31</v>
      </c>
      <c r="B40" s="89" t="s">
        <v>32</v>
      </c>
      <c r="C40" s="89" t="s">
        <v>17</v>
      </c>
      <c r="D40" s="89">
        <v>18802.185662299999</v>
      </c>
      <c r="E40" s="89">
        <v>6.1561085328161997</v>
      </c>
      <c r="F40" s="89">
        <v>86.545269129939399</v>
      </c>
      <c r="G40" s="89">
        <v>1.84838444715243</v>
      </c>
      <c r="H40" s="89">
        <v>2923.0754078</v>
      </c>
      <c r="I40" s="89">
        <v>14.571253459724</v>
      </c>
      <c r="J40" s="89">
        <v>13.454730870060599</v>
      </c>
      <c r="K40" s="89">
        <v>11.889418746410101</v>
      </c>
    </row>
    <row r="41" spans="1:11" x14ac:dyDescent="0.25">
      <c r="A41" s="89" t="s">
        <v>33</v>
      </c>
      <c r="B41" s="89" t="s">
        <v>34</v>
      </c>
      <c r="C41" s="89" t="s">
        <v>16</v>
      </c>
      <c r="D41" s="89">
        <v>9835.2883263999993</v>
      </c>
      <c r="E41" s="89">
        <v>4.3536846695176603</v>
      </c>
      <c r="F41" s="89">
        <v>93.073319701471206</v>
      </c>
      <c r="G41" s="89">
        <v>0.98009870752015704</v>
      </c>
      <c r="H41" s="89">
        <v>731.95947130000002</v>
      </c>
      <c r="I41" s="89">
        <v>13.428440688450999</v>
      </c>
      <c r="J41" s="89">
        <v>6.9266802985287601</v>
      </c>
      <c r="K41" s="89">
        <v>13.1695179238167</v>
      </c>
    </row>
    <row r="42" spans="1:11" x14ac:dyDescent="0.25">
      <c r="A42" s="89" t="s">
        <v>33</v>
      </c>
      <c r="B42" s="89" t="s">
        <v>34</v>
      </c>
      <c r="C42" s="89" t="s">
        <v>17</v>
      </c>
      <c r="D42" s="89">
        <v>6270.7979742999996</v>
      </c>
      <c r="E42" s="89">
        <v>5.4176268958077598</v>
      </c>
      <c r="F42" s="89">
        <v>88.031699752340799</v>
      </c>
      <c r="G42" s="89">
        <v>1.9700090246116599</v>
      </c>
      <c r="H42" s="89">
        <v>852.54281309999999</v>
      </c>
      <c r="I42" s="89">
        <v>14.7238126431201</v>
      </c>
      <c r="J42" s="89">
        <v>11.968300247659201</v>
      </c>
      <c r="K42" s="89">
        <v>14.490214932394901</v>
      </c>
    </row>
    <row r="43" spans="1:11" x14ac:dyDescent="0.25">
      <c r="A43" s="89" t="s">
        <v>35</v>
      </c>
      <c r="B43" s="89" t="s">
        <v>36</v>
      </c>
      <c r="C43" s="89" t="s">
        <v>16</v>
      </c>
      <c r="D43" s="89">
        <v>48184.715547699998</v>
      </c>
      <c r="E43" s="89">
        <v>5.3426251192132401</v>
      </c>
      <c r="F43" s="89">
        <v>86.409092584586404</v>
      </c>
      <c r="G43" s="89">
        <v>1.51243325351391</v>
      </c>
      <c r="H43" s="89">
        <v>7578.7627002999998</v>
      </c>
      <c r="I43" s="89">
        <v>12.626084354153001</v>
      </c>
      <c r="J43" s="89">
        <v>13.5909074154136</v>
      </c>
      <c r="K43" s="89">
        <v>9.6158395489234003</v>
      </c>
    </row>
    <row r="44" spans="1:11" x14ac:dyDescent="0.25">
      <c r="A44" s="89" t="s">
        <v>35</v>
      </c>
      <c r="B44" s="89" t="s">
        <v>36</v>
      </c>
      <c r="C44" s="89" t="s">
        <v>17</v>
      </c>
      <c r="D44" s="89">
        <v>23606.831363500001</v>
      </c>
      <c r="E44" s="89">
        <v>8.3499828802490708</v>
      </c>
      <c r="F44" s="89">
        <v>85.513817162280702</v>
      </c>
      <c r="G44" s="89">
        <v>2.2896587414799701</v>
      </c>
      <c r="H44" s="89">
        <v>3999.0364914000002</v>
      </c>
      <c r="I44" s="89">
        <v>19.094534626021101</v>
      </c>
      <c r="J44" s="89">
        <v>14.4861828377193</v>
      </c>
      <c r="K44" s="89">
        <v>13.5161526798568</v>
      </c>
    </row>
    <row r="45" spans="1:11" x14ac:dyDescent="0.25">
      <c r="A45" s="89" t="s">
        <v>37</v>
      </c>
      <c r="B45" s="89" t="s">
        <v>38</v>
      </c>
      <c r="C45" s="89" t="s">
        <v>16</v>
      </c>
      <c r="D45" s="89">
        <v>215762.39194130001</v>
      </c>
      <c r="E45" s="89">
        <v>5.2130891579908498</v>
      </c>
      <c r="F45" s="89">
        <v>87.454577255267296</v>
      </c>
      <c r="G45" s="89">
        <v>1.2421927764879299</v>
      </c>
      <c r="H45" s="89">
        <v>30951.272126299998</v>
      </c>
      <c r="I45" s="89">
        <v>10.059850220120101</v>
      </c>
      <c r="J45" s="89">
        <v>12.545422744732701</v>
      </c>
      <c r="K45" s="89">
        <v>8.6593689465674402</v>
      </c>
    </row>
    <row r="46" spans="1:11" x14ac:dyDescent="0.25">
      <c r="A46" s="89" t="s">
        <v>37</v>
      </c>
      <c r="B46" s="89" t="s">
        <v>38</v>
      </c>
      <c r="C46" s="89" t="s">
        <v>17</v>
      </c>
      <c r="D46" s="89">
        <v>136124.35136110001</v>
      </c>
      <c r="E46" s="89">
        <v>6.3784245249960199</v>
      </c>
      <c r="F46" s="89">
        <v>81.658269570904196</v>
      </c>
      <c r="G46" s="89">
        <v>2.2178606594338302</v>
      </c>
      <c r="H46" s="89">
        <v>30575.668216099999</v>
      </c>
      <c r="I46" s="89">
        <v>11.336036383546601</v>
      </c>
      <c r="J46" s="89">
        <v>18.341730429095801</v>
      </c>
      <c r="K46" s="89">
        <v>9.8740227536796592</v>
      </c>
    </row>
    <row r="47" spans="1:11" x14ac:dyDescent="0.25">
      <c r="A47" s="89" t="s">
        <v>39</v>
      </c>
      <c r="B47" s="89" t="s">
        <v>40</v>
      </c>
      <c r="C47" s="89" t="s">
        <v>16</v>
      </c>
      <c r="D47" s="89">
        <v>9944.2273227999995</v>
      </c>
      <c r="E47" s="89">
        <v>3.40600998154089</v>
      </c>
      <c r="F47" s="89">
        <v>92.258752281443805</v>
      </c>
      <c r="G47" s="89">
        <v>0.97963665108957898</v>
      </c>
      <c r="H47" s="89">
        <v>834.400262</v>
      </c>
      <c r="I47" s="89">
        <v>12.087460342557501</v>
      </c>
      <c r="J47" s="89">
        <v>7.7412477185562096</v>
      </c>
      <c r="K47" s="89">
        <v>11.675127628592801</v>
      </c>
    </row>
    <row r="48" spans="1:11" x14ac:dyDescent="0.25">
      <c r="A48" s="89" t="s">
        <v>39</v>
      </c>
      <c r="B48" s="89" t="s">
        <v>40</v>
      </c>
      <c r="C48" s="89" t="s">
        <v>17</v>
      </c>
      <c r="D48" s="89">
        <v>4089.1102793</v>
      </c>
      <c r="E48" s="89">
        <v>7.1820588256260098</v>
      </c>
      <c r="F48" s="89">
        <v>91.252959756623497</v>
      </c>
      <c r="G48" s="89">
        <v>1.42409663830307</v>
      </c>
      <c r="H48" s="89">
        <v>391.9611185</v>
      </c>
      <c r="I48" s="89">
        <v>15.5083585911539</v>
      </c>
      <c r="J48" s="89">
        <v>8.7470402433764995</v>
      </c>
      <c r="K48" s="89">
        <v>14.8568006558581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536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527</v>
      </c>
      <c r="E58" s="5" t="s">
        <v>528</v>
      </c>
      <c r="F58" s="5" t="s">
        <v>529</v>
      </c>
      <c r="G58" s="5" t="s">
        <v>530</v>
      </c>
      <c r="H58" s="5" t="s">
        <v>531</v>
      </c>
      <c r="I58" s="5" t="s">
        <v>532</v>
      </c>
      <c r="J58" s="5" t="s">
        <v>533</v>
      </c>
      <c r="K58" s="5" t="s">
        <v>534</v>
      </c>
    </row>
    <row r="59" spans="1:11" x14ac:dyDescent="0.25">
      <c r="A59" s="90" t="s">
        <v>14</v>
      </c>
      <c r="B59" s="90" t="s">
        <v>15</v>
      </c>
      <c r="C59" s="90" t="s">
        <v>16</v>
      </c>
      <c r="D59" s="90">
        <v>2040310.2977048</v>
      </c>
      <c r="E59" s="90">
        <v>0.65637517051743999</v>
      </c>
      <c r="F59" s="90">
        <v>88.052183958994107</v>
      </c>
      <c r="G59" s="90">
        <v>0.19948101011430799</v>
      </c>
      <c r="H59" s="90">
        <v>276850.05649490003</v>
      </c>
      <c r="I59" s="90">
        <v>1.6584534998498699</v>
      </c>
      <c r="J59" s="90">
        <v>11.9478160410059</v>
      </c>
      <c r="K59" s="90">
        <v>1.4701212789540301</v>
      </c>
    </row>
    <row r="60" spans="1:11" x14ac:dyDescent="0.25">
      <c r="A60" s="90" t="s">
        <v>14</v>
      </c>
      <c r="B60" s="90" t="s">
        <v>15</v>
      </c>
      <c r="C60" s="90" t="s">
        <v>17</v>
      </c>
      <c r="D60" s="90">
        <v>1488795.2045606</v>
      </c>
      <c r="E60" s="90">
        <v>0.75060245170012796</v>
      </c>
      <c r="F60" s="90">
        <v>85.154579063593999</v>
      </c>
      <c r="G60" s="90">
        <v>0.26146631388457198</v>
      </c>
      <c r="H60" s="90">
        <v>259549.0664489</v>
      </c>
      <c r="I60" s="90">
        <v>1.7671027856419299</v>
      </c>
      <c r="J60" s="90">
        <v>14.845420936406001</v>
      </c>
      <c r="K60" s="90">
        <v>1.49979269658489</v>
      </c>
    </row>
    <row r="61" spans="1:11" x14ac:dyDescent="0.25">
      <c r="A61" s="90" t="s">
        <v>42</v>
      </c>
      <c r="B61" s="90" t="s">
        <v>43</v>
      </c>
      <c r="C61" s="90" t="s">
        <v>16</v>
      </c>
      <c r="D61" s="90">
        <v>2145.5593772000002</v>
      </c>
      <c r="E61" s="90">
        <v>8.0098467018250705</v>
      </c>
      <c r="F61" s="90">
        <v>90.563555635735398</v>
      </c>
      <c r="G61" s="90">
        <v>2.3223436665669102</v>
      </c>
      <c r="H61" s="90">
        <v>223.56069780000001</v>
      </c>
      <c r="I61" s="90">
        <v>24.372666911993999</v>
      </c>
      <c r="J61" s="90">
        <v>9.4364443642646503</v>
      </c>
      <c r="K61" s="90">
        <v>22.288024146986999</v>
      </c>
    </row>
    <row r="62" spans="1:11" x14ac:dyDescent="0.25">
      <c r="A62" s="90" t="s">
        <v>42</v>
      </c>
      <c r="B62" s="90" t="s">
        <v>43</v>
      </c>
      <c r="C62" s="90" t="s">
        <v>17</v>
      </c>
      <c r="D62" s="90">
        <v>2048.5518796000001</v>
      </c>
      <c r="E62" s="90">
        <v>7.6911780419247897</v>
      </c>
      <c r="F62" s="90">
        <v>87.739291380464906</v>
      </c>
      <c r="G62" s="90">
        <v>1.82281555516555</v>
      </c>
      <c r="H62" s="90">
        <v>286.26510760000002</v>
      </c>
      <c r="I62" s="90">
        <v>13.6645649434625</v>
      </c>
      <c r="J62" s="90">
        <v>12.2607086195351</v>
      </c>
      <c r="K62" s="90">
        <v>13.044314981329199</v>
      </c>
    </row>
    <row r="63" spans="1:11" x14ac:dyDescent="0.25">
      <c r="A63" s="90" t="s">
        <v>44</v>
      </c>
      <c r="B63" s="90" t="s">
        <v>45</v>
      </c>
      <c r="C63" s="90" t="s">
        <v>16</v>
      </c>
      <c r="D63" s="90">
        <v>20016.410611399999</v>
      </c>
      <c r="E63" s="90">
        <v>6.2641636595174504</v>
      </c>
      <c r="F63" s="90">
        <v>93.454224390641301</v>
      </c>
      <c r="G63" s="90">
        <v>1.0717564861214499</v>
      </c>
      <c r="H63" s="90">
        <v>1402.0011746</v>
      </c>
      <c r="I63" s="90">
        <v>17.7696469354557</v>
      </c>
      <c r="J63" s="90">
        <v>6.5457756093587101</v>
      </c>
      <c r="K63" s="90">
        <v>15.3014978092002</v>
      </c>
    </row>
    <row r="64" spans="1:11" x14ac:dyDescent="0.25">
      <c r="A64" s="90" t="s">
        <v>44</v>
      </c>
      <c r="B64" s="90" t="s">
        <v>45</v>
      </c>
      <c r="C64" s="90" t="s">
        <v>17</v>
      </c>
      <c r="D64" s="90">
        <v>12378.783471000001</v>
      </c>
      <c r="E64" s="90">
        <v>6.80874333449185</v>
      </c>
      <c r="F64" s="90">
        <v>92.3300724033422</v>
      </c>
      <c r="G64" s="90">
        <v>1.6258988868049</v>
      </c>
      <c r="H64" s="90">
        <v>1028.3147243999999</v>
      </c>
      <c r="I64" s="90">
        <v>21.7228052435999</v>
      </c>
      <c r="J64" s="90">
        <v>7.66992759665784</v>
      </c>
      <c r="K64" s="90">
        <v>19.572461414710599</v>
      </c>
    </row>
    <row r="65" spans="1:11" x14ac:dyDescent="0.25">
      <c r="A65" s="90" t="s">
        <v>27</v>
      </c>
      <c r="B65" s="90" t="s">
        <v>28</v>
      </c>
      <c r="C65" s="90" t="s">
        <v>16</v>
      </c>
      <c r="D65" s="90">
        <v>43761.522730500001</v>
      </c>
      <c r="E65" s="90">
        <v>4.43744543223342</v>
      </c>
      <c r="F65" s="90">
        <v>91.519967082349893</v>
      </c>
      <c r="G65" s="90">
        <v>1.1681466464596999</v>
      </c>
      <c r="H65" s="90">
        <v>4054.8436053</v>
      </c>
      <c r="I65" s="90">
        <v>13.624874510747899</v>
      </c>
      <c r="J65" s="90">
        <v>8.4800329176500995</v>
      </c>
      <c r="K65" s="90">
        <v>12.6071141078748</v>
      </c>
    </row>
    <row r="66" spans="1:11" x14ac:dyDescent="0.25">
      <c r="A66" s="90" t="s">
        <v>27</v>
      </c>
      <c r="B66" s="90" t="s">
        <v>28</v>
      </c>
      <c r="C66" s="90" t="s">
        <v>17</v>
      </c>
      <c r="D66" s="90">
        <v>20639.481651599999</v>
      </c>
      <c r="E66" s="90">
        <v>6.8433230073046003</v>
      </c>
      <c r="F66" s="90">
        <v>90.312355602651394</v>
      </c>
      <c r="G66" s="90">
        <v>1.77937543163958</v>
      </c>
      <c r="H66" s="90">
        <v>2213.9601769000001</v>
      </c>
      <c r="I66" s="90">
        <v>17.437203440727298</v>
      </c>
      <c r="J66" s="90">
        <v>9.6876443973485902</v>
      </c>
      <c r="K66" s="90">
        <v>16.588097182513899</v>
      </c>
    </row>
    <row r="67" spans="1:11" x14ac:dyDescent="0.25">
      <c r="A67" s="90" t="s">
        <v>29</v>
      </c>
      <c r="B67" s="90" t="s">
        <v>30</v>
      </c>
      <c r="C67" s="90" t="s">
        <v>16</v>
      </c>
      <c r="D67" s="90">
        <v>7535.2964853000003</v>
      </c>
      <c r="E67" s="90">
        <v>5.0339292034838596</v>
      </c>
      <c r="F67" s="90">
        <v>92.0375422000821</v>
      </c>
      <c r="G67" s="90">
        <v>1.2025468250657501</v>
      </c>
      <c r="H67" s="90">
        <v>651.90224379999995</v>
      </c>
      <c r="I67" s="90">
        <v>15.2973461273816</v>
      </c>
      <c r="J67" s="90">
        <v>7.9624577999178703</v>
      </c>
      <c r="K67" s="90">
        <v>13.900162103302399</v>
      </c>
    </row>
    <row r="68" spans="1:11" x14ac:dyDescent="0.25">
      <c r="A68" s="90" t="s">
        <v>29</v>
      </c>
      <c r="B68" s="90" t="s">
        <v>30</v>
      </c>
      <c r="C68" s="90" t="s">
        <v>17</v>
      </c>
      <c r="D68" s="90">
        <v>4893.1001009000001</v>
      </c>
      <c r="E68" s="90">
        <v>7.6699081978473904</v>
      </c>
      <c r="F68" s="90">
        <v>90.032515000255302</v>
      </c>
      <c r="G68" s="90">
        <v>1.7622249342206999</v>
      </c>
      <c r="H68" s="90">
        <v>541.71431129999996</v>
      </c>
      <c r="I68" s="90">
        <v>19.521888132876398</v>
      </c>
      <c r="J68" s="90">
        <v>9.9674849997447303</v>
      </c>
      <c r="K68" s="90">
        <v>15.917510066793399</v>
      </c>
    </row>
    <row r="69" spans="1:11" x14ac:dyDescent="0.25">
      <c r="A69" s="90" t="s">
        <v>46</v>
      </c>
      <c r="B69" s="90" t="s">
        <v>47</v>
      </c>
      <c r="C69" s="90" t="s">
        <v>16</v>
      </c>
      <c r="D69" s="90">
        <v>6003.1546006999997</v>
      </c>
      <c r="E69" s="90">
        <v>6.8998112147984001</v>
      </c>
      <c r="F69" s="90">
        <v>92.973076679608994</v>
      </c>
      <c r="G69" s="90">
        <v>1.31508903201998</v>
      </c>
      <c r="H69" s="90">
        <v>453.71959889999999</v>
      </c>
      <c r="I69" s="90">
        <v>18.423215058306798</v>
      </c>
      <c r="J69" s="90">
        <v>7.0269233203909698</v>
      </c>
      <c r="K69" s="90">
        <v>17.3999157013291</v>
      </c>
    </row>
    <row r="70" spans="1:11" x14ac:dyDescent="0.25">
      <c r="A70" s="90" t="s">
        <v>46</v>
      </c>
      <c r="B70" s="90" t="s">
        <v>47</v>
      </c>
      <c r="C70" s="90" t="s">
        <v>17</v>
      </c>
      <c r="D70" s="90">
        <v>4986.8159440999998</v>
      </c>
      <c r="E70" s="90">
        <v>7.44223049486419</v>
      </c>
      <c r="F70" s="90">
        <v>88.896241914151105</v>
      </c>
      <c r="G70" s="90">
        <v>1.8450141257981401</v>
      </c>
      <c r="H70" s="90">
        <v>622.88794970000004</v>
      </c>
      <c r="I70" s="90">
        <v>15.8324025714415</v>
      </c>
      <c r="J70" s="90">
        <v>11.1037580858489</v>
      </c>
      <c r="K70" s="90">
        <v>14.771109096028001</v>
      </c>
    </row>
    <row r="71" spans="1:11" x14ac:dyDescent="0.25">
      <c r="A71" s="90" t="s">
        <v>48</v>
      </c>
      <c r="B71" s="90" t="s">
        <v>49</v>
      </c>
      <c r="C71" s="90" t="s">
        <v>16</v>
      </c>
      <c r="D71" s="90">
        <v>43190.455260399998</v>
      </c>
      <c r="E71" s="90">
        <v>4.3781227848808397</v>
      </c>
      <c r="F71" s="90">
        <v>87.689813453099603</v>
      </c>
      <c r="G71" s="90">
        <v>1.3791072632703301</v>
      </c>
      <c r="H71" s="90">
        <v>6063.2192083</v>
      </c>
      <c r="I71" s="90">
        <v>10.279955497203099</v>
      </c>
      <c r="J71" s="90">
        <v>12.310186546900299</v>
      </c>
      <c r="K71" s="90">
        <v>9.8238688899836699</v>
      </c>
    </row>
    <row r="72" spans="1:11" x14ac:dyDescent="0.25">
      <c r="A72" s="90" t="s">
        <v>48</v>
      </c>
      <c r="B72" s="90" t="s">
        <v>49</v>
      </c>
      <c r="C72" s="90" t="s">
        <v>17</v>
      </c>
      <c r="D72" s="90">
        <v>22750.1230975</v>
      </c>
      <c r="E72" s="90">
        <v>6.8821718261647504</v>
      </c>
      <c r="F72" s="90">
        <v>83.402788664134903</v>
      </c>
      <c r="G72" s="90">
        <v>2.25630974051341</v>
      </c>
      <c r="H72" s="90">
        <v>4527.2898785999996</v>
      </c>
      <c r="I72" s="90">
        <v>12.923224628329301</v>
      </c>
      <c r="J72" s="90">
        <v>16.597211335865101</v>
      </c>
      <c r="K72" s="90">
        <v>11.3382013785788</v>
      </c>
    </row>
    <row r="73" spans="1:11" x14ac:dyDescent="0.25">
      <c r="A73" s="90" t="s">
        <v>31</v>
      </c>
      <c r="B73" s="90" t="s">
        <v>32</v>
      </c>
      <c r="C73" s="90" t="s">
        <v>16</v>
      </c>
      <c r="D73" s="90">
        <v>33179.299887399997</v>
      </c>
      <c r="E73" s="90">
        <v>5.0904139107137896</v>
      </c>
      <c r="F73" s="90">
        <v>92.551445599771199</v>
      </c>
      <c r="G73" s="90">
        <v>0.98849327328033398</v>
      </c>
      <c r="H73" s="90">
        <v>2670.2750947999998</v>
      </c>
      <c r="I73" s="90">
        <v>13.305041677357099</v>
      </c>
      <c r="J73" s="90">
        <v>7.4485544002288497</v>
      </c>
      <c r="K73" s="90">
        <v>12.282447907601201</v>
      </c>
    </row>
    <row r="74" spans="1:11" x14ac:dyDescent="0.25">
      <c r="A74" s="90" t="s">
        <v>31</v>
      </c>
      <c r="B74" s="90" t="s">
        <v>32</v>
      </c>
      <c r="C74" s="90" t="s">
        <v>17</v>
      </c>
      <c r="D74" s="90">
        <v>18607.5372183</v>
      </c>
      <c r="E74" s="90">
        <v>6.2193354825452998</v>
      </c>
      <c r="F74" s="90">
        <v>86.564679563914595</v>
      </c>
      <c r="G74" s="90">
        <v>1.86780865661151</v>
      </c>
      <c r="H74" s="90">
        <v>2887.9934208</v>
      </c>
      <c r="I74" s="90">
        <v>14.7464444109286</v>
      </c>
      <c r="J74" s="90">
        <v>13.4353204360854</v>
      </c>
      <c r="K74" s="90">
        <v>12.0344176840036</v>
      </c>
    </row>
    <row r="75" spans="1:11" x14ac:dyDescent="0.25">
      <c r="A75" s="90" t="s">
        <v>50</v>
      </c>
      <c r="B75" s="90" t="s">
        <v>51</v>
      </c>
      <c r="C75" s="90" t="s">
        <v>16</v>
      </c>
      <c r="D75" s="90">
        <v>31861.676899099999</v>
      </c>
      <c r="E75" s="90">
        <v>6.43949238586662</v>
      </c>
      <c r="F75" s="90">
        <v>90.869119015190705</v>
      </c>
      <c r="G75" s="90">
        <v>1.3913887943938601</v>
      </c>
      <c r="H75" s="90">
        <v>3201.5846845999999</v>
      </c>
      <c r="I75" s="90">
        <v>16.31023465853</v>
      </c>
      <c r="J75" s="90">
        <v>9.1308809848092807</v>
      </c>
      <c r="K75" s="90">
        <v>13.846886643744799</v>
      </c>
    </row>
    <row r="76" spans="1:11" x14ac:dyDescent="0.25">
      <c r="A76" s="90" t="s">
        <v>50</v>
      </c>
      <c r="B76" s="90" t="s">
        <v>51</v>
      </c>
      <c r="C76" s="90" t="s">
        <v>17</v>
      </c>
      <c r="D76" s="90">
        <v>22296.330665699999</v>
      </c>
      <c r="E76" s="90">
        <v>7.1230478368135497</v>
      </c>
      <c r="F76" s="90">
        <v>80.637032696314094</v>
      </c>
      <c r="G76" s="90">
        <v>2.4410058508389199</v>
      </c>
      <c r="H76" s="90">
        <v>5353.9063533999997</v>
      </c>
      <c r="I76" s="90">
        <v>12.153330227515401</v>
      </c>
      <c r="J76" s="90">
        <v>19.362967303685899</v>
      </c>
      <c r="K76" s="90">
        <v>10.165563238260599</v>
      </c>
    </row>
    <row r="77" spans="1:11" x14ac:dyDescent="0.25">
      <c r="A77" s="90" t="s">
        <v>52</v>
      </c>
      <c r="B77" s="90" t="s">
        <v>53</v>
      </c>
      <c r="C77" s="90" t="s">
        <v>16</v>
      </c>
      <c r="D77" s="90">
        <v>4226.5793524999999</v>
      </c>
      <c r="E77" s="90">
        <v>5.9972918840650502</v>
      </c>
      <c r="F77" s="90">
        <v>92.188046137018404</v>
      </c>
      <c r="G77" s="90">
        <v>1.4065938486580301</v>
      </c>
      <c r="H77" s="90">
        <v>358.15753000000001</v>
      </c>
      <c r="I77" s="90">
        <v>18.0128782115444</v>
      </c>
      <c r="J77" s="90">
        <v>7.8119538629815803</v>
      </c>
      <c r="K77" s="90">
        <v>16.599066109517601</v>
      </c>
    </row>
    <row r="78" spans="1:11" x14ac:dyDescent="0.25">
      <c r="A78" s="90" t="s">
        <v>52</v>
      </c>
      <c r="B78" s="90" t="s">
        <v>53</v>
      </c>
      <c r="C78" s="90" t="s">
        <v>17</v>
      </c>
      <c r="D78" s="90">
        <v>2478.4575705000002</v>
      </c>
      <c r="E78" s="90">
        <v>8.2056926579519107</v>
      </c>
      <c r="F78" s="90">
        <v>90.382787838773993</v>
      </c>
      <c r="G78" s="90">
        <v>1.9993240061025299</v>
      </c>
      <c r="H78" s="90">
        <v>263.72114490000001</v>
      </c>
      <c r="I78" s="90">
        <v>19.453176390448601</v>
      </c>
      <c r="J78" s="90">
        <v>9.6172121612260106</v>
      </c>
      <c r="K78" s="90">
        <v>18.789694397414301</v>
      </c>
    </row>
    <row r="79" spans="1:11" x14ac:dyDescent="0.25">
      <c r="A79" s="90" t="s">
        <v>33</v>
      </c>
      <c r="B79" s="90" t="s">
        <v>34</v>
      </c>
      <c r="C79" s="90" t="s">
        <v>16</v>
      </c>
      <c r="D79" s="90">
        <v>4447.3583977999997</v>
      </c>
      <c r="E79" s="90">
        <v>7.6701668083839802</v>
      </c>
      <c r="F79" s="90">
        <v>91.904793286065896</v>
      </c>
      <c r="G79" s="90">
        <v>1.8766721590650099</v>
      </c>
      <c r="H79" s="90">
        <v>391.73457960000002</v>
      </c>
      <c r="I79" s="90">
        <v>20.5679468311757</v>
      </c>
      <c r="J79" s="90">
        <v>8.0952067139341306</v>
      </c>
      <c r="K79" s="90">
        <v>21.3058384967126</v>
      </c>
    </row>
    <row r="80" spans="1:11" x14ac:dyDescent="0.25">
      <c r="A80" s="90" t="s">
        <v>33</v>
      </c>
      <c r="B80" s="90" t="s">
        <v>34</v>
      </c>
      <c r="C80" s="90" t="s">
        <v>17</v>
      </c>
      <c r="D80" s="90">
        <v>3962.9720210999999</v>
      </c>
      <c r="E80" s="90">
        <v>7.2281558988915497</v>
      </c>
      <c r="F80" s="90">
        <v>88.488265990196297</v>
      </c>
      <c r="G80" s="90">
        <v>2.68736492573339</v>
      </c>
      <c r="H80" s="90">
        <v>515.55626370000004</v>
      </c>
      <c r="I80" s="90">
        <v>20.827432053164699</v>
      </c>
      <c r="J80" s="90">
        <v>11.5117340098037</v>
      </c>
      <c r="K80" s="90">
        <v>20.657206130588399</v>
      </c>
    </row>
    <row r="81" spans="1:11" x14ac:dyDescent="0.25">
      <c r="A81" s="90" t="s">
        <v>54</v>
      </c>
      <c r="B81" s="90" t="s">
        <v>55</v>
      </c>
      <c r="C81" s="90" t="s">
        <v>16</v>
      </c>
      <c r="D81" s="90">
        <v>39960.949328299997</v>
      </c>
      <c r="E81" s="90">
        <v>4.3573456049325996</v>
      </c>
      <c r="F81" s="90">
        <v>89.755268767543996</v>
      </c>
      <c r="G81" s="90">
        <v>1.2993756676466299</v>
      </c>
      <c r="H81" s="90">
        <v>4561.1716312999997</v>
      </c>
      <c r="I81" s="90">
        <v>12.229697371591801</v>
      </c>
      <c r="J81" s="90">
        <v>10.244731232455999</v>
      </c>
      <c r="K81" s="90">
        <v>11.383979689984599</v>
      </c>
    </row>
    <row r="82" spans="1:11" x14ac:dyDescent="0.25">
      <c r="A82" s="90" t="s">
        <v>54</v>
      </c>
      <c r="B82" s="90" t="s">
        <v>55</v>
      </c>
      <c r="C82" s="90" t="s">
        <v>17</v>
      </c>
      <c r="D82" s="90">
        <v>16511.495524999998</v>
      </c>
      <c r="E82" s="90">
        <v>6.28200506205014</v>
      </c>
      <c r="F82" s="90">
        <v>88.216213057678303</v>
      </c>
      <c r="G82" s="90">
        <v>1.8061224996362499</v>
      </c>
      <c r="H82" s="90">
        <v>2205.5803420000002</v>
      </c>
      <c r="I82" s="90">
        <v>14.581931437732401</v>
      </c>
      <c r="J82" s="90">
        <v>11.783786942321701</v>
      </c>
      <c r="K82" s="90">
        <v>13.5210597421736</v>
      </c>
    </row>
    <row r="83" spans="1:11" x14ac:dyDescent="0.25">
      <c r="A83" s="90" t="s">
        <v>35</v>
      </c>
      <c r="B83" s="90" t="s">
        <v>36</v>
      </c>
      <c r="C83" s="90" t="s">
        <v>16</v>
      </c>
      <c r="D83" s="90">
        <v>47443.484151500001</v>
      </c>
      <c r="E83" s="90">
        <v>5.4256102923771499</v>
      </c>
      <c r="F83" s="90">
        <v>86.344878884850701</v>
      </c>
      <c r="G83" s="90">
        <v>1.5344347987117799</v>
      </c>
      <c r="H83" s="90">
        <v>7503.0103762999997</v>
      </c>
      <c r="I83" s="90">
        <v>12.7524354826928</v>
      </c>
      <c r="J83" s="90">
        <v>13.655121115149299</v>
      </c>
      <c r="K83" s="90">
        <v>9.7026299315998106</v>
      </c>
    </row>
    <row r="84" spans="1:11" x14ac:dyDescent="0.25">
      <c r="A84" s="90" t="s">
        <v>35</v>
      </c>
      <c r="B84" s="90" t="s">
        <v>36</v>
      </c>
      <c r="C84" s="90" t="s">
        <v>17</v>
      </c>
      <c r="D84" s="90">
        <v>23402.107521400001</v>
      </c>
      <c r="E84" s="90">
        <v>8.4224071639768407</v>
      </c>
      <c r="F84" s="90">
        <v>85.491263783251298</v>
      </c>
      <c r="G84" s="90">
        <v>2.30859337191443</v>
      </c>
      <c r="H84" s="90">
        <v>3971.575456</v>
      </c>
      <c r="I84" s="90">
        <v>19.225974509068099</v>
      </c>
      <c r="J84" s="90">
        <v>14.5087362167487</v>
      </c>
      <c r="K84" s="90">
        <v>13.6031534365321</v>
      </c>
    </row>
    <row r="85" spans="1:11" x14ac:dyDescent="0.25">
      <c r="A85" s="90" t="s">
        <v>56</v>
      </c>
      <c r="B85" s="90" t="s">
        <v>57</v>
      </c>
      <c r="C85" s="90" t="s">
        <v>16</v>
      </c>
      <c r="D85" s="90">
        <v>6737.9818334000001</v>
      </c>
      <c r="E85" s="90">
        <v>5.4793704287230804</v>
      </c>
      <c r="F85" s="90">
        <v>89.739173892433797</v>
      </c>
      <c r="G85" s="90">
        <v>2.0692524985437202</v>
      </c>
      <c r="H85" s="90">
        <v>770.42451930000004</v>
      </c>
      <c r="I85" s="90">
        <v>20.765332389809402</v>
      </c>
      <c r="J85" s="90">
        <v>10.260826107566199</v>
      </c>
      <c r="K85" s="90">
        <v>18.0972767540852</v>
      </c>
    </row>
    <row r="86" spans="1:11" x14ac:dyDescent="0.25">
      <c r="A86" s="90" t="s">
        <v>56</v>
      </c>
      <c r="B86" s="90" t="s">
        <v>57</v>
      </c>
      <c r="C86" s="90" t="s">
        <v>17</v>
      </c>
      <c r="D86" s="90">
        <v>6112.2935205000003</v>
      </c>
      <c r="E86" s="90">
        <v>7.1446210971537596</v>
      </c>
      <c r="F86" s="90">
        <v>88.366202177918595</v>
      </c>
      <c r="G86" s="90">
        <v>1.68274492227183</v>
      </c>
      <c r="H86" s="90">
        <v>804.71023190000005</v>
      </c>
      <c r="I86" s="90">
        <v>14.3779322105351</v>
      </c>
      <c r="J86" s="90">
        <v>11.6337978220814</v>
      </c>
      <c r="K86" s="90">
        <v>12.7815336220734</v>
      </c>
    </row>
    <row r="87" spans="1:11" x14ac:dyDescent="0.25">
      <c r="A87" s="90" t="s">
        <v>37</v>
      </c>
      <c r="B87" s="90" t="s">
        <v>38</v>
      </c>
      <c r="C87" s="90" t="s">
        <v>16</v>
      </c>
      <c r="D87" s="90">
        <v>214515.87049820001</v>
      </c>
      <c r="E87" s="90">
        <v>5.2433155378658398</v>
      </c>
      <c r="F87" s="90">
        <v>87.438628275869803</v>
      </c>
      <c r="G87" s="90">
        <v>1.2493306349436999</v>
      </c>
      <c r="H87" s="90">
        <v>30817.198796299999</v>
      </c>
      <c r="I87" s="90">
        <v>10.1030218423492</v>
      </c>
      <c r="J87" s="90">
        <v>12.561371724130201</v>
      </c>
      <c r="K87" s="90">
        <v>8.6964831056349201</v>
      </c>
    </row>
    <row r="88" spans="1:11" x14ac:dyDescent="0.25">
      <c r="A88" s="90" t="s">
        <v>37</v>
      </c>
      <c r="B88" s="90" t="s">
        <v>38</v>
      </c>
      <c r="C88" s="90" t="s">
        <v>17</v>
      </c>
      <c r="D88" s="90">
        <v>135610.86868079999</v>
      </c>
      <c r="E88" s="90">
        <v>6.4024646742796296</v>
      </c>
      <c r="F88" s="90">
        <v>81.623614601681496</v>
      </c>
      <c r="G88" s="90">
        <v>2.22632351338265</v>
      </c>
      <c r="H88" s="90">
        <v>30530.8408509</v>
      </c>
      <c r="I88" s="90">
        <v>11.352569753752601</v>
      </c>
      <c r="J88" s="90">
        <v>18.376385398318501</v>
      </c>
      <c r="K88" s="90">
        <v>9.8888093874889904</v>
      </c>
    </row>
    <row r="89" spans="1:11" x14ac:dyDescent="0.25">
      <c r="A89" s="90" t="s">
        <v>39</v>
      </c>
      <c r="B89" s="90" t="s">
        <v>40</v>
      </c>
      <c r="C89" s="90" t="s">
        <v>16</v>
      </c>
      <c r="D89" s="90">
        <v>7471.1354471000004</v>
      </c>
      <c r="E89" s="90">
        <v>4.3291001923668997</v>
      </c>
      <c r="F89" s="90">
        <v>93.044635958148007</v>
      </c>
      <c r="G89" s="90">
        <v>1.16477775202773</v>
      </c>
      <c r="H89" s="90">
        <v>558.48965720000001</v>
      </c>
      <c r="I89" s="90">
        <v>15.9114498695095</v>
      </c>
      <c r="J89" s="90">
        <v>6.9553640418519604</v>
      </c>
      <c r="K89" s="90">
        <v>15.5816893634102</v>
      </c>
    </row>
    <row r="90" spans="1:11" x14ac:dyDescent="0.25">
      <c r="A90" s="90" t="s">
        <v>39</v>
      </c>
      <c r="B90" s="90" t="s">
        <v>40</v>
      </c>
      <c r="C90" s="90" t="s">
        <v>17</v>
      </c>
      <c r="D90" s="90">
        <v>3307.0350767</v>
      </c>
      <c r="E90" s="90">
        <v>8.6371013562476495</v>
      </c>
      <c r="F90" s="90">
        <v>91.793628427623503</v>
      </c>
      <c r="G90" s="90">
        <v>1.6180111340841301</v>
      </c>
      <c r="H90" s="90">
        <v>295.64969930000001</v>
      </c>
      <c r="I90" s="90">
        <v>18.7315843879915</v>
      </c>
      <c r="J90" s="90">
        <v>8.2063715723765007</v>
      </c>
      <c r="K90" s="90">
        <v>18.0985118117026</v>
      </c>
    </row>
    <row r="91" spans="1:11" x14ac:dyDescent="0.25">
      <c r="A91" s="90" t="s">
        <v>58</v>
      </c>
      <c r="B91" s="90" t="s">
        <v>59</v>
      </c>
      <c r="C91" s="90" t="s">
        <v>16</v>
      </c>
      <c r="D91" s="90">
        <v>3111.4696552</v>
      </c>
      <c r="E91" s="90">
        <v>6.2624096299087899</v>
      </c>
      <c r="F91" s="90">
        <v>93.511103974727902</v>
      </c>
      <c r="G91" s="90">
        <v>1.1874302738920099</v>
      </c>
      <c r="H91" s="90">
        <v>215.91022050000001</v>
      </c>
      <c r="I91" s="90">
        <v>17.112921158790002</v>
      </c>
      <c r="J91" s="90">
        <v>6.4888960252720702</v>
      </c>
      <c r="K91" s="90">
        <v>17.111988753125399</v>
      </c>
    </row>
    <row r="92" spans="1:11" x14ac:dyDescent="0.25">
      <c r="A92" s="90" t="s">
        <v>58</v>
      </c>
      <c r="B92" s="90" t="s">
        <v>59</v>
      </c>
      <c r="C92" s="90" t="s">
        <v>17</v>
      </c>
      <c r="D92" s="90">
        <v>1309.9933311</v>
      </c>
      <c r="E92" s="90">
        <v>8.1996278737874508</v>
      </c>
      <c r="F92" s="90">
        <v>93.431257175898097</v>
      </c>
      <c r="G92" s="90">
        <v>1.6253896348441099</v>
      </c>
      <c r="H92" s="90">
        <v>92.099898400000001</v>
      </c>
      <c r="I92" s="90">
        <v>24.253498173613</v>
      </c>
      <c r="J92" s="90">
        <v>6.5687428241019097</v>
      </c>
      <c r="K92" s="90">
        <v>23.118913474119999</v>
      </c>
    </row>
    <row r="93" spans="1:11" x14ac:dyDescent="0.25">
      <c r="A93" s="90" t="s">
        <v>60</v>
      </c>
      <c r="B93" s="90" t="s">
        <v>61</v>
      </c>
      <c r="C93" s="90" t="s">
        <v>16</v>
      </c>
      <c r="D93" s="90">
        <v>2300.9568098</v>
      </c>
      <c r="E93" s="90">
        <v>5.9149050130112402</v>
      </c>
      <c r="F93" s="90">
        <v>91.376044854534399</v>
      </c>
      <c r="G93" s="90">
        <v>1.2734760474233</v>
      </c>
      <c r="H93" s="90">
        <v>217.1613835</v>
      </c>
      <c r="I93" s="90">
        <v>15.603100581421501</v>
      </c>
      <c r="J93" s="90">
        <v>8.6239551454655707</v>
      </c>
      <c r="K93" s="90">
        <v>13.4932525120694</v>
      </c>
    </row>
    <row r="94" spans="1:11" x14ac:dyDescent="0.25">
      <c r="A94" s="90" t="s">
        <v>60</v>
      </c>
      <c r="B94" s="90" t="s">
        <v>61</v>
      </c>
      <c r="C94" s="90" t="s">
        <v>17</v>
      </c>
      <c r="D94" s="90">
        <v>2083.0464468</v>
      </c>
      <c r="E94" s="90">
        <v>5.68573280255469</v>
      </c>
      <c r="F94" s="90">
        <v>93.194056475226006</v>
      </c>
      <c r="G94" s="90">
        <v>1.32796259512084</v>
      </c>
      <c r="H94" s="90">
        <v>152.12447030000001</v>
      </c>
      <c r="I94" s="90">
        <v>20.751656723221899</v>
      </c>
      <c r="J94" s="90">
        <v>6.8059435247740403</v>
      </c>
      <c r="K94" s="90">
        <v>18.1838448462277</v>
      </c>
    </row>
    <row r="95" spans="1:11" x14ac:dyDescent="0.25">
      <c r="A95" s="90" t="s">
        <v>62</v>
      </c>
      <c r="B95" s="90" t="s">
        <v>63</v>
      </c>
      <c r="C95" s="90" t="s">
        <v>16</v>
      </c>
      <c r="D95" s="90">
        <v>3298.0052829000001</v>
      </c>
      <c r="E95" s="90">
        <v>6.2382131640812304</v>
      </c>
      <c r="F95" s="90">
        <v>92.971277955570599</v>
      </c>
      <c r="G95" s="90">
        <v>1.07786018165163</v>
      </c>
      <c r="H95" s="90">
        <v>249.33251369999999</v>
      </c>
      <c r="I95" s="90">
        <v>16.789743811851999</v>
      </c>
      <c r="J95" s="90">
        <v>7.0287220444293901</v>
      </c>
      <c r="K95" s="90">
        <v>14.2572202901375</v>
      </c>
    </row>
    <row r="96" spans="1:11" x14ac:dyDescent="0.25">
      <c r="A96" s="90" t="s">
        <v>62</v>
      </c>
      <c r="B96" s="90" t="s">
        <v>63</v>
      </c>
      <c r="C96" s="90" t="s">
        <v>17</v>
      </c>
      <c r="D96" s="90">
        <v>2153.1454684</v>
      </c>
      <c r="E96" s="90">
        <v>7.4583041323215697</v>
      </c>
      <c r="F96" s="90">
        <v>87.188420001943499</v>
      </c>
      <c r="G96" s="90">
        <v>2.3580272863275602</v>
      </c>
      <c r="H96" s="90">
        <v>316.38599959999999</v>
      </c>
      <c r="I96" s="90">
        <v>19.672501140342199</v>
      </c>
      <c r="J96" s="90">
        <v>12.8115799980565</v>
      </c>
      <c r="K96" s="90">
        <v>16.047409722107499</v>
      </c>
    </row>
    <row r="97" spans="1:11" x14ac:dyDescent="0.25">
      <c r="A97" s="90" t="s">
        <v>64</v>
      </c>
      <c r="B97" s="90" t="s">
        <v>65</v>
      </c>
      <c r="C97" s="90" t="s">
        <v>16</v>
      </c>
      <c r="D97" s="90">
        <v>5851.7217645000001</v>
      </c>
      <c r="E97" s="90">
        <v>6.1890696800119303</v>
      </c>
      <c r="F97" s="90">
        <v>89.923448094846293</v>
      </c>
      <c r="G97" s="90">
        <v>1.43539960527801</v>
      </c>
      <c r="H97" s="90">
        <v>655.7263911</v>
      </c>
      <c r="I97" s="90">
        <v>15.9049444273411</v>
      </c>
      <c r="J97" s="90">
        <v>10.0765519051537</v>
      </c>
      <c r="K97" s="90">
        <v>12.8095486546905</v>
      </c>
    </row>
    <row r="98" spans="1:11" x14ac:dyDescent="0.25">
      <c r="A98" s="90" t="s">
        <v>64</v>
      </c>
      <c r="B98" s="90" t="s">
        <v>65</v>
      </c>
      <c r="C98" s="90" t="s">
        <v>17</v>
      </c>
      <c r="D98" s="90">
        <v>3887.0158366999999</v>
      </c>
      <c r="E98" s="90">
        <v>9.3861394015935993</v>
      </c>
      <c r="F98" s="90">
        <v>86.702504410567201</v>
      </c>
      <c r="G98" s="90">
        <v>1.773256076514</v>
      </c>
      <c r="H98" s="90">
        <v>596.14859220000005</v>
      </c>
      <c r="I98" s="90">
        <v>14.0042036868971</v>
      </c>
      <c r="J98" s="90">
        <v>13.2974955894329</v>
      </c>
      <c r="K98" s="90">
        <v>11.562007429218299</v>
      </c>
    </row>
    <row r="99" spans="1:11" x14ac:dyDescent="0.25">
      <c r="A99" s="90" t="s">
        <v>66</v>
      </c>
      <c r="B99" s="90" t="s">
        <v>67</v>
      </c>
      <c r="C99" s="90" t="s">
        <v>16</v>
      </c>
      <c r="D99" s="90">
        <v>495.87571609999998</v>
      </c>
      <c r="E99" s="90">
        <v>6.7736712597963002</v>
      </c>
      <c r="F99" s="90">
        <v>94.333528668912805</v>
      </c>
      <c r="G99" s="90">
        <v>1.2701235368964701</v>
      </c>
      <c r="H99" s="90">
        <v>29.786498699999999</v>
      </c>
      <c r="I99" s="90">
        <v>20.8548706957015</v>
      </c>
      <c r="J99" s="90">
        <v>5.6664713310871999</v>
      </c>
      <c r="K99" s="90">
        <v>21.144593889244199</v>
      </c>
    </row>
    <row r="100" spans="1:11" x14ac:dyDescent="0.25">
      <c r="A100" s="90" t="s">
        <v>66</v>
      </c>
      <c r="B100" s="90" t="s">
        <v>67</v>
      </c>
      <c r="C100" s="90" t="s">
        <v>17</v>
      </c>
      <c r="D100" s="90">
        <v>222.10639699999999</v>
      </c>
      <c r="E100" s="90">
        <v>8.3508101222703495</v>
      </c>
      <c r="F100" s="90">
        <v>91.7780326994977</v>
      </c>
      <c r="G100" s="90">
        <v>2.0000535908603001</v>
      </c>
      <c r="H100" s="90">
        <v>19.8974796</v>
      </c>
      <c r="I100" s="90">
        <v>23.9189112911024</v>
      </c>
      <c r="J100" s="90">
        <v>8.2219673005023193</v>
      </c>
      <c r="K100" s="90">
        <v>22.325676708968398</v>
      </c>
    </row>
    <row r="101" spans="1:11" x14ac:dyDescent="0.25">
      <c r="A101" s="90" t="s">
        <v>68</v>
      </c>
      <c r="B101" s="90" t="s">
        <v>69</v>
      </c>
      <c r="C101" s="90" t="s">
        <v>16</v>
      </c>
      <c r="D101" s="90">
        <v>36554.959118500003</v>
      </c>
      <c r="E101" s="90">
        <v>6.0746096288568898</v>
      </c>
      <c r="F101" s="90">
        <v>90.406783781318694</v>
      </c>
      <c r="G101" s="90">
        <v>1.2161408580675399</v>
      </c>
      <c r="H101" s="90">
        <v>3878.9083298999999</v>
      </c>
      <c r="I101" s="90">
        <v>13.915754560795101</v>
      </c>
      <c r="J101" s="90">
        <v>9.5932162186812793</v>
      </c>
      <c r="K101" s="90">
        <v>11.4609512697978</v>
      </c>
    </row>
    <row r="102" spans="1:11" x14ac:dyDescent="0.25">
      <c r="A102" s="90" t="s">
        <v>68</v>
      </c>
      <c r="B102" s="90" t="s">
        <v>69</v>
      </c>
      <c r="C102" s="90" t="s">
        <v>17</v>
      </c>
      <c r="D102" s="90">
        <v>25043.729243500002</v>
      </c>
      <c r="E102" s="90">
        <v>7.1800149973893497</v>
      </c>
      <c r="F102" s="90">
        <v>88.485876462635105</v>
      </c>
      <c r="G102" s="90">
        <v>1.8881700604818701</v>
      </c>
      <c r="H102" s="90">
        <v>3258.7866433999998</v>
      </c>
      <c r="I102" s="90">
        <v>17.134309280142102</v>
      </c>
      <c r="J102" s="90">
        <v>11.514123537364901</v>
      </c>
      <c r="K102" s="90">
        <v>14.5105601976615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537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527</v>
      </c>
      <c r="E112" s="5" t="s">
        <v>528</v>
      </c>
      <c r="F112" s="5" t="s">
        <v>529</v>
      </c>
      <c r="G112" s="5" t="s">
        <v>530</v>
      </c>
      <c r="H112" s="5" t="s">
        <v>531</v>
      </c>
      <c r="I112" s="5" t="s">
        <v>532</v>
      </c>
      <c r="J112" s="5" t="s">
        <v>533</v>
      </c>
      <c r="K112" s="5" t="s">
        <v>534</v>
      </c>
    </row>
    <row r="113" spans="1:11" x14ac:dyDescent="0.25">
      <c r="A113" s="91" t="s">
        <v>72</v>
      </c>
      <c r="B113" s="91" t="s">
        <v>73</v>
      </c>
      <c r="C113" s="91" t="s">
        <v>16</v>
      </c>
      <c r="D113" s="91">
        <v>172610.17438300001</v>
      </c>
      <c r="E113" s="91">
        <v>1.97821615583642</v>
      </c>
      <c r="F113" s="91">
        <v>93.258554949699899</v>
      </c>
      <c r="G113" s="91">
        <v>0.444321812170627</v>
      </c>
      <c r="H113" s="91">
        <v>12477.5899257</v>
      </c>
      <c r="I113" s="91">
        <v>6.3433887468309598</v>
      </c>
      <c r="J113" s="91">
        <v>6.7414450503001202</v>
      </c>
      <c r="K113" s="91">
        <v>6.14657685800168</v>
      </c>
    </row>
    <row r="114" spans="1:11" x14ac:dyDescent="0.25">
      <c r="A114" s="91" t="s">
        <v>72</v>
      </c>
      <c r="B114" s="91" t="s">
        <v>73</v>
      </c>
      <c r="C114" s="91" t="s">
        <v>17</v>
      </c>
      <c r="D114" s="91">
        <v>114551.92627149999</v>
      </c>
      <c r="E114" s="91">
        <v>2.46636945187185</v>
      </c>
      <c r="F114" s="91">
        <v>90.517825170823997</v>
      </c>
      <c r="G114" s="91">
        <v>0.70349441347758401</v>
      </c>
      <c r="H114" s="91">
        <v>11999.861793800001</v>
      </c>
      <c r="I114" s="91">
        <v>7.4963477383896997</v>
      </c>
      <c r="J114" s="91">
        <v>9.4821748291759693</v>
      </c>
      <c r="K114" s="91">
        <v>6.7156306939079302</v>
      </c>
    </row>
    <row r="115" spans="1:11" x14ac:dyDescent="0.25">
      <c r="A115" s="91" t="s">
        <v>74</v>
      </c>
      <c r="B115" s="91" t="s">
        <v>75</v>
      </c>
      <c r="C115" s="91" t="s">
        <v>16</v>
      </c>
      <c r="D115" s="91">
        <v>56576.843357899997</v>
      </c>
      <c r="E115" s="91">
        <v>3.2063839332200001</v>
      </c>
      <c r="F115" s="91">
        <v>93.873610844512001</v>
      </c>
      <c r="G115" s="91">
        <v>0.64856585748301798</v>
      </c>
      <c r="H115" s="91">
        <v>3692.3237156999999</v>
      </c>
      <c r="I115" s="91">
        <v>10.575489544146</v>
      </c>
      <c r="J115" s="91">
        <v>6.1263891554880399</v>
      </c>
      <c r="K115" s="91">
        <v>9.9378634571162703</v>
      </c>
    </row>
    <row r="116" spans="1:11" x14ac:dyDescent="0.25">
      <c r="A116" s="91" t="s">
        <v>74</v>
      </c>
      <c r="B116" s="91" t="s">
        <v>75</v>
      </c>
      <c r="C116" s="91" t="s">
        <v>17</v>
      </c>
      <c r="D116" s="91">
        <v>39140.856020699997</v>
      </c>
      <c r="E116" s="91">
        <v>3.70901988488023</v>
      </c>
      <c r="F116" s="91">
        <v>93.404669990024502</v>
      </c>
      <c r="G116" s="91">
        <v>0.64527355410409903</v>
      </c>
      <c r="H116" s="91">
        <v>2763.7468485999998</v>
      </c>
      <c r="I116" s="91">
        <v>10.0472191827128</v>
      </c>
      <c r="J116" s="91">
        <v>6.5953300099755099</v>
      </c>
      <c r="K116" s="91">
        <v>9.1385212390012693</v>
      </c>
    </row>
    <row r="117" spans="1:11" x14ac:dyDescent="0.25">
      <c r="A117" s="91" t="s">
        <v>76</v>
      </c>
      <c r="B117" s="91" t="s">
        <v>77</v>
      </c>
      <c r="C117" s="91" t="s">
        <v>16</v>
      </c>
      <c r="D117" s="91">
        <v>27163.002931899999</v>
      </c>
      <c r="E117" s="91">
        <v>3.2215716449908398</v>
      </c>
      <c r="F117" s="91">
        <v>87.147017846273002</v>
      </c>
      <c r="G117" s="91">
        <v>1.04096502153579</v>
      </c>
      <c r="H117" s="91">
        <v>4006.167974</v>
      </c>
      <c r="I117" s="91">
        <v>7.7345120037288897</v>
      </c>
      <c r="J117" s="91">
        <v>12.852982153727</v>
      </c>
      <c r="K117" s="91">
        <v>7.05805051497875</v>
      </c>
    </row>
    <row r="118" spans="1:11" x14ac:dyDescent="0.25">
      <c r="A118" s="91" t="s">
        <v>76</v>
      </c>
      <c r="B118" s="91" t="s">
        <v>77</v>
      </c>
      <c r="C118" s="91" t="s">
        <v>17</v>
      </c>
      <c r="D118" s="91">
        <v>21393.380971099999</v>
      </c>
      <c r="E118" s="91">
        <v>3.3003449762299999</v>
      </c>
      <c r="F118" s="91">
        <v>82.980961122287397</v>
      </c>
      <c r="G118" s="91">
        <v>1.3873366352837599</v>
      </c>
      <c r="H118" s="91">
        <v>4387.6905925000001</v>
      </c>
      <c r="I118" s="91">
        <v>8.5581935190834102</v>
      </c>
      <c r="J118" s="91">
        <v>17.0190388777126</v>
      </c>
      <c r="K118" s="91">
        <v>6.7643377645000999</v>
      </c>
    </row>
    <row r="119" spans="1:11" x14ac:dyDescent="0.25">
      <c r="A119" s="91" t="s">
        <v>78</v>
      </c>
      <c r="B119" s="91" t="s">
        <v>79</v>
      </c>
      <c r="C119" s="91" t="s">
        <v>16</v>
      </c>
      <c r="D119" s="91">
        <v>99080.969241900006</v>
      </c>
      <c r="E119" s="91">
        <v>2.5755878354397699</v>
      </c>
      <c r="F119" s="91">
        <v>83.179328942584604</v>
      </c>
      <c r="G119" s="91">
        <v>0.83849814479076701</v>
      </c>
      <c r="H119" s="91">
        <v>20036.328891500001</v>
      </c>
      <c r="I119" s="91">
        <v>4.9962243229069898</v>
      </c>
      <c r="J119" s="91">
        <v>16.820671057415399</v>
      </c>
      <c r="K119" s="91">
        <v>4.1464286867764901</v>
      </c>
    </row>
    <row r="120" spans="1:11" x14ac:dyDescent="0.25">
      <c r="A120" s="91" t="s">
        <v>78</v>
      </c>
      <c r="B120" s="91" t="s">
        <v>79</v>
      </c>
      <c r="C120" s="91" t="s">
        <v>17</v>
      </c>
      <c r="D120" s="91">
        <v>68737.453112599993</v>
      </c>
      <c r="E120" s="91">
        <v>2.77601789664882</v>
      </c>
      <c r="F120" s="91">
        <v>81.232357211356202</v>
      </c>
      <c r="G120" s="91">
        <v>1.0560408238561401</v>
      </c>
      <c r="H120" s="91">
        <v>15880.8633715</v>
      </c>
      <c r="I120" s="91">
        <v>5.5752730559571599</v>
      </c>
      <c r="J120" s="91">
        <v>18.767642788643801</v>
      </c>
      <c r="K120" s="91">
        <v>4.5708822572627303</v>
      </c>
    </row>
    <row r="121" spans="1:11" x14ac:dyDescent="0.25">
      <c r="A121" s="91" t="s">
        <v>80</v>
      </c>
      <c r="B121" s="91" t="s">
        <v>81</v>
      </c>
      <c r="C121" s="91" t="s">
        <v>16</v>
      </c>
      <c r="D121" s="91">
        <v>90885.469469300006</v>
      </c>
      <c r="E121" s="91">
        <v>2.7467245712491302</v>
      </c>
      <c r="F121" s="91">
        <v>84.569648159995097</v>
      </c>
      <c r="G121" s="91">
        <v>0.92607607065431996</v>
      </c>
      <c r="H121" s="91">
        <v>16582.719705799998</v>
      </c>
      <c r="I121" s="91">
        <v>5.755542829016</v>
      </c>
      <c r="J121" s="91">
        <v>15.430351840004899</v>
      </c>
      <c r="K121" s="91">
        <v>5.0755762588367297</v>
      </c>
    </row>
    <row r="122" spans="1:11" x14ac:dyDescent="0.25">
      <c r="A122" s="91" t="s">
        <v>80</v>
      </c>
      <c r="B122" s="91" t="s">
        <v>81</v>
      </c>
      <c r="C122" s="91" t="s">
        <v>17</v>
      </c>
      <c r="D122" s="91">
        <v>63849.496452500003</v>
      </c>
      <c r="E122" s="91">
        <v>3.0642905460484302</v>
      </c>
      <c r="F122" s="91">
        <v>80.841425328815603</v>
      </c>
      <c r="G122" s="91">
        <v>1.22168211492759</v>
      </c>
      <c r="H122" s="91">
        <v>15131.664744</v>
      </c>
      <c r="I122" s="91">
        <v>6.0091695417959601</v>
      </c>
      <c r="J122" s="91">
        <v>19.1585746711844</v>
      </c>
      <c r="K122" s="91">
        <v>5.1550037079748297</v>
      </c>
    </row>
    <row r="123" spans="1:11" x14ac:dyDescent="0.25">
      <c r="A123" s="91" t="s">
        <v>82</v>
      </c>
      <c r="B123" s="91" t="s">
        <v>83</v>
      </c>
      <c r="C123" s="91" t="s">
        <v>16</v>
      </c>
      <c r="D123" s="91">
        <v>43604.671684599998</v>
      </c>
      <c r="E123" s="91">
        <v>4.9485681721673904</v>
      </c>
      <c r="F123" s="91">
        <v>86.299452870175401</v>
      </c>
      <c r="G123" s="91">
        <v>1.4564482988718599</v>
      </c>
      <c r="H123" s="91">
        <v>6922.4988064999998</v>
      </c>
      <c r="I123" s="91">
        <v>10.6851975539279</v>
      </c>
      <c r="J123" s="91">
        <v>13.700547129824599</v>
      </c>
      <c r="K123" s="91">
        <v>9.1741366337643608</v>
      </c>
    </row>
    <row r="124" spans="1:11" x14ac:dyDescent="0.25">
      <c r="A124" s="91" t="s">
        <v>82</v>
      </c>
      <c r="B124" s="91" t="s">
        <v>83</v>
      </c>
      <c r="C124" s="91" t="s">
        <v>17</v>
      </c>
      <c r="D124" s="91">
        <v>37040.418812900003</v>
      </c>
      <c r="E124" s="91">
        <v>4.5368034250576601</v>
      </c>
      <c r="F124" s="91">
        <v>84.173746871670403</v>
      </c>
      <c r="G124" s="91">
        <v>1.9967095783690501</v>
      </c>
      <c r="H124" s="91">
        <v>6964.2978469999998</v>
      </c>
      <c r="I124" s="91">
        <v>11.837719551928799</v>
      </c>
      <c r="J124" s="91">
        <v>15.826253128329601</v>
      </c>
      <c r="K124" s="91">
        <v>10.619729462371801</v>
      </c>
    </row>
    <row r="125" spans="1:11" x14ac:dyDescent="0.25">
      <c r="A125" s="91" t="s">
        <v>84</v>
      </c>
      <c r="B125" s="91" t="s">
        <v>85</v>
      </c>
      <c r="C125" s="91" t="s">
        <v>16</v>
      </c>
      <c r="D125" s="91">
        <v>154576.91395039999</v>
      </c>
      <c r="E125" s="91">
        <v>2.9558686530038201</v>
      </c>
      <c r="F125" s="91">
        <v>83.032011831053595</v>
      </c>
      <c r="G125" s="91">
        <v>0.97418048602147</v>
      </c>
      <c r="H125" s="91">
        <v>31588.530607199998</v>
      </c>
      <c r="I125" s="91">
        <v>5.5867003821025598</v>
      </c>
      <c r="J125" s="91">
        <v>16.967988168946398</v>
      </c>
      <c r="K125" s="91">
        <v>4.7671040806683296</v>
      </c>
    </row>
    <row r="126" spans="1:11" x14ac:dyDescent="0.25">
      <c r="A126" s="91" t="s">
        <v>84</v>
      </c>
      <c r="B126" s="91" t="s">
        <v>85</v>
      </c>
      <c r="C126" s="91" t="s">
        <v>17</v>
      </c>
      <c r="D126" s="91">
        <v>123614.84760750001</v>
      </c>
      <c r="E126" s="91">
        <v>2.9348351032104398</v>
      </c>
      <c r="F126" s="91">
        <v>79.727714124393501</v>
      </c>
      <c r="G126" s="91">
        <v>1.1872045187334299</v>
      </c>
      <c r="H126" s="91">
        <v>31431.423272200002</v>
      </c>
      <c r="I126" s="91">
        <v>6.0174465119165603</v>
      </c>
      <c r="J126" s="91">
        <v>20.272285875606499</v>
      </c>
      <c r="K126" s="91">
        <v>4.6690887775345802</v>
      </c>
    </row>
    <row r="127" spans="1:11" x14ac:dyDescent="0.25">
      <c r="A127" s="91" t="s">
        <v>86</v>
      </c>
      <c r="B127" s="91" t="s">
        <v>87</v>
      </c>
      <c r="C127" s="91" t="s">
        <v>16</v>
      </c>
      <c r="D127" s="91">
        <v>246217.69952699999</v>
      </c>
      <c r="E127" s="91">
        <v>1.9899664950441001</v>
      </c>
      <c r="F127" s="91">
        <v>84.9617255618477</v>
      </c>
      <c r="G127" s="91">
        <v>0.63094972140890304</v>
      </c>
      <c r="H127" s="91">
        <v>43580.6748572</v>
      </c>
      <c r="I127" s="91">
        <v>4.2324984127951</v>
      </c>
      <c r="J127" s="91">
        <v>15.0382744381523</v>
      </c>
      <c r="K127" s="91">
        <v>3.5646760733177598</v>
      </c>
    </row>
    <row r="128" spans="1:11" x14ac:dyDescent="0.25">
      <c r="A128" s="91" t="s">
        <v>86</v>
      </c>
      <c r="B128" s="91" t="s">
        <v>87</v>
      </c>
      <c r="C128" s="91" t="s">
        <v>17</v>
      </c>
      <c r="D128" s="91">
        <v>207341.23220550001</v>
      </c>
      <c r="E128" s="91">
        <v>2.03280729479193</v>
      </c>
      <c r="F128" s="91">
        <v>81.802006810398694</v>
      </c>
      <c r="G128" s="91">
        <v>0.796429785042433</v>
      </c>
      <c r="H128" s="91">
        <v>46125.9384546</v>
      </c>
      <c r="I128" s="91">
        <v>4.1522116358646004</v>
      </c>
      <c r="J128" s="91">
        <v>18.197993189601299</v>
      </c>
      <c r="K128" s="91">
        <v>3.5800406133393499</v>
      </c>
    </row>
    <row r="129" spans="1:11" x14ac:dyDescent="0.25">
      <c r="A129" s="91" t="s">
        <v>88</v>
      </c>
      <c r="B129" s="91" t="s">
        <v>89</v>
      </c>
      <c r="C129" s="91" t="s">
        <v>16</v>
      </c>
      <c r="D129" s="91">
        <v>110946.9922853</v>
      </c>
      <c r="E129" s="91">
        <v>2.27625675656614</v>
      </c>
      <c r="F129" s="91">
        <v>90.930557731752202</v>
      </c>
      <c r="G129" s="91">
        <v>0.585931711940615</v>
      </c>
      <c r="H129" s="91">
        <v>11065.8877111</v>
      </c>
      <c r="I129" s="91">
        <v>6.5490996586113797</v>
      </c>
      <c r="J129" s="91">
        <v>9.0694422682478297</v>
      </c>
      <c r="K129" s="91">
        <v>5.8745726345280298</v>
      </c>
    </row>
    <row r="130" spans="1:11" x14ac:dyDescent="0.25">
      <c r="A130" s="91" t="s">
        <v>88</v>
      </c>
      <c r="B130" s="91" t="s">
        <v>89</v>
      </c>
      <c r="C130" s="91" t="s">
        <v>17</v>
      </c>
      <c r="D130" s="91">
        <v>80775.921110299998</v>
      </c>
      <c r="E130" s="91">
        <v>2.55919606845042</v>
      </c>
      <c r="F130" s="91">
        <v>87.735353275023996</v>
      </c>
      <c r="G130" s="91">
        <v>0.93641131704137603</v>
      </c>
      <c r="H130" s="91">
        <v>11291.778049799999</v>
      </c>
      <c r="I130" s="91">
        <v>7.3521742815765299</v>
      </c>
      <c r="J130" s="91">
        <v>12.264646724976</v>
      </c>
      <c r="K130" s="91">
        <v>6.6986338500929099</v>
      </c>
    </row>
    <row r="131" spans="1:11" x14ac:dyDescent="0.25">
      <c r="A131" s="91" t="s">
        <v>90</v>
      </c>
      <c r="B131" s="91" t="s">
        <v>91</v>
      </c>
      <c r="C131" s="91" t="s">
        <v>16</v>
      </c>
      <c r="D131" s="91">
        <v>226514.16977919999</v>
      </c>
      <c r="E131" s="91">
        <v>2.1456392770504</v>
      </c>
      <c r="F131" s="91">
        <v>89.091288679825198</v>
      </c>
      <c r="G131" s="91">
        <v>0.59413484900797997</v>
      </c>
      <c r="H131" s="91">
        <v>27735.345673700001</v>
      </c>
      <c r="I131" s="91">
        <v>5.4126748465594101</v>
      </c>
      <c r="J131" s="91">
        <v>10.908711320174801</v>
      </c>
      <c r="K131" s="91">
        <v>4.8522907788219198</v>
      </c>
    </row>
    <row r="132" spans="1:11" x14ac:dyDescent="0.25">
      <c r="A132" s="91" t="s">
        <v>90</v>
      </c>
      <c r="B132" s="91" t="s">
        <v>91</v>
      </c>
      <c r="C132" s="91" t="s">
        <v>17</v>
      </c>
      <c r="D132" s="91">
        <v>161660.2428559</v>
      </c>
      <c r="E132" s="91">
        <v>2.43108520475334</v>
      </c>
      <c r="F132" s="91">
        <v>87.9947056577751</v>
      </c>
      <c r="G132" s="91">
        <v>0.68854913014338304</v>
      </c>
      <c r="H132" s="91">
        <v>22055.6314657</v>
      </c>
      <c r="I132" s="91">
        <v>5.6334817131346702</v>
      </c>
      <c r="J132" s="91">
        <v>12.0052943422249</v>
      </c>
      <c r="K132" s="91">
        <v>5.04682986611851</v>
      </c>
    </row>
    <row r="133" spans="1:11" x14ac:dyDescent="0.25">
      <c r="A133" s="91" t="s">
        <v>92</v>
      </c>
      <c r="B133" s="91" t="s">
        <v>93</v>
      </c>
      <c r="C133" s="91" t="s">
        <v>16</v>
      </c>
      <c r="D133" s="91">
        <v>369727.94406110002</v>
      </c>
      <c r="E133" s="91">
        <v>1.8216514052174599</v>
      </c>
      <c r="F133" s="91">
        <v>90.701501978417099</v>
      </c>
      <c r="G133" s="91">
        <v>0.528688180824049</v>
      </c>
      <c r="H133" s="91">
        <v>37903.612193699999</v>
      </c>
      <c r="I133" s="91">
        <v>5.8018389837695699</v>
      </c>
      <c r="J133" s="91">
        <v>9.2984980215828603</v>
      </c>
      <c r="K133" s="91">
        <v>5.1570492317871501</v>
      </c>
    </row>
    <row r="134" spans="1:11" x14ac:dyDescent="0.25">
      <c r="A134" s="91" t="s">
        <v>92</v>
      </c>
      <c r="B134" s="91" t="s">
        <v>93</v>
      </c>
      <c r="C134" s="91" t="s">
        <v>17</v>
      </c>
      <c r="D134" s="91">
        <v>227799.6177152</v>
      </c>
      <c r="E134" s="91">
        <v>2.4287966805818599</v>
      </c>
      <c r="F134" s="91">
        <v>87.613706727409607</v>
      </c>
      <c r="G134" s="91">
        <v>0.80201412520162896</v>
      </c>
      <c r="H134" s="91">
        <v>32204.925208600001</v>
      </c>
      <c r="I134" s="91">
        <v>6.7434090304638596</v>
      </c>
      <c r="J134" s="91">
        <v>12.3862932725904</v>
      </c>
      <c r="K134" s="91">
        <v>5.6729990813434297</v>
      </c>
    </row>
    <row r="135" spans="1:11" x14ac:dyDescent="0.25">
      <c r="A135" s="91" t="s">
        <v>94</v>
      </c>
      <c r="B135" s="91" t="s">
        <v>95</v>
      </c>
      <c r="C135" s="91" t="s">
        <v>16</v>
      </c>
      <c r="D135" s="91">
        <v>44214.524641800002</v>
      </c>
      <c r="E135" s="91">
        <v>3.1390105386915601</v>
      </c>
      <c r="F135" s="91">
        <v>91.5310355305581</v>
      </c>
      <c r="G135" s="91">
        <v>0.78420488635636798</v>
      </c>
      <c r="H135" s="91">
        <v>4090.9756570999998</v>
      </c>
      <c r="I135" s="91">
        <v>8.9637669475412505</v>
      </c>
      <c r="J135" s="91">
        <v>8.4689644694419197</v>
      </c>
      <c r="K135" s="91">
        <v>8.4755445102312503</v>
      </c>
    </row>
    <row r="136" spans="1:11" x14ac:dyDescent="0.25">
      <c r="A136" s="91" t="s">
        <v>94</v>
      </c>
      <c r="B136" s="91" t="s">
        <v>95</v>
      </c>
      <c r="C136" s="91" t="s">
        <v>17</v>
      </c>
      <c r="D136" s="91">
        <v>29413.012194499999</v>
      </c>
      <c r="E136" s="91">
        <v>4.4805799217623603</v>
      </c>
      <c r="F136" s="91">
        <v>88.4173702016882</v>
      </c>
      <c r="G136" s="91">
        <v>1.2140092928100401</v>
      </c>
      <c r="H136" s="91">
        <v>3853.0893955000001</v>
      </c>
      <c r="I136" s="91">
        <v>10.1931435276912</v>
      </c>
      <c r="J136" s="91">
        <v>11.5826297983118</v>
      </c>
      <c r="K136" s="91">
        <v>9.2672830729961007</v>
      </c>
    </row>
    <row r="137" spans="1:11" x14ac:dyDescent="0.25">
      <c r="A137" s="91" t="s">
        <v>96</v>
      </c>
      <c r="B137" s="91" t="s">
        <v>97</v>
      </c>
      <c r="C137" s="91" t="s">
        <v>16</v>
      </c>
      <c r="D137" s="91">
        <v>51179.4940116</v>
      </c>
      <c r="E137" s="91">
        <v>2.3136431807437399</v>
      </c>
      <c r="F137" s="91">
        <v>94.665940996746301</v>
      </c>
      <c r="G137" s="91">
        <v>0.50483975061514796</v>
      </c>
      <c r="H137" s="91">
        <v>2883.7661987000001</v>
      </c>
      <c r="I137" s="91">
        <v>9.1660040022246907</v>
      </c>
      <c r="J137" s="91">
        <v>5.3340590032537296</v>
      </c>
      <c r="K137" s="91">
        <v>8.9596178098880195</v>
      </c>
    </row>
    <row r="138" spans="1:11" x14ac:dyDescent="0.25">
      <c r="A138" s="91" t="s">
        <v>96</v>
      </c>
      <c r="B138" s="91" t="s">
        <v>97</v>
      </c>
      <c r="C138" s="91" t="s">
        <v>17</v>
      </c>
      <c r="D138" s="91">
        <v>40115.092056599999</v>
      </c>
      <c r="E138" s="91">
        <v>2.6627492970884701</v>
      </c>
      <c r="F138" s="91">
        <v>92.197360389850502</v>
      </c>
      <c r="G138" s="91">
        <v>0.67282965968203401</v>
      </c>
      <c r="H138" s="91">
        <v>3394.9302336000001</v>
      </c>
      <c r="I138" s="91">
        <v>8.4309381818285392</v>
      </c>
      <c r="J138" s="91">
        <v>7.8026396101494502</v>
      </c>
      <c r="K138" s="91">
        <v>7.9502734605343104</v>
      </c>
    </row>
    <row r="139" spans="1:11" x14ac:dyDescent="0.25">
      <c r="A139" s="91" t="s">
        <v>98</v>
      </c>
      <c r="B139" s="91" t="s">
        <v>99</v>
      </c>
      <c r="C139" s="91" t="s">
        <v>16</v>
      </c>
      <c r="D139" s="91">
        <v>21802.956250800002</v>
      </c>
      <c r="E139" s="91">
        <v>3.71061164129546</v>
      </c>
      <c r="F139" s="91">
        <v>90.070792649925394</v>
      </c>
      <c r="G139" s="91">
        <v>1.03812837644614</v>
      </c>
      <c r="H139" s="91">
        <v>2403.5102511</v>
      </c>
      <c r="I139" s="91">
        <v>10.753663189647201</v>
      </c>
      <c r="J139" s="91">
        <v>9.9292073500746003</v>
      </c>
      <c r="K139" s="91">
        <v>9.4171712244664807</v>
      </c>
    </row>
    <row r="140" spans="1:11" x14ac:dyDescent="0.25">
      <c r="A140" s="91" t="s">
        <v>98</v>
      </c>
      <c r="B140" s="91" t="s">
        <v>99</v>
      </c>
      <c r="C140" s="91" t="s">
        <v>17</v>
      </c>
      <c r="D140" s="91">
        <v>18887.1640763</v>
      </c>
      <c r="E140" s="91">
        <v>4.6352831673214201</v>
      </c>
      <c r="F140" s="91">
        <v>86.132865059884395</v>
      </c>
      <c r="G140" s="91">
        <v>1.2864614288028799</v>
      </c>
      <c r="H140" s="91">
        <v>3040.7772074</v>
      </c>
      <c r="I140" s="91">
        <v>9.3005935424906596</v>
      </c>
      <c r="J140" s="91">
        <v>13.8671349401156</v>
      </c>
      <c r="K140" s="91">
        <v>7.9905913608208303</v>
      </c>
    </row>
    <row r="141" spans="1:11" x14ac:dyDescent="0.25">
      <c r="A141" s="91" t="s">
        <v>100</v>
      </c>
      <c r="B141" s="91" t="s">
        <v>101</v>
      </c>
      <c r="C141" s="91" t="s">
        <v>16</v>
      </c>
      <c r="D141" s="91">
        <v>21529.7952482</v>
      </c>
      <c r="E141" s="91">
        <v>4.7270208507334699</v>
      </c>
      <c r="F141" s="91">
        <v>92.038117132684206</v>
      </c>
      <c r="G141" s="91">
        <v>0.89879755468455202</v>
      </c>
      <c r="H141" s="91">
        <v>1862.4643057000001</v>
      </c>
      <c r="I141" s="91">
        <v>11.0757927722257</v>
      </c>
      <c r="J141" s="91">
        <v>7.9618828673157704</v>
      </c>
      <c r="K141" s="91">
        <v>10.3899587566422</v>
      </c>
    </row>
    <row r="142" spans="1:11" x14ac:dyDescent="0.25">
      <c r="A142" s="91" t="s">
        <v>100</v>
      </c>
      <c r="B142" s="91" t="s">
        <v>101</v>
      </c>
      <c r="C142" s="91" t="s">
        <v>17</v>
      </c>
      <c r="D142" s="91">
        <v>18957.120687899998</v>
      </c>
      <c r="E142" s="91">
        <v>4.81244906371745</v>
      </c>
      <c r="F142" s="91">
        <v>89.423974953575893</v>
      </c>
      <c r="G142" s="91">
        <v>1.60593481278271</v>
      </c>
      <c r="H142" s="91">
        <v>2242.0271891000002</v>
      </c>
      <c r="I142" s="91">
        <v>14.867361623727501</v>
      </c>
      <c r="J142" s="91">
        <v>10.5760250464241</v>
      </c>
      <c r="K142" s="91">
        <v>13.578738121834601</v>
      </c>
    </row>
    <row r="143" spans="1:11" x14ac:dyDescent="0.25">
      <c r="A143" s="91" t="s">
        <v>102</v>
      </c>
      <c r="B143" s="91" t="s">
        <v>103</v>
      </c>
      <c r="C143" s="91" t="s">
        <v>16</v>
      </c>
      <c r="D143" s="91">
        <v>70200.831057699994</v>
      </c>
      <c r="E143" s="91">
        <v>2.9323428620807999</v>
      </c>
      <c r="F143" s="91">
        <v>92.592024498489593</v>
      </c>
      <c r="G143" s="91">
        <v>0.66961639884520197</v>
      </c>
      <c r="H143" s="91">
        <v>5616.5316556999996</v>
      </c>
      <c r="I143" s="91">
        <v>8.69651244655841</v>
      </c>
      <c r="J143" s="91">
        <v>7.4079755015104602</v>
      </c>
      <c r="K143" s="91">
        <v>8.3695117503862502</v>
      </c>
    </row>
    <row r="144" spans="1:11" x14ac:dyDescent="0.25">
      <c r="A144" s="91" t="s">
        <v>102</v>
      </c>
      <c r="B144" s="91" t="s">
        <v>103</v>
      </c>
      <c r="C144" s="91" t="s">
        <v>17</v>
      </c>
      <c r="D144" s="91">
        <v>45749.577065999998</v>
      </c>
      <c r="E144" s="91">
        <v>3.6697172492031198</v>
      </c>
      <c r="F144" s="91">
        <v>89.023717529609598</v>
      </c>
      <c r="G144" s="91">
        <v>0.98744046185192103</v>
      </c>
      <c r="H144" s="91">
        <v>5640.7471482000001</v>
      </c>
      <c r="I144" s="91">
        <v>9.06808004973057</v>
      </c>
      <c r="J144" s="91">
        <v>10.9762824703903</v>
      </c>
      <c r="K144" s="91">
        <v>8.0086879132663693</v>
      </c>
    </row>
    <row r="145" spans="1:11" x14ac:dyDescent="0.25">
      <c r="A145" s="91" t="s">
        <v>104</v>
      </c>
      <c r="B145" s="91" t="s">
        <v>105</v>
      </c>
      <c r="C145" s="91" t="s">
        <v>16</v>
      </c>
      <c r="D145" s="91">
        <v>5002.0429396999998</v>
      </c>
      <c r="E145" s="91">
        <v>5.48160910312364</v>
      </c>
      <c r="F145" s="91">
        <v>88.341927517169594</v>
      </c>
      <c r="G145" s="91">
        <v>1.98191669461495</v>
      </c>
      <c r="H145" s="91">
        <v>660.09629619999998</v>
      </c>
      <c r="I145" s="91">
        <v>16.039237960701001</v>
      </c>
      <c r="J145" s="91">
        <v>11.6580724828304</v>
      </c>
      <c r="K145" s="91">
        <v>15.0184639217679</v>
      </c>
    </row>
    <row r="146" spans="1:11" x14ac:dyDescent="0.25">
      <c r="A146" s="91" t="s">
        <v>104</v>
      </c>
      <c r="B146" s="91" t="s">
        <v>105</v>
      </c>
      <c r="C146" s="91" t="s">
        <v>17</v>
      </c>
      <c r="D146" s="91">
        <v>3833.1309156000002</v>
      </c>
      <c r="E146" s="91">
        <v>5.5387272122176698</v>
      </c>
      <c r="F146" s="91">
        <v>86.789941972688993</v>
      </c>
      <c r="G146" s="91">
        <v>2.19560290698506</v>
      </c>
      <c r="H146" s="91">
        <v>583.4302993</v>
      </c>
      <c r="I146" s="91">
        <v>18.010482735378499</v>
      </c>
      <c r="J146" s="91">
        <v>13.210058027311</v>
      </c>
      <c r="K146" s="91">
        <v>14.425087951796799</v>
      </c>
    </row>
    <row r="147" spans="1:11" x14ac:dyDescent="0.25">
      <c r="A147" s="91" t="s">
        <v>106</v>
      </c>
      <c r="B147" s="91" t="s">
        <v>107</v>
      </c>
      <c r="C147" s="91" t="s">
        <v>16</v>
      </c>
      <c r="D147" s="91">
        <v>92484.245087699994</v>
      </c>
      <c r="E147" s="91">
        <v>2.6188522568172501</v>
      </c>
      <c r="F147" s="91">
        <v>82.547941582786095</v>
      </c>
      <c r="G147" s="91">
        <v>1.1405191215522801</v>
      </c>
      <c r="H147" s="91">
        <v>19552.764332999999</v>
      </c>
      <c r="I147" s="91">
        <v>6.0696616788117099</v>
      </c>
      <c r="J147" s="91">
        <v>17.452058417213902</v>
      </c>
      <c r="K147" s="91">
        <v>5.3946361838375196</v>
      </c>
    </row>
    <row r="148" spans="1:11" x14ac:dyDescent="0.25">
      <c r="A148" s="91" t="s">
        <v>106</v>
      </c>
      <c r="B148" s="91" t="s">
        <v>107</v>
      </c>
      <c r="C148" s="91" t="s">
        <v>17</v>
      </c>
      <c r="D148" s="91">
        <v>69977.465396500003</v>
      </c>
      <c r="E148" s="91">
        <v>3.0537802833479999</v>
      </c>
      <c r="F148" s="91">
        <v>82.297134365154804</v>
      </c>
      <c r="G148" s="91">
        <v>1.07796420312841</v>
      </c>
      <c r="H148" s="91">
        <v>15052.792262299999</v>
      </c>
      <c r="I148" s="91">
        <v>6.1274261130613397</v>
      </c>
      <c r="J148" s="91">
        <v>17.7028656348452</v>
      </c>
      <c r="K148" s="91">
        <v>5.0112431905413102</v>
      </c>
    </row>
    <row r="149" spans="1:11" x14ac:dyDescent="0.25">
      <c r="A149" s="91" t="s">
        <v>108</v>
      </c>
      <c r="B149" s="91" t="s">
        <v>109</v>
      </c>
      <c r="C149" s="91" t="s">
        <v>16</v>
      </c>
      <c r="D149" s="91">
        <v>143168.78404850001</v>
      </c>
      <c r="E149" s="91">
        <v>2.3089326623681901</v>
      </c>
      <c r="F149" s="91">
        <v>85.158602383138202</v>
      </c>
      <c r="G149" s="91">
        <v>0.81683415463730602</v>
      </c>
      <c r="H149" s="91">
        <v>24951.382372700002</v>
      </c>
      <c r="I149" s="91">
        <v>5.1469680740570798</v>
      </c>
      <c r="J149" s="91">
        <v>14.8413976168618</v>
      </c>
      <c r="K149" s="91">
        <v>4.6869207862671596</v>
      </c>
    </row>
    <row r="150" spans="1:11" x14ac:dyDescent="0.25">
      <c r="A150" s="91" t="s">
        <v>108</v>
      </c>
      <c r="B150" s="91" t="s">
        <v>109</v>
      </c>
      <c r="C150" s="91" t="s">
        <v>17</v>
      </c>
      <c r="D150" s="91">
        <v>118574.96103809999</v>
      </c>
      <c r="E150" s="91">
        <v>2.7811047750445601</v>
      </c>
      <c r="F150" s="91">
        <v>82.068947530587593</v>
      </c>
      <c r="G150" s="91">
        <v>0.93605598922879796</v>
      </c>
      <c r="H150" s="91">
        <v>25907.1660099</v>
      </c>
      <c r="I150" s="91">
        <v>5.4278373267740303</v>
      </c>
      <c r="J150" s="91">
        <v>17.9310524694124</v>
      </c>
      <c r="K150" s="91">
        <v>4.2842510218937404</v>
      </c>
    </row>
    <row r="151" spans="1:11" x14ac:dyDescent="0.25">
      <c r="A151" s="91" t="s">
        <v>110</v>
      </c>
      <c r="B151" s="91" t="s">
        <v>111</v>
      </c>
      <c r="C151" s="91" t="s">
        <v>16</v>
      </c>
      <c r="D151" s="91">
        <v>1066.5377484000001</v>
      </c>
      <c r="E151" s="91">
        <v>8.0992032221104004</v>
      </c>
      <c r="F151" s="91">
        <v>92.199687987519496</v>
      </c>
      <c r="G151" s="91">
        <v>1.1164046032619199</v>
      </c>
      <c r="H151" s="91">
        <v>90.231620000000007</v>
      </c>
      <c r="I151" s="91">
        <v>16.927653545174401</v>
      </c>
      <c r="J151" s="91">
        <v>7.8003120124805001</v>
      </c>
      <c r="K151" s="91">
        <v>13.195902410555901</v>
      </c>
    </row>
    <row r="152" spans="1:11" x14ac:dyDescent="0.25">
      <c r="A152" s="91" t="s">
        <v>110</v>
      </c>
      <c r="B152" s="91" t="s">
        <v>111</v>
      </c>
      <c r="C152" s="91" t="s">
        <v>17</v>
      </c>
      <c r="D152" s="91">
        <v>413.26081959999999</v>
      </c>
      <c r="E152" s="91">
        <v>9.1096121906266703</v>
      </c>
      <c r="F152" s="91">
        <v>90.157480314960594</v>
      </c>
      <c r="G152" s="91">
        <v>2.6318640292459601</v>
      </c>
      <c r="H152" s="91">
        <v>45.115810000000003</v>
      </c>
      <c r="I152" s="91">
        <v>23.9696778148029</v>
      </c>
      <c r="J152" s="91">
        <v>9.8425196850393704</v>
      </c>
      <c r="K152" s="91">
        <v>24.107874507893001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538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527</v>
      </c>
      <c r="E162" s="5" t="s">
        <v>528</v>
      </c>
      <c r="F162" s="5" t="s">
        <v>529</v>
      </c>
      <c r="G162" s="5" t="s">
        <v>530</v>
      </c>
      <c r="H162" s="5" t="s">
        <v>531</v>
      </c>
      <c r="I162" s="5" t="s">
        <v>532</v>
      </c>
      <c r="J162" s="5" t="s">
        <v>533</v>
      </c>
      <c r="K162" s="5" t="s">
        <v>534</v>
      </c>
    </row>
    <row r="163" spans="1:11" x14ac:dyDescent="0.25">
      <c r="A163" s="92" t="s">
        <v>72</v>
      </c>
      <c r="B163" s="92" t="s">
        <v>73</v>
      </c>
      <c r="C163" s="92" t="s">
        <v>16</v>
      </c>
      <c r="D163" s="92">
        <v>172459.2566847</v>
      </c>
      <c r="E163" s="92">
        <v>1.9798776552585</v>
      </c>
      <c r="F163" s="92">
        <v>93.264381985784993</v>
      </c>
      <c r="G163" s="92">
        <v>0.44463474759343302</v>
      </c>
      <c r="H163" s="92">
        <v>12455.126505</v>
      </c>
      <c r="I163" s="92">
        <v>6.35360875278149</v>
      </c>
      <c r="J163" s="92">
        <v>6.7356180142150102</v>
      </c>
      <c r="K163" s="92">
        <v>6.1566117401834104</v>
      </c>
    </row>
    <row r="164" spans="1:11" x14ac:dyDescent="0.25">
      <c r="A164" s="92" t="s">
        <v>72</v>
      </c>
      <c r="B164" s="92" t="s">
        <v>73</v>
      </c>
      <c r="C164" s="92" t="s">
        <v>17</v>
      </c>
      <c r="D164" s="92">
        <v>114482.73354060001</v>
      </c>
      <c r="E164" s="92">
        <v>2.4677524113090401</v>
      </c>
      <c r="F164" s="92">
        <v>90.518131980123698</v>
      </c>
      <c r="G164" s="92">
        <v>0.70389950085427599</v>
      </c>
      <c r="H164" s="92">
        <v>11992.184839</v>
      </c>
      <c r="I164" s="92">
        <v>7.5009801374578302</v>
      </c>
      <c r="J164" s="92">
        <v>9.4818680198763392</v>
      </c>
      <c r="K164" s="92">
        <v>6.7197379024372301</v>
      </c>
    </row>
    <row r="165" spans="1:11" x14ac:dyDescent="0.25">
      <c r="A165" s="92" t="s">
        <v>74</v>
      </c>
      <c r="B165" s="92" t="s">
        <v>75</v>
      </c>
      <c r="C165" s="92" t="s">
        <v>16</v>
      </c>
      <c r="D165" s="92">
        <v>56204.873500399997</v>
      </c>
      <c r="E165" s="92">
        <v>3.22518617780353</v>
      </c>
      <c r="F165" s="92">
        <v>93.891476809887095</v>
      </c>
      <c r="G165" s="92">
        <v>0.65240996286659803</v>
      </c>
      <c r="H165" s="92">
        <v>3656.6553732000002</v>
      </c>
      <c r="I165" s="92">
        <v>10.6739987123447</v>
      </c>
      <c r="J165" s="92">
        <v>6.10852319011292</v>
      </c>
      <c r="K165" s="92">
        <v>10.027912310814401</v>
      </c>
    </row>
    <row r="166" spans="1:11" x14ac:dyDescent="0.25">
      <c r="A166" s="92" t="s">
        <v>74</v>
      </c>
      <c r="B166" s="92" t="s">
        <v>75</v>
      </c>
      <c r="C166" s="92" t="s">
        <v>17</v>
      </c>
      <c r="D166" s="92">
        <v>39028.755515700002</v>
      </c>
      <c r="E166" s="92">
        <v>3.7189385988336601</v>
      </c>
      <c r="F166" s="92">
        <v>93.405959857430304</v>
      </c>
      <c r="G166" s="92">
        <v>0.64712688696423204</v>
      </c>
      <c r="H166" s="92">
        <v>2755.2543860999999</v>
      </c>
      <c r="I166" s="92">
        <v>10.0777161666333</v>
      </c>
      <c r="J166" s="92">
        <v>6.5940401425697202</v>
      </c>
      <c r="K166" s="92">
        <v>9.1666879059806607</v>
      </c>
    </row>
    <row r="167" spans="1:11" x14ac:dyDescent="0.25">
      <c r="A167" s="92" t="s">
        <v>76</v>
      </c>
      <c r="B167" s="92" t="s">
        <v>77</v>
      </c>
      <c r="C167" s="92" t="s">
        <v>16</v>
      </c>
      <c r="D167" s="92">
        <v>26898.6904158</v>
      </c>
      <c r="E167" s="92">
        <v>3.2342241603237301</v>
      </c>
      <c r="F167" s="92">
        <v>87.0602353814065</v>
      </c>
      <c r="G167" s="92">
        <v>1.0506643237091899</v>
      </c>
      <c r="H167" s="92">
        <v>3997.9529231000001</v>
      </c>
      <c r="I167" s="92">
        <v>7.7497183328802599</v>
      </c>
      <c r="J167" s="92">
        <v>12.9397646185935</v>
      </c>
      <c r="K167" s="92">
        <v>7.0689912857867299</v>
      </c>
    </row>
    <row r="168" spans="1:11" x14ac:dyDescent="0.25">
      <c r="A168" s="92" t="s">
        <v>76</v>
      </c>
      <c r="B168" s="92" t="s">
        <v>77</v>
      </c>
      <c r="C168" s="92" t="s">
        <v>17</v>
      </c>
      <c r="D168" s="92">
        <v>21275.905089100001</v>
      </c>
      <c r="E168" s="92">
        <v>3.3097488331860498</v>
      </c>
      <c r="F168" s="92">
        <v>82.930225850077306</v>
      </c>
      <c r="G168" s="92">
        <v>1.3940776887631301</v>
      </c>
      <c r="H168" s="92">
        <v>4379.2825954999998</v>
      </c>
      <c r="I168" s="92">
        <v>8.5740855119174402</v>
      </c>
      <c r="J168" s="92">
        <v>17.069774149922701</v>
      </c>
      <c r="K168" s="92">
        <v>6.7728592403317398</v>
      </c>
    </row>
    <row r="169" spans="1:11" x14ac:dyDescent="0.25">
      <c r="A169" s="92" t="s">
        <v>78</v>
      </c>
      <c r="B169" s="92" t="s">
        <v>79</v>
      </c>
      <c r="C169" s="92" t="s">
        <v>16</v>
      </c>
      <c r="D169" s="92">
        <v>99080.969241900006</v>
      </c>
      <c r="E169" s="92">
        <v>2.5755878354397699</v>
      </c>
      <c r="F169" s="92">
        <v>83.179328942584604</v>
      </c>
      <c r="G169" s="92">
        <v>0.83849814479076701</v>
      </c>
      <c r="H169" s="92">
        <v>20036.328891500001</v>
      </c>
      <c r="I169" s="92">
        <v>4.9962243229069898</v>
      </c>
      <c r="J169" s="92">
        <v>16.820671057415399</v>
      </c>
      <c r="K169" s="92">
        <v>4.1464286867764901</v>
      </c>
    </row>
    <row r="170" spans="1:11" x14ac:dyDescent="0.25">
      <c r="A170" s="92" t="s">
        <v>78</v>
      </c>
      <c r="B170" s="92" t="s">
        <v>79</v>
      </c>
      <c r="C170" s="92" t="s">
        <v>17</v>
      </c>
      <c r="D170" s="92">
        <v>68737.453112599993</v>
      </c>
      <c r="E170" s="92">
        <v>2.77601789664882</v>
      </c>
      <c r="F170" s="92">
        <v>81.232357211356202</v>
      </c>
      <c r="G170" s="92">
        <v>1.0560408238561401</v>
      </c>
      <c r="H170" s="92">
        <v>15880.8633715</v>
      </c>
      <c r="I170" s="92">
        <v>5.5752730559571599</v>
      </c>
      <c r="J170" s="92">
        <v>18.767642788643801</v>
      </c>
      <c r="K170" s="92">
        <v>4.5708822572627303</v>
      </c>
    </row>
    <row r="171" spans="1:11" x14ac:dyDescent="0.25">
      <c r="A171" s="92" t="s">
        <v>80</v>
      </c>
      <c r="B171" s="92" t="s">
        <v>81</v>
      </c>
      <c r="C171" s="92" t="s">
        <v>16</v>
      </c>
      <c r="D171" s="92">
        <v>88358.992319099998</v>
      </c>
      <c r="E171" s="92">
        <v>2.8228413430330401</v>
      </c>
      <c r="F171" s="92">
        <v>84.408324212885802</v>
      </c>
      <c r="G171" s="92">
        <v>0.95109507817842898</v>
      </c>
      <c r="H171" s="92">
        <v>16321.432441200001</v>
      </c>
      <c r="I171" s="92">
        <v>5.8406610044479104</v>
      </c>
      <c r="J171" s="92">
        <v>15.5916757871142</v>
      </c>
      <c r="K171" s="92">
        <v>5.1489232339292696</v>
      </c>
    </row>
    <row r="172" spans="1:11" x14ac:dyDescent="0.25">
      <c r="A172" s="92" t="s">
        <v>80</v>
      </c>
      <c r="B172" s="92" t="s">
        <v>81</v>
      </c>
      <c r="C172" s="92" t="s">
        <v>17</v>
      </c>
      <c r="D172" s="92">
        <v>62897.507170099998</v>
      </c>
      <c r="E172" s="92">
        <v>3.1060934070383102</v>
      </c>
      <c r="F172" s="92">
        <v>80.769781505766503</v>
      </c>
      <c r="G172" s="92">
        <v>1.2388477750562901</v>
      </c>
      <c r="H172" s="92">
        <v>14975.06596</v>
      </c>
      <c r="I172" s="92">
        <v>6.0661367034569897</v>
      </c>
      <c r="J172" s="92">
        <v>19.230218494233501</v>
      </c>
      <c r="K172" s="92">
        <v>5.2033451486891096</v>
      </c>
    </row>
    <row r="173" spans="1:11" x14ac:dyDescent="0.25">
      <c r="A173" s="92" t="s">
        <v>82</v>
      </c>
      <c r="B173" s="92" t="s">
        <v>83</v>
      </c>
      <c r="C173" s="92" t="s">
        <v>16</v>
      </c>
      <c r="D173" s="92">
        <v>43604.671684599998</v>
      </c>
      <c r="E173" s="92">
        <v>4.9485681721673904</v>
      </c>
      <c r="F173" s="92">
        <v>86.299452870175401</v>
      </c>
      <c r="G173" s="92">
        <v>1.4564482988718599</v>
      </c>
      <c r="H173" s="92">
        <v>6922.4988064999998</v>
      </c>
      <c r="I173" s="92">
        <v>10.6851975539279</v>
      </c>
      <c r="J173" s="92">
        <v>13.700547129824599</v>
      </c>
      <c r="K173" s="92">
        <v>9.1741366337643608</v>
      </c>
    </row>
    <row r="174" spans="1:11" x14ac:dyDescent="0.25">
      <c r="A174" s="92" t="s">
        <v>82</v>
      </c>
      <c r="B174" s="92" t="s">
        <v>83</v>
      </c>
      <c r="C174" s="92" t="s">
        <v>17</v>
      </c>
      <c r="D174" s="92">
        <v>37040.418812900003</v>
      </c>
      <c r="E174" s="92">
        <v>4.5368034250576601</v>
      </c>
      <c r="F174" s="92">
        <v>84.173746871670403</v>
      </c>
      <c r="G174" s="92">
        <v>1.9967095783690501</v>
      </c>
      <c r="H174" s="92">
        <v>6964.2978469999998</v>
      </c>
      <c r="I174" s="92">
        <v>11.837719551928799</v>
      </c>
      <c r="J174" s="92">
        <v>15.826253128329601</v>
      </c>
      <c r="K174" s="92">
        <v>10.619729462371801</v>
      </c>
    </row>
    <row r="175" spans="1:11" x14ac:dyDescent="0.25">
      <c r="A175" s="92" t="s">
        <v>84</v>
      </c>
      <c r="B175" s="92" t="s">
        <v>85</v>
      </c>
      <c r="C175" s="92" t="s">
        <v>16</v>
      </c>
      <c r="D175" s="92">
        <v>154576.91395039999</v>
      </c>
      <c r="E175" s="92">
        <v>2.9558686530038201</v>
      </c>
      <c r="F175" s="92">
        <v>83.032011831053595</v>
      </c>
      <c r="G175" s="92">
        <v>0.97418048602147</v>
      </c>
      <c r="H175" s="92">
        <v>31588.530607199998</v>
      </c>
      <c r="I175" s="92">
        <v>5.5867003821025598</v>
      </c>
      <c r="J175" s="92">
        <v>16.967988168946398</v>
      </c>
      <c r="K175" s="92">
        <v>4.7671040806683296</v>
      </c>
    </row>
    <row r="176" spans="1:11" x14ac:dyDescent="0.25">
      <c r="A176" s="92" t="s">
        <v>84</v>
      </c>
      <c r="B176" s="92" t="s">
        <v>85</v>
      </c>
      <c r="C176" s="92" t="s">
        <v>17</v>
      </c>
      <c r="D176" s="92">
        <v>123614.84760750001</v>
      </c>
      <c r="E176" s="92">
        <v>2.9348351032104398</v>
      </c>
      <c r="F176" s="92">
        <v>79.727714124393501</v>
      </c>
      <c r="G176" s="92">
        <v>1.1872045187334299</v>
      </c>
      <c r="H176" s="92">
        <v>31431.423272200002</v>
      </c>
      <c r="I176" s="92">
        <v>6.0174465119165603</v>
      </c>
      <c r="J176" s="92">
        <v>20.272285875606499</v>
      </c>
      <c r="K176" s="92">
        <v>4.6690887775345802</v>
      </c>
    </row>
    <row r="177" spans="1:11" x14ac:dyDescent="0.25">
      <c r="A177" s="92" t="s">
        <v>86</v>
      </c>
      <c r="B177" s="92" t="s">
        <v>87</v>
      </c>
      <c r="C177" s="92" t="s">
        <v>16</v>
      </c>
      <c r="D177" s="92">
        <v>246217.69952699999</v>
      </c>
      <c r="E177" s="92">
        <v>1.9899664950441001</v>
      </c>
      <c r="F177" s="92">
        <v>84.9617255618477</v>
      </c>
      <c r="G177" s="92">
        <v>0.63094972140890304</v>
      </c>
      <c r="H177" s="92">
        <v>43580.6748572</v>
      </c>
      <c r="I177" s="92">
        <v>4.2324984127951</v>
      </c>
      <c r="J177" s="92">
        <v>15.0382744381523</v>
      </c>
      <c r="K177" s="92">
        <v>3.5646760733177598</v>
      </c>
    </row>
    <row r="178" spans="1:11" x14ac:dyDescent="0.25">
      <c r="A178" s="92" t="s">
        <v>86</v>
      </c>
      <c r="B178" s="92" t="s">
        <v>87</v>
      </c>
      <c r="C178" s="92" t="s">
        <v>17</v>
      </c>
      <c r="D178" s="92">
        <v>207341.23220550001</v>
      </c>
      <c r="E178" s="92">
        <v>2.03280729479193</v>
      </c>
      <c r="F178" s="92">
        <v>81.802006810398694</v>
      </c>
      <c r="G178" s="92">
        <v>0.796429785042433</v>
      </c>
      <c r="H178" s="92">
        <v>46125.9384546</v>
      </c>
      <c r="I178" s="92">
        <v>4.1522116358646004</v>
      </c>
      <c r="J178" s="92">
        <v>18.197993189601299</v>
      </c>
      <c r="K178" s="92">
        <v>3.5800406133393499</v>
      </c>
    </row>
    <row r="179" spans="1:11" x14ac:dyDescent="0.25">
      <c r="A179" s="92" t="s">
        <v>88</v>
      </c>
      <c r="B179" s="92" t="s">
        <v>89</v>
      </c>
      <c r="C179" s="92" t="s">
        <v>16</v>
      </c>
      <c r="D179" s="92">
        <v>110946.9922853</v>
      </c>
      <c r="E179" s="92">
        <v>2.27625675656614</v>
      </c>
      <c r="F179" s="92">
        <v>90.930557731752202</v>
      </c>
      <c r="G179" s="92">
        <v>0.585931711940615</v>
      </c>
      <c r="H179" s="92">
        <v>11065.8877111</v>
      </c>
      <c r="I179" s="92">
        <v>6.5490996586113797</v>
      </c>
      <c r="J179" s="92">
        <v>9.0694422682478297</v>
      </c>
      <c r="K179" s="92">
        <v>5.8745726345280298</v>
      </c>
    </row>
    <row r="180" spans="1:11" x14ac:dyDescent="0.25">
      <c r="A180" s="92" t="s">
        <v>88</v>
      </c>
      <c r="B180" s="92" t="s">
        <v>89</v>
      </c>
      <c r="C180" s="92" t="s">
        <v>17</v>
      </c>
      <c r="D180" s="92">
        <v>80775.921110299998</v>
      </c>
      <c r="E180" s="92">
        <v>2.55919606845042</v>
      </c>
      <c r="F180" s="92">
        <v>87.735353275023996</v>
      </c>
      <c r="G180" s="92">
        <v>0.93641131704137603</v>
      </c>
      <c r="H180" s="92">
        <v>11291.778049799999</v>
      </c>
      <c r="I180" s="92">
        <v>7.3521742815765299</v>
      </c>
      <c r="J180" s="92">
        <v>12.264646724976</v>
      </c>
      <c r="K180" s="92">
        <v>6.6986338500929099</v>
      </c>
    </row>
    <row r="181" spans="1:11" x14ac:dyDescent="0.25">
      <c r="A181" s="92" t="s">
        <v>90</v>
      </c>
      <c r="B181" s="92" t="s">
        <v>91</v>
      </c>
      <c r="C181" s="92" t="s">
        <v>16</v>
      </c>
      <c r="D181" s="92">
        <v>226514.16977919999</v>
      </c>
      <c r="E181" s="92">
        <v>2.1456392770504</v>
      </c>
      <c r="F181" s="92">
        <v>89.091288679825198</v>
      </c>
      <c r="G181" s="92">
        <v>0.59413484900797997</v>
      </c>
      <c r="H181" s="92">
        <v>27735.345673700001</v>
      </c>
      <c r="I181" s="92">
        <v>5.4126748465594101</v>
      </c>
      <c r="J181" s="92">
        <v>10.908711320174801</v>
      </c>
      <c r="K181" s="92">
        <v>4.8522907788219198</v>
      </c>
    </row>
    <row r="182" spans="1:11" x14ac:dyDescent="0.25">
      <c r="A182" s="92" t="s">
        <v>90</v>
      </c>
      <c r="B182" s="92" t="s">
        <v>91</v>
      </c>
      <c r="C182" s="92" t="s">
        <v>17</v>
      </c>
      <c r="D182" s="92">
        <v>161660.2428559</v>
      </c>
      <c r="E182" s="92">
        <v>2.43108520475334</v>
      </c>
      <c r="F182" s="92">
        <v>87.9947056577751</v>
      </c>
      <c r="G182" s="92">
        <v>0.68854913014338304</v>
      </c>
      <c r="H182" s="92">
        <v>22055.6314657</v>
      </c>
      <c r="I182" s="92">
        <v>5.6334817131346702</v>
      </c>
      <c r="J182" s="92">
        <v>12.0052943422249</v>
      </c>
      <c r="K182" s="92">
        <v>5.04682986611851</v>
      </c>
    </row>
    <row r="183" spans="1:11" x14ac:dyDescent="0.25">
      <c r="A183" s="92" t="s">
        <v>92</v>
      </c>
      <c r="B183" s="92" t="s">
        <v>93</v>
      </c>
      <c r="C183" s="92" t="s">
        <v>16</v>
      </c>
      <c r="D183" s="92">
        <v>368362.91101039998</v>
      </c>
      <c r="E183" s="92">
        <v>1.82649921912002</v>
      </c>
      <c r="F183" s="92">
        <v>90.689393948475796</v>
      </c>
      <c r="G183" s="92">
        <v>0.530594353534943</v>
      </c>
      <c r="H183" s="92">
        <v>37817.894674199997</v>
      </c>
      <c r="I183" s="92">
        <v>5.8144121012050496</v>
      </c>
      <c r="J183" s="92">
        <v>9.3106060515241698</v>
      </c>
      <c r="K183" s="92">
        <v>5.1682221423910502</v>
      </c>
    </row>
    <row r="184" spans="1:11" x14ac:dyDescent="0.25">
      <c r="A184" s="92" t="s">
        <v>92</v>
      </c>
      <c r="B184" s="92" t="s">
        <v>93</v>
      </c>
      <c r="C184" s="92" t="s">
        <v>17</v>
      </c>
      <c r="D184" s="92">
        <v>227393.3021727</v>
      </c>
      <c r="E184" s="92">
        <v>2.4325225589891599</v>
      </c>
      <c r="F184" s="92">
        <v>87.607214068431503</v>
      </c>
      <c r="G184" s="92">
        <v>0.80338128423320998</v>
      </c>
      <c r="H184" s="92">
        <v>32166.717616400001</v>
      </c>
      <c r="I184" s="92">
        <v>6.7508422617828296</v>
      </c>
      <c r="J184" s="92">
        <v>12.392785931568501</v>
      </c>
      <c r="K184" s="92">
        <v>5.6792715161087504</v>
      </c>
    </row>
    <row r="185" spans="1:11" x14ac:dyDescent="0.25">
      <c r="A185" s="92" t="s">
        <v>94</v>
      </c>
      <c r="B185" s="92" t="s">
        <v>95</v>
      </c>
      <c r="C185" s="92" t="s">
        <v>16</v>
      </c>
      <c r="D185" s="92">
        <v>44214.524641800002</v>
      </c>
      <c r="E185" s="92">
        <v>3.1390105386915601</v>
      </c>
      <c r="F185" s="92">
        <v>91.5310355305581</v>
      </c>
      <c r="G185" s="92">
        <v>0.78420488635636798</v>
      </c>
      <c r="H185" s="92">
        <v>4090.9756570999998</v>
      </c>
      <c r="I185" s="92">
        <v>8.9637669475412505</v>
      </c>
      <c r="J185" s="92">
        <v>8.4689644694419197</v>
      </c>
      <c r="K185" s="92">
        <v>8.4755445102312503</v>
      </c>
    </row>
    <row r="186" spans="1:11" x14ac:dyDescent="0.25">
      <c r="A186" s="92" t="s">
        <v>94</v>
      </c>
      <c r="B186" s="92" t="s">
        <v>95</v>
      </c>
      <c r="C186" s="92" t="s">
        <v>17</v>
      </c>
      <c r="D186" s="92">
        <v>29413.012194499999</v>
      </c>
      <c r="E186" s="92">
        <v>4.4805799217623603</v>
      </c>
      <c r="F186" s="92">
        <v>88.4173702016882</v>
      </c>
      <c r="G186" s="92">
        <v>1.2140092928100401</v>
      </c>
      <c r="H186" s="92">
        <v>3853.0893955000001</v>
      </c>
      <c r="I186" s="92">
        <v>10.1931435276912</v>
      </c>
      <c r="J186" s="92">
        <v>11.5826297983118</v>
      </c>
      <c r="K186" s="92">
        <v>9.2672830729961007</v>
      </c>
    </row>
    <row r="187" spans="1:11" x14ac:dyDescent="0.25">
      <c r="A187" s="92" t="s">
        <v>96</v>
      </c>
      <c r="B187" s="92" t="s">
        <v>97</v>
      </c>
      <c r="C187" s="92" t="s">
        <v>16</v>
      </c>
      <c r="D187" s="92">
        <v>51179.4940116</v>
      </c>
      <c r="E187" s="92">
        <v>2.3136431807437399</v>
      </c>
      <c r="F187" s="92">
        <v>94.665940996746301</v>
      </c>
      <c r="G187" s="92">
        <v>0.50483975061514796</v>
      </c>
      <c r="H187" s="92">
        <v>2883.7661987000001</v>
      </c>
      <c r="I187" s="92">
        <v>9.1660040022246907</v>
      </c>
      <c r="J187" s="92">
        <v>5.3340590032537296</v>
      </c>
      <c r="K187" s="92">
        <v>8.9596178098880195</v>
      </c>
    </row>
    <row r="188" spans="1:11" x14ac:dyDescent="0.25">
      <c r="A188" s="92" t="s">
        <v>96</v>
      </c>
      <c r="B188" s="92" t="s">
        <v>97</v>
      </c>
      <c r="C188" s="92" t="s">
        <v>17</v>
      </c>
      <c r="D188" s="92">
        <v>40115.092056599999</v>
      </c>
      <c r="E188" s="92">
        <v>2.6627492970884701</v>
      </c>
      <c r="F188" s="92">
        <v>92.197360389850502</v>
      </c>
      <c r="G188" s="92">
        <v>0.67282965968203401</v>
      </c>
      <c r="H188" s="92">
        <v>3394.9302336000001</v>
      </c>
      <c r="I188" s="92">
        <v>8.4309381818285392</v>
      </c>
      <c r="J188" s="92">
        <v>7.8026396101494502</v>
      </c>
      <c r="K188" s="92">
        <v>7.9502734605343104</v>
      </c>
    </row>
    <row r="189" spans="1:11" x14ac:dyDescent="0.25">
      <c r="A189" s="92" t="s">
        <v>98</v>
      </c>
      <c r="B189" s="92" t="s">
        <v>99</v>
      </c>
      <c r="C189" s="92" t="s">
        <v>16</v>
      </c>
      <c r="D189" s="92">
        <v>21802.956250800002</v>
      </c>
      <c r="E189" s="92">
        <v>3.71061164129546</v>
      </c>
      <c r="F189" s="92">
        <v>90.070792649925394</v>
      </c>
      <c r="G189" s="92">
        <v>1.03812837644614</v>
      </c>
      <c r="H189" s="92">
        <v>2403.5102511</v>
      </c>
      <c r="I189" s="92">
        <v>10.753663189647201</v>
      </c>
      <c r="J189" s="92">
        <v>9.9292073500746003</v>
      </c>
      <c r="K189" s="92">
        <v>9.4171712244664807</v>
      </c>
    </row>
    <row r="190" spans="1:11" x14ac:dyDescent="0.25">
      <c r="A190" s="92" t="s">
        <v>98</v>
      </c>
      <c r="B190" s="92" t="s">
        <v>99</v>
      </c>
      <c r="C190" s="92" t="s">
        <v>17</v>
      </c>
      <c r="D190" s="92">
        <v>18887.1640763</v>
      </c>
      <c r="E190" s="92">
        <v>4.6352831673214201</v>
      </c>
      <c r="F190" s="92">
        <v>86.132865059884395</v>
      </c>
      <c r="G190" s="92">
        <v>1.2864614288028799</v>
      </c>
      <c r="H190" s="92">
        <v>3040.7772074</v>
      </c>
      <c r="I190" s="92">
        <v>9.3005935424906596</v>
      </c>
      <c r="J190" s="92">
        <v>13.8671349401156</v>
      </c>
      <c r="K190" s="92">
        <v>7.9905913608208303</v>
      </c>
    </row>
    <row r="191" spans="1:11" x14ac:dyDescent="0.25">
      <c r="A191" s="92" t="s">
        <v>100</v>
      </c>
      <c r="B191" s="92" t="s">
        <v>101</v>
      </c>
      <c r="C191" s="92" t="s">
        <v>16</v>
      </c>
      <c r="D191" s="92">
        <v>21529.7952482</v>
      </c>
      <c r="E191" s="92">
        <v>4.7270208507334699</v>
      </c>
      <c r="F191" s="92">
        <v>92.038117132684206</v>
      </c>
      <c r="G191" s="92">
        <v>0.89879755468455202</v>
      </c>
      <c r="H191" s="92">
        <v>1862.4643057000001</v>
      </c>
      <c r="I191" s="92">
        <v>11.0757927722257</v>
      </c>
      <c r="J191" s="92">
        <v>7.9618828673157704</v>
      </c>
      <c r="K191" s="92">
        <v>10.3899587566422</v>
      </c>
    </row>
    <row r="192" spans="1:11" x14ac:dyDescent="0.25">
      <c r="A192" s="92" t="s">
        <v>100</v>
      </c>
      <c r="B192" s="92" t="s">
        <v>101</v>
      </c>
      <c r="C192" s="92" t="s">
        <v>17</v>
      </c>
      <c r="D192" s="92">
        <v>18957.120687899998</v>
      </c>
      <c r="E192" s="92">
        <v>4.81244906371745</v>
      </c>
      <c r="F192" s="92">
        <v>89.423974953575893</v>
      </c>
      <c r="G192" s="92">
        <v>1.60593481278271</v>
      </c>
      <c r="H192" s="92">
        <v>2242.0271891000002</v>
      </c>
      <c r="I192" s="92">
        <v>14.867361623727501</v>
      </c>
      <c r="J192" s="92">
        <v>10.5760250464241</v>
      </c>
      <c r="K192" s="92">
        <v>13.578738121834601</v>
      </c>
    </row>
    <row r="193" spans="1:11" x14ac:dyDescent="0.25">
      <c r="A193" s="92" t="s">
        <v>102</v>
      </c>
      <c r="B193" s="92" t="s">
        <v>103</v>
      </c>
      <c r="C193" s="92" t="s">
        <v>16</v>
      </c>
      <c r="D193" s="92">
        <v>70200.831057699994</v>
      </c>
      <c r="E193" s="92">
        <v>2.9323428620807999</v>
      </c>
      <c r="F193" s="92">
        <v>92.592024498489593</v>
      </c>
      <c r="G193" s="92">
        <v>0.66961639884520197</v>
      </c>
      <c r="H193" s="92">
        <v>5616.5316556999996</v>
      </c>
      <c r="I193" s="92">
        <v>8.69651244655841</v>
      </c>
      <c r="J193" s="92">
        <v>7.4079755015104602</v>
      </c>
      <c r="K193" s="92">
        <v>8.3695117503862502</v>
      </c>
    </row>
    <row r="194" spans="1:11" x14ac:dyDescent="0.25">
      <c r="A194" s="92" t="s">
        <v>102</v>
      </c>
      <c r="B194" s="92" t="s">
        <v>103</v>
      </c>
      <c r="C194" s="92" t="s">
        <v>17</v>
      </c>
      <c r="D194" s="92">
        <v>45749.577065999998</v>
      </c>
      <c r="E194" s="92">
        <v>3.6697172492031198</v>
      </c>
      <c r="F194" s="92">
        <v>89.023717529609598</v>
      </c>
      <c r="G194" s="92">
        <v>0.98744046185192103</v>
      </c>
      <c r="H194" s="92">
        <v>5640.7471482000001</v>
      </c>
      <c r="I194" s="92">
        <v>9.06808004973057</v>
      </c>
      <c r="J194" s="92">
        <v>10.9762824703903</v>
      </c>
      <c r="K194" s="92">
        <v>8.0086879132663693</v>
      </c>
    </row>
    <row r="195" spans="1:11" x14ac:dyDescent="0.25">
      <c r="A195" s="92" t="s">
        <v>104</v>
      </c>
      <c r="B195" s="92" t="s">
        <v>105</v>
      </c>
      <c r="C195" s="92" t="s">
        <v>16</v>
      </c>
      <c r="D195" s="92">
        <v>5002.0429396999998</v>
      </c>
      <c r="E195" s="92">
        <v>5.48160910312364</v>
      </c>
      <c r="F195" s="92">
        <v>88.341927517169594</v>
      </c>
      <c r="G195" s="92">
        <v>1.98191669461495</v>
      </c>
      <c r="H195" s="92">
        <v>660.09629619999998</v>
      </c>
      <c r="I195" s="92">
        <v>16.039237960701001</v>
      </c>
      <c r="J195" s="92">
        <v>11.6580724828304</v>
      </c>
      <c r="K195" s="92">
        <v>15.0184639217679</v>
      </c>
    </row>
    <row r="196" spans="1:11" x14ac:dyDescent="0.25">
      <c r="A196" s="92" t="s">
        <v>104</v>
      </c>
      <c r="B196" s="92" t="s">
        <v>105</v>
      </c>
      <c r="C196" s="92" t="s">
        <v>17</v>
      </c>
      <c r="D196" s="92">
        <v>3833.1309156000002</v>
      </c>
      <c r="E196" s="92">
        <v>5.5387272122176698</v>
      </c>
      <c r="F196" s="92">
        <v>86.789941972688993</v>
      </c>
      <c r="G196" s="92">
        <v>2.19560290698506</v>
      </c>
      <c r="H196" s="92">
        <v>583.4302993</v>
      </c>
      <c r="I196" s="92">
        <v>18.010482735378499</v>
      </c>
      <c r="J196" s="92">
        <v>13.210058027311</v>
      </c>
      <c r="K196" s="92">
        <v>14.425087951796799</v>
      </c>
    </row>
    <row r="197" spans="1:11" x14ac:dyDescent="0.25">
      <c r="A197" s="92" t="s">
        <v>106</v>
      </c>
      <c r="B197" s="92" t="s">
        <v>107</v>
      </c>
      <c r="C197" s="92" t="s">
        <v>16</v>
      </c>
      <c r="D197" s="92">
        <v>92484.245087699994</v>
      </c>
      <c r="E197" s="92">
        <v>2.6188522568172501</v>
      </c>
      <c r="F197" s="92">
        <v>82.547941582786095</v>
      </c>
      <c r="G197" s="92">
        <v>1.1405191215522801</v>
      </c>
      <c r="H197" s="92">
        <v>19552.764332999999</v>
      </c>
      <c r="I197" s="92">
        <v>6.0696616788117099</v>
      </c>
      <c r="J197" s="92">
        <v>17.452058417213902</v>
      </c>
      <c r="K197" s="92">
        <v>5.3946361838375196</v>
      </c>
    </row>
    <row r="198" spans="1:11" x14ac:dyDescent="0.25">
      <c r="A198" s="92" t="s">
        <v>106</v>
      </c>
      <c r="B198" s="92" t="s">
        <v>107</v>
      </c>
      <c r="C198" s="92" t="s">
        <v>17</v>
      </c>
      <c r="D198" s="92">
        <v>69977.465396500003</v>
      </c>
      <c r="E198" s="92">
        <v>3.0537802833479999</v>
      </c>
      <c r="F198" s="92">
        <v>82.297134365154804</v>
      </c>
      <c r="G198" s="92">
        <v>1.07796420312841</v>
      </c>
      <c r="H198" s="92">
        <v>15052.792262299999</v>
      </c>
      <c r="I198" s="92">
        <v>6.1274261130613397</v>
      </c>
      <c r="J198" s="92">
        <v>17.7028656348452</v>
      </c>
      <c r="K198" s="92">
        <v>5.0112431905413102</v>
      </c>
    </row>
    <row r="199" spans="1:11" x14ac:dyDescent="0.25">
      <c r="A199" s="92" t="s">
        <v>108</v>
      </c>
      <c r="B199" s="92" t="s">
        <v>109</v>
      </c>
      <c r="C199" s="92" t="s">
        <v>16</v>
      </c>
      <c r="D199" s="92">
        <v>140670.26806850001</v>
      </c>
      <c r="E199" s="92">
        <v>2.3479754988174202</v>
      </c>
      <c r="F199" s="92">
        <v>85.1144561121517</v>
      </c>
      <c r="G199" s="92">
        <v>0.83061291705454399</v>
      </c>
      <c r="H199" s="92">
        <v>24601.619333499999</v>
      </c>
      <c r="I199" s="92">
        <v>5.2149320514363602</v>
      </c>
      <c r="J199" s="92">
        <v>14.8855438878483</v>
      </c>
      <c r="K199" s="92">
        <v>4.7493841815574003</v>
      </c>
    </row>
    <row r="200" spans="1:11" x14ac:dyDescent="0.25">
      <c r="A200" s="92" t="s">
        <v>108</v>
      </c>
      <c r="B200" s="92" t="s">
        <v>109</v>
      </c>
      <c r="C200" s="92" t="s">
        <v>17</v>
      </c>
      <c r="D200" s="92">
        <v>117614.3229743</v>
      </c>
      <c r="E200" s="92">
        <v>2.80250375139885</v>
      </c>
      <c r="F200" s="92">
        <v>82.054314983552501</v>
      </c>
      <c r="G200" s="92">
        <v>0.94317271333909203</v>
      </c>
      <c r="H200" s="92">
        <v>25722.834855699999</v>
      </c>
      <c r="I200" s="92">
        <v>5.4637855813824299</v>
      </c>
      <c r="J200" s="92">
        <v>17.945685016447499</v>
      </c>
      <c r="K200" s="92">
        <v>4.3125347866792101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539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527</v>
      </c>
      <c r="E210" s="5" t="s">
        <v>528</v>
      </c>
      <c r="F210" s="5" t="s">
        <v>529</v>
      </c>
      <c r="G210" s="5" t="s">
        <v>530</v>
      </c>
      <c r="H210" s="5" t="s">
        <v>531</v>
      </c>
      <c r="I210" s="5" t="s">
        <v>532</v>
      </c>
      <c r="J210" s="5" t="s">
        <v>533</v>
      </c>
      <c r="K210" s="5" t="s">
        <v>534</v>
      </c>
    </row>
    <row r="211" spans="1:11" x14ac:dyDescent="0.25">
      <c r="A211" s="93" t="s">
        <v>88</v>
      </c>
      <c r="B211" s="93" t="s">
        <v>115</v>
      </c>
      <c r="C211" s="93" t="s">
        <v>16</v>
      </c>
      <c r="D211" s="93">
        <v>35763.096302899998</v>
      </c>
      <c r="E211" s="93">
        <v>5.4871328989949397</v>
      </c>
      <c r="F211" s="93">
        <v>92.117947966957999</v>
      </c>
      <c r="G211" s="93">
        <v>1.23230074910802</v>
      </c>
      <c r="H211" s="93">
        <v>3060.0614988000002</v>
      </c>
      <c r="I211" s="93">
        <v>15.1479288462568</v>
      </c>
      <c r="J211" s="93">
        <v>7.8820520330420001</v>
      </c>
      <c r="K211" s="93">
        <v>14.401962307544601</v>
      </c>
    </row>
    <row r="212" spans="1:11" x14ac:dyDescent="0.25">
      <c r="A212" s="93" t="s">
        <v>88</v>
      </c>
      <c r="B212" s="93" t="s">
        <v>115</v>
      </c>
      <c r="C212" s="93" t="s">
        <v>17</v>
      </c>
      <c r="D212" s="93">
        <v>28539.168398599999</v>
      </c>
      <c r="E212" s="93">
        <v>5.4124403793589204</v>
      </c>
      <c r="F212" s="93">
        <v>85.320271796574005</v>
      </c>
      <c r="G212" s="93">
        <v>1.93795683165189</v>
      </c>
      <c r="H212" s="93">
        <v>4910.2895059000002</v>
      </c>
      <c r="I212" s="93">
        <v>13.9487549691467</v>
      </c>
      <c r="J212" s="93">
        <v>14.679728203426</v>
      </c>
      <c r="K212" s="93">
        <v>11.263628407505299</v>
      </c>
    </row>
    <row r="213" spans="1:11" x14ac:dyDescent="0.25">
      <c r="A213" s="93" t="s">
        <v>92</v>
      </c>
      <c r="B213" s="93" t="s">
        <v>116</v>
      </c>
      <c r="C213" s="93" t="s">
        <v>16</v>
      </c>
      <c r="D213" s="93">
        <v>19185.565600800001</v>
      </c>
      <c r="E213" s="93">
        <v>5.5002514481642102</v>
      </c>
      <c r="F213" s="93">
        <v>84.073375807367398</v>
      </c>
      <c r="G213" s="93">
        <v>1.7462189854032699</v>
      </c>
      <c r="H213" s="93">
        <v>3634.4596646999998</v>
      </c>
      <c r="I213" s="93">
        <v>11.035482771742601</v>
      </c>
      <c r="J213" s="93">
        <v>15.9266241926326</v>
      </c>
      <c r="K213" s="93">
        <v>9.2179311338105894</v>
      </c>
    </row>
    <row r="214" spans="1:11" x14ac:dyDescent="0.25">
      <c r="A214" s="93" t="s">
        <v>92</v>
      </c>
      <c r="B214" s="93" t="s">
        <v>116</v>
      </c>
      <c r="C214" s="93" t="s">
        <v>17</v>
      </c>
      <c r="D214" s="93">
        <v>13201.958099900001</v>
      </c>
      <c r="E214" s="93">
        <v>6.0378734017407201</v>
      </c>
      <c r="F214" s="93">
        <v>84.560191237637895</v>
      </c>
      <c r="G214" s="93">
        <v>2.00232287191319</v>
      </c>
      <c r="H214" s="93">
        <v>2410.5398221999999</v>
      </c>
      <c r="I214" s="93">
        <v>12.699544322017699</v>
      </c>
      <c r="J214" s="93">
        <v>15.4398087623621</v>
      </c>
      <c r="K214" s="93">
        <v>10.9662501378399</v>
      </c>
    </row>
    <row r="215" spans="1:11" x14ac:dyDescent="0.25">
      <c r="A215" s="93" t="s">
        <v>94</v>
      </c>
      <c r="B215" s="93" t="s">
        <v>117</v>
      </c>
      <c r="C215" s="93" t="s">
        <v>16</v>
      </c>
      <c r="D215" s="93">
        <v>18720.112146700001</v>
      </c>
      <c r="E215" s="93">
        <v>4.7759982718896099</v>
      </c>
      <c r="F215" s="93">
        <v>93.058965004681696</v>
      </c>
      <c r="G215" s="93">
        <v>1.00813776010981</v>
      </c>
      <c r="H215" s="93">
        <v>1396.2862527</v>
      </c>
      <c r="I215" s="93">
        <v>13.5308490825558</v>
      </c>
      <c r="J215" s="93">
        <v>6.9410349953182804</v>
      </c>
      <c r="K215" s="93">
        <v>13.5161768527657</v>
      </c>
    </row>
    <row r="216" spans="1:11" x14ac:dyDescent="0.25">
      <c r="A216" s="93" t="s">
        <v>94</v>
      </c>
      <c r="B216" s="93" t="s">
        <v>117</v>
      </c>
      <c r="C216" s="93" t="s">
        <v>17</v>
      </c>
      <c r="D216" s="93">
        <v>10950.6459889</v>
      </c>
      <c r="E216" s="93">
        <v>6.2810916765659597</v>
      </c>
      <c r="F216" s="93">
        <v>90.038717648368902</v>
      </c>
      <c r="G216" s="93">
        <v>1.91733662534685</v>
      </c>
      <c r="H216" s="93">
        <v>1211.5063328000001</v>
      </c>
      <c r="I216" s="93">
        <v>18.537716235512001</v>
      </c>
      <c r="J216" s="93">
        <v>9.9612823516311497</v>
      </c>
      <c r="K216" s="93">
        <v>17.330552930086601</v>
      </c>
    </row>
    <row r="217" spans="1:11" x14ac:dyDescent="0.25">
      <c r="A217" s="93" t="s">
        <v>96</v>
      </c>
      <c r="B217" s="93" t="s">
        <v>118</v>
      </c>
      <c r="C217" s="93" t="s">
        <v>16</v>
      </c>
      <c r="D217" s="93">
        <v>41208.238753199999</v>
      </c>
      <c r="E217" s="93">
        <v>4.2147384928302403</v>
      </c>
      <c r="F217" s="93">
        <v>96.986613343935403</v>
      </c>
      <c r="G217" s="93">
        <v>0.73414025787315595</v>
      </c>
      <c r="H217" s="93">
        <v>1280.3453228999999</v>
      </c>
      <c r="I217" s="93">
        <v>23.118480725143801</v>
      </c>
      <c r="J217" s="93">
        <v>3.0133866560646299</v>
      </c>
      <c r="K217" s="93">
        <v>23.628490285925501</v>
      </c>
    </row>
    <row r="218" spans="1:11" x14ac:dyDescent="0.25">
      <c r="A218" s="93" t="s">
        <v>96</v>
      </c>
      <c r="B218" s="93" t="s">
        <v>118</v>
      </c>
      <c r="C218" s="93" t="s">
        <v>17</v>
      </c>
      <c r="D218" s="93">
        <v>26944.435098400001</v>
      </c>
      <c r="E218" s="93">
        <v>5.7812083067461799</v>
      </c>
      <c r="F218" s="93">
        <v>94.883163561642704</v>
      </c>
      <c r="G218" s="93">
        <v>1.2193518374074801</v>
      </c>
      <c r="H218" s="93">
        <v>1453.0530196</v>
      </c>
      <c r="I218" s="93">
        <v>23.517621894679699</v>
      </c>
      <c r="J218" s="93">
        <v>5.1168364383572698</v>
      </c>
      <c r="K218" s="93">
        <v>22.610838009327999</v>
      </c>
    </row>
    <row r="219" spans="1:11" x14ac:dyDescent="0.25">
      <c r="A219" s="93" t="s">
        <v>98</v>
      </c>
      <c r="B219" s="93" t="s">
        <v>119</v>
      </c>
      <c r="C219" s="93" t="s">
        <v>16</v>
      </c>
      <c r="D219" s="93">
        <v>13451.848153499999</v>
      </c>
      <c r="E219" s="93">
        <v>5.1481549040608696</v>
      </c>
      <c r="F219" s="93">
        <v>95.064178561996698</v>
      </c>
      <c r="G219" s="93">
        <v>1.2200779537164701</v>
      </c>
      <c r="H219" s="93">
        <v>698.43259049999995</v>
      </c>
      <c r="I219" s="93">
        <v>25.1787956884686</v>
      </c>
      <c r="J219" s="93">
        <v>4.9358214380032699</v>
      </c>
      <c r="K219" s="93">
        <v>23.498765080646599</v>
      </c>
    </row>
    <row r="220" spans="1:11" x14ac:dyDescent="0.25">
      <c r="A220" s="93" t="s">
        <v>98</v>
      </c>
      <c r="B220" s="93" t="s">
        <v>119</v>
      </c>
      <c r="C220" s="93" t="s">
        <v>17</v>
      </c>
      <c r="D220" s="93">
        <v>8166.8077713000002</v>
      </c>
      <c r="E220" s="93">
        <v>7.3653282395792399</v>
      </c>
      <c r="F220" s="93">
        <v>95.1982800404583</v>
      </c>
      <c r="G220" s="93">
        <v>1.25754351265787</v>
      </c>
      <c r="H220" s="93">
        <v>411.92681069999998</v>
      </c>
      <c r="I220" s="93">
        <v>26.578351404499301</v>
      </c>
      <c r="J220" s="93">
        <v>4.8017199595416997</v>
      </c>
      <c r="K220" s="93">
        <v>24.931895339538201</v>
      </c>
    </row>
    <row r="221" spans="1:11" x14ac:dyDescent="0.25">
      <c r="A221" s="93" t="s">
        <v>106</v>
      </c>
      <c r="B221" s="93" t="s">
        <v>120</v>
      </c>
      <c r="C221" s="93" t="s">
        <v>16</v>
      </c>
      <c r="D221" s="93">
        <v>30986.1846687</v>
      </c>
      <c r="E221" s="93">
        <v>5.5761797577452104</v>
      </c>
      <c r="F221" s="93">
        <v>93.9104799942385</v>
      </c>
      <c r="G221" s="93">
        <v>0.90380206135397501</v>
      </c>
      <c r="H221" s="93">
        <v>2009.2644766999999</v>
      </c>
      <c r="I221" s="93">
        <v>14.6777531342134</v>
      </c>
      <c r="J221" s="93">
        <v>6.0895200057615204</v>
      </c>
      <c r="K221" s="93">
        <v>13.938124075662699</v>
      </c>
    </row>
    <row r="222" spans="1:11" x14ac:dyDescent="0.25">
      <c r="A222" s="93" t="s">
        <v>106</v>
      </c>
      <c r="B222" s="93" t="s">
        <v>120</v>
      </c>
      <c r="C222" s="93" t="s">
        <v>17</v>
      </c>
      <c r="D222" s="93">
        <v>18956.589640300001</v>
      </c>
      <c r="E222" s="93">
        <v>5.4688928621214501</v>
      </c>
      <c r="F222" s="93">
        <v>93.170810242718602</v>
      </c>
      <c r="G222" s="93">
        <v>1.2585720429788601</v>
      </c>
      <c r="H222" s="93">
        <v>1389.4710958000001</v>
      </c>
      <c r="I222" s="93">
        <v>18.7838867632267</v>
      </c>
      <c r="J222" s="93">
        <v>6.82918975728143</v>
      </c>
      <c r="K222" s="93">
        <v>17.170730520139202</v>
      </c>
    </row>
    <row r="223" spans="1:11" x14ac:dyDescent="0.25">
      <c r="A223" s="93" t="s">
        <v>108</v>
      </c>
      <c r="B223" s="93" t="s">
        <v>121</v>
      </c>
      <c r="C223" s="93" t="s">
        <v>16</v>
      </c>
      <c r="D223" s="93">
        <v>31781.7751733</v>
      </c>
      <c r="E223" s="93">
        <v>4.6108231544819001</v>
      </c>
      <c r="F223" s="93">
        <v>95.818248681150195</v>
      </c>
      <c r="G223" s="93">
        <v>0.93592733834884401</v>
      </c>
      <c r="H223" s="93">
        <v>1387.037251</v>
      </c>
      <c r="I223" s="93">
        <v>21.640177323437001</v>
      </c>
      <c r="J223" s="93">
        <v>4.1817513188498596</v>
      </c>
      <c r="K223" s="93">
        <v>21.445301648894201</v>
      </c>
    </row>
    <row r="224" spans="1:11" x14ac:dyDescent="0.25">
      <c r="A224" s="93" t="s">
        <v>108</v>
      </c>
      <c r="B224" s="93" t="s">
        <v>121</v>
      </c>
      <c r="C224" s="93" t="s">
        <v>17</v>
      </c>
      <c r="D224" s="93">
        <v>23951.7353085</v>
      </c>
      <c r="E224" s="93">
        <v>5.5802695219782104</v>
      </c>
      <c r="F224" s="93">
        <v>96.200592825009096</v>
      </c>
      <c r="G224" s="93">
        <v>0.83468283409364097</v>
      </c>
      <c r="H224" s="93">
        <v>945.96501239999998</v>
      </c>
      <c r="I224" s="93">
        <v>21.755992197051199</v>
      </c>
      <c r="J224" s="93">
        <v>3.7994071749908702</v>
      </c>
      <c r="K224" s="93">
        <v>21.134082177138598</v>
      </c>
    </row>
    <row r="225" spans="1:11" x14ac:dyDescent="0.25">
      <c r="A225" s="93" t="s">
        <v>110</v>
      </c>
      <c r="B225" s="93" t="s">
        <v>122</v>
      </c>
      <c r="C225" s="93" t="s">
        <v>16</v>
      </c>
      <c r="D225" s="93">
        <v>15215.0619204</v>
      </c>
      <c r="E225" s="93">
        <v>4.2895242619705396</v>
      </c>
      <c r="F225" s="93">
        <v>97.095752015879199</v>
      </c>
      <c r="G225" s="93">
        <v>0.67145727138712497</v>
      </c>
      <c r="H225" s="93">
        <v>455.10037249999999</v>
      </c>
      <c r="I225" s="93">
        <v>23.221579293471201</v>
      </c>
      <c r="J225" s="93">
        <v>2.9042479841207598</v>
      </c>
      <c r="K225" s="93">
        <v>22.448375300017901</v>
      </c>
    </row>
    <row r="226" spans="1:11" x14ac:dyDescent="0.25">
      <c r="A226" s="93" t="s">
        <v>110</v>
      </c>
      <c r="B226" s="93" t="s">
        <v>122</v>
      </c>
      <c r="C226" s="93" t="s">
        <v>17</v>
      </c>
      <c r="D226" s="93">
        <v>8895.5064106000009</v>
      </c>
      <c r="E226" s="93">
        <v>5.3392896855219503</v>
      </c>
      <c r="F226" s="93">
        <v>95.212627187480095</v>
      </c>
      <c r="G226" s="93">
        <v>1.0487794673058699</v>
      </c>
      <c r="H226" s="93">
        <v>447.27371570000003</v>
      </c>
      <c r="I226" s="93">
        <v>21.856327236662601</v>
      </c>
      <c r="J226" s="93">
        <v>4.7873728125199202</v>
      </c>
      <c r="K226" s="93">
        <v>20.858423259064399</v>
      </c>
    </row>
    <row r="227" spans="1:11" x14ac:dyDescent="0.25">
      <c r="A227" s="93" t="s">
        <v>123</v>
      </c>
      <c r="B227" s="93" t="s">
        <v>124</v>
      </c>
      <c r="C227" s="93" t="s">
        <v>16</v>
      </c>
      <c r="D227" s="93">
        <v>8704.3749661000002</v>
      </c>
      <c r="E227" s="93">
        <v>5.8820989835264204</v>
      </c>
      <c r="F227" s="93">
        <v>90.794443521198303</v>
      </c>
      <c r="G227" s="93">
        <v>1.5593825262271801</v>
      </c>
      <c r="H227" s="93">
        <v>882.52774350000004</v>
      </c>
      <c r="I227" s="93">
        <v>17.4697474188436</v>
      </c>
      <c r="J227" s="93">
        <v>9.2055564788017197</v>
      </c>
      <c r="K227" s="93">
        <v>15.3801966270601</v>
      </c>
    </row>
    <row r="228" spans="1:11" x14ac:dyDescent="0.25">
      <c r="A228" s="93" t="s">
        <v>123</v>
      </c>
      <c r="B228" s="93" t="s">
        <v>124</v>
      </c>
      <c r="C228" s="93" t="s">
        <v>17</v>
      </c>
      <c r="D228" s="93">
        <v>6060.3477842000002</v>
      </c>
      <c r="E228" s="93">
        <v>8.7967835936747392</v>
      </c>
      <c r="F228" s="93">
        <v>89.140740283690405</v>
      </c>
      <c r="G228" s="93">
        <v>1.82016333764019</v>
      </c>
      <c r="H228" s="93">
        <v>738.2807272</v>
      </c>
      <c r="I228" s="93">
        <v>17.487813269218901</v>
      </c>
      <c r="J228" s="93">
        <v>10.8592597163096</v>
      </c>
      <c r="K228" s="93">
        <v>14.941230948808901</v>
      </c>
    </row>
    <row r="229" spans="1:11" x14ac:dyDescent="0.25">
      <c r="A229" s="93" t="s">
        <v>125</v>
      </c>
      <c r="B229" s="93" t="s">
        <v>126</v>
      </c>
      <c r="C229" s="93" t="s">
        <v>16</v>
      </c>
      <c r="D229" s="93">
        <v>19135.475969499999</v>
      </c>
      <c r="E229" s="93">
        <v>5.2361626470945701</v>
      </c>
      <c r="F229" s="93">
        <v>94.546342894666097</v>
      </c>
      <c r="G229" s="93">
        <v>1.0363195866644199</v>
      </c>
      <c r="H229" s="93">
        <v>1103.7795994000001</v>
      </c>
      <c r="I229" s="93">
        <v>19.172985136705201</v>
      </c>
      <c r="J229" s="93">
        <v>5.4536571053338898</v>
      </c>
      <c r="K229" s="93">
        <v>17.965967624441301</v>
      </c>
    </row>
    <row r="230" spans="1:11" x14ac:dyDescent="0.25">
      <c r="A230" s="93" t="s">
        <v>125</v>
      </c>
      <c r="B230" s="93" t="s">
        <v>126</v>
      </c>
      <c r="C230" s="93" t="s">
        <v>17</v>
      </c>
      <c r="D230" s="93">
        <v>8924.6979219999994</v>
      </c>
      <c r="E230" s="93">
        <v>8.6122295387613708</v>
      </c>
      <c r="F230" s="93">
        <v>89.691280060056997</v>
      </c>
      <c r="G230" s="93">
        <v>1.7512150885967299</v>
      </c>
      <c r="H230" s="93">
        <v>1025.7653961999999</v>
      </c>
      <c r="I230" s="93">
        <v>17.508925199205098</v>
      </c>
      <c r="J230" s="93">
        <v>10.308719939943</v>
      </c>
      <c r="K230" s="93">
        <v>15.236491423938601</v>
      </c>
    </row>
    <row r="231" spans="1:11" x14ac:dyDescent="0.25">
      <c r="A231" s="93" t="s">
        <v>127</v>
      </c>
      <c r="B231" s="93" t="s">
        <v>128</v>
      </c>
      <c r="C231" s="93" t="s">
        <v>16</v>
      </c>
      <c r="D231" s="93">
        <v>24052.870234499998</v>
      </c>
      <c r="E231" s="93">
        <v>5.7083455127239002</v>
      </c>
      <c r="F231" s="93">
        <v>95.186712668333698</v>
      </c>
      <c r="G231" s="93">
        <v>0.84716807902850799</v>
      </c>
      <c r="H231" s="93">
        <v>1216.2766455999999</v>
      </c>
      <c r="I231" s="93">
        <v>17.626334104232601</v>
      </c>
      <c r="J231" s="93">
        <v>4.8132873316662899</v>
      </c>
      <c r="K231" s="93">
        <v>16.753444987535101</v>
      </c>
    </row>
    <row r="232" spans="1:11" x14ac:dyDescent="0.25">
      <c r="A232" s="93" t="s">
        <v>127</v>
      </c>
      <c r="B232" s="93" t="s">
        <v>128</v>
      </c>
      <c r="C232" s="93" t="s">
        <v>17</v>
      </c>
      <c r="D232" s="93">
        <v>16265.7921644</v>
      </c>
      <c r="E232" s="93">
        <v>6.94758252464454</v>
      </c>
      <c r="F232" s="93">
        <v>92.113072597559096</v>
      </c>
      <c r="G232" s="93">
        <v>1.5286700803228099</v>
      </c>
      <c r="H232" s="93">
        <v>1392.713524</v>
      </c>
      <c r="I232" s="93">
        <v>21.882965393928501</v>
      </c>
      <c r="J232" s="93">
        <v>7.88692740244087</v>
      </c>
      <c r="K232" s="93">
        <v>17.853657185041801</v>
      </c>
    </row>
    <row r="233" spans="1:11" x14ac:dyDescent="0.25">
      <c r="A233" s="93" t="s">
        <v>129</v>
      </c>
      <c r="B233" s="93" t="s">
        <v>130</v>
      </c>
      <c r="C233" s="93" t="s">
        <v>16</v>
      </c>
      <c r="D233" s="93">
        <v>15028.080949200001</v>
      </c>
      <c r="E233" s="93">
        <v>4.7391395032881496</v>
      </c>
      <c r="F233" s="93">
        <v>93.922456774574698</v>
      </c>
      <c r="G233" s="93">
        <v>0.88051257624410895</v>
      </c>
      <c r="H233" s="93">
        <v>972.43848490000005</v>
      </c>
      <c r="I233" s="93">
        <v>14.266169202049699</v>
      </c>
      <c r="J233" s="93">
        <v>6.0775432254252797</v>
      </c>
      <c r="K233" s="93">
        <v>13.607456387275599</v>
      </c>
    </row>
    <row r="234" spans="1:11" x14ac:dyDescent="0.25">
      <c r="A234" s="93" t="s">
        <v>129</v>
      </c>
      <c r="B234" s="93" t="s">
        <v>130</v>
      </c>
      <c r="C234" s="93" t="s">
        <v>17</v>
      </c>
      <c r="D234" s="93">
        <v>8513.1152022000006</v>
      </c>
      <c r="E234" s="93">
        <v>6.5471135089674304</v>
      </c>
      <c r="F234" s="93">
        <v>90.697044386371502</v>
      </c>
      <c r="G234" s="93">
        <v>1.4993289730533299</v>
      </c>
      <c r="H234" s="93">
        <v>873.20522289999997</v>
      </c>
      <c r="I234" s="93">
        <v>15.6847836834178</v>
      </c>
      <c r="J234" s="93">
        <v>9.3029556136285105</v>
      </c>
      <c r="K234" s="93">
        <v>14.6173659282624</v>
      </c>
    </row>
    <row r="235" spans="1:11" x14ac:dyDescent="0.25">
      <c r="A235" s="93" t="s">
        <v>131</v>
      </c>
      <c r="B235" s="93" t="s">
        <v>132</v>
      </c>
      <c r="C235" s="93" t="s">
        <v>16</v>
      </c>
      <c r="D235" s="93">
        <v>28201.456280499999</v>
      </c>
      <c r="E235" s="93">
        <v>4.8068153254842301</v>
      </c>
      <c r="F235" s="93">
        <v>86.811516577323601</v>
      </c>
      <c r="G235" s="93">
        <v>1.8719619377288601</v>
      </c>
      <c r="H235" s="93">
        <v>4284.3905199999999</v>
      </c>
      <c r="I235" s="93">
        <v>13.1634065941148</v>
      </c>
      <c r="J235" s="93">
        <v>13.1884834226764</v>
      </c>
      <c r="K235" s="93">
        <v>12.321951628634499</v>
      </c>
    </row>
    <row r="236" spans="1:11" x14ac:dyDescent="0.25">
      <c r="A236" s="93" t="s">
        <v>131</v>
      </c>
      <c r="B236" s="93" t="s">
        <v>132</v>
      </c>
      <c r="C236" s="93" t="s">
        <v>17</v>
      </c>
      <c r="D236" s="93">
        <v>18364.284477000001</v>
      </c>
      <c r="E236" s="93">
        <v>5.5271165080617601</v>
      </c>
      <c r="F236" s="93">
        <v>81.726197861652295</v>
      </c>
      <c r="G236" s="93">
        <v>2.5260377480014999</v>
      </c>
      <c r="H236" s="93">
        <v>4106.2145276000001</v>
      </c>
      <c r="I236" s="93">
        <v>12.504521271991001</v>
      </c>
      <c r="J236" s="93">
        <v>18.273802138347701</v>
      </c>
      <c r="K236" s="93">
        <v>11.297236296870601</v>
      </c>
    </row>
    <row r="237" spans="1:11" x14ac:dyDescent="0.25">
      <c r="A237" s="93" t="s">
        <v>133</v>
      </c>
      <c r="B237" s="93" t="s">
        <v>134</v>
      </c>
      <c r="C237" s="93" t="s">
        <v>16</v>
      </c>
      <c r="D237" s="93">
        <v>59679.524612000001</v>
      </c>
      <c r="E237" s="93">
        <v>4.7792368277700303</v>
      </c>
      <c r="F237" s="93">
        <v>91.104424211469606</v>
      </c>
      <c r="G237" s="93">
        <v>1.1375694156671099</v>
      </c>
      <c r="H237" s="93">
        <v>5827.2003671000002</v>
      </c>
      <c r="I237" s="93">
        <v>12.0815749591426</v>
      </c>
      <c r="J237" s="93">
        <v>8.8955757885303797</v>
      </c>
      <c r="K237" s="93">
        <v>11.650466375493799</v>
      </c>
    </row>
    <row r="238" spans="1:11" x14ac:dyDescent="0.25">
      <c r="A238" s="93" t="s">
        <v>133</v>
      </c>
      <c r="B238" s="93" t="s">
        <v>134</v>
      </c>
      <c r="C238" s="93" t="s">
        <v>17</v>
      </c>
      <c r="D238" s="93">
        <v>29785.122869499999</v>
      </c>
      <c r="E238" s="93">
        <v>6.2578217120355397</v>
      </c>
      <c r="F238" s="93">
        <v>87.571007740442099</v>
      </c>
      <c r="G238" s="93">
        <v>1.95023530071439</v>
      </c>
      <c r="H238" s="93">
        <v>4227.4157982999996</v>
      </c>
      <c r="I238" s="93">
        <v>14.9115817516047</v>
      </c>
      <c r="J238" s="93">
        <v>12.4289922595579</v>
      </c>
      <c r="K238" s="93">
        <v>13.7407817985573</v>
      </c>
    </row>
    <row r="239" spans="1:11" x14ac:dyDescent="0.25">
      <c r="A239" s="93" t="s">
        <v>135</v>
      </c>
      <c r="B239" s="93" t="s">
        <v>136</v>
      </c>
      <c r="C239" s="93" t="s">
        <v>16</v>
      </c>
      <c r="D239" s="93">
        <v>80042.380063599994</v>
      </c>
      <c r="E239" s="93">
        <v>4.4030700160099503</v>
      </c>
      <c r="F239" s="93">
        <v>86.988835964728196</v>
      </c>
      <c r="G239" s="93">
        <v>1.48649927080635</v>
      </c>
      <c r="H239" s="93">
        <v>11972.163154399999</v>
      </c>
      <c r="I239" s="93">
        <v>11.7863135995017</v>
      </c>
      <c r="J239" s="93">
        <v>13.011164035271801</v>
      </c>
      <c r="K239" s="93">
        <v>9.9382992082276793</v>
      </c>
    </row>
    <row r="240" spans="1:11" x14ac:dyDescent="0.25">
      <c r="A240" s="93" t="s">
        <v>135</v>
      </c>
      <c r="B240" s="93" t="s">
        <v>136</v>
      </c>
      <c r="C240" s="93" t="s">
        <v>17</v>
      </c>
      <c r="D240" s="93">
        <v>48797.997123699999</v>
      </c>
      <c r="E240" s="93">
        <v>6.9202161445185402</v>
      </c>
      <c r="F240" s="93">
        <v>81.010357495706899</v>
      </c>
      <c r="G240" s="93">
        <v>2.4312520098462498</v>
      </c>
      <c r="H240" s="93">
        <v>11438.741278900001</v>
      </c>
      <c r="I240" s="93">
        <v>11.930070493917899</v>
      </c>
      <c r="J240" s="93">
        <v>18.989642504293101</v>
      </c>
      <c r="K240" s="93">
        <v>10.371790539778299</v>
      </c>
    </row>
    <row r="241" spans="1:11" x14ac:dyDescent="0.25">
      <c r="A241" s="93" t="s">
        <v>137</v>
      </c>
      <c r="B241" s="93" t="s">
        <v>138</v>
      </c>
      <c r="C241" s="93" t="s">
        <v>16</v>
      </c>
      <c r="D241" s="93">
        <v>29914.431475000001</v>
      </c>
      <c r="E241" s="93">
        <v>4.8636170296978998</v>
      </c>
      <c r="F241" s="93">
        <v>86.018143935360698</v>
      </c>
      <c r="G241" s="93">
        <v>1.8634259791525001</v>
      </c>
      <c r="H241" s="93">
        <v>4862.4540823999996</v>
      </c>
      <c r="I241" s="93">
        <v>14.8501882018189</v>
      </c>
      <c r="J241" s="93">
        <v>13.981856064639301</v>
      </c>
      <c r="K241" s="93">
        <v>11.464031910112899</v>
      </c>
    </row>
    <row r="242" spans="1:11" x14ac:dyDescent="0.25">
      <c r="A242" s="93" t="s">
        <v>137</v>
      </c>
      <c r="B242" s="93" t="s">
        <v>138</v>
      </c>
      <c r="C242" s="93" t="s">
        <v>17</v>
      </c>
      <c r="D242" s="93">
        <v>19633.320694099999</v>
      </c>
      <c r="E242" s="93">
        <v>7.6096612884510701</v>
      </c>
      <c r="F242" s="93">
        <v>87.641447631937694</v>
      </c>
      <c r="G242" s="93">
        <v>1.8350237877836499</v>
      </c>
      <c r="H242" s="93">
        <v>2768.5464870000001</v>
      </c>
      <c r="I242" s="93">
        <v>14.897128883759301</v>
      </c>
      <c r="J242" s="93">
        <v>12.3585523680623</v>
      </c>
      <c r="K242" s="93">
        <v>13.013186044023399</v>
      </c>
    </row>
    <row r="243" spans="1:11" x14ac:dyDescent="0.25">
      <c r="A243" s="93" t="s">
        <v>139</v>
      </c>
      <c r="B243" s="93" t="s">
        <v>140</v>
      </c>
      <c r="C243" s="93" t="s">
        <v>16</v>
      </c>
      <c r="D243" s="93">
        <v>33884.719693400002</v>
      </c>
      <c r="E243" s="93">
        <v>5.7576656034228897</v>
      </c>
      <c r="F243" s="93">
        <v>91.094293346491597</v>
      </c>
      <c r="G243" s="93">
        <v>1.6181271123680101</v>
      </c>
      <c r="H243" s="93">
        <v>3312.6924041000002</v>
      </c>
      <c r="I243" s="93">
        <v>17.536190713644601</v>
      </c>
      <c r="J243" s="93">
        <v>8.9057066535084104</v>
      </c>
      <c r="K243" s="93">
        <v>16.551426133926601</v>
      </c>
    </row>
    <row r="244" spans="1:11" x14ac:dyDescent="0.25">
      <c r="A244" s="93" t="s">
        <v>139</v>
      </c>
      <c r="B244" s="93" t="s">
        <v>140</v>
      </c>
      <c r="C244" s="93" t="s">
        <v>17</v>
      </c>
      <c r="D244" s="93">
        <v>26324.425654400002</v>
      </c>
      <c r="E244" s="93">
        <v>6.0744581498831298</v>
      </c>
      <c r="F244" s="93">
        <v>89.439004461394305</v>
      </c>
      <c r="G244" s="93">
        <v>1.5725906023495899</v>
      </c>
      <c r="H244" s="93">
        <v>3108.3993338999999</v>
      </c>
      <c r="I244" s="93">
        <v>14.8078286993495</v>
      </c>
      <c r="J244" s="93">
        <v>10.560995538605701</v>
      </c>
      <c r="K244" s="93">
        <v>13.3179620600484</v>
      </c>
    </row>
    <row r="245" spans="1:11" x14ac:dyDescent="0.25">
      <c r="A245" s="93" t="s">
        <v>141</v>
      </c>
      <c r="B245" s="93" t="s">
        <v>142</v>
      </c>
      <c r="C245" s="93" t="s">
        <v>16</v>
      </c>
      <c r="D245" s="93">
        <v>24406.543038100001</v>
      </c>
      <c r="E245" s="93">
        <v>5.7210966353349404</v>
      </c>
      <c r="F245" s="93">
        <v>81.723722280140507</v>
      </c>
      <c r="G245" s="93">
        <v>1.7040403302076199</v>
      </c>
      <c r="H245" s="93">
        <v>5458.1551879999997</v>
      </c>
      <c r="I245" s="93">
        <v>9.8696301446287595</v>
      </c>
      <c r="J245" s="93">
        <v>18.2762777198595</v>
      </c>
      <c r="K245" s="93">
        <v>7.6197418771286198</v>
      </c>
    </row>
    <row r="246" spans="1:11" x14ac:dyDescent="0.25">
      <c r="A246" s="93" t="s">
        <v>141</v>
      </c>
      <c r="B246" s="93" t="s">
        <v>142</v>
      </c>
      <c r="C246" s="93" t="s">
        <v>17</v>
      </c>
      <c r="D246" s="93">
        <v>17733.021717299998</v>
      </c>
      <c r="E246" s="93">
        <v>5.8885546416683097</v>
      </c>
      <c r="F246" s="93">
        <v>80.795895730717405</v>
      </c>
      <c r="G246" s="93">
        <v>2.46055696652946</v>
      </c>
      <c r="H246" s="93">
        <v>4214.9021925999996</v>
      </c>
      <c r="I246" s="93">
        <v>12.459435878718701</v>
      </c>
      <c r="J246" s="93">
        <v>19.204104269282599</v>
      </c>
      <c r="K246" s="93">
        <v>10.3521050146137</v>
      </c>
    </row>
    <row r="247" spans="1:11" x14ac:dyDescent="0.25">
      <c r="A247" s="93" t="s">
        <v>143</v>
      </c>
      <c r="B247" s="93" t="s">
        <v>144</v>
      </c>
      <c r="C247" s="93" t="s">
        <v>16</v>
      </c>
      <c r="D247" s="93">
        <v>12712.705633400001</v>
      </c>
      <c r="E247" s="93">
        <v>4.9797834090790998</v>
      </c>
      <c r="F247" s="93">
        <v>87.2292435150584</v>
      </c>
      <c r="G247" s="93">
        <v>1.74636552748225</v>
      </c>
      <c r="H247" s="93">
        <v>1861.1977058</v>
      </c>
      <c r="I247" s="93">
        <v>13.8244535211083</v>
      </c>
      <c r="J247" s="93">
        <v>12.7707564849416</v>
      </c>
      <c r="K247" s="93">
        <v>11.9283571057576</v>
      </c>
    </row>
    <row r="248" spans="1:11" x14ac:dyDescent="0.25">
      <c r="A248" s="93" t="s">
        <v>143</v>
      </c>
      <c r="B248" s="93" t="s">
        <v>144</v>
      </c>
      <c r="C248" s="93" t="s">
        <v>17</v>
      </c>
      <c r="D248" s="93">
        <v>8033.5448472999997</v>
      </c>
      <c r="E248" s="93">
        <v>7.4291015367399904</v>
      </c>
      <c r="F248" s="93">
        <v>84.628940959941801</v>
      </c>
      <c r="G248" s="93">
        <v>2.3400267678573301</v>
      </c>
      <c r="H248" s="93">
        <v>1459.1236845000001</v>
      </c>
      <c r="I248" s="93">
        <v>15.6458563100601</v>
      </c>
      <c r="J248" s="93">
        <v>15.371059040058199</v>
      </c>
      <c r="K248" s="93">
        <v>12.8835616768884</v>
      </c>
    </row>
    <row r="249" spans="1:11" x14ac:dyDescent="0.25">
      <c r="A249" s="93" t="s">
        <v>145</v>
      </c>
      <c r="B249" s="93" t="s">
        <v>146</v>
      </c>
      <c r="C249" s="93" t="s">
        <v>16</v>
      </c>
      <c r="D249" s="93">
        <v>20521.933662799998</v>
      </c>
      <c r="E249" s="93">
        <v>4.9188548193497104</v>
      </c>
      <c r="F249" s="93">
        <v>83.736912049734997</v>
      </c>
      <c r="G249" s="93">
        <v>1.9926277285037399</v>
      </c>
      <c r="H249" s="93">
        <v>3985.6976319999999</v>
      </c>
      <c r="I249" s="93">
        <v>11.751856986742901</v>
      </c>
      <c r="J249" s="93">
        <v>16.263087950265</v>
      </c>
      <c r="K249" s="93">
        <v>10.2598284753703</v>
      </c>
    </row>
    <row r="250" spans="1:11" x14ac:dyDescent="0.25">
      <c r="A250" s="93" t="s">
        <v>145</v>
      </c>
      <c r="B250" s="93" t="s">
        <v>146</v>
      </c>
      <c r="C250" s="93" t="s">
        <v>17</v>
      </c>
      <c r="D250" s="93">
        <v>13637.179329799999</v>
      </c>
      <c r="E250" s="93">
        <v>5.7371641399988196</v>
      </c>
      <c r="F250" s="93">
        <v>81.609928834776298</v>
      </c>
      <c r="G250" s="93">
        <v>1.7835434605423099</v>
      </c>
      <c r="H250" s="93">
        <v>3073.0169962</v>
      </c>
      <c r="I250" s="93">
        <v>10.536089220085101</v>
      </c>
      <c r="J250" s="93">
        <v>18.390071165223699</v>
      </c>
      <c r="K250" s="93">
        <v>7.9148608823134001</v>
      </c>
    </row>
    <row r="251" spans="1:11" x14ac:dyDescent="0.25">
      <c r="A251" s="93" t="s">
        <v>147</v>
      </c>
      <c r="B251" s="93" t="s">
        <v>148</v>
      </c>
      <c r="C251" s="93" t="s">
        <v>16</v>
      </c>
      <c r="D251" s="93">
        <v>6838.8838992000001</v>
      </c>
      <c r="E251" s="93">
        <v>5.07444799102882</v>
      </c>
      <c r="F251" s="93">
        <v>92.005185986297803</v>
      </c>
      <c r="G251" s="93">
        <v>1.4557357292564299</v>
      </c>
      <c r="H251" s="93">
        <v>594.26655410000001</v>
      </c>
      <c r="I251" s="93">
        <v>18.805397435151299</v>
      </c>
      <c r="J251" s="93">
        <v>7.9948140137022401</v>
      </c>
      <c r="K251" s="93">
        <v>16.752764515545401</v>
      </c>
    </row>
    <row r="252" spans="1:11" x14ac:dyDescent="0.25">
      <c r="A252" s="93" t="s">
        <v>147</v>
      </c>
      <c r="B252" s="93" t="s">
        <v>148</v>
      </c>
      <c r="C252" s="93" t="s">
        <v>17</v>
      </c>
      <c r="D252" s="93">
        <v>5920.7246089</v>
      </c>
      <c r="E252" s="93">
        <v>7.4224546849580397</v>
      </c>
      <c r="F252" s="93">
        <v>90.105962778063599</v>
      </c>
      <c r="G252" s="93">
        <v>2.3257656405674498</v>
      </c>
      <c r="H252" s="93">
        <v>650.12201030000006</v>
      </c>
      <c r="I252" s="93">
        <v>23.509002443852101</v>
      </c>
      <c r="J252" s="93">
        <v>9.8940372219364399</v>
      </c>
      <c r="K252" s="93">
        <v>21.1809747162498</v>
      </c>
    </row>
    <row r="253" spans="1:11" x14ac:dyDescent="0.25">
      <c r="A253" s="93" t="s">
        <v>149</v>
      </c>
      <c r="B253" s="93" t="s">
        <v>150</v>
      </c>
      <c r="C253" s="93" t="s">
        <v>16</v>
      </c>
      <c r="D253" s="93">
        <v>12064.249056000001</v>
      </c>
      <c r="E253" s="93">
        <v>4.7202672281123501</v>
      </c>
      <c r="F253" s="93">
        <v>87.524387779218202</v>
      </c>
      <c r="G253" s="93">
        <v>1.7362697584331801</v>
      </c>
      <c r="H253" s="93">
        <v>1719.622345</v>
      </c>
      <c r="I253" s="93">
        <v>12.544952611717999</v>
      </c>
      <c r="J253" s="93">
        <v>12.4756122207818</v>
      </c>
      <c r="K253" s="93">
        <v>12.1810412937725</v>
      </c>
    </row>
    <row r="254" spans="1:11" x14ac:dyDescent="0.25">
      <c r="A254" s="93" t="s">
        <v>149</v>
      </c>
      <c r="B254" s="93" t="s">
        <v>150</v>
      </c>
      <c r="C254" s="93" t="s">
        <v>17</v>
      </c>
      <c r="D254" s="93">
        <v>9795.0857878999996</v>
      </c>
      <c r="E254" s="93">
        <v>5.8425833271530401</v>
      </c>
      <c r="F254" s="93">
        <v>82.297946547439196</v>
      </c>
      <c r="G254" s="93">
        <v>2.6882304052336798</v>
      </c>
      <c r="H254" s="93">
        <v>2106.8950012</v>
      </c>
      <c r="I254" s="93">
        <v>14.487087374616401</v>
      </c>
      <c r="J254" s="93">
        <v>17.702053452560801</v>
      </c>
      <c r="K254" s="93">
        <v>12.4977502067771</v>
      </c>
    </row>
    <row r="255" spans="1:11" x14ac:dyDescent="0.25">
      <c r="A255" s="93" t="s">
        <v>151</v>
      </c>
      <c r="B255" s="93" t="s">
        <v>152</v>
      </c>
      <c r="C255" s="93" t="s">
        <v>16</v>
      </c>
      <c r="D255" s="93">
        <v>11256.5948991</v>
      </c>
      <c r="E255" s="93">
        <v>4.8902382642315301</v>
      </c>
      <c r="F255" s="93">
        <v>89.999081387004793</v>
      </c>
      <c r="G255" s="93">
        <v>1.3495867370096399</v>
      </c>
      <c r="H255" s="93">
        <v>1250.8604278</v>
      </c>
      <c r="I255" s="93">
        <v>13.582115454124001</v>
      </c>
      <c r="J255" s="93">
        <v>10.0009186129952</v>
      </c>
      <c r="K255" s="93">
        <v>12.145040999046399</v>
      </c>
    </row>
    <row r="256" spans="1:11" x14ac:dyDescent="0.25">
      <c r="A256" s="93" t="s">
        <v>151</v>
      </c>
      <c r="B256" s="93" t="s">
        <v>152</v>
      </c>
      <c r="C256" s="93" t="s">
        <v>17</v>
      </c>
      <c r="D256" s="93">
        <v>9290.9369728999991</v>
      </c>
      <c r="E256" s="93">
        <v>6.2242038075120201</v>
      </c>
      <c r="F256" s="93">
        <v>85.7347297755027</v>
      </c>
      <c r="G256" s="93">
        <v>1.65535199736856</v>
      </c>
      <c r="H256" s="93">
        <v>1545.9047565000001</v>
      </c>
      <c r="I256" s="93">
        <v>11.9136328137352</v>
      </c>
      <c r="J256" s="93">
        <v>14.2652702244973</v>
      </c>
      <c r="K256" s="93">
        <v>9.9487183869825895</v>
      </c>
    </row>
    <row r="257" spans="1:11" x14ac:dyDescent="0.25">
      <c r="A257" s="93" t="s">
        <v>153</v>
      </c>
      <c r="B257" s="93" t="s">
        <v>154</v>
      </c>
      <c r="C257" s="93" t="s">
        <v>16</v>
      </c>
      <c r="D257" s="93">
        <v>14690.911349</v>
      </c>
      <c r="E257" s="93">
        <v>6.5123359581783102</v>
      </c>
      <c r="F257" s="93">
        <v>92.053455217294498</v>
      </c>
      <c r="G257" s="93">
        <v>1.1292231425284001</v>
      </c>
      <c r="H257" s="93">
        <v>1268.1977515999999</v>
      </c>
      <c r="I257" s="93">
        <v>13.6720343782647</v>
      </c>
      <c r="J257" s="93">
        <v>7.9465447827054501</v>
      </c>
      <c r="K257" s="93">
        <v>13.0810175772621</v>
      </c>
    </row>
    <row r="258" spans="1:11" x14ac:dyDescent="0.25">
      <c r="A258" s="93" t="s">
        <v>153</v>
      </c>
      <c r="B258" s="93" t="s">
        <v>154</v>
      </c>
      <c r="C258" s="93" t="s">
        <v>17</v>
      </c>
      <c r="D258" s="93">
        <v>13036.396079</v>
      </c>
      <c r="E258" s="93">
        <v>6.1326690482842698</v>
      </c>
      <c r="F258" s="93">
        <v>89.117634708601798</v>
      </c>
      <c r="G258" s="93">
        <v>2.0825264848651299</v>
      </c>
      <c r="H258" s="93">
        <v>1591.9051787999999</v>
      </c>
      <c r="I258" s="93">
        <v>18.6082722713005</v>
      </c>
      <c r="J258" s="93">
        <v>10.8823652913982</v>
      </c>
      <c r="K258" s="93">
        <v>17.054181658089998</v>
      </c>
    </row>
    <row r="259" spans="1:11" x14ac:dyDescent="0.25">
      <c r="A259" s="93" t="s">
        <v>155</v>
      </c>
      <c r="B259" s="93" t="s">
        <v>156</v>
      </c>
      <c r="C259" s="93" t="s">
        <v>16</v>
      </c>
      <c r="D259" s="93">
        <v>21236.532726500001</v>
      </c>
      <c r="E259" s="93">
        <v>5.8886135901132599</v>
      </c>
      <c r="F259" s="93">
        <v>81.982202991375502</v>
      </c>
      <c r="G259" s="93">
        <v>2.0289368706114899</v>
      </c>
      <c r="H259" s="93">
        <v>4667.2999976999999</v>
      </c>
      <c r="I259" s="93">
        <v>11.011530214424701</v>
      </c>
      <c r="J259" s="93">
        <v>18.017797008624498</v>
      </c>
      <c r="K259" s="93">
        <v>9.2318008857319196</v>
      </c>
    </row>
    <row r="260" spans="1:11" x14ac:dyDescent="0.25">
      <c r="A260" s="93" t="s">
        <v>155</v>
      </c>
      <c r="B260" s="93" t="s">
        <v>156</v>
      </c>
      <c r="C260" s="93" t="s">
        <v>17</v>
      </c>
      <c r="D260" s="93">
        <v>19355.961439899998</v>
      </c>
      <c r="E260" s="93">
        <v>5.82135668048518</v>
      </c>
      <c r="F260" s="93">
        <v>83.539971063541003</v>
      </c>
      <c r="G260" s="93">
        <v>2.3257437574981998</v>
      </c>
      <c r="H260" s="93">
        <v>3813.7394751000002</v>
      </c>
      <c r="I260" s="93">
        <v>15.115788052114301</v>
      </c>
      <c r="J260" s="93">
        <v>16.460028936459</v>
      </c>
      <c r="K260" s="93">
        <v>11.803901861451299</v>
      </c>
    </row>
    <row r="261" spans="1:11" x14ac:dyDescent="0.25">
      <c r="A261" s="93" t="s">
        <v>157</v>
      </c>
      <c r="B261" s="93" t="s">
        <v>158</v>
      </c>
      <c r="C261" s="93" t="s">
        <v>16</v>
      </c>
      <c r="D261" s="93">
        <v>27567.768344600001</v>
      </c>
      <c r="E261" s="93">
        <v>5.3398125190028196</v>
      </c>
      <c r="F261" s="93">
        <v>92.744101166679997</v>
      </c>
      <c r="G261" s="93">
        <v>1.2939582812827</v>
      </c>
      <c r="H261" s="93">
        <v>2156.7834035000001</v>
      </c>
      <c r="I261" s="93">
        <v>16.7341634027919</v>
      </c>
      <c r="J261" s="93">
        <v>7.2558988333200398</v>
      </c>
      <c r="K261" s="93">
        <v>16.539232492280298</v>
      </c>
    </row>
    <row r="262" spans="1:11" x14ac:dyDescent="0.25">
      <c r="A262" s="93" t="s">
        <v>157</v>
      </c>
      <c r="B262" s="93" t="s">
        <v>158</v>
      </c>
      <c r="C262" s="93" t="s">
        <v>17</v>
      </c>
      <c r="D262" s="93">
        <v>16962.2429132</v>
      </c>
      <c r="E262" s="93">
        <v>6.7923409903846501</v>
      </c>
      <c r="F262" s="93">
        <v>89.293223813873297</v>
      </c>
      <c r="G262" s="93">
        <v>1.8438348736951</v>
      </c>
      <c r="H262" s="93">
        <v>2033.8714488000001</v>
      </c>
      <c r="I262" s="93">
        <v>17.450548209192501</v>
      </c>
      <c r="J262" s="93">
        <v>10.7067761861266</v>
      </c>
      <c r="K262" s="93">
        <v>15.377360765794</v>
      </c>
    </row>
    <row r="263" spans="1:11" x14ac:dyDescent="0.25">
      <c r="A263" s="93" t="s">
        <v>159</v>
      </c>
      <c r="B263" s="93" t="s">
        <v>160</v>
      </c>
      <c r="C263" s="93" t="s">
        <v>16</v>
      </c>
      <c r="D263" s="93">
        <v>17180.722150500002</v>
      </c>
      <c r="E263" s="93">
        <v>6.0137740014107299</v>
      </c>
      <c r="F263" s="93">
        <v>93.573098299195607</v>
      </c>
      <c r="G263" s="93">
        <v>1.01642338384008</v>
      </c>
      <c r="H263" s="93">
        <v>1180.0273199999999</v>
      </c>
      <c r="I263" s="93">
        <v>16.113764042272098</v>
      </c>
      <c r="J263" s="93">
        <v>6.4269017008044003</v>
      </c>
      <c r="K263" s="93">
        <v>14.7987147831691</v>
      </c>
    </row>
    <row r="264" spans="1:11" x14ac:dyDescent="0.25">
      <c r="A264" s="93" t="s">
        <v>159</v>
      </c>
      <c r="B264" s="93" t="s">
        <v>160</v>
      </c>
      <c r="C264" s="93" t="s">
        <v>17</v>
      </c>
      <c r="D264" s="93">
        <v>11141.555002999999</v>
      </c>
      <c r="E264" s="93">
        <v>6.4620970828058102</v>
      </c>
      <c r="F264" s="93">
        <v>89.2047772404716</v>
      </c>
      <c r="G264" s="93">
        <v>1.7767595719228699</v>
      </c>
      <c r="H264" s="93">
        <v>1348.3085980999999</v>
      </c>
      <c r="I264" s="93">
        <v>14.736124960104201</v>
      </c>
      <c r="J264" s="93">
        <v>10.7952227595284</v>
      </c>
      <c r="K264" s="93">
        <v>14.681998264775</v>
      </c>
    </row>
    <row r="265" spans="1:11" x14ac:dyDescent="0.25">
      <c r="A265" s="93" t="s">
        <v>161</v>
      </c>
      <c r="B265" s="93" t="s">
        <v>162</v>
      </c>
      <c r="C265" s="93" t="s">
        <v>16</v>
      </c>
      <c r="D265" s="93">
        <v>33732.505825</v>
      </c>
      <c r="E265" s="93">
        <v>6.13966314477626</v>
      </c>
      <c r="F265" s="93">
        <v>87.219643036353006</v>
      </c>
      <c r="G265" s="93">
        <v>1.77372484185614</v>
      </c>
      <c r="H265" s="93">
        <v>4942.8483162000002</v>
      </c>
      <c r="I265" s="93">
        <v>13.9487454566731</v>
      </c>
      <c r="J265" s="93">
        <v>12.780356963647</v>
      </c>
      <c r="K265" s="93">
        <v>12.104798636802499</v>
      </c>
    </row>
    <row r="266" spans="1:11" x14ac:dyDescent="0.25">
      <c r="A266" s="93" t="s">
        <v>161</v>
      </c>
      <c r="B266" s="93" t="s">
        <v>162</v>
      </c>
      <c r="C266" s="93" t="s">
        <v>17</v>
      </c>
      <c r="D266" s="93">
        <v>29897.108815</v>
      </c>
      <c r="E266" s="93">
        <v>5.4396200754644699</v>
      </c>
      <c r="F266" s="93">
        <v>84.771105375503097</v>
      </c>
      <c r="G266" s="93">
        <v>2.4135389306429298</v>
      </c>
      <c r="H266" s="93">
        <v>5370.9329104999997</v>
      </c>
      <c r="I266" s="93">
        <v>14.9669531577399</v>
      </c>
      <c r="J266" s="93">
        <v>15.228894624496901</v>
      </c>
      <c r="K266" s="93">
        <v>13.434879422456399</v>
      </c>
    </row>
    <row r="267" spans="1:11" x14ac:dyDescent="0.25">
      <c r="A267" s="93" t="s">
        <v>163</v>
      </c>
      <c r="B267" s="93" t="s">
        <v>164</v>
      </c>
      <c r="C267" s="93" t="s">
        <v>16</v>
      </c>
      <c r="D267" s="93">
        <v>20768.948994400002</v>
      </c>
      <c r="E267" s="93">
        <v>4.6200843807214396</v>
      </c>
      <c r="F267" s="93">
        <v>91.713439685549901</v>
      </c>
      <c r="G267" s="93">
        <v>1.1393528847446801</v>
      </c>
      <c r="H267" s="93">
        <v>1876.5313905999999</v>
      </c>
      <c r="I267" s="93">
        <v>13.5344951521332</v>
      </c>
      <c r="J267" s="93">
        <v>8.2865603144501403</v>
      </c>
      <c r="K267" s="93">
        <v>12.610053883680999</v>
      </c>
    </row>
    <row r="268" spans="1:11" x14ac:dyDescent="0.25">
      <c r="A268" s="93" t="s">
        <v>163</v>
      </c>
      <c r="B268" s="93" t="s">
        <v>164</v>
      </c>
      <c r="C268" s="93" t="s">
        <v>17</v>
      </c>
      <c r="D268" s="93">
        <v>14059.3670705</v>
      </c>
      <c r="E268" s="93">
        <v>6.7170118655999298</v>
      </c>
      <c r="F268" s="93">
        <v>87.903729554153998</v>
      </c>
      <c r="G268" s="93">
        <v>1.75950746748187</v>
      </c>
      <c r="H268" s="93">
        <v>1934.6836277</v>
      </c>
      <c r="I268" s="93">
        <v>15.566328024309399</v>
      </c>
      <c r="J268" s="93">
        <v>12.096270445846001</v>
      </c>
      <c r="K268" s="93">
        <v>12.786359999346301</v>
      </c>
    </row>
    <row r="269" spans="1:11" x14ac:dyDescent="0.25">
      <c r="A269" s="93" t="s">
        <v>165</v>
      </c>
      <c r="B269" s="93" t="s">
        <v>166</v>
      </c>
      <c r="C269" s="93" t="s">
        <v>16</v>
      </c>
      <c r="D269" s="93">
        <v>21516.691346200001</v>
      </c>
      <c r="E269" s="93">
        <v>5.0688752837054398</v>
      </c>
      <c r="F269" s="93">
        <v>90.029426259328602</v>
      </c>
      <c r="G269" s="93">
        <v>1.2776813918469201</v>
      </c>
      <c r="H269" s="93">
        <v>2382.9293002999998</v>
      </c>
      <c r="I269" s="93">
        <v>13.9103756443699</v>
      </c>
      <c r="J269" s="93">
        <v>9.9705737406713606</v>
      </c>
      <c r="K269" s="93">
        <v>11.536840872153601</v>
      </c>
    </row>
    <row r="270" spans="1:11" x14ac:dyDescent="0.25">
      <c r="A270" s="93" t="s">
        <v>165</v>
      </c>
      <c r="B270" s="93" t="s">
        <v>166</v>
      </c>
      <c r="C270" s="93" t="s">
        <v>17</v>
      </c>
      <c r="D270" s="93">
        <v>16811.9342894</v>
      </c>
      <c r="E270" s="93">
        <v>5.4407188958383301</v>
      </c>
      <c r="F270" s="93">
        <v>88.859826811169995</v>
      </c>
      <c r="G270" s="93">
        <v>1.57817394711171</v>
      </c>
      <c r="H270" s="93">
        <v>2107.6775225000001</v>
      </c>
      <c r="I270" s="93">
        <v>13.929955017242399</v>
      </c>
      <c r="J270" s="93">
        <v>11.14017318883</v>
      </c>
      <c r="K270" s="93">
        <v>12.5883378329215</v>
      </c>
    </row>
    <row r="271" spans="1:11" x14ac:dyDescent="0.25">
      <c r="A271" s="93" t="s">
        <v>167</v>
      </c>
      <c r="B271" s="93" t="s">
        <v>168</v>
      </c>
      <c r="C271" s="93" t="s">
        <v>16</v>
      </c>
      <c r="D271" s="93">
        <v>26452.589210599999</v>
      </c>
      <c r="E271" s="93">
        <v>4.9683218676990499</v>
      </c>
      <c r="F271" s="93">
        <v>86.111713823084003</v>
      </c>
      <c r="G271" s="93">
        <v>1.57035329540374</v>
      </c>
      <c r="H271" s="93">
        <v>4266.3316378999998</v>
      </c>
      <c r="I271" s="93">
        <v>10.7096125149962</v>
      </c>
      <c r="J271" s="93">
        <v>13.888286176916001</v>
      </c>
      <c r="K271" s="93">
        <v>9.7366811032238694</v>
      </c>
    </row>
    <row r="272" spans="1:11" x14ac:dyDescent="0.25">
      <c r="A272" s="93" t="s">
        <v>167</v>
      </c>
      <c r="B272" s="93" t="s">
        <v>168</v>
      </c>
      <c r="C272" s="93" t="s">
        <v>17</v>
      </c>
      <c r="D272" s="93">
        <v>13983.4626006</v>
      </c>
      <c r="E272" s="93">
        <v>6.4950269826735196</v>
      </c>
      <c r="F272" s="93">
        <v>83.767802475000906</v>
      </c>
      <c r="G272" s="93">
        <v>2.3573909644506701</v>
      </c>
      <c r="H272" s="93">
        <v>2709.6607564000001</v>
      </c>
      <c r="I272" s="93">
        <v>13.720681646061299</v>
      </c>
      <c r="J272" s="93">
        <v>16.232197524999101</v>
      </c>
      <c r="K272" s="93">
        <v>12.165540763185501</v>
      </c>
    </row>
    <row r="273" spans="1:11" x14ac:dyDescent="0.25">
      <c r="A273" s="93" t="s">
        <v>169</v>
      </c>
      <c r="B273" s="93" t="s">
        <v>170</v>
      </c>
      <c r="C273" s="93" t="s">
        <v>16</v>
      </c>
      <c r="D273" s="93">
        <v>24390.488406600001</v>
      </c>
      <c r="E273" s="93">
        <v>4.4984865464745898</v>
      </c>
      <c r="F273" s="93">
        <v>83.649902434096404</v>
      </c>
      <c r="G273" s="93">
        <v>1.7966716219719601</v>
      </c>
      <c r="H273" s="93">
        <v>4767.3321010999998</v>
      </c>
      <c r="I273" s="93">
        <v>9.8798577507659893</v>
      </c>
      <c r="J273" s="93">
        <v>16.350097565903599</v>
      </c>
      <c r="K273" s="93">
        <v>9.1920800642487492</v>
      </c>
    </row>
    <row r="274" spans="1:11" x14ac:dyDescent="0.25">
      <c r="A274" s="93" t="s">
        <v>169</v>
      </c>
      <c r="B274" s="93" t="s">
        <v>170</v>
      </c>
      <c r="C274" s="93" t="s">
        <v>17</v>
      </c>
      <c r="D274" s="93">
        <v>17442.666333699999</v>
      </c>
      <c r="E274" s="93">
        <v>5.7619041080196398</v>
      </c>
      <c r="F274" s="93">
        <v>80.914002482678598</v>
      </c>
      <c r="G274" s="93">
        <v>2.4330935103418798</v>
      </c>
      <c r="H274" s="93">
        <v>4114.3766978000003</v>
      </c>
      <c r="I274" s="93">
        <v>11.4539674697237</v>
      </c>
      <c r="J274" s="93">
        <v>19.085997517321399</v>
      </c>
      <c r="K274" s="93">
        <v>10.3149617491945</v>
      </c>
    </row>
    <row r="275" spans="1:11" x14ac:dyDescent="0.25">
      <c r="A275" s="93" t="s">
        <v>171</v>
      </c>
      <c r="B275" s="93" t="s">
        <v>172</v>
      </c>
      <c r="C275" s="93" t="s">
        <v>16</v>
      </c>
      <c r="D275" s="93">
        <v>22782.9856425</v>
      </c>
      <c r="E275" s="93">
        <v>7.2173160892332904</v>
      </c>
      <c r="F275" s="93">
        <v>86.658455895159605</v>
      </c>
      <c r="G275" s="93">
        <v>2.13302370488258</v>
      </c>
      <c r="H275" s="93">
        <v>3507.5654724000001</v>
      </c>
      <c r="I275" s="93">
        <v>16.161180471132202</v>
      </c>
      <c r="J275" s="93">
        <v>13.3415441048404</v>
      </c>
      <c r="K275" s="93">
        <v>13.8548086488605</v>
      </c>
    </row>
    <row r="276" spans="1:11" x14ac:dyDescent="0.25">
      <c r="A276" s="93" t="s">
        <v>171</v>
      </c>
      <c r="B276" s="93" t="s">
        <v>172</v>
      </c>
      <c r="C276" s="93" t="s">
        <v>17</v>
      </c>
      <c r="D276" s="93">
        <v>35481.9713472</v>
      </c>
      <c r="E276" s="93">
        <v>4.9330375601889997</v>
      </c>
      <c r="F276" s="93">
        <v>86.606607326841001</v>
      </c>
      <c r="G276" s="93">
        <v>2.1325159471748001</v>
      </c>
      <c r="H276" s="93">
        <v>5487.1561159000003</v>
      </c>
      <c r="I276" s="93">
        <v>15.5806427595502</v>
      </c>
      <c r="J276" s="93">
        <v>13.393392673158999</v>
      </c>
      <c r="K276" s="93">
        <v>13.789633124497501</v>
      </c>
    </row>
    <row r="277" spans="1:11" x14ac:dyDescent="0.25">
      <c r="A277" s="93" t="s">
        <v>173</v>
      </c>
      <c r="B277" s="93" t="s">
        <v>174</v>
      </c>
      <c r="C277" s="93" t="s">
        <v>16</v>
      </c>
      <c r="D277" s="93">
        <v>8496.6811127000001</v>
      </c>
      <c r="E277" s="93">
        <v>5.6658388129422104</v>
      </c>
      <c r="F277" s="93">
        <v>82.178217580829795</v>
      </c>
      <c r="G277" s="93">
        <v>2.1055892148574702</v>
      </c>
      <c r="H277" s="93">
        <v>1842.6537656</v>
      </c>
      <c r="I277" s="93">
        <v>11.2176560030889</v>
      </c>
      <c r="J277" s="93">
        <v>17.821782419170201</v>
      </c>
      <c r="K277" s="93">
        <v>9.7091056643290692</v>
      </c>
    </row>
    <row r="278" spans="1:11" x14ac:dyDescent="0.25">
      <c r="A278" s="93" t="s">
        <v>173</v>
      </c>
      <c r="B278" s="93" t="s">
        <v>174</v>
      </c>
      <c r="C278" s="93" t="s">
        <v>17</v>
      </c>
      <c r="D278" s="93">
        <v>5228.3059813</v>
      </c>
      <c r="E278" s="93">
        <v>6.29448535198879</v>
      </c>
      <c r="F278" s="93">
        <v>78.285264021680206</v>
      </c>
      <c r="G278" s="93">
        <v>2.7858482737002799</v>
      </c>
      <c r="H278" s="93">
        <v>1450.2254723999999</v>
      </c>
      <c r="I278" s="93">
        <v>11.411863743139801</v>
      </c>
      <c r="J278" s="93">
        <v>21.714735978319801</v>
      </c>
      <c r="K278" s="93">
        <v>10.0434501183303</v>
      </c>
    </row>
    <row r="279" spans="1:11" x14ac:dyDescent="0.25">
      <c r="A279" s="93" t="s">
        <v>175</v>
      </c>
      <c r="B279" s="93" t="s">
        <v>176</v>
      </c>
      <c r="C279" s="93" t="s">
        <v>16</v>
      </c>
      <c r="D279" s="93">
        <v>23285.814906700001</v>
      </c>
      <c r="E279" s="93">
        <v>6.3345379316309298</v>
      </c>
      <c r="F279" s="93">
        <v>82.556796340689701</v>
      </c>
      <c r="G279" s="93">
        <v>1.87820679038045</v>
      </c>
      <c r="H279" s="93">
        <v>4919.9972600000001</v>
      </c>
      <c r="I279" s="93">
        <v>11.105374407715299</v>
      </c>
      <c r="J279" s="93">
        <v>17.443203659310299</v>
      </c>
      <c r="K279" s="93">
        <v>8.8893496004317605</v>
      </c>
    </row>
    <row r="280" spans="1:11" x14ac:dyDescent="0.25">
      <c r="A280" s="93" t="s">
        <v>175</v>
      </c>
      <c r="B280" s="93" t="s">
        <v>176</v>
      </c>
      <c r="C280" s="93" t="s">
        <v>17</v>
      </c>
      <c r="D280" s="93">
        <v>16382.160988199999</v>
      </c>
      <c r="E280" s="93">
        <v>5.5670749078602997</v>
      </c>
      <c r="F280" s="93">
        <v>81.596353629244902</v>
      </c>
      <c r="G280" s="93">
        <v>2.3121439793680301</v>
      </c>
      <c r="H280" s="93">
        <v>3694.9138558999998</v>
      </c>
      <c r="I280" s="93">
        <v>12.225815445625701</v>
      </c>
      <c r="J280" s="93">
        <v>18.403646370755101</v>
      </c>
      <c r="K280" s="93">
        <v>10.2513661685025</v>
      </c>
    </row>
    <row r="281" spans="1:11" x14ac:dyDescent="0.25">
      <c r="A281" s="93" t="s">
        <v>177</v>
      </c>
      <c r="B281" s="93" t="s">
        <v>178</v>
      </c>
      <c r="C281" s="93" t="s">
        <v>16</v>
      </c>
      <c r="D281" s="93">
        <v>18153.972000900001</v>
      </c>
      <c r="E281" s="93">
        <v>5.4169236319689302</v>
      </c>
      <c r="F281" s="93">
        <v>82.648590083604304</v>
      </c>
      <c r="G281" s="93">
        <v>1.8190089395343401</v>
      </c>
      <c r="H281" s="93">
        <v>3811.2811056999999</v>
      </c>
      <c r="I281" s="93">
        <v>9.3795265126466898</v>
      </c>
      <c r="J281" s="93">
        <v>17.351409916395699</v>
      </c>
      <c r="K281" s="93">
        <v>8.6643405306175207</v>
      </c>
    </row>
    <row r="282" spans="1:11" x14ac:dyDescent="0.25">
      <c r="A282" s="93" t="s">
        <v>177</v>
      </c>
      <c r="B282" s="93" t="s">
        <v>178</v>
      </c>
      <c r="C282" s="93" t="s">
        <v>17</v>
      </c>
      <c r="D282" s="93">
        <v>12951.54623</v>
      </c>
      <c r="E282" s="93">
        <v>6.6894009485841099</v>
      </c>
      <c r="F282" s="93">
        <v>79.018843047883195</v>
      </c>
      <c r="G282" s="93">
        <v>2.4224085924640701</v>
      </c>
      <c r="H282" s="93">
        <v>3438.9066422999999</v>
      </c>
      <c r="I282" s="93">
        <v>11.1543263270172</v>
      </c>
      <c r="J282" s="93">
        <v>20.981156952116802</v>
      </c>
      <c r="K282" s="93">
        <v>9.1232301823303494</v>
      </c>
    </row>
    <row r="283" spans="1:11" x14ac:dyDescent="0.25">
      <c r="A283" s="93" t="s">
        <v>179</v>
      </c>
      <c r="B283" s="93" t="s">
        <v>180</v>
      </c>
      <c r="C283" s="93" t="s">
        <v>16</v>
      </c>
      <c r="D283" s="93">
        <v>4452.9504134999997</v>
      </c>
      <c r="E283" s="93">
        <v>5.7383859915089301</v>
      </c>
      <c r="F283" s="93">
        <v>78.469566407408294</v>
      </c>
      <c r="G283" s="93">
        <v>2.3479010039210002</v>
      </c>
      <c r="H283" s="93">
        <v>1221.7979218999999</v>
      </c>
      <c r="I283" s="93">
        <v>9.8577274012962004</v>
      </c>
      <c r="J283" s="93">
        <v>21.530433592591699</v>
      </c>
      <c r="K283" s="93">
        <v>8.5571325330202992</v>
      </c>
    </row>
    <row r="284" spans="1:11" x14ac:dyDescent="0.25">
      <c r="A284" s="93" t="s">
        <v>179</v>
      </c>
      <c r="B284" s="93" t="s">
        <v>180</v>
      </c>
      <c r="C284" s="93" t="s">
        <v>17</v>
      </c>
      <c r="D284" s="93">
        <v>2647.3305027000001</v>
      </c>
      <c r="E284" s="93">
        <v>7.7033951912284504</v>
      </c>
      <c r="F284" s="93">
        <v>76.4762014912816</v>
      </c>
      <c r="G284" s="93">
        <v>3.5328592815617101</v>
      </c>
      <c r="H284" s="93">
        <v>814.30913299999997</v>
      </c>
      <c r="I284" s="93">
        <v>13.2971929687358</v>
      </c>
      <c r="J284" s="93">
        <v>23.5237985087184</v>
      </c>
      <c r="K284" s="93">
        <v>11.4853754659106</v>
      </c>
    </row>
    <row r="285" spans="1:11" x14ac:dyDescent="0.25">
      <c r="A285" s="93" t="s">
        <v>181</v>
      </c>
      <c r="B285" s="93" t="s">
        <v>182</v>
      </c>
      <c r="C285" s="93" t="s">
        <v>16</v>
      </c>
      <c r="D285" s="93">
        <v>9940.1623567999995</v>
      </c>
      <c r="E285" s="93">
        <v>6.4408458761446701</v>
      </c>
      <c r="F285" s="93">
        <v>81.900415781460097</v>
      </c>
      <c r="G285" s="93">
        <v>2.3941659091270102</v>
      </c>
      <c r="H285" s="93">
        <v>2196.7264024999999</v>
      </c>
      <c r="I285" s="93">
        <v>12.5808041266794</v>
      </c>
      <c r="J285" s="93">
        <v>18.099584218539899</v>
      </c>
      <c r="K285" s="93">
        <v>10.833573911960199</v>
      </c>
    </row>
    <row r="286" spans="1:11" x14ac:dyDescent="0.25">
      <c r="A286" s="93" t="s">
        <v>181</v>
      </c>
      <c r="B286" s="93" t="s">
        <v>182</v>
      </c>
      <c r="C286" s="93" t="s">
        <v>17</v>
      </c>
      <c r="D286" s="93">
        <v>8386.0077237999994</v>
      </c>
      <c r="E286" s="93">
        <v>5.9955475328825898</v>
      </c>
      <c r="F286" s="93">
        <v>82.6568057558828</v>
      </c>
      <c r="G286" s="93">
        <v>2.2299570538323801</v>
      </c>
      <c r="H286" s="93">
        <v>1759.5666752</v>
      </c>
      <c r="I286" s="93">
        <v>12.1691157390442</v>
      </c>
      <c r="J286" s="93">
        <v>17.3431942441172</v>
      </c>
      <c r="K286" s="93">
        <v>10.627864996963</v>
      </c>
    </row>
    <row r="287" spans="1:11" x14ac:dyDescent="0.25">
      <c r="A287" s="93" t="s">
        <v>183</v>
      </c>
      <c r="B287" s="93" t="s">
        <v>184</v>
      </c>
      <c r="C287" s="93" t="s">
        <v>16</v>
      </c>
      <c r="D287" s="93">
        <v>31878.7068841</v>
      </c>
      <c r="E287" s="93">
        <v>5.3605293580207203</v>
      </c>
      <c r="F287" s="93">
        <v>82.271386887178096</v>
      </c>
      <c r="G287" s="93">
        <v>2.67255891088038</v>
      </c>
      <c r="H287" s="93">
        <v>6869.5239289000001</v>
      </c>
      <c r="I287" s="93">
        <v>13.8704672092147</v>
      </c>
      <c r="J287" s="93">
        <v>17.7286131128219</v>
      </c>
      <c r="K287" s="93">
        <v>12.4022746018861</v>
      </c>
    </row>
    <row r="288" spans="1:11" x14ac:dyDescent="0.25">
      <c r="A288" s="93" t="s">
        <v>183</v>
      </c>
      <c r="B288" s="93" t="s">
        <v>184</v>
      </c>
      <c r="C288" s="93" t="s">
        <v>17</v>
      </c>
      <c r="D288" s="93">
        <v>18513.637847099999</v>
      </c>
      <c r="E288" s="93">
        <v>7.4672040094762204</v>
      </c>
      <c r="F288" s="93">
        <v>82.587579095174902</v>
      </c>
      <c r="G288" s="93">
        <v>1.8601758595215201</v>
      </c>
      <c r="H288" s="93">
        <v>3903.3382283999999</v>
      </c>
      <c r="I288" s="93">
        <v>10.6704080813814</v>
      </c>
      <c r="J288" s="93">
        <v>17.412420904825101</v>
      </c>
      <c r="K288" s="93">
        <v>8.82286396411412</v>
      </c>
    </row>
    <row r="289" spans="1:11" x14ac:dyDescent="0.25">
      <c r="A289" s="93" t="s">
        <v>185</v>
      </c>
      <c r="B289" s="93" t="s">
        <v>186</v>
      </c>
      <c r="C289" s="93" t="s">
        <v>16</v>
      </c>
      <c r="D289" s="93">
        <v>17364.594064299999</v>
      </c>
      <c r="E289" s="93">
        <v>4.6356080826556596</v>
      </c>
      <c r="F289" s="93">
        <v>80.9003159413177</v>
      </c>
      <c r="G289" s="93">
        <v>1.8026902391055799</v>
      </c>
      <c r="H289" s="93">
        <v>4099.5916588999999</v>
      </c>
      <c r="I289" s="93">
        <v>8.2184367655662296</v>
      </c>
      <c r="J289" s="93">
        <v>19.0996840586823</v>
      </c>
      <c r="K289" s="93">
        <v>7.6356346754163296</v>
      </c>
    </row>
    <row r="290" spans="1:11" x14ac:dyDescent="0.25">
      <c r="A290" s="93" t="s">
        <v>185</v>
      </c>
      <c r="B290" s="93" t="s">
        <v>186</v>
      </c>
      <c r="C290" s="93" t="s">
        <v>17</v>
      </c>
      <c r="D290" s="93">
        <v>13926.7725978</v>
      </c>
      <c r="E290" s="93">
        <v>6.4443180981237704</v>
      </c>
      <c r="F290" s="93">
        <v>80.057209697993002</v>
      </c>
      <c r="G290" s="93">
        <v>2.7445412263520601</v>
      </c>
      <c r="H290" s="93">
        <v>3469.2528824000001</v>
      </c>
      <c r="I290" s="93">
        <v>13.0800010912312</v>
      </c>
      <c r="J290" s="93">
        <v>19.942790302007001</v>
      </c>
      <c r="K290" s="93">
        <v>11.0175311055013</v>
      </c>
    </row>
    <row r="291" spans="1:11" x14ac:dyDescent="0.25">
      <c r="A291" s="93" t="s">
        <v>187</v>
      </c>
      <c r="B291" s="93" t="s">
        <v>188</v>
      </c>
      <c r="C291" s="93" t="s">
        <v>16</v>
      </c>
      <c r="D291" s="93">
        <v>27660.8010927</v>
      </c>
      <c r="E291" s="93">
        <v>6.5624948276050796</v>
      </c>
      <c r="F291" s="93">
        <v>84.906951925267094</v>
      </c>
      <c r="G291" s="93">
        <v>2.0604531917368001</v>
      </c>
      <c r="H291" s="93">
        <v>4916.9801907999999</v>
      </c>
      <c r="I291" s="93">
        <v>12.9459758162557</v>
      </c>
      <c r="J291" s="93">
        <v>15.0930480747329</v>
      </c>
      <c r="K291" s="93">
        <v>11.5912173093741</v>
      </c>
    </row>
    <row r="292" spans="1:11" x14ac:dyDescent="0.25">
      <c r="A292" s="93" t="s">
        <v>187</v>
      </c>
      <c r="B292" s="93" t="s">
        <v>188</v>
      </c>
      <c r="C292" s="93" t="s">
        <v>17</v>
      </c>
      <c r="D292" s="93">
        <v>23828.251717800002</v>
      </c>
      <c r="E292" s="93">
        <v>5.8452699869009397</v>
      </c>
      <c r="F292" s="93">
        <v>81.512356482451906</v>
      </c>
      <c r="G292" s="93">
        <v>2.0519069560386201</v>
      </c>
      <c r="H292" s="93">
        <v>5404.4348908000002</v>
      </c>
      <c r="I292" s="93">
        <v>10.404524239812201</v>
      </c>
      <c r="J292" s="93">
        <v>18.487643517548101</v>
      </c>
      <c r="K292" s="93">
        <v>9.0468950848541798</v>
      </c>
    </row>
    <row r="293" spans="1:11" x14ac:dyDescent="0.25">
      <c r="A293" s="93" t="s">
        <v>189</v>
      </c>
      <c r="B293" s="93" t="s">
        <v>190</v>
      </c>
      <c r="C293" s="93" t="s">
        <v>16</v>
      </c>
      <c r="D293" s="93">
        <v>23435.767492300001</v>
      </c>
      <c r="E293" s="93">
        <v>4.1763738031767499</v>
      </c>
      <c r="F293" s="93">
        <v>85.246541572060806</v>
      </c>
      <c r="G293" s="93">
        <v>1.5104808049280101</v>
      </c>
      <c r="H293" s="93">
        <v>4055.9841495999999</v>
      </c>
      <c r="I293" s="93">
        <v>10.3486519783605</v>
      </c>
      <c r="J293" s="93">
        <v>14.753458427939201</v>
      </c>
      <c r="K293" s="93">
        <v>8.7276664898619298</v>
      </c>
    </row>
    <row r="294" spans="1:11" x14ac:dyDescent="0.25">
      <c r="A294" s="93" t="s">
        <v>189</v>
      </c>
      <c r="B294" s="93" t="s">
        <v>190</v>
      </c>
      <c r="C294" s="93" t="s">
        <v>17</v>
      </c>
      <c r="D294" s="93">
        <v>13866.164933599999</v>
      </c>
      <c r="E294" s="93">
        <v>6.4480379495637603</v>
      </c>
      <c r="F294" s="93">
        <v>82.116244519770703</v>
      </c>
      <c r="G294" s="93">
        <v>2.5422598907292899</v>
      </c>
      <c r="H294" s="93">
        <v>3019.8544096999999</v>
      </c>
      <c r="I294" s="93">
        <v>12.9215098109065</v>
      </c>
      <c r="J294" s="93">
        <v>17.883755480229301</v>
      </c>
      <c r="K294" s="93">
        <v>11.673210084465699</v>
      </c>
    </row>
    <row r="295" spans="1:11" x14ac:dyDescent="0.25">
      <c r="A295" s="93" t="s">
        <v>191</v>
      </c>
      <c r="B295" s="93" t="s">
        <v>192</v>
      </c>
      <c r="C295" s="93" t="s">
        <v>16</v>
      </c>
      <c r="D295" s="93">
        <v>9872.1658595999997</v>
      </c>
      <c r="E295" s="93">
        <v>6.1350922270156696</v>
      </c>
      <c r="F295" s="93">
        <v>83.296648953586697</v>
      </c>
      <c r="G295" s="93">
        <v>2.1314185506512699</v>
      </c>
      <c r="H295" s="93">
        <v>1979.6504903</v>
      </c>
      <c r="I295" s="93">
        <v>13.5324660968818</v>
      </c>
      <c r="J295" s="93">
        <v>16.703351046413299</v>
      </c>
      <c r="K295" s="93">
        <v>10.6290062570939</v>
      </c>
    </row>
    <row r="296" spans="1:11" x14ac:dyDescent="0.25">
      <c r="A296" s="93" t="s">
        <v>191</v>
      </c>
      <c r="B296" s="93" t="s">
        <v>192</v>
      </c>
      <c r="C296" s="93" t="s">
        <v>17</v>
      </c>
      <c r="D296" s="93">
        <v>7143.3099978999999</v>
      </c>
      <c r="E296" s="93">
        <v>5.92443999420437</v>
      </c>
      <c r="F296" s="93">
        <v>81.7623415262225</v>
      </c>
      <c r="G296" s="93">
        <v>2.3514088248732099</v>
      </c>
      <c r="H296" s="93">
        <v>1593.3649365000001</v>
      </c>
      <c r="I296" s="93">
        <v>11.480079074454901</v>
      </c>
      <c r="J296" s="93">
        <v>18.2376584737775</v>
      </c>
      <c r="K296" s="93">
        <v>10.541742059897</v>
      </c>
    </row>
    <row r="297" spans="1:11" x14ac:dyDescent="0.25">
      <c r="A297" s="93" t="s">
        <v>193</v>
      </c>
      <c r="B297" s="93" t="s">
        <v>194</v>
      </c>
      <c r="C297" s="93" t="s">
        <v>16</v>
      </c>
      <c r="D297" s="93">
        <v>21532.392045199998</v>
      </c>
      <c r="E297" s="93">
        <v>4.7283424986055698</v>
      </c>
      <c r="F297" s="93">
        <v>87.942261461731803</v>
      </c>
      <c r="G297" s="93">
        <v>1.8271454184898599</v>
      </c>
      <c r="H297" s="93">
        <v>2952.3001690999999</v>
      </c>
      <c r="I297" s="93">
        <v>13.499029838018499</v>
      </c>
      <c r="J297" s="93">
        <v>12.0577385382682</v>
      </c>
      <c r="K297" s="93">
        <v>13.326155614626501</v>
      </c>
    </row>
    <row r="298" spans="1:11" x14ac:dyDescent="0.25">
      <c r="A298" s="93" t="s">
        <v>193</v>
      </c>
      <c r="B298" s="93" t="s">
        <v>194</v>
      </c>
      <c r="C298" s="93" t="s">
        <v>17</v>
      </c>
      <c r="D298" s="93">
        <v>16726.3140208</v>
      </c>
      <c r="E298" s="93">
        <v>6.4178334102130403</v>
      </c>
      <c r="F298" s="93">
        <v>82.538669608861696</v>
      </c>
      <c r="G298" s="93">
        <v>2.0822569701712199</v>
      </c>
      <c r="H298" s="93">
        <v>3538.5074260000001</v>
      </c>
      <c r="I298" s="93">
        <v>12.0238505534666</v>
      </c>
      <c r="J298" s="93">
        <v>17.461330391138301</v>
      </c>
      <c r="K298" s="93">
        <v>9.8427047797534595</v>
      </c>
    </row>
    <row r="299" spans="1:11" x14ac:dyDescent="0.25">
      <c r="A299" s="93" t="s">
        <v>195</v>
      </c>
      <c r="B299" s="93" t="s">
        <v>196</v>
      </c>
      <c r="C299" s="93" t="s">
        <v>16</v>
      </c>
      <c r="D299" s="93">
        <v>16271.321002799999</v>
      </c>
      <c r="E299" s="93">
        <v>4.8521736783732496</v>
      </c>
      <c r="F299" s="93">
        <v>83.605658114384198</v>
      </c>
      <c r="G299" s="93">
        <v>1.7020189185502901</v>
      </c>
      <c r="H299" s="93">
        <v>3190.6644295000001</v>
      </c>
      <c r="I299" s="93">
        <v>10.587356408078501</v>
      </c>
      <c r="J299" s="93">
        <v>16.394341885615798</v>
      </c>
      <c r="K299" s="93">
        <v>8.6797269937002</v>
      </c>
    </row>
    <row r="300" spans="1:11" x14ac:dyDescent="0.25">
      <c r="A300" s="93" t="s">
        <v>195</v>
      </c>
      <c r="B300" s="93" t="s">
        <v>196</v>
      </c>
      <c r="C300" s="93" t="s">
        <v>17</v>
      </c>
      <c r="D300" s="93">
        <v>13439.9502125</v>
      </c>
      <c r="E300" s="93">
        <v>8.2594766380400699</v>
      </c>
      <c r="F300" s="93">
        <v>80.390480005814695</v>
      </c>
      <c r="G300" s="93">
        <v>1.86487729088633</v>
      </c>
      <c r="H300" s="93">
        <v>3278.3853559999998</v>
      </c>
      <c r="I300" s="93">
        <v>10.105844280479101</v>
      </c>
      <c r="J300" s="93">
        <v>19.609519994185298</v>
      </c>
      <c r="K300" s="93">
        <v>7.64518359504721</v>
      </c>
    </row>
    <row r="301" spans="1:11" x14ac:dyDescent="0.25">
      <c r="A301" s="93" t="s">
        <v>197</v>
      </c>
      <c r="B301" s="93" t="s">
        <v>198</v>
      </c>
      <c r="C301" s="93" t="s">
        <v>16</v>
      </c>
      <c r="D301" s="93">
        <v>33125.776884500003</v>
      </c>
      <c r="E301" s="93">
        <v>5.5556828696337703</v>
      </c>
      <c r="F301" s="93">
        <v>86.453359951543604</v>
      </c>
      <c r="G301" s="93">
        <v>1.75245546913891</v>
      </c>
      <c r="H301" s="93">
        <v>5190.5787817999999</v>
      </c>
      <c r="I301" s="93">
        <v>11.9002228208505</v>
      </c>
      <c r="J301" s="93">
        <v>13.5466400484564</v>
      </c>
      <c r="K301" s="93">
        <v>11.1840030391729</v>
      </c>
    </row>
    <row r="302" spans="1:11" x14ac:dyDescent="0.25">
      <c r="A302" s="93" t="s">
        <v>197</v>
      </c>
      <c r="B302" s="93" t="s">
        <v>198</v>
      </c>
      <c r="C302" s="93" t="s">
        <v>17</v>
      </c>
      <c r="D302" s="93">
        <v>26459.681333699999</v>
      </c>
      <c r="E302" s="93">
        <v>6.9182375337611397</v>
      </c>
      <c r="F302" s="93">
        <v>80.867120400359497</v>
      </c>
      <c r="G302" s="93">
        <v>2.6206997584215901</v>
      </c>
      <c r="H302" s="93">
        <v>6260.2686320000003</v>
      </c>
      <c r="I302" s="93">
        <v>15.089003353532201</v>
      </c>
      <c r="J302" s="93">
        <v>19.1328795996405</v>
      </c>
      <c r="K302" s="93">
        <v>11.0766621299103</v>
      </c>
    </row>
    <row r="303" spans="1:11" x14ac:dyDescent="0.25">
      <c r="A303" s="93" t="s">
        <v>199</v>
      </c>
      <c r="B303" s="93" t="s">
        <v>200</v>
      </c>
      <c r="C303" s="93" t="s">
        <v>16</v>
      </c>
      <c r="D303" s="93">
        <v>39279.791460300003</v>
      </c>
      <c r="E303" s="93">
        <v>5.3083016152139502</v>
      </c>
      <c r="F303" s="93">
        <v>86.927538328364705</v>
      </c>
      <c r="G303" s="93">
        <v>1.7500167379462399</v>
      </c>
      <c r="H303" s="93">
        <v>5907.0299034</v>
      </c>
      <c r="I303" s="93">
        <v>12.756009831828701</v>
      </c>
      <c r="J303" s="93">
        <v>13.072461671635301</v>
      </c>
      <c r="K303" s="93">
        <v>11.637031408795901</v>
      </c>
    </row>
    <row r="304" spans="1:11" x14ac:dyDescent="0.25">
      <c r="A304" s="93" t="s">
        <v>199</v>
      </c>
      <c r="B304" s="93" t="s">
        <v>200</v>
      </c>
      <c r="C304" s="93" t="s">
        <v>17</v>
      </c>
      <c r="D304" s="93">
        <v>34793.444905800003</v>
      </c>
      <c r="E304" s="93">
        <v>5.4640069272096099</v>
      </c>
      <c r="F304" s="93">
        <v>87.283201556826299</v>
      </c>
      <c r="G304" s="93">
        <v>1.6709522201618501</v>
      </c>
      <c r="H304" s="93">
        <v>5069.2598131000004</v>
      </c>
      <c r="I304" s="93">
        <v>13.327762364744199</v>
      </c>
      <c r="J304" s="93">
        <v>12.716798443173699</v>
      </c>
      <c r="K304" s="93">
        <v>11.468771804156599</v>
      </c>
    </row>
    <row r="305" spans="1:11" x14ac:dyDescent="0.25">
      <c r="A305" s="93" t="s">
        <v>201</v>
      </c>
      <c r="B305" s="93" t="s">
        <v>202</v>
      </c>
      <c r="C305" s="93" t="s">
        <v>16</v>
      </c>
      <c r="D305" s="93">
        <v>18590.245554599998</v>
      </c>
      <c r="E305" s="93">
        <v>5.4298785100625198</v>
      </c>
      <c r="F305" s="93">
        <v>78.744039096433298</v>
      </c>
      <c r="G305" s="93">
        <v>2.6567920553494999</v>
      </c>
      <c r="H305" s="93">
        <v>5018.2024853000003</v>
      </c>
      <c r="I305" s="93">
        <v>11.582416275095399</v>
      </c>
      <c r="J305" s="93">
        <v>21.255960903566699</v>
      </c>
      <c r="K305" s="93">
        <v>9.8422526474646403</v>
      </c>
    </row>
    <row r="306" spans="1:11" x14ac:dyDescent="0.25">
      <c r="A306" s="93" t="s">
        <v>201</v>
      </c>
      <c r="B306" s="93" t="s">
        <v>202</v>
      </c>
      <c r="C306" s="93" t="s">
        <v>17</v>
      </c>
      <c r="D306" s="93">
        <v>18075.169952100001</v>
      </c>
      <c r="E306" s="93">
        <v>6.1320595093180401</v>
      </c>
      <c r="F306" s="93">
        <v>77.424506627552503</v>
      </c>
      <c r="G306" s="93">
        <v>2.2552510682197702</v>
      </c>
      <c r="H306" s="93">
        <v>5270.3710651000001</v>
      </c>
      <c r="I306" s="93">
        <v>9.1685462002111695</v>
      </c>
      <c r="J306" s="93">
        <v>22.5754933724475</v>
      </c>
      <c r="K306" s="93">
        <v>7.7345685605827397</v>
      </c>
    </row>
    <row r="307" spans="1:11" x14ac:dyDescent="0.25">
      <c r="A307" s="93" t="s">
        <v>203</v>
      </c>
      <c r="B307" s="93" t="s">
        <v>204</v>
      </c>
      <c r="C307" s="93" t="s">
        <v>16</v>
      </c>
      <c r="D307" s="93">
        <v>75247.347583299997</v>
      </c>
      <c r="E307" s="93">
        <v>5.07307480887349</v>
      </c>
      <c r="F307" s="93">
        <v>86.6797207423364</v>
      </c>
      <c r="G307" s="93">
        <v>1.5656989389764</v>
      </c>
      <c r="H307" s="93">
        <v>11563.439229199999</v>
      </c>
      <c r="I307" s="93">
        <v>12.2699312291822</v>
      </c>
      <c r="J307" s="93">
        <v>13.3202792576636</v>
      </c>
      <c r="K307" s="93">
        <v>10.188551168622499</v>
      </c>
    </row>
    <row r="308" spans="1:11" x14ac:dyDescent="0.25">
      <c r="A308" s="93" t="s">
        <v>203</v>
      </c>
      <c r="B308" s="93" t="s">
        <v>204</v>
      </c>
      <c r="C308" s="93" t="s">
        <v>17</v>
      </c>
      <c r="D308" s="93">
        <v>52416.679660000002</v>
      </c>
      <c r="E308" s="93">
        <v>5.9771937387732104</v>
      </c>
      <c r="F308" s="93">
        <v>84.827001167651602</v>
      </c>
      <c r="G308" s="93">
        <v>2.0789663079429501</v>
      </c>
      <c r="H308" s="93">
        <v>9375.7672478000004</v>
      </c>
      <c r="I308" s="93">
        <v>15.6688547287267</v>
      </c>
      <c r="J308" s="93">
        <v>15.1729988323484</v>
      </c>
      <c r="K308" s="93">
        <v>11.622783299462601</v>
      </c>
    </row>
    <row r="309" spans="1:11" x14ac:dyDescent="0.25">
      <c r="A309" s="93" t="s">
        <v>205</v>
      </c>
      <c r="B309" s="93" t="s">
        <v>206</v>
      </c>
      <c r="C309" s="93" t="s">
        <v>16</v>
      </c>
      <c r="D309" s="93">
        <v>25669.428051899999</v>
      </c>
      <c r="E309" s="93">
        <v>4.0112929677084201</v>
      </c>
      <c r="F309" s="93">
        <v>89.694389787294995</v>
      </c>
      <c r="G309" s="93">
        <v>1.2489799912658801</v>
      </c>
      <c r="H309" s="93">
        <v>2949.3385318000001</v>
      </c>
      <c r="I309" s="93">
        <v>12.1463053189539</v>
      </c>
      <c r="J309" s="93">
        <v>10.305610212705</v>
      </c>
      <c r="K309" s="93">
        <v>10.8704381265095</v>
      </c>
    </row>
    <row r="310" spans="1:11" x14ac:dyDescent="0.25">
      <c r="A310" s="93" t="s">
        <v>205</v>
      </c>
      <c r="B310" s="93" t="s">
        <v>206</v>
      </c>
      <c r="C310" s="93" t="s">
        <v>17</v>
      </c>
      <c r="D310" s="93">
        <v>13414.872375499999</v>
      </c>
      <c r="E310" s="93">
        <v>6.2370997270354103</v>
      </c>
      <c r="F310" s="93">
        <v>87.476973361591504</v>
      </c>
      <c r="G310" s="93">
        <v>2.23083493169278</v>
      </c>
      <c r="H310" s="93">
        <v>1920.4460059999999</v>
      </c>
      <c r="I310" s="93">
        <v>15.7702390451248</v>
      </c>
      <c r="J310" s="93">
        <v>12.523026638408499</v>
      </c>
      <c r="K310" s="93">
        <v>15.583029049485299</v>
      </c>
    </row>
    <row r="311" spans="1:11" x14ac:dyDescent="0.25">
      <c r="A311" s="93" t="s">
        <v>207</v>
      </c>
      <c r="B311" s="93" t="s">
        <v>208</v>
      </c>
      <c r="C311" s="93" t="s">
        <v>16</v>
      </c>
      <c r="D311" s="93">
        <v>47956.870962300003</v>
      </c>
      <c r="E311" s="93">
        <v>6.5380914946689099</v>
      </c>
      <c r="F311" s="93">
        <v>91.634491537814796</v>
      </c>
      <c r="G311" s="93">
        <v>1.1407092658350699</v>
      </c>
      <c r="H311" s="93">
        <v>4378.0851851999996</v>
      </c>
      <c r="I311" s="93">
        <v>13.819136417544801</v>
      </c>
      <c r="J311" s="93">
        <v>8.3655084621851508</v>
      </c>
      <c r="K311" s="93">
        <v>12.49515364664</v>
      </c>
    </row>
    <row r="312" spans="1:11" x14ac:dyDescent="0.25">
      <c r="A312" s="93" t="s">
        <v>207</v>
      </c>
      <c r="B312" s="93" t="s">
        <v>208</v>
      </c>
      <c r="C312" s="93" t="s">
        <v>17</v>
      </c>
      <c r="D312" s="93">
        <v>35380.210735799999</v>
      </c>
      <c r="E312" s="93">
        <v>5.9411120270614397</v>
      </c>
      <c r="F312" s="93">
        <v>89.183829188127405</v>
      </c>
      <c r="G312" s="93">
        <v>1.5678551808043699</v>
      </c>
      <c r="H312" s="93">
        <v>4290.8945058999998</v>
      </c>
      <c r="I312" s="93">
        <v>15.6800067042364</v>
      </c>
      <c r="J312" s="93">
        <v>10.816170811872601</v>
      </c>
      <c r="K312" s="93">
        <v>12.9276183844188</v>
      </c>
    </row>
    <row r="313" spans="1:11" x14ac:dyDescent="0.25">
      <c r="A313" s="93" t="s">
        <v>209</v>
      </c>
      <c r="B313" s="93" t="s">
        <v>210</v>
      </c>
      <c r="C313" s="93" t="s">
        <v>16</v>
      </c>
      <c r="D313" s="93">
        <v>36907.555254899999</v>
      </c>
      <c r="E313" s="93">
        <v>5.065346984734</v>
      </c>
      <c r="F313" s="93">
        <v>85.855911441478298</v>
      </c>
      <c r="G313" s="93">
        <v>1.69393622231531</v>
      </c>
      <c r="H313" s="93">
        <v>6080.2304843000002</v>
      </c>
      <c r="I313" s="93">
        <v>11.7931488043227</v>
      </c>
      <c r="J313" s="93">
        <v>14.1440885585217</v>
      </c>
      <c r="K313" s="93">
        <v>10.2823478295456</v>
      </c>
    </row>
    <row r="314" spans="1:11" x14ac:dyDescent="0.25">
      <c r="A314" s="93" t="s">
        <v>209</v>
      </c>
      <c r="B314" s="93" t="s">
        <v>210</v>
      </c>
      <c r="C314" s="93" t="s">
        <v>17</v>
      </c>
      <c r="D314" s="93">
        <v>30328.879465099999</v>
      </c>
      <c r="E314" s="93">
        <v>6.1797567507306699</v>
      </c>
      <c r="F314" s="93">
        <v>88.557234771227797</v>
      </c>
      <c r="G314" s="93">
        <v>1.6849507920230899</v>
      </c>
      <c r="H314" s="93">
        <v>3918.8920957999999</v>
      </c>
      <c r="I314" s="93">
        <v>13.6595550337903</v>
      </c>
      <c r="J314" s="93">
        <v>11.442765228772201</v>
      </c>
      <c r="K314" s="93">
        <v>13.0400807745284</v>
      </c>
    </row>
    <row r="315" spans="1:11" x14ac:dyDescent="0.25">
      <c r="A315" s="93" t="s">
        <v>211</v>
      </c>
      <c r="B315" s="93" t="s">
        <v>212</v>
      </c>
      <c r="C315" s="93" t="s">
        <v>16</v>
      </c>
      <c r="D315" s="93">
        <v>37708.8464876</v>
      </c>
      <c r="E315" s="93">
        <v>4.79376636539837</v>
      </c>
      <c r="F315" s="93">
        <v>89.715861677635203</v>
      </c>
      <c r="G315" s="93">
        <v>1.32447208171022</v>
      </c>
      <c r="H315" s="93">
        <v>4322.5688970000001</v>
      </c>
      <c r="I315" s="93">
        <v>13.072367485031601</v>
      </c>
      <c r="J315" s="93">
        <v>10.2841383223648</v>
      </c>
      <c r="K315" s="93">
        <v>11.5543130939996</v>
      </c>
    </row>
    <row r="316" spans="1:11" x14ac:dyDescent="0.25">
      <c r="A316" s="93" t="s">
        <v>211</v>
      </c>
      <c r="B316" s="93" t="s">
        <v>212</v>
      </c>
      <c r="C316" s="93" t="s">
        <v>17</v>
      </c>
      <c r="D316" s="93">
        <v>26081.384198899999</v>
      </c>
      <c r="E316" s="93">
        <v>6.1048374644430003</v>
      </c>
      <c r="F316" s="93">
        <v>85.373606450583196</v>
      </c>
      <c r="G316" s="93">
        <v>2.3576487416644598</v>
      </c>
      <c r="H316" s="93">
        <v>4468.3199581999997</v>
      </c>
      <c r="I316" s="93">
        <v>14.7941833718666</v>
      </c>
      <c r="J316" s="93">
        <v>14.6263935494168</v>
      </c>
      <c r="K316" s="93">
        <v>13.7614904958987</v>
      </c>
    </row>
    <row r="317" spans="1:11" x14ac:dyDescent="0.25">
      <c r="A317" s="93" t="s">
        <v>213</v>
      </c>
      <c r="B317" s="93" t="s">
        <v>214</v>
      </c>
      <c r="C317" s="93" t="s">
        <v>16</v>
      </c>
      <c r="D317" s="93">
        <v>8002.6551673000004</v>
      </c>
      <c r="E317" s="93">
        <v>7.2855754340619301</v>
      </c>
      <c r="F317" s="93">
        <v>86.140074675580493</v>
      </c>
      <c r="G317" s="93">
        <v>1.7599592113362801</v>
      </c>
      <c r="H317" s="93">
        <v>1287.6260374000001</v>
      </c>
      <c r="I317" s="93">
        <v>13.697712447407</v>
      </c>
      <c r="J317" s="93">
        <v>13.8599253244195</v>
      </c>
      <c r="K317" s="93">
        <v>10.9382276124805</v>
      </c>
    </row>
    <row r="318" spans="1:11" x14ac:dyDescent="0.25">
      <c r="A318" s="93" t="s">
        <v>213</v>
      </c>
      <c r="B318" s="93" t="s">
        <v>214</v>
      </c>
      <c r="C318" s="93" t="s">
        <v>17</v>
      </c>
      <c r="D318" s="93">
        <v>7506.0865572000002</v>
      </c>
      <c r="E318" s="93">
        <v>5.8354972365593296</v>
      </c>
      <c r="F318" s="93">
        <v>85.824309433356703</v>
      </c>
      <c r="G318" s="93">
        <v>2.73868176099481</v>
      </c>
      <c r="H318" s="93">
        <v>1239.7881335</v>
      </c>
      <c r="I318" s="93">
        <v>19.5699110878701</v>
      </c>
      <c r="J318" s="93">
        <v>14.175690566643301</v>
      </c>
      <c r="K318" s="93">
        <v>16.5808832938406</v>
      </c>
    </row>
    <row r="319" spans="1:11" x14ac:dyDescent="0.25">
      <c r="A319" s="93" t="s">
        <v>215</v>
      </c>
      <c r="B319" s="93" t="s">
        <v>216</v>
      </c>
      <c r="C319" s="93" t="s">
        <v>16</v>
      </c>
      <c r="D319" s="93">
        <v>17279.094470399999</v>
      </c>
      <c r="E319" s="93">
        <v>6.2085855130469403</v>
      </c>
      <c r="F319" s="93">
        <v>86.995452630024403</v>
      </c>
      <c r="G319" s="93">
        <v>1.6256598952144199</v>
      </c>
      <c r="H319" s="93">
        <v>2582.9718192999999</v>
      </c>
      <c r="I319" s="93">
        <v>13.100059876877699</v>
      </c>
      <c r="J319" s="93">
        <v>13.004547369975599</v>
      </c>
      <c r="K319" s="93">
        <v>10.8750435046415</v>
      </c>
    </row>
    <row r="320" spans="1:11" x14ac:dyDescent="0.25">
      <c r="A320" s="93" t="s">
        <v>215</v>
      </c>
      <c r="B320" s="93" t="s">
        <v>216</v>
      </c>
      <c r="C320" s="93" t="s">
        <v>17</v>
      </c>
      <c r="D320" s="93">
        <v>15466.6061286</v>
      </c>
      <c r="E320" s="93">
        <v>5.0509511826132103</v>
      </c>
      <c r="F320" s="93">
        <v>85.2227155038874</v>
      </c>
      <c r="G320" s="93">
        <v>1.91050923285302</v>
      </c>
      <c r="H320" s="93">
        <v>2681.8488192999998</v>
      </c>
      <c r="I320" s="93">
        <v>13.1742228906114</v>
      </c>
      <c r="J320" s="93">
        <v>14.7772844961126</v>
      </c>
      <c r="K320" s="93">
        <v>11.0181802929906</v>
      </c>
    </row>
    <row r="321" spans="1:11" x14ac:dyDescent="0.25">
      <c r="A321" s="93" t="s">
        <v>217</v>
      </c>
      <c r="B321" s="93" t="s">
        <v>218</v>
      </c>
      <c r="C321" s="93" t="s">
        <v>16</v>
      </c>
      <c r="D321" s="93">
        <v>8945.0369274999994</v>
      </c>
      <c r="E321" s="93">
        <v>5.0767500902320899</v>
      </c>
      <c r="F321" s="93">
        <v>87.439526465983406</v>
      </c>
      <c r="G321" s="93">
        <v>1.43083805731601</v>
      </c>
      <c r="H321" s="93">
        <v>1284.9326172000001</v>
      </c>
      <c r="I321" s="93">
        <v>11.5930951125987</v>
      </c>
      <c r="J321" s="93">
        <v>12.5604735340166</v>
      </c>
      <c r="K321" s="93">
        <v>9.9607552089806592</v>
      </c>
    </row>
    <row r="322" spans="1:11" x14ac:dyDescent="0.25">
      <c r="A322" s="93" t="s">
        <v>217</v>
      </c>
      <c r="B322" s="93" t="s">
        <v>218</v>
      </c>
      <c r="C322" s="93" t="s">
        <v>17</v>
      </c>
      <c r="D322" s="93">
        <v>5711.9249821000003</v>
      </c>
      <c r="E322" s="93">
        <v>6.8619907895716503</v>
      </c>
      <c r="F322" s="93">
        <v>85.928953713505393</v>
      </c>
      <c r="G322" s="93">
        <v>2.02559415920221</v>
      </c>
      <c r="H322" s="93">
        <v>935.33968860000004</v>
      </c>
      <c r="I322" s="93">
        <v>14.0086680918143</v>
      </c>
      <c r="J322" s="93">
        <v>14.0710462864946</v>
      </c>
      <c r="K322" s="93">
        <v>12.369882324635199</v>
      </c>
    </row>
    <row r="323" spans="1:11" x14ac:dyDescent="0.25">
      <c r="A323" s="93" t="s">
        <v>219</v>
      </c>
      <c r="B323" s="93" t="s">
        <v>220</v>
      </c>
      <c r="C323" s="93" t="s">
        <v>16</v>
      </c>
      <c r="D323" s="93">
        <v>27024.6672598</v>
      </c>
      <c r="E323" s="93">
        <v>6.4888610445098402</v>
      </c>
      <c r="F323" s="93">
        <v>82.980118950624799</v>
      </c>
      <c r="G323" s="93">
        <v>2.1223210886670798</v>
      </c>
      <c r="H323" s="93">
        <v>5542.9737625999996</v>
      </c>
      <c r="I323" s="93">
        <v>12.846952758706101</v>
      </c>
      <c r="J323" s="93">
        <v>17.019881049375201</v>
      </c>
      <c r="K323" s="93">
        <v>10.3473376739892</v>
      </c>
    </row>
    <row r="324" spans="1:11" x14ac:dyDescent="0.25">
      <c r="A324" s="93" t="s">
        <v>219</v>
      </c>
      <c r="B324" s="93" t="s">
        <v>220</v>
      </c>
      <c r="C324" s="93" t="s">
        <v>17</v>
      </c>
      <c r="D324" s="93">
        <v>30062.7308963</v>
      </c>
      <c r="E324" s="93">
        <v>5.9686476656665199</v>
      </c>
      <c r="F324" s="93">
        <v>73.8172601899456</v>
      </c>
      <c r="G324" s="93">
        <v>2.51529230312202</v>
      </c>
      <c r="H324" s="93">
        <v>10663.151937799999</v>
      </c>
      <c r="I324" s="93">
        <v>9.4593650559242004</v>
      </c>
      <c r="J324" s="93">
        <v>26.1827398100544</v>
      </c>
      <c r="K324" s="93">
        <v>7.0913887446578796</v>
      </c>
    </row>
    <row r="325" spans="1:11" x14ac:dyDescent="0.25">
      <c r="A325" s="93" t="s">
        <v>221</v>
      </c>
      <c r="B325" s="93" t="s">
        <v>222</v>
      </c>
      <c r="C325" s="93" t="s">
        <v>16</v>
      </c>
      <c r="D325" s="93">
        <v>15403.719595</v>
      </c>
      <c r="E325" s="93">
        <v>5.4819319405551497</v>
      </c>
      <c r="F325" s="93">
        <v>85.934667866427404</v>
      </c>
      <c r="G325" s="93">
        <v>1.7862104993199199</v>
      </c>
      <c r="H325" s="93">
        <v>2521.1993898999999</v>
      </c>
      <c r="I325" s="93">
        <v>11.946374909744399</v>
      </c>
      <c r="J325" s="93">
        <v>14.0653321335726</v>
      </c>
      <c r="K325" s="93">
        <v>10.9131732219958</v>
      </c>
    </row>
    <row r="326" spans="1:11" x14ac:dyDescent="0.25">
      <c r="A326" s="93" t="s">
        <v>221</v>
      </c>
      <c r="B326" s="93" t="s">
        <v>222</v>
      </c>
      <c r="C326" s="93" t="s">
        <v>17</v>
      </c>
      <c r="D326" s="93">
        <v>8442.7090767000009</v>
      </c>
      <c r="E326" s="93">
        <v>5.9250703555264597</v>
      </c>
      <c r="F326" s="93">
        <v>79.372191160847095</v>
      </c>
      <c r="G326" s="93">
        <v>2.8840221788766298</v>
      </c>
      <c r="H326" s="93">
        <v>2194.1512054999998</v>
      </c>
      <c r="I326" s="93">
        <v>13.6694715784271</v>
      </c>
      <c r="J326" s="93">
        <v>20.627808839152902</v>
      </c>
      <c r="K326" s="93">
        <v>11.0972116078286</v>
      </c>
    </row>
    <row r="327" spans="1:11" x14ac:dyDescent="0.25">
      <c r="A327" s="93" t="s">
        <v>223</v>
      </c>
      <c r="B327" s="93" t="s">
        <v>224</v>
      </c>
      <c r="C327" s="93" t="s">
        <v>16</v>
      </c>
      <c r="D327" s="93">
        <v>13375.6796027</v>
      </c>
      <c r="E327" s="93">
        <v>6.92284422211993</v>
      </c>
      <c r="F327" s="93">
        <v>87.528864209093996</v>
      </c>
      <c r="G327" s="93">
        <v>1.7968753431584701</v>
      </c>
      <c r="H327" s="93">
        <v>1905.7703779000001</v>
      </c>
      <c r="I327" s="93">
        <v>14.3364599475128</v>
      </c>
      <c r="J327" s="93">
        <v>12.471135790906001</v>
      </c>
      <c r="K327" s="93">
        <v>12.6113980754404</v>
      </c>
    </row>
    <row r="328" spans="1:11" x14ac:dyDescent="0.25">
      <c r="A328" s="93" t="s">
        <v>223</v>
      </c>
      <c r="B328" s="93" t="s">
        <v>224</v>
      </c>
      <c r="C328" s="93" t="s">
        <v>17</v>
      </c>
      <c r="D328" s="93">
        <v>12450.179712200001</v>
      </c>
      <c r="E328" s="93">
        <v>5.7863171947864203</v>
      </c>
      <c r="F328" s="93">
        <v>82.781277306935905</v>
      </c>
      <c r="G328" s="93">
        <v>2.61981649917273</v>
      </c>
      <c r="H328" s="93">
        <v>2589.6700185999998</v>
      </c>
      <c r="I328" s="93">
        <v>13.905555806964999</v>
      </c>
      <c r="J328" s="93">
        <v>17.218722693064102</v>
      </c>
      <c r="K328" s="93">
        <v>12.59511288829</v>
      </c>
    </row>
    <row r="329" spans="1:11" x14ac:dyDescent="0.25">
      <c r="A329" s="93" t="s">
        <v>225</v>
      </c>
      <c r="B329" s="93" t="s">
        <v>226</v>
      </c>
      <c r="C329" s="93" t="s">
        <v>16</v>
      </c>
      <c r="D329" s="93">
        <v>28833.421687599999</v>
      </c>
      <c r="E329" s="93">
        <v>6.7312661363300998</v>
      </c>
      <c r="F329" s="93">
        <v>79.164729147661106</v>
      </c>
      <c r="G329" s="93">
        <v>2.0856458912823101</v>
      </c>
      <c r="H329" s="93">
        <v>7588.6339399999997</v>
      </c>
      <c r="I329" s="93">
        <v>10.7863942775592</v>
      </c>
      <c r="J329" s="93">
        <v>20.835270852338901</v>
      </c>
      <c r="K329" s="93">
        <v>7.9245234319937703</v>
      </c>
    </row>
    <row r="330" spans="1:11" x14ac:dyDescent="0.25">
      <c r="A330" s="93" t="s">
        <v>225</v>
      </c>
      <c r="B330" s="93" t="s">
        <v>226</v>
      </c>
      <c r="C330" s="93" t="s">
        <v>17</v>
      </c>
      <c r="D330" s="93">
        <v>25807.188197399999</v>
      </c>
      <c r="E330" s="93">
        <v>6.3253889029405501</v>
      </c>
      <c r="F330" s="93">
        <v>76.5543283065917</v>
      </c>
      <c r="G330" s="93">
        <v>2.4237952527309501</v>
      </c>
      <c r="H330" s="93">
        <v>7903.7576998000004</v>
      </c>
      <c r="I330" s="93">
        <v>10.2997411108676</v>
      </c>
      <c r="J330" s="93">
        <v>23.4456716934083</v>
      </c>
      <c r="K330" s="93">
        <v>7.9141267502134101</v>
      </c>
    </row>
    <row r="331" spans="1:11" x14ac:dyDescent="0.25">
      <c r="A331" s="93" t="s">
        <v>227</v>
      </c>
      <c r="B331" s="93" t="s">
        <v>228</v>
      </c>
      <c r="C331" s="93" t="s">
        <v>16</v>
      </c>
      <c r="D331" s="93">
        <v>7124.4321991999996</v>
      </c>
      <c r="E331" s="93">
        <v>7.0835539240153</v>
      </c>
      <c r="F331" s="93">
        <v>85.161065112366202</v>
      </c>
      <c r="G331" s="93">
        <v>2.51622670361215</v>
      </c>
      <c r="H331" s="93">
        <v>1241.4004613</v>
      </c>
      <c r="I331" s="93">
        <v>14.6650068857753</v>
      </c>
      <c r="J331" s="93">
        <v>14.838934887633799</v>
      </c>
      <c r="K331" s="93">
        <v>14.4406958967361</v>
      </c>
    </row>
    <row r="332" spans="1:11" x14ac:dyDescent="0.25">
      <c r="A332" s="93" t="s">
        <v>227</v>
      </c>
      <c r="B332" s="93" t="s">
        <v>228</v>
      </c>
      <c r="C332" s="93" t="s">
        <v>17</v>
      </c>
      <c r="D332" s="93">
        <v>5817.0697925000004</v>
      </c>
      <c r="E332" s="93">
        <v>5.6945836351774801</v>
      </c>
      <c r="F332" s="93">
        <v>77.162423531734902</v>
      </c>
      <c r="G332" s="93">
        <v>3.0995047463568901</v>
      </c>
      <c r="H332" s="93">
        <v>1721.6641225999999</v>
      </c>
      <c r="I332" s="93">
        <v>12.899323254986999</v>
      </c>
      <c r="J332" s="93">
        <v>22.837576468265102</v>
      </c>
      <c r="K332" s="93">
        <v>10.4724465097842</v>
      </c>
    </row>
    <row r="333" spans="1:11" x14ac:dyDescent="0.25">
      <c r="A333" s="93" t="s">
        <v>229</v>
      </c>
      <c r="B333" s="93" t="s">
        <v>230</v>
      </c>
      <c r="C333" s="93" t="s">
        <v>16</v>
      </c>
      <c r="D333" s="93">
        <v>44025.670501400004</v>
      </c>
      <c r="E333" s="93">
        <v>5.7046614322429896</v>
      </c>
      <c r="F333" s="93">
        <v>82.341736727489405</v>
      </c>
      <c r="G333" s="93">
        <v>1.9345200248071499</v>
      </c>
      <c r="H333" s="93">
        <v>9441.3466530999995</v>
      </c>
      <c r="I333" s="93">
        <v>10.337109101025201</v>
      </c>
      <c r="J333" s="93">
        <v>17.658263272510599</v>
      </c>
      <c r="K333" s="93">
        <v>9.0208043746127498</v>
      </c>
    </row>
    <row r="334" spans="1:11" x14ac:dyDescent="0.25">
      <c r="A334" s="93" t="s">
        <v>229</v>
      </c>
      <c r="B334" s="93" t="s">
        <v>230</v>
      </c>
      <c r="C334" s="93" t="s">
        <v>17</v>
      </c>
      <c r="D334" s="93">
        <v>32334.1795055</v>
      </c>
      <c r="E334" s="93">
        <v>5.9671841271192196</v>
      </c>
      <c r="F334" s="93">
        <v>78.551283615550901</v>
      </c>
      <c r="G334" s="93">
        <v>2.3487909994891201</v>
      </c>
      <c r="H334" s="93">
        <v>8828.9664257000004</v>
      </c>
      <c r="I334" s="93">
        <v>10.5735617019598</v>
      </c>
      <c r="J334" s="93">
        <v>21.448716384449099</v>
      </c>
      <c r="K334" s="93">
        <v>8.6019389061571392</v>
      </c>
    </row>
    <row r="335" spans="1:11" x14ac:dyDescent="0.25">
      <c r="A335" s="93" t="s">
        <v>231</v>
      </c>
      <c r="B335" s="93" t="s">
        <v>232</v>
      </c>
      <c r="C335" s="93" t="s">
        <v>16</v>
      </c>
      <c r="D335" s="93">
        <v>45954.004630199997</v>
      </c>
      <c r="E335" s="93">
        <v>6.3488142681564703</v>
      </c>
      <c r="F335" s="93">
        <v>82.746718359796802</v>
      </c>
      <c r="G335" s="93">
        <v>2.0464157334878799</v>
      </c>
      <c r="H335" s="93">
        <v>9581.7381050999993</v>
      </c>
      <c r="I335" s="93">
        <v>11.997009407188999</v>
      </c>
      <c r="J335" s="93">
        <v>17.253281640203198</v>
      </c>
      <c r="K335" s="93">
        <v>9.8146074397464194</v>
      </c>
    </row>
    <row r="336" spans="1:11" x14ac:dyDescent="0.25">
      <c r="A336" s="93" t="s">
        <v>231</v>
      </c>
      <c r="B336" s="93" t="s">
        <v>232</v>
      </c>
      <c r="C336" s="93" t="s">
        <v>17</v>
      </c>
      <c r="D336" s="93">
        <v>38552.646612500001</v>
      </c>
      <c r="E336" s="93">
        <v>6.0917711799685197</v>
      </c>
      <c r="F336" s="93">
        <v>78.163012960370295</v>
      </c>
      <c r="G336" s="93">
        <v>2.6707797467477099</v>
      </c>
      <c r="H336" s="93">
        <v>10770.741972899999</v>
      </c>
      <c r="I336" s="93">
        <v>13.081373173846499</v>
      </c>
      <c r="J336" s="93">
        <v>21.836987039629701</v>
      </c>
      <c r="K336" s="93">
        <v>9.5597525235732199</v>
      </c>
    </row>
    <row r="337" spans="1:11" x14ac:dyDescent="0.25">
      <c r="A337" s="93" t="s">
        <v>233</v>
      </c>
      <c r="B337" s="93" t="s">
        <v>234</v>
      </c>
      <c r="C337" s="93" t="s">
        <v>16</v>
      </c>
      <c r="D337" s="93">
        <v>31241.5625033</v>
      </c>
      <c r="E337" s="93">
        <v>6.7333038252969404</v>
      </c>
      <c r="F337" s="93">
        <v>83.691316688558103</v>
      </c>
      <c r="G337" s="93">
        <v>2.0463387579858101</v>
      </c>
      <c r="H337" s="93">
        <v>6087.9523608999998</v>
      </c>
      <c r="I337" s="93">
        <v>11.4165987073703</v>
      </c>
      <c r="J337" s="93">
        <v>16.3086833114419</v>
      </c>
      <c r="K337" s="93">
        <v>10.501202443884999</v>
      </c>
    </row>
    <row r="338" spans="1:11" x14ac:dyDescent="0.25">
      <c r="A338" s="93" t="s">
        <v>233</v>
      </c>
      <c r="B338" s="93" t="s">
        <v>234</v>
      </c>
      <c r="C338" s="93" t="s">
        <v>17</v>
      </c>
      <c r="D338" s="93">
        <v>25621.757072699998</v>
      </c>
      <c r="E338" s="93">
        <v>6.3336197784278898</v>
      </c>
      <c r="F338" s="93">
        <v>79.985659917238607</v>
      </c>
      <c r="G338" s="93">
        <v>2.1187695114918701</v>
      </c>
      <c r="H338" s="93">
        <v>6411.1812055</v>
      </c>
      <c r="I338" s="93">
        <v>11.0785945122595</v>
      </c>
      <c r="J338" s="93">
        <v>20.0143400827614</v>
      </c>
      <c r="K338" s="93">
        <v>8.4674876557718797</v>
      </c>
    </row>
    <row r="339" spans="1:11" x14ac:dyDescent="0.25">
      <c r="A339" s="93" t="s">
        <v>235</v>
      </c>
      <c r="B339" s="93" t="s">
        <v>236</v>
      </c>
      <c r="C339" s="93" t="s">
        <v>16</v>
      </c>
      <c r="D339" s="93">
        <v>24858.995202800001</v>
      </c>
      <c r="E339" s="93">
        <v>4.7597598661467702</v>
      </c>
      <c r="F339" s="93">
        <v>84.285394780845493</v>
      </c>
      <c r="G339" s="93">
        <v>1.87273628362953</v>
      </c>
      <c r="H339" s="93">
        <v>4634.8397224999999</v>
      </c>
      <c r="I339" s="93">
        <v>12.102803680477701</v>
      </c>
      <c r="J339" s="93">
        <v>15.7146052191545</v>
      </c>
      <c r="K339" s="93">
        <v>10.0444341289422</v>
      </c>
    </row>
    <row r="340" spans="1:11" x14ac:dyDescent="0.25">
      <c r="A340" s="93" t="s">
        <v>235</v>
      </c>
      <c r="B340" s="93" t="s">
        <v>236</v>
      </c>
      <c r="C340" s="93" t="s">
        <v>17</v>
      </c>
      <c r="D340" s="93">
        <v>21877.958435500001</v>
      </c>
      <c r="E340" s="93">
        <v>4.9683090556252196</v>
      </c>
      <c r="F340" s="93">
        <v>84.639944131078906</v>
      </c>
      <c r="G340" s="93">
        <v>1.8222527136638</v>
      </c>
      <c r="H340" s="93">
        <v>3970.3081956999999</v>
      </c>
      <c r="I340" s="93">
        <v>10.9424219362252</v>
      </c>
      <c r="J340" s="93">
        <v>15.3600558689211</v>
      </c>
      <c r="K340" s="93">
        <v>10.0413285728527</v>
      </c>
    </row>
    <row r="341" spans="1:11" x14ac:dyDescent="0.25">
      <c r="A341" s="93" t="s">
        <v>237</v>
      </c>
      <c r="B341" s="93" t="s">
        <v>238</v>
      </c>
      <c r="C341" s="93" t="s">
        <v>16</v>
      </c>
      <c r="D341" s="93">
        <v>4787.6837486000004</v>
      </c>
      <c r="E341" s="93">
        <v>4.6827625134962103</v>
      </c>
      <c r="F341" s="93">
        <v>86.497372510610703</v>
      </c>
      <c r="G341" s="93">
        <v>1.27280762365845</v>
      </c>
      <c r="H341" s="93">
        <v>747.37888929999997</v>
      </c>
      <c r="I341" s="93">
        <v>9.8237799300496196</v>
      </c>
      <c r="J341" s="93">
        <v>13.502627489389299</v>
      </c>
      <c r="K341" s="93">
        <v>8.1535623525454906</v>
      </c>
    </row>
    <row r="342" spans="1:11" x14ac:dyDescent="0.25">
      <c r="A342" s="93" t="s">
        <v>237</v>
      </c>
      <c r="B342" s="93" t="s">
        <v>238</v>
      </c>
      <c r="C342" s="93" t="s">
        <v>17</v>
      </c>
      <c r="D342" s="93">
        <v>2733.3626763000002</v>
      </c>
      <c r="E342" s="93">
        <v>6.7919661789744303</v>
      </c>
      <c r="F342" s="93">
        <v>78.151100018195706</v>
      </c>
      <c r="G342" s="93">
        <v>2.4930839779295502</v>
      </c>
      <c r="H342" s="93">
        <v>764.17309179999995</v>
      </c>
      <c r="I342" s="93">
        <v>12.3655939872333</v>
      </c>
      <c r="J342" s="93">
        <v>21.848899981804301</v>
      </c>
      <c r="K342" s="93">
        <v>8.91748579906508</v>
      </c>
    </row>
    <row r="343" spans="1:11" x14ac:dyDescent="0.25">
      <c r="A343" s="93" t="s">
        <v>239</v>
      </c>
      <c r="B343" s="93" t="s">
        <v>240</v>
      </c>
      <c r="C343" s="93" t="s">
        <v>16</v>
      </c>
      <c r="D343" s="93">
        <v>3341.7824827999998</v>
      </c>
      <c r="E343" s="93">
        <v>6.3644381854783703</v>
      </c>
      <c r="F343" s="93">
        <v>89.044812038794603</v>
      </c>
      <c r="G343" s="93">
        <v>1.5061248615446801</v>
      </c>
      <c r="H343" s="93">
        <v>411.13967659999997</v>
      </c>
      <c r="I343" s="93">
        <v>15.3621689699699</v>
      </c>
      <c r="J343" s="93">
        <v>10.9551879612054</v>
      </c>
      <c r="K343" s="93">
        <v>12.241926444176199</v>
      </c>
    </row>
    <row r="344" spans="1:11" x14ac:dyDescent="0.25">
      <c r="A344" s="93" t="s">
        <v>239</v>
      </c>
      <c r="B344" s="93" t="s">
        <v>240</v>
      </c>
      <c r="C344" s="93" t="s">
        <v>17</v>
      </c>
      <c r="D344" s="93">
        <v>2935.0106989000001</v>
      </c>
      <c r="E344" s="93">
        <v>6.4842556229423796</v>
      </c>
      <c r="F344" s="93">
        <v>86.512301669016495</v>
      </c>
      <c r="G344" s="93">
        <v>2.0463316390256101</v>
      </c>
      <c r="H344" s="93">
        <v>457.5827731</v>
      </c>
      <c r="I344" s="93">
        <v>15.6658643141783</v>
      </c>
      <c r="J344" s="93">
        <v>13.4876983309835</v>
      </c>
      <c r="K344" s="93">
        <v>13.1255056071029</v>
      </c>
    </row>
    <row r="345" spans="1:11" x14ac:dyDescent="0.25">
      <c r="A345" s="93" t="s">
        <v>241</v>
      </c>
      <c r="B345" s="93" t="s">
        <v>242</v>
      </c>
      <c r="C345" s="93" t="s">
        <v>16</v>
      </c>
      <c r="D345" s="93">
        <v>5002.0429396999998</v>
      </c>
      <c r="E345" s="93">
        <v>5.48160910312364</v>
      </c>
      <c r="F345" s="93">
        <v>88.341927517169594</v>
      </c>
      <c r="G345" s="93">
        <v>1.98191669461495</v>
      </c>
      <c r="H345" s="93">
        <v>660.09629619999998</v>
      </c>
      <c r="I345" s="93">
        <v>16.039237960701001</v>
      </c>
      <c r="J345" s="93">
        <v>11.6580724828304</v>
      </c>
      <c r="K345" s="93">
        <v>15.0184639217679</v>
      </c>
    </row>
    <row r="346" spans="1:11" x14ac:dyDescent="0.25">
      <c r="A346" s="93" t="s">
        <v>241</v>
      </c>
      <c r="B346" s="93" t="s">
        <v>242</v>
      </c>
      <c r="C346" s="93" t="s">
        <v>17</v>
      </c>
      <c r="D346" s="93">
        <v>3833.1309156000002</v>
      </c>
      <c r="E346" s="93">
        <v>5.5387272122176698</v>
      </c>
      <c r="F346" s="93">
        <v>86.789941972688993</v>
      </c>
      <c r="G346" s="93">
        <v>2.19560290698506</v>
      </c>
      <c r="H346" s="93">
        <v>583.4302993</v>
      </c>
      <c r="I346" s="93">
        <v>18.010482735378499</v>
      </c>
      <c r="J346" s="93">
        <v>13.210058027311</v>
      </c>
      <c r="K346" s="93">
        <v>14.425087951796799</v>
      </c>
    </row>
    <row r="347" spans="1:11" x14ac:dyDescent="0.25">
      <c r="A347" s="93" t="s">
        <v>243</v>
      </c>
      <c r="B347" s="93" t="s">
        <v>244</v>
      </c>
      <c r="C347" s="93" t="s">
        <v>16</v>
      </c>
      <c r="D347" s="93">
        <v>5579.1704066000002</v>
      </c>
      <c r="E347" s="93">
        <v>5.6939189618117902</v>
      </c>
      <c r="F347" s="93">
        <v>88.004018193675904</v>
      </c>
      <c r="G347" s="93">
        <v>1.83720116021647</v>
      </c>
      <c r="H347" s="93">
        <v>760.50648669999998</v>
      </c>
      <c r="I347" s="93">
        <v>14.351691791721001</v>
      </c>
      <c r="J347" s="93">
        <v>11.995981806324099</v>
      </c>
      <c r="K347" s="93">
        <v>13.477936774120201</v>
      </c>
    </row>
    <row r="348" spans="1:11" x14ac:dyDescent="0.25">
      <c r="A348" s="93" t="s">
        <v>243</v>
      </c>
      <c r="B348" s="93" t="s">
        <v>244</v>
      </c>
      <c r="C348" s="93" t="s">
        <v>17</v>
      </c>
      <c r="D348" s="93">
        <v>3929.0402930999999</v>
      </c>
      <c r="E348" s="93">
        <v>5.91418325568221</v>
      </c>
      <c r="F348" s="93">
        <v>86.595806525795496</v>
      </c>
      <c r="G348" s="93">
        <v>2.0909498733916401</v>
      </c>
      <c r="H348" s="93">
        <v>608.17744379999999</v>
      </c>
      <c r="I348" s="93">
        <v>14.872859033567799</v>
      </c>
      <c r="J348" s="93">
        <v>13.404193474204501</v>
      </c>
      <c r="K348" s="93">
        <v>13.5082719478655</v>
      </c>
    </row>
    <row r="349" spans="1:11" x14ac:dyDescent="0.25">
      <c r="A349" s="93" t="s">
        <v>245</v>
      </c>
      <c r="B349" s="93" t="s">
        <v>246</v>
      </c>
      <c r="C349" s="93" t="s">
        <v>16</v>
      </c>
      <c r="D349" s="93">
        <v>8348.9303510000009</v>
      </c>
      <c r="E349" s="93">
        <v>7.5062729746113499</v>
      </c>
      <c r="F349" s="93">
        <v>80.808803802385</v>
      </c>
      <c r="G349" s="93">
        <v>2.5686622105548</v>
      </c>
      <c r="H349" s="93">
        <v>1982.7785200000001</v>
      </c>
      <c r="I349" s="93">
        <v>12.3358619119089</v>
      </c>
      <c r="J349" s="93">
        <v>19.191196197615</v>
      </c>
      <c r="K349" s="93">
        <v>10.8159240554854</v>
      </c>
    </row>
    <row r="350" spans="1:11" x14ac:dyDescent="0.25">
      <c r="A350" s="93" t="s">
        <v>245</v>
      </c>
      <c r="B350" s="93" t="s">
        <v>246</v>
      </c>
      <c r="C350" s="93" t="s">
        <v>17</v>
      </c>
      <c r="D350" s="93">
        <v>8167.8996766</v>
      </c>
      <c r="E350" s="93">
        <v>6.8079868451593102</v>
      </c>
      <c r="F350" s="93">
        <v>75.113823589115299</v>
      </c>
      <c r="G350" s="93">
        <v>2.91508979337496</v>
      </c>
      <c r="H350" s="93">
        <v>2706.1302773000002</v>
      </c>
      <c r="I350" s="93">
        <v>12.613335879825</v>
      </c>
      <c r="J350" s="93">
        <v>24.886176410884701</v>
      </c>
      <c r="K350" s="93">
        <v>8.7986011539413198</v>
      </c>
    </row>
    <row r="351" spans="1:11" x14ac:dyDescent="0.25">
      <c r="A351" s="93" t="s">
        <v>247</v>
      </c>
      <c r="B351" s="93" t="s">
        <v>248</v>
      </c>
      <c r="C351" s="93" t="s">
        <v>16</v>
      </c>
      <c r="D351" s="93">
        <v>14239.0577268</v>
      </c>
      <c r="E351" s="93">
        <v>4.6514421403954298</v>
      </c>
      <c r="F351" s="93">
        <v>92.618320068298999</v>
      </c>
      <c r="G351" s="93">
        <v>1.17911984102844</v>
      </c>
      <c r="H351" s="93">
        <v>1134.8528735</v>
      </c>
      <c r="I351" s="93">
        <v>15.755396100991501</v>
      </c>
      <c r="J351" s="93">
        <v>7.3816799317010098</v>
      </c>
      <c r="K351" s="93">
        <v>14.7944776589749</v>
      </c>
    </row>
    <row r="352" spans="1:11" x14ac:dyDescent="0.25">
      <c r="A352" s="93" t="s">
        <v>247</v>
      </c>
      <c r="B352" s="93" t="s">
        <v>248</v>
      </c>
      <c r="C352" s="93" t="s">
        <v>17</v>
      </c>
      <c r="D352" s="93">
        <v>9044.6796895000007</v>
      </c>
      <c r="E352" s="93">
        <v>6.3925682280620499</v>
      </c>
      <c r="F352" s="93">
        <v>87.678858634231304</v>
      </c>
      <c r="G352" s="93">
        <v>1.92804012087082</v>
      </c>
      <c r="H352" s="93">
        <v>1271.0108092</v>
      </c>
      <c r="I352" s="93">
        <v>16.02487682392</v>
      </c>
      <c r="J352" s="93">
        <v>12.3211413657687</v>
      </c>
      <c r="K352" s="93">
        <v>13.72018648115</v>
      </c>
    </row>
    <row r="353" spans="1:11" x14ac:dyDescent="0.25">
      <c r="A353" s="93" t="s">
        <v>249</v>
      </c>
      <c r="B353" s="93" t="s">
        <v>250</v>
      </c>
      <c r="C353" s="93" t="s">
        <v>16</v>
      </c>
      <c r="D353" s="93">
        <v>11236.8863372</v>
      </c>
      <c r="E353" s="93">
        <v>4.4500457600442003</v>
      </c>
      <c r="F353" s="93">
        <v>93.553790026253097</v>
      </c>
      <c r="G353" s="93">
        <v>1.04794440171904</v>
      </c>
      <c r="H353" s="93">
        <v>774.26396899999997</v>
      </c>
      <c r="I353" s="93">
        <v>16.7562959769906</v>
      </c>
      <c r="J353" s="93">
        <v>6.4462099737469396</v>
      </c>
      <c r="K353" s="93">
        <v>15.2088081084681</v>
      </c>
    </row>
    <row r="354" spans="1:11" x14ac:dyDescent="0.25">
      <c r="A354" s="93" t="s">
        <v>249</v>
      </c>
      <c r="B354" s="93" t="s">
        <v>250</v>
      </c>
      <c r="C354" s="93" t="s">
        <v>17</v>
      </c>
      <c r="D354" s="93">
        <v>10726.3882359</v>
      </c>
      <c r="E354" s="93">
        <v>4.6757337034360704</v>
      </c>
      <c r="F354" s="93">
        <v>89.910405047224799</v>
      </c>
      <c r="G354" s="93">
        <v>1.6706632343161001</v>
      </c>
      <c r="H354" s="93">
        <v>1203.6973089999999</v>
      </c>
      <c r="I354" s="93">
        <v>16.201001514511301</v>
      </c>
      <c r="J354" s="93">
        <v>10.0895949527753</v>
      </c>
      <c r="K354" s="93">
        <v>14.887615290596999</v>
      </c>
    </row>
    <row r="355" spans="1:11" x14ac:dyDescent="0.25">
      <c r="A355" s="93" t="s">
        <v>251</v>
      </c>
      <c r="B355" s="93" t="s">
        <v>252</v>
      </c>
      <c r="C355" s="93" t="s">
        <v>16</v>
      </c>
      <c r="D355" s="93">
        <v>8602.4904772000009</v>
      </c>
      <c r="E355" s="93">
        <v>4.4844277419846001</v>
      </c>
      <c r="F355" s="93">
        <v>95.722334975009204</v>
      </c>
      <c r="G355" s="93">
        <v>0.75575075233743905</v>
      </c>
      <c r="H355" s="93">
        <v>384.43036990000002</v>
      </c>
      <c r="I355" s="93">
        <v>16.834805481385398</v>
      </c>
      <c r="J355" s="93">
        <v>4.2776650249907604</v>
      </c>
      <c r="K355" s="93">
        <v>16.911615624464599</v>
      </c>
    </row>
    <row r="356" spans="1:11" x14ac:dyDescent="0.25">
      <c r="A356" s="93" t="s">
        <v>251</v>
      </c>
      <c r="B356" s="93" t="s">
        <v>252</v>
      </c>
      <c r="C356" s="93" t="s">
        <v>17</v>
      </c>
      <c r="D356" s="93">
        <v>8498.1010301999995</v>
      </c>
      <c r="E356" s="93">
        <v>4.8242515301979498</v>
      </c>
      <c r="F356" s="93">
        <v>94.073152476711599</v>
      </c>
      <c r="G356" s="93">
        <v>1.1065324806416199</v>
      </c>
      <c r="H356" s="93">
        <v>535.40194750000001</v>
      </c>
      <c r="I356" s="93">
        <v>17.668373581025801</v>
      </c>
      <c r="J356" s="93">
        <v>5.9268475232884397</v>
      </c>
      <c r="K356" s="93">
        <v>17.563299606209</v>
      </c>
    </row>
    <row r="357" spans="1:11" x14ac:dyDescent="0.25">
      <c r="A357" s="93" t="s">
        <v>253</v>
      </c>
      <c r="B357" s="93" t="s">
        <v>254</v>
      </c>
      <c r="C357" s="93" t="s">
        <v>16</v>
      </c>
      <c r="D357" s="93">
        <v>10546.361351699999</v>
      </c>
      <c r="E357" s="93">
        <v>5.6215714080649102</v>
      </c>
      <c r="F357" s="93">
        <v>90.147459421501097</v>
      </c>
      <c r="G357" s="93">
        <v>1.59166740075192</v>
      </c>
      <c r="H357" s="93">
        <v>1152.6498233</v>
      </c>
      <c r="I357" s="93">
        <v>16.898760688278202</v>
      </c>
      <c r="J357" s="93">
        <v>9.8525405784989406</v>
      </c>
      <c r="K357" s="93">
        <v>14.563225726259301</v>
      </c>
    </row>
    <row r="358" spans="1:11" x14ac:dyDescent="0.25">
      <c r="A358" s="93" t="s">
        <v>253</v>
      </c>
      <c r="B358" s="93" t="s">
        <v>254</v>
      </c>
      <c r="C358" s="93" t="s">
        <v>17</v>
      </c>
      <c r="D358" s="93">
        <v>9596.2271034000005</v>
      </c>
      <c r="E358" s="93">
        <v>6.8495268399794504</v>
      </c>
      <c r="F358" s="93">
        <v>86.521873295056295</v>
      </c>
      <c r="G358" s="93">
        <v>1.9594302482014401</v>
      </c>
      <c r="H358" s="93">
        <v>1494.8724509000001</v>
      </c>
      <c r="I358" s="93">
        <v>14.357091816022599</v>
      </c>
      <c r="J358" s="93">
        <v>13.478126704943699</v>
      </c>
      <c r="K358" s="93">
        <v>12.5784227568659</v>
      </c>
    </row>
    <row r="359" spans="1:11" x14ac:dyDescent="0.25">
      <c r="A359" s="93" t="s">
        <v>255</v>
      </c>
      <c r="B359" s="93" t="s">
        <v>256</v>
      </c>
      <c r="C359" s="93" t="s">
        <v>16</v>
      </c>
      <c r="D359" s="93">
        <v>9344.2194534999999</v>
      </c>
      <c r="E359" s="93">
        <v>5.5042742968459502</v>
      </c>
      <c r="F359" s="93">
        <v>94.614986869971503</v>
      </c>
      <c r="G359" s="93">
        <v>1.0865520953022101</v>
      </c>
      <c r="H359" s="93">
        <v>531.82636400000001</v>
      </c>
      <c r="I359" s="93">
        <v>19.899004239624599</v>
      </c>
      <c r="J359" s="93">
        <v>5.3850131300284403</v>
      </c>
      <c r="K359" s="93">
        <v>19.090782092487899</v>
      </c>
    </row>
    <row r="360" spans="1:11" x14ac:dyDescent="0.25">
      <c r="A360" s="93" t="s">
        <v>255</v>
      </c>
      <c r="B360" s="93" t="s">
        <v>256</v>
      </c>
      <c r="C360" s="93" t="s">
        <v>17</v>
      </c>
      <c r="D360" s="93">
        <v>7078.6977011999998</v>
      </c>
      <c r="E360" s="93">
        <v>5.4666902424216604</v>
      </c>
      <c r="F360" s="93">
        <v>92.920416119258604</v>
      </c>
      <c r="G360" s="93">
        <v>1.4543901764384199</v>
      </c>
      <c r="H360" s="93">
        <v>539.32425439999997</v>
      </c>
      <c r="I360" s="93">
        <v>19.361983800008101</v>
      </c>
      <c r="J360" s="93">
        <v>7.0795838807414198</v>
      </c>
      <c r="K360" s="93">
        <v>19.089051372362199</v>
      </c>
    </row>
    <row r="361" spans="1:11" x14ac:dyDescent="0.25">
      <c r="A361" s="93" t="s">
        <v>257</v>
      </c>
      <c r="B361" s="93" t="s">
        <v>258</v>
      </c>
      <c r="C361" s="93" t="s">
        <v>16</v>
      </c>
      <c r="D361" s="93">
        <v>8022.3261689000001</v>
      </c>
      <c r="E361" s="93">
        <v>5.2515236898022799</v>
      </c>
      <c r="F361" s="93">
        <v>94.907256500082596</v>
      </c>
      <c r="G361" s="93">
        <v>0.97735920079889205</v>
      </c>
      <c r="H361" s="93">
        <v>430.4797226</v>
      </c>
      <c r="I361" s="93">
        <v>18.533615236729801</v>
      </c>
      <c r="J361" s="93">
        <v>5.09274349991738</v>
      </c>
      <c r="K361" s="93">
        <v>18.2138527817945</v>
      </c>
    </row>
    <row r="362" spans="1:11" x14ac:dyDescent="0.25">
      <c r="A362" s="93" t="s">
        <v>257</v>
      </c>
      <c r="B362" s="93" t="s">
        <v>258</v>
      </c>
      <c r="C362" s="93" t="s">
        <v>17</v>
      </c>
      <c r="D362" s="93">
        <v>5734.7995236999996</v>
      </c>
      <c r="E362" s="93">
        <v>6.4287452072973501</v>
      </c>
      <c r="F362" s="93">
        <v>94.276236966280507</v>
      </c>
      <c r="G362" s="93">
        <v>1.2749859359304001</v>
      </c>
      <c r="H362" s="93">
        <v>348.17505</v>
      </c>
      <c r="I362" s="93">
        <v>21.696177895843402</v>
      </c>
      <c r="J362" s="93">
        <v>5.7237630337195498</v>
      </c>
      <c r="K362" s="93">
        <v>21.0003236535699</v>
      </c>
    </row>
    <row r="363" spans="1:11" x14ac:dyDescent="0.25">
      <c r="A363" s="93" t="s">
        <v>259</v>
      </c>
      <c r="B363" s="93" t="s">
        <v>260</v>
      </c>
      <c r="C363" s="93" t="s">
        <v>16</v>
      </c>
      <c r="D363" s="93">
        <v>14494.17916</v>
      </c>
      <c r="E363" s="93">
        <v>5.2818425068236596</v>
      </c>
      <c r="F363" s="93">
        <v>94.950062566269295</v>
      </c>
      <c r="G363" s="93">
        <v>0.89553884050032695</v>
      </c>
      <c r="H363" s="93">
        <v>770.87572069999999</v>
      </c>
      <c r="I363" s="93">
        <v>16.3714528692879</v>
      </c>
      <c r="J363" s="93">
        <v>5.0499374337306699</v>
      </c>
      <c r="K363" s="93">
        <v>16.838123254373201</v>
      </c>
    </row>
    <row r="364" spans="1:11" x14ac:dyDescent="0.25">
      <c r="A364" s="93" t="s">
        <v>259</v>
      </c>
      <c r="B364" s="93" t="s">
        <v>260</v>
      </c>
      <c r="C364" s="93" t="s">
        <v>17</v>
      </c>
      <c r="D364" s="93">
        <v>8192.3092183000008</v>
      </c>
      <c r="E364" s="93">
        <v>5.76594804012929</v>
      </c>
      <c r="F364" s="93">
        <v>91.001592622075805</v>
      </c>
      <c r="G364" s="93">
        <v>1.52846717134253</v>
      </c>
      <c r="H364" s="93">
        <v>810.07083050000006</v>
      </c>
      <c r="I364" s="93">
        <v>17.629098286067101</v>
      </c>
      <c r="J364" s="93">
        <v>8.9984073779242504</v>
      </c>
      <c r="K364" s="93">
        <v>15.457507203326401</v>
      </c>
    </row>
    <row r="365" spans="1:11" x14ac:dyDescent="0.25">
      <c r="A365" s="93" t="s">
        <v>261</v>
      </c>
      <c r="B365" s="93" t="s">
        <v>262</v>
      </c>
      <c r="C365" s="93" t="s">
        <v>16</v>
      </c>
      <c r="D365" s="93">
        <v>15060.742158900001</v>
      </c>
      <c r="E365" s="93">
        <v>5.01010905079879</v>
      </c>
      <c r="F365" s="93">
        <v>95.715451487977603</v>
      </c>
      <c r="G365" s="93">
        <v>0.89186691395437501</v>
      </c>
      <c r="H365" s="93">
        <v>674.1699423</v>
      </c>
      <c r="I365" s="93">
        <v>20.329691818412499</v>
      </c>
      <c r="J365" s="93">
        <v>4.28454851202242</v>
      </c>
      <c r="K365" s="93">
        <v>19.924023288987701</v>
      </c>
    </row>
    <row r="366" spans="1:11" x14ac:dyDescent="0.25">
      <c r="A366" s="93" t="s">
        <v>261</v>
      </c>
      <c r="B366" s="93" t="s">
        <v>262</v>
      </c>
      <c r="C366" s="93" t="s">
        <v>17</v>
      </c>
      <c r="D366" s="93">
        <v>10977.022595300001</v>
      </c>
      <c r="E366" s="93">
        <v>6.1853282509083796</v>
      </c>
      <c r="F366" s="93">
        <v>94.831656557719398</v>
      </c>
      <c r="G366" s="93">
        <v>1.1455565425641601</v>
      </c>
      <c r="H366" s="93">
        <v>598.24983350000002</v>
      </c>
      <c r="I366" s="93">
        <v>21.811003163533901</v>
      </c>
      <c r="J366" s="93">
        <v>5.1683434422806096</v>
      </c>
      <c r="K366" s="93">
        <v>21.019312246779801</v>
      </c>
    </row>
    <row r="367" spans="1:11" x14ac:dyDescent="0.25">
      <c r="A367" s="93" t="s">
        <v>263</v>
      </c>
      <c r="B367" s="93" t="s">
        <v>264</v>
      </c>
      <c r="C367" s="93" t="s">
        <v>16</v>
      </c>
      <c r="D367" s="93">
        <v>13191.930900900001</v>
      </c>
      <c r="E367" s="93">
        <v>4.5110581370562004</v>
      </c>
      <c r="F367" s="93">
        <v>92.160319090336003</v>
      </c>
      <c r="G367" s="93">
        <v>1.0678152573820701</v>
      </c>
      <c r="H367" s="93">
        <v>1122.1806724</v>
      </c>
      <c r="I367" s="93">
        <v>13.115322986071</v>
      </c>
      <c r="J367" s="93">
        <v>7.8396809096639597</v>
      </c>
      <c r="K367" s="93">
        <v>12.552831675655399</v>
      </c>
    </row>
    <row r="368" spans="1:11" x14ac:dyDescent="0.25">
      <c r="A368" s="93" t="s">
        <v>263</v>
      </c>
      <c r="B368" s="93" t="s">
        <v>264</v>
      </c>
      <c r="C368" s="93" t="s">
        <v>17</v>
      </c>
      <c r="D368" s="93">
        <v>8120.9417697999997</v>
      </c>
      <c r="E368" s="93">
        <v>5.3782096265689203</v>
      </c>
      <c r="F368" s="93">
        <v>91.183419965348307</v>
      </c>
      <c r="G368" s="93">
        <v>1.4549115072405601</v>
      </c>
      <c r="H368" s="93">
        <v>785.21877219999999</v>
      </c>
      <c r="I368" s="93">
        <v>16.524547330972101</v>
      </c>
      <c r="J368" s="93">
        <v>8.8165800346517091</v>
      </c>
      <c r="K368" s="93">
        <v>15.0470824804773</v>
      </c>
    </row>
    <row r="369" spans="1:11" x14ac:dyDescent="0.25">
      <c r="A369" s="93" t="s">
        <v>265</v>
      </c>
      <c r="B369" s="93" t="s">
        <v>266</v>
      </c>
      <c r="C369" s="93" t="s">
        <v>16</v>
      </c>
      <c r="D369" s="93">
        <v>3841.2037931</v>
      </c>
      <c r="E369" s="93">
        <v>5.2299109947375602</v>
      </c>
      <c r="F369" s="93">
        <v>91.189562158819101</v>
      </c>
      <c r="G369" s="93">
        <v>1.1045747285167</v>
      </c>
      <c r="H369" s="93">
        <v>371.12457230000001</v>
      </c>
      <c r="I369" s="93">
        <v>13.0022230043354</v>
      </c>
      <c r="J369" s="93">
        <v>8.8104378411809403</v>
      </c>
      <c r="K369" s="93">
        <v>11.4325403210192</v>
      </c>
    </row>
    <row r="370" spans="1:11" x14ac:dyDescent="0.25">
      <c r="A370" s="93" t="s">
        <v>265</v>
      </c>
      <c r="B370" s="93" t="s">
        <v>266</v>
      </c>
      <c r="C370" s="93" t="s">
        <v>17</v>
      </c>
      <c r="D370" s="93">
        <v>2299.0904356000001</v>
      </c>
      <c r="E370" s="93">
        <v>6.7888881290170602</v>
      </c>
      <c r="F370" s="93">
        <v>88.597556684837599</v>
      </c>
      <c r="G370" s="93">
        <v>1.75481749324442</v>
      </c>
      <c r="H370" s="93">
        <v>295.89132419999999</v>
      </c>
      <c r="I370" s="93">
        <v>15.416690411536701</v>
      </c>
      <c r="J370" s="93">
        <v>11.4024433151625</v>
      </c>
      <c r="K370" s="93">
        <v>13.635019971774501</v>
      </c>
    </row>
    <row r="371" spans="1:11" x14ac:dyDescent="0.25">
      <c r="A371" s="93" t="s">
        <v>267</v>
      </c>
      <c r="B371" s="93" t="s">
        <v>268</v>
      </c>
      <c r="C371" s="93" t="s">
        <v>16</v>
      </c>
      <c r="D371" s="93">
        <v>50367.987649299997</v>
      </c>
      <c r="E371" s="93">
        <v>5.7228624326958304</v>
      </c>
      <c r="F371" s="93">
        <v>85.4569648423724</v>
      </c>
      <c r="G371" s="93">
        <v>1.8090614183308</v>
      </c>
      <c r="H371" s="93">
        <v>8571.6057966000008</v>
      </c>
      <c r="I371" s="93">
        <v>12.4713572795925</v>
      </c>
      <c r="J371" s="93">
        <v>14.5430351576276</v>
      </c>
      <c r="K371" s="93">
        <v>10.6303049087318</v>
      </c>
    </row>
    <row r="372" spans="1:11" x14ac:dyDescent="0.25">
      <c r="A372" s="93" t="s">
        <v>267</v>
      </c>
      <c r="B372" s="93" t="s">
        <v>268</v>
      </c>
      <c r="C372" s="93" t="s">
        <v>17</v>
      </c>
      <c r="D372" s="93">
        <v>35329.394977399999</v>
      </c>
      <c r="E372" s="93">
        <v>6.40010320167399</v>
      </c>
      <c r="F372" s="93">
        <v>86.108921691584598</v>
      </c>
      <c r="G372" s="93">
        <v>2.0314938692675502</v>
      </c>
      <c r="H372" s="93">
        <v>5699.3326890999997</v>
      </c>
      <c r="I372" s="93">
        <v>12.707303923816699</v>
      </c>
      <c r="J372" s="93">
        <v>13.8910783084154</v>
      </c>
      <c r="K372" s="93">
        <v>12.5929566173217</v>
      </c>
    </row>
    <row r="373" spans="1:11" x14ac:dyDescent="0.25">
      <c r="A373" s="93" t="s">
        <v>269</v>
      </c>
      <c r="B373" s="93" t="s">
        <v>270</v>
      </c>
      <c r="C373" s="93" t="s">
        <v>16</v>
      </c>
      <c r="D373" s="93">
        <v>32571.978992100001</v>
      </c>
      <c r="E373" s="93">
        <v>4.3437473879707396</v>
      </c>
      <c r="F373" s="93">
        <v>95.843880802480001</v>
      </c>
      <c r="G373" s="93">
        <v>0.82475068883115199</v>
      </c>
      <c r="H373" s="93">
        <v>1412.4326567000001</v>
      </c>
      <c r="I373" s="93">
        <v>19.0594325061464</v>
      </c>
      <c r="J373" s="93">
        <v>4.1561191975199998</v>
      </c>
      <c r="K373" s="93">
        <v>19.019499430926899</v>
      </c>
    </row>
    <row r="374" spans="1:11" x14ac:dyDescent="0.25">
      <c r="A374" s="93" t="s">
        <v>269</v>
      </c>
      <c r="B374" s="93" t="s">
        <v>270</v>
      </c>
      <c r="C374" s="93" t="s">
        <v>17</v>
      </c>
      <c r="D374" s="93">
        <v>19054.234398500001</v>
      </c>
      <c r="E374" s="93">
        <v>6.4082677169212898</v>
      </c>
      <c r="F374" s="93">
        <v>94.767160324599601</v>
      </c>
      <c r="G374" s="93">
        <v>1.1718754980118899</v>
      </c>
      <c r="H374" s="93">
        <v>1052.1340241</v>
      </c>
      <c r="I374" s="93">
        <v>22.098101253093301</v>
      </c>
      <c r="J374" s="93">
        <v>5.2328396754004496</v>
      </c>
      <c r="K374" s="93">
        <v>21.222762417628299</v>
      </c>
    </row>
    <row r="375" spans="1:11" x14ac:dyDescent="0.25">
      <c r="A375" s="93" t="s">
        <v>271</v>
      </c>
      <c r="B375" s="93" t="s">
        <v>272</v>
      </c>
      <c r="C375" s="93" t="s">
        <v>16</v>
      </c>
      <c r="D375" s="93">
        <v>11558.416735500001</v>
      </c>
      <c r="E375" s="93">
        <v>5.4509730184871401</v>
      </c>
      <c r="F375" s="93">
        <v>92.234716054425604</v>
      </c>
      <c r="G375" s="93">
        <v>1.29415134063083</v>
      </c>
      <c r="H375" s="93">
        <v>973.10851869999999</v>
      </c>
      <c r="I375" s="93">
        <v>15.853777786098</v>
      </c>
      <c r="J375" s="93">
        <v>7.76528394557445</v>
      </c>
      <c r="K375" s="93">
        <v>15.3717085261984</v>
      </c>
    </row>
    <row r="376" spans="1:11" x14ac:dyDescent="0.25">
      <c r="A376" s="93" t="s">
        <v>271</v>
      </c>
      <c r="B376" s="93" t="s">
        <v>272</v>
      </c>
      <c r="C376" s="93" t="s">
        <v>17</v>
      </c>
      <c r="D376" s="93">
        <v>7625.4837850000004</v>
      </c>
      <c r="E376" s="93">
        <v>5.9772277664537299</v>
      </c>
      <c r="F376" s="93">
        <v>93.355524423654003</v>
      </c>
      <c r="G376" s="93">
        <v>1.3199245112960201</v>
      </c>
      <c r="H376" s="93">
        <v>542.73532369999998</v>
      </c>
      <c r="I376" s="93">
        <v>21.059714701151702</v>
      </c>
      <c r="J376" s="93">
        <v>6.6444755763460197</v>
      </c>
      <c r="K376" s="93">
        <v>18.545067031375702</v>
      </c>
    </row>
    <row r="377" spans="1:11" x14ac:dyDescent="0.25">
      <c r="A377" s="93" t="s">
        <v>273</v>
      </c>
      <c r="B377" s="93" t="s">
        <v>274</v>
      </c>
      <c r="C377" s="93" t="s">
        <v>16</v>
      </c>
      <c r="D377" s="93">
        <v>17194.209835900001</v>
      </c>
      <c r="E377" s="93">
        <v>6.3298769160708899</v>
      </c>
      <c r="F377" s="93">
        <v>92.914529034034004</v>
      </c>
      <c r="G377" s="93">
        <v>1.1162984951199999</v>
      </c>
      <c r="H377" s="93">
        <v>1311.1950933999999</v>
      </c>
      <c r="I377" s="93">
        <v>14.6766862137801</v>
      </c>
      <c r="J377" s="93">
        <v>7.0854709659660404</v>
      </c>
      <c r="K377" s="93">
        <v>14.638455147679</v>
      </c>
    </row>
    <row r="378" spans="1:11" x14ac:dyDescent="0.25">
      <c r="A378" s="93" t="s">
        <v>273</v>
      </c>
      <c r="B378" s="93" t="s">
        <v>274</v>
      </c>
      <c r="C378" s="93" t="s">
        <v>17</v>
      </c>
      <c r="D378" s="93">
        <v>10886.065871500001</v>
      </c>
      <c r="E378" s="93">
        <v>7.3332411424173696</v>
      </c>
      <c r="F378" s="93">
        <v>91.200080533382703</v>
      </c>
      <c r="G378" s="93">
        <v>1.5737755215762299</v>
      </c>
      <c r="H378" s="93">
        <v>1050.3993244000001</v>
      </c>
      <c r="I378" s="93">
        <v>17.4937754728846</v>
      </c>
      <c r="J378" s="93">
        <v>8.7999194666172702</v>
      </c>
      <c r="K378" s="93">
        <v>16.310200889189701</v>
      </c>
    </row>
    <row r="379" spans="1:11" x14ac:dyDescent="0.25">
      <c r="A379" s="93" t="s">
        <v>275</v>
      </c>
      <c r="B379" s="93" t="s">
        <v>276</v>
      </c>
      <c r="C379" s="93" t="s">
        <v>16</v>
      </c>
      <c r="D379" s="93">
        <v>21271.091948900001</v>
      </c>
      <c r="E379" s="93">
        <v>5.2042456519949498</v>
      </c>
      <c r="F379" s="93">
        <v>91.117486213984904</v>
      </c>
      <c r="G379" s="93">
        <v>1.2764219826963501</v>
      </c>
      <c r="H379" s="93">
        <v>2073.5950401</v>
      </c>
      <c r="I379" s="93">
        <v>13.5317871480596</v>
      </c>
      <c r="J379" s="93">
        <v>8.8825137860151102</v>
      </c>
      <c r="K379" s="93">
        <v>13.0936315116871</v>
      </c>
    </row>
    <row r="380" spans="1:11" x14ac:dyDescent="0.25">
      <c r="A380" s="93" t="s">
        <v>275</v>
      </c>
      <c r="B380" s="93" t="s">
        <v>276</v>
      </c>
      <c r="C380" s="93" t="s">
        <v>17</v>
      </c>
      <c r="D380" s="93">
        <v>14307.984720799999</v>
      </c>
      <c r="E380" s="93">
        <v>7.3908836553944601</v>
      </c>
      <c r="F380" s="93">
        <v>88.584554986553002</v>
      </c>
      <c r="G380" s="93">
        <v>2.0324725983000298</v>
      </c>
      <c r="H380" s="93">
        <v>1843.7978591000001</v>
      </c>
      <c r="I380" s="93">
        <v>16.813072792477598</v>
      </c>
      <c r="J380" s="93">
        <v>11.415445013447</v>
      </c>
      <c r="K380" s="93">
        <v>15.772112294412</v>
      </c>
    </row>
    <row r="381" spans="1:11" x14ac:dyDescent="0.25">
      <c r="A381" s="93" t="s">
        <v>277</v>
      </c>
      <c r="B381" s="93" t="s">
        <v>278</v>
      </c>
      <c r="C381" s="93" t="s">
        <v>16</v>
      </c>
      <c r="D381" s="93">
        <v>13973.5715748</v>
      </c>
      <c r="E381" s="93">
        <v>5.3611922539902297</v>
      </c>
      <c r="F381" s="93">
        <v>94.823912107959998</v>
      </c>
      <c r="G381" s="93">
        <v>1.27427621337872</v>
      </c>
      <c r="H381" s="93">
        <v>762.76577320000001</v>
      </c>
      <c r="I381" s="93">
        <v>23.1879589494886</v>
      </c>
      <c r="J381" s="93">
        <v>5.1760878920400204</v>
      </c>
      <c r="K381" s="93">
        <v>23.344243409101999</v>
      </c>
    </row>
    <row r="382" spans="1:11" x14ac:dyDescent="0.25">
      <c r="A382" s="93" t="s">
        <v>277</v>
      </c>
      <c r="B382" s="93" t="s">
        <v>278</v>
      </c>
      <c r="C382" s="93" t="s">
        <v>17</v>
      </c>
      <c r="D382" s="93">
        <v>8077.1055655999999</v>
      </c>
      <c r="E382" s="93">
        <v>8.1721089637694995</v>
      </c>
      <c r="F382" s="93">
        <v>91.313807876300501</v>
      </c>
      <c r="G382" s="93">
        <v>1.50376473926271</v>
      </c>
      <c r="H382" s="93">
        <v>768.33167270000001</v>
      </c>
      <c r="I382" s="93">
        <v>17.6238914607551</v>
      </c>
      <c r="J382" s="93">
        <v>8.6861921236995308</v>
      </c>
      <c r="K382" s="93">
        <v>15.808363726786499</v>
      </c>
    </row>
    <row r="383" spans="1:11" x14ac:dyDescent="0.25">
      <c r="A383" s="93" t="s">
        <v>279</v>
      </c>
      <c r="B383" s="93" t="s">
        <v>280</v>
      </c>
      <c r="C383" s="93" t="s">
        <v>16</v>
      </c>
      <c r="D383" s="93">
        <v>4683.3915681999997</v>
      </c>
      <c r="E383" s="93">
        <v>6.1260286881105097</v>
      </c>
      <c r="F383" s="93">
        <v>92.073466776668496</v>
      </c>
      <c r="G383" s="93">
        <v>1.7606674502847299</v>
      </c>
      <c r="H383" s="93">
        <v>403.18954159999998</v>
      </c>
      <c r="I383" s="93">
        <v>21.695619503157701</v>
      </c>
      <c r="J383" s="93">
        <v>7.9265332233314796</v>
      </c>
      <c r="K383" s="93">
        <v>20.451659183284001</v>
      </c>
    </row>
    <row r="384" spans="1:11" x14ac:dyDescent="0.25">
      <c r="A384" s="93" t="s">
        <v>279</v>
      </c>
      <c r="B384" s="93" t="s">
        <v>280</v>
      </c>
      <c r="C384" s="93" t="s">
        <v>17</v>
      </c>
      <c r="D384" s="93">
        <v>3586.4120793000002</v>
      </c>
      <c r="E384" s="93">
        <v>7.9368807905925696</v>
      </c>
      <c r="F384" s="93">
        <v>91.717161293350401</v>
      </c>
      <c r="G384" s="93">
        <v>1.9139278826900501</v>
      </c>
      <c r="H384" s="93">
        <v>323.8834736</v>
      </c>
      <c r="I384" s="93">
        <v>22.890456514412399</v>
      </c>
      <c r="J384" s="93">
        <v>8.2828387066496205</v>
      </c>
      <c r="K384" s="93">
        <v>21.193221133184299</v>
      </c>
    </row>
    <row r="385" spans="1:11" x14ac:dyDescent="0.25">
      <c r="A385" s="93" t="s">
        <v>281</v>
      </c>
      <c r="B385" s="93" t="s">
        <v>282</v>
      </c>
      <c r="C385" s="93" t="s">
        <v>16</v>
      </c>
      <c r="D385" s="93">
        <v>20138.504268100001</v>
      </c>
      <c r="E385" s="93">
        <v>5.9460379889857604</v>
      </c>
      <c r="F385" s="93">
        <v>93.080689007206999</v>
      </c>
      <c r="G385" s="93">
        <v>1.24067620442294</v>
      </c>
      <c r="H385" s="93">
        <v>1497.0298935999999</v>
      </c>
      <c r="I385" s="93">
        <v>17.144372044707801</v>
      </c>
      <c r="J385" s="93">
        <v>6.9193109927930303</v>
      </c>
      <c r="K385" s="93">
        <v>16.689955988799699</v>
      </c>
    </row>
    <row r="386" spans="1:11" x14ac:dyDescent="0.25">
      <c r="A386" s="93" t="s">
        <v>281</v>
      </c>
      <c r="B386" s="93" t="s">
        <v>282</v>
      </c>
      <c r="C386" s="93" t="s">
        <v>17</v>
      </c>
      <c r="D386" s="93">
        <v>15915.1590184</v>
      </c>
      <c r="E386" s="93">
        <v>6.1906621809786397</v>
      </c>
      <c r="F386" s="93">
        <v>90.625250669255607</v>
      </c>
      <c r="G386" s="93">
        <v>1.5418072275697701</v>
      </c>
      <c r="H386" s="93">
        <v>1646.3471853000001</v>
      </c>
      <c r="I386" s="93">
        <v>15.5056686988145</v>
      </c>
      <c r="J386" s="93">
        <v>9.3747493307443897</v>
      </c>
      <c r="K386" s="93">
        <v>14.904576277463599</v>
      </c>
    </row>
    <row r="387" spans="1:11" x14ac:dyDescent="0.25">
      <c r="A387" s="93" t="s">
        <v>283</v>
      </c>
      <c r="B387" s="93" t="s">
        <v>284</v>
      </c>
      <c r="C387" s="93" t="s">
        <v>16</v>
      </c>
      <c r="D387" s="93">
        <v>18950.099047799999</v>
      </c>
      <c r="E387" s="93">
        <v>6.2518340437464799</v>
      </c>
      <c r="F387" s="93">
        <v>81.776471591505398</v>
      </c>
      <c r="G387" s="93">
        <v>2.2563612778641202</v>
      </c>
      <c r="H387" s="93">
        <v>4222.9465471000003</v>
      </c>
      <c r="I387" s="93">
        <v>11.777529837102801</v>
      </c>
      <c r="J387" s="93">
        <v>18.223528408494602</v>
      </c>
      <c r="K387" s="93">
        <v>10.1252216257648</v>
      </c>
    </row>
    <row r="388" spans="1:11" x14ac:dyDescent="0.25">
      <c r="A388" s="93" t="s">
        <v>283</v>
      </c>
      <c r="B388" s="93" t="s">
        <v>284</v>
      </c>
      <c r="C388" s="93" t="s">
        <v>17</v>
      </c>
      <c r="D388" s="93">
        <v>12920.4456742</v>
      </c>
      <c r="E388" s="93">
        <v>6.4423626677312402</v>
      </c>
      <c r="F388" s="93">
        <v>76.919464691719796</v>
      </c>
      <c r="G388" s="93">
        <v>3.1798046630147598</v>
      </c>
      <c r="H388" s="93">
        <v>3876.9224899999999</v>
      </c>
      <c r="I388" s="93">
        <v>13.8145317802541</v>
      </c>
      <c r="J388" s="93">
        <v>23.080535308280201</v>
      </c>
      <c r="K388" s="93">
        <v>10.597192363020399</v>
      </c>
    </row>
    <row r="389" spans="1:11" x14ac:dyDescent="0.25">
      <c r="A389" s="93" t="s">
        <v>285</v>
      </c>
      <c r="B389" s="93" t="s">
        <v>286</v>
      </c>
      <c r="C389" s="93" t="s">
        <v>16</v>
      </c>
      <c r="D389" s="93">
        <v>13859.3742728</v>
      </c>
      <c r="E389" s="93">
        <v>5.0982076097242004</v>
      </c>
      <c r="F389" s="93">
        <v>87.922909295358394</v>
      </c>
      <c r="G389" s="93">
        <v>1.76382313424324</v>
      </c>
      <c r="H389" s="93">
        <v>1903.7236318</v>
      </c>
      <c r="I389" s="93">
        <v>13.4427428967954</v>
      </c>
      <c r="J389" s="93">
        <v>12.0770907046416</v>
      </c>
      <c r="K389" s="93">
        <v>12.8408790856825</v>
      </c>
    </row>
    <row r="390" spans="1:11" x14ac:dyDescent="0.25">
      <c r="A390" s="93" t="s">
        <v>285</v>
      </c>
      <c r="B390" s="93" t="s">
        <v>286</v>
      </c>
      <c r="C390" s="93" t="s">
        <v>17</v>
      </c>
      <c r="D390" s="93">
        <v>9635.3143418</v>
      </c>
      <c r="E390" s="93">
        <v>6.0778434380605502</v>
      </c>
      <c r="F390" s="93">
        <v>83.822811786541294</v>
      </c>
      <c r="G390" s="93">
        <v>2.3933620306279502</v>
      </c>
      <c r="H390" s="93">
        <v>1859.5450364999999</v>
      </c>
      <c r="I390" s="93">
        <v>12.971612382029701</v>
      </c>
      <c r="J390" s="93">
        <v>16.177188213458699</v>
      </c>
      <c r="K390" s="93">
        <v>12.401310560476499</v>
      </c>
    </row>
    <row r="391" spans="1:11" x14ac:dyDescent="0.25">
      <c r="A391" s="93" t="s">
        <v>287</v>
      </c>
      <c r="B391" s="93" t="s">
        <v>288</v>
      </c>
      <c r="C391" s="93" t="s">
        <v>16</v>
      </c>
      <c r="D391" s="93">
        <v>5209.5439402000002</v>
      </c>
      <c r="E391" s="93">
        <v>6.3596467103784597</v>
      </c>
      <c r="F391" s="93">
        <v>94.460698351343197</v>
      </c>
      <c r="G391" s="93">
        <v>1.15713746028769</v>
      </c>
      <c r="H391" s="93">
        <v>305.49462199999999</v>
      </c>
      <c r="I391" s="93">
        <v>20.551843615319701</v>
      </c>
      <c r="J391" s="93">
        <v>5.5393016486567497</v>
      </c>
      <c r="K391" s="93">
        <v>19.732453569084999</v>
      </c>
    </row>
    <row r="392" spans="1:11" x14ac:dyDescent="0.25">
      <c r="A392" s="93" t="s">
        <v>287</v>
      </c>
      <c r="B392" s="93" t="s">
        <v>288</v>
      </c>
      <c r="C392" s="93" t="s">
        <v>17</v>
      </c>
      <c r="D392" s="93">
        <v>4431.5706422000003</v>
      </c>
      <c r="E392" s="93">
        <v>5.5805056869079399</v>
      </c>
      <c r="F392" s="93">
        <v>86.219804479080594</v>
      </c>
      <c r="G392" s="93">
        <v>2.3231531647153401</v>
      </c>
      <c r="H392" s="93">
        <v>708.28170260000002</v>
      </c>
      <c r="I392" s="93">
        <v>16.868734803903099</v>
      </c>
      <c r="J392" s="93">
        <v>13.780195520919399</v>
      </c>
      <c r="K392" s="93">
        <v>14.5354840091086</v>
      </c>
    </row>
    <row r="393" spans="1:11" x14ac:dyDescent="0.25">
      <c r="A393" s="93" t="s">
        <v>289</v>
      </c>
      <c r="B393" s="93" t="s">
        <v>290</v>
      </c>
      <c r="C393" s="93" t="s">
        <v>16</v>
      </c>
      <c r="D393" s="93">
        <v>9628.8071753999993</v>
      </c>
      <c r="E393" s="93">
        <v>4.8483826022024301</v>
      </c>
      <c r="F393" s="93">
        <v>91.945175489932595</v>
      </c>
      <c r="G393" s="93">
        <v>1.45040756844495</v>
      </c>
      <c r="H393" s="93">
        <v>843.52823980000005</v>
      </c>
      <c r="I393" s="93">
        <v>16.8770380958834</v>
      </c>
      <c r="J393" s="93">
        <v>8.0548245100674194</v>
      </c>
      <c r="K393" s="93">
        <v>16.556286017891299</v>
      </c>
    </row>
    <row r="394" spans="1:11" x14ac:dyDescent="0.25">
      <c r="A394" s="93" t="s">
        <v>289</v>
      </c>
      <c r="B394" s="93" t="s">
        <v>290</v>
      </c>
      <c r="C394" s="93" t="s">
        <v>17</v>
      </c>
      <c r="D394" s="93">
        <v>6243.9544205000002</v>
      </c>
      <c r="E394" s="93">
        <v>4.9735614620942004</v>
      </c>
      <c r="F394" s="93">
        <v>91.134704698304702</v>
      </c>
      <c r="G394" s="93">
        <v>1.57763807411581</v>
      </c>
      <c r="H394" s="93">
        <v>607.39210130000004</v>
      </c>
      <c r="I394" s="93">
        <v>17.391708657272201</v>
      </c>
      <c r="J394" s="93">
        <v>8.8652953016952996</v>
      </c>
      <c r="K394" s="93">
        <v>16.218024906384301</v>
      </c>
    </row>
    <row r="395" spans="1:11" x14ac:dyDescent="0.25">
      <c r="A395" s="93" t="s">
        <v>291</v>
      </c>
      <c r="B395" s="93" t="s">
        <v>292</v>
      </c>
      <c r="C395" s="93" t="s">
        <v>16</v>
      </c>
      <c r="D395" s="93">
        <v>11870.7411211</v>
      </c>
      <c r="E395" s="93">
        <v>5.9315375005489397</v>
      </c>
      <c r="F395" s="93">
        <v>83.516870541531603</v>
      </c>
      <c r="G395" s="93">
        <v>1.9837193551580501</v>
      </c>
      <c r="H395" s="93">
        <v>2342.8435644000001</v>
      </c>
      <c r="I395" s="93">
        <v>12.510344528400299</v>
      </c>
      <c r="J395" s="93">
        <v>16.483129458468401</v>
      </c>
      <c r="K395" s="93">
        <v>10.0511273052186</v>
      </c>
    </row>
    <row r="396" spans="1:11" x14ac:dyDescent="0.25">
      <c r="A396" s="93" t="s">
        <v>291</v>
      </c>
      <c r="B396" s="93" t="s">
        <v>292</v>
      </c>
      <c r="C396" s="93" t="s">
        <v>17</v>
      </c>
      <c r="D396" s="93">
        <v>8119.7625494000004</v>
      </c>
      <c r="E396" s="93">
        <v>6.5903244666402099</v>
      </c>
      <c r="F396" s="93">
        <v>77.8813958391885</v>
      </c>
      <c r="G396" s="93">
        <v>2.7012388108528098</v>
      </c>
      <c r="H396" s="93">
        <v>2306.0425635000001</v>
      </c>
      <c r="I396" s="93">
        <v>13.864815981385499</v>
      </c>
      <c r="J396" s="93">
        <v>22.1186041608115</v>
      </c>
      <c r="K396" s="93">
        <v>9.5112805290371405</v>
      </c>
    </row>
    <row r="397" spans="1:11" x14ac:dyDescent="0.25">
      <c r="A397" s="93" t="s">
        <v>293</v>
      </c>
      <c r="B397" s="93" t="s">
        <v>294</v>
      </c>
      <c r="C397" s="93" t="s">
        <v>16</v>
      </c>
      <c r="D397" s="93">
        <v>26583.2615329</v>
      </c>
      <c r="E397" s="93">
        <v>4.65156285926171</v>
      </c>
      <c r="F397" s="93">
        <v>93.096014672951696</v>
      </c>
      <c r="G397" s="93">
        <v>1.1567143106084099</v>
      </c>
      <c r="H397" s="93">
        <v>1971.4103574999999</v>
      </c>
      <c r="I397" s="93">
        <v>16.860879759504499</v>
      </c>
      <c r="J397" s="93">
        <v>6.9039853270483</v>
      </c>
      <c r="K397" s="93">
        <v>15.5975841969023</v>
      </c>
    </row>
    <row r="398" spans="1:11" x14ac:dyDescent="0.25">
      <c r="A398" s="93" t="s">
        <v>293</v>
      </c>
      <c r="B398" s="93" t="s">
        <v>294</v>
      </c>
      <c r="C398" s="93" t="s">
        <v>17</v>
      </c>
      <c r="D398" s="93">
        <v>19287.672121</v>
      </c>
      <c r="E398" s="93">
        <v>5.6378663584983197</v>
      </c>
      <c r="F398" s="93">
        <v>93.465640237322305</v>
      </c>
      <c r="G398" s="93">
        <v>1.03571426714736</v>
      </c>
      <c r="H398" s="93">
        <v>1348.4376537000001</v>
      </c>
      <c r="I398" s="93">
        <v>16.332689068691199</v>
      </c>
      <c r="J398" s="93">
        <v>6.5343597626777203</v>
      </c>
      <c r="K398" s="93">
        <v>14.8145649455622</v>
      </c>
    </row>
    <row r="399" spans="1:11" x14ac:dyDescent="0.25">
      <c r="A399" s="93" t="s">
        <v>295</v>
      </c>
      <c r="B399" s="93" t="s">
        <v>296</v>
      </c>
      <c r="C399" s="93" t="s">
        <v>16</v>
      </c>
      <c r="D399" s="93">
        <v>24833.928218900001</v>
      </c>
      <c r="E399" s="93">
        <v>5.2604762609947002</v>
      </c>
      <c r="F399" s="93">
        <v>96.360881536480804</v>
      </c>
      <c r="G399" s="93">
        <v>0.73949252789025599</v>
      </c>
      <c r="H399" s="93">
        <v>937.86612639999998</v>
      </c>
      <c r="I399" s="93">
        <v>20.360766537967201</v>
      </c>
      <c r="J399" s="93">
        <v>3.6391184635191598</v>
      </c>
      <c r="K399" s="93">
        <v>19.581157522483199</v>
      </c>
    </row>
    <row r="400" spans="1:11" x14ac:dyDescent="0.25">
      <c r="A400" s="93" t="s">
        <v>295</v>
      </c>
      <c r="B400" s="93" t="s">
        <v>296</v>
      </c>
      <c r="C400" s="93" t="s">
        <v>17</v>
      </c>
      <c r="D400" s="93">
        <v>17007.7207184</v>
      </c>
      <c r="E400" s="93">
        <v>5.5462268541230699</v>
      </c>
      <c r="F400" s="93">
        <v>96.359034705862499</v>
      </c>
      <c r="G400" s="93">
        <v>0.76802130078434705</v>
      </c>
      <c r="H400" s="93">
        <v>642.64364060000003</v>
      </c>
      <c r="I400" s="93">
        <v>21.821458129035801</v>
      </c>
      <c r="J400" s="93">
        <v>3.6409652941374699</v>
      </c>
      <c r="K400" s="93">
        <v>20.325871080474599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540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527</v>
      </c>
      <c r="E410" s="5" t="s">
        <v>528</v>
      </c>
      <c r="F410" s="5" t="s">
        <v>529</v>
      </c>
      <c r="G410" s="5" t="s">
        <v>530</v>
      </c>
      <c r="H410" s="5" t="s">
        <v>531</v>
      </c>
      <c r="I410" s="5" t="s">
        <v>532</v>
      </c>
      <c r="J410" s="5" t="s">
        <v>533</v>
      </c>
      <c r="K410" s="5" t="s">
        <v>534</v>
      </c>
    </row>
    <row r="411" spans="1:11" x14ac:dyDescent="0.25">
      <c r="A411" s="94" t="s">
        <v>72</v>
      </c>
      <c r="B411" s="94" t="s">
        <v>73</v>
      </c>
      <c r="C411" s="94" t="s">
        <v>16</v>
      </c>
      <c r="D411" s="94">
        <v>150.91769830000001</v>
      </c>
      <c r="E411" s="94"/>
      <c r="F411" s="94">
        <v>87.043906032236407</v>
      </c>
      <c r="G411" s="94"/>
      <c r="H411" s="94">
        <v>22.4634207</v>
      </c>
      <c r="I411" s="94"/>
      <c r="J411" s="94">
        <v>12.9560939677636</v>
      </c>
      <c r="K411" s="94"/>
    </row>
    <row r="412" spans="1:11" x14ac:dyDescent="0.25">
      <c r="A412" s="94" t="s">
        <v>72</v>
      </c>
      <c r="B412" s="94" t="s">
        <v>73</v>
      </c>
      <c r="C412" s="94" t="s">
        <v>17</v>
      </c>
      <c r="D412" s="94">
        <v>69.192730900000001</v>
      </c>
      <c r="E412" s="94"/>
      <c r="F412" s="94">
        <v>90.013026942817305</v>
      </c>
      <c r="G412" s="94"/>
      <c r="H412" s="94">
        <v>7.6769547999999999</v>
      </c>
      <c r="I412" s="94"/>
      <c r="J412" s="94">
        <v>9.98697305718267</v>
      </c>
      <c r="K412" s="94"/>
    </row>
    <row r="413" spans="1:11" x14ac:dyDescent="0.25">
      <c r="A413" s="94" t="s">
        <v>74</v>
      </c>
      <c r="B413" s="94" t="s">
        <v>75</v>
      </c>
      <c r="C413" s="94" t="s">
        <v>16</v>
      </c>
      <c r="D413" s="94">
        <v>371.96985749999999</v>
      </c>
      <c r="E413" s="94"/>
      <c r="F413" s="94">
        <v>91.25</v>
      </c>
      <c r="G413" s="94"/>
      <c r="H413" s="94">
        <v>35.668342500000001</v>
      </c>
      <c r="I413" s="94"/>
      <c r="J413" s="94">
        <v>8.75</v>
      </c>
      <c r="K413" s="94"/>
    </row>
    <row r="414" spans="1:11" x14ac:dyDescent="0.25">
      <c r="A414" s="94" t="s">
        <v>74</v>
      </c>
      <c r="B414" s="94" t="s">
        <v>75</v>
      </c>
      <c r="C414" s="94" t="s">
        <v>17</v>
      </c>
      <c r="D414" s="94">
        <v>112.100505</v>
      </c>
      <c r="E414" s="94"/>
      <c r="F414" s="94">
        <v>92.957746478873204</v>
      </c>
      <c r="G414" s="94"/>
      <c r="H414" s="94">
        <v>8.4924625000000002</v>
      </c>
      <c r="I414" s="94"/>
      <c r="J414" s="94">
        <v>7.0422535211267601</v>
      </c>
      <c r="K414" s="94"/>
    </row>
    <row r="415" spans="1:11" x14ac:dyDescent="0.25">
      <c r="A415" s="94" t="s">
        <v>76</v>
      </c>
      <c r="B415" s="94" t="s">
        <v>77</v>
      </c>
      <c r="C415" s="94" t="s">
        <v>16</v>
      </c>
      <c r="D415" s="94">
        <v>264.31251609999998</v>
      </c>
      <c r="E415" s="94"/>
      <c r="F415" s="94">
        <v>96.985607367932801</v>
      </c>
      <c r="G415" s="94"/>
      <c r="H415" s="94">
        <v>8.2150508999999996</v>
      </c>
      <c r="I415" s="94"/>
      <c r="J415" s="94">
        <v>3.0143926320671999</v>
      </c>
      <c r="K415" s="94"/>
    </row>
    <row r="416" spans="1:11" x14ac:dyDescent="0.25">
      <c r="A416" s="94" t="s">
        <v>76</v>
      </c>
      <c r="B416" s="94" t="s">
        <v>77</v>
      </c>
      <c r="C416" s="94" t="s">
        <v>17</v>
      </c>
      <c r="D416" s="94">
        <v>117.475882</v>
      </c>
      <c r="E416" s="94"/>
      <c r="F416" s="94">
        <v>93.320831017607901</v>
      </c>
      <c r="G416" s="94"/>
      <c r="H416" s="94">
        <v>8.4079969999999999</v>
      </c>
      <c r="I416" s="94"/>
      <c r="J416" s="94">
        <v>6.6791689823920999</v>
      </c>
      <c r="K416" s="94"/>
    </row>
    <row r="417" spans="1:11" x14ac:dyDescent="0.25">
      <c r="A417" s="94" t="s">
        <v>80</v>
      </c>
      <c r="B417" s="94" t="s">
        <v>81</v>
      </c>
      <c r="C417" s="94" t="s">
        <v>16</v>
      </c>
      <c r="D417" s="94">
        <v>2526.4771501999999</v>
      </c>
      <c r="E417" s="94"/>
      <c r="F417" s="94">
        <v>90.627354908009906</v>
      </c>
      <c r="G417" s="94"/>
      <c r="H417" s="94">
        <v>261.28726460000001</v>
      </c>
      <c r="I417" s="94"/>
      <c r="J417" s="94">
        <v>9.3726450919901492</v>
      </c>
      <c r="K417" s="94"/>
    </row>
    <row r="418" spans="1:11" x14ac:dyDescent="0.25">
      <c r="A418" s="94" t="s">
        <v>80</v>
      </c>
      <c r="B418" s="94" t="s">
        <v>81</v>
      </c>
      <c r="C418" s="94" t="s">
        <v>17</v>
      </c>
      <c r="D418" s="94">
        <v>951.98928239999998</v>
      </c>
      <c r="E418" s="94"/>
      <c r="F418" s="94">
        <v>85.874033038391403</v>
      </c>
      <c r="G418" s="94"/>
      <c r="H418" s="94">
        <v>156.59878399999999</v>
      </c>
      <c r="I418" s="94"/>
      <c r="J418" s="94">
        <v>14.125966961608601</v>
      </c>
      <c r="K418" s="94"/>
    </row>
    <row r="419" spans="1:11" x14ac:dyDescent="0.25">
      <c r="A419" s="94" t="s">
        <v>92</v>
      </c>
      <c r="B419" s="94" t="s">
        <v>93</v>
      </c>
      <c r="C419" s="94" t="s">
        <v>16</v>
      </c>
      <c r="D419" s="94">
        <v>1365.0330507000001</v>
      </c>
      <c r="E419" s="94"/>
      <c r="F419" s="94">
        <v>94.091505372409898</v>
      </c>
      <c r="G419" s="94"/>
      <c r="H419" s="94">
        <v>85.717519499999995</v>
      </c>
      <c r="I419" s="94"/>
      <c r="J419" s="94">
        <v>5.9084946275901196</v>
      </c>
      <c r="K419" s="94"/>
    </row>
    <row r="420" spans="1:11" x14ac:dyDescent="0.25">
      <c r="A420" s="94" t="s">
        <v>92</v>
      </c>
      <c r="B420" s="94" t="s">
        <v>93</v>
      </c>
      <c r="C420" s="94" t="s">
        <v>17</v>
      </c>
      <c r="D420" s="94">
        <v>406.31554249999999</v>
      </c>
      <c r="E420" s="94"/>
      <c r="F420" s="94">
        <v>91.404813559189506</v>
      </c>
      <c r="G420" s="94"/>
      <c r="H420" s="94">
        <v>38.207592200000001</v>
      </c>
      <c r="I420" s="94"/>
      <c r="J420" s="94">
        <v>8.5951864408104601</v>
      </c>
      <c r="K420" s="94"/>
    </row>
    <row r="421" spans="1:11" x14ac:dyDescent="0.25">
      <c r="A421" s="94" t="s">
        <v>108</v>
      </c>
      <c r="B421" s="94" t="s">
        <v>109</v>
      </c>
      <c r="C421" s="94" t="s">
        <v>16</v>
      </c>
      <c r="D421" s="94">
        <v>2498.5159800000001</v>
      </c>
      <c r="E421" s="94"/>
      <c r="F421" s="94">
        <v>87.720197465126205</v>
      </c>
      <c r="G421" s="94"/>
      <c r="H421" s="94">
        <v>349.76303919999998</v>
      </c>
      <c r="I421" s="94"/>
      <c r="J421" s="94">
        <v>12.2798025348738</v>
      </c>
      <c r="K421" s="94"/>
    </row>
    <row r="422" spans="1:11" x14ac:dyDescent="0.25">
      <c r="A422" s="94" t="s">
        <v>108</v>
      </c>
      <c r="B422" s="94" t="s">
        <v>109</v>
      </c>
      <c r="C422" s="94" t="s">
        <v>17</v>
      </c>
      <c r="D422" s="94">
        <v>960.63806380000005</v>
      </c>
      <c r="E422" s="94"/>
      <c r="F422" s="94">
        <v>83.900776431179096</v>
      </c>
      <c r="G422" s="94"/>
      <c r="H422" s="94">
        <v>184.33115419999999</v>
      </c>
      <c r="I422" s="94"/>
      <c r="J422" s="94">
        <v>16.0992235688209</v>
      </c>
      <c r="K422" s="94"/>
    </row>
    <row r="423" spans="1:11" x14ac:dyDescent="0.25">
      <c r="A423" s="94" t="s">
        <v>110</v>
      </c>
      <c r="B423" s="94" t="s">
        <v>111</v>
      </c>
      <c r="C423" s="94" t="s">
        <v>16</v>
      </c>
      <c r="D423" s="94">
        <v>1066.5377484000001</v>
      </c>
      <c r="E423" s="94"/>
      <c r="F423" s="94">
        <v>92.199687987519496</v>
      </c>
      <c r="G423" s="94"/>
      <c r="H423" s="94">
        <v>90.231620000000007</v>
      </c>
      <c r="I423" s="94"/>
      <c r="J423" s="94">
        <v>7.8003120124805001</v>
      </c>
      <c r="K423" s="94"/>
    </row>
    <row r="424" spans="1:11" x14ac:dyDescent="0.25">
      <c r="A424" s="94" t="s">
        <v>110</v>
      </c>
      <c r="B424" s="94" t="s">
        <v>111</v>
      </c>
      <c r="C424" s="94" t="s">
        <v>17</v>
      </c>
      <c r="D424" s="94">
        <v>413.26081959999999</v>
      </c>
      <c r="E424" s="94"/>
      <c r="F424" s="94">
        <v>90.157480314960594</v>
      </c>
      <c r="G424" s="94"/>
      <c r="H424" s="94">
        <v>45.115810000000003</v>
      </c>
      <c r="I424" s="94"/>
      <c r="J424" s="94">
        <v>9.8425196850393704</v>
      </c>
      <c r="K424" s="94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541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527</v>
      </c>
      <c r="E434" s="5" t="s">
        <v>528</v>
      </c>
      <c r="F434" s="5" t="s">
        <v>529</v>
      </c>
      <c r="G434" s="5" t="s">
        <v>530</v>
      </c>
      <c r="H434" s="5" t="s">
        <v>531</v>
      </c>
      <c r="I434" s="5" t="s">
        <v>532</v>
      </c>
      <c r="J434" s="5" t="s">
        <v>533</v>
      </c>
      <c r="K434" s="5" t="s">
        <v>534</v>
      </c>
    </row>
    <row r="435" spans="1:11" x14ac:dyDescent="0.25">
      <c r="A435" s="95" t="s">
        <v>14</v>
      </c>
      <c r="B435" s="95" t="s">
        <v>15</v>
      </c>
      <c r="C435" s="95" t="s">
        <v>16</v>
      </c>
      <c r="D435" s="95">
        <v>8243.7640011999993</v>
      </c>
      <c r="E435" s="95"/>
      <c r="F435" s="95">
        <v>90.619589813223598</v>
      </c>
      <c r="G435" s="95"/>
      <c r="H435" s="95">
        <v>853.34625740000001</v>
      </c>
      <c r="I435" s="95"/>
      <c r="J435" s="95">
        <v>9.3804101867764498</v>
      </c>
      <c r="K435" s="95"/>
    </row>
    <row r="436" spans="1:11" x14ac:dyDescent="0.25">
      <c r="A436" s="95" t="s">
        <v>14</v>
      </c>
      <c r="B436" s="95" t="s">
        <v>15</v>
      </c>
      <c r="C436" s="95" t="s">
        <v>17</v>
      </c>
      <c r="D436" s="95">
        <v>3030.9728261999999</v>
      </c>
      <c r="E436" s="95"/>
      <c r="F436" s="95">
        <v>87.101836518487701</v>
      </c>
      <c r="G436" s="95"/>
      <c r="H436" s="95">
        <v>448.8307547</v>
      </c>
      <c r="I436" s="95"/>
      <c r="J436" s="95">
        <v>12.898163481512301</v>
      </c>
      <c r="K436" s="95"/>
    </row>
    <row r="437" spans="1:11" x14ac:dyDescent="0.25">
      <c r="A437" s="95" t="s">
        <v>27</v>
      </c>
      <c r="B437" s="95" t="s">
        <v>28</v>
      </c>
      <c r="C437" s="95" t="s">
        <v>16</v>
      </c>
      <c r="D437" s="95">
        <v>7744.5852431000003</v>
      </c>
      <c r="E437" s="95">
        <v>5.0076090161253601</v>
      </c>
      <c r="F437" s="95">
        <v>90.380030048022405</v>
      </c>
      <c r="G437" s="95">
        <v>1.2680674174117399</v>
      </c>
      <c r="H437" s="95">
        <v>824.32675989999996</v>
      </c>
      <c r="I437" s="95">
        <v>11.8730971677096</v>
      </c>
      <c r="J437" s="95">
        <v>9.6199699519775805</v>
      </c>
      <c r="K437" s="95">
        <v>11.9135477408671</v>
      </c>
    </row>
    <row r="438" spans="1:11" x14ac:dyDescent="0.25">
      <c r="A438" s="95" t="s">
        <v>27</v>
      </c>
      <c r="B438" s="95" t="s">
        <v>28</v>
      </c>
      <c r="C438" s="95" t="s">
        <v>17</v>
      </c>
      <c r="D438" s="95">
        <v>3838.8944633999999</v>
      </c>
      <c r="E438" s="95">
        <v>7.4776077658533699</v>
      </c>
      <c r="F438" s="95">
        <v>87.169626541857696</v>
      </c>
      <c r="G438" s="95">
        <v>1.93796237545802</v>
      </c>
      <c r="H438" s="95">
        <v>565.04142079999997</v>
      </c>
      <c r="I438" s="95">
        <v>16.612528305689999</v>
      </c>
      <c r="J438" s="95">
        <v>12.830373458142301</v>
      </c>
      <c r="K438" s="95">
        <v>13.1665268413244</v>
      </c>
    </row>
    <row r="439" spans="1:11" x14ac:dyDescent="0.25">
      <c r="A439" s="95" t="s">
        <v>29</v>
      </c>
      <c r="B439" s="95" t="s">
        <v>30</v>
      </c>
      <c r="C439" s="95" t="s">
        <v>16</v>
      </c>
      <c r="D439" s="95">
        <v>3662.2217780999999</v>
      </c>
      <c r="E439" s="95">
        <v>4.7212860935116598</v>
      </c>
      <c r="F439" s="95">
        <v>91.643555883295406</v>
      </c>
      <c r="G439" s="95">
        <v>1.12316647071523</v>
      </c>
      <c r="H439" s="95">
        <v>333.93675459999997</v>
      </c>
      <c r="I439" s="95">
        <v>13.7309723549024</v>
      </c>
      <c r="J439" s="95">
        <v>8.3564441167046493</v>
      </c>
      <c r="K439" s="95">
        <v>12.3175561025382</v>
      </c>
    </row>
    <row r="440" spans="1:11" x14ac:dyDescent="0.25">
      <c r="A440" s="95" t="s">
        <v>29</v>
      </c>
      <c r="B440" s="95" t="s">
        <v>30</v>
      </c>
      <c r="C440" s="95" t="s">
        <v>17</v>
      </c>
      <c r="D440" s="95">
        <v>2157.5477190000001</v>
      </c>
      <c r="E440" s="95">
        <v>6.15457182836915</v>
      </c>
      <c r="F440" s="95">
        <v>90.229971583385506</v>
      </c>
      <c r="G440" s="95">
        <v>1.8912898627922199</v>
      </c>
      <c r="H440" s="95">
        <v>233.61752369999999</v>
      </c>
      <c r="I440" s="95">
        <v>19.772775366268402</v>
      </c>
      <c r="J440" s="95">
        <v>9.7700284166145401</v>
      </c>
      <c r="K440" s="95">
        <v>17.4667895832815</v>
      </c>
    </row>
    <row r="441" spans="1:11" x14ac:dyDescent="0.25">
      <c r="A441" s="95" t="s">
        <v>31</v>
      </c>
      <c r="B441" s="95" t="s">
        <v>32</v>
      </c>
      <c r="C441" s="95" t="s">
        <v>16</v>
      </c>
      <c r="D441" s="95">
        <v>654.10930599999995</v>
      </c>
      <c r="E441" s="95">
        <v>5.06822976806348</v>
      </c>
      <c r="F441" s="95">
        <v>92.038216560509497</v>
      </c>
      <c r="G441" s="95">
        <v>1.3516944861813001</v>
      </c>
      <c r="H441" s="95">
        <v>56.583849999999998</v>
      </c>
      <c r="I441" s="95">
        <v>17.017637908946099</v>
      </c>
      <c r="J441" s="95">
        <v>7.9617834394904499</v>
      </c>
      <c r="K441" s="95">
        <v>15.625588260255901</v>
      </c>
    </row>
    <row r="442" spans="1:11" x14ac:dyDescent="0.25">
      <c r="A442" s="95" t="s">
        <v>31</v>
      </c>
      <c r="B442" s="95" t="s">
        <v>32</v>
      </c>
      <c r="C442" s="95" t="s">
        <v>17</v>
      </c>
      <c r="D442" s="95">
        <v>194.64844400000001</v>
      </c>
      <c r="E442" s="95">
        <v>11.535094709248201</v>
      </c>
      <c r="F442" s="95">
        <v>84.729064039408897</v>
      </c>
      <c r="G442" s="95">
        <v>2.6730687595477098</v>
      </c>
      <c r="H442" s="95">
        <v>35.081986999999998</v>
      </c>
      <c r="I442" s="95">
        <v>19.040457501127399</v>
      </c>
      <c r="J442" s="95">
        <v>15.2709359605911</v>
      </c>
      <c r="K442" s="95">
        <v>14.8312202142647</v>
      </c>
    </row>
    <row r="443" spans="1:11" x14ac:dyDescent="0.25">
      <c r="A443" s="95" t="s">
        <v>33</v>
      </c>
      <c r="B443" s="95" t="s">
        <v>34</v>
      </c>
      <c r="C443" s="95" t="s">
        <v>16</v>
      </c>
      <c r="D443" s="95">
        <v>5387.9299285999996</v>
      </c>
      <c r="E443" s="95">
        <v>4.8037909733640998</v>
      </c>
      <c r="F443" s="95">
        <v>94.060480165545101</v>
      </c>
      <c r="G443" s="95">
        <v>0.93486365837955598</v>
      </c>
      <c r="H443" s="95">
        <v>340.2248917</v>
      </c>
      <c r="I443" s="95">
        <v>16.546760043865699</v>
      </c>
      <c r="J443" s="95">
        <v>5.9395198344548499</v>
      </c>
      <c r="K443" s="95">
        <v>14.804854103929401</v>
      </c>
    </row>
    <row r="444" spans="1:11" x14ac:dyDescent="0.25">
      <c r="A444" s="95" t="s">
        <v>33</v>
      </c>
      <c r="B444" s="95" t="s">
        <v>34</v>
      </c>
      <c r="C444" s="95" t="s">
        <v>17</v>
      </c>
      <c r="D444" s="95">
        <v>2307.8259532000002</v>
      </c>
      <c r="E444" s="95">
        <v>7.9144821290725202</v>
      </c>
      <c r="F444" s="95">
        <v>87.258584528441105</v>
      </c>
      <c r="G444" s="95">
        <v>2.7043518107982001</v>
      </c>
      <c r="H444" s="95">
        <v>336.9865494</v>
      </c>
      <c r="I444" s="95">
        <v>19.2934674396685</v>
      </c>
      <c r="J444" s="95">
        <v>12.7414154715589</v>
      </c>
      <c r="K444" s="95">
        <v>18.520541269839502</v>
      </c>
    </row>
    <row r="445" spans="1:11" x14ac:dyDescent="0.25">
      <c r="A445" s="95" t="s">
        <v>35</v>
      </c>
      <c r="B445" s="95" t="s">
        <v>36</v>
      </c>
      <c r="C445" s="95" t="s">
        <v>16</v>
      </c>
      <c r="D445" s="95">
        <v>741.23139619999995</v>
      </c>
      <c r="E445" s="95">
        <v>4.6440389062258802</v>
      </c>
      <c r="F445" s="95">
        <v>90.727804957795797</v>
      </c>
      <c r="G445" s="95">
        <v>1.73928652013286</v>
      </c>
      <c r="H445" s="95">
        <v>75.752324000000002</v>
      </c>
      <c r="I445" s="95">
        <v>16.778390905421698</v>
      </c>
      <c r="J445" s="95">
        <v>9.2721950422042205</v>
      </c>
      <c r="K445" s="95">
        <v>17.0188016371605</v>
      </c>
    </row>
    <row r="446" spans="1:11" x14ac:dyDescent="0.25">
      <c r="A446" s="95" t="s">
        <v>35</v>
      </c>
      <c r="B446" s="95" t="s">
        <v>36</v>
      </c>
      <c r="C446" s="95" t="s">
        <v>17</v>
      </c>
      <c r="D446" s="95">
        <v>204.72384210000001</v>
      </c>
      <c r="E446" s="95">
        <v>11.7024403310675</v>
      </c>
      <c r="F446" s="95">
        <v>88.172771760296897</v>
      </c>
      <c r="G446" s="95">
        <v>2.52307219913087</v>
      </c>
      <c r="H446" s="95">
        <v>27.4610354</v>
      </c>
      <c r="I446" s="95">
        <v>21.732872957609398</v>
      </c>
      <c r="J446" s="95">
        <v>11.8272282397031</v>
      </c>
      <c r="K446" s="95">
        <v>18.809670756324302</v>
      </c>
    </row>
    <row r="447" spans="1:11" x14ac:dyDescent="0.25">
      <c r="A447" s="95" t="s">
        <v>37</v>
      </c>
      <c r="B447" s="95" t="s">
        <v>38</v>
      </c>
      <c r="C447" s="95" t="s">
        <v>16</v>
      </c>
      <c r="D447" s="95">
        <v>1246.5214430999999</v>
      </c>
      <c r="E447" s="95">
        <v>4.5324051959724097</v>
      </c>
      <c r="F447" s="95">
        <v>90.2887268145344</v>
      </c>
      <c r="G447" s="95">
        <v>2.4265326584328202</v>
      </c>
      <c r="H447" s="95">
        <v>134.07333</v>
      </c>
      <c r="I447" s="95">
        <v>25.198368691648898</v>
      </c>
      <c r="J447" s="95">
        <v>9.7112731854656005</v>
      </c>
      <c r="K447" s="95">
        <v>22.5602287279577</v>
      </c>
    </row>
    <row r="448" spans="1:11" x14ac:dyDescent="0.25">
      <c r="A448" s="95" t="s">
        <v>37</v>
      </c>
      <c r="B448" s="95" t="s">
        <v>38</v>
      </c>
      <c r="C448" s="95" t="s">
        <v>17</v>
      </c>
      <c r="D448" s="95">
        <v>513.48268029999997</v>
      </c>
      <c r="E448" s="95">
        <v>9.9740652431614691</v>
      </c>
      <c r="F448" s="95">
        <v>91.970883282271203</v>
      </c>
      <c r="G448" s="95">
        <v>2.5843514089813402</v>
      </c>
      <c r="H448" s="95">
        <v>44.827365200000003</v>
      </c>
      <c r="I448" s="95">
        <v>34.181696011357403</v>
      </c>
      <c r="J448" s="95">
        <v>8.0291167177288401</v>
      </c>
      <c r="K448" s="95">
        <v>29.6028928401266</v>
      </c>
    </row>
    <row r="449" spans="1:11" x14ac:dyDescent="0.25">
      <c r="A449" s="95" t="s">
        <v>39</v>
      </c>
      <c r="B449" s="95" t="s">
        <v>40</v>
      </c>
      <c r="C449" s="95" t="s">
        <v>16</v>
      </c>
      <c r="D449" s="95">
        <v>2473.0918756999999</v>
      </c>
      <c r="E449" s="95">
        <v>4.0656508169899901</v>
      </c>
      <c r="F449" s="95">
        <v>89.963246422759994</v>
      </c>
      <c r="G449" s="95">
        <v>1.71773414509154</v>
      </c>
      <c r="H449" s="95">
        <v>275.91060479999999</v>
      </c>
      <c r="I449" s="95">
        <v>17.2890847050259</v>
      </c>
      <c r="J449" s="95">
        <v>10.036753577240001</v>
      </c>
      <c r="K449" s="95">
        <v>15.3967056174506</v>
      </c>
    </row>
    <row r="450" spans="1:11" x14ac:dyDescent="0.25">
      <c r="A450" s="95" t="s">
        <v>39</v>
      </c>
      <c r="B450" s="95" t="s">
        <v>40</v>
      </c>
      <c r="C450" s="95" t="s">
        <v>17</v>
      </c>
      <c r="D450" s="95">
        <v>782.07520260000001</v>
      </c>
      <c r="E450" s="95">
        <v>8.7320367770865204</v>
      </c>
      <c r="F450" s="95">
        <v>89.035418253224606</v>
      </c>
      <c r="G450" s="95">
        <v>2.8064387089868799</v>
      </c>
      <c r="H450" s="95">
        <v>96.311419200000003</v>
      </c>
      <c r="I450" s="95">
        <v>26.0216931237583</v>
      </c>
      <c r="J450" s="95">
        <v>10.9645817467754</v>
      </c>
      <c r="K450" s="95">
        <v>22.789053885267599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542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543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544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96" t="s">
        <v>14</v>
      </c>
      <c r="B17" s="96" t="s">
        <v>15</v>
      </c>
      <c r="C17" s="96" t="s">
        <v>16</v>
      </c>
      <c r="D17" s="96">
        <v>804102.80219009996</v>
      </c>
      <c r="E17" s="96">
        <v>1.03660402062866</v>
      </c>
      <c r="F17" s="96">
        <v>39.252212925269703</v>
      </c>
      <c r="G17" s="96">
        <v>0.80351805521476005</v>
      </c>
      <c r="H17" s="96">
        <v>1244451.2595158999</v>
      </c>
      <c r="I17" s="96">
        <v>0.83452114537535305</v>
      </c>
      <c r="J17" s="96">
        <v>60.747787074730297</v>
      </c>
      <c r="K17" s="96">
        <v>0.519193592250346</v>
      </c>
    </row>
    <row r="18" spans="1:11" x14ac:dyDescent="0.25">
      <c r="A18" s="96" t="s">
        <v>14</v>
      </c>
      <c r="B18" s="96" t="s">
        <v>15</v>
      </c>
      <c r="C18" s="96" t="s">
        <v>17</v>
      </c>
      <c r="D18" s="96">
        <v>626150.22423020005</v>
      </c>
      <c r="E18" s="96">
        <v>1.1691862928177399</v>
      </c>
      <c r="F18" s="96">
        <v>41.972063080902203</v>
      </c>
      <c r="G18" s="96">
        <v>0.84337727267737095</v>
      </c>
      <c r="H18" s="96">
        <v>865675.95315660001</v>
      </c>
      <c r="I18" s="96">
        <v>0.93007740392928095</v>
      </c>
      <c r="J18" s="96">
        <v>58.027936919097797</v>
      </c>
      <c r="K18" s="96">
        <v>0.61002141329211801</v>
      </c>
    </row>
    <row r="19" spans="1:11" x14ac:dyDescent="0.25">
      <c r="A19" s="96" t="s">
        <v>14</v>
      </c>
      <c r="B19" s="96" t="s">
        <v>18</v>
      </c>
      <c r="C19" s="96" t="s">
        <v>16</v>
      </c>
      <c r="D19" s="96">
        <v>5633.9009754999997</v>
      </c>
      <c r="E19" s="96"/>
      <c r="F19" s="96">
        <v>68.341366573326297</v>
      </c>
      <c r="G19" s="96"/>
      <c r="H19" s="96">
        <v>2609.8630257</v>
      </c>
      <c r="I19" s="96"/>
      <c r="J19" s="96">
        <v>31.658633426673699</v>
      </c>
      <c r="K19" s="96"/>
    </row>
    <row r="20" spans="1:11" x14ac:dyDescent="0.25">
      <c r="A20" s="96" t="s">
        <v>14</v>
      </c>
      <c r="B20" s="96" t="s">
        <v>18</v>
      </c>
      <c r="C20" s="96" t="s">
        <v>17</v>
      </c>
      <c r="D20" s="96">
        <v>2133.9346630999999</v>
      </c>
      <c r="E20" s="96"/>
      <c r="F20" s="96">
        <v>70.404282237507303</v>
      </c>
      <c r="G20" s="96"/>
      <c r="H20" s="96">
        <v>897.03816310000002</v>
      </c>
      <c r="I20" s="96"/>
      <c r="J20" s="96">
        <v>29.595717762492701</v>
      </c>
      <c r="K20" s="96"/>
    </row>
    <row r="21" spans="1:11" x14ac:dyDescent="0.25">
      <c r="A21" s="96" t="s">
        <v>14</v>
      </c>
      <c r="B21" s="96" t="s">
        <v>19</v>
      </c>
      <c r="C21" s="96" t="s">
        <v>16</v>
      </c>
      <c r="D21" s="96">
        <v>798468.90121459996</v>
      </c>
      <c r="E21" s="96">
        <v>1.0434699547108299</v>
      </c>
      <c r="F21" s="96">
        <v>39.134679764779897</v>
      </c>
      <c r="G21" s="96">
        <v>0.80900029792338202</v>
      </c>
      <c r="H21" s="96">
        <v>1241841.3964902</v>
      </c>
      <c r="I21" s="96">
        <v>0.83609515322707895</v>
      </c>
      <c r="J21" s="96">
        <v>60.865320235220103</v>
      </c>
      <c r="K21" s="96">
        <v>0.52016431469496804</v>
      </c>
    </row>
    <row r="22" spans="1:11" x14ac:dyDescent="0.25">
      <c r="A22" s="96" t="s">
        <v>14</v>
      </c>
      <c r="B22" s="96" t="s">
        <v>19</v>
      </c>
      <c r="C22" s="96" t="s">
        <v>17</v>
      </c>
      <c r="D22" s="96">
        <v>624016.2895671</v>
      </c>
      <c r="E22" s="96">
        <v>1.1729078757074101</v>
      </c>
      <c r="F22" s="96">
        <v>41.914179173573501</v>
      </c>
      <c r="G22" s="96">
        <v>0.84622369617044702</v>
      </c>
      <c r="H22" s="96">
        <v>864778.91499349999</v>
      </c>
      <c r="I22" s="96">
        <v>0.93098566002507499</v>
      </c>
      <c r="J22" s="96">
        <v>58.085820826426499</v>
      </c>
      <c r="K22" s="96">
        <v>0.61062701908268502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553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97" t="s">
        <v>14</v>
      </c>
      <c r="B33" s="97" t="s">
        <v>15</v>
      </c>
      <c r="C33" s="97" t="s">
        <v>16</v>
      </c>
      <c r="D33" s="97">
        <v>804102.80219009996</v>
      </c>
      <c r="E33" s="97">
        <v>1.03660402062866</v>
      </c>
      <c r="F33" s="97">
        <v>39.252212925269703</v>
      </c>
      <c r="G33" s="97">
        <v>0.80351805521476005</v>
      </c>
      <c r="H33" s="97">
        <v>1244451.2595158999</v>
      </c>
      <c r="I33" s="97">
        <v>0.83452114537535305</v>
      </c>
      <c r="J33" s="97">
        <v>60.747787074730297</v>
      </c>
      <c r="K33" s="97">
        <v>0.519193592250346</v>
      </c>
    </row>
    <row r="34" spans="1:11" x14ac:dyDescent="0.25">
      <c r="A34" s="97" t="s">
        <v>14</v>
      </c>
      <c r="B34" s="97" t="s">
        <v>15</v>
      </c>
      <c r="C34" s="97" t="s">
        <v>17</v>
      </c>
      <c r="D34" s="97">
        <v>626150.22423020005</v>
      </c>
      <c r="E34" s="97">
        <v>1.1691862928177399</v>
      </c>
      <c r="F34" s="97">
        <v>41.972063080902203</v>
      </c>
      <c r="G34" s="97">
        <v>0.84337727267737095</v>
      </c>
      <c r="H34" s="97">
        <v>865675.95315660001</v>
      </c>
      <c r="I34" s="97">
        <v>0.93007740392928095</v>
      </c>
      <c r="J34" s="97">
        <v>58.027936919097797</v>
      </c>
      <c r="K34" s="97">
        <v>0.61002141329211801</v>
      </c>
    </row>
    <row r="35" spans="1:11" x14ac:dyDescent="0.25">
      <c r="A35" s="97" t="s">
        <v>27</v>
      </c>
      <c r="B35" s="97" t="s">
        <v>28</v>
      </c>
      <c r="C35" s="97" t="s">
        <v>16</v>
      </c>
      <c r="D35" s="97">
        <v>21781.773841400001</v>
      </c>
      <c r="E35" s="97">
        <v>6.1395957167675297</v>
      </c>
      <c r="F35" s="97">
        <v>42.289690870380802</v>
      </c>
      <c r="G35" s="97">
        <v>4.82105711937582</v>
      </c>
      <c r="H35" s="97">
        <v>29724.334132200001</v>
      </c>
      <c r="I35" s="97">
        <v>5.2444117556990903</v>
      </c>
      <c r="J35" s="97">
        <v>57.710309129619198</v>
      </c>
      <c r="K35" s="97">
        <v>3.5328352649944899</v>
      </c>
    </row>
    <row r="36" spans="1:11" x14ac:dyDescent="0.25">
      <c r="A36" s="97" t="s">
        <v>27</v>
      </c>
      <c r="B36" s="97" t="s">
        <v>28</v>
      </c>
      <c r="C36" s="97" t="s">
        <v>17</v>
      </c>
      <c r="D36" s="97">
        <v>11615.9868398</v>
      </c>
      <c r="E36" s="97">
        <v>8.2874387947125108</v>
      </c>
      <c r="F36" s="97">
        <v>47.454074507343996</v>
      </c>
      <c r="G36" s="97">
        <v>5.3122836430864497</v>
      </c>
      <c r="H36" s="97">
        <v>12862.389275199999</v>
      </c>
      <c r="I36" s="97">
        <v>7.2425532618497597</v>
      </c>
      <c r="J36" s="97">
        <v>52.545925492656004</v>
      </c>
      <c r="K36" s="97">
        <v>4.7975081119924701</v>
      </c>
    </row>
    <row r="37" spans="1:11" x14ac:dyDescent="0.25">
      <c r="A37" s="97" t="s">
        <v>29</v>
      </c>
      <c r="B37" s="97" t="s">
        <v>30</v>
      </c>
      <c r="C37" s="97" t="s">
        <v>16</v>
      </c>
      <c r="D37" s="97">
        <v>5107.4019460999998</v>
      </c>
      <c r="E37" s="97">
        <v>6.1959395179018504</v>
      </c>
      <c r="F37" s="97">
        <v>45.6119099425268</v>
      </c>
      <c r="G37" s="97">
        <v>4.7682632087550996</v>
      </c>
      <c r="H37" s="97">
        <v>6090.1163173000004</v>
      </c>
      <c r="I37" s="97">
        <v>5.3241418113805201</v>
      </c>
      <c r="J37" s="97">
        <v>54.3880900574732</v>
      </c>
      <c r="K37" s="97">
        <v>3.9988459206818101</v>
      </c>
    </row>
    <row r="38" spans="1:11" x14ac:dyDescent="0.25">
      <c r="A38" s="97" t="s">
        <v>29</v>
      </c>
      <c r="B38" s="97" t="s">
        <v>30</v>
      </c>
      <c r="C38" s="97" t="s">
        <v>17</v>
      </c>
      <c r="D38" s="97">
        <v>3232.8414753000002</v>
      </c>
      <c r="E38" s="97">
        <v>8.2379685147408797</v>
      </c>
      <c r="F38" s="97">
        <v>45.851694168804102</v>
      </c>
      <c r="G38" s="97">
        <v>5.7880239127538298</v>
      </c>
      <c r="H38" s="97">
        <v>3817.8063446000001</v>
      </c>
      <c r="I38" s="97">
        <v>7.3347679405746797</v>
      </c>
      <c r="J38" s="97">
        <v>54.148305831195898</v>
      </c>
      <c r="K38" s="97">
        <v>4.9011820077372796</v>
      </c>
    </row>
    <row r="39" spans="1:11" x14ac:dyDescent="0.25">
      <c r="A39" s="97" t="s">
        <v>31</v>
      </c>
      <c r="B39" s="97" t="s">
        <v>32</v>
      </c>
      <c r="C39" s="97" t="s">
        <v>16</v>
      </c>
      <c r="D39" s="97">
        <v>11875.8079758</v>
      </c>
      <c r="E39" s="97">
        <v>8.5715068288884293</v>
      </c>
      <c r="F39" s="97">
        <v>35.100831571287998</v>
      </c>
      <c r="G39" s="97">
        <v>7.5373268013005301</v>
      </c>
      <c r="H39" s="97">
        <v>21957.6012176</v>
      </c>
      <c r="I39" s="97">
        <v>6.7838859085266998</v>
      </c>
      <c r="J39" s="97">
        <v>64.899168428712002</v>
      </c>
      <c r="K39" s="97">
        <v>4.0765767105446997</v>
      </c>
    </row>
    <row r="40" spans="1:11" x14ac:dyDescent="0.25">
      <c r="A40" s="97" t="s">
        <v>31</v>
      </c>
      <c r="B40" s="97" t="s">
        <v>32</v>
      </c>
      <c r="C40" s="97" t="s">
        <v>17</v>
      </c>
      <c r="D40" s="97">
        <v>8211.2274412999996</v>
      </c>
      <c r="E40" s="97">
        <v>8.7763702310634795</v>
      </c>
      <c r="F40" s="97">
        <v>43.671664501027799</v>
      </c>
      <c r="G40" s="97">
        <v>6.4330562441413299</v>
      </c>
      <c r="H40" s="97">
        <v>10590.958221000001</v>
      </c>
      <c r="I40" s="97">
        <v>8.0326638483892108</v>
      </c>
      <c r="J40" s="97">
        <v>56.328335498972301</v>
      </c>
      <c r="K40" s="97">
        <v>4.9875834519468096</v>
      </c>
    </row>
    <row r="41" spans="1:11" x14ac:dyDescent="0.25">
      <c r="A41" s="97" t="s">
        <v>33</v>
      </c>
      <c r="B41" s="97" t="s">
        <v>34</v>
      </c>
      <c r="C41" s="97" t="s">
        <v>16</v>
      </c>
      <c r="D41" s="97">
        <v>5155.2524966999999</v>
      </c>
      <c r="E41" s="97">
        <v>5.8763770020410799</v>
      </c>
      <c r="F41" s="97">
        <v>52.415875626769498</v>
      </c>
      <c r="G41" s="97">
        <v>4.4536508025844599</v>
      </c>
      <c r="H41" s="97">
        <v>4680.0358297000002</v>
      </c>
      <c r="I41" s="97">
        <v>6.9074117769447598</v>
      </c>
      <c r="J41" s="97">
        <v>47.584124373230502</v>
      </c>
      <c r="K41" s="97">
        <v>4.9058800519750001</v>
      </c>
    </row>
    <row r="42" spans="1:11" x14ac:dyDescent="0.25">
      <c r="A42" s="97" t="s">
        <v>33</v>
      </c>
      <c r="B42" s="97" t="s">
        <v>34</v>
      </c>
      <c r="C42" s="97" t="s">
        <v>17</v>
      </c>
      <c r="D42" s="97">
        <v>3106.1832021</v>
      </c>
      <c r="E42" s="97">
        <v>7.45377071202061</v>
      </c>
      <c r="F42" s="97">
        <v>49.534097810681601</v>
      </c>
      <c r="G42" s="97">
        <v>4.7671517096740601</v>
      </c>
      <c r="H42" s="97">
        <v>3164.6147722000001</v>
      </c>
      <c r="I42" s="97">
        <v>6.9157040357200401</v>
      </c>
      <c r="J42" s="97">
        <v>50.465902189318399</v>
      </c>
      <c r="K42" s="97">
        <v>4.6791308353015602</v>
      </c>
    </row>
    <row r="43" spans="1:11" x14ac:dyDescent="0.25">
      <c r="A43" s="97" t="s">
        <v>35</v>
      </c>
      <c r="B43" s="97" t="s">
        <v>36</v>
      </c>
      <c r="C43" s="97" t="s">
        <v>16</v>
      </c>
      <c r="D43" s="97">
        <v>16822.966131699999</v>
      </c>
      <c r="E43" s="97">
        <v>8.5250857826601507</v>
      </c>
      <c r="F43" s="97">
        <v>34.913490596507202</v>
      </c>
      <c r="G43" s="97">
        <v>7.7669051558801003</v>
      </c>
      <c r="H43" s="97">
        <v>31361.749415999999</v>
      </c>
      <c r="I43" s="97">
        <v>7.3883016371645098</v>
      </c>
      <c r="J43" s="97">
        <v>65.086509403492798</v>
      </c>
      <c r="K43" s="97">
        <v>4.1662976338569999</v>
      </c>
    </row>
    <row r="44" spans="1:11" x14ac:dyDescent="0.25">
      <c r="A44" s="97" t="s">
        <v>35</v>
      </c>
      <c r="B44" s="97" t="s">
        <v>36</v>
      </c>
      <c r="C44" s="97" t="s">
        <v>17</v>
      </c>
      <c r="D44" s="97">
        <v>9018.4052265999999</v>
      </c>
      <c r="E44" s="97">
        <v>12.594413618594199</v>
      </c>
      <c r="F44" s="97">
        <v>38.202523192265097</v>
      </c>
      <c r="G44" s="97">
        <v>8.0777005170490508</v>
      </c>
      <c r="H44" s="97">
        <v>14588.4261369</v>
      </c>
      <c r="I44" s="97">
        <v>8.9464466614439306</v>
      </c>
      <c r="J44" s="97">
        <v>61.797476807734903</v>
      </c>
      <c r="K44" s="97">
        <v>4.9935459711862098</v>
      </c>
    </row>
    <row r="45" spans="1:11" x14ac:dyDescent="0.25">
      <c r="A45" s="97" t="s">
        <v>37</v>
      </c>
      <c r="B45" s="97" t="s">
        <v>38</v>
      </c>
      <c r="C45" s="97" t="s">
        <v>16</v>
      </c>
      <c r="D45" s="97">
        <v>108681.1384268</v>
      </c>
      <c r="E45" s="97">
        <v>8.5197325869180798</v>
      </c>
      <c r="F45" s="97">
        <v>50.370751570258697</v>
      </c>
      <c r="G45" s="97">
        <v>5.3433884720832996</v>
      </c>
      <c r="H45" s="97">
        <v>107081.2535145</v>
      </c>
      <c r="I45" s="97">
        <v>6.28315489159528</v>
      </c>
      <c r="J45" s="97">
        <v>49.629248429741303</v>
      </c>
      <c r="K45" s="97">
        <v>5.4232232360262396</v>
      </c>
    </row>
    <row r="46" spans="1:11" x14ac:dyDescent="0.25">
      <c r="A46" s="97" t="s">
        <v>37</v>
      </c>
      <c r="B46" s="97" t="s">
        <v>38</v>
      </c>
      <c r="C46" s="97" t="s">
        <v>17</v>
      </c>
      <c r="D46" s="97">
        <v>73260.376148399999</v>
      </c>
      <c r="E46" s="97">
        <v>8.1139887907357995</v>
      </c>
      <c r="F46" s="97">
        <v>53.818714591381699</v>
      </c>
      <c r="G46" s="97">
        <v>5.2946325760821296</v>
      </c>
      <c r="H46" s="97">
        <v>62863.975212700003</v>
      </c>
      <c r="I46" s="97">
        <v>9.0616424431570106</v>
      </c>
      <c r="J46" s="97">
        <v>46.181285408618301</v>
      </c>
      <c r="K46" s="97">
        <v>6.1702552658965004</v>
      </c>
    </row>
    <row r="47" spans="1:11" x14ac:dyDescent="0.25">
      <c r="A47" s="97" t="s">
        <v>39</v>
      </c>
      <c r="B47" s="97" t="s">
        <v>40</v>
      </c>
      <c r="C47" s="97" t="s">
        <v>16</v>
      </c>
      <c r="D47" s="97">
        <v>3588.0821660000001</v>
      </c>
      <c r="E47" s="97">
        <v>6.2392272413662102</v>
      </c>
      <c r="F47" s="97">
        <v>36.082060973940997</v>
      </c>
      <c r="G47" s="97">
        <v>5.2040061012659997</v>
      </c>
      <c r="H47" s="97">
        <v>6356.1451568000002</v>
      </c>
      <c r="I47" s="97">
        <v>4.4824578141528901</v>
      </c>
      <c r="J47" s="97">
        <v>63.917939026059003</v>
      </c>
      <c r="K47" s="97">
        <v>2.9376927403445801</v>
      </c>
    </row>
    <row r="48" spans="1:11" x14ac:dyDescent="0.25">
      <c r="A48" s="97" t="s">
        <v>39</v>
      </c>
      <c r="B48" s="97" t="s">
        <v>40</v>
      </c>
      <c r="C48" s="97" t="s">
        <v>17</v>
      </c>
      <c r="D48" s="97">
        <v>1212.9772315</v>
      </c>
      <c r="E48" s="97">
        <v>9.22854215741404</v>
      </c>
      <c r="F48" s="97">
        <v>29.663597913716501</v>
      </c>
      <c r="G48" s="97">
        <v>8.3511697575463302</v>
      </c>
      <c r="H48" s="97">
        <v>2876.1330478</v>
      </c>
      <c r="I48" s="97">
        <v>8.9014486728033404</v>
      </c>
      <c r="J48" s="97">
        <v>70.336402086283499</v>
      </c>
      <c r="K48" s="97">
        <v>3.5220132740533301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554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98" t="s">
        <v>14</v>
      </c>
      <c r="B59" s="98" t="s">
        <v>15</v>
      </c>
      <c r="C59" s="98" t="s">
        <v>16</v>
      </c>
      <c r="D59" s="98">
        <v>798468.90121459996</v>
      </c>
      <c r="E59" s="98">
        <v>1.0434699547108299</v>
      </c>
      <c r="F59" s="98">
        <v>39.134679764779897</v>
      </c>
      <c r="G59" s="98">
        <v>0.80900029792338202</v>
      </c>
      <c r="H59" s="98">
        <v>1241841.3964902</v>
      </c>
      <c r="I59" s="98">
        <v>0.83609515322707895</v>
      </c>
      <c r="J59" s="98">
        <v>60.865320235220103</v>
      </c>
      <c r="K59" s="98">
        <v>0.52016431469496804</v>
      </c>
    </row>
    <row r="60" spans="1:11" x14ac:dyDescent="0.25">
      <c r="A60" s="98" t="s">
        <v>14</v>
      </c>
      <c r="B60" s="98" t="s">
        <v>15</v>
      </c>
      <c r="C60" s="98" t="s">
        <v>17</v>
      </c>
      <c r="D60" s="98">
        <v>624016.2895671</v>
      </c>
      <c r="E60" s="98">
        <v>1.1729078757074101</v>
      </c>
      <c r="F60" s="98">
        <v>41.914179173573501</v>
      </c>
      <c r="G60" s="98">
        <v>0.84622369617044702</v>
      </c>
      <c r="H60" s="98">
        <v>864778.91499349999</v>
      </c>
      <c r="I60" s="98">
        <v>0.93098566002507499</v>
      </c>
      <c r="J60" s="98">
        <v>58.085820826426499</v>
      </c>
      <c r="K60" s="98">
        <v>0.61062701908268502</v>
      </c>
    </row>
    <row r="61" spans="1:11" x14ac:dyDescent="0.25">
      <c r="A61" s="98" t="s">
        <v>42</v>
      </c>
      <c r="B61" s="98" t="s">
        <v>43</v>
      </c>
      <c r="C61" s="98" t="s">
        <v>16</v>
      </c>
      <c r="D61" s="98">
        <v>883.03288710000004</v>
      </c>
      <c r="E61" s="98">
        <v>11.020731606853699</v>
      </c>
      <c r="F61" s="98">
        <v>41.1563015446525</v>
      </c>
      <c r="G61" s="98">
        <v>9.3866281054240002</v>
      </c>
      <c r="H61" s="98">
        <v>1262.5264901</v>
      </c>
      <c r="I61" s="98">
        <v>11.3493650081487</v>
      </c>
      <c r="J61" s="98">
        <v>58.8436984553475</v>
      </c>
      <c r="K61" s="98">
        <v>6.5651702210304101</v>
      </c>
    </row>
    <row r="62" spans="1:11" x14ac:dyDescent="0.25">
      <c r="A62" s="98" t="s">
        <v>42</v>
      </c>
      <c r="B62" s="98" t="s">
        <v>43</v>
      </c>
      <c r="C62" s="98" t="s">
        <v>17</v>
      </c>
      <c r="D62" s="98">
        <v>782.09872919999998</v>
      </c>
      <c r="E62" s="98">
        <v>10.799253677668499</v>
      </c>
      <c r="F62" s="98">
        <v>38.178126558001203</v>
      </c>
      <c r="G62" s="98">
        <v>8.4355048983286505</v>
      </c>
      <c r="H62" s="98">
        <v>1266.4531503999999</v>
      </c>
      <c r="I62" s="98">
        <v>9.7336852396169196</v>
      </c>
      <c r="J62" s="98">
        <v>61.821873441998797</v>
      </c>
      <c r="K62" s="98">
        <v>5.2093499542872701</v>
      </c>
    </row>
    <row r="63" spans="1:11" x14ac:dyDescent="0.25">
      <c r="A63" s="98" t="s">
        <v>44</v>
      </c>
      <c r="B63" s="98" t="s">
        <v>45</v>
      </c>
      <c r="C63" s="98" t="s">
        <v>16</v>
      </c>
      <c r="D63" s="98">
        <v>7285.0022605000004</v>
      </c>
      <c r="E63" s="98">
        <v>8.9570873473407602</v>
      </c>
      <c r="F63" s="98">
        <v>36.395147970990102</v>
      </c>
      <c r="G63" s="98">
        <v>6.5638365708527298</v>
      </c>
      <c r="H63" s="98">
        <v>12731.408350899999</v>
      </c>
      <c r="I63" s="98">
        <v>7.3854382902777598</v>
      </c>
      <c r="J63" s="98">
        <v>63.604852029009898</v>
      </c>
      <c r="K63" s="98">
        <v>3.7558738937813101</v>
      </c>
    </row>
    <row r="64" spans="1:11" x14ac:dyDescent="0.25">
      <c r="A64" s="98" t="s">
        <v>44</v>
      </c>
      <c r="B64" s="98" t="s">
        <v>45</v>
      </c>
      <c r="C64" s="98" t="s">
        <v>17</v>
      </c>
      <c r="D64" s="98">
        <v>5641.8168864999998</v>
      </c>
      <c r="E64" s="98">
        <v>10.2853741881868</v>
      </c>
      <c r="F64" s="98">
        <v>45.576505152684703</v>
      </c>
      <c r="G64" s="98">
        <v>8.1903931259184901</v>
      </c>
      <c r="H64" s="98">
        <v>6736.9665845</v>
      </c>
      <c r="I64" s="98">
        <v>9.9906535922302595</v>
      </c>
      <c r="J64" s="98">
        <v>54.423494847315297</v>
      </c>
      <c r="K64" s="98">
        <v>6.8589769097555902</v>
      </c>
    </row>
    <row r="65" spans="1:11" x14ac:dyDescent="0.25">
      <c r="A65" s="98" t="s">
        <v>27</v>
      </c>
      <c r="B65" s="98" t="s">
        <v>28</v>
      </c>
      <c r="C65" s="98" t="s">
        <v>16</v>
      </c>
      <c r="D65" s="98">
        <v>17701.264142299999</v>
      </c>
      <c r="E65" s="98">
        <v>7.4092923942697704</v>
      </c>
      <c r="F65" s="98">
        <v>40.449378901440603</v>
      </c>
      <c r="G65" s="98">
        <v>5.8356444004265704</v>
      </c>
      <c r="H65" s="98">
        <v>26060.258588199998</v>
      </c>
      <c r="I65" s="98">
        <v>5.8839078778530602</v>
      </c>
      <c r="J65" s="98">
        <v>59.550621098559397</v>
      </c>
      <c r="K65" s="98">
        <v>3.9638241739956399</v>
      </c>
    </row>
    <row r="66" spans="1:11" x14ac:dyDescent="0.25">
      <c r="A66" s="98" t="s">
        <v>27</v>
      </c>
      <c r="B66" s="98" t="s">
        <v>28</v>
      </c>
      <c r="C66" s="98" t="s">
        <v>17</v>
      </c>
      <c r="D66" s="98">
        <v>9594.7590426999996</v>
      </c>
      <c r="E66" s="98">
        <v>9.8849295818170795</v>
      </c>
      <c r="F66" s="98">
        <v>46.487403146368301</v>
      </c>
      <c r="G66" s="98">
        <v>6.36192816982072</v>
      </c>
      <c r="H66" s="98">
        <v>11044.7226089</v>
      </c>
      <c r="I66" s="98">
        <v>8.2665194449707098</v>
      </c>
      <c r="J66" s="98">
        <v>53.512596853631699</v>
      </c>
      <c r="K66" s="98">
        <v>5.5267271074066899</v>
      </c>
    </row>
    <row r="67" spans="1:11" x14ac:dyDescent="0.25">
      <c r="A67" s="98" t="s">
        <v>29</v>
      </c>
      <c r="B67" s="98" t="s">
        <v>30</v>
      </c>
      <c r="C67" s="98" t="s">
        <v>16</v>
      </c>
      <c r="D67" s="98">
        <v>3504.5939364000001</v>
      </c>
      <c r="E67" s="98">
        <v>8.5484625209248009</v>
      </c>
      <c r="F67" s="98">
        <v>46.509038406608497</v>
      </c>
      <c r="G67" s="98">
        <v>6.4800192658692701</v>
      </c>
      <c r="H67" s="98">
        <v>4030.7025488999998</v>
      </c>
      <c r="I67" s="98">
        <v>7.21730993714894</v>
      </c>
      <c r="J67" s="98">
        <v>53.490961593391503</v>
      </c>
      <c r="K67" s="98">
        <v>5.63421288259494</v>
      </c>
    </row>
    <row r="68" spans="1:11" x14ac:dyDescent="0.25">
      <c r="A68" s="98" t="s">
        <v>29</v>
      </c>
      <c r="B68" s="98" t="s">
        <v>30</v>
      </c>
      <c r="C68" s="98" t="s">
        <v>17</v>
      </c>
      <c r="D68" s="98">
        <v>2225.4949390000002</v>
      </c>
      <c r="E68" s="98">
        <v>10.9986550502898</v>
      </c>
      <c r="F68" s="98">
        <v>45.482309642319798</v>
      </c>
      <c r="G68" s="98">
        <v>7.7464498340362402</v>
      </c>
      <c r="H68" s="98">
        <v>2667.6051619</v>
      </c>
      <c r="I68" s="98">
        <v>9.9403854300153398</v>
      </c>
      <c r="J68" s="98">
        <v>54.517690357680202</v>
      </c>
      <c r="K68" s="98">
        <v>6.4626074154790203</v>
      </c>
    </row>
    <row r="69" spans="1:11" x14ac:dyDescent="0.25">
      <c r="A69" s="98" t="s">
        <v>46</v>
      </c>
      <c r="B69" s="98" t="s">
        <v>47</v>
      </c>
      <c r="C69" s="98" t="s">
        <v>16</v>
      </c>
      <c r="D69" s="98">
        <v>1575.9591341</v>
      </c>
      <c r="E69" s="98">
        <v>11.1579067782731</v>
      </c>
      <c r="F69" s="98">
        <v>26.252183042499599</v>
      </c>
      <c r="G69" s="98">
        <v>9.0253182543345591</v>
      </c>
      <c r="H69" s="98">
        <v>4427.1954666000001</v>
      </c>
      <c r="I69" s="98">
        <v>7.7171378408453002</v>
      </c>
      <c r="J69" s="98">
        <v>73.747816957500405</v>
      </c>
      <c r="K69" s="98">
        <v>3.2127636668370099</v>
      </c>
    </row>
    <row r="70" spans="1:11" x14ac:dyDescent="0.25">
      <c r="A70" s="98" t="s">
        <v>46</v>
      </c>
      <c r="B70" s="98" t="s">
        <v>47</v>
      </c>
      <c r="C70" s="98" t="s">
        <v>17</v>
      </c>
      <c r="D70" s="98">
        <v>1290.2763786999999</v>
      </c>
      <c r="E70" s="98">
        <v>9.2437608468737604</v>
      </c>
      <c r="F70" s="98">
        <v>25.8737517719408</v>
      </c>
      <c r="G70" s="98">
        <v>6.6101560264560204</v>
      </c>
      <c r="H70" s="98">
        <v>3696.5395653999999</v>
      </c>
      <c r="I70" s="98">
        <v>8.0913037449760097</v>
      </c>
      <c r="J70" s="98">
        <v>74.126248228059197</v>
      </c>
      <c r="K70" s="98">
        <v>2.30727360807641</v>
      </c>
    </row>
    <row r="71" spans="1:11" x14ac:dyDescent="0.25">
      <c r="A71" s="98" t="s">
        <v>48</v>
      </c>
      <c r="B71" s="98" t="s">
        <v>49</v>
      </c>
      <c r="C71" s="98" t="s">
        <v>16</v>
      </c>
      <c r="D71" s="98">
        <v>12129.748469100001</v>
      </c>
      <c r="E71" s="98">
        <v>7.4097439063436203</v>
      </c>
      <c r="F71" s="98">
        <v>28.084326492898501</v>
      </c>
      <c r="G71" s="98">
        <v>6.95520434180699</v>
      </c>
      <c r="H71" s="98">
        <v>31060.706791299999</v>
      </c>
      <c r="I71" s="98">
        <v>5.6107823059934701</v>
      </c>
      <c r="J71" s="98">
        <v>71.915673507101502</v>
      </c>
      <c r="K71" s="98">
        <v>2.7161287662952098</v>
      </c>
    </row>
    <row r="72" spans="1:11" x14ac:dyDescent="0.25">
      <c r="A72" s="98" t="s">
        <v>48</v>
      </c>
      <c r="B72" s="98" t="s">
        <v>49</v>
      </c>
      <c r="C72" s="98" t="s">
        <v>17</v>
      </c>
      <c r="D72" s="98">
        <v>5735.0794729999998</v>
      </c>
      <c r="E72" s="98">
        <v>12.234170720268301</v>
      </c>
      <c r="F72" s="98">
        <v>25.2090041377852</v>
      </c>
      <c r="G72" s="98">
        <v>10.9524855989684</v>
      </c>
      <c r="H72" s="98">
        <v>17015.043624499998</v>
      </c>
      <c r="I72" s="98">
        <v>8.1817068293024704</v>
      </c>
      <c r="J72" s="98">
        <v>74.7909958622148</v>
      </c>
      <c r="K72" s="98">
        <v>3.6916376309800598</v>
      </c>
    </row>
    <row r="73" spans="1:11" x14ac:dyDescent="0.25">
      <c r="A73" s="98" t="s">
        <v>31</v>
      </c>
      <c r="B73" s="98" t="s">
        <v>32</v>
      </c>
      <c r="C73" s="98" t="s">
        <v>16</v>
      </c>
      <c r="D73" s="98">
        <v>11506.8812738</v>
      </c>
      <c r="E73" s="98">
        <v>8.8440896918731209</v>
      </c>
      <c r="F73" s="98">
        <v>34.680904397774199</v>
      </c>
      <c r="G73" s="98">
        <v>7.7712918612399404</v>
      </c>
      <c r="H73" s="98">
        <v>21672.418613599999</v>
      </c>
      <c r="I73" s="98">
        <v>6.8725003996444904</v>
      </c>
      <c r="J73" s="98">
        <v>65.319095602225801</v>
      </c>
      <c r="K73" s="98">
        <v>4.1261353606016398</v>
      </c>
    </row>
    <row r="74" spans="1:11" x14ac:dyDescent="0.25">
      <c r="A74" s="98" t="s">
        <v>31</v>
      </c>
      <c r="B74" s="98" t="s">
        <v>32</v>
      </c>
      <c r="C74" s="98" t="s">
        <v>17</v>
      </c>
      <c r="D74" s="98">
        <v>8115.0348962999997</v>
      </c>
      <c r="E74" s="98">
        <v>8.8789797354144593</v>
      </c>
      <c r="F74" s="98">
        <v>43.611547305245097</v>
      </c>
      <c r="G74" s="98">
        <v>6.5082244545470704</v>
      </c>
      <c r="H74" s="98">
        <v>10492.502322</v>
      </c>
      <c r="I74" s="98">
        <v>8.1067164727862693</v>
      </c>
      <c r="J74" s="98">
        <v>56.388452694754903</v>
      </c>
      <c r="K74" s="98">
        <v>5.0335436620170704</v>
      </c>
    </row>
    <row r="75" spans="1:11" x14ac:dyDescent="0.25">
      <c r="A75" s="98" t="s">
        <v>50</v>
      </c>
      <c r="B75" s="98" t="s">
        <v>51</v>
      </c>
      <c r="C75" s="98" t="s">
        <v>16</v>
      </c>
      <c r="D75" s="98">
        <v>16636.191789199998</v>
      </c>
      <c r="E75" s="98">
        <v>8.5545311877171208</v>
      </c>
      <c r="F75" s="98">
        <v>52.2137985451416</v>
      </c>
      <c r="G75" s="98">
        <v>5.2235625169140203</v>
      </c>
      <c r="H75" s="98">
        <v>15225.485109900001</v>
      </c>
      <c r="I75" s="98">
        <v>8.3189914593015502</v>
      </c>
      <c r="J75" s="98">
        <v>47.7862014548584</v>
      </c>
      <c r="K75" s="98">
        <v>5.7075480503247302</v>
      </c>
    </row>
    <row r="76" spans="1:11" x14ac:dyDescent="0.25">
      <c r="A76" s="98" t="s">
        <v>50</v>
      </c>
      <c r="B76" s="98" t="s">
        <v>51</v>
      </c>
      <c r="C76" s="98" t="s">
        <v>17</v>
      </c>
      <c r="D76" s="98">
        <v>12351.1066271</v>
      </c>
      <c r="E76" s="98">
        <v>9.1117612544598501</v>
      </c>
      <c r="F76" s="98">
        <v>55.395243335265803</v>
      </c>
      <c r="G76" s="98">
        <v>6.2928237486279599</v>
      </c>
      <c r="H76" s="98">
        <v>9945.2240385999994</v>
      </c>
      <c r="I76" s="98">
        <v>10.9953023566989</v>
      </c>
      <c r="J76" s="98">
        <v>44.604756664734197</v>
      </c>
      <c r="K76" s="98">
        <v>7.8151419015988601</v>
      </c>
    </row>
    <row r="77" spans="1:11" x14ac:dyDescent="0.25">
      <c r="A77" s="98" t="s">
        <v>52</v>
      </c>
      <c r="B77" s="98" t="s">
        <v>53</v>
      </c>
      <c r="C77" s="98" t="s">
        <v>16</v>
      </c>
      <c r="D77" s="98">
        <v>1261.0989890000001</v>
      </c>
      <c r="E77" s="98">
        <v>10.5255271662853</v>
      </c>
      <c r="F77" s="98">
        <v>29.837343246709999</v>
      </c>
      <c r="G77" s="98">
        <v>9.9299997413550791</v>
      </c>
      <c r="H77" s="98">
        <v>2965.4803634999998</v>
      </c>
      <c r="I77" s="98">
        <v>7.9946778313972597</v>
      </c>
      <c r="J77" s="98">
        <v>70.162656753289994</v>
      </c>
      <c r="K77" s="98">
        <v>4.2228277039788802</v>
      </c>
    </row>
    <row r="78" spans="1:11" x14ac:dyDescent="0.25">
      <c r="A78" s="98" t="s">
        <v>52</v>
      </c>
      <c r="B78" s="98" t="s">
        <v>53</v>
      </c>
      <c r="C78" s="98" t="s">
        <v>17</v>
      </c>
      <c r="D78" s="98">
        <v>675.17300220000004</v>
      </c>
      <c r="E78" s="98">
        <v>12.1764328693592</v>
      </c>
      <c r="F78" s="98">
        <v>27.2416607101243</v>
      </c>
      <c r="G78" s="98">
        <v>12.1144911227703</v>
      </c>
      <c r="H78" s="98">
        <v>1803.2845683</v>
      </c>
      <c r="I78" s="98">
        <v>10.609156955570199</v>
      </c>
      <c r="J78" s="98">
        <v>72.758339289875707</v>
      </c>
      <c r="K78" s="98">
        <v>4.53582173622046</v>
      </c>
    </row>
    <row r="79" spans="1:11" x14ac:dyDescent="0.25">
      <c r="A79" s="98" t="s">
        <v>33</v>
      </c>
      <c r="B79" s="98" t="s">
        <v>34</v>
      </c>
      <c r="C79" s="98" t="s">
        <v>16</v>
      </c>
      <c r="D79" s="98">
        <v>1887.3170660999999</v>
      </c>
      <c r="E79" s="98">
        <v>10.124897722489999</v>
      </c>
      <c r="F79" s="98">
        <v>42.436810737664203</v>
      </c>
      <c r="G79" s="98">
        <v>8.0955759113832997</v>
      </c>
      <c r="H79" s="98">
        <v>2560.0413316999998</v>
      </c>
      <c r="I79" s="98">
        <v>10.514948380863</v>
      </c>
      <c r="J79" s="98">
        <v>57.563189262335797</v>
      </c>
      <c r="K79" s="98">
        <v>5.96823121106243</v>
      </c>
    </row>
    <row r="80" spans="1:11" x14ac:dyDescent="0.25">
      <c r="A80" s="98" t="s">
        <v>33</v>
      </c>
      <c r="B80" s="98" t="s">
        <v>34</v>
      </c>
      <c r="C80" s="98" t="s">
        <v>17</v>
      </c>
      <c r="D80" s="98">
        <v>1781.6518813</v>
      </c>
      <c r="E80" s="98">
        <v>10.268888614691001</v>
      </c>
      <c r="F80" s="98">
        <v>44.957468077341296</v>
      </c>
      <c r="G80" s="98">
        <v>6.7378945961650496</v>
      </c>
      <c r="H80" s="98">
        <v>2181.3201398000001</v>
      </c>
      <c r="I80" s="98">
        <v>8.7268863143090005</v>
      </c>
      <c r="J80" s="98">
        <v>55.042531922658704</v>
      </c>
      <c r="K80" s="98">
        <v>5.5033565977890904</v>
      </c>
    </row>
    <row r="81" spans="1:11" x14ac:dyDescent="0.25">
      <c r="A81" s="98" t="s">
        <v>54</v>
      </c>
      <c r="B81" s="98" t="s">
        <v>55</v>
      </c>
      <c r="C81" s="98" t="s">
        <v>16</v>
      </c>
      <c r="D81" s="98">
        <v>11513.4256955</v>
      </c>
      <c r="E81" s="98">
        <v>7.5543546569127704</v>
      </c>
      <c r="F81" s="98">
        <v>28.811692137019101</v>
      </c>
      <c r="G81" s="98">
        <v>7.3926689299101902</v>
      </c>
      <c r="H81" s="98">
        <v>28447.523632799999</v>
      </c>
      <c r="I81" s="98">
        <v>5.8859752064167203</v>
      </c>
      <c r="J81" s="98">
        <v>71.188307862980906</v>
      </c>
      <c r="K81" s="98">
        <v>2.99199837267434</v>
      </c>
    </row>
    <row r="82" spans="1:11" x14ac:dyDescent="0.25">
      <c r="A82" s="98" t="s">
        <v>54</v>
      </c>
      <c r="B82" s="98" t="s">
        <v>55</v>
      </c>
      <c r="C82" s="98" t="s">
        <v>17</v>
      </c>
      <c r="D82" s="98">
        <v>5393.9425252000001</v>
      </c>
      <c r="E82" s="98">
        <v>11.5352069903292</v>
      </c>
      <c r="F82" s="98">
        <v>32.667801151222498</v>
      </c>
      <c r="G82" s="98">
        <v>10.1387793183524</v>
      </c>
      <c r="H82" s="98">
        <v>11117.5529998</v>
      </c>
      <c r="I82" s="98">
        <v>8.2536757456413508</v>
      </c>
      <c r="J82" s="98">
        <v>67.332198848777495</v>
      </c>
      <c r="K82" s="98">
        <v>4.9190674350608798</v>
      </c>
    </row>
    <row r="83" spans="1:11" x14ac:dyDescent="0.25">
      <c r="A83" s="98" t="s">
        <v>35</v>
      </c>
      <c r="B83" s="98" t="s">
        <v>36</v>
      </c>
      <c r="C83" s="98" t="s">
        <v>16</v>
      </c>
      <c r="D83" s="98">
        <v>16343.8422639</v>
      </c>
      <c r="E83" s="98">
        <v>8.7730570216600796</v>
      </c>
      <c r="F83" s="98">
        <v>34.449076740885303</v>
      </c>
      <c r="G83" s="98">
        <v>7.9790428753631497</v>
      </c>
      <c r="H83" s="98">
        <v>31099.641887599999</v>
      </c>
      <c r="I83" s="98">
        <v>7.4498584478886896</v>
      </c>
      <c r="J83" s="98">
        <v>65.550923259114697</v>
      </c>
      <c r="K83" s="98">
        <v>4.1932385795035998</v>
      </c>
    </row>
    <row r="84" spans="1:11" x14ac:dyDescent="0.25">
      <c r="A84" s="98" t="s">
        <v>35</v>
      </c>
      <c r="B84" s="98" t="s">
        <v>36</v>
      </c>
      <c r="C84" s="98" t="s">
        <v>17</v>
      </c>
      <c r="D84" s="98">
        <v>8873.4145117000007</v>
      </c>
      <c r="E84" s="98">
        <v>12.798821537669699</v>
      </c>
      <c r="F84" s="98">
        <v>37.917159826676802</v>
      </c>
      <c r="G84" s="98">
        <v>8.2203017031667294</v>
      </c>
      <c r="H84" s="98">
        <v>14528.6930097</v>
      </c>
      <c r="I84" s="98">
        <v>8.9828296979037408</v>
      </c>
      <c r="J84" s="98">
        <v>62.082840173323198</v>
      </c>
      <c r="K84" s="98">
        <v>5.0205578970339904</v>
      </c>
    </row>
    <row r="85" spans="1:11" x14ac:dyDescent="0.25">
      <c r="A85" s="98" t="s">
        <v>56</v>
      </c>
      <c r="B85" s="98" t="s">
        <v>57</v>
      </c>
      <c r="C85" s="98" t="s">
        <v>16</v>
      </c>
      <c r="D85" s="98">
        <v>2452.7309687000002</v>
      </c>
      <c r="E85" s="98">
        <v>11.2254981314305</v>
      </c>
      <c r="F85" s="98">
        <v>36.401566957955801</v>
      </c>
      <c r="G85" s="98">
        <v>8.7705501017450302</v>
      </c>
      <c r="H85" s="98">
        <v>4285.2508647000004</v>
      </c>
      <c r="I85" s="98">
        <v>6.6566461957368599</v>
      </c>
      <c r="J85" s="98">
        <v>63.598433042044199</v>
      </c>
      <c r="K85" s="98">
        <v>5.01996278077665</v>
      </c>
    </row>
    <row r="86" spans="1:11" x14ac:dyDescent="0.25">
      <c r="A86" s="98" t="s">
        <v>56</v>
      </c>
      <c r="B86" s="98" t="s">
        <v>57</v>
      </c>
      <c r="C86" s="98" t="s">
        <v>17</v>
      </c>
      <c r="D86" s="98">
        <v>2638.9130613000002</v>
      </c>
      <c r="E86" s="98">
        <v>10.4081065116623</v>
      </c>
      <c r="F86" s="98">
        <v>43.173860228560002</v>
      </c>
      <c r="G86" s="98">
        <v>6.3327582671051097</v>
      </c>
      <c r="H86" s="98">
        <v>3473.3804592000001</v>
      </c>
      <c r="I86" s="98">
        <v>7.8193713721576499</v>
      </c>
      <c r="J86" s="98">
        <v>56.826139771439998</v>
      </c>
      <c r="K86" s="98">
        <v>4.8113354414875404</v>
      </c>
    </row>
    <row r="87" spans="1:11" x14ac:dyDescent="0.25">
      <c r="A87" s="98" t="s">
        <v>37</v>
      </c>
      <c r="B87" s="98" t="s">
        <v>38</v>
      </c>
      <c r="C87" s="98" t="s">
        <v>16</v>
      </c>
      <c r="D87" s="98">
        <v>108045.2020798</v>
      </c>
      <c r="E87" s="98">
        <v>8.5697608008171997</v>
      </c>
      <c r="F87" s="98">
        <v>50.366997009998201</v>
      </c>
      <c r="G87" s="98">
        <v>5.3748447797698899</v>
      </c>
      <c r="H87" s="98">
        <v>106470.6684184</v>
      </c>
      <c r="I87" s="98">
        <v>6.3190432582133296</v>
      </c>
      <c r="J87" s="98">
        <v>49.633002990001799</v>
      </c>
      <c r="K87" s="98">
        <v>5.4543302771022697</v>
      </c>
    </row>
    <row r="88" spans="1:11" x14ac:dyDescent="0.25">
      <c r="A88" s="98" t="s">
        <v>37</v>
      </c>
      <c r="B88" s="98" t="s">
        <v>38</v>
      </c>
      <c r="C88" s="98" t="s">
        <v>17</v>
      </c>
      <c r="D88" s="98">
        <v>72944.753967500001</v>
      </c>
      <c r="E88" s="98">
        <v>8.1489379477297899</v>
      </c>
      <c r="F88" s="98">
        <v>53.789754963665096</v>
      </c>
      <c r="G88" s="98">
        <v>5.3173332020735096</v>
      </c>
      <c r="H88" s="98">
        <v>62666.114713299998</v>
      </c>
      <c r="I88" s="98">
        <v>9.0901572846102603</v>
      </c>
      <c r="J88" s="98">
        <v>46.210245036334904</v>
      </c>
      <c r="K88" s="98">
        <v>6.18949433777727</v>
      </c>
    </row>
    <row r="89" spans="1:11" x14ac:dyDescent="0.25">
      <c r="A89" s="98" t="s">
        <v>39</v>
      </c>
      <c r="B89" s="98" t="s">
        <v>40</v>
      </c>
      <c r="C89" s="98" t="s">
        <v>16</v>
      </c>
      <c r="D89" s="98">
        <v>2498.4833500999998</v>
      </c>
      <c r="E89" s="98">
        <v>8.4483495998845601</v>
      </c>
      <c r="F89" s="98">
        <v>33.441815742609897</v>
      </c>
      <c r="G89" s="98">
        <v>6.96802004225317</v>
      </c>
      <c r="H89" s="98">
        <v>4972.6520970000001</v>
      </c>
      <c r="I89" s="98">
        <v>5.3803674799266696</v>
      </c>
      <c r="J89" s="98">
        <v>66.558184257390096</v>
      </c>
      <c r="K89" s="98">
        <v>3.5010456631856002</v>
      </c>
    </row>
    <row r="90" spans="1:11" x14ac:dyDescent="0.25">
      <c r="A90" s="98" t="s">
        <v>39</v>
      </c>
      <c r="B90" s="98" t="s">
        <v>40</v>
      </c>
      <c r="C90" s="98" t="s">
        <v>17</v>
      </c>
      <c r="D90" s="98">
        <v>889.11061670000004</v>
      </c>
      <c r="E90" s="98">
        <v>11.657342469663901</v>
      </c>
      <c r="F90" s="98">
        <v>26.885430486187001</v>
      </c>
      <c r="G90" s="98">
        <v>10.5252175815531</v>
      </c>
      <c r="H90" s="98">
        <v>2417.9244600000002</v>
      </c>
      <c r="I90" s="98">
        <v>10.381500810713501</v>
      </c>
      <c r="J90" s="98">
        <v>73.114569513812995</v>
      </c>
      <c r="K90" s="98">
        <v>3.8702957224876999</v>
      </c>
    </row>
    <row r="91" spans="1:11" x14ac:dyDescent="0.25">
      <c r="A91" s="98" t="s">
        <v>58</v>
      </c>
      <c r="B91" s="98" t="s">
        <v>59</v>
      </c>
      <c r="C91" s="98" t="s">
        <v>16</v>
      </c>
      <c r="D91" s="98">
        <v>1414.6581060999999</v>
      </c>
      <c r="E91" s="98">
        <v>8.1155010300523394</v>
      </c>
      <c r="F91" s="98">
        <v>45.465913631385497</v>
      </c>
      <c r="G91" s="98">
        <v>6.3249100325678498</v>
      </c>
      <c r="H91" s="98">
        <v>1696.8115491000001</v>
      </c>
      <c r="I91" s="98">
        <v>8.8410038105719995</v>
      </c>
      <c r="J91" s="98">
        <v>54.534086368614503</v>
      </c>
      <c r="K91" s="98">
        <v>5.2731755937606497</v>
      </c>
    </row>
    <row r="92" spans="1:11" x14ac:dyDescent="0.25">
      <c r="A92" s="98" t="s">
        <v>58</v>
      </c>
      <c r="B92" s="98" t="s">
        <v>59</v>
      </c>
      <c r="C92" s="98" t="s">
        <v>17</v>
      </c>
      <c r="D92" s="98">
        <v>613.71523869999999</v>
      </c>
      <c r="E92" s="98">
        <v>11.536126808755199</v>
      </c>
      <c r="F92" s="98">
        <v>46.848729999614903</v>
      </c>
      <c r="G92" s="98">
        <v>6.4015697481903597</v>
      </c>
      <c r="H92" s="98">
        <v>696.27809239999999</v>
      </c>
      <c r="I92" s="98">
        <v>8.7836297242255306</v>
      </c>
      <c r="J92" s="98">
        <v>53.151270000385097</v>
      </c>
      <c r="K92" s="98">
        <v>5.6424881795768904</v>
      </c>
    </row>
    <row r="93" spans="1:11" x14ac:dyDescent="0.25">
      <c r="A93" s="98" t="s">
        <v>60</v>
      </c>
      <c r="B93" s="98" t="s">
        <v>61</v>
      </c>
      <c r="C93" s="98" t="s">
        <v>16</v>
      </c>
      <c r="D93" s="98">
        <v>959.94718890000001</v>
      </c>
      <c r="E93" s="98">
        <v>8.14591145425028</v>
      </c>
      <c r="F93" s="98">
        <v>41.719478819050003</v>
      </c>
      <c r="G93" s="98">
        <v>6.6064985831675997</v>
      </c>
      <c r="H93" s="98">
        <v>1341.0096209000001</v>
      </c>
      <c r="I93" s="98">
        <v>8.1325900428144493</v>
      </c>
      <c r="J93" s="98">
        <v>58.280521180949997</v>
      </c>
      <c r="K93" s="98">
        <v>4.7291903387891399</v>
      </c>
    </row>
    <row r="94" spans="1:11" x14ac:dyDescent="0.25">
      <c r="A94" s="98" t="s">
        <v>60</v>
      </c>
      <c r="B94" s="98" t="s">
        <v>61</v>
      </c>
      <c r="C94" s="98" t="s">
        <v>17</v>
      </c>
      <c r="D94" s="98">
        <v>910.64478789999998</v>
      </c>
      <c r="E94" s="98">
        <v>8.1451599707768896</v>
      </c>
      <c r="F94" s="98">
        <v>43.716969887970698</v>
      </c>
      <c r="G94" s="98">
        <v>6.4946499459834701</v>
      </c>
      <c r="H94" s="98">
        <v>1172.4016589</v>
      </c>
      <c r="I94" s="98">
        <v>8.0073283904802395</v>
      </c>
      <c r="J94" s="98">
        <v>56.283030112029302</v>
      </c>
      <c r="K94" s="98">
        <v>5.0446185210058001</v>
      </c>
    </row>
    <row r="95" spans="1:11" x14ac:dyDescent="0.25">
      <c r="A95" s="98" t="s">
        <v>62</v>
      </c>
      <c r="B95" s="98" t="s">
        <v>63</v>
      </c>
      <c r="C95" s="98" t="s">
        <v>16</v>
      </c>
      <c r="D95" s="98">
        <v>1068.5574248999999</v>
      </c>
      <c r="E95" s="98">
        <v>7.9055076402937301</v>
      </c>
      <c r="F95" s="98">
        <v>32.400112590492803</v>
      </c>
      <c r="G95" s="98">
        <v>6.5199342274950096</v>
      </c>
      <c r="H95" s="98">
        <v>2229.447858</v>
      </c>
      <c r="I95" s="98">
        <v>7.5995128272061798</v>
      </c>
      <c r="J95" s="98">
        <v>67.599887409507204</v>
      </c>
      <c r="K95" s="98">
        <v>3.1249549540482802</v>
      </c>
    </row>
    <row r="96" spans="1:11" x14ac:dyDescent="0.25">
      <c r="A96" s="98" t="s">
        <v>62</v>
      </c>
      <c r="B96" s="98" t="s">
        <v>63</v>
      </c>
      <c r="C96" s="98" t="s">
        <v>17</v>
      </c>
      <c r="D96" s="98">
        <v>728.21793930000001</v>
      </c>
      <c r="E96" s="98">
        <v>10.2905689302988</v>
      </c>
      <c r="F96" s="98">
        <v>33.821121238089802</v>
      </c>
      <c r="G96" s="98">
        <v>8.4785814197151499</v>
      </c>
      <c r="H96" s="98">
        <v>1424.9275290999999</v>
      </c>
      <c r="I96" s="98">
        <v>9.2438559821975606</v>
      </c>
      <c r="J96" s="98">
        <v>66.178878761910198</v>
      </c>
      <c r="K96" s="98">
        <v>4.33303095319659</v>
      </c>
    </row>
    <row r="97" spans="1:11" x14ac:dyDescent="0.25">
      <c r="A97" s="98" t="s">
        <v>64</v>
      </c>
      <c r="B97" s="98" t="s">
        <v>65</v>
      </c>
      <c r="C97" s="98" t="s">
        <v>16</v>
      </c>
      <c r="D97" s="98">
        <v>1487.0994099</v>
      </c>
      <c r="E97" s="98">
        <v>12.9670313506381</v>
      </c>
      <c r="F97" s="98">
        <v>25.4130232049245</v>
      </c>
      <c r="G97" s="98">
        <v>10.923008258547</v>
      </c>
      <c r="H97" s="98">
        <v>4364.6223546000001</v>
      </c>
      <c r="I97" s="98">
        <v>6.9691083389600204</v>
      </c>
      <c r="J97" s="98">
        <v>74.5869767950755</v>
      </c>
      <c r="K97" s="98">
        <v>3.72165053833315</v>
      </c>
    </row>
    <row r="98" spans="1:11" x14ac:dyDescent="0.25">
      <c r="A98" s="98" t="s">
        <v>64</v>
      </c>
      <c r="B98" s="98" t="s">
        <v>65</v>
      </c>
      <c r="C98" s="98" t="s">
        <v>17</v>
      </c>
      <c r="D98" s="98">
        <v>1260.4320499999999</v>
      </c>
      <c r="E98" s="98">
        <v>12.6451312710495</v>
      </c>
      <c r="F98" s="98">
        <v>32.426727930958997</v>
      </c>
      <c r="G98" s="98">
        <v>8.2006705366419208</v>
      </c>
      <c r="H98" s="98">
        <v>2626.5837867</v>
      </c>
      <c r="I98" s="98">
        <v>10.069923188707801</v>
      </c>
      <c r="J98" s="98">
        <v>67.573272069040996</v>
      </c>
      <c r="K98" s="98">
        <v>3.9352972588248001</v>
      </c>
    </row>
    <row r="99" spans="1:11" x14ac:dyDescent="0.25">
      <c r="A99" s="98" t="s">
        <v>66</v>
      </c>
      <c r="B99" s="98" t="s">
        <v>67</v>
      </c>
      <c r="C99" s="98" t="s">
        <v>16</v>
      </c>
      <c r="D99" s="98">
        <v>307.92147490000002</v>
      </c>
      <c r="E99" s="98">
        <v>8.1230912310645493</v>
      </c>
      <c r="F99" s="98">
        <v>62.096502188444198</v>
      </c>
      <c r="G99" s="98">
        <v>4.4238630475913396</v>
      </c>
      <c r="H99" s="98">
        <v>187.95424120000001</v>
      </c>
      <c r="I99" s="98">
        <v>9.8761617502168004</v>
      </c>
      <c r="J99" s="98">
        <v>37.903497811555802</v>
      </c>
      <c r="K99" s="98">
        <v>7.2475216609793298</v>
      </c>
    </row>
    <row r="100" spans="1:11" x14ac:dyDescent="0.25">
      <c r="A100" s="98" t="s">
        <v>66</v>
      </c>
      <c r="B100" s="98" t="s">
        <v>67</v>
      </c>
      <c r="C100" s="98" t="s">
        <v>17</v>
      </c>
      <c r="D100" s="98">
        <v>119.5615325</v>
      </c>
      <c r="E100" s="98">
        <v>10.9703890260856</v>
      </c>
      <c r="F100" s="98">
        <v>53.830746937018702</v>
      </c>
      <c r="G100" s="98">
        <v>7.8977024502710798</v>
      </c>
      <c r="H100" s="98">
        <v>102.5448645</v>
      </c>
      <c r="I100" s="98">
        <v>12.970744790778699</v>
      </c>
      <c r="J100" s="98">
        <v>46.169253062981298</v>
      </c>
      <c r="K100" s="98">
        <v>9.2082759364650197</v>
      </c>
    </row>
    <row r="101" spans="1:11" x14ac:dyDescent="0.25">
      <c r="A101" s="98" t="s">
        <v>68</v>
      </c>
      <c r="B101" s="98" t="s">
        <v>69</v>
      </c>
      <c r="C101" s="98" t="s">
        <v>16</v>
      </c>
      <c r="D101" s="98">
        <v>11481.7435384</v>
      </c>
      <c r="E101" s="98">
        <v>9.2935775590910303</v>
      </c>
      <c r="F101" s="98">
        <v>31.409537352181701</v>
      </c>
      <c r="G101" s="98">
        <v>7.0222096330907098</v>
      </c>
      <c r="H101" s="98">
        <v>25073.215580100001</v>
      </c>
      <c r="I101" s="98">
        <v>6.8679650241415899</v>
      </c>
      <c r="J101" s="98">
        <v>68.590462647818299</v>
      </c>
      <c r="K101" s="98">
        <v>3.21567091474384</v>
      </c>
    </row>
    <row r="102" spans="1:11" x14ac:dyDescent="0.25">
      <c r="A102" s="98" t="s">
        <v>68</v>
      </c>
      <c r="B102" s="98" t="s">
        <v>69</v>
      </c>
      <c r="C102" s="98" t="s">
        <v>17</v>
      </c>
      <c r="D102" s="98">
        <v>8611.8097672000004</v>
      </c>
      <c r="E102" s="98">
        <v>9.4480637172619399</v>
      </c>
      <c r="F102" s="98">
        <v>34.387090211156</v>
      </c>
      <c r="G102" s="98">
        <v>7.3479078122618899</v>
      </c>
      <c r="H102" s="98">
        <v>16431.919476300001</v>
      </c>
      <c r="I102" s="98">
        <v>8.6552842650694792</v>
      </c>
      <c r="J102" s="98">
        <v>65.612909788843993</v>
      </c>
      <c r="K102" s="98">
        <v>3.8509672809308801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555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99" t="s">
        <v>72</v>
      </c>
      <c r="B113" s="99" t="s">
        <v>73</v>
      </c>
      <c r="C113" s="99" t="s">
        <v>16</v>
      </c>
      <c r="D113" s="99">
        <v>60489.5545786</v>
      </c>
      <c r="E113" s="99">
        <v>3.2594264003240698</v>
      </c>
      <c r="F113" s="99">
        <v>35.044026109597297</v>
      </c>
      <c r="G113" s="99">
        <v>2.6213922370729899</v>
      </c>
      <c r="H113" s="99">
        <v>112120.6198044</v>
      </c>
      <c r="I113" s="99">
        <v>2.4495721990469299</v>
      </c>
      <c r="J113" s="99">
        <v>64.955973890402703</v>
      </c>
      <c r="K113" s="99">
        <v>1.41425233889157</v>
      </c>
    </row>
    <row r="114" spans="1:11" x14ac:dyDescent="0.25">
      <c r="A114" s="99" t="s">
        <v>72</v>
      </c>
      <c r="B114" s="99" t="s">
        <v>73</v>
      </c>
      <c r="C114" s="99" t="s">
        <v>17</v>
      </c>
      <c r="D114" s="99">
        <v>44075.498234300001</v>
      </c>
      <c r="E114" s="99">
        <v>4.0723255291216303</v>
      </c>
      <c r="F114" s="99">
        <v>38.476435681960098</v>
      </c>
      <c r="G114" s="99">
        <v>3.0576972656611501</v>
      </c>
      <c r="H114" s="99">
        <v>70476.428037200007</v>
      </c>
      <c r="I114" s="99">
        <v>3.0032795920584401</v>
      </c>
      <c r="J114" s="99">
        <v>61.523564318039902</v>
      </c>
      <c r="K114" s="99">
        <v>1.91226391840597</v>
      </c>
    </row>
    <row r="115" spans="1:11" x14ac:dyDescent="0.25">
      <c r="A115" s="99" t="s">
        <v>74</v>
      </c>
      <c r="B115" s="99" t="s">
        <v>75</v>
      </c>
      <c r="C115" s="99" t="s">
        <v>16</v>
      </c>
      <c r="D115" s="99">
        <v>13953.1712386</v>
      </c>
      <c r="E115" s="99">
        <v>6.7111824893058198</v>
      </c>
      <c r="F115" s="99">
        <v>24.6623360556429</v>
      </c>
      <c r="G115" s="99">
        <v>5.67830141210238</v>
      </c>
      <c r="H115" s="99">
        <v>42623.672119299998</v>
      </c>
      <c r="I115" s="99">
        <v>3.5934023376901001</v>
      </c>
      <c r="J115" s="99">
        <v>75.337663944357104</v>
      </c>
      <c r="K115" s="99">
        <v>1.85883355440821</v>
      </c>
    </row>
    <row r="116" spans="1:11" x14ac:dyDescent="0.25">
      <c r="A116" s="99" t="s">
        <v>74</v>
      </c>
      <c r="B116" s="99" t="s">
        <v>75</v>
      </c>
      <c r="C116" s="99" t="s">
        <v>17</v>
      </c>
      <c r="D116" s="99">
        <v>9955.5908877999991</v>
      </c>
      <c r="E116" s="99">
        <v>6.2832192921746604</v>
      </c>
      <c r="F116" s="99">
        <v>25.435291661824898</v>
      </c>
      <c r="G116" s="99">
        <v>5.5198416210356998</v>
      </c>
      <c r="H116" s="99">
        <v>29185.2651329</v>
      </c>
      <c r="I116" s="99">
        <v>4.3498671381947203</v>
      </c>
      <c r="J116" s="99">
        <v>74.564708338175095</v>
      </c>
      <c r="K116" s="99">
        <v>1.8829119658239599</v>
      </c>
    </row>
    <row r="117" spans="1:11" x14ac:dyDescent="0.25">
      <c r="A117" s="99" t="s">
        <v>76</v>
      </c>
      <c r="B117" s="99" t="s">
        <v>77</v>
      </c>
      <c r="C117" s="99" t="s">
        <v>16</v>
      </c>
      <c r="D117" s="99">
        <v>12772.687146599999</v>
      </c>
      <c r="E117" s="99">
        <v>4.7607183356130101</v>
      </c>
      <c r="F117" s="99">
        <v>47.022367808972497</v>
      </c>
      <c r="G117" s="99">
        <v>3.6815575222391002</v>
      </c>
      <c r="H117" s="99">
        <v>14390.315785299999</v>
      </c>
      <c r="I117" s="99">
        <v>4.7002161987042799</v>
      </c>
      <c r="J117" s="99">
        <v>52.977632191027503</v>
      </c>
      <c r="K117" s="99">
        <v>3.26771025357256</v>
      </c>
    </row>
    <row r="118" spans="1:11" x14ac:dyDescent="0.25">
      <c r="A118" s="99" t="s">
        <v>76</v>
      </c>
      <c r="B118" s="99" t="s">
        <v>77</v>
      </c>
      <c r="C118" s="99" t="s">
        <v>17</v>
      </c>
      <c r="D118" s="99">
        <v>11150.063150800001</v>
      </c>
      <c r="E118" s="99">
        <v>4.7725797718476004</v>
      </c>
      <c r="F118" s="99">
        <v>52.119219331729099</v>
      </c>
      <c r="G118" s="99">
        <v>3.0250707832539101</v>
      </c>
      <c r="H118" s="99">
        <v>10243.317820300001</v>
      </c>
      <c r="I118" s="99">
        <v>4.3219759962308304</v>
      </c>
      <c r="J118" s="99">
        <v>47.880780668270901</v>
      </c>
      <c r="K118" s="99">
        <v>3.2928520681137399</v>
      </c>
    </row>
    <row r="119" spans="1:11" x14ac:dyDescent="0.25">
      <c r="A119" s="99" t="s">
        <v>78</v>
      </c>
      <c r="B119" s="99" t="s">
        <v>79</v>
      </c>
      <c r="C119" s="99" t="s">
        <v>16</v>
      </c>
      <c r="D119" s="99">
        <v>49237.902571400002</v>
      </c>
      <c r="E119" s="99">
        <v>3.4825489664315699</v>
      </c>
      <c r="F119" s="99">
        <v>49.694611334683998</v>
      </c>
      <c r="G119" s="99">
        <v>2.2345594120013699</v>
      </c>
      <c r="H119" s="99">
        <v>49843.066670499997</v>
      </c>
      <c r="I119" s="99">
        <v>3.3183190479374498</v>
      </c>
      <c r="J119" s="99">
        <v>50.305388665316002</v>
      </c>
      <c r="K119" s="99">
        <v>2.2074287552464602</v>
      </c>
    </row>
    <row r="120" spans="1:11" x14ac:dyDescent="0.25">
      <c r="A120" s="99" t="s">
        <v>78</v>
      </c>
      <c r="B120" s="99" t="s">
        <v>79</v>
      </c>
      <c r="C120" s="99" t="s">
        <v>17</v>
      </c>
      <c r="D120" s="99">
        <v>35210.241204999998</v>
      </c>
      <c r="E120" s="99">
        <v>3.93476870113121</v>
      </c>
      <c r="F120" s="99">
        <v>51.224244732084401</v>
      </c>
      <c r="G120" s="99">
        <v>2.6846185959448499</v>
      </c>
      <c r="H120" s="99">
        <v>33527.211907600002</v>
      </c>
      <c r="I120" s="99">
        <v>3.88042337597971</v>
      </c>
      <c r="J120" s="99">
        <v>48.775755267915599</v>
      </c>
      <c r="K120" s="99">
        <v>2.8193835075567102</v>
      </c>
    </row>
    <row r="121" spans="1:11" x14ac:dyDescent="0.25">
      <c r="A121" s="99" t="s">
        <v>80</v>
      </c>
      <c r="B121" s="99" t="s">
        <v>81</v>
      </c>
      <c r="C121" s="99" t="s">
        <v>16</v>
      </c>
      <c r="D121" s="99">
        <v>49089.179807799999</v>
      </c>
      <c r="E121" s="99">
        <v>3.64984754154555</v>
      </c>
      <c r="F121" s="99">
        <v>54.012132076164001</v>
      </c>
      <c r="G121" s="99">
        <v>2.4368303948413002</v>
      </c>
      <c r="H121" s="99">
        <v>41796.289661499999</v>
      </c>
      <c r="I121" s="99">
        <v>3.9906224437596101</v>
      </c>
      <c r="J121" s="99">
        <v>45.987867923835999</v>
      </c>
      <c r="K121" s="99">
        <v>2.86202450940675</v>
      </c>
    </row>
    <row r="122" spans="1:11" x14ac:dyDescent="0.25">
      <c r="A122" s="99" t="s">
        <v>80</v>
      </c>
      <c r="B122" s="99" t="s">
        <v>81</v>
      </c>
      <c r="C122" s="99" t="s">
        <v>17</v>
      </c>
      <c r="D122" s="99">
        <v>37055.123657800003</v>
      </c>
      <c r="E122" s="99">
        <v>3.9638033201640401</v>
      </c>
      <c r="F122" s="99">
        <v>58.035107113752503</v>
      </c>
      <c r="G122" s="99">
        <v>2.4278842533598399</v>
      </c>
      <c r="H122" s="99">
        <v>26794.372794700001</v>
      </c>
      <c r="I122" s="99">
        <v>4.4802566192065401</v>
      </c>
      <c r="J122" s="99">
        <v>41.964892886247497</v>
      </c>
      <c r="K122" s="99">
        <v>3.3576285559805998</v>
      </c>
    </row>
    <row r="123" spans="1:11" x14ac:dyDescent="0.25">
      <c r="A123" s="99" t="s">
        <v>82</v>
      </c>
      <c r="B123" s="99" t="s">
        <v>83</v>
      </c>
      <c r="C123" s="99" t="s">
        <v>16</v>
      </c>
      <c r="D123" s="99">
        <v>20087.5530177</v>
      </c>
      <c r="E123" s="99">
        <v>6.2961621124273899</v>
      </c>
      <c r="F123" s="99">
        <v>46.067433239715001</v>
      </c>
      <c r="G123" s="99">
        <v>5.9713373902412297</v>
      </c>
      <c r="H123" s="99">
        <v>23517.118666900002</v>
      </c>
      <c r="I123" s="99">
        <v>8.2472476331201996</v>
      </c>
      <c r="J123" s="99">
        <v>53.932566760284999</v>
      </c>
      <c r="K123" s="99">
        <v>5.1005209486769498</v>
      </c>
    </row>
    <row r="124" spans="1:11" x14ac:dyDescent="0.25">
      <c r="A124" s="99" t="s">
        <v>82</v>
      </c>
      <c r="B124" s="99" t="s">
        <v>83</v>
      </c>
      <c r="C124" s="99" t="s">
        <v>17</v>
      </c>
      <c r="D124" s="99">
        <v>19940.177944399999</v>
      </c>
      <c r="E124" s="99">
        <v>7.2313259871642597</v>
      </c>
      <c r="F124" s="99">
        <v>53.833565017508597</v>
      </c>
      <c r="G124" s="99">
        <v>4.6124677424305602</v>
      </c>
      <c r="H124" s="99">
        <v>17100.240868500001</v>
      </c>
      <c r="I124" s="99">
        <v>6.1109032548492497</v>
      </c>
      <c r="J124" s="99">
        <v>46.166434982491403</v>
      </c>
      <c r="K124" s="99">
        <v>5.3784872537259201</v>
      </c>
    </row>
    <row r="125" spans="1:11" x14ac:dyDescent="0.25">
      <c r="A125" s="99" t="s">
        <v>84</v>
      </c>
      <c r="B125" s="99" t="s">
        <v>85</v>
      </c>
      <c r="C125" s="99" t="s">
        <v>16</v>
      </c>
      <c r="D125" s="99">
        <v>63417.054779300001</v>
      </c>
      <c r="E125" s="99">
        <v>4.0518983689928199</v>
      </c>
      <c r="F125" s="99">
        <v>41.026213526069597</v>
      </c>
      <c r="G125" s="99">
        <v>3.1930409079528901</v>
      </c>
      <c r="H125" s="99">
        <v>91159.859171100004</v>
      </c>
      <c r="I125" s="99">
        <v>3.9269308861818102</v>
      </c>
      <c r="J125" s="99">
        <v>58.973786473930403</v>
      </c>
      <c r="K125" s="99">
        <v>2.2212984093374999</v>
      </c>
    </row>
    <row r="126" spans="1:11" x14ac:dyDescent="0.25">
      <c r="A126" s="99" t="s">
        <v>84</v>
      </c>
      <c r="B126" s="99" t="s">
        <v>85</v>
      </c>
      <c r="C126" s="99" t="s">
        <v>17</v>
      </c>
      <c r="D126" s="99">
        <v>55208.944170100003</v>
      </c>
      <c r="E126" s="99">
        <v>4.2914170986143603</v>
      </c>
      <c r="F126" s="99">
        <v>44.662065470807001</v>
      </c>
      <c r="G126" s="99">
        <v>3.1942904230503402</v>
      </c>
      <c r="H126" s="99">
        <v>68405.903437400004</v>
      </c>
      <c r="I126" s="99">
        <v>3.9475043944486101</v>
      </c>
      <c r="J126" s="99">
        <v>55.337934529192999</v>
      </c>
      <c r="K126" s="99">
        <v>2.5780436010271699</v>
      </c>
    </row>
    <row r="127" spans="1:11" x14ac:dyDescent="0.25">
      <c r="A127" s="99" t="s">
        <v>86</v>
      </c>
      <c r="B127" s="99" t="s">
        <v>87</v>
      </c>
      <c r="C127" s="99" t="s">
        <v>16</v>
      </c>
      <c r="D127" s="99">
        <v>98832.130972800005</v>
      </c>
      <c r="E127" s="99">
        <v>3.01744029143279</v>
      </c>
      <c r="F127" s="99">
        <v>40.140140681463102</v>
      </c>
      <c r="G127" s="99">
        <v>2.1462176687599501</v>
      </c>
      <c r="H127" s="99">
        <v>147385.5685542</v>
      </c>
      <c r="I127" s="99">
        <v>2.3811695944445899</v>
      </c>
      <c r="J127" s="99">
        <v>59.859859318536898</v>
      </c>
      <c r="K127" s="99">
        <v>1.43918612803001</v>
      </c>
    </row>
    <row r="128" spans="1:11" x14ac:dyDescent="0.25">
      <c r="A128" s="99" t="s">
        <v>86</v>
      </c>
      <c r="B128" s="99" t="s">
        <v>87</v>
      </c>
      <c r="C128" s="99" t="s">
        <v>17</v>
      </c>
      <c r="D128" s="99">
        <v>81985.108676200005</v>
      </c>
      <c r="E128" s="99">
        <v>3.0653876260463999</v>
      </c>
      <c r="F128" s="99">
        <v>39.541150500611899</v>
      </c>
      <c r="G128" s="99">
        <v>2.3604781196725702</v>
      </c>
      <c r="H128" s="99">
        <v>125356.12352930001</v>
      </c>
      <c r="I128" s="99">
        <v>2.59167058090476</v>
      </c>
      <c r="J128" s="99">
        <v>60.458849499388101</v>
      </c>
      <c r="K128" s="99">
        <v>1.5437941898699099</v>
      </c>
    </row>
    <row r="129" spans="1:11" x14ac:dyDescent="0.25">
      <c r="A129" s="99" t="s">
        <v>88</v>
      </c>
      <c r="B129" s="99" t="s">
        <v>89</v>
      </c>
      <c r="C129" s="99" t="s">
        <v>16</v>
      </c>
      <c r="D129" s="99">
        <v>32901.200294599999</v>
      </c>
      <c r="E129" s="99">
        <v>4.1059935973588297</v>
      </c>
      <c r="F129" s="99">
        <v>29.654882585725801</v>
      </c>
      <c r="G129" s="99">
        <v>3.4825592049910101</v>
      </c>
      <c r="H129" s="99">
        <v>78045.791990700003</v>
      </c>
      <c r="I129" s="99">
        <v>2.7434607151817798</v>
      </c>
      <c r="J129" s="99">
        <v>70.345117414274199</v>
      </c>
      <c r="K129" s="99">
        <v>1.4681173067583899</v>
      </c>
    </row>
    <row r="130" spans="1:11" x14ac:dyDescent="0.25">
      <c r="A130" s="99" t="s">
        <v>88</v>
      </c>
      <c r="B130" s="99" t="s">
        <v>89</v>
      </c>
      <c r="C130" s="99" t="s">
        <v>17</v>
      </c>
      <c r="D130" s="99">
        <v>23881.470493500001</v>
      </c>
      <c r="E130" s="99">
        <v>5.1665169189804798</v>
      </c>
      <c r="F130" s="99">
        <v>29.565085938035601</v>
      </c>
      <c r="G130" s="99">
        <v>4.0385502484117399</v>
      </c>
      <c r="H130" s="99">
        <v>56894.450616800001</v>
      </c>
      <c r="I130" s="99">
        <v>2.7953545643319702</v>
      </c>
      <c r="J130" s="99">
        <v>70.434914061964406</v>
      </c>
      <c r="K130" s="99">
        <v>1.6951832304973999</v>
      </c>
    </row>
    <row r="131" spans="1:11" x14ac:dyDescent="0.25">
      <c r="A131" s="99" t="s">
        <v>90</v>
      </c>
      <c r="B131" s="99" t="s">
        <v>91</v>
      </c>
      <c r="C131" s="99" t="s">
        <v>16</v>
      </c>
      <c r="D131" s="99">
        <v>83347.217865500003</v>
      </c>
      <c r="E131" s="99">
        <v>3.7930139406885601</v>
      </c>
      <c r="F131" s="99">
        <v>36.795586760309398</v>
      </c>
      <c r="G131" s="99">
        <v>2.9562663972840801</v>
      </c>
      <c r="H131" s="99">
        <v>143166.9519137</v>
      </c>
      <c r="I131" s="99">
        <v>2.63783332006768</v>
      </c>
      <c r="J131" s="99">
        <v>63.204413239690602</v>
      </c>
      <c r="K131" s="99">
        <v>1.72104369192283</v>
      </c>
    </row>
    <row r="132" spans="1:11" x14ac:dyDescent="0.25">
      <c r="A132" s="99" t="s">
        <v>90</v>
      </c>
      <c r="B132" s="99" t="s">
        <v>91</v>
      </c>
      <c r="C132" s="99" t="s">
        <v>17</v>
      </c>
      <c r="D132" s="99">
        <v>63105.334635699997</v>
      </c>
      <c r="E132" s="99">
        <v>4.0551359087774204</v>
      </c>
      <c r="F132" s="99">
        <v>39.035778692941001</v>
      </c>
      <c r="G132" s="99">
        <v>3.1999325232305398</v>
      </c>
      <c r="H132" s="99">
        <v>98554.908220199999</v>
      </c>
      <c r="I132" s="99">
        <v>3.1495750326690399</v>
      </c>
      <c r="J132" s="99">
        <v>60.964221307058999</v>
      </c>
      <c r="K132" s="99">
        <v>2.0489371492178501</v>
      </c>
    </row>
    <row r="133" spans="1:11" x14ac:dyDescent="0.25">
      <c r="A133" s="99" t="s">
        <v>92</v>
      </c>
      <c r="B133" s="99" t="s">
        <v>93</v>
      </c>
      <c r="C133" s="99" t="s">
        <v>16</v>
      </c>
      <c r="D133" s="99">
        <v>118149.1358037</v>
      </c>
      <c r="E133" s="99">
        <v>3.46931738102159</v>
      </c>
      <c r="F133" s="99">
        <v>31.9556954516197</v>
      </c>
      <c r="G133" s="99">
        <v>2.8440865279454801</v>
      </c>
      <c r="H133" s="99">
        <v>251578.8082574</v>
      </c>
      <c r="I133" s="99">
        <v>2.1925028131976698</v>
      </c>
      <c r="J133" s="99">
        <v>68.044304548380296</v>
      </c>
      <c r="K133" s="99">
        <v>1.3356703919350099</v>
      </c>
    </row>
    <row r="134" spans="1:11" x14ac:dyDescent="0.25">
      <c r="A134" s="99" t="s">
        <v>92</v>
      </c>
      <c r="B134" s="99" t="s">
        <v>93</v>
      </c>
      <c r="C134" s="99" t="s">
        <v>17</v>
      </c>
      <c r="D134" s="99">
        <v>82770.756368999995</v>
      </c>
      <c r="E134" s="99">
        <v>4.3506629215595698</v>
      </c>
      <c r="F134" s="99">
        <v>36.334896958642702</v>
      </c>
      <c r="G134" s="99">
        <v>3.0921749105875</v>
      </c>
      <c r="H134" s="99">
        <v>145028.86134619999</v>
      </c>
      <c r="I134" s="99">
        <v>2.6522403137429098</v>
      </c>
      <c r="J134" s="99">
        <v>63.665103041357199</v>
      </c>
      <c r="K134" s="99">
        <v>1.76476360497385</v>
      </c>
    </row>
    <row r="135" spans="1:11" x14ac:dyDescent="0.25">
      <c r="A135" s="99" t="s">
        <v>94</v>
      </c>
      <c r="B135" s="99" t="s">
        <v>95</v>
      </c>
      <c r="C135" s="99" t="s">
        <v>16</v>
      </c>
      <c r="D135" s="99">
        <v>15043.953618899999</v>
      </c>
      <c r="E135" s="99">
        <v>5.8217135685893204</v>
      </c>
      <c r="F135" s="99">
        <v>34.024913172260099</v>
      </c>
      <c r="G135" s="99">
        <v>5.3046510639204998</v>
      </c>
      <c r="H135" s="99">
        <v>29170.5710229</v>
      </c>
      <c r="I135" s="99">
        <v>4.4104740407975296</v>
      </c>
      <c r="J135" s="99">
        <v>65.975086827739901</v>
      </c>
      <c r="K135" s="99">
        <v>2.7357340556487699</v>
      </c>
    </row>
    <row r="136" spans="1:11" x14ac:dyDescent="0.25">
      <c r="A136" s="99" t="s">
        <v>94</v>
      </c>
      <c r="B136" s="99" t="s">
        <v>95</v>
      </c>
      <c r="C136" s="99" t="s">
        <v>17</v>
      </c>
      <c r="D136" s="99">
        <v>10290.9154382</v>
      </c>
      <c r="E136" s="99">
        <v>7.5849193339061696</v>
      </c>
      <c r="F136" s="99">
        <v>34.987628503157303</v>
      </c>
      <c r="G136" s="99">
        <v>5.04470693155573</v>
      </c>
      <c r="H136" s="99">
        <v>19122.096756300001</v>
      </c>
      <c r="I136" s="99">
        <v>4.5809238430809396</v>
      </c>
      <c r="J136" s="99">
        <v>65.012371496842704</v>
      </c>
      <c r="K136" s="99">
        <v>2.7149037631575399</v>
      </c>
    </row>
    <row r="137" spans="1:11" x14ac:dyDescent="0.25">
      <c r="A137" s="99" t="s">
        <v>96</v>
      </c>
      <c r="B137" s="99" t="s">
        <v>97</v>
      </c>
      <c r="C137" s="99" t="s">
        <v>16</v>
      </c>
      <c r="D137" s="99">
        <v>11351.3653648</v>
      </c>
      <c r="E137" s="99">
        <v>4.6983529545795601</v>
      </c>
      <c r="F137" s="99">
        <v>22.179518543554099</v>
      </c>
      <c r="G137" s="99">
        <v>3.98931931183018</v>
      </c>
      <c r="H137" s="99">
        <v>39828.128646800003</v>
      </c>
      <c r="I137" s="99">
        <v>2.5329266754979201</v>
      </c>
      <c r="J137" s="99">
        <v>77.820481456445904</v>
      </c>
      <c r="K137" s="99">
        <v>1.1369909308826001</v>
      </c>
    </row>
    <row r="138" spans="1:11" x14ac:dyDescent="0.25">
      <c r="A138" s="99" t="s">
        <v>96</v>
      </c>
      <c r="B138" s="99" t="s">
        <v>97</v>
      </c>
      <c r="C138" s="99" t="s">
        <v>17</v>
      </c>
      <c r="D138" s="99">
        <v>9122.6053124999999</v>
      </c>
      <c r="E138" s="99">
        <v>5.3620612721208101</v>
      </c>
      <c r="F138" s="99">
        <v>22.741080338613099</v>
      </c>
      <c r="G138" s="99">
        <v>4.5010938891112602</v>
      </c>
      <c r="H138" s="99">
        <v>30992.486744099999</v>
      </c>
      <c r="I138" s="99">
        <v>2.9039640872885299</v>
      </c>
      <c r="J138" s="99">
        <v>77.258919661386898</v>
      </c>
      <c r="K138" s="99">
        <v>1.3248921702833201</v>
      </c>
    </row>
    <row r="139" spans="1:11" x14ac:dyDescent="0.25">
      <c r="A139" s="99" t="s">
        <v>98</v>
      </c>
      <c r="B139" s="99" t="s">
        <v>99</v>
      </c>
      <c r="C139" s="99" t="s">
        <v>16</v>
      </c>
      <c r="D139" s="99">
        <v>11994.696788900001</v>
      </c>
      <c r="E139" s="99">
        <v>5.6215668936578602</v>
      </c>
      <c r="F139" s="99">
        <v>55.014084562316597</v>
      </c>
      <c r="G139" s="99">
        <v>4.1801051530808904</v>
      </c>
      <c r="H139" s="99">
        <v>9808.2594618999992</v>
      </c>
      <c r="I139" s="99">
        <v>6.2817238787189504</v>
      </c>
      <c r="J139" s="99">
        <v>44.985915437683403</v>
      </c>
      <c r="K139" s="99">
        <v>5.1119257246087404</v>
      </c>
    </row>
    <row r="140" spans="1:11" x14ac:dyDescent="0.25">
      <c r="A140" s="99" t="s">
        <v>98</v>
      </c>
      <c r="B140" s="99" t="s">
        <v>99</v>
      </c>
      <c r="C140" s="99" t="s">
        <v>17</v>
      </c>
      <c r="D140" s="99">
        <v>10444.553848</v>
      </c>
      <c r="E140" s="99">
        <v>7.0196737133973901</v>
      </c>
      <c r="F140" s="99">
        <v>55.299746461704302</v>
      </c>
      <c r="G140" s="99">
        <v>4.3978674026776998</v>
      </c>
      <c r="H140" s="99">
        <v>8442.6102283</v>
      </c>
      <c r="I140" s="99">
        <v>6.37455951559342</v>
      </c>
      <c r="J140" s="99">
        <v>44.700253538295698</v>
      </c>
      <c r="K140" s="99">
        <v>5.4407063291467699</v>
      </c>
    </row>
    <row r="141" spans="1:11" x14ac:dyDescent="0.25">
      <c r="A141" s="99" t="s">
        <v>100</v>
      </c>
      <c r="B141" s="99" t="s">
        <v>101</v>
      </c>
      <c r="C141" s="99" t="s">
        <v>16</v>
      </c>
      <c r="D141" s="99">
        <v>11263.121688499999</v>
      </c>
      <c r="E141" s="99">
        <v>5.4871589545724397</v>
      </c>
      <c r="F141" s="99">
        <v>52.314114271205902</v>
      </c>
      <c r="G141" s="99">
        <v>3.4558168104400799</v>
      </c>
      <c r="H141" s="99">
        <v>10266.673559700001</v>
      </c>
      <c r="I141" s="99">
        <v>6.4266753878593601</v>
      </c>
      <c r="J141" s="99">
        <v>47.685885728794098</v>
      </c>
      <c r="K141" s="99">
        <v>3.7912265392304798</v>
      </c>
    </row>
    <row r="142" spans="1:11" x14ac:dyDescent="0.25">
      <c r="A142" s="99" t="s">
        <v>100</v>
      </c>
      <c r="B142" s="99" t="s">
        <v>101</v>
      </c>
      <c r="C142" s="99" t="s">
        <v>17</v>
      </c>
      <c r="D142" s="99">
        <v>10174.799222</v>
      </c>
      <c r="E142" s="99">
        <v>5.8262553541096098</v>
      </c>
      <c r="F142" s="99">
        <v>53.672703727071799</v>
      </c>
      <c r="G142" s="99">
        <v>3.9791153457242801</v>
      </c>
      <c r="H142" s="99">
        <v>8782.3214659000005</v>
      </c>
      <c r="I142" s="99">
        <v>7.0894354470436598</v>
      </c>
      <c r="J142" s="99">
        <v>46.327296272928201</v>
      </c>
      <c r="K142" s="99">
        <v>4.61002251866155</v>
      </c>
    </row>
    <row r="143" spans="1:11" x14ac:dyDescent="0.25">
      <c r="A143" s="99" t="s">
        <v>102</v>
      </c>
      <c r="B143" s="99" t="s">
        <v>103</v>
      </c>
      <c r="C143" s="99" t="s">
        <v>16</v>
      </c>
      <c r="D143" s="99">
        <v>29901.1678072</v>
      </c>
      <c r="E143" s="99">
        <v>4.5086646705256204</v>
      </c>
      <c r="F143" s="99">
        <v>42.593751892514497</v>
      </c>
      <c r="G143" s="99">
        <v>3.1896051725641401</v>
      </c>
      <c r="H143" s="99">
        <v>40299.663250500002</v>
      </c>
      <c r="I143" s="99">
        <v>3.6117877392458402</v>
      </c>
      <c r="J143" s="99">
        <v>57.406248107485503</v>
      </c>
      <c r="K143" s="99">
        <v>2.3665934603652099</v>
      </c>
    </row>
    <row r="144" spans="1:11" x14ac:dyDescent="0.25">
      <c r="A144" s="99" t="s">
        <v>102</v>
      </c>
      <c r="B144" s="99" t="s">
        <v>103</v>
      </c>
      <c r="C144" s="99" t="s">
        <v>17</v>
      </c>
      <c r="D144" s="99">
        <v>19529.294387099999</v>
      </c>
      <c r="E144" s="99">
        <v>5.3513883596970704</v>
      </c>
      <c r="F144" s="99">
        <v>42.687376888591402</v>
      </c>
      <c r="G144" s="99">
        <v>3.9240842092928601</v>
      </c>
      <c r="H144" s="99">
        <v>26220.282678899999</v>
      </c>
      <c r="I144" s="99">
        <v>4.7094453016701401</v>
      </c>
      <c r="J144" s="99">
        <v>57.312623111408598</v>
      </c>
      <c r="K144" s="99">
        <v>2.9227219500848598</v>
      </c>
    </row>
    <row r="145" spans="1:11" x14ac:dyDescent="0.25">
      <c r="A145" s="99" t="s">
        <v>104</v>
      </c>
      <c r="B145" s="99" t="s">
        <v>105</v>
      </c>
      <c r="C145" s="99" t="s">
        <v>16</v>
      </c>
      <c r="D145" s="99">
        <v>2097.4511458000002</v>
      </c>
      <c r="E145" s="99">
        <v>8.7624129605806296</v>
      </c>
      <c r="F145" s="99">
        <v>41.931890051423601</v>
      </c>
      <c r="G145" s="99">
        <v>7.0582435481116601</v>
      </c>
      <c r="H145" s="99">
        <v>2904.5917939000001</v>
      </c>
      <c r="I145" s="99">
        <v>7.6325122749415399</v>
      </c>
      <c r="J145" s="99">
        <v>58.068109948576399</v>
      </c>
      <c r="K145" s="99">
        <v>5.09686801719028</v>
      </c>
    </row>
    <row r="146" spans="1:11" x14ac:dyDescent="0.25">
      <c r="A146" s="99" t="s">
        <v>104</v>
      </c>
      <c r="B146" s="99" t="s">
        <v>105</v>
      </c>
      <c r="C146" s="99" t="s">
        <v>17</v>
      </c>
      <c r="D146" s="99">
        <v>1494.2641837000001</v>
      </c>
      <c r="E146" s="99">
        <v>9.9690992082978394</v>
      </c>
      <c r="F146" s="99">
        <v>38.982863267692601</v>
      </c>
      <c r="G146" s="99">
        <v>7.7739389131654404</v>
      </c>
      <c r="H146" s="99">
        <v>2338.8667319000001</v>
      </c>
      <c r="I146" s="99">
        <v>7.0753546411366903</v>
      </c>
      <c r="J146" s="99">
        <v>61.017136732307399</v>
      </c>
      <c r="K146" s="99">
        <v>4.9666440271174404</v>
      </c>
    </row>
    <row r="147" spans="1:11" x14ac:dyDescent="0.25">
      <c r="A147" s="99" t="s">
        <v>106</v>
      </c>
      <c r="B147" s="99" t="s">
        <v>107</v>
      </c>
      <c r="C147" s="99" t="s">
        <v>16</v>
      </c>
      <c r="D147" s="99">
        <v>44874.650913099998</v>
      </c>
      <c r="E147" s="99">
        <v>3.82234350477919</v>
      </c>
      <c r="F147" s="99">
        <v>48.521400451013797</v>
      </c>
      <c r="G147" s="99">
        <v>2.8238309105643098</v>
      </c>
      <c r="H147" s="99">
        <v>47609.594174600003</v>
      </c>
      <c r="I147" s="99">
        <v>3.75675752074679</v>
      </c>
      <c r="J147" s="99">
        <v>51.478599548986203</v>
      </c>
      <c r="K147" s="99">
        <v>2.6616153434216798</v>
      </c>
    </row>
    <row r="148" spans="1:11" x14ac:dyDescent="0.25">
      <c r="A148" s="99" t="s">
        <v>106</v>
      </c>
      <c r="B148" s="99" t="s">
        <v>107</v>
      </c>
      <c r="C148" s="99" t="s">
        <v>17</v>
      </c>
      <c r="D148" s="99">
        <v>34808.2885484</v>
      </c>
      <c r="E148" s="99">
        <v>3.9059026507095398</v>
      </c>
      <c r="F148" s="99">
        <v>49.742139631912103</v>
      </c>
      <c r="G148" s="99">
        <v>2.5566667502774099</v>
      </c>
      <c r="H148" s="99">
        <v>35169.176848100004</v>
      </c>
      <c r="I148" s="99">
        <v>4.0347464747843702</v>
      </c>
      <c r="J148" s="99">
        <v>50.257860368087897</v>
      </c>
      <c r="K148" s="99">
        <v>2.53043152957855</v>
      </c>
    </row>
    <row r="149" spans="1:11" x14ac:dyDescent="0.25">
      <c r="A149" s="99" t="s">
        <v>108</v>
      </c>
      <c r="B149" s="99" t="s">
        <v>109</v>
      </c>
      <c r="C149" s="99" t="s">
        <v>16</v>
      </c>
      <c r="D149" s="99">
        <v>74530.833383899997</v>
      </c>
      <c r="E149" s="99">
        <v>3.2280779802956698</v>
      </c>
      <c r="F149" s="99">
        <v>52.058019406417401</v>
      </c>
      <c r="G149" s="99">
        <v>2.17730031530045</v>
      </c>
      <c r="H149" s="99">
        <v>68637.950664599994</v>
      </c>
      <c r="I149" s="99">
        <v>3.2468668244570802</v>
      </c>
      <c r="J149" s="99">
        <v>47.941980593582599</v>
      </c>
      <c r="K149" s="99">
        <v>2.3642315286966298</v>
      </c>
    </row>
    <row r="150" spans="1:11" x14ac:dyDescent="0.25">
      <c r="A150" s="99" t="s">
        <v>108</v>
      </c>
      <c r="B150" s="99" t="s">
        <v>109</v>
      </c>
      <c r="C150" s="99" t="s">
        <v>17</v>
      </c>
      <c r="D150" s="99">
        <v>65683.717535300006</v>
      </c>
      <c r="E150" s="99">
        <v>3.6897851781834001</v>
      </c>
      <c r="F150" s="99">
        <v>55.394256055622698</v>
      </c>
      <c r="G150" s="99">
        <v>2.1390329744573902</v>
      </c>
      <c r="H150" s="99">
        <v>52891.243502800004</v>
      </c>
      <c r="I150" s="99">
        <v>3.6291756734050802</v>
      </c>
      <c r="J150" s="99">
        <v>44.605743944377302</v>
      </c>
      <c r="K150" s="99">
        <v>2.65638749229849</v>
      </c>
    </row>
    <row r="151" spans="1:11" x14ac:dyDescent="0.25">
      <c r="A151" s="99" t="s">
        <v>110</v>
      </c>
      <c r="B151" s="99" t="s">
        <v>111</v>
      </c>
      <c r="C151" s="99" t="s">
        <v>16</v>
      </c>
      <c r="D151" s="99">
        <v>768.77340240000001</v>
      </c>
      <c r="E151" s="99">
        <v>11.1036946828981</v>
      </c>
      <c r="F151" s="99">
        <v>72.081218274111706</v>
      </c>
      <c r="G151" s="99">
        <v>6.4572573290944604</v>
      </c>
      <c r="H151" s="99">
        <v>297.76434599999999</v>
      </c>
      <c r="I151" s="99">
        <v>17.3847318235286</v>
      </c>
      <c r="J151" s="99">
        <v>27.918781725888302</v>
      </c>
      <c r="K151" s="99">
        <v>16.6714643769348</v>
      </c>
    </row>
    <row r="152" spans="1:11" x14ac:dyDescent="0.25">
      <c r="A152" s="99" t="s">
        <v>110</v>
      </c>
      <c r="B152" s="99" t="s">
        <v>111</v>
      </c>
      <c r="C152" s="99" t="s">
        <v>17</v>
      </c>
      <c r="D152" s="99">
        <v>263.47633039999999</v>
      </c>
      <c r="E152" s="99">
        <v>10.935529243068</v>
      </c>
      <c r="F152" s="99">
        <v>63.755458515283799</v>
      </c>
      <c r="G152" s="99">
        <v>8.7968891186182496</v>
      </c>
      <c r="H152" s="99">
        <v>149.7844892</v>
      </c>
      <c r="I152" s="99">
        <v>19.853778683391202</v>
      </c>
      <c r="J152" s="99">
        <v>36.244541484716201</v>
      </c>
      <c r="K152" s="99">
        <v>15.4740459194972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556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00" t="s">
        <v>72</v>
      </c>
      <c r="B163" s="100" t="s">
        <v>73</v>
      </c>
      <c r="C163" s="100" t="s">
        <v>16</v>
      </c>
      <c r="D163" s="100">
        <v>60420.821381200003</v>
      </c>
      <c r="E163" s="100">
        <v>3.2630234370854101</v>
      </c>
      <c r="F163" s="100">
        <v>35.034838107684102</v>
      </c>
      <c r="G163" s="100">
        <v>2.6242363246098201</v>
      </c>
      <c r="H163" s="100">
        <v>112038.43530349999</v>
      </c>
      <c r="I163" s="100">
        <v>2.4512465760410702</v>
      </c>
      <c r="J163" s="100">
        <v>64.965161892315905</v>
      </c>
      <c r="K163" s="100">
        <v>1.41521535713873</v>
      </c>
    </row>
    <row r="164" spans="1:11" x14ac:dyDescent="0.25">
      <c r="A164" s="100" t="s">
        <v>72</v>
      </c>
      <c r="B164" s="100" t="s">
        <v>73</v>
      </c>
      <c r="C164" s="100" t="s">
        <v>17</v>
      </c>
      <c r="D164" s="100">
        <v>44024.945878699997</v>
      </c>
      <c r="E164" s="100">
        <v>4.0766351742681497</v>
      </c>
      <c r="F164" s="100">
        <v>38.455533439099</v>
      </c>
      <c r="G164" s="100">
        <v>3.06114437300957</v>
      </c>
      <c r="H164" s="100">
        <v>70457.787661900002</v>
      </c>
      <c r="I164" s="100">
        <v>3.0040687469898399</v>
      </c>
      <c r="J164" s="100">
        <v>61.544466560901</v>
      </c>
      <c r="K164" s="100">
        <v>1.91272987445089</v>
      </c>
    </row>
    <row r="165" spans="1:11" x14ac:dyDescent="0.25">
      <c r="A165" s="100" t="s">
        <v>74</v>
      </c>
      <c r="B165" s="100" t="s">
        <v>75</v>
      </c>
      <c r="C165" s="100" t="s">
        <v>16</v>
      </c>
      <c r="D165" s="100">
        <v>13689.904901100001</v>
      </c>
      <c r="E165" s="100">
        <v>6.8250080429190598</v>
      </c>
      <c r="F165" s="100">
        <v>24.357149208782701</v>
      </c>
      <c r="G165" s="100">
        <v>5.7800112330635898</v>
      </c>
      <c r="H165" s="100">
        <v>42514.968599300002</v>
      </c>
      <c r="I165" s="100">
        <v>3.6019066226788201</v>
      </c>
      <c r="J165" s="100">
        <v>75.642850791217299</v>
      </c>
      <c r="K165" s="100">
        <v>1.8611751746473799</v>
      </c>
    </row>
    <row r="166" spans="1:11" x14ac:dyDescent="0.25">
      <c r="A166" s="100" t="s">
        <v>74</v>
      </c>
      <c r="B166" s="100" t="s">
        <v>75</v>
      </c>
      <c r="C166" s="100" t="s">
        <v>17</v>
      </c>
      <c r="D166" s="100">
        <v>9865.5707853000004</v>
      </c>
      <c r="E166" s="100">
        <v>6.3328570238828403</v>
      </c>
      <c r="F166" s="100">
        <v>25.277697571810599</v>
      </c>
      <c r="G166" s="100">
        <v>5.5622262211659699</v>
      </c>
      <c r="H166" s="100">
        <v>29163.1847304</v>
      </c>
      <c r="I166" s="100">
        <v>4.3530183575528003</v>
      </c>
      <c r="J166" s="100">
        <v>74.722302428189394</v>
      </c>
      <c r="K166" s="100">
        <v>1.8816373114272</v>
      </c>
    </row>
    <row r="167" spans="1:11" x14ac:dyDescent="0.25">
      <c r="A167" s="100" t="s">
        <v>76</v>
      </c>
      <c r="B167" s="100" t="s">
        <v>77</v>
      </c>
      <c r="C167" s="100" t="s">
        <v>16</v>
      </c>
      <c r="D167" s="100">
        <v>12546.515939200001</v>
      </c>
      <c r="E167" s="100">
        <v>4.8027679038729101</v>
      </c>
      <c r="F167" s="100">
        <v>46.643593964077603</v>
      </c>
      <c r="G167" s="100">
        <v>3.73340401430025</v>
      </c>
      <c r="H167" s="100">
        <v>14352.174476599999</v>
      </c>
      <c r="I167" s="100">
        <v>4.7101325754248302</v>
      </c>
      <c r="J167" s="100">
        <v>53.356406035922397</v>
      </c>
      <c r="K167" s="100">
        <v>3.26370147250244</v>
      </c>
    </row>
    <row r="168" spans="1:11" x14ac:dyDescent="0.25">
      <c r="A168" s="100" t="s">
        <v>76</v>
      </c>
      <c r="B168" s="100" t="s">
        <v>77</v>
      </c>
      <c r="C168" s="100" t="s">
        <v>17</v>
      </c>
      <c r="D168" s="100">
        <v>11063.805333599999</v>
      </c>
      <c r="E168" s="100">
        <v>4.79715763452056</v>
      </c>
      <c r="F168" s="100">
        <v>52.0015730812231</v>
      </c>
      <c r="G168" s="100">
        <v>3.0467305084481402</v>
      </c>
      <c r="H168" s="100">
        <v>10212.099755499999</v>
      </c>
      <c r="I168" s="100">
        <v>4.3315792770266697</v>
      </c>
      <c r="J168" s="100">
        <v>47.9984269187769</v>
      </c>
      <c r="K168" s="100">
        <v>3.3008327431639</v>
      </c>
    </row>
    <row r="169" spans="1:11" x14ac:dyDescent="0.25">
      <c r="A169" s="100" t="s">
        <v>78</v>
      </c>
      <c r="B169" s="100" t="s">
        <v>79</v>
      </c>
      <c r="C169" s="100" t="s">
        <v>16</v>
      </c>
      <c r="D169" s="100">
        <v>49237.902571400002</v>
      </c>
      <c r="E169" s="100">
        <v>3.4825489664315699</v>
      </c>
      <c r="F169" s="100">
        <v>49.694611334683998</v>
      </c>
      <c r="G169" s="100">
        <v>2.2345594120013699</v>
      </c>
      <c r="H169" s="100">
        <v>49843.066670499997</v>
      </c>
      <c r="I169" s="100">
        <v>3.3183190479374498</v>
      </c>
      <c r="J169" s="100">
        <v>50.305388665316002</v>
      </c>
      <c r="K169" s="100">
        <v>2.2074287552464602</v>
      </c>
    </row>
    <row r="170" spans="1:11" x14ac:dyDescent="0.25">
      <c r="A170" s="100" t="s">
        <v>78</v>
      </c>
      <c r="B170" s="100" t="s">
        <v>79</v>
      </c>
      <c r="C170" s="100" t="s">
        <v>17</v>
      </c>
      <c r="D170" s="100">
        <v>35210.241204999998</v>
      </c>
      <c r="E170" s="100">
        <v>3.93476870113121</v>
      </c>
      <c r="F170" s="100">
        <v>51.224244732084401</v>
      </c>
      <c r="G170" s="100">
        <v>2.6846185959448499</v>
      </c>
      <c r="H170" s="100">
        <v>33527.211907600002</v>
      </c>
      <c r="I170" s="100">
        <v>3.88042337597971</v>
      </c>
      <c r="J170" s="100">
        <v>48.775755267915599</v>
      </c>
      <c r="K170" s="100">
        <v>2.8193835075567102</v>
      </c>
    </row>
    <row r="171" spans="1:11" x14ac:dyDescent="0.25">
      <c r="A171" s="100" t="s">
        <v>80</v>
      </c>
      <c r="B171" s="100" t="s">
        <v>81</v>
      </c>
      <c r="C171" s="100" t="s">
        <v>16</v>
      </c>
      <c r="D171" s="100">
        <v>47233.490187099997</v>
      </c>
      <c r="E171" s="100">
        <v>3.7877005908275301</v>
      </c>
      <c r="F171" s="100">
        <v>53.456347732578003</v>
      </c>
      <c r="G171" s="100">
        <v>2.5288610332667201</v>
      </c>
      <c r="H171" s="100">
        <v>41125.502132000001</v>
      </c>
      <c r="I171" s="100">
        <v>4.0526119360567696</v>
      </c>
      <c r="J171" s="100">
        <v>46.543652267421997</v>
      </c>
      <c r="K171" s="100">
        <v>2.90444922510504</v>
      </c>
    </row>
    <row r="172" spans="1:11" x14ac:dyDescent="0.25">
      <c r="A172" s="100" t="s">
        <v>80</v>
      </c>
      <c r="B172" s="100" t="s">
        <v>81</v>
      </c>
      <c r="C172" s="100" t="s">
        <v>17</v>
      </c>
      <c r="D172" s="100">
        <v>36284.578257900001</v>
      </c>
      <c r="E172" s="100">
        <v>4.0391025232235496</v>
      </c>
      <c r="F172" s="100">
        <v>57.688420241794297</v>
      </c>
      <c r="G172" s="100">
        <v>2.47706334957231</v>
      </c>
      <c r="H172" s="100">
        <v>26612.928912200001</v>
      </c>
      <c r="I172" s="100">
        <v>4.5089083539918997</v>
      </c>
      <c r="J172" s="100">
        <v>42.311579758205703</v>
      </c>
      <c r="K172" s="100">
        <v>3.37727573142578</v>
      </c>
    </row>
    <row r="173" spans="1:11" x14ac:dyDescent="0.25">
      <c r="A173" s="100" t="s">
        <v>82</v>
      </c>
      <c r="B173" s="100" t="s">
        <v>83</v>
      </c>
      <c r="C173" s="100" t="s">
        <v>16</v>
      </c>
      <c r="D173" s="100">
        <v>20087.5530177</v>
      </c>
      <c r="E173" s="100">
        <v>6.2961621124273899</v>
      </c>
      <c r="F173" s="100">
        <v>46.067433239715001</v>
      </c>
      <c r="G173" s="100">
        <v>5.9713373902412297</v>
      </c>
      <c r="H173" s="100">
        <v>23517.118666900002</v>
      </c>
      <c r="I173" s="100">
        <v>8.2472476331201996</v>
      </c>
      <c r="J173" s="100">
        <v>53.932566760284999</v>
      </c>
      <c r="K173" s="100">
        <v>5.1005209486769498</v>
      </c>
    </row>
    <row r="174" spans="1:11" x14ac:dyDescent="0.25">
      <c r="A174" s="100" t="s">
        <v>82</v>
      </c>
      <c r="B174" s="100" t="s">
        <v>83</v>
      </c>
      <c r="C174" s="100" t="s">
        <v>17</v>
      </c>
      <c r="D174" s="100">
        <v>19940.177944399999</v>
      </c>
      <c r="E174" s="100">
        <v>7.2313259871642597</v>
      </c>
      <c r="F174" s="100">
        <v>53.833565017508597</v>
      </c>
      <c r="G174" s="100">
        <v>4.6124677424305602</v>
      </c>
      <c r="H174" s="100">
        <v>17100.240868500001</v>
      </c>
      <c r="I174" s="100">
        <v>6.1109032548492497</v>
      </c>
      <c r="J174" s="100">
        <v>46.166434982491403</v>
      </c>
      <c r="K174" s="100">
        <v>5.3784872537259201</v>
      </c>
    </row>
    <row r="175" spans="1:11" x14ac:dyDescent="0.25">
      <c r="A175" s="100" t="s">
        <v>84</v>
      </c>
      <c r="B175" s="100" t="s">
        <v>85</v>
      </c>
      <c r="C175" s="100" t="s">
        <v>16</v>
      </c>
      <c r="D175" s="100">
        <v>63417.054779300001</v>
      </c>
      <c r="E175" s="100">
        <v>4.0518983689928199</v>
      </c>
      <c r="F175" s="100">
        <v>41.026213526069597</v>
      </c>
      <c r="G175" s="100">
        <v>3.1930409079528901</v>
      </c>
      <c r="H175" s="100">
        <v>91159.859171100004</v>
      </c>
      <c r="I175" s="100">
        <v>3.9269308861818102</v>
      </c>
      <c r="J175" s="100">
        <v>58.973786473930403</v>
      </c>
      <c r="K175" s="100">
        <v>2.2212984093374999</v>
      </c>
    </row>
    <row r="176" spans="1:11" x14ac:dyDescent="0.25">
      <c r="A176" s="100" t="s">
        <v>84</v>
      </c>
      <c r="B176" s="100" t="s">
        <v>85</v>
      </c>
      <c r="C176" s="100" t="s">
        <v>17</v>
      </c>
      <c r="D176" s="100">
        <v>55208.944170100003</v>
      </c>
      <c r="E176" s="100">
        <v>4.2914170986143603</v>
      </c>
      <c r="F176" s="100">
        <v>44.662065470807001</v>
      </c>
      <c r="G176" s="100">
        <v>3.1942904230503402</v>
      </c>
      <c r="H176" s="100">
        <v>68405.903437400004</v>
      </c>
      <c r="I176" s="100">
        <v>3.9475043944486101</v>
      </c>
      <c r="J176" s="100">
        <v>55.337934529192999</v>
      </c>
      <c r="K176" s="100">
        <v>2.5780436010271699</v>
      </c>
    </row>
    <row r="177" spans="1:11" x14ac:dyDescent="0.25">
      <c r="A177" s="100" t="s">
        <v>86</v>
      </c>
      <c r="B177" s="100" t="s">
        <v>87</v>
      </c>
      <c r="C177" s="100" t="s">
        <v>16</v>
      </c>
      <c r="D177" s="100">
        <v>98832.130972800005</v>
      </c>
      <c r="E177" s="100">
        <v>3.01744029143279</v>
      </c>
      <c r="F177" s="100">
        <v>40.140140681463102</v>
      </c>
      <c r="G177" s="100">
        <v>2.1462176687599501</v>
      </c>
      <c r="H177" s="100">
        <v>147385.5685542</v>
      </c>
      <c r="I177" s="100">
        <v>2.3811695944445899</v>
      </c>
      <c r="J177" s="100">
        <v>59.859859318536898</v>
      </c>
      <c r="K177" s="100">
        <v>1.43918612803001</v>
      </c>
    </row>
    <row r="178" spans="1:11" x14ac:dyDescent="0.25">
      <c r="A178" s="100" t="s">
        <v>86</v>
      </c>
      <c r="B178" s="100" t="s">
        <v>87</v>
      </c>
      <c r="C178" s="100" t="s">
        <v>17</v>
      </c>
      <c r="D178" s="100">
        <v>81985.108676200005</v>
      </c>
      <c r="E178" s="100">
        <v>3.0653876260463999</v>
      </c>
      <c r="F178" s="100">
        <v>39.541150500611899</v>
      </c>
      <c r="G178" s="100">
        <v>2.3604781196725702</v>
      </c>
      <c r="H178" s="100">
        <v>125356.12352930001</v>
      </c>
      <c r="I178" s="100">
        <v>2.59167058090476</v>
      </c>
      <c r="J178" s="100">
        <v>60.458849499388101</v>
      </c>
      <c r="K178" s="100">
        <v>1.5437941898699099</v>
      </c>
    </row>
    <row r="179" spans="1:11" x14ac:dyDescent="0.25">
      <c r="A179" s="100" t="s">
        <v>88</v>
      </c>
      <c r="B179" s="100" t="s">
        <v>89</v>
      </c>
      <c r="C179" s="100" t="s">
        <v>16</v>
      </c>
      <c r="D179" s="100">
        <v>32901.200294599999</v>
      </c>
      <c r="E179" s="100">
        <v>4.1059935973588297</v>
      </c>
      <c r="F179" s="100">
        <v>29.654882585725801</v>
      </c>
      <c r="G179" s="100">
        <v>3.4825592049910101</v>
      </c>
      <c r="H179" s="100">
        <v>78045.791990700003</v>
      </c>
      <c r="I179" s="100">
        <v>2.7434607151817798</v>
      </c>
      <c r="J179" s="100">
        <v>70.345117414274199</v>
      </c>
      <c r="K179" s="100">
        <v>1.4681173067583899</v>
      </c>
    </row>
    <row r="180" spans="1:11" x14ac:dyDescent="0.25">
      <c r="A180" s="100" t="s">
        <v>88</v>
      </c>
      <c r="B180" s="100" t="s">
        <v>89</v>
      </c>
      <c r="C180" s="100" t="s">
        <v>17</v>
      </c>
      <c r="D180" s="100">
        <v>23881.470493500001</v>
      </c>
      <c r="E180" s="100">
        <v>5.1665169189804798</v>
      </c>
      <c r="F180" s="100">
        <v>29.565085938035601</v>
      </c>
      <c r="G180" s="100">
        <v>4.0385502484117399</v>
      </c>
      <c r="H180" s="100">
        <v>56894.450616800001</v>
      </c>
      <c r="I180" s="100">
        <v>2.7953545643319702</v>
      </c>
      <c r="J180" s="100">
        <v>70.434914061964406</v>
      </c>
      <c r="K180" s="100">
        <v>1.6951832304973999</v>
      </c>
    </row>
    <row r="181" spans="1:11" x14ac:dyDescent="0.25">
      <c r="A181" s="100" t="s">
        <v>90</v>
      </c>
      <c r="B181" s="100" t="s">
        <v>91</v>
      </c>
      <c r="C181" s="100" t="s">
        <v>16</v>
      </c>
      <c r="D181" s="100">
        <v>83347.217865500003</v>
      </c>
      <c r="E181" s="100">
        <v>3.7930139406885601</v>
      </c>
      <c r="F181" s="100">
        <v>36.795586760309398</v>
      </c>
      <c r="G181" s="100">
        <v>2.9562663972840801</v>
      </c>
      <c r="H181" s="100">
        <v>143166.9519137</v>
      </c>
      <c r="I181" s="100">
        <v>2.63783332006768</v>
      </c>
      <c r="J181" s="100">
        <v>63.204413239690602</v>
      </c>
      <c r="K181" s="100">
        <v>1.72104369192283</v>
      </c>
    </row>
    <row r="182" spans="1:11" x14ac:dyDescent="0.25">
      <c r="A182" s="100" t="s">
        <v>90</v>
      </c>
      <c r="B182" s="100" t="s">
        <v>91</v>
      </c>
      <c r="C182" s="100" t="s">
        <v>17</v>
      </c>
      <c r="D182" s="100">
        <v>63105.334635699997</v>
      </c>
      <c r="E182" s="100">
        <v>4.0551359087774204</v>
      </c>
      <c r="F182" s="100">
        <v>39.035778692941001</v>
      </c>
      <c r="G182" s="100">
        <v>3.1999325232305398</v>
      </c>
      <c r="H182" s="100">
        <v>98554.908220199999</v>
      </c>
      <c r="I182" s="100">
        <v>3.1495750326690399</v>
      </c>
      <c r="J182" s="100">
        <v>60.964221307058999</v>
      </c>
      <c r="K182" s="100">
        <v>2.0489371492178501</v>
      </c>
    </row>
    <row r="183" spans="1:11" x14ac:dyDescent="0.25">
      <c r="A183" s="100" t="s">
        <v>92</v>
      </c>
      <c r="B183" s="100" t="s">
        <v>93</v>
      </c>
      <c r="C183" s="100" t="s">
        <v>16</v>
      </c>
      <c r="D183" s="100">
        <v>117430.169295</v>
      </c>
      <c r="E183" s="100">
        <v>3.4884214262042801</v>
      </c>
      <c r="F183" s="100">
        <v>31.878934003669201</v>
      </c>
      <c r="G183" s="100">
        <v>2.8613615093345102</v>
      </c>
      <c r="H183" s="100">
        <v>250932.74171540001</v>
      </c>
      <c r="I183" s="100">
        <v>2.1970475876848599</v>
      </c>
      <c r="J183" s="100">
        <v>68.121065996330799</v>
      </c>
      <c r="K183" s="100">
        <v>1.3390447342915499</v>
      </c>
    </row>
    <row r="184" spans="1:11" x14ac:dyDescent="0.25">
      <c r="A184" s="100" t="s">
        <v>92</v>
      </c>
      <c r="B184" s="100" t="s">
        <v>93</v>
      </c>
      <c r="C184" s="100" t="s">
        <v>17</v>
      </c>
      <c r="D184" s="100">
        <v>82564.809428099994</v>
      </c>
      <c r="E184" s="100">
        <v>4.3604199459355204</v>
      </c>
      <c r="F184" s="100">
        <v>36.3092530163417</v>
      </c>
      <c r="G184" s="100">
        <v>3.09990992110983</v>
      </c>
      <c r="H184" s="100">
        <v>144828.49274459999</v>
      </c>
      <c r="I184" s="100">
        <v>2.65565973126819</v>
      </c>
      <c r="J184" s="100">
        <v>63.6907469836583</v>
      </c>
      <c r="K184" s="100">
        <v>1.76721767264441</v>
      </c>
    </row>
    <row r="185" spans="1:11" x14ac:dyDescent="0.25">
      <c r="A185" s="100" t="s">
        <v>94</v>
      </c>
      <c r="B185" s="100" t="s">
        <v>95</v>
      </c>
      <c r="C185" s="100" t="s">
        <v>16</v>
      </c>
      <c r="D185" s="100">
        <v>15043.953618899999</v>
      </c>
      <c r="E185" s="100">
        <v>5.8217135685893204</v>
      </c>
      <c r="F185" s="100">
        <v>34.024913172260099</v>
      </c>
      <c r="G185" s="100">
        <v>5.3046510639204998</v>
      </c>
      <c r="H185" s="100">
        <v>29170.5710229</v>
      </c>
      <c r="I185" s="100">
        <v>4.4104740407975296</v>
      </c>
      <c r="J185" s="100">
        <v>65.975086827739901</v>
      </c>
      <c r="K185" s="100">
        <v>2.7357340556487699</v>
      </c>
    </row>
    <row r="186" spans="1:11" x14ac:dyDescent="0.25">
      <c r="A186" s="100" t="s">
        <v>94</v>
      </c>
      <c r="B186" s="100" t="s">
        <v>95</v>
      </c>
      <c r="C186" s="100" t="s">
        <v>17</v>
      </c>
      <c r="D186" s="100">
        <v>10290.9154382</v>
      </c>
      <c r="E186" s="100">
        <v>7.5849193339061696</v>
      </c>
      <c r="F186" s="100">
        <v>34.987628503157303</v>
      </c>
      <c r="G186" s="100">
        <v>5.04470693155573</v>
      </c>
      <c r="H186" s="100">
        <v>19122.096756300001</v>
      </c>
      <c r="I186" s="100">
        <v>4.5809238430809396</v>
      </c>
      <c r="J186" s="100">
        <v>65.012371496842704</v>
      </c>
      <c r="K186" s="100">
        <v>2.7149037631575399</v>
      </c>
    </row>
    <row r="187" spans="1:11" x14ac:dyDescent="0.25">
      <c r="A187" s="100" t="s">
        <v>96</v>
      </c>
      <c r="B187" s="100" t="s">
        <v>97</v>
      </c>
      <c r="C187" s="100" t="s">
        <v>16</v>
      </c>
      <c r="D187" s="100">
        <v>11351.3653648</v>
      </c>
      <c r="E187" s="100">
        <v>4.6983529545795601</v>
      </c>
      <c r="F187" s="100">
        <v>22.179518543554099</v>
      </c>
      <c r="G187" s="100">
        <v>3.98931931183018</v>
      </c>
      <c r="H187" s="100">
        <v>39828.128646800003</v>
      </c>
      <c r="I187" s="100">
        <v>2.5329266754979201</v>
      </c>
      <c r="J187" s="100">
        <v>77.820481456445904</v>
      </c>
      <c r="K187" s="100">
        <v>1.1369909308826001</v>
      </c>
    </row>
    <row r="188" spans="1:11" x14ac:dyDescent="0.25">
      <c r="A188" s="100" t="s">
        <v>96</v>
      </c>
      <c r="B188" s="100" t="s">
        <v>97</v>
      </c>
      <c r="C188" s="100" t="s">
        <v>17</v>
      </c>
      <c r="D188" s="100">
        <v>9122.6053124999999</v>
      </c>
      <c r="E188" s="100">
        <v>5.3620612721208101</v>
      </c>
      <c r="F188" s="100">
        <v>22.741080338613099</v>
      </c>
      <c r="G188" s="100">
        <v>4.5010938891112602</v>
      </c>
      <c r="H188" s="100">
        <v>30992.486744099999</v>
      </c>
      <c r="I188" s="100">
        <v>2.9039640872885299</v>
      </c>
      <c r="J188" s="100">
        <v>77.258919661386898</v>
      </c>
      <c r="K188" s="100">
        <v>1.3248921702833201</v>
      </c>
    </row>
    <row r="189" spans="1:11" x14ac:dyDescent="0.25">
      <c r="A189" s="100" t="s">
        <v>98</v>
      </c>
      <c r="B189" s="100" t="s">
        <v>99</v>
      </c>
      <c r="C189" s="100" t="s">
        <v>16</v>
      </c>
      <c r="D189" s="100">
        <v>11994.696788900001</v>
      </c>
      <c r="E189" s="100">
        <v>5.6215668936578602</v>
      </c>
      <c r="F189" s="100">
        <v>55.014084562316597</v>
      </c>
      <c r="G189" s="100">
        <v>4.1801051530808904</v>
      </c>
      <c r="H189" s="100">
        <v>9808.2594618999992</v>
      </c>
      <c r="I189" s="100">
        <v>6.2817238787189504</v>
      </c>
      <c r="J189" s="100">
        <v>44.985915437683403</v>
      </c>
      <c r="K189" s="100">
        <v>5.1119257246087404</v>
      </c>
    </row>
    <row r="190" spans="1:11" x14ac:dyDescent="0.25">
      <c r="A190" s="100" t="s">
        <v>98</v>
      </c>
      <c r="B190" s="100" t="s">
        <v>99</v>
      </c>
      <c r="C190" s="100" t="s">
        <v>17</v>
      </c>
      <c r="D190" s="100">
        <v>10444.553848</v>
      </c>
      <c r="E190" s="100">
        <v>7.0196737133973901</v>
      </c>
      <c r="F190" s="100">
        <v>55.299746461704302</v>
      </c>
      <c r="G190" s="100">
        <v>4.3978674026776998</v>
      </c>
      <c r="H190" s="100">
        <v>8442.6102283</v>
      </c>
      <c r="I190" s="100">
        <v>6.37455951559342</v>
      </c>
      <c r="J190" s="100">
        <v>44.700253538295698</v>
      </c>
      <c r="K190" s="100">
        <v>5.4407063291467699</v>
      </c>
    </row>
    <row r="191" spans="1:11" x14ac:dyDescent="0.25">
      <c r="A191" s="100" t="s">
        <v>100</v>
      </c>
      <c r="B191" s="100" t="s">
        <v>101</v>
      </c>
      <c r="C191" s="100" t="s">
        <v>16</v>
      </c>
      <c r="D191" s="100">
        <v>11263.121688499999</v>
      </c>
      <c r="E191" s="100">
        <v>5.4871589545724397</v>
      </c>
      <c r="F191" s="100">
        <v>52.314114271205902</v>
      </c>
      <c r="G191" s="100">
        <v>3.4558168104400799</v>
      </c>
      <c r="H191" s="100">
        <v>10266.673559700001</v>
      </c>
      <c r="I191" s="100">
        <v>6.4266753878593601</v>
      </c>
      <c r="J191" s="100">
        <v>47.685885728794098</v>
      </c>
      <c r="K191" s="100">
        <v>3.7912265392304798</v>
      </c>
    </row>
    <row r="192" spans="1:11" x14ac:dyDescent="0.25">
      <c r="A192" s="100" t="s">
        <v>100</v>
      </c>
      <c r="B192" s="100" t="s">
        <v>101</v>
      </c>
      <c r="C192" s="100" t="s">
        <v>17</v>
      </c>
      <c r="D192" s="100">
        <v>10174.799222</v>
      </c>
      <c r="E192" s="100">
        <v>5.8262553541096098</v>
      </c>
      <c r="F192" s="100">
        <v>53.672703727071799</v>
      </c>
      <c r="G192" s="100">
        <v>3.9791153457242801</v>
      </c>
      <c r="H192" s="100">
        <v>8782.3214659000005</v>
      </c>
      <c r="I192" s="100">
        <v>7.0894354470436598</v>
      </c>
      <c r="J192" s="100">
        <v>46.327296272928201</v>
      </c>
      <c r="K192" s="100">
        <v>4.61002251866155</v>
      </c>
    </row>
    <row r="193" spans="1:11" x14ac:dyDescent="0.25">
      <c r="A193" s="100" t="s">
        <v>102</v>
      </c>
      <c r="B193" s="100" t="s">
        <v>103</v>
      </c>
      <c r="C193" s="100" t="s">
        <v>16</v>
      </c>
      <c r="D193" s="100">
        <v>29901.1678072</v>
      </c>
      <c r="E193" s="100">
        <v>4.5086646705256204</v>
      </c>
      <c r="F193" s="100">
        <v>42.593751892514497</v>
      </c>
      <c r="G193" s="100">
        <v>3.1896051725641401</v>
      </c>
      <c r="H193" s="100">
        <v>40299.663250500002</v>
      </c>
      <c r="I193" s="100">
        <v>3.6117877392458402</v>
      </c>
      <c r="J193" s="100">
        <v>57.406248107485503</v>
      </c>
      <c r="K193" s="100">
        <v>2.3665934603652099</v>
      </c>
    </row>
    <row r="194" spans="1:11" x14ac:dyDescent="0.25">
      <c r="A194" s="100" t="s">
        <v>102</v>
      </c>
      <c r="B194" s="100" t="s">
        <v>103</v>
      </c>
      <c r="C194" s="100" t="s">
        <v>17</v>
      </c>
      <c r="D194" s="100">
        <v>19529.294387099999</v>
      </c>
      <c r="E194" s="100">
        <v>5.3513883596970704</v>
      </c>
      <c r="F194" s="100">
        <v>42.687376888591402</v>
      </c>
      <c r="G194" s="100">
        <v>3.9240842092928601</v>
      </c>
      <c r="H194" s="100">
        <v>26220.282678899999</v>
      </c>
      <c r="I194" s="100">
        <v>4.7094453016701401</v>
      </c>
      <c r="J194" s="100">
        <v>57.312623111408598</v>
      </c>
      <c r="K194" s="100">
        <v>2.9227219500848598</v>
      </c>
    </row>
    <row r="195" spans="1:11" x14ac:dyDescent="0.25">
      <c r="A195" s="100" t="s">
        <v>104</v>
      </c>
      <c r="B195" s="100" t="s">
        <v>105</v>
      </c>
      <c r="C195" s="100" t="s">
        <v>16</v>
      </c>
      <c r="D195" s="100">
        <v>2097.4511458000002</v>
      </c>
      <c r="E195" s="100">
        <v>8.7624129605806296</v>
      </c>
      <c r="F195" s="100">
        <v>41.931890051423601</v>
      </c>
      <c r="G195" s="100">
        <v>7.0582435481116601</v>
      </c>
      <c r="H195" s="100">
        <v>2904.5917939000001</v>
      </c>
      <c r="I195" s="100">
        <v>7.6325122749415399</v>
      </c>
      <c r="J195" s="100">
        <v>58.068109948576399</v>
      </c>
      <c r="K195" s="100">
        <v>5.09686801719028</v>
      </c>
    </row>
    <row r="196" spans="1:11" x14ac:dyDescent="0.25">
      <c r="A196" s="100" t="s">
        <v>104</v>
      </c>
      <c r="B196" s="100" t="s">
        <v>105</v>
      </c>
      <c r="C196" s="100" t="s">
        <v>17</v>
      </c>
      <c r="D196" s="100">
        <v>1494.2641837000001</v>
      </c>
      <c r="E196" s="100">
        <v>9.9690992082978394</v>
      </c>
      <c r="F196" s="100">
        <v>38.982863267692601</v>
      </c>
      <c r="G196" s="100">
        <v>7.7739389131654404</v>
      </c>
      <c r="H196" s="100">
        <v>2338.8667319000001</v>
      </c>
      <c r="I196" s="100">
        <v>7.0753546411366903</v>
      </c>
      <c r="J196" s="100">
        <v>61.017136732307399</v>
      </c>
      <c r="K196" s="100">
        <v>4.9666440271174404</v>
      </c>
    </row>
    <row r="197" spans="1:11" x14ac:dyDescent="0.25">
      <c r="A197" s="100" t="s">
        <v>106</v>
      </c>
      <c r="B197" s="100" t="s">
        <v>107</v>
      </c>
      <c r="C197" s="100" t="s">
        <v>16</v>
      </c>
      <c r="D197" s="100">
        <v>44874.650913099998</v>
      </c>
      <c r="E197" s="100">
        <v>3.82234350477919</v>
      </c>
      <c r="F197" s="100">
        <v>48.521400451013797</v>
      </c>
      <c r="G197" s="100">
        <v>2.8238309105643098</v>
      </c>
      <c r="H197" s="100">
        <v>47609.594174600003</v>
      </c>
      <c r="I197" s="100">
        <v>3.75675752074679</v>
      </c>
      <c r="J197" s="100">
        <v>51.478599548986203</v>
      </c>
      <c r="K197" s="100">
        <v>2.6616153434216798</v>
      </c>
    </row>
    <row r="198" spans="1:11" x14ac:dyDescent="0.25">
      <c r="A198" s="100" t="s">
        <v>106</v>
      </c>
      <c r="B198" s="100" t="s">
        <v>107</v>
      </c>
      <c r="C198" s="100" t="s">
        <v>17</v>
      </c>
      <c r="D198" s="100">
        <v>34808.2885484</v>
      </c>
      <c r="E198" s="100">
        <v>3.9059026507095398</v>
      </c>
      <c r="F198" s="100">
        <v>49.742139631912103</v>
      </c>
      <c r="G198" s="100">
        <v>2.5566667502774099</v>
      </c>
      <c r="H198" s="100">
        <v>35169.176848100004</v>
      </c>
      <c r="I198" s="100">
        <v>4.0347464747843702</v>
      </c>
      <c r="J198" s="100">
        <v>50.257860368087897</v>
      </c>
      <c r="K198" s="100">
        <v>2.53043152957855</v>
      </c>
    </row>
    <row r="199" spans="1:11" x14ac:dyDescent="0.25">
      <c r="A199" s="100" t="s">
        <v>108</v>
      </c>
      <c r="B199" s="100" t="s">
        <v>109</v>
      </c>
      <c r="C199" s="100" t="s">
        <v>16</v>
      </c>
      <c r="D199" s="100">
        <v>72798.532682499994</v>
      </c>
      <c r="E199" s="100">
        <v>3.3015758095760499</v>
      </c>
      <c r="F199" s="100">
        <v>51.7511864319832</v>
      </c>
      <c r="G199" s="100">
        <v>2.2276966905921598</v>
      </c>
      <c r="H199" s="100">
        <v>67871.735386</v>
      </c>
      <c r="I199" s="100">
        <v>3.2812540441667299</v>
      </c>
      <c r="J199" s="100">
        <v>48.2488135680168</v>
      </c>
      <c r="K199" s="100">
        <v>2.3894048003113499</v>
      </c>
    </row>
    <row r="200" spans="1:11" x14ac:dyDescent="0.25">
      <c r="A200" s="100" t="s">
        <v>108</v>
      </c>
      <c r="B200" s="100" t="s">
        <v>109</v>
      </c>
      <c r="C200" s="100" t="s">
        <v>17</v>
      </c>
      <c r="D200" s="100">
        <v>65016.581818699997</v>
      </c>
      <c r="E200" s="100">
        <v>3.72591065157531</v>
      </c>
      <c r="F200" s="100">
        <v>55.279476321014798</v>
      </c>
      <c r="G200" s="100">
        <v>2.16090097234596</v>
      </c>
      <c r="H200" s="100">
        <v>52597.741155600001</v>
      </c>
      <c r="I200" s="100">
        <v>3.64816709416717</v>
      </c>
      <c r="J200" s="100">
        <v>44.720523678985202</v>
      </c>
      <c r="K200" s="100">
        <v>2.6711108078769801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557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01" t="s">
        <v>88</v>
      </c>
      <c r="B211" s="101" t="s">
        <v>115</v>
      </c>
      <c r="C211" s="101" t="s">
        <v>16</v>
      </c>
      <c r="D211" s="101">
        <v>18815.4161938</v>
      </c>
      <c r="E211" s="101">
        <v>6.9539490423713</v>
      </c>
      <c r="F211" s="101">
        <v>52.611261716380703</v>
      </c>
      <c r="G211" s="101">
        <v>4.6779086816337898</v>
      </c>
      <c r="H211" s="101">
        <v>16947.680109100002</v>
      </c>
      <c r="I211" s="101">
        <v>7.8176092430174204</v>
      </c>
      <c r="J211" s="101">
        <v>47.388738283619297</v>
      </c>
      <c r="K211" s="101">
        <v>5.1934422997676002</v>
      </c>
    </row>
    <row r="212" spans="1:11" x14ac:dyDescent="0.25">
      <c r="A212" s="101" t="s">
        <v>88</v>
      </c>
      <c r="B212" s="101" t="s">
        <v>115</v>
      </c>
      <c r="C212" s="101" t="s">
        <v>17</v>
      </c>
      <c r="D212" s="101">
        <v>14940.025996599999</v>
      </c>
      <c r="E212" s="101">
        <v>8.6966106282281306</v>
      </c>
      <c r="F212" s="101">
        <v>52.349198785108598</v>
      </c>
      <c r="G212" s="101">
        <v>5.9400334438247997</v>
      </c>
      <c r="H212" s="101">
        <v>13599.142401999999</v>
      </c>
      <c r="I212" s="101">
        <v>7.7289892211519398</v>
      </c>
      <c r="J212" s="101">
        <v>47.650801214891402</v>
      </c>
      <c r="K212" s="101">
        <v>6.5257243029063803</v>
      </c>
    </row>
    <row r="213" spans="1:11" x14ac:dyDescent="0.25">
      <c r="A213" s="101" t="s">
        <v>92</v>
      </c>
      <c r="B213" s="101" t="s">
        <v>116</v>
      </c>
      <c r="C213" s="101" t="s">
        <v>16</v>
      </c>
      <c r="D213" s="101">
        <v>11859.1419573</v>
      </c>
      <c r="E213" s="101">
        <v>6.5910553766648201</v>
      </c>
      <c r="F213" s="101">
        <v>61.812834732406799</v>
      </c>
      <c r="G213" s="101">
        <v>4.6833941173655198</v>
      </c>
      <c r="H213" s="101">
        <v>7326.4236435000003</v>
      </c>
      <c r="I213" s="101">
        <v>10.0934821832565</v>
      </c>
      <c r="J213" s="101">
        <v>38.187165267593201</v>
      </c>
      <c r="K213" s="101">
        <v>7.5809205667621304</v>
      </c>
    </row>
    <row r="214" spans="1:11" x14ac:dyDescent="0.25">
      <c r="A214" s="101" t="s">
        <v>92</v>
      </c>
      <c r="B214" s="101" t="s">
        <v>116</v>
      </c>
      <c r="C214" s="101" t="s">
        <v>17</v>
      </c>
      <c r="D214" s="101">
        <v>7894.9384948999996</v>
      </c>
      <c r="E214" s="101">
        <v>7.8532841092802297</v>
      </c>
      <c r="F214" s="101">
        <v>59.801269138702999</v>
      </c>
      <c r="G214" s="101">
        <v>5.0631146068995996</v>
      </c>
      <c r="H214" s="101">
        <v>5307.0196050000004</v>
      </c>
      <c r="I214" s="101">
        <v>9.6854883356966806</v>
      </c>
      <c r="J214" s="101">
        <v>40.198730861297001</v>
      </c>
      <c r="K214" s="101">
        <v>7.5320954865969698</v>
      </c>
    </row>
    <row r="215" spans="1:11" x14ac:dyDescent="0.25">
      <c r="A215" s="101" t="s">
        <v>94</v>
      </c>
      <c r="B215" s="101" t="s">
        <v>117</v>
      </c>
      <c r="C215" s="101" t="s">
        <v>16</v>
      </c>
      <c r="D215" s="101">
        <v>7858.8901271000004</v>
      </c>
      <c r="E215" s="101">
        <v>7.8040197804391003</v>
      </c>
      <c r="F215" s="101">
        <v>41.980999181596097</v>
      </c>
      <c r="G215" s="101">
        <v>6.0147817945664297</v>
      </c>
      <c r="H215" s="101">
        <v>10861.2220196</v>
      </c>
      <c r="I215" s="101">
        <v>6.35339473850481</v>
      </c>
      <c r="J215" s="101">
        <v>58.019000818403903</v>
      </c>
      <c r="K215" s="101">
        <v>4.3521354389659903</v>
      </c>
    </row>
    <row r="216" spans="1:11" x14ac:dyDescent="0.25">
      <c r="A216" s="101" t="s">
        <v>94</v>
      </c>
      <c r="B216" s="101" t="s">
        <v>117</v>
      </c>
      <c r="C216" s="101" t="s">
        <v>17</v>
      </c>
      <c r="D216" s="101">
        <v>5226.3915804999997</v>
      </c>
      <c r="E216" s="101">
        <v>8.9274803253583102</v>
      </c>
      <c r="F216" s="101">
        <v>47.726787860713202</v>
      </c>
      <c r="G216" s="101">
        <v>6.1959230149600097</v>
      </c>
      <c r="H216" s="101">
        <v>5724.2544084000001</v>
      </c>
      <c r="I216" s="101">
        <v>8.3520942670626397</v>
      </c>
      <c r="J216" s="101">
        <v>52.273212139286798</v>
      </c>
      <c r="K216" s="101">
        <v>5.6570371560170498</v>
      </c>
    </row>
    <row r="217" spans="1:11" x14ac:dyDescent="0.25">
      <c r="A217" s="101" t="s">
        <v>96</v>
      </c>
      <c r="B217" s="101" t="s">
        <v>118</v>
      </c>
      <c r="C217" s="101" t="s">
        <v>16</v>
      </c>
      <c r="D217" s="101">
        <v>8951.9818826999999</v>
      </c>
      <c r="E217" s="101">
        <v>8.9421906985035005</v>
      </c>
      <c r="F217" s="101">
        <v>21.723767269730399</v>
      </c>
      <c r="G217" s="101">
        <v>8.5559101716844506</v>
      </c>
      <c r="H217" s="101">
        <v>32256.256870500001</v>
      </c>
      <c r="I217" s="101">
        <v>5.1435778695828098</v>
      </c>
      <c r="J217" s="101">
        <v>78.276232730269598</v>
      </c>
      <c r="K217" s="101">
        <v>2.37449599792143</v>
      </c>
    </row>
    <row r="218" spans="1:11" x14ac:dyDescent="0.25">
      <c r="A218" s="101" t="s">
        <v>96</v>
      </c>
      <c r="B218" s="101" t="s">
        <v>118</v>
      </c>
      <c r="C218" s="101" t="s">
        <v>17</v>
      </c>
      <c r="D218" s="101">
        <v>7237.3045254999997</v>
      </c>
      <c r="E218" s="101">
        <v>10.0926781076216</v>
      </c>
      <c r="F218" s="101">
        <v>26.860108586688298</v>
      </c>
      <c r="G218" s="101">
        <v>7.7999162207186998</v>
      </c>
      <c r="H218" s="101">
        <v>19707.130572900001</v>
      </c>
      <c r="I218" s="101">
        <v>6.2318599259041898</v>
      </c>
      <c r="J218" s="101">
        <v>73.139891413311702</v>
      </c>
      <c r="K218" s="101">
        <v>2.8644641468177601</v>
      </c>
    </row>
    <row r="219" spans="1:11" x14ac:dyDescent="0.25">
      <c r="A219" s="101" t="s">
        <v>98</v>
      </c>
      <c r="B219" s="101" t="s">
        <v>119</v>
      </c>
      <c r="C219" s="101" t="s">
        <v>16</v>
      </c>
      <c r="D219" s="101">
        <v>3083.5904310000001</v>
      </c>
      <c r="E219" s="101">
        <v>10.927735017287</v>
      </c>
      <c r="F219" s="101">
        <v>22.923173052601602</v>
      </c>
      <c r="G219" s="101">
        <v>9.5167739221641803</v>
      </c>
      <c r="H219" s="101">
        <v>10368.2577225</v>
      </c>
      <c r="I219" s="101">
        <v>5.8152903867746497</v>
      </c>
      <c r="J219" s="101">
        <v>77.076826947398402</v>
      </c>
      <c r="K219" s="101">
        <v>2.8303533521059001</v>
      </c>
    </row>
    <row r="220" spans="1:11" x14ac:dyDescent="0.25">
      <c r="A220" s="101" t="s">
        <v>98</v>
      </c>
      <c r="B220" s="101" t="s">
        <v>119</v>
      </c>
      <c r="C220" s="101" t="s">
        <v>17</v>
      </c>
      <c r="D220" s="101">
        <v>2288.3751505</v>
      </c>
      <c r="E220" s="101">
        <v>12.621433381737599</v>
      </c>
      <c r="F220" s="101">
        <v>28.020436069793</v>
      </c>
      <c r="G220" s="101">
        <v>9.8555182475905792</v>
      </c>
      <c r="H220" s="101">
        <v>5878.4326208000002</v>
      </c>
      <c r="I220" s="101">
        <v>8.1168863903205697</v>
      </c>
      <c r="J220" s="101">
        <v>71.979563930206993</v>
      </c>
      <c r="K220" s="101">
        <v>3.8365878301104601</v>
      </c>
    </row>
    <row r="221" spans="1:11" x14ac:dyDescent="0.25">
      <c r="A221" s="101" t="s">
        <v>106</v>
      </c>
      <c r="B221" s="101" t="s">
        <v>120</v>
      </c>
      <c r="C221" s="101" t="s">
        <v>16</v>
      </c>
      <c r="D221" s="101">
        <v>7927.9326729000004</v>
      </c>
      <c r="E221" s="101">
        <v>10.926760006035501</v>
      </c>
      <c r="F221" s="101">
        <v>25.585378637816699</v>
      </c>
      <c r="G221" s="101">
        <v>8.6798700969967193</v>
      </c>
      <c r="H221" s="101">
        <v>23058.251995800001</v>
      </c>
      <c r="I221" s="101">
        <v>5.9618803724095697</v>
      </c>
      <c r="J221" s="101">
        <v>74.414621362183297</v>
      </c>
      <c r="K221" s="101">
        <v>2.9843296773338301</v>
      </c>
    </row>
    <row r="222" spans="1:11" x14ac:dyDescent="0.25">
      <c r="A222" s="101" t="s">
        <v>106</v>
      </c>
      <c r="B222" s="101" t="s">
        <v>120</v>
      </c>
      <c r="C222" s="101" t="s">
        <v>17</v>
      </c>
      <c r="D222" s="101">
        <v>5369.8088229000005</v>
      </c>
      <c r="E222" s="101">
        <v>9.8275024844363106</v>
      </c>
      <c r="F222" s="101">
        <v>28.326871683102102</v>
      </c>
      <c r="G222" s="101">
        <v>8.2495094876250601</v>
      </c>
      <c r="H222" s="101">
        <v>13586.7808174</v>
      </c>
      <c r="I222" s="101">
        <v>6.4098143958484499</v>
      </c>
      <c r="J222" s="101">
        <v>71.673128316897902</v>
      </c>
      <c r="K222" s="101">
        <v>3.26039622089991</v>
      </c>
    </row>
    <row r="223" spans="1:11" x14ac:dyDescent="0.25">
      <c r="A223" s="101" t="s">
        <v>108</v>
      </c>
      <c r="B223" s="101" t="s">
        <v>121</v>
      </c>
      <c r="C223" s="101" t="s">
        <v>16</v>
      </c>
      <c r="D223" s="101">
        <v>9721.5077247999998</v>
      </c>
      <c r="E223" s="101">
        <v>8.9667466029864897</v>
      </c>
      <c r="F223" s="101">
        <v>30.588309406225601</v>
      </c>
      <c r="G223" s="101">
        <v>7.5463124784485904</v>
      </c>
      <c r="H223" s="101">
        <v>22060.267448499999</v>
      </c>
      <c r="I223" s="101">
        <v>5.5991904050645003</v>
      </c>
      <c r="J223" s="101">
        <v>69.411690593774395</v>
      </c>
      <c r="K223" s="101">
        <v>3.3255052425931</v>
      </c>
    </row>
    <row r="224" spans="1:11" x14ac:dyDescent="0.25">
      <c r="A224" s="101" t="s">
        <v>108</v>
      </c>
      <c r="B224" s="101" t="s">
        <v>121</v>
      </c>
      <c r="C224" s="101" t="s">
        <v>17</v>
      </c>
      <c r="D224" s="101">
        <v>7260.5197681999998</v>
      </c>
      <c r="E224" s="101">
        <v>10.381652069999699</v>
      </c>
      <c r="F224" s="101">
        <v>30.3131262711616</v>
      </c>
      <c r="G224" s="101">
        <v>8.1318129917209401</v>
      </c>
      <c r="H224" s="101">
        <v>16691.2155403</v>
      </c>
      <c r="I224" s="101">
        <v>6.2512886113720496</v>
      </c>
      <c r="J224" s="101">
        <v>69.686873728838407</v>
      </c>
      <c r="K224" s="101">
        <v>3.5372611919811301</v>
      </c>
    </row>
    <row r="225" spans="1:11" x14ac:dyDescent="0.25">
      <c r="A225" s="101" t="s">
        <v>110</v>
      </c>
      <c r="B225" s="101" t="s">
        <v>122</v>
      </c>
      <c r="C225" s="101" t="s">
        <v>16</v>
      </c>
      <c r="D225" s="101">
        <v>2247.3972478000001</v>
      </c>
      <c r="E225" s="101">
        <v>9.5374259610263401</v>
      </c>
      <c r="F225" s="101">
        <v>14.770871519009299</v>
      </c>
      <c r="G225" s="101">
        <v>8.4238070025543994</v>
      </c>
      <c r="H225" s="101">
        <v>12967.6646726</v>
      </c>
      <c r="I225" s="101">
        <v>4.5004143031639003</v>
      </c>
      <c r="J225" s="101">
        <v>85.229128480990695</v>
      </c>
      <c r="K225" s="101">
        <v>1.4599113372773</v>
      </c>
    </row>
    <row r="226" spans="1:11" x14ac:dyDescent="0.25">
      <c r="A226" s="101" t="s">
        <v>110</v>
      </c>
      <c r="B226" s="101" t="s">
        <v>122</v>
      </c>
      <c r="C226" s="101" t="s">
        <v>17</v>
      </c>
      <c r="D226" s="101">
        <v>1544.3249267000001</v>
      </c>
      <c r="E226" s="101">
        <v>12.6351289933896</v>
      </c>
      <c r="F226" s="101">
        <v>17.360730861368001</v>
      </c>
      <c r="G226" s="101">
        <v>11.380452622051999</v>
      </c>
      <c r="H226" s="101">
        <v>7351.1814838999999</v>
      </c>
      <c r="I226" s="101">
        <v>5.8208902190074499</v>
      </c>
      <c r="J226" s="101">
        <v>82.639269138632002</v>
      </c>
      <c r="K226" s="101">
        <v>2.3907880250072702</v>
      </c>
    </row>
    <row r="227" spans="1:11" x14ac:dyDescent="0.25">
      <c r="A227" s="101" t="s">
        <v>123</v>
      </c>
      <c r="B227" s="101" t="s">
        <v>124</v>
      </c>
      <c r="C227" s="101" t="s">
        <v>16</v>
      </c>
      <c r="D227" s="101">
        <v>2427.6817688000001</v>
      </c>
      <c r="E227" s="101">
        <v>12.9463945207186</v>
      </c>
      <c r="F227" s="101">
        <v>27.890362929616799</v>
      </c>
      <c r="G227" s="101">
        <v>11.1904689013277</v>
      </c>
      <c r="H227" s="101">
        <v>6276.6931973000001</v>
      </c>
      <c r="I227" s="101">
        <v>7.0938071848923796</v>
      </c>
      <c r="J227" s="101">
        <v>72.109637070383201</v>
      </c>
      <c r="K227" s="101">
        <v>4.3282181368626897</v>
      </c>
    </row>
    <row r="228" spans="1:11" x14ac:dyDescent="0.25">
      <c r="A228" s="101" t="s">
        <v>123</v>
      </c>
      <c r="B228" s="101" t="s">
        <v>124</v>
      </c>
      <c r="C228" s="101" t="s">
        <v>17</v>
      </c>
      <c r="D228" s="101">
        <v>1921.6111131</v>
      </c>
      <c r="E228" s="101">
        <v>15.0867987866318</v>
      </c>
      <c r="F228" s="101">
        <v>31.7079346190305</v>
      </c>
      <c r="G228" s="101">
        <v>10.339271979177999</v>
      </c>
      <c r="H228" s="101">
        <v>4138.7366711000004</v>
      </c>
      <c r="I228" s="101">
        <v>8.9616623303662006</v>
      </c>
      <c r="J228" s="101">
        <v>68.292065380969504</v>
      </c>
      <c r="K228" s="101">
        <v>4.8005131796102702</v>
      </c>
    </row>
    <row r="229" spans="1:11" x14ac:dyDescent="0.25">
      <c r="A229" s="101" t="s">
        <v>125</v>
      </c>
      <c r="B229" s="101" t="s">
        <v>126</v>
      </c>
      <c r="C229" s="101" t="s">
        <v>16</v>
      </c>
      <c r="D229" s="101">
        <v>3784.7581905000002</v>
      </c>
      <c r="E229" s="101">
        <v>8.7076235136271993</v>
      </c>
      <c r="F229" s="101">
        <v>19.7787512394911</v>
      </c>
      <c r="G229" s="101">
        <v>8.8707416495363702</v>
      </c>
      <c r="H229" s="101">
        <v>15350.717779000001</v>
      </c>
      <c r="I229" s="101">
        <v>6.2982222377972903</v>
      </c>
      <c r="J229" s="101">
        <v>80.2212487605089</v>
      </c>
      <c r="K229" s="101">
        <v>2.1871037300823399</v>
      </c>
    </row>
    <row r="230" spans="1:11" x14ac:dyDescent="0.25">
      <c r="A230" s="101" t="s">
        <v>125</v>
      </c>
      <c r="B230" s="101" t="s">
        <v>126</v>
      </c>
      <c r="C230" s="101" t="s">
        <v>17</v>
      </c>
      <c r="D230" s="101">
        <v>2066.2416650999999</v>
      </c>
      <c r="E230" s="101">
        <v>14.370829757773899</v>
      </c>
      <c r="F230" s="101">
        <v>23.151950723245999</v>
      </c>
      <c r="G230" s="101">
        <v>9.7136611445229306</v>
      </c>
      <c r="H230" s="101">
        <v>6858.4562569</v>
      </c>
      <c r="I230" s="101">
        <v>8.4432066013948894</v>
      </c>
      <c r="J230" s="101">
        <v>76.848049276753997</v>
      </c>
      <c r="K230" s="101">
        <v>2.9264269721460798</v>
      </c>
    </row>
    <row r="231" spans="1:11" x14ac:dyDescent="0.25">
      <c r="A231" s="101" t="s">
        <v>127</v>
      </c>
      <c r="B231" s="101" t="s">
        <v>128</v>
      </c>
      <c r="C231" s="101" t="s">
        <v>16</v>
      </c>
      <c r="D231" s="101">
        <v>5665.2376277000003</v>
      </c>
      <c r="E231" s="101">
        <v>10.8797212513298</v>
      </c>
      <c r="F231" s="101">
        <v>23.553270659458001</v>
      </c>
      <c r="G231" s="101">
        <v>9.0506806967586702</v>
      </c>
      <c r="H231" s="101">
        <v>18387.632606800002</v>
      </c>
      <c r="I231" s="101">
        <v>6.2585316514193696</v>
      </c>
      <c r="J231" s="101">
        <v>76.446729340542007</v>
      </c>
      <c r="K231" s="101">
        <v>2.7885186710013601</v>
      </c>
    </row>
    <row r="232" spans="1:11" x14ac:dyDescent="0.25">
      <c r="A232" s="101" t="s">
        <v>127</v>
      </c>
      <c r="B232" s="101" t="s">
        <v>128</v>
      </c>
      <c r="C232" s="101" t="s">
        <v>17</v>
      </c>
      <c r="D232" s="101">
        <v>5087.3702763000001</v>
      </c>
      <c r="E232" s="101">
        <v>12.736526532010201</v>
      </c>
      <c r="F232" s="101">
        <v>31.276498708955799</v>
      </c>
      <c r="G232" s="101">
        <v>9.4749134904839707</v>
      </c>
      <c r="H232" s="101">
        <v>11178.4218881</v>
      </c>
      <c r="I232" s="101">
        <v>7.4739747049437604</v>
      </c>
      <c r="J232" s="101">
        <v>68.723501291044201</v>
      </c>
      <c r="K232" s="101">
        <v>4.3120928646749199</v>
      </c>
    </row>
    <row r="233" spans="1:11" x14ac:dyDescent="0.25">
      <c r="A233" s="101" t="s">
        <v>129</v>
      </c>
      <c r="B233" s="101" t="s">
        <v>130</v>
      </c>
      <c r="C233" s="101" t="s">
        <v>16</v>
      </c>
      <c r="D233" s="101">
        <v>3203.32485</v>
      </c>
      <c r="E233" s="101">
        <v>10.767125171474399</v>
      </c>
      <c r="F233" s="101">
        <v>21.3155948575758</v>
      </c>
      <c r="G233" s="101">
        <v>9.3609981539124103</v>
      </c>
      <c r="H233" s="101">
        <v>11824.7560992</v>
      </c>
      <c r="I233" s="101">
        <v>5.2256349244166698</v>
      </c>
      <c r="J233" s="101">
        <v>78.684405142424197</v>
      </c>
      <c r="K233" s="101">
        <v>2.53589315125582</v>
      </c>
    </row>
    <row r="234" spans="1:11" x14ac:dyDescent="0.25">
      <c r="A234" s="101" t="s">
        <v>129</v>
      </c>
      <c r="B234" s="101" t="s">
        <v>130</v>
      </c>
      <c r="C234" s="101" t="s">
        <v>17</v>
      </c>
      <c r="D234" s="101">
        <v>1797.8083409999999</v>
      </c>
      <c r="E234" s="101">
        <v>12.3247020084367</v>
      </c>
      <c r="F234" s="101">
        <v>21.118101873394099</v>
      </c>
      <c r="G234" s="101">
        <v>10.5516773954211</v>
      </c>
      <c r="H234" s="101">
        <v>6715.3068611999997</v>
      </c>
      <c r="I234" s="101">
        <v>7.1736679774348504</v>
      </c>
      <c r="J234" s="101">
        <v>78.881898126605805</v>
      </c>
      <c r="K234" s="101">
        <v>2.8248736841251798</v>
      </c>
    </row>
    <row r="235" spans="1:11" x14ac:dyDescent="0.25">
      <c r="A235" s="101" t="s">
        <v>131</v>
      </c>
      <c r="B235" s="101" t="s">
        <v>132</v>
      </c>
      <c r="C235" s="101" t="s">
        <v>16</v>
      </c>
      <c r="D235" s="101">
        <v>11417.6418521</v>
      </c>
      <c r="E235" s="101">
        <v>7.9146213116284203</v>
      </c>
      <c r="F235" s="101">
        <v>40.486000930365996</v>
      </c>
      <c r="G235" s="101">
        <v>6.5073555254513202</v>
      </c>
      <c r="H235" s="101">
        <v>16783.814428400001</v>
      </c>
      <c r="I235" s="101">
        <v>6.6793404789083102</v>
      </c>
      <c r="J235" s="101">
        <v>59.513999069634004</v>
      </c>
      <c r="K235" s="101">
        <v>4.4268038776790801</v>
      </c>
    </row>
    <row r="236" spans="1:11" x14ac:dyDescent="0.25">
      <c r="A236" s="101" t="s">
        <v>131</v>
      </c>
      <c r="B236" s="101" t="s">
        <v>132</v>
      </c>
      <c r="C236" s="101" t="s">
        <v>17</v>
      </c>
      <c r="D236" s="101">
        <v>7694.5667360999996</v>
      </c>
      <c r="E236" s="101">
        <v>9.7944334002402105</v>
      </c>
      <c r="F236" s="101">
        <v>41.899627212467301</v>
      </c>
      <c r="G236" s="101">
        <v>8.0260520697533995</v>
      </c>
      <c r="H236" s="101">
        <v>10669.7177409</v>
      </c>
      <c r="I236" s="101">
        <v>7.9595980233539398</v>
      </c>
      <c r="J236" s="101">
        <v>58.100372787532699</v>
      </c>
      <c r="K236" s="101">
        <v>5.7880625127878798</v>
      </c>
    </row>
    <row r="237" spans="1:11" x14ac:dyDescent="0.25">
      <c r="A237" s="101" t="s">
        <v>133</v>
      </c>
      <c r="B237" s="101" t="s">
        <v>134</v>
      </c>
      <c r="C237" s="101" t="s">
        <v>16</v>
      </c>
      <c r="D237" s="101">
        <v>16831.6514962</v>
      </c>
      <c r="E237" s="101">
        <v>8.7181784469602803</v>
      </c>
      <c r="F237" s="101">
        <v>28.2033940545424</v>
      </c>
      <c r="G237" s="101">
        <v>7.2489875900854503</v>
      </c>
      <c r="H237" s="101">
        <v>42847.873115800001</v>
      </c>
      <c r="I237" s="101">
        <v>5.5414008996267601</v>
      </c>
      <c r="J237" s="101">
        <v>71.7966059454576</v>
      </c>
      <c r="K237" s="101">
        <v>2.84757267850491</v>
      </c>
    </row>
    <row r="238" spans="1:11" x14ac:dyDescent="0.25">
      <c r="A238" s="101" t="s">
        <v>133</v>
      </c>
      <c r="B238" s="101" t="s">
        <v>134</v>
      </c>
      <c r="C238" s="101" t="s">
        <v>17</v>
      </c>
      <c r="D238" s="101">
        <v>8233.5802609000002</v>
      </c>
      <c r="E238" s="101">
        <v>11.614872666250299</v>
      </c>
      <c r="F238" s="101">
        <v>27.643264380591798</v>
      </c>
      <c r="G238" s="101">
        <v>9.8060729716571995</v>
      </c>
      <c r="H238" s="101">
        <v>21551.542608600001</v>
      </c>
      <c r="I238" s="101">
        <v>7.3043481203296503</v>
      </c>
      <c r="J238" s="101">
        <v>72.356735619408198</v>
      </c>
      <c r="K238" s="101">
        <v>3.7463252780876699</v>
      </c>
    </row>
    <row r="239" spans="1:11" x14ac:dyDescent="0.25">
      <c r="A239" s="101" t="s">
        <v>135</v>
      </c>
      <c r="B239" s="101" t="s">
        <v>136</v>
      </c>
      <c r="C239" s="101" t="s">
        <v>16</v>
      </c>
      <c r="D239" s="101">
        <v>30425.5465922</v>
      </c>
      <c r="E239" s="101">
        <v>7.0474715284395204</v>
      </c>
      <c r="F239" s="101">
        <v>38.0117964608555</v>
      </c>
      <c r="G239" s="101">
        <v>6.4601684488264803</v>
      </c>
      <c r="H239" s="101">
        <v>49616.833471400001</v>
      </c>
      <c r="I239" s="101">
        <v>6.4887376834072903</v>
      </c>
      <c r="J239" s="101">
        <v>61.9882035391445</v>
      </c>
      <c r="K239" s="101">
        <v>3.9614409542383999</v>
      </c>
    </row>
    <row r="240" spans="1:11" x14ac:dyDescent="0.25">
      <c r="A240" s="101" t="s">
        <v>135</v>
      </c>
      <c r="B240" s="101" t="s">
        <v>136</v>
      </c>
      <c r="C240" s="101" t="s">
        <v>17</v>
      </c>
      <c r="D240" s="101">
        <v>21204.2688982</v>
      </c>
      <c r="E240" s="101">
        <v>10.0533325635017</v>
      </c>
      <c r="F240" s="101">
        <v>43.453154121158803</v>
      </c>
      <c r="G240" s="101">
        <v>6.0904186345484304</v>
      </c>
      <c r="H240" s="101">
        <v>27593.728225499999</v>
      </c>
      <c r="I240" s="101">
        <v>7.5783454436105799</v>
      </c>
      <c r="J240" s="101">
        <v>56.546845878841197</v>
      </c>
      <c r="K240" s="101">
        <v>4.68015316285637</v>
      </c>
    </row>
    <row r="241" spans="1:11" x14ac:dyDescent="0.25">
      <c r="A241" s="101" t="s">
        <v>137</v>
      </c>
      <c r="B241" s="101" t="s">
        <v>138</v>
      </c>
      <c r="C241" s="101" t="s">
        <v>16</v>
      </c>
      <c r="D241" s="101">
        <v>10986.109015800001</v>
      </c>
      <c r="E241" s="101">
        <v>7.8898631942708697</v>
      </c>
      <c r="F241" s="101">
        <v>36.725113846744101</v>
      </c>
      <c r="G241" s="101">
        <v>7.4155413428944303</v>
      </c>
      <c r="H241" s="101">
        <v>18928.322459200001</v>
      </c>
      <c r="I241" s="101">
        <v>7.1899368025963097</v>
      </c>
      <c r="J241" s="101">
        <v>63.274886153255899</v>
      </c>
      <c r="K241" s="101">
        <v>4.3040235488281802</v>
      </c>
    </row>
    <row r="242" spans="1:11" x14ac:dyDescent="0.25">
      <c r="A242" s="101" t="s">
        <v>137</v>
      </c>
      <c r="B242" s="101" t="s">
        <v>138</v>
      </c>
      <c r="C242" s="101" t="s">
        <v>17</v>
      </c>
      <c r="D242" s="101">
        <v>7281.8767718999998</v>
      </c>
      <c r="E242" s="101">
        <v>11.472012640277701</v>
      </c>
      <c r="F242" s="101">
        <v>37.089379251510302</v>
      </c>
      <c r="G242" s="101">
        <v>8.2262424253743607</v>
      </c>
      <c r="H242" s="101">
        <v>12351.4439222</v>
      </c>
      <c r="I242" s="101">
        <v>8.8245897058728797</v>
      </c>
      <c r="J242" s="101">
        <v>62.910620748489698</v>
      </c>
      <c r="K242" s="101">
        <v>4.8498365061339497</v>
      </c>
    </row>
    <row r="243" spans="1:11" x14ac:dyDescent="0.25">
      <c r="A243" s="101" t="s">
        <v>139</v>
      </c>
      <c r="B243" s="101" t="s">
        <v>140</v>
      </c>
      <c r="C243" s="101" t="s">
        <v>16</v>
      </c>
      <c r="D243" s="101">
        <v>9659.1514704000001</v>
      </c>
      <c r="E243" s="101">
        <v>8.9498523333027293</v>
      </c>
      <c r="F243" s="101">
        <v>28.505921128458901</v>
      </c>
      <c r="G243" s="101">
        <v>7.3132863926881502</v>
      </c>
      <c r="H243" s="101">
        <v>24225.568222999998</v>
      </c>
      <c r="I243" s="101">
        <v>6.6527440191888196</v>
      </c>
      <c r="J243" s="101">
        <v>71.494078871541006</v>
      </c>
      <c r="K243" s="101">
        <v>2.9159332967192801</v>
      </c>
    </row>
    <row r="244" spans="1:11" x14ac:dyDescent="0.25">
      <c r="A244" s="101" t="s">
        <v>139</v>
      </c>
      <c r="B244" s="101" t="s">
        <v>140</v>
      </c>
      <c r="C244" s="101" t="s">
        <v>17</v>
      </c>
      <c r="D244" s="101">
        <v>9129.5279996000008</v>
      </c>
      <c r="E244" s="101">
        <v>10.528017326287401</v>
      </c>
      <c r="F244" s="101">
        <v>34.680825023333597</v>
      </c>
      <c r="G244" s="101">
        <v>8.7963589556998993</v>
      </c>
      <c r="H244" s="101">
        <v>17194.897654799999</v>
      </c>
      <c r="I244" s="101">
        <v>7.7804669886169702</v>
      </c>
      <c r="J244" s="101">
        <v>65.319174976666403</v>
      </c>
      <c r="K244" s="101">
        <v>4.6703741419581304</v>
      </c>
    </row>
    <row r="245" spans="1:11" x14ac:dyDescent="0.25">
      <c r="A245" s="101" t="s">
        <v>141</v>
      </c>
      <c r="B245" s="101" t="s">
        <v>142</v>
      </c>
      <c r="C245" s="101" t="s">
        <v>16</v>
      </c>
      <c r="D245" s="101">
        <v>12724.1744242</v>
      </c>
      <c r="E245" s="101">
        <v>7.44170622887468</v>
      </c>
      <c r="F245" s="101">
        <v>52.1342756503321</v>
      </c>
      <c r="G245" s="101">
        <v>4.9688026228454296</v>
      </c>
      <c r="H245" s="101">
        <v>11682.3686139</v>
      </c>
      <c r="I245" s="101">
        <v>8.0151521241355006</v>
      </c>
      <c r="J245" s="101">
        <v>47.8657243496679</v>
      </c>
      <c r="K245" s="101">
        <v>5.4119086070681099</v>
      </c>
    </row>
    <row r="246" spans="1:11" x14ac:dyDescent="0.25">
      <c r="A246" s="101" t="s">
        <v>141</v>
      </c>
      <c r="B246" s="101" t="s">
        <v>142</v>
      </c>
      <c r="C246" s="101" t="s">
        <v>17</v>
      </c>
      <c r="D246" s="101">
        <v>9770.5907998000002</v>
      </c>
      <c r="E246" s="101">
        <v>7.7188750929620999</v>
      </c>
      <c r="F246" s="101">
        <v>55.098284745616702</v>
      </c>
      <c r="G246" s="101">
        <v>5.5141022989570798</v>
      </c>
      <c r="H246" s="101">
        <v>7962.4309174999999</v>
      </c>
      <c r="I246" s="101">
        <v>9.3384056363126895</v>
      </c>
      <c r="J246" s="101">
        <v>44.901715254383298</v>
      </c>
      <c r="K246" s="101">
        <v>6.7662800154329998</v>
      </c>
    </row>
    <row r="247" spans="1:11" x14ac:dyDescent="0.25">
      <c r="A247" s="101" t="s">
        <v>143</v>
      </c>
      <c r="B247" s="101" t="s">
        <v>144</v>
      </c>
      <c r="C247" s="101" t="s">
        <v>16</v>
      </c>
      <c r="D247" s="101">
        <v>4809.4054298000001</v>
      </c>
      <c r="E247" s="101">
        <v>8.3215832378457293</v>
      </c>
      <c r="F247" s="101">
        <v>37.831485825993497</v>
      </c>
      <c r="G247" s="101">
        <v>6.3374772009367</v>
      </c>
      <c r="H247" s="101">
        <v>7903.3002035999998</v>
      </c>
      <c r="I247" s="101">
        <v>6.0879010997733198</v>
      </c>
      <c r="J247" s="101">
        <v>62.168514174006503</v>
      </c>
      <c r="K247" s="101">
        <v>3.8565531456764202</v>
      </c>
    </row>
    <row r="248" spans="1:11" x14ac:dyDescent="0.25">
      <c r="A248" s="101" t="s">
        <v>143</v>
      </c>
      <c r="B248" s="101" t="s">
        <v>144</v>
      </c>
      <c r="C248" s="101" t="s">
        <v>17</v>
      </c>
      <c r="D248" s="101">
        <v>3337.2814717000001</v>
      </c>
      <c r="E248" s="101">
        <v>11.363164236637701</v>
      </c>
      <c r="F248" s="101">
        <v>41.541829107005299</v>
      </c>
      <c r="G248" s="101">
        <v>6.8833432268710704</v>
      </c>
      <c r="H248" s="101">
        <v>4696.2633755999996</v>
      </c>
      <c r="I248" s="101">
        <v>7.7621719662454698</v>
      </c>
      <c r="J248" s="101">
        <v>58.458170892994701</v>
      </c>
      <c r="K248" s="101">
        <v>4.8914747698650096</v>
      </c>
    </row>
    <row r="249" spans="1:11" x14ac:dyDescent="0.25">
      <c r="A249" s="101" t="s">
        <v>145</v>
      </c>
      <c r="B249" s="101" t="s">
        <v>146</v>
      </c>
      <c r="C249" s="101" t="s">
        <v>16</v>
      </c>
      <c r="D249" s="101">
        <v>9612.4384666000005</v>
      </c>
      <c r="E249" s="101">
        <v>8.58972120383803</v>
      </c>
      <c r="F249" s="101">
        <v>46.839828178688698</v>
      </c>
      <c r="G249" s="101">
        <v>5.8317605851369603</v>
      </c>
      <c r="H249" s="101">
        <v>10909.4951962</v>
      </c>
      <c r="I249" s="101">
        <v>6.0722171495189903</v>
      </c>
      <c r="J249" s="101">
        <v>53.160171821311302</v>
      </c>
      <c r="K249" s="101">
        <v>5.1384082185670898</v>
      </c>
    </row>
    <row r="250" spans="1:11" x14ac:dyDescent="0.25">
      <c r="A250" s="101" t="s">
        <v>145</v>
      </c>
      <c r="B250" s="101" t="s">
        <v>146</v>
      </c>
      <c r="C250" s="101" t="s">
        <v>17</v>
      </c>
      <c r="D250" s="101">
        <v>6003.4639485999996</v>
      </c>
      <c r="E250" s="101">
        <v>8.1925711891088504</v>
      </c>
      <c r="F250" s="101">
        <v>44.022768956929497</v>
      </c>
      <c r="G250" s="101">
        <v>6.6558156698960902</v>
      </c>
      <c r="H250" s="101">
        <v>7633.7153811999997</v>
      </c>
      <c r="I250" s="101">
        <v>8.2616282210312004</v>
      </c>
      <c r="J250" s="101">
        <v>55.977231043070503</v>
      </c>
      <c r="K250" s="101">
        <v>5.2344038816478502</v>
      </c>
    </row>
    <row r="251" spans="1:11" x14ac:dyDescent="0.25">
      <c r="A251" s="101" t="s">
        <v>147</v>
      </c>
      <c r="B251" s="101" t="s">
        <v>148</v>
      </c>
      <c r="C251" s="101" t="s">
        <v>16</v>
      </c>
      <c r="D251" s="101">
        <v>3408.6664148</v>
      </c>
      <c r="E251" s="101">
        <v>6.9352305340665197</v>
      </c>
      <c r="F251" s="101">
        <v>49.842437231588903</v>
      </c>
      <c r="G251" s="101">
        <v>5.1353997586066402</v>
      </c>
      <c r="H251" s="101">
        <v>3430.2174844000001</v>
      </c>
      <c r="I251" s="101">
        <v>7.4693813395496198</v>
      </c>
      <c r="J251" s="101">
        <v>50.157562768411097</v>
      </c>
      <c r="K251" s="101">
        <v>5.1031355193492498</v>
      </c>
    </row>
    <row r="252" spans="1:11" x14ac:dyDescent="0.25">
      <c r="A252" s="101" t="s">
        <v>147</v>
      </c>
      <c r="B252" s="101" t="s">
        <v>148</v>
      </c>
      <c r="C252" s="101" t="s">
        <v>17</v>
      </c>
      <c r="D252" s="101">
        <v>3181.1802091999998</v>
      </c>
      <c r="E252" s="101">
        <v>8.8273731011846905</v>
      </c>
      <c r="F252" s="101">
        <v>53.729575674201598</v>
      </c>
      <c r="G252" s="101">
        <v>4.7616024492068396</v>
      </c>
      <c r="H252" s="101">
        <v>2739.5443997000002</v>
      </c>
      <c r="I252" s="101">
        <v>9.2456956329589293</v>
      </c>
      <c r="J252" s="101">
        <v>46.270424325798402</v>
      </c>
      <c r="K252" s="101">
        <v>5.52920970258916</v>
      </c>
    </row>
    <row r="253" spans="1:11" x14ac:dyDescent="0.25">
      <c r="A253" s="101" t="s">
        <v>149</v>
      </c>
      <c r="B253" s="101" t="s">
        <v>150</v>
      </c>
      <c r="C253" s="101" t="s">
        <v>16</v>
      </c>
      <c r="D253" s="101">
        <v>5493.3035676999998</v>
      </c>
      <c r="E253" s="101">
        <v>8.1885566584008593</v>
      </c>
      <c r="F253" s="101">
        <v>45.533738090129802</v>
      </c>
      <c r="G253" s="101">
        <v>6.2779236741181803</v>
      </c>
      <c r="H253" s="101">
        <v>6570.9454882999999</v>
      </c>
      <c r="I253" s="101">
        <v>6.7339197500155601</v>
      </c>
      <c r="J253" s="101">
        <v>54.466261909870198</v>
      </c>
      <c r="K253" s="101">
        <v>5.2483376369789099</v>
      </c>
    </row>
    <row r="254" spans="1:11" x14ac:dyDescent="0.25">
      <c r="A254" s="101" t="s">
        <v>149</v>
      </c>
      <c r="B254" s="101" t="s">
        <v>150</v>
      </c>
      <c r="C254" s="101" t="s">
        <v>17</v>
      </c>
      <c r="D254" s="101">
        <v>4223.7222023000004</v>
      </c>
      <c r="E254" s="101">
        <v>7.9764503152060504</v>
      </c>
      <c r="F254" s="101">
        <v>43.120829094908203</v>
      </c>
      <c r="G254" s="101">
        <v>6.7776382764688599</v>
      </c>
      <c r="H254" s="101">
        <v>5571.3635856000001</v>
      </c>
      <c r="I254" s="101">
        <v>8.5444000436890093</v>
      </c>
      <c r="J254" s="101">
        <v>56.879170905091797</v>
      </c>
      <c r="K254" s="101">
        <v>5.1382145192372803</v>
      </c>
    </row>
    <row r="255" spans="1:11" x14ac:dyDescent="0.25">
      <c r="A255" s="101" t="s">
        <v>151</v>
      </c>
      <c r="B255" s="101" t="s">
        <v>152</v>
      </c>
      <c r="C255" s="101" t="s">
        <v>16</v>
      </c>
      <c r="D255" s="101">
        <v>5602.2641976000004</v>
      </c>
      <c r="E255" s="101">
        <v>7.1396630426594996</v>
      </c>
      <c r="F255" s="101">
        <v>49.768728890189699</v>
      </c>
      <c r="G255" s="101">
        <v>5.5833887008083902</v>
      </c>
      <c r="H255" s="101">
        <v>5654.3307015</v>
      </c>
      <c r="I255" s="101">
        <v>7.6546177163894198</v>
      </c>
      <c r="J255" s="101">
        <v>50.231271109810301</v>
      </c>
      <c r="K255" s="101">
        <v>5.5319754487520996</v>
      </c>
    </row>
    <row r="256" spans="1:11" x14ac:dyDescent="0.25">
      <c r="A256" s="101" t="s">
        <v>151</v>
      </c>
      <c r="B256" s="101" t="s">
        <v>152</v>
      </c>
      <c r="C256" s="101" t="s">
        <v>17</v>
      </c>
      <c r="D256" s="101">
        <v>4606.5668186000003</v>
      </c>
      <c r="E256" s="101">
        <v>8.3490693909384408</v>
      </c>
      <c r="F256" s="101">
        <v>49.581294459714101</v>
      </c>
      <c r="G256" s="101">
        <v>6.1315755772143499</v>
      </c>
      <c r="H256" s="101">
        <v>4684.3701542999997</v>
      </c>
      <c r="I256" s="101">
        <v>9.0342833952428698</v>
      </c>
      <c r="J256" s="101">
        <v>50.418705540285899</v>
      </c>
      <c r="K256" s="101">
        <v>6.0297354114524699</v>
      </c>
    </row>
    <row r="257" spans="1:11" x14ac:dyDescent="0.25">
      <c r="A257" s="101" t="s">
        <v>153</v>
      </c>
      <c r="B257" s="101" t="s">
        <v>154</v>
      </c>
      <c r="C257" s="101" t="s">
        <v>16</v>
      </c>
      <c r="D257" s="101">
        <v>7854.4552737000004</v>
      </c>
      <c r="E257" s="101">
        <v>7.2700933440180497</v>
      </c>
      <c r="F257" s="101">
        <v>53.464724462003197</v>
      </c>
      <c r="G257" s="101">
        <v>4.4408617445586103</v>
      </c>
      <c r="H257" s="101">
        <v>6836.4560752999996</v>
      </c>
      <c r="I257" s="101">
        <v>8.8938939573076699</v>
      </c>
      <c r="J257" s="101">
        <v>46.535275537996903</v>
      </c>
      <c r="K257" s="101">
        <v>5.1021391149346798</v>
      </c>
    </row>
    <row r="258" spans="1:11" x14ac:dyDescent="0.25">
      <c r="A258" s="101" t="s">
        <v>153</v>
      </c>
      <c r="B258" s="101" t="s">
        <v>154</v>
      </c>
      <c r="C258" s="101" t="s">
        <v>17</v>
      </c>
      <c r="D258" s="101">
        <v>6993.6190127999998</v>
      </c>
      <c r="E258" s="101">
        <v>7.4650776364898697</v>
      </c>
      <c r="F258" s="101">
        <v>53.646874262019701</v>
      </c>
      <c r="G258" s="101">
        <v>5.3681679214848899</v>
      </c>
      <c r="H258" s="101">
        <v>6042.7770662000003</v>
      </c>
      <c r="I258" s="101">
        <v>9.4123482230508202</v>
      </c>
      <c r="J258" s="101">
        <v>46.353125737980299</v>
      </c>
      <c r="K258" s="101">
        <v>6.2128588939006901</v>
      </c>
    </row>
    <row r="259" spans="1:11" x14ac:dyDescent="0.25">
      <c r="A259" s="101" t="s">
        <v>155</v>
      </c>
      <c r="B259" s="101" t="s">
        <v>156</v>
      </c>
      <c r="C259" s="101" t="s">
        <v>16</v>
      </c>
      <c r="D259" s="101">
        <v>10155.0288392</v>
      </c>
      <c r="E259" s="101">
        <v>7.7835428458527796</v>
      </c>
      <c r="F259" s="101">
        <v>47.818676287622303</v>
      </c>
      <c r="G259" s="101">
        <v>6.8123094858991999</v>
      </c>
      <c r="H259" s="101">
        <v>11081.503887299999</v>
      </c>
      <c r="I259" s="101">
        <v>9.6142473258347003</v>
      </c>
      <c r="J259" s="101">
        <v>52.181323712377697</v>
      </c>
      <c r="K259" s="101">
        <v>6.2427627147381299</v>
      </c>
    </row>
    <row r="260" spans="1:11" x14ac:dyDescent="0.25">
      <c r="A260" s="101" t="s">
        <v>155</v>
      </c>
      <c r="B260" s="101" t="s">
        <v>156</v>
      </c>
      <c r="C260" s="101" t="s">
        <v>17</v>
      </c>
      <c r="D260" s="101">
        <v>9140.4904502999998</v>
      </c>
      <c r="E260" s="101">
        <v>7.3699113573540496</v>
      </c>
      <c r="F260" s="101">
        <v>47.223128020176603</v>
      </c>
      <c r="G260" s="101">
        <v>5.6490250178728099</v>
      </c>
      <c r="H260" s="101">
        <v>10215.4709896</v>
      </c>
      <c r="I260" s="101">
        <v>8.34940257715804</v>
      </c>
      <c r="J260" s="101">
        <v>52.776871979823397</v>
      </c>
      <c r="K260" s="101">
        <v>5.0545745058587901</v>
      </c>
    </row>
    <row r="261" spans="1:11" x14ac:dyDescent="0.25">
      <c r="A261" s="101" t="s">
        <v>157</v>
      </c>
      <c r="B261" s="101" t="s">
        <v>158</v>
      </c>
      <c r="C261" s="101" t="s">
        <v>16</v>
      </c>
      <c r="D261" s="101">
        <v>11872.3919572</v>
      </c>
      <c r="E261" s="101">
        <v>8.3727876075414507</v>
      </c>
      <c r="F261" s="101">
        <v>43.066206189756997</v>
      </c>
      <c r="G261" s="101">
        <v>5.8090678015248098</v>
      </c>
      <c r="H261" s="101">
        <v>15695.3763874</v>
      </c>
      <c r="I261" s="101">
        <v>6.4720969760267204</v>
      </c>
      <c r="J261" s="101">
        <v>56.933793810243003</v>
      </c>
      <c r="K261" s="101">
        <v>4.3941303568239798</v>
      </c>
    </row>
    <row r="262" spans="1:11" x14ac:dyDescent="0.25">
      <c r="A262" s="101" t="s">
        <v>157</v>
      </c>
      <c r="B262" s="101" t="s">
        <v>158</v>
      </c>
      <c r="C262" s="101" t="s">
        <v>17</v>
      </c>
      <c r="D262" s="101">
        <v>7154.3315504000002</v>
      </c>
      <c r="E262" s="101">
        <v>10.9167144202962</v>
      </c>
      <c r="F262" s="101">
        <v>42.1779807482447</v>
      </c>
      <c r="G262" s="101">
        <v>7.9773821800341498</v>
      </c>
      <c r="H262" s="101">
        <v>9807.9113627999996</v>
      </c>
      <c r="I262" s="101">
        <v>8.5522214485362902</v>
      </c>
      <c r="J262" s="101">
        <v>57.8220192517553</v>
      </c>
      <c r="K262" s="101">
        <v>5.8190612566795901</v>
      </c>
    </row>
    <row r="263" spans="1:11" x14ac:dyDescent="0.25">
      <c r="A263" s="101" t="s">
        <v>159</v>
      </c>
      <c r="B263" s="101" t="s">
        <v>160</v>
      </c>
      <c r="C263" s="101" t="s">
        <v>16</v>
      </c>
      <c r="D263" s="101">
        <v>7837.2360959999996</v>
      </c>
      <c r="E263" s="101">
        <v>8.0134417251408401</v>
      </c>
      <c r="F263" s="101">
        <v>45.616453297755697</v>
      </c>
      <c r="G263" s="101">
        <v>4.6768318008221703</v>
      </c>
      <c r="H263" s="101">
        <v>9343.4860544999992</v>
      </c>
      <c r="I263" s="101">
        <v>6.8097935956801203</v>
      </c>
      <c r="J263" s="101">
        <v>54.383546702244303</v>
      </c>
      <c r="K263" s="101">
        <v>3.9228864676981199</v>
      </c>
    </row>
    <row r="264" spans="1:11" x14ac:dyDescent="0.25">
      <c r="A264" s="101" t="s">
        <v>159</v>
      </c>
      <c r="B264" s="101" t="s">
        <v>160</v>
      </c>
      <c r="C264" s="101" t="s">
        <v>17</v>
      </c>
      <c r="D264" s="101">
        <v>5271.1440719000002</v>
      </c>
      <c r="E264" s="101">
        <v>8.5595661200363704</v>
      </c>
      <c r="F264" s="101">
        <v>47.310667770169204</v>
      </c>
      <c r="G264" s="101">
        <v>6.0553326275982897</v>
      </c>
      <c r="H264" s="101">
        <v>5870.4109311000002</v>
      </c>
      <c r="I264" s="101">
        <v>8.7151932670169607</v>
      </c>
      <c r="J264" s="101">
        <v>52.689332229830796</v>
      </c>
      <c r="K264" s="101">
        <v>5.4371884793023302</v>
      </c>
    </row>
    <row r="265" spans="1:11" x14ac:dyDescent="0.25">
      <c r="A265" s="101" t="s">
        <v>161</v>
      </c>
      <c r="B265" s="101" t="s">
        <v>162</v>
      </c>
      <c r="C265" s="101" t="s">
        <v>16</v>
      </c>
      <c r="D265" s="101">
        <v>15028.5591816</v>
      </c>
      <c r="E265" s="101">
        <v>7.75520391017767</v>
      </c>
      <c r="F265" s="101">
        <v>44.552157671197897</v>
      </c>
      <c r="G265" s="101">
        <v>7.6231741232047101</v>
      </c>
      <c r="H265" s="101">
        <v>18703.946643399999</v>
      </c>
      <c r="I265" s="101">
        <v>10.191674863227901</v>
      </c>
      <c r="J265" s="101">
        <v>55.447842328802103</v>
      </c>
      <c r="K265" s="101">
        <v>6.1251951604903603</v>
      </c>
    </row>
    <row r="266" spans="1:11" x14ac:dyDescent="0.25">
      <c r="A266" s="101" t="s">
        <v>161</v>
      </c>
      <c r="B266" s="101" t="s">
        <v>162</v>
      </c>
      <c r="C266" s="101" t="s">
        <v>17</v>
      </c>
      <c r="D266" s="101">
        <v>15745.3741209</v>
      </c>
      <c r="E266" s="101">
        <v>8.9061666787543192</v>
      </c>
      <c r="F266" s="101">
        <v>52.665206586799499</v>
      </c>
      <c r="G266" s="101">
        <v>5.7318621094466202</v>
      </c>
      <c r="H266" s="101">
        <v>14151.7346941</v>
      </c>
      <c r="I266" s="101">
        <v>7.1751867816814796</v>
      </c>
      <c r="J266" s="101">
        <v>47.334793413200501</v>
      </c>
      <c r="K266" s="101">
        <v>6.3773321980290003</v>
      </c>
    </row>
    <row r="267" spans="1:11" x14ac:dyDescent="0.25">
      <c r="A267" s="101" t="s">
        <v>163</v>
      </c>
      <c r="B267" s="101" t="s">
        <v>164</v>
      </c>
      <c r="C267" s="101" t="s">
        <v>16</v>
      </c>
      <c r="D267" s="101">
        <v>7561.0089916999996</v>
      </c>
      <c r="E267" s="101">
        <v>7.9979856866878798</v>
      </c>
      <c r="F267" s="101">
        <v>36.405352017276797</v>
      </c>
      <c r="G267" s="101">
        <v>6.6920358016280899</v>
      </c>
      <c r="H267" s="101">
        <v>13207.940002699999</v>
      </c>
      <c r="I267" s="101">
        <v>6.10393784714734</v>
      </c>
      <c r="J267" s="101">
        <v>63.594647982723203</v>
      </c>
      <c r="K267" s="101">
        <v>3.8309185882541001</v>
      </c>
    </row>
    <row r="268" spans="1:11" x14ac:dyDescent="0.25">
      <c r="A268" s="101" t="s">
        <v>163</v>
      </c>
      <c r="B268" s="101" t="s">
        <v>164</v>
      </c>
      <c r="C268" s="101" t="s">
        <v>17</v>
      </c>
      <c r="D268" s="101">
        <v>5182.6519507000003</v>
      </c>
      <c r="E268" s="101">
        <v>9.4123764671537096</v>
      </c>
      <c r="F268" s="101">
        <v>36.862626352323304</v>
      </c>
      <c r="G268" s="101">
        <v>7.1389517957431403</v>
      </c>
      <c r="H268" s="101">
        <v>8876.7151197999992</v>
      </c>
      <c r="I268" s="101">
        <v>8.1770436641509292</v>
      </c>
      <c r="J268" s="101">
        <v>63.137373647676696</v>
      </c>
      <c r="K268" s="101">
        <v>4.1680623914170498</v>
      </c>
    </row>
    <row r="269" spans="1:11" x14ac:dyDescent="0.25">
      <c r="A269" s="101" t="s">
        <v>165</v>
      </c>
      <c r="B269" s="101" t="s">
        <v>166</v>
      </c>
      <c r="C269" s="101" t="s">
        <v>16</v>
      </c>
      <c r="D269" s="101">
        <v>7557.5523101999997</v>
      </c>
      <c r="E269" s="101">
        <v>10.342554144591499</v>
      </c>
      <c r="F269" s="101">
        <v>35.124137761704297</v>
      </c>
      <c r="G269" s="101">
        <v>8.4378284621796595</v>
      </c>
      <c r="H269" s="101">
        <v>13959.139036</v>
      </c>
      <c r="I269" s="101">
        <v>6.4114315945411899</v>
      </c>
      <c r="J269" s="101">
        <v>64.875862238295696</v>
      </c>
      <c r="K269" s="101">
        <v>4.56828532354029</v>
      </c>
    </row>
    <row r="270" spans="1:11" x14ac:dyDescent="0.25">
      <c r="A270" s="101" t="s">
        <v>165</v>
      </c>
      <c r="B270" s="101" t="s">
        <v>166</v>
      </c>
      <c r="C270" s="101" t="s">
        <v>17</v>
      </c>
      <c r="D270" s="101">
        <v>5892.5388469999998</v>
      </c>
      <c r="E270" s="101">
        <v>10.060587713891101</v>
      </c>
      <c r="F270" s="101">
        <v>35.049737558844001</v>
      </c>
      <c r="G270" s="101">
        <v>8.2776529723929198</v>
      </c>
      <c r="H270" s="101">
        <v>10919.3954424</v>
      </c>
      <c r="I270" s="101">
        <v>6.9199109305707003</v>
      </c>
      <c r="J270" s="101">
        <v>64.950262441155999</v>
      </c>
      <c r="K270" s="101">
        <v>4.4669498379380599</v>
      </c>
    </row>
    <row r="271" spans="1:11" x14ac:dyDescent="0.25">
      <c r="A271" s="101" t="s">
        <v>167</v>
      </c>
      <c r="B271" s="101" t="s">
        <v>168</v>
      </c>
      <c r="C271" s="101" t="s">
        <v>16</v>
      </c>
      <c r="D271" s="101">
        <v>11978.735462500001</v>
      </c>
      <c r="E271" s="101">
        <v>7.3330424445225697</v>
      </c>
      <c r="F271" s="101">
        <v>45.283791946158203</v>
      </c>
      <c r="G271" s="101">
        <v>5.29471170332911</v>
      </c>
      <c r="H271" s="101">
        <v>14473.8537481</v>
      </c>
      <c r="I271" s="101">
        <v>6.5583888652782703</v>
      </c>
      <c r="J271" s="101">
        <v>54.716208053841797</v>
      </c>
      <c r="K271" s="101">
        <v>4.38196709378163</v>
      </c>
    </row>
    <row r="272" spans="1:11" x14ac:dyDescent="0.25">
      <c r="A272" s="101" t="s">
        <v>167</v>
      </c>
      <c r="B272" s="101" t="s">
        <v>168</v>
      </c>
      <c r="C272" s="101" t="s">
        <v>17</v>
      </c>
      <c r="D272" s="101">
        <v>6464.6990617000001</v>
      </c>
      <c r="E272" s="101">
        <v>9.9855427619568999</v>
      </c>
      <c r="F272" s="101">
        <v>46.231031943566101</v>
      </c>
      <c r="G272" s="101">
        <v>7.0142747127720204</v>
      </c>
      <c r="H272" s="101">
        <v>7518.7635388999997</v>
      </c>
      <c r="I272" s="101">
        <v>8.4497985984097195</v>
      </c>
      <c r="J272" s="101">
        <v>53.768968056433899</v>
      </c>
      <c r="K272" s="101">
        <v>6.0309351291020104</v>
      </c>
    </row>
    <row r="273" spans="1:11" x14ac:dyDescent="0.25">
      <c r="A273" s="101" t="s">
        <v>169</v>
      </c>
      <c r="B273" s="101" t="s">
        <v>170</v>
      </c>
      <c r="C273" s="101" t="s">
        <v>16</v>
      </c>
      <c r="D273" s="101">
        <v>9474.8336512999995</v>
      </c>
      <c r="E273" s="101">
        <v>8.1957627106815902</v>
      </c>
      <c r="F273" s="101">
        <v>38.8464285476798</v>
      </c>
      <c r="G273" s="101">
        <v>7.5299802994659997</v>
      </c>
      <c r="H273" s="101">
        <v>14915.6547553</v>
      </c>
      <c r="I273" s="101">
        <v>7.02280482049086</v>
      </c>
      <c r="J273" s="101">
        <v>61.1535714523202</v>
      </c>
      <c r="K273" s="101">
        <v>4.7832503437138998</v>
      </c>
    </row>
    <row r="274" spans="1:11" x14ac:dyDescent="0.25">
      <c r="A274" s="101" t="s">
        <v>169</v>
      </c>
      <c r="B274" s="101" t="s">
        <v>170</v>
      </c>
      <c r="C274" s="101" t="s">
        <v>17</v>
      </c>
      <c r="D274" s="101">
        <v>7716.9563541999996</v>
      </c>
      <c r="E274" s="101">
        <v>9.8013221466218496</v>
      </c>
      <c r="F274" s="101">
        <v>44.241838985880797</v>
      </c>
      <c r="G274" s="101">
        <v>6.8050281315611603</v>
      </c>
      <c r="H274" s="101">
        <v>9725.7099794999995</v>
      </c>
      <c r="I274" s="101">
        <v>7.0154266652859301</v>
      </c>
      <c r="J274" s="101">
        <v>55.758161014119203</v>
      </c>
      <c r="K274" s="101">
        <v>5.3995137826493496</v>
      </c>
    </row>
    <row r="275" spans="1:11" x14ac:dyDescent="0.25">
      <c r="A275" s="101" t="s">
        <v>171</v>
      </c>
      <c r="B275" s="101" t="s">
        <v>172</v>
      </c>
      <c r="C275" s="101" t="s">
        <v>16</v>
      </c>
      <c r="D275" s="101">
        <v>7861.5174828999998</v>
      </c>
      <c r="E275" s="101">
        <v>13.230193641464499</v>
      </c>
      <c r="F275" s="101">
        <v>34.506089791124303</v>
      </c>
      <c r="G275" s="101">
        <v>9.7285721208346896</v>
      </c>
      <c r="H275" s="101">
        <v>14921.468159599999</v>
      </c>
      <c r="I275" s="101">
        <v>7.9655189643985196</v>
      </c>
      <c r="J275" s="101">
        <v>65.493910208875704</v>
      </c>
      <c r="K275" s="101">
        <v>5.1255907926452799</v>
      </c>
    </row>
    <row r="276" spans="1:11" x14ac:dyDescent="0.25">
      <c r="A276" s="101" t="s">
        <v>171</v>
      </c>
      <c r="B276" s="101" t="s">
        <v>172</v>
      </c>
      <c r="C276" s="101" t="s">
        <v>17</v>
      </c>
      <c r="D276" s="101">
        <v>12050.6895408</v>
      </c>
      <c r="E276" s="101">
        <v>8.1669771614599398</v>
      </c>
      <c r="F276" s="101">
        <v>33.9628523536107</v>
      </c>
      <c r="G276" s="101">
        <v>6.9103651228423599</v>
      </c>
      <c r="H276" s="101">
        <v>23431.281806399998</v>
      </c>
      <c r="I276" s="101">
        <v>6.3037320633513296</v>
      </c>
      <c r="J276" s="101">
        <v>66.0371476463893</v>
      </c>
      <c r="K276" s="101">
        <v>3.55399526995574</v>
      </c>
    </row>
    <row r="277" spans="1:11" x14ac:dyDescent="0.25">
      <c r="A277" s="101" t="s">
        <v>173</v>
      </c>
      <c r="B277" s="101" t="s">
        <v>174</v>
      </c>
      <c r="C277" s="101" t="s">
        <v>16</v>
      </c>
      <c r="D277" s="101">
        <v>4086.4771810000002</v>
      </c>
      <c r="E277" s="101">
        <v>8.1054263530072106</v>
      </c>
      <c r="F277" s="101">
        <v>48.094981167316497</v>
      </c>
      <c r="G277" s="101">
        <v>5.1722414132844898</v>
      </c>
      <c r="H277" s="101">
        <v>4410.2039316999999</v>
      </c>
      <c r="I277" s="101">
        <v>6.9806012964908799</v>
      </c>
      <c r="J277" s="101">
        <v>51.905018832683503</v>
      </c>
      <c r="K277" s="101">
        <v>4.79257803887152</v>
      </c>
    </row>
    <row r="278" spans="1:11" x14ac:dyDescent="0.25">
      <c r="A278" s="101" t="s">
        <v>173</v>
      </c>
      <c r="B278" s="101" t="s">
        <v>174</v>
      </c>
      <c r="C278" s="101" t="s">
        <v>17</v>
      </c>
      <c r="D278" s="101">
        <v>2728.8109135</v>
      </c>
      <c r="E278" s="101">
        <v>9.0356848958755709</v>
      </c>
      <c r="F278" s="101">
        <v>52.193022429446501</v>
      </c>
      <c r="G278" s="101">
        <v>5.66710095001869</v>
      </c>
      <c r="H278" s="101">
        <v>2499.4950678</v>
      </c>
      <c r="I278" s="101">
        <v>8.1904777048358604</v>
      </c>
      <c r="J278" s="101">
        <v>47.806977570553499</v>
      </c>
      <c r="K278" s="101">
        <v>6.1870283800674502</v>
      </c>
    </row>
    <row r="279" spans="1:11" x14ac:dyDescent="0.25">
      <c r="A279" s="101" t="s">
        <v>175</v>
      </c>
      <c r="B279" s="101" t="s">
        <v>176</v>
      </c>
      <c r="C279" s="101" t="s">
        <v>16</v>
      </c>
      <c r="D279" s="101">
        <v>12272.3786267</v>
      </c>
      <c r="E279" s="101">
        <v>7.34537613821501</v>
      </c>
      <c r="F279" s="101">
        <v>52.7032387566084</v>
      </c>
      <c r="G279" s="101">
        <v>4.1132423341455597</v>
      </c>
      <c r="H279" s="101">
        <v>11013.43628</v>
      </c>
      <c r="I279" s="101">
        <v>8.0360455764597507</v>
      </c>
      <c r="J279" s="101">
        <v>47.2967612433916</v>
      </c>
      <c r="K279" s="101">
        <v>4.5834257378574996</v>
      </c>
    </row>
    <row r="280" spans="1:11" x14ac:dyDescent="0.25">
      <c r="A280" s="101" t="s">
        <v>175</v>
      </c>
      <c r="B280" s="101" t="s">
        <v>176</v>
      </c>
      <c r="C280" s="101" t="s">
        <v>17</v>
      </c>
      <c r="D280" s="101">
        <v>9262.3475417000009</v>
      </c>
      <c r="E280" s="101">
        <v>7.7839215214053104</v>
      </c>
      <c r="F280" s="101">
        <v>56.539229155247803</v>
      </c>
      <c r="G280" s="101">
        <v>4.9372150096517098</v>
      </c>
      <c r="H280" s="101">
        <v>7119.8134465000003</v>
      </c>
      <c r="I280" s="101">
        <v>8.0903920919185595</v>
      </c>
      <c r="J280" s="101">
        <v>43.460770844752197</v>
      </c>
      <c r="K280" s="101">
        <v>6.4229493723564</v>
      </c>
    </row>
    <row r="281" spans="1:11" x14ac:dyDescent="0.25">
      <c r="A281" s="101" t="s">
        <v>177</v>
      </c>
      <c r="B281" s="101" t="s">
        <v>178</v>
      </c>
      <c r="C281" s="101" t="s">
        <v>16</v>
      </c>
      <c r="D281" s="101">
        <v>9819.5056241000002</v>
      </c>
      <c r="E281" s="101">
        <v>6.3529351944661103</v>
      </c>
      <c r="F281" s="101">
        <v>54.090122115497302</v>
      </c>
      <c r="G281" s="101">
        <v>4.0436507850025203</v>
      </c>
      <c r="H281" s="101">
        <v>8334.4663767999991</v>
      </c>
      <c r="I281" s="101">
        <v>7.63708468703779</v>
      </c>
      <c r="J281" s="101">
        <v>45.909877884502698</v>
      </c>
      <c r="K281" s="101">
        <v>4.7641504362843099</v>
      </c>
    </row>
    <row r="282" spans="1:11" x14ac:dyDescent="0.25">
      <c r="A282" s="101" t="s">
        <v>177</v>
      </c>
      <c r="B282" s="101" t="s">
        <v>178</v>
      </c>
      <c r="C282" s="101" t="s">
        <v>17</v>
      </c>
      <c r="D282" s="101">
        <v>6836.5574432000003</v>
      </c>
      <c r="E282" s="101">
        <v>9.7591777378638405</v>
      </c>
      <c r="F282" s="101">
        <v>52.7856467621164</v>
      </c>
      <c r="G282" s="101">
        <v>6.02147115486581</v>
      </c>
      <c r="H282" s="101">
        <v>6114.9887867999996</v>
      </c>
      <c r="I282" s="101">
        <v>8.6112049838510405</v>
      </c>
      <c r="J282" s="101">
        <v>47.2143532378836</v>
      </c>
      <c r="K282" s="101">
        <v>6.7320047310101998</v>
      </c>
    </row>
    <row r="283" spans="1:11" x14ac:dyDescent="0.25">
      <c r="A283" s="101" t="s">
        <v>179</v>
      </c>
      <c r="B283" s="101" t="s">
        <v>180</v>
      </c>
      <c r="C283" s="101" t="s">
        <v>16</v>
      </c>
      <c r="D283" s="101">
        <v>2368.9315351999999</v>
      </c>
      <c r="E283" s="101">
        <v>7.1665379366060398</v>
      </c>
      <c r="F283" s="101">
        <v>53.199144729258997</v>
      </c>
      <c r="G283" s="101">
        <v>4.3783444607058497</v>
      </c>
      <c r="H283" s="101">
        <v>2084.0188782999999</v>
      </c>
      <c r="I283" s="101">
        <v>7.6511212717749597</v>
      </c>
      <c r="J283" s="101">
        <v>46.800855270741003</v>
      </c>
      <c r="K283" s="101">
        <v>4.9769214535115402</v>
      </c>
    </row>
    <row r="284" spans="1:11" x14ac:dyDescent="0.25">
      <c r="A284" s="101" t="s">
        <v>179</v>
      </c>
      <c r="B284" s="101" t="s">
        <v>180</v>
      </c>
      <c r="C284" s="101" t="s">
        <v>17</v>
      </c>
      <c r="D284" s="101">
        <v>1516.9722173</v>
      </c>
      <c r="E284" s="101">
        <v>10.7139920036833</v>
      </c>
      <c r="F284" s="101">
        <v>57.301958170800603</v>
      </c>
      <c r="G284" s="101">
        <v>7.0154497284349198</v>
      </c>
      <c r="H284" s="101">
        <v>1130.3582854000001</v>
      </c>
      <c r="I284" s="101">
        <v>11.816144804012801</v>
      </c>
      <c r="J284" s="101">
        <v>42.698041829199397</v>
      </c>
      <c r="K284" s="101">
        <v>9.4149284057617493</v>
      </c>
    </row>
    <row r="285" spans="1:11" x14ac:dyDescent="0.25">
      <c r="A285" s="101" t="s">
        <v>181</v>
      </c>
      <c r="B285" s="101" t="s">
        <v>182</v>
      </c>
      <c r="C285" s="101" t="s">
        <v>16</v>
      </c>
      <c r="D285" s="101">
        <v>6129.8761240000003</v>
      </c>
      <c r="E285" s="101">
        <v>8.5318617105589194</v>
      </c>
      <c r="F285" s="101">
        <v>61.6677666216044</v>
      </c>
      <c r="G285" s="101">
        <v>4.7723419260822704</v>
      </c>
      <c r="H285" s="101">
        <v>3810.2862328000001</v>
      </c>
      <c r="I285" s="101">
        <v>9.0666399063802103</v>
      </c>
      <c r="J285" s="101">
        <v>38.3322333783956</v>
      </c>
      <c r="K285" s="101">
        <v>7.6776029518282698</v>
      </c>
    </row>
    <row r="286" spans="1:11" x14ac:dyDescent="0.25">
      <c r="A286" s="101" t="s">
        <v>181</v>
      </c>
      <c r="B286" s="101" t="s">
        <v>182</v>
      </c>
      <c r="C286" s="101" t="s">
        <v>17</v>
      </c>
      <c r="D286" s="101">
        <v>4614.9150983</v>
      </c>
      <c r="E286" s="101">
        <v>6.7618961088996299</v>
      </c>
      <c r="F286" s="101">
        <v>55.031133410509398</v>
      </c>
      <c r="G286" s="101">
        <v>4.5977792832397704</v>
      </c>
      <c r="H286" s="101">
        <v>3771.0926254999999</v>
      </c>
      <c r="I286" s="101">
        <v>8.8132677683507907</v>
      </c>
      <c r="J286" s="101">
        <v>44.968866589490602</v>
      </c>
      <c r="K286" s="101">
        <v>5.6265817735147499</v>
      </c>
    </row>
    <row r="287" spans="1:11" x14ac:dyDescent="0.25">
      <c r="A287" s="101" t="s">
        <v>183</v>
      </c>
      <c r="B287" s="101" t="s">
        <v>184</v>
      </c>
      <c r="C287" s="101" t="s">
        <v>16</v>
      </c>
      <c r="D287" s="101">
        <v>14528.8990521</v>
      </c>
      <c r="E287" s="101">
        <v>8.2930767995326207</v>
      </c>
      <c r="F287" s="101">
        <v>45.5755595887941</v>
      </c>
      <c r="G287" s="101">
        <v>5.8148859629917897</v>
      </c>
      <c r="H287" s="101">
        <v>17349.807831999999</v>
      </c>
      <c r="I287" s="101">
        <v>6.8725713429384898</v>
      </c>
      <c r="J287" s="101">
        <v>54.4244404112059</v>
      </c>
      <c r="K287" s="101">
        <v>4.86944247301453</v>
      </c>
    </row>
    <row r="288" spans="1:11" x14ac:dyDescent="0.25">
      <c r="A288" s="101" t="s">
        <v>183</v>
      </c>
      <c r="B288" s="101" t="s">
        <v>184</v>
      </c>
      <c r="C288" s="101" t="s">
        <v>17</v>
      </c>
      <c r="D288" s="101">
        <v>9320.1132662</v>
      </c>
      <c r="E288" s="101">
        <v>9.3860674143976599</v>
      </c>
      <c r="F288" s="101">
        <v>50.341879554805701</v>
      </c>
      <c r="G288" s="101">
        <v>5.3261983030290301</v>
      </c>
      <c r="H288" s="101">
        <v>9193.5245809000007</v>
      </c>
      <c r="I288" s="101">
        <v>8.9938155540791502</v>
      </c>
      <c r="J288" s="101">
        <v>49.658120445194299</v>
      </c>
      <c r="K288" s="101">
        <v>5.3995364917611601</v>
      </c>
    </row>
    <row r="289" spans="1:11" x14ac:dyDescent="0.25">
      <c r="A289" s="101" t="s">
        <v>185</v>
      </c>
      <c r="B289" s="101" t="s">
        <v>186</v>
      </c>
      <c r="C289" s="101" t="s">
        <v>16</v>
      </c>
      <c r="D289" s="101">
        <v>8567.5433300999994</v>
      </c>
      <c r="E289" s="101">
        <v>7.2866578504053496</v>
      </c>
      <c r="F289" s="101">
        <v>49.339151254414197</v>
      </c>
      <c r="G289" s="101">
        <v>5.1783693443457102</v>
      </c>
      <c r="H289" s="101">
        <v>8797.0507342000001</v>
      </c>
      <c r="I289" s="101">
        <v>6.5005706339794296</v>
      </c>
      <c r="J289" s="101">
        <v>50.660848745585803</v>
      </c>
      <c r="K289" s="101">
        <v>5.0432701910497801</v>
      </c>
    </row>
    <row r="290" spans="1:11" x14ac:dyDescent="0.25">
      <c r="A290" s="101" t="s">
        <v>185</v>
      </c>
      <c r="B290" s="101" t="s">
        <v>186</v>
      </c>
      <c r="C290" s="101" t="s">
        <v>17</v>
      </c>
      <c r="D290" s="101">
        <v>7509.0475312999997</v>
      </c>
      <c r="E290" s="101">
        <v>8.6152457339908892</v>
      </c>
      <c r="F290" s="101">
        <v>53.918073829152597</v>
      </c>
      <c r="G290" s="101">
        <v>4.9067870647713603</v>
      </c>
      <c r="H290" s="101">
        <v>6417.7250665000001</v>
      </c>
      <c r="I290" s="101">
        <v>8.0254869130293294</v>
      </c>
      <c r="J290" s="101">
        <v>46.081926170847403</v>
      </c>
      <c r="K290" s="101">
        <v>5.7411772728728403</v>
      </c>
    </row>
    <row r="291" spans="1:11" x14ac:dyDescent="0.25">
      <c r="A291" s="101" t="s">
        <v>187</v>
      </c>
      <c r="B291" s="101" t="s">
        <v>188</v>
      </c>
      <c r="C291" s="101" t="s">
        <v>16</v>
      </c>
      <c r="D291" s="101">
        <v>13583.6251159</v>
      </c>
      <c r="E291" s="101">
        <v>9.3952608184697706</v>
      </c>
      <c r="F291" s="101">
        <v>49.107851469583302</v>
      </c>
      <c r="G291" s="101">
        <v>6.0660932310495097</v>
      </c>
      <c r="H291" s="101">
        <v>14077.175976799999</v>
      </c>
      <c r="I291" s="101">
        <v>8.3196422548311606</v>
      </c>
      <c r="J291" s="101">
        <v>50.892148530416698</v>
      </c>
      <c r="K291" s="101">
        <v>5.8534138171231396</v>
      </c>
    </row>
    <row r="292" spans="1:11" x14ac:dyDescent="0.25">
      <c r="A292" s="101" t="s">
        <v>187</v>
      </c>
      <c r="B292" s="101" t="s">
        <v>188</v>
      </c>
      <c r="C292" s="101" t="s">
        <v>17</v>
      </c>
      <c r="D292" s="101">
        <v>13494.888572899999</v>
      </c>
      <c r="E292" s="101">
        <v>7.6986148742821703</v>
      </c>
      <c r="F292" s="101">
        <v>56.6339852907427</v>
      </c>
      <c r="G292" s="101">
        <v>4.6623992973210697</v>
      </c>
      <c r="H292" s="101">
        <v>10333.3631449</v>
      </c>
      <c r="I292" s="101">
        <v>8.1761225464859209</v>
      </c>
      <c r="J292" s="101">
        <v>43.3660147092573</v>
      </c>
      <c r="K292" s="101">
        <v>6.0888752400778996</v>
      </c>
    </row>
    <row r="293" spans="1:11" x14ac:dyDescent="0.25">
      <c r="A293" s="101" t="s">
        <v>189</v>
      </c>
      <c r="B293" s="101" t="s">
        <v>190</v>
      </c>
      <c r="C293" s="101" t="s">
        <v>16</v>
      </c>
      <c r="D293" s="101">
        <v>13316.174998</v>
      </c>
      <c r="E293" s="101">
        <v>6.0611856868772502</v>
      </c>
      <c r="F293" s="101">
        <v>56.8198801356735</v>
      </c>
      <c r="G293" s="101">
        <v>4.0977363212297</v>
      </c>
      <c r="H293" s="101">
        <v>10119.592494300001</v>
      </c>
      <c r="I293" s="101">
        <v>6.5743173753469302</v>
      </c>
      <c r="J293" s="101">
        <v>43.1801198643265</v>
      </c>
      <c r="K293" s="101">
        <v>5.3921315487644996</v>
      </c>
    </row>
    <row r="294" spans="1:11" x14ac:dyDescent="0.25">
      <c r="A294" s="101" t="s">
        <v>189</v>
      </c>
      <c r="B294" s="101" t="s">
        <v>190</v>
      </c>
      <c r="C294" s="101" t="s">
        <v>17</v>
      </c>
      <c r="D294" s="101">
        <v>7926.9570250999996</v>
      </c>
      <c r="E294" s="101">
        <v>8.7831552460485796</v>
      </c>
      <c r="F294" s="101">
        <v>57.167623946919001</v>
      </c>
      <c r="G294" s="101">
        <v>5.9025485413768397</v>
      </c>
      <c r="H294" s="101">
        <v>5939.2079084999996</v>
      </c>
      <c r="I294" s="101">
        <v>10.1326610634963</v>
      </c>
      <c r="J294" s="101">
        <v>42.832376053080999</v>
      </c>
      <c r="K294" s="101">
        <v>7.8780284083164798</v>
      </c>
    </row>
    <row r="295" spans="1:11" x14ac:dyDescent="0.25">
      <c r="A295" s="101" t="s">
        <v>191</v>
      </c>
      <c r="B295" s="101" t="s">
        <v>192</v>
      </c>
      <c r="C295" s="101" t="s">
        <v>16</v>
      </c>
      <c r="D295" s="101">
        <v>5058.9938361000004</v>
      </c>
      <c r="E295" s="101">
        <v>9.7078846796825307</v>
      </c>
      <c r="F295" s="101">
        <v>51.245024729608602</v>
      </c>
      <c r="G295" s="101">
        <v>5.9796489791040504</v>
      </c>
      <c r="H295" s="101">
        <v>4813.1720235000003</v>
      </c>
      <c r="I295" s="101">
        <v>7.4316186582130497</v>
      </c>
      <c r="J295" s="101">
        <v>48.754975270391398</v>
      </c>
      <c r="K295" s="101">
        <v>6.28504594883176</v>
      </c>
    </row>
    <row r="296" spans="1:11" x14ac:dyDescent="0.25">
      <c r="A296" s="101" t="s">
        <v>191</v>
      </c>
      <c r="B296" s="101" t="s">
        <v>192</v>
      </c>
      <c r="C296" s="101" t="s">
        <v>17</v>
      </c>
      <c r="D296" s="101">
        <v>4194.8038235000004</v>
      </c>
      <c r="E296" s="101">
        <v>8.0035780818906002</v>
      </c>
      <c r="F296" s="101">
        <v>58.7235304744326</v>
      </c>
      <c r="G296" s="101">
        <v>4.7009832808286296</v>
      </c>
      <c r="H296" s="101">
        <v>2948.5061744</v>
      </c>
      <c r="I296" s="101">
        <v>8.3708123624374</v>
      </c>
      <c r="J296" s="101">
        <v>41.2764695255674</v>
      </c>
      <c r="K296" s="101">
        <v>6.6880316588254498</v>
      </c>
    </row>
    <row r="297" spans="1:11" x14ac:dyDescent="0.25">
      <c r="A297" s="101" t="s">
        <v>193</v>
      </c>
      <c r="B297" s="101" t="s">
        <v>194</v>
      </c>
      <c r="C297" s="101" t="s">
        <v>16</v>
      </c>
      <c r="D297" s="101">
        <v>7557.0256613000001</v>
      </c>
      <c r="E297" s="101">
        <v>7.7978976517515202</v>
      </c>
      <c r="F297" s="101">
        <v>35.096080572174998</v>
      </c>
      <c r="G297" s="101">
        <v>6.6989075710275898</v>
      </c>
      <c r="H297" s="101">
        <v>13975.3663839</v>
      </c>
      <c r="I297" s="101">
        <v>6.2412475768701299</v>
      </c>
      <c r="J297" s="101">
        <v>64.903919427825002</v>
      </c>
      <c r="K297" s="101">
        <v>3.6223605897912199</v>
      </c>
    </row>
    <row r="298" spans="1:11" x14ac:dyDescent="0.25">
      <c r="A298" s="101" t="s">
        <v>193</v>
      </c>
      <c r="B298" s="101" t="s">
        <v>194</v>
      </c>
      <c r="C298" s="101" t="s">
        <v>17</v>
      </c>
      <c r="D298" s="101">
        <v>6300.6274254999998</v>
      </c>
      <c r="E298" s="101">
        <v>8.8915633370996296</v>
      </c>
      <c r="F298" s="101">
        <v>37.668953348985703</v>
      </c>
      <c r="G298" s="101">
        <v>7.1056892694736602</v>
      </c>
      <c r="H298" s="101">
        <v>10425.6865953</v>
      </c>
      <c r="I298" s="101">
        <v>8.2009410975996495</v>
      </c>
      <c r="J298" s="101">
        <v>62.331046651014297</v>
      </c>
      <c r="K298" s="101">
        <v>4.2942304354813103</v>
      </c>
    </row>
    <row r="299" spans="1:11" x14ac:dyDescent="0.25">
      <c r="A299" s="101" t="s">
        <v>195</v>
      </c>
      <c r="B299" s="101" t="s">
        <v>196</v>
      </c>
      <c r="C299" s="101" t="s">
        <v>16</v>
      </c>
      <c r="D299" s="101">
        <v>7436.1655466000002</v>
      </c>
      <c r="E299" s="101">
        <v>6.3325190917947198</v>
      </c>
      <c r="F299" s="101">
        <v>45.701056142401498</v>
      </c>
      <c r="G299" s="101">
        <v>4.9623671639548199</v>
      </c>
      <c r="H299" s="101">
        <v>8835.1554562000001</v>
      </c>
      <c r="I299" s="101">
        <v>6.9121652885318596</v>
      </c>
      <c r="J299" s="101">
        <v>54.298943857598502</v>
      </c>
      <c r="K299" s="101">
        <v>4.17660831403765</v>
      </c>
    </row>
    <row r="300" spans="1:11" x14ac:dyDescent="0.25">
      <c r="A300" s="101" t="s">
        <v>195</v>
      </c>
      <c r="B300" s="101" t="s">
        <v>196</v>
      </c>
      <c r="C300" s="101" t="s">
        <v>17</v>
      </c>
      <c r="D300" s="101">
        <v>7363.3083081000004</v>
      </c>
      <c r="E300" s="101">
        <v>8.7328006824059106</v>
      </c>
      <c r="F300" s="101">
        <v>54.786723102974399</v>
      </c>
      <c r="G300" s="101">
        <v>4.2689398465026898</v>
      </c>
      <c r="H300" s="101">
        <v>6076.6419044000004</v>
      </c>
      <c r="I300" s="101">
        <v>10.359246278559199</v>
      </c>
      <c r="J300" s="101">
        <v>45.213276897025601</v>
      </c>
      <c r="K300" s="101">
        <v>5.1728439379934397</v>
      </c>
    </row>
    <row r="301" spans="1:11" x14ac:dyDescent="0.25">
      <c r="A301" s="101" t="s">
        <v>197</v>
      </c>
      <c r="B301" s="101" t="s">
        <v>198</v>
      </c>
      <c r="C301" s="101" t="s">
        <v>16</v>
      </c>
      <c r="D301" s="101">
        <v>20571.213796799999</v>
      </c>
      <c r="E301" s="101">
        <v>7.0945309281729996</v>
      </c>
      <c r="F301" s="101">
        <v>62.100321053679302</v>
      </c>
      <c r="G301" s="101">
        <v>3.8074292268674599</v>
      </c>
      <c r="H301" s="101">
        <v>12554.5630877</v>
      </c>
      <c r="I301" s="101">
        <v>7.8512624422824802</v>
      </c>
      <c r="J301" s="101">
        <v>37.899678946320599</v>
      </c>
      <c r="K301" s="101">
        <v>6.2386432801321998</v>
      </c>
    </row>
    <row r="302" spans="1:11" x14ac:dyDescent="0.25">
      <c r="A302" s="101" t="s">
        <v>197</v>
      </c>
      <c r="B302" s="101" t="s">
        <v>198</v>
      </c>
      <c r="C302" s="101" t="s">
        <v>17</v>
      </c>
      <c r="D302" s="101">
        <v>16857.563706000001</v>
      </c>
      <c r="E302" s="101">
        <v>8.4360008007898308</v>
      </c>
      <c r="F302" s="101">
        <v>63.710380685989598</v>
      </c>
      <c r="G302" s="101">
        <v>4.44798183255386</v>
      </c>
      <c r="H302" s="101">
        <v>9602.1176276999995</v>
      </c>
      <c r="I302" s="101">
        <v>10.132236981727999</v>
      </c>
      <c r="J302" s="101">
        <v>36.289619314010402</v>
      </c>
      <c r="K302" s="101">
        <v>7.8089167423965202</v>
      </c>
    </row>
    <row r="303" spans="1:11" x14ac:dyDescent="0.25">
      <c r="A303" s="101" t="s">
        <v>199</v>
      </c>
      <c r="B303" s="101" t="s">
        <v>200</v>
      </c>
      <c r="C303" s="101" t="s">
        <v>16</v>
      </c>
      <c r="D303" s="101">
        <v>20911.018574000002</v>
      </c>
      <c r="E303" s="101">
        <v>7.4449372417022897</v>
      </c>
      <c r="F303" s="101">
        <v>53.236073300273802</v>
      </c>
      <c r="G303" s="101">
        <v>5.2666498011027096</v>
      </c>
      <c r="H303" s="101">
        <v>18368.772886300001</v>
      </c>
      <c r="I303" s="101">
        <v>8.0424471376558593</v>
      </c>
      <c r="J303" s="101">
        <v>46.763926699726198</v>
      </c>
      <c r="K303" s="101">
        <v>5.9955562897590902</v>
      </c>
    </row>
    <row r="304" spans="1:11" x14ac:dyDescent="0.25">
      <c r="A304" s="101" t="s">
        <v>199</v>
      </c>
      <c r="B304" s="101" t="s">
        <v>200</v>
      </c>
      <c r="C304" s="101" t="s">
        <v>17</v>
      </c>
      <c r="D304" s="101">
        <v>19514.9713256</v>
      </c>
      <c r="E304" s="101">
        <v>8.0291107496921299</v>
      </c>
      <c r="F304" s="101">
        <v>56.088068825708298</v>
      </c>
      <c r="G304" s="101">
        <v>4.3529347937125902</v>
      </c>
      <c r="H304" s="101">
        <v>15278.4735802</v>
      </c>
      <c r="I304" s="101">
        <v>6.3845062833446802</v>
      </c>
      <c r="J304" s="101">
        <v>43.911931174291702</v>
      </c>
      <c r="K304" s="101">
        <v>5.5599400840405</v>
      </c>
    </row>
    <row r="305" spans="1:11" x14ac:dyDescent="0.25">
      <c r="A305" s="101" t="s">
        <v>201</v>
      </c>
      <c r="B305" s="101" t="s">
        <v>202</v>
      </c>
      <c r="C305" s="101" t="s">
        <v>16</v>
      </c>
      <c r="D305" s="101">
        <v>9014.8598299999994</v>
      </c>
      <c r="E305" s="101">
        <v>7.1855310166223401</v>
      </c>
      <c r="F305" s="101">
        <v>48.492419336383399</v>
      </c>
      <c r="G305" s="101">
        <v>4.9851705173653498</v>
      </c>
      <c r="H305" s="101">
        <v>9575.3857246000007</v>
      </c>
      <c r="I305" s="101">
        <v>7.3523108675076996</v>
      </c>
      <c r="J305" s="101">
        <v>51.507580663616601</v>
      </c>
      <c r="K305" s="101">
        <v>4.6933475825669202</v>
      </c>
    </row>
    <row r="306" spans="1:11" x14ac:dyDescent="0.25">
      <c r="A306" s="101" t="s">
        <v>201</v>
      </c>
      <c r="B306" s="101" t="s">
        <v>202</v>
      </c>
      <c r="C306" s="101" t="s">
        <v>17</v>
      </c>
      <c r="D306" s="101">
        <v>10223.8136815</v>
      </c>
      <c r="E306" s="101">
        <v>6.8380554794875499</v>
      </c>
      <c r="F306" s="101">
        <v>56.562752707684403</v>
      </c>
      <c r="G306" s="101">
        <v>4.4800398136649697</v>
      </c>
      <c r="H306" s="101">
        <v>7851.3562706000002</v>
      </c>
      <c r="I306" s="101">
        <v>9.2653621128700792</v>
      </c>
      <c r="J306" s="101">
        <v>43.437247292315597</v>
      </c>
      <c r="K306" s="101">
        <v>5.8337809114745998</v>
      </c>
    </row>
    <row r="307" spans="1:11" x14ac:dyDescent="0.25">
      <c r="A307" s="101" t="s">
        <v>203</v>
      </c>
      <c r="B307" s="101" t="s">
        <v>204</v>
      </c>
      <c r="C307" s="101" t="s">
        <v>16</v>
      </c>
      <c r="D307" s="101">
        <v>33931.0667072</v>
      </c>
      <c r="E307" s="101">
        <v>8.1748977020015499</v>
      </c>
      <c r="F307" s="101">
        <v>45.092707978361297</v>
      </c>
      <c r="G307" s="101">
        <v>5.77631439709325</v>
      </c>
      <c r="H307" s="101">
        <v>41316.280876099998</v>
      </c>
      <c r="I307" s="101">
        <v>6.4725532235824303</v>
      </c>
      <c r="J307" s="101">
        <v>54.907292021638703</v>
      </c>
      <c r="K307" s="101">
        <v>4.7438081301966299</v>
      </c>
    </row>
    <row r="308" spans="1:11" x14ac:dyDescent="0.25">
      <c r="A308" s="101" t="s">
        <v>203</v>
      </c>
      <c r="B308" s="101" t="s">
        <v>204</v>
      </c>
      <c r="C308" s="101" t="s">
        <v>17</v>
      </c>
      <c r="D308" s="101">
        <v>27068.1647333</v>
      </c>
      <c r="E308" s="101">
        <v>8.9802080661780597</v>
      </c>
      <c r="F308" s="101">
        <v>51.640365068671301</v>
      </c>
      <c r="G308" s="101">
        <v>5.9565090798517799</v>
      </c>
      <c r="H308" s="101">
        <v>25348.514926700002</v>
      </c>
      <c r="I308" s="101">
        <v>8.1305940769907306</v>
      </c>
      <c r="J308" s="101">
        <v>48.3596349313286</v>
      </c>
      <c r="K308" s="101">
        <v>6.3606001959111698</v>
      </c>
    </row>
    <row r="309" spans="1:11" x14ac:dyDescent="0.25">
      <c r="A309" s="101" t="s">
        <v>205</v>
      </c>
      <c r="B309" s="101" t="s">
        <v>206</v>
      </c>
      <c r="C309" s="101" t="s">
        <v>16</v>
      </c>
      <c r="D309" s="101">
        <v>5921.5404797000001</v>
      </c>
      <c r="E309" s="101">
        <v>10.3171536592224</v>
      </c>
      <c r="F309" s="101">
        <v>23.068455080991601</v>
      </c>
      <c r="G309" s="101">
        <v>9.7690378257422097</v>
      </c>
      <c r="H309" s="101">
        <v>19747.887572200001</v>
      </c>
      <c r="I309" s="101">
        <v>5.1180948700352298</v>
      </c>
      <c r="J309" s="101">
        <v>76.931544919008402</v>
      </c>
      <c r="K309" s="101">
        <v>2.9293134630909998</v>
      </c>
    </row>
    <row r="310" spans="1:11" x14ac:dyDescent="0.25">
      <c r="A310" s="101" t="s">
        <v>205</v>
      </c>
      <c r="B310" s="101" t="s">
        <v>206</v>
      </c>
      <c r="C310" s="101" t="s">
        <v>17</v>
      </c>
      <c r="D310" s="101">
        <v>3203.3283593000001</v>
      </c>
      <c r="E310" s="101">
        <v>12.3283318006123</v>
      </c>
      <c r="F310" s="101">
        <v>23.878932796634999</v>
      </c>
      <c r="G310" s="101">
        <v>10.6487753781586</v>
      </c>
      <c r="H310" s="101">
        <v>10211.5440162</v>
      </c>
      <c r="I310" s="101">
        <v>7.0821980323713998</v>
      </c>
      <c r="J310" s="101">
        <v>76.121067203365001</v>
      </c>
      <c r="K310" s="101">
        <v>3.3404864246342401</v>
      </c>
    </row>
    <row r="311" spans="1:11" x14ac:dyDescent="0.25">
      <c r="A311" s="101" t="s">
        <v>207</v>
      </c>
      <c r="B311" s="101" t="s">
        <v>208</v>
      </c>
      <c r="C311" s="101" t="s">
        <v>16</v>
      </c>
      <c r="D311" s="101">
        <v>19776.107866099999</v>
      </c>
      <c r="E311" s="101">
        <v>11.4763389125534</v>
      </c>
      <c r="F311" s="101">
        <v>41.237277306199701</v>
      </c>
      <c r="G311" s="101">
        <v>7.9777488219483903</v>
      </c>
      <c r="H311" s="101">
        <v>28180.7630962</v>
      </c>
      <c r="I311" s="101">
        <v>7.5049432929753701</v>
      </c>
      <c r="J311" s="101">
        <v>58.762722693800299</v>
      </c>
      <c r="K311" s="101">
        <v>5.5984580933075501</v>
      </c>
    </row>
    <row r="312" spans="1:11" x14ac:dyDescent="0.25">
      <c r="A312" s="101" t="s">
        <v>207</v>
      </c>
      <c r="B312" s="101" t="s">
        <v>208</v>
      </c>
      <c r="C312" s="101" t="s">
        <v>17</v>
      </c>
      <c r="D312" s="101">
        <v>14863.822088000001</v>
      </c>
      <c r="E312" s="101">
        <v>9.7841321140516992</v>
      </c>
      <c r="F312" s="101">
        <v>42.011683307922802</v>
      </c>
      <c r="G312" s="101">
        <v>7.1876707064508096</v>
      </c>
      <c r="H312" s="101">
        <v>20516.388647799999</v>
      </c>
      <c r="I312" s="101">
        <v>7.4873108752111701</v>
      </c>
      <c r="J312" s="101">
        <v>57.988316692077198</v>
      </c>
      <c r="K312" s="101">
        <v>5.2073618043529502</v>
      </c>
    </row>
    <row r="313" spans="1:11" x14ac:dyDescent="0.25">
      <c r="A313" s="101" t="s">
        <v>209</v>
      </c>
      <c r="B313" s="101" t="s">
        <v>210</v>
      </c>
      <c r="C313" s="101" t="s">
        <v>16</v>
      </c>
      <c r="D313" s="101">
        <v>18069.740530499999</v>
      </c>
      <c r="E313" s="101">
        <v>7.4692750789853699</v>
      </c>
      <c r="F313" s="101">
        <v>48.959462109322402</v>
      </c>
      <c r="G313" s="101">
        <v>5.6293967965491598</v>
      </c>
      <c r="H313" s="101">
        <v>18837.814724399999</v>
      </c>
      <c r="I313" s="101">
        <v>7.5040384182756998</v>
      </c>
      <c r="J313" s="101">
        <v>51.040537890677598</v>
      </c>
      <c r="K313" s="101">
        <v>5.3998694086907202</v>
      </c>
    </row>
    <row r="314" spans="1:11" x14ac:dyDescent="0.25">
      <c r="A314" s="101" t="s">
        <v>209</v>
      </c>
      <c r="B314" s="101" t="s">
        <v>210</v>
      </c>
      <c r="C314" s="101" t="s">
        <v>17</v>
      </c>
      <c r="D314" s="101">
        <v>14377.241102</v>
      </c>
      <c r="E314" s="101">
        <v>9.0516577779565406</v>
      </c>
      <c r="F314" s="101">
        <v>47.404458574027302</v>
      </c>
      <c r="G314" s="101">
        <v>7.3338024577018501</v>
      </c>
      <c r="H314" s="101">
        <v>15951.638363100001</v>
      </c>
      <c r="I314" s="101">
        <v>9.53580381984513</v>
      </c>
      <c r="J314" s="101">
        <v>52.595541425972698</v>
      </c>
      <c r="K314" s="101">
        <v>6.6099696926885896</v>
      </c>
    </row>
    <row r="315" spans="1:11" x14ac:dyDescent="0.25">
      <c r="A315" s="101" t="s">
        <v>211</v>
      </c>
      <c r="B315" s="101" t="s">
        <v>212</v>
      </c>
      <c r="C315" s="101" t="s">
        <v>16</v>
      </c>
      <c r="D315" s="101">
        <v>13654.3254069</v>
      </c>
      <c r="E315" s="101">
        <v>7.8216173907807498</v>
      </c>
      <c r="F315" s="101">
        <v>36.209872957503499</v>
      </c>
      <c r="G315" s="101">
        <v>6.6305074347487896</v>
      </c>
      <c r="H315" s="101">
        <v>24054.5210807</v>
      </c>
      <c r="I315" s="101">
        <v>6.3575991895629098</v>
      </c>
      <c r="J315" s="101">
        <v>63.790127042496501</v>
      </c>
      <c r="K315" s="101">
        <v>3.7637459429433502</v>
      </c>
    </row>
    <row r="316" spans="1:11" x14ac:dyDescent="0.25">
      <c r="A316" s="101" t="s">
        <v>211</v>
      </c>
      <c r="B316" s="101" t="s">
        <v>212</v>
      </c>
      <c r="C316" s="101" t="s">
        <v>17</v>
      </c>
      <c r="D316" s="101">
        <v>10216.9436522</v>
      </c>
      <c r="E316" s="101">
        <v>9.9899582888732006</v>
      </c>
      <c r="F316" s="101">
        <v>39.173318311191899</v>
      </c>
      <c r="G316" s="101">
        <v>7.1834999425214603</v>
      </c>
      <c r="H316" s="101">
        <v>15864.4405467</v>
      </c>
      <c r="I316" s="101">
        <v>7.1856826214435401</v>
      </c>
      <c r="J316" s="101">
        <v>60.826681688808101</v>
      </c>
      <c r="K316" s="101">
        <v>4.6262844203220599</v>
      </c>
    </row>
    <row r="317" spans="1:11" x14ac:dyDescent="0.25">
      <c r="A317" s="101" t="s">
        <v>213</v>
      </c>
      <c r="B317" s="101" t="s">
        <v>214</v>
      </c>
      <c r="C317" s="101" t="s">
        <v>16</v>
      </c>
      <c r="D317" s="101">
        <v>2826.6248813000002</v>
      </c>
      <c r="E317" s="101">
        <v>9.7815794397684996</v>
      </c>
      <c r="F317" s="101">
        <v>35.321088091487397</v>
      </c>
      <c r="G317" s="101">
        <v>6.3232477290100002</v>
      </c>
      <c r="H317" s="101">
        <v>5176.0302860000002</v>
      </c>
      <c r="I317" s="101">
        <v>7.9733884569907802</v>
      </c>
      <c r="J317" s="101">
        <v>64.678911908512603</v>
      </c>
      <c r="K317" s="101">
        <v>3.4531191615680901</v>
      </c>
    </row>
    <row r="318" spans="1:11" x14ac:dyDescent="0.25">
      <c r="A318" s="101" t="s">
        <v>213</v>
      </c>
      <c r="B318" s="101" t="s">
        <v>214</v>
      </c>
      <c r="C318" s="101" t="s">
        <v>17</v>
      </c>
      <c r="D318" s="101">
        <v>2314.8321341999999</v>
      </c>
      <c r="E318" s="101">
        <v>8.8314756542212791</v>
      </c>
      <c r="F318" s="101">
        <v>30.839401018891301</v>
      </c>
      <c r="G318" s="101">
        <v>7.3952149176746396</v>
      </c>
      <c r="H318" s="101">
        <v>5191.2544230000003</v>
      </c>
      <c r="I318" s="101">
        <v>7.0512062166215701</v>
      </c>
      <c r="J318" s="101">
        <v>69.160598981108706</v>
      </c>
      <c r="K318" s="101">
        <v>3.2976001050735801</v>
      </c>
    </row>
    <row r="319" spans="1:11" x14ac:dyDescent="0.25">
      <c r="A319" s="101" t="s">
        <v>215</v>
      </c>
      <c r="B319" s="101" t="s">
        <v>216</v>
      </c>
      <c r="C319" s="101" t="s">
        <v>16</v>
      </c>
      <c r="D319" s="101">
        <v>5316.8691556000003</v>
      </c>
      <c r="E319" s="101">
        <v>9.7625774526115396</v>
      </c>
      <c r="F319" s="101">
        <v>30.7705312029405</v>
      </c>
      <c r="G319" s="101">
        <v>6.7483783973856104</v>
      </c>
      <c r="H319" s="101">
        <v>11962.2253148</v>
      </c>
      <c r="I319" s="101">
        <v>6.5234955227387701</v>
      </c>
      <c r="J319" s="101">
        <v>69.229468797059496</v>
      </c>
      <c r="K319" s="101">
        <v>2.99946239158235</v>
      </c>
    </row>
    <row r="320" spans="1:11" x14ac:dyDescent="0.25">
      <c r="A320" s="101" t="s">
        <v>215</v>
      </c>
      <c r="B320" s="101" t="s">
        <v>216</v>
      </c>
      <c r="C320" s="101" t="s">
        <v>17</v>
      </c>
      <c r="D320" s="101">
        <v>4586.8644912</v>
      </c>
      <c r="E320" s="101">
        <v>10.858750433777301</v>
      </c>
      <c r="F320" s="101">
        <v>29.656567530469498</v>
      </c>
      <c r="G320" s="101">
        <v>8.5777855826990805</v>
      </c>
      <c r="H320" s="101">
        <v>10879.7416374</v>
      </c>
      <c r="I320" s="101">
        <v>5.53669087242708</v>
      </c>
      <c r="J320" s="101">
        <v>70.343432469530498</v>
      </c>
      <c r="K320" s="101">
        <v>3.61636713570087</v>
      </c>
    </row>
    <row r="321" spans="1:11" x14ac:dyDescent="0.25">
      <c r="A321" s="101" t="s">
        <v>217</v>
      </c>
      <c r="B321" s="101" t="s">
        <v>218</v>
      </c>
      <c r="C321" s="101" t="s">
        <v>16</v>
      </c>
      <c r="D321" s="101">
        <v>3037.4530117999998</v>
      </c>
      <c r="E321" s="101">
        <v>8.6149167371568502</v>
      </c>
      <c r="F321" s="101">
        <v>33.956852681757702</v>
      </c>
      <c r="G321" s="101">
        <v>6.2202447404496999</v>
      </c>
      <c r="H321" s="101">
        <v>5907.5839157</v>
      </c>
      <c r="I321" s="101">
        <v>5.56667456155553</v>
      </c>
      <c r="J321" s="101">
        <v>66.043147318242305</v>
      </c>
      <c r="K321" s="101">
        <v>3.19821121301386</v>
      </c>
    </row>
    <row r="322" spans="1:11" x14ac:dyDescent="0.25">
      <c r="A322" s="101" t="s">
        <v>217</v>
      </c>
      <c r="B322" s="101" t="s">
        <v>218</v>
      </c>
      <c r="C322" s="101" t="s">
        <v>17</v>
      </c>
      <c r="D322" s="101">
        <v>1863.0867016</v>
      </c>
      <c r="E322" s="101">
        <v>10.1482768577433</v>
      </c>
      <c r="F322" s="101">
        <v>32.617492481755797</v>
      </c>
      <c r="G322" s="101">
        <v>8.3858246024452594</v>
      </c>
      <c r="H322" s="101">
        <v>3848.8382805000001</v>
      </c>
      <c r="I322" s="101">
        <v>8.3991427251737392</v>
      </c>
      <c r="J322" s="101">
        <v>67.382507518244196</v>
      </c>
      <c r="K322" s="101">
        <v>4.0592815702134999</v>
      </c>
    </row>
    <row r="323" spans="1:11" x14ac:dyDescent="0.25">
      <c r="A323" s="101" t="s">
        <v>219</v>
      </c>
      <c r="B323" s="101" t="s">
        <v>220</v>
      </c>
      <c r="C323" s="101" t="s">
        <v>16</v>
      </c>
      <c r="D323" s="101">
        <v>8296.1033461000006</v>
      </c>
      <c r="E323" s="101">
        <v>12.8119452797939</v>
      </c>
      <c r="F323" s="101">
        <v>30.698262688476099</v>
      </c>
      <c r="G323" s="101">
        <v>9.3364135971305799</v>
      </c>
      <c r="H323" s="101">
        <v>18728.5639137</v>
      </c>
      <c r="I323" s="101">
        <v>6.6153081922729298</v>
      </c>
      <c r="J323" s="101">
        <v>69.301737311523894</v>
      </c>
      <c r="K323" s="101">
        <v>4.1357069575991003</v>
      </c>
    </row>
    <row r="324" spans="1:11" x14ac:dyDescent="0.25">
      <c r="A324" s="101" t="s">
        <v>219</v>
      </c>
      <c r="B324" s="101" t="s">
        <v>220</v>
      </c>
      <c r="C324" s="101" t="s">
        <v>17</v>
      </c>
      <c r="D324" s="101">
        <v>9402.8615788999996</v>
      </c>
      <c r="E324" s="101">
        <v>8.7366362966979896</v>
      </c>
      <c r="F324" s="101">
        <v>31.277469805836098</v>
      </c>
      <c r="G324" s="101">
        <v>7.9534608387299004</v>
      </c>
      <c r="H324" s="101">
        <v>20659.8693174</v>
      </c>
      <c r="I324" s="101">
        <v>7.6806670232118996</v>
      </c>
      <c r="J324" s="101">
        <v>68.722530194163895</v>
      </c>
      <c r="K324" s="101">
        <v>3.6198337071180799</v>
      </c>
    </row>
    <row r="325" spans="1:11" x14ac:dyDescent="0.25">
      <c r="A325" s="101" t="s">
        <v>221</v>
      </c>
      <c r="B325" s="101" t="s">
        <v>222</v>
      </c>
      <c r="C325" s="101" t="s">
        <v>16</v>
      </c>
      <c r="D325" s="101">
        <v>9519.1112183999994</v>
      </c>
      <c r="E325" s="101">
        <v>7.3836663344202904</v>
      </c>
      <c r="F325" s="101">
        <v>61.797484430253299</v>
      </c>
      <c r="G325" s="101">
        <v>4.20780764741935</v>
      </c>
      <c r="H325" s="101">
        <v>5884.6083766000002</v>
      </c>
      <c r="I325" s="101">
        <v>8.0898118951505609</v>
      </c>
      <c r="J325" s="101">
        <v>38.202515569746701</v>
      </c>
      <c r="K325" s="101">
        <v>6.8066702859437402</v>
      </c>
    </row>
    <row r="326" spans="1:11" x14ac:dyDescent="0.25">
      <c r="A326" s="101" t="s">
        <v>221</v>
      </c>
      <c r="B326" s="101" t="s">
        <v>222</v>
      </c>
      <c r="C326" s="101" t="s">
        <v>17</v>
      </c>
      <c r="D326" s="101">
        <v>4974.1095185000004</v>
      </c>
      <c r="E326" s="101">
        <v>7.7357994835361499</v>
      </c>
      <c r="F326" s="101">
        <v>58.9160359940322</v>
      </c>
      <c r="G326" s="101">
        <v>5.5049550183607003</v>
      </c>
      <c r="H326" s="101">
        <v>3468.5995582</v>
      </c>
      <c r="I326" s="101">
        <v>10.267040048247299</v>
      </c>
      <c r="J326" s="101">
        <v>41.083964005967701</v>
      </c>
      <c r="K326" s="101">
        <v>7.8943241202371803</v>
      </c>
    </row>
    <row r="327" spans="1:11" x14ac:dyDescent="0.25">
      <c r="A327" s="101" t="s">
        <v>223</v>
      </c>
      <c r="B327" s="101" t="s">
        <v>224</v>
      </c>
      <c r="C327" s="101" t="s">
        <v>16</v>
      </c>
      <c r="D327" s="101">
        <v>5892.4677591999998</v>
      </c>
      <c r="E327" s="101">
        <v>8.6874746480099798</v>
      </c>
      <c r="F327" s="101">
        <v>44.0535952880522</v>
      </c>
      <c r="G327" s="101">
        <v>6.5625851341861097</v>
      </c>
      <c r="H327" s="101">
        <v>7483.2118435000002</v>
      </c>
      <c r="I327" s="101">
        <v>9.3193863403512491</v>
      </c>
      <c r="J327" s="101">
        <v>55.9464047119478</v>
      </c>
      <c r="K327" s="101">
        <v>5.16754331280704</v>
      </c>
    </row>
    <row r="328" spans="1:11" x14ac:dyDescent="0.25">
      <c r="A328" s="101" t="s">
        <v>223</v>
      </c>
      <c r="B328" s="101" t="s">
        <v>224</v>
      </c>
      <c r="C328" s="101" t="s">
        <v>17</v>
      </c>
      <c r="D328" s="101">
        <v>6181.5019783999996</v>
      </c>
      <c r="E328" s="101">
        <v>8.1663694354626593</v>
      </c>
      <c r="F328" s="101">
        <v>49.649901618228903</v>
      </c>
      <c r="G328" s="101">
        <v>4.9157604316370103</v>
      </c>
      <c r="H328" s="101">
        <v>6268.6777338000002</v>
      </c>
      <c r="I328" s="101">
        <v>6.9326102743299902</v>
      </c>
      <c r="J328" s="101">
        <v>50.350098381770998</v>
      </c>
      <c r="K328" s="101">
        <v>4.8473991045452101</v>
      </c>
    </row>
    <row r="329" spans="1:11" x14ac:dyDescent="0.25">
      <c r="A329" s="101" t="s">
        <v>225</v>
      </c>
      <c r="B329" s="101" t="s">
        <v>226</v>
      </c>
      <c r="C329" s="101" t="s">
        <v>16</v>
      </c>
      <c r="D329" s="101">
        <v>15738.8702866</v>
      </c>
      <c r="E329" s="101">
        <v>7.2804877015602596</v>
      </c>
      <c r="F329" s="101">
        <v>54.585510027651701</v>
      </c>
      <c r="G329" s="101">
        <v>4.17145671486211</v>
      </c>
      <c r="H329" s="101">
        <v>13094.551401000001</v>
      </c>
      <c r="I329" s="101">
        <v>9.0616766510500195</v>
      </c>
      <c r="J329" s="101">
        <v>45.414489972348299</v>
      </c>
      <c r="K329" s="101">
        <v>5.0138423326489399</v>
      </c>
    </row>
    <row r="330" spans="1:11" x14ac:dyDescent="0.25">
      <c r="A330" s="101" t="s">
        <v>225</v>
      </c>
      <c r="B330" s="101" t="s">
        <v>226</v>
      </c>
      <c r="C330" s="101" t="s">
        <v>17</v>
      </c>
      <c r="D330" s="101">
        <v>12819.6020142</v>
      </c>
      <c r="E330" s="101">
        <v>8.3943658934446095</v>
      </c>
      <c r="F330" s="101">
        <v>49.674539962054197</v>
      </c>
      <c r="G330" s="101">
        <v>5.3003927896683498</v>
      </c>
      <c r="H330" s="101">
        <v>12987.586183199999</v>
      </c>
      <c r="I330" s="101">
        <v>8.0655142422965707</v>
      </c>
      <c r="J330" s="101">
        <v>50.325460037945803</v>
      </c>
      <c r="K330" s="101">
        <v>5.2318363954634197</v>
      </c>
    </row>
    <row r="331" spans="1:11" x14ac:dyDescent="0.25">
      <c r="A331" s="101" t="s">
        <v>227</v>
      </c>
      <c r="B331" s="101" t="s">
        <v>228</v>
      </c>
      <c r="C331" s="101" t="s">
        <v>16</v>
      </c>
      <c r="D331" s="101">
        <v>3012.8090443000001</v>
      </c>
      <c r="E331" s="101">
        <v>11.938376856745901</v>
      </c>
      <c r="F331" s="101">
        <v>42.288409238259099</v>
      </c>
      <c r="G331" s="101">
        <v>8.2227348852520894</v>
      </c>
      <c r="H331" s="101">
        <v>4111.6231549000004</v>
      </c>
      <c r="I331" s="101">
        <v>8.2677573612988304</v>
      </c>
      <c r="J331" s="101">
        <v>57.711590761740901</v>
      </c>
      <c r="K331" s="101">
        <v>6.0252433401258898</v>
      </c>
    </row>
    <row r="332" spans="1:11" x14ac:dyDescent="0.25">
      <c r="A332" s="101" t="s">
        <v>227</v>
      </c>
      <c r="B332" s="101" t="s">
        <v>228</v>
      </c>
      <c r="C332" s="101" t="s">
        <v>17</v>
      </c>
      <c r="D332" s="101">
        <v>2738.7840356000002</v>
      </c>
      <c r="E332" s="101">
        <v>8.9398836058773501</v>
      </c>
      <c r="F332" s="101">
        <v>47.081849338151997</v>
      </c>
      <c r="G332" s="101">
        <v>6.4041504236847802</v>
      </c>
      <c r="H332" s="101">
        <v>3078.2857568999998</v>
      </c>
      <c r="I332" s="101">
        <v>7.6894911242979402</v>
      </c>
      <c r="J332" s="101">
        <v>52.918150661848003</v>
      </c>
      <c r="K332" s="101">
        <v>5.6978416973322696</v>
      </c>
    </row>
    <row r="333" spans="1:11" x14ac:dyDescent="0.25">
      <c r="A333" s="101" t="s">
        <v>229</v>
      </c>
      <c r="B333" s="101" t="s">
        <v>230</v>
      </c>
      <c r="C333" s="101" t="s">
        <v>16</v>
      </c>
      <c r="D333" s="101">
        <v>17913.314938300002</v>
      </c>
      <c r="E333" s="101">
        <v>7.31014977366761</v>
      </c>
      <c r="F333" s="101">
        <v>40.688340993535498</v>
      </c>
      <c r="G333" s="101">
        <v>6.3871628607123796</v>
      </c>
      <c r="H333" s="101">
        <v>26112.355563100002</v>
      </c>
      <c r="I333" s="101">
        <v>8.08666279983224</v>
      </c>
      <c r="J333" s="101">
        <v>59.311659006464502</v>
      </c>
      <c r="K333" s="101">
        <v>4.3816521879717696</v>
      </c>
    </row>
    <row r="334" spans="1:11" x14ac:dyDescent="0.25">
      <c r="A334" s="101" t="s">
        <v>229</v>
      </c>
      <c r="B334" s="101" t="s">
        <v>230</v>
      </c>
      <c r="C334" s="101" t="s">
        <v>17</v>
      </c>
      <c r="D334" s="101">
        <v>14716.2179703</v>
      </c>
      <c r="E334" s="101">
        <v>8.4636146852513203</v>
      </c>
      <c r="F334" s="101">
        <v>45.512885112166799</v>
      </c>
      <c r="G334" s="101">
        <v>6.1974038238609896</v>
      </c>
      <c r="H334" s="101">
        <v>17617.9615352</v>
      </c>
      <c r="I334" s="101">
        <v>8.0246577194977409</v>
      </c>
      <c r="J334" s="101">
        <v>54.487114887833201</v>
      </c>
      <c r="K334" s="101">
        <v>5.1766684437180901</v>
      </c>
    </row>
    <row r="335" spans="1:11" x14ac:dyDescent="0.25">
      <c r="A335" s="101" t="s">
        <v>231</v>
      </c>
      <c r="B335" s="101" t="s">
        <v>232</v>
      </c>
      <c r="C335" s="101" t="s">
        <v>16</v>
      </c>
      <c r="D335" s="101">
        <v>18041.296402299999</v>
      </c>
      <c r="E335" s="101">
        <v>9.1149561871638998</v>
      </c>
      <c r="F335" s="101">
        <v>39.259465083579798</v>
      </c>
      <c r="G335" s="101">
        <v>6.7657364774139399</v>
      </c>
      <c r="H335" s="101">
        <v>27912.708227899999</v>
      </c>
      <c r="I335" s="101">
        <v>7.8338921674890898</v>
      </c>
      <c r="J335" s="101">
        <v>60.740534916420202</v>
      </c>
      <c r="K335" s="101">
        <v>4.3730137603369803</v>
      </c>
    </row>
    <row r="336" spans="1:11" x14ac:dyDescent="0.25">
      <c r="A336" s="101" t="s">
        <v>231</v>
      </c>
      <c r="B336" s="101" t="s">
        <v>232</v>
      </c>
      <c r="C336" s="101" t="s">
        <v>17</v>
      </c>
      <c r="D336" s="101">
        <v>18978.520003400001</v>
      </c>
      <c r="E336" s="101">
        <v>8.1729454864855793</v>
      </c>
      <c r="F336" s="101">
        <v>49.2275412221545</v>
      </c>
      <c r="G336" s="101">
        <v>6.1490511655160498</v>
      </c>
      <c r="H336" s="101">
        <v>19574.1266091</v>
      </c>
      <c r="I336" s="101">
        <v>8.9738934970886906</v>
      </c>
      <c r="J336" s="101">
        <v>50.7724587778455</v>
      </c>
      <c r="K336" s="101">
        <v>5.9619462404224404</v>
      </c>
    </row>
    <row r="337" spans="1:11" x14ac:dyDescent="0.25">
      <c r="A337" s="101" t="s">
        <v>233</v>
      </c>
      <c r="B337" s="101" t="s">
        <v>234</v>
      </c>
      <c r="C337" s="101" t="s">
        <v>16</v>
      </c>
      <c r="D337" s="101">
        <v>14371.9948594</v>
      </c>
      <c r="E337" s="101">
        <v>8.4173105899825202</v>
      </c>
      <c r="F337" s="101">
        <v>46.002804302383801</v>
      </c>
      <c r="G337" s="101">
        <v>6.3983984915273897</v>
      </c>
      <c r="H337" s="101">
        <v>16869.567643900002</v>
      </c>
      <c r="I337" s="101">
        <v>9.3911583381814996</v>
      </c>
      <c r="J337" s="101">
        <v>53.997195697616199</v>
      </c>
      <c r="K337" s="101">
        <v>5.4511029665823196</v>
      </c>
    </row>
    <row r="338" spans="1:11" x14ac:dyDescent="0.25">
      <c r="A338" s="101" t="s">
        <v>233</v>
      </c>
      <c r="B338" s="101" t="s">
        <v>234</v>
      </c>
      <c r="C338" s="101" t="s">
        <v>17</v>
      </c>
      <c r="D338" s="101">
        <v>11872.8247268</v>
      </c>
      <c r="E338" s="101">
        <v>8.6367066068443297</v>
      </c>
      <c r="F338" s="101">
        <v>46.338838874756597</v>
      </c>
      <c r="G338" s="101">
        <v>5.9986315546722304</v>
      </c>
      <c r="H338" s="101">
        <v>13748.932345900001</v>
      </c>
      <c r="I338" s="101">
        <v>8.2612491518388005</v>
      </c>
      <c r="J338" s="101">
        <v>53.661161125243403</v>
      </c>
      <c r="K338" s="101">
        <v>5.18008957041042</v>
      </c>
    </row>
    <row r="339" spans="1:11" x14ac:dyDescent="0.25">
      <c r="A339" s="101" t="s">
        <v>235</v>
      </c>
      <c r="B339" s="101" t="s">
        <v>236</v>
      </c>
      <c r="C339" s="101" t="s">
        <v>16</v>
      </c>
      <c r="D339" s="101">
        <v>9003.9713983000001</v>
      </c>
      <c r="E339" s="101">
        <v>8.6788110219445702</v>
      </c>
      <c r="F339" s="101">
        <v>36.220174326618903</v>
      </c>
      <c r="G339" s="101">
        <v>7.1747460119136699</v>
      </c>
      <c r="H339" s="101">
        <v>15855.023804500001</v>
      </c>
      <c r="I339" s="101">
        <v>6.2113870414078898</v>
      </c>
      <c r="J339" s="101">
        <v>63.779825673381097</v>
      </c>
      <c r="K339" s="101">
        <v>4.0744945373719696</v>
      </c>
    </row>
    <row r="340" spans="1:11" x14ac:dyDescent="0.25">
      <c r="A340" s="101" t="s">
        <v>235</v>
      </c>
      <c r="B340" s="101" t="s">
        <v>236</v>
      </c>
      <c r="C340" s="101" t="s">
        <v>17</v>
      </c>
      <c r="D340" s="101">
        <v>6912.5705561000004</v>
      </c>
      <c r="E340" s="101">
        <v>10.667824363343399</v>
      </c>
      <c r="F340" s="101">
        <v>31.5960494050642</v>
      </c>
      <c r="G340" s="101">
        <v>9.0715419644006907</v>
      </c>
      <c r="H340" s="101">
        <v>14965.387879399999</v>
      </c>
      <c r="I340" s="101">
        <v>6.2521178348952704</v>
      </c>
      <c r="J340" s="101">
        <v>68.403950594935793</v>
      </c>
      <c r="K340" s="101">
        <v>4.1901803272242297</v>
      </c>
    </row>
    <row r="341" spans="1:11" x14ac:dyDescent="0.25">
      <c r="A341" s="101" t="s">
        <v>237</v>
      </c>
      <c r="B341" s="101" t="s">
        <v>238</v>
      </c>
      <c r="C341" s="101" t="s">
        <v>16</v>
      </c>
      <c r="D341" s="101">
        <v>2585.8599767999999</v>
      </c>
      <c r="E341" s="101">
        <v>6.9493323595183103</v>
      </c>
      <c r="F341" s="101">
        <v>54.0106680512502</v>
      </c>
      <c r="G341" s="101">
        <v>4.3277071848021604</v>
      </c>
      <c r="H341" s="101">
        <v>2201.8237718</v>
      </c>
      <c r="I341" s="101">
        <v>6.22837693074535</v>
      </c>
      <c r="J341" s="101">
        <v>45.9893319487498</v>
      </c>
      <c r="K341" s="101">
        <v>5.0825342808162901</v>
      </c>
    </row>
    <row r="342" spans="1:11" x14ac:dyDescent="0.25">
      <c r="A342" s="101" t="s">
        <v>237</v>
      </c>
      <c r="B342" s="101" t="s">
        <v>238</v>
      </c>
      <c r="C342" s="101" t="s">
        <v>17</v>
      </c>
      <c r="D342" s="101">
        <v>1562.8994210000001</v>
      </c>
      <c r="E342" s="101">
        <v>8.6489750628853095</v>
      </c>
      <c r="F342" s="101">
        <v>57.178633283879101</v>
      </c>
      <c r="G342" s="101">
        <v>4.9187084150771998</v>
      </c>
      <c r="H342" s="101">
        <v>1170.4632552999999</v>
      </c>
      <c r="I342" s="101">
        <v>9.1260750375581594</v>
      </c>
      <c r="J342" s="101">
        <v>42.821366716120899</v>
      </c>
      <c r="K342" s="101">
        <v>6.5678666110895003</v>
      </c>
    </row>
    <row r="343" spans="1:11" x14ac:dyDescent="0.25">
      <c r="A343" s="101" t="s">
        <v>239</v>
      </c>
      <c r="B343" s="101" t="s">
        <v>240</v>
      </c>
      <c r="C343" s="101" t="s">
        <v>16</v>
      </c>
      <c r="D343" s="101">
        <v>1245.7073143</v>
      </c>
      <c r="E343" s="101">
        <v>11.1269796111561</v>
      </c>
      <c r="F343" s="101">
        <v>37.276732423836599</v>
      </c>
      <c r="G343" s="101">
        <v>8.0955583312405004</v>
      </c>
      <c r="H343" s="101">
        <v>2096.0751685</v>
      </c>
      <c r="I343" s="101">
        <v>7.2866898717519204</v>
      </c>
      <c r="J343" s="101">
        <v>62.723267576163401</v>
      </c>
      <c r="K343" s="101">
        <v>4.8112283271717899</v>
      </c>
    </row>
    <row r="344" spans="1:11" x14ac:dyDescent="0.25">
      <c r="A344" s="101" t="s">
        <v>239</v>
      </c>
      <c r="B344" s="101" t="s">
        <v>240</v>
      </c>
      <c r="C344" s="101" t="s">
        <v>17</v>
      </c>
      <c r="D344" s="101">
        <v>1167.7028270000001</v>
      </c>
      <c r="E344" s="101">
        <v>11.127187854174499</v>
      </c>
      <c r="F344" s="101">
        <v>39.785300525059</v>
      </c>
      <c r="G344" s="101">
        <v>7.5212798321505003</v>
      </c>
      <c r="H344" s="101">
        <v>1767.3078719</v>
      </c>
      <c r="I344" s="101">
        <v>7.0775534781915797</v>
      </c>
      <c r="J344" s="101">
        <v>60.214699474941</v>
      </c>
      <c r="K344" s="101">
        <v>4.9694905241485703</v>
      </c>
    </row>
    <row r="345" spans="1:11" x14ac:dyDescent="0.25">
      <c r="A345" s="101" t="s">
        <v>241</v>
      </c>
      <c r="B345" s="101" t="s">
        <v>242</v>
      </c>
      <c r="C345" s="101" t="s">
        <v>16</v>
      </c>
      <c r="D345" s="101">
        <v>2097.4511458000002</v>
      </c>
      <c r="E345" s="101">
        <v>8.7624129605806296</v>
      </c>
      <c r="F345" s="101">
        <v>41.931890051423601</v>
      </c>
      <c r="G345" s="101">
        <v>7.0582435481116601</v>
      </c>
      <c r="H345" s="101">
        <v>2904.5917939000001</v>
      </c>
      <c r="I345" s="101">
        <v>7.6325122749415399</v>
      </c>
      <c r="J345" s="101">
        <v>58.068109948576399</v>
      </c>
      <c r="K345" s="101">
        <v>5.09686801719028</v>
      </c>
    </row>
    <row r="346" spans="1:11" x14ac:dyDescent="0.25">
      <c r="A346" s="101" t="s">
        <v>241</v>
      </c>
      <c r="B346" s="101" t="s">
        <v>242</v>
      </c>
      <c r="C346" s="101" t="s">
        <v>17</v>
      </c>
      <c r="D346" s="101">
        <v>1494.2641837000001</v>
      </c>
      <c r="E346" s="101">
        <v>9.9690992082978394</v>
      </c>
      <c r="F346" s="101">
        <v>38.982863267692601</v>
      </c>
      <c r="G346" s="101">
        <v>7.7739389131654404</v>
      </c>
      <c r="H346" s="101">
        <v>2338.8667319000001</v>
      </c>
      <c r="I346" s="101">
        <v>7.0753546411366903</v>
      </c>
      <c r="J346" s="101">
        <v>61.017136732307399</v>
      </c>
      <c r="K346" s="101">
        <v>4.9666440271174404</v>
      </c>
    </row>
    <row r="347" spans="1:11" x14ac:dyDescent="0.25">
      <c r="A347" s="101" t="s">
        <v>243</v>
      </c>
      <c r="B347" s="101" t="s">
        <v>244</v>
      </c>
      <c r="C347" s="101" t="s">
        <v>16</v>
      </c>
      <c r="D347" s="101">
        <v>2962.6808285000002</v>
      </c>
      <c r="E347" s="101">
        <v>7.6144308467397703</v>
      </c>
      <c r="F347" s="101">
        <v>53.102533398070001</v>
      </c>
      <c r="G347" s="101">
        <v>5.9352142899520004</v>
      </c>
      <c r="H347" s="101">
        <v>2616.4895781</v>
      </c>
      <c r="I347" s="101">
        <v>9.2804858453188395</v>
      </c>
      <c r="J347" s="101">
        <v>46.897466601929999</v>
      </c>
      <c r="K347" s="101">
        <v>6.7205104645014497</v>
      </c>
    </row>
    <row r="348" spans="1:11" x14ac:dyDescent="0.25">
      <c r="A348" s="101" t="s">
        <v>243</v>
      </c>
      <c r="B348" s="101" t="s">
        <v>244</v>
      </c>
      <c r="C348" s="101" t="s">
        <v>17</v>
      </c>
      <c r="D348" s="101">
        <v>2310.0421007</v>
      </c>
      <c r="E348" s="101">
        <v>7.2997044845306398</v>
      </c>
      <c r="F348" s="101">
        <v>58.794054740461398</v>
      </c>
      <c r="G348" s="101">
        <v>5.2431701944998501</v>
      </c>
      <c r="H348" s="101">
        <v>1618.9981924000001</v>
      </c>
      <c r="I348" s="101">
        <v>10.065282773583</v>
      </c>
      <c r="J348" s="101">
        <v>41.205945259538602</v>
      </c>
      <c r="K348" s="101">
        <v>7.4811349063184096</v>
      </c>
    </row>
    <row r="349" spans="1:11" x14ac:dyDescent="0.25">
      <c r="A349" s="101" t="s">
        <v>245</v>
      </c>
      <c r="B349" s="101" t="s">
        <v>246</v>
      </c>
      <c r="C349" s="101" t="s">
        <v>16</v>
      </c>
      <c r="D349" s="101">
        <v>5210.6088687000001</v>
      </c>
      <c r="E349" s="101">
        <v>8.4317279436908201</v>
      </c>
      <c r="F349" s="101">
        <v>62.410496310774697</v>
      </c>
      <c r="G349" s="101">
        <v>4.8049374811142203</v>
      </c>
      <c r="H349" s="101">
        <v>3138.3214822999998</v>
      </c>
      <c r="I349" s="101">
        <v>11.568538364462</v>
      </c>
      <c r="J349" s="101">
        <v>37.589503689225403</v>
      </c>
      <c r="K349" s="101">
        <v>7.97771993527381</v>
      </c>
    </row>
    <row r="350" spans="1:11" x14ac:dyDescent="0.25">
      <c r="A350" s="101" t="s">
        <v>245</v>
      </c>
      <c r="B350" s="101" t="s">
        <v>246</v>
      </c>
      <c r="C350" s="101" t="s">
        <v>17</v>
      </c>
      <c r="D350" s="101">
        <v>5241.2038187999997</v>
      </c>
      <c r="E350" s="101">
        <v>7.9442761867096401</v>
      </c>
      <c r="F350" s="101">
        <v>64.168317760015896</v>
      </c>
      <c r="G350" s="101">
        <v>3.9132799779410599</v>
      </c>
      <c r="H350" s="101">
        <v>2926.6958577999999</v>
      </c>
      <c r="I350" s="101">
        <v>9.6366884445252392</v>
      </c>
      <c r="J350" s="101">
        <v>35.831682239984097</v>
      </c>
      <c r="K350" s="101">
        <v>7.0080045761351704</v>
      </c>
    </row>
    <row r="351" spans="1:11" x14ac:dyDescent="0.25">
      <c r="A351" s="101" t="s">
        <v>247</v>
      </c>
      <c r="B351" s="101" t="s">
        <v>248</v>
      </c>
      <c r="C351" s="101" t="s">
        <v>16</v>
      </c>
      <c r="D351" s="101">
        <v>6915.2763832000001</v>
      </c>
      <c r="E351" s="101">
        <v>7.6554923906164696</v>
      </c>
      <c r="F351" s="101">
        <v>48.565547776271998</v>
      </c>
      <c r="G351" s="101">
        <v>5.8059309265649501</v>
      </c>
      <c r="H351" s="101">
        <v>7323.7813435999997</v>
      </c>
      <c r="I351" s="101">
        <v>6.9720390804447998</v>
      </c>
      <c r="J351" s="101">
        <v>51.434452223728002</v>
      </c>
      <c r="K351" s="101">
        <v>5.4820884370135401</v>
      </c>
    </row>
    <row r="352" spans="1:11" x14ac:dyDescent="0.25">
      <c r="A352" s="101" t="s">
        <v>247</v>
      </c>
      <c r="B352" s="101" t="s">
        <v>248</v>
      </c>
      <c r="C352" s="101" t="s">
        <v>17</v>
      </c>
      <c r="D352" s="101">
        <v>4051.7474680999999</v>
      </c>
      <c r="E352" s="101">
        <v>9.3254016928805203</v>
      </c>
      <c r="F352" s="101">
        <v>44.797025513282499</v>
      </c>
      <c r="G352" s="101">
        <v>6.2813027788496196</v>
      </c>
      <c r="H352" s="101">
        <v>4992.9322214000003</v>
      </c>
      <c r="I352" s="101">
        <v>7.8393768547057201</v>
      </c>
      <c r="J352" s="101">
        <v>55.202974486717501</v>
      </c>
      <c r="K352" s="101">
        <v>5.0972557811804799</v>
      </c>
    </row>
    <row r="353" spans="1:11" x14ac:dyDescent="0.25">
      <c r="A353" s="101" t="s">
        <v>249</v>
      </c>
      <c r="B353" s="101" t="s">
        <v>250</v>
      </c>
      <c r="C353" s="101" t="s">
        <v>16</v>
      </c>
      <c r="D353" s="101">
        <v>2629.8996189</v>
      </c>
      <c r="E353" s="101">
        <v>9.2966400136645699</v>
      </c>
      <c r="F353" s="101">
        <v>23.4041667769981</v>
      </c>
      <c r="G353" s="101">
        <v>7.7159832088889004</v>
      </c>
      <c r="H353" s="101">
        <v>8606.9867183000006</v>
      </c>
      <c r="I353" s="101">
        <v>4.81617987643933</v>
      </c>
      <c r="J353" s="101">
        <v>76.595833223001904</v>
      </c>
      <c r="K353" s="101">
        <v>2.3576498912622599</v>
      </c>
    </row>
    <row r="354" spans="1:11" x14ac:dyDescent="0.25">
      <c r="A354" s="101" t="s">
        <v>249</v>
      </c>
      <c r="B354" s="101" t="s">
        <v>250</v>
      </c>
      <c r="C354" s="101" t="s">
        <v>17</v>
      </c>
      <c r="D354" s="101">
        <v>2871.8997061999999</v>
      </c>
      <c r="E354" s="101">
        <v>10.506987552623</v>
      </c>
      <c r="F354" s="101">
        <v>26.774154011954199</v>
      </c>
      <c r="G354" s="101">
        <v>8.5697030992263095</v>
      </c>
      <c r="H354" s="101">
        <v>7854.4885297000001</v>
      </c>
      <c r="I354" s="101">
        <v>5.1148431112868504</v>
      </c>
      <c r="J354" s="101">
        <v>73.225845988045805</v>
      </c>
      <c r="K354" s="101">
        <v>3.1334093518409301</v>
      </c>
    </row>
    <row r="355" spans="1:11" x14ac:dyDescent="0.25">
      <c r="A355" s="101" t="s">
        <v>251</v>
      </c>
      <c r="B355" s="101" t="s">
        <v>252</v>
      </c>
      <c r="C355" s="101" t="s">
        <v>16</v>
      </c>
      <c r="D355" s="101">
        <v>2326.9155193000001</v>
      </c>
      <c r="E355" s="101">
        <v>7.8422324628530404</v>
      </c>
      <c r="F355" s="101">
        <v>27.049323977367301</v>
      </c>
      <c r="G355" s="101">
        <v>6.9711500960018498</v>
      </c>
      <c r="H355" s="101">
        <v>6275.5749579000003</v>
      </c>
      <c r="I355" s="101">
        <v>5.4280277740192497</v>
      </c>
      <c r="J355" s="101">
        <v>72.950676022632706</v>
      </c>
      <c r="K355" s="101">
        <v>2.5848272795046898</v>
      </c>
    </row>
    <row r="356" spans="1:11" x14ac:dyDescent="0.25">
      <c r="A356" s="101" t="s">
        <v>251</v>
      </c>
      <c r="B356" s="101" t="s">
        <v>252</v>
      </c>
      <c r="C356" s="101" t="s">
        <v>17</v>
      </c>
      <c r="D356" s="101">
        <v>2226.6796672999999</v>
      </c>
      <c r="E356" s="101">
        <v>9.2198293530008897</v>
      </c>
      <c r="F356" s="101">
        <v>26.202085140985901</v>
      </c>
      <c r="G356" s="101">
        <v>8.0019640543028299</v>
      </c>
      <c r="H356" s="101">
        <v>6271.4213628999996</v>
      </c>
      <c r="I356" s="101">
        <v>5.67113655760883</v>
      </c>
      <c r="J356" s="101">
        <v>73.797914859014099</v>
      </c>
      <c r="K356" s="101">
        <v>2.8411120266271399</v>
      </c>
    </row>
    <row r="357" spans="1:11" x14ac:dyDescent="0.25">
      <c r="A357" s="101" t="s">
        <v>253</v>
      </c>
      <c r="B357" s="101" t="s">
        <v>254</v>
      </c>
      <c r="C357" s="101" t="s">
        <v>16</v>
      </c>
      <c r="D357" s="101">
        <v>6392.4325913000002</v>
      </c>
      <c r="E357" s="101">
        <v>8.4919934132339705</v>
      </c>
      <c r="F357" s="101">
        <v>60.612683162705999</v>
      </c>
      <c r="G357" s="101">
        <v>6.0323725538582202</v>
      </c>
      <c r="H357" s="101">
        <v>4153.9287604000001</v>
      </c>
      <c r="I357" s="101">
        <v>10.556279396964401</v>
      </c>
      <c r="J357" s="101">
        <v>39.387316837294001</v>
      </c>
      <c r="K357" s="101">
        <v>9.2831478680519393</v>
      </c>
    </row>
    <row r="358" spans="1:11" x14ac:dyDescent="0.25">
      <c r="A358" s="101" t="s">
        <v>253</v>
      </c>
      <c r="B358" s="101" t="s">
        <v>254</v>
      </c>
      <c r="C358" s="101" t="s">
        <v>17</v>
      </c>
      <c r="D358" s="101">
        <v>5837.9870294000002</v>
      </c>
      <c r="E358" s="101">
        <v>10.6919939453001</v>
      </c>
      <c r="F358" s="101">
        <v>60.836274157492198</v>
      </c>
      <c r="G358" s="101">
        <v>5.8566347117206803</v>
      </c>
      <c r="H358" s="101">
        <v>3758.2400739999998</v>
      </c>
      <c r="I358" s="101">
        <v>8.84654553717799</v>
      </c>
      <c r="J358" s="101">
        <v>39.163725842507802</v>
      </c>
      <c r="K358" s="101">
        <v>9.0975980271980799</v>
      </c>
    </row>
    <row r="359" spans="1:11" x14ac:dyDescent="0.25">
      <c r="A359" s="101" t="s">
        <v>255</v>
      </c>
      <c r="B359" s="101" t="s">
        <v>256</v>
      </c>
      <c r="C359" s="101" t="s">
        <v>16</v>
      </c>
      <c r="D359" s="101">
        <v>1768.9042566000001</v>
      </c>
      <c r="E359" s="101">
        <v>11.3550528939295</v>
      </c>
      <c r="F359" s="101">
        <v>18.930465678836701</v>
      </c>
      <c r="G359" s="101">
        <v>10.0814957457023</v>
      </c>
      <c r="H359" s="101">
        <v>7575.3151969</v>
      </c>
      <c r="I359" s="101">
        <v>6.0447162636972998</v>
      </c>
      <c r="J359" s="101">
        <v>81.069534321163303</v>
      </c>
      <c r="K359" s="101">
        <v>2.3541199638485502</v>
      </c>
    </row>
    <row r="360" spans="1:11" x14ac:dyDescent="0.25">
      <c r="A360" s="101" t="s">
        <v>255</v>
      </c>
      <c r="B360" s="101" t="s">
        <v>256</v>
      </c>
      <c r="C360" s="101" t="s">
        <v>17</v>
      </c>
      <c r="D360" s="101">
        <v>1170.5661222000001</v>
      </c>
      <c r="E360" s="101">
        <v>12.689532443860401</v>
      </c>
      <c r="F360" s="101">
        <v>16.536461530227001</v>
      </c>
      <c r="G360" s="101">
        <v>11.858651167409301</v>
      </c>
      <c r="H360" s="101">
        <v>5908.1315789999999</v>
      </c>
      <c r="I360" s="101">
        <v>6.1061320828532804</v>
      </c>
      <c r="J360" s="101">
        <v>83.463538469772999</v>
      </c>
      <c r="K360" s="101">
        <v>2.3495304946993598</v>
      </c>
    </row>
    <row r="361" spans="1:11" x14ac:dyDescent="0.25">
      <c r="A361" s="101" t="s">
        <v>257</v>
      </c>
      <c r="B361" s="101" t="s">
        <v>258</v>
      </c>
      <c r="C361" s="101" t="s">
        <v>16</v>
      </c>
      <c r="D361" s="101">
        <v>1550.8389109</v>
      </c>
      <c r="E361" s="101">
        <v>11.337420268981299</v>
      </c>
      <c r="F361" s="101">
        <v>19.331536492646102</v>
      </c>
      <c r="G361" s="101">
        <v>9.9289957245877698</v>
      </c>
      <c r="H361" s="101">
        <v>6471.4872580000001</v>
      </c>
      <c r="I361" s="101">
        <v>5.7158755777694301</v>
      </c>
      <c r="J361" s="101">
        <v>80.668463507353906</v>
      </c>
      <c r="K361" s="101">
        <v>2.37940249311551</v>
      </c>
    </row>
    <row r="362" spans="1:11" x14ac:dyDescent="0.25">
      <c r="A362" s="101" t="s">
        <v>257</v>
      </c>
      <c r="B362" s="101" t="s">
        <v>258</v>
      </c>
      <c r="C362" s="101" t="s">
        <v>17</v>
      </c>
      <c r="D362" s="101">
        <v>1022.0707992</v>
      </c>
      <c r="E362" s="101">
        <v>14.0652506780142</v>
      </c>
      <c r="F362" s="101">
        <v>17.822258563287601</v>
      </c>
      <c r="G362" s="101">
        <v>12.0904472482686</v>
      </c>
      <c r="H362" s="101">
        <v>4712.7287244999998</v>
      </c>
      <c r="I362" s="101">
        <v>6.7797714239897404</v>
      </c>
      <c r="J362" s="101">
        <v>82.177741436712395</v>
      </c>
      <c r="K362" s="101">
        <v>2.6221099927695102</v>
      </c>
    </row>
    <row r="363" spans="1:11" x14ac:dyDescent="0.25">
      <c r="A363" s="101" t="s">
        <v>259</v>
      </c>
      <c r="B363" s="101" t="s">
        <v>260</v>
      </c>
      <c r="C363" s="101" t="s">
        <v>16</v>
      </c>
      <c r="D363" s="101">
        <v>3386.006077</v>
      </c>
      <c r="E363" s="101">
        <v>10.4725884817716</v>
      </c>
      <c r="F363" s="101">
        <v>23.361144081511402</v>
      </c>
      <c r="G363" s="101">
        <v>10.598936857189701</v>
      </c>
      <c r="H363" s="101">
        <v>11108.173083</v>
      </c>
      <c r="I363" s="101">
        <v>6.9029848372825899</v>
      </c>
      <c r="J363" s="101">
        <v>76.638855918488602</v>
      </c>
      <c r="K363" s="101">
        <v>3.23078010578597</v>
      </c>
    </row>
    <row r="364" spans="1:11" x14ac:dyDescent="0.25">
      <c r="A364" s="101" t="s">
        <v>259</v>
      </c>
      <c r="B364" s="101" t="s">
        <v>260</v>
      </c>
      <c r="C364" s="101" t="s">
        <v>17</v>
      </c>
      <c r="D364" s="101">
        <v>1865.4551166000001</v>
      </c>
      <c r="E364" s="101">
        <v>13.5048911809989</v>
      </c>
      <c r="F364" s="101">
        <v>22.770809388309502</v>
      </c>
      <c r="G364" s="101">
        <v>11.6818266904087</v>
      </c>
      <c r="H364" s="101">
        <v>6326.8541016999998</v>
      </c>
      <c r="I364" s="101">
        <v>6.4322440543161701</v>
      </c>
      <c r="J364" s="101">
        <v>77.229190611690498</v>
      </c>
      <c r="K364" s="101">
        <v>3.4443537057385099</v>
      </c>
    </row>
    <row r="365" spans="1:11" x14ac:dyDescent="0.25">
      <c r="A365" s="101" t="s">
        <v>261</v>
      </c>
      <c r="B365" s="101" t="s">
        <v>262</v>
      </c>
      <c r="C365" s="101" t="s">
        <v>16</v>
      </c>
      <c r="D365" s="101">
        <v>3150.9616144000001</v>
      </c>
      <c r="E365" s="101">
        <v>9.8307193181853396</v>
      </c>
      <c r="F365" s="101">
        <v>20.9216888593898</v>
      </c>
      <c r="G365" s="101">
        <v>9.8040067225770304</v>
      </c>
      <c r="H365" s="101">
        <v>11909.780544499999</v>
      </c>
      <c r="I365" s="101">
        <v>6.1912381605492897</v>
      </c>
      <c r="J365" s="101">
        <v>79.078311140610197</v>
      </c>
      <c r="K365" s="101">
        <v>2.5938386299171499</v>
      </c>
    </row>
    <row r="366" spans="1:11" x14ac:dyDescent="0.25">
      <c r="A366" s="101" t="s">
        <v>261</v>
      </c>
      <c r="B366" s="101" t="s">
        <v>262</v>
      </c>
      <c r="C366" s="101" t="s">
        <v>17</v>
      </c>
      <c r="D366" s="101">
        <v>1967.6416019999999</v>
      </c>
      <c r="E366" s="101">
        <v>12.8771751358299</v>
      </c>
      <c r="F366" s="101">
        <v>17.925093848695202</v>
      </c>
      <c r="G366" s="101">
        <v>12.0343752159706</v>
      </c>
      <c r="H366" s="101">
        <v>9009.3809932999993</v>
      </c>
      <c r="I366" s="101">
        <v>6.9954574141400796</v>
      </c>
      <c r="J366" s="101">
        <v>82.074906151304802</v>
      </c>
      <c r="K366" s="101">
        <v>2.6282979204266099</v>
      </c>
    </row>
    <row r="367" spans="1:11" x14ac:dyDescent="0.25">
      <c r="A367" s="101" t="s">
        <v>263</v>
      </c>
      <c r="B367" s="101" t="s">
        <v>264</v>
      </c>
      <c r="C367" s="101" t="s">
        <v>16</v>
      </c>
      <c r="D367" s="101">
        <v>3156.7201371000001</v>
      </c>
      <c r="E367" s="101">
        <v>9.9123270489728004</v>
      </c>
      <c r="F367" s="101">
        <v>23.929174287022999</v>
      </c>
      <c r="G367" s="101">
        <v>8.4629219098894399</v>
      </c>
      <c r="H367" s="101">
        <v>10035.2107638</v>
      </c>
      <c r="I367" s="101">
        <v>5.0457929687784704</v>
      </c>
      <c r="J367" s="101">
        <v>76.070825712976998</v>
      </c>
      <c r="K367" s="101">
        <v>2.6621340239332101</v>
      </c>
    </row>
    <row r="368" spans="1:11" x14ac:dyDescent="0.25">
      <c r="A368" s="101" t="s">
        <v>263</v>
      </c>
      <c r="B368" s="101" t="s">
        <v>264</v>
      </c>
      <c r="C368" s="101" t="s">
        <v>17</v>
      </c>
      <c r="D368" s="101">
        <v>1726.4296609999999</v>
      </c>
      <c r="E368" s="101">
        <v>12.4882654487993</v>
      </c>
      <c r="F368" s="101">
        <v>21.258983378260499</v>
      </c>
      <c r="G368" s="101">
        <v>10.434130057211499</v>
      </c>
      <c r="H368" s="101">
        <v>6394.5121087999996</v>
      </c>
      <c r="I368" s="101">
        <v>5.6531340191080597</v>
      </c>
      <c r="J368" s="101">
        <v>78.741016621739504</v>
      </c>
      <c r="K368" s="101">
        <v>2.8170705303241799</v>
      </c>
    </row>
    <row r="369" spans="1:11" x14ac:dyDescent="0.25">
      <c r="A369" s="101" t="s">
        <v>265</v>
      </c>
      <c r="B369" s="101" t="s">
        <v>266</v>
      </c>
      <c r="C369" s="101" t="s">
        <v>16</v>
      </c>
      <c r="D369" s="101">
        <v>1137.0374280000001</v>
      </c>
      <c r="E369" s="101">
        <v>8.8075979751210696</v>
      </c>
      <c r="F369" s="101">
        <v>29.601070113553298</v>
      </c>
      <c r="G369" s="101">
        <v>8.0531505927323703</v>
      </c>
      <c r="H369" s="101">
        <v>2704.1663650999999</v>
      </c>
      <c r="I369" s="101">
        <v>6.7059821224923999</v>
      </c>
      <c r="J369" s="101">
        <v>70.398929886446695</v>
      </c>
      <c r="K369" s="101">
        <v>3.3861576548817398</v>
      </c>
    </row>
    <row r="370" spans="1:11" x14ac:dyDescent="0.25">
      <c r="A370" s="101" t="s">
        <v>265</v>
      </c>
      <c r="B370" s="101" t="s">
        <v>266</v>
      </c>
      <c r="C370" s="101" t="s">
        <v>17</v>
      </c>
      <c r="D370" s="101">
        <v>628.31212630000005</v>
      </c>
      <c r="E370" s="101">
        <v>10.490349383537501</v>
      </c>
      <c r="F370" s="101">
        <v>27.328726028823102</v>
      </c>
      <c r="G370" s="101">
        <v>7.3188619903332404</v>
      </c>
      <c r="H370" s="101">
        <v>1670.7783093</v>
      </c>
      <c r="I370" s="101">
        <v>7.0537962548311999</v>
      </c>
      <c r="J370" s="101">
        <v>72.671273971176902</v>
      </c>
      <c r="K370" s="101">
        <v>2.7523278903286399</v>
      </c>
    </row>
    <row r="371" spans="1:11" x14ac:dyDescent="0.25">
      <c r="A371" s="101" t="s">
        <v>267</v>
      </c>
      <c r="B371" s="101" t="s">
        <v>268</v>
      </c>
      <c r="C371" s="101" t="s">
        <v>16</v>
      </c>
      <c r="D371" s="101">
        <v>16462.6773995</v>
      </c>
      <c r="E371" s="101">
        <v>9.4679964463499307</v>
      </c>
      <c r="F371" s="101">
        <v>32.684802724551197</v>
      </c>
      <c r="G371" s="101">
        <v>6.6214387101899099</v>
      </c>
      <c r="H371" s="101">
        <v>33905.310249800001</v>
      </c>
      <c r="I371" s="101">
        <v>6.0623400279441304</v>
      </c>
      <c r="J371" s="101">
        <v>67.315197275448796</v>
      </c>
      <c r="K371" s="101">
        <v>3.21503058380245</v>
      </c>
    </row>
    <row r="372" spans="1:11" x14ac:dyDescent="0.25">
      <c r="A372" s="101" t="s">
        <v>267</v>
      </c>
      <c r="B372" s="101" t="s">
        <v>268</v>
      </c>
      <c r="C372" s="101" t="s">
        <v>17</v>
      </c>
      <c r="D372" s="101">
        <v>11880.2790453</v>
      </c>
      <c r="E372" s="101">
        <v>10.895956489865601</v>
      </c>
      <c r="F372" s="101">
        <v>33.627179443349497</v>
      </c>
      <c r="G372" s="101">
        <v>8.1025152279264692</v>
      </c>
      <c r="H372" s="101">
        <v>23449.115932100001</v>
      </c>
      <c r="I372" s="101">
        <v>7.1887107880185104</v>
      </c>
      <c r="J372" s="101">
        <v>66.372820556650495</v>
      </c>
      <c r="K372" s="101">
        <v>4.1050648627987902</v>
      </c>
    </row>
    <row r="373" spans="1:11" x14ac:dyDescent="0.25">
      <c r="A373" s="101" t="s">
        <v>269</v>
      </c>
      <c r="B373" s="101" t="s">
        <v>270</v>
      </c>
      <c r="C373" s="101" t="s">
        <v>16</v>
      </c>
      <c r="D373" s="101">
        <v>6822.1957161999999</v>
      </c>
      <c r="E373" s="101">
        <v>8.55275149292547</v>
      </c>
      <c r="F373" s="101">
        <v>20.944983778402499</v>
      </c>
      <c r="G373" s="101">
        <v>6.7419001554708098</v>
      </c>
      <c r="H373" s="101">
        <v>25749.783275900001</v>
      </c>
      <c r="I373" s="101">
        <v>4.4406906901903902</v>
      </c>
      <c r="J373" s="101">
        <v>79.055016221597498</v>
      </c>
      <c r="K373" s="101">
        <v>1.78621163008967</v>
      </c>
    </row>
    <row r="374" spans="1:11" x14ac:dyDescent="0.25">
      <c r="A374" s="101" t="s">
        <v>269</v>
      </c>
      <c r="B374" s="101" t="s">
        <v>270</v>
      </c>
      <c r="C374" s="101" t="s">
        <v>17</v>
      </c>
      <c r="D374" s="101">
        <v>4360.8890271</v>
      </c>
      <c r="E374" s="101">
        <v>11.093959059379699</v>
      </c>
      <c r="F374" s="101">
        <v>22.886718699352699</v>
      </c>
      <c r="G374" s="101">
        <v>8.7554280271262392</v>
      </c>
      <c r="H374" s="101">
        <v>14693.345371400001</v>
      </c>
      <c r="I374" s="101">
        <v>6.7992489835477397</v>
      </c>
      <c r="J374" s="101">
        <v>77.113281300647301</v>
      </c>
      <c r="K374" s="101">
        <v>2.5985539062722398</v>
      </c>
    </row>
    <row r="375" spans="1:11" x14ac:dyDescent="0.25">
      <c r="A375" s="101" t="s">
        <v>271</v>
      </c>
      <c r="B375" s="101" t="s">
        <v>272</v>
      </c>
      <c r="C375" s="101" t="s">
        <v>16</v>
      </c>
      <c r="D375" s="101">
        <v>3029.6050731</v>
      </c>
      <c r="E375" s="101">
        <v>10.072605657639601</v>
      </c>
      <c r="F375" s="101">
        <v>26.211246249626999</v>
      </c>
      <c r="G375" s="101">
        <v>9.4007749809259291</v>
      </c>
      <c r="H375" s="101">
        <v>8528.8116623999995</v>
      </c>
      <c r="I375" s="101">
        <v>6.8389866525266401</v>
      </c>
      <c r="J375" s="101">
        <v>73.788753750373004</v>
      </c>
      <c r="K375" s="101">
        <v>3.33934394387486</v>
      </c>
    </row>
    <row r="376" spans="1:11" x14ac:dyDescent="0.25">
      <c r="A376" s="101" t="s">
        <v>271</v>
      </c>
      <c r="B376" s="101" t="s">
        <v>272</v>
      </c>
      <c r="C376" s="101" t="s">
        <v>17</v>
      </c>
      <c r="D376" s="101">
        <v>2077.0211036000001</v>
      </c>
      <c r="E376" s="101">
        <v>13.602974517711001</v>
      </c>
      <c r="F376" s="101">
        <v>27.237892862426399</v>
      </c>
      <c r="G376" s="101">
        <v>11.5288939202196</v>
      </c>
      <c r="H376" s="101">
        <v>5548.4626814000003</v>
      </c>
      <c r="I376" s="101">
        <v>6.9436560641343998</v>
      </c>
      <c r="J376" s="101">
        <v>72.762107137573594</v>
      </c>
      <c r="K376" s="101">
        <v>4.3157460630914501</v>
      </c>
    </row>
    <row r="377" spans="1:11" x14ac:dyDescent="0.25">
      <c r="A377" s="101" t="s">
        <v>273</v>
      </c>
      <c r="B377" s="101" t="s">
        <v>274</v>
      </c>
      <c r="C377" s="101" t="s">
        <v>16</v>
      </c>
      <c r="D377" s="101">
        <v>3691.7461856999998</v>
      </c>
      <c r="E377" s="101">
        <v>11.237636478514199</v>
      </c>
      <c r="F377" s="101">
        <v>21.4708685129104</v>
      </c>
      <c r="G377" s="101">
        <v>9.2435048017366199</v>
      </c>
      <c r="H377" s="101">
        <v>13502.463650199999</v>
      </c>
      <c r="I377" s="101">
        <v>6.8002001295526302</v>
      </c>
      <c r="J377" s="101">
        <v>78.5291314870896</v>
      </c>
      <c r="K377" s="101">
        <v>2.5272923874011202</v>
      </c>
    </row>
    <row r="378" spans="1:11" x14ac:dyDescent="0.25">
      <c r="A378" s="101" t="s">
        <v>273</v>
      </c>
      <c r="B378" s="101" t="s">
        <v>274</v>
      </c>
      <c r="C378" s="101" t="s">
        <v>17</v>
      </c>
      <c r="D378" s="101">
        <v>2932.7217354999998</v>
      </c>
      <c r="E378" s="101">
        <v>13.288971166520801</v>
      </c>
      <c r="F378" s="101">
        <v>26.940143208006301</v>
      </c>
      <c r="G378" s="101">
        <v>10.393242596070399</v>
      </c>
      <c r="H378" s="101">
        <v>7953.3441359999997</v>
      </c>
      <c r="I378" s="101">
        <v>7.9376402813885303</v>
      </c>
      <c r="J378" s="101">
        <v>73.059856791993695</v>
      </c>
      <c r="K378" s="101">
        <v>3.8324116173790799</v>
      </c>
    </row>
    <row r="379" spans="1:11" x14ac:dyDescent="0.25">
      <c r="A379" s="101" t="s">
        <v>275</v>
      </c>
      <c r="B379" s="101" t="s">
        <v>276</v>
      </c>
      <c r="C379" s="101" t="s">
        <v>16</v>
      </c>
      <c r="D379" s="101">
        <v>5700.9954668999999</v>
      </c>
      <c r="E379" s="101">
        <v>10.926212226435499</v>
      </c>
      <c r="F379" s="101">
        <v>26.801611692505599</v>
      </c>
      <c r="G379" s="101">
        <v>10.5859594968296</v>
      </c>
      <c r="H379" s="101">
        <v>15570.096482000001</v>
      </c>
      <c r="I379" s="101">
        <v>7.0245830463795702</v>
      </c>
      <c r="J379" s="101">
        <v>73.198388307494398</v>
      </c>
      <c r="K379" s="101">
        <v>3.8760522244664002</v>
      </c>
    </row>
    <row r="380" spans="1:11" x14ac:dyDescent="0.25">
      <c r="A380" s="101" t="s">
        <v>275</v>
      </c>
      <c r="B380" s="101" t="s">
        <v>276</v>
      </c>
      <c r="C380" s="101" t="s">
        <v>17</v>
      </c>
      <c r="D380" s="101">
        <v>4317.5568569999996</v>
      </c>
      <c r="E380" s="101">
        <v>14.3236587074233</v>
      </c>
      <c r="F380" s="101">
        <v>30.175855938142199</v>
      </c>
      <c r="G380" s="101">
        <v>9.6953959440246802</v>
      </c>
      <c r="H380" s="101">
        <v>9990.4278637999996</v>
      </c>
      <c r="I380" s="101">
        <v>6.9098678260896396</v>
      </c>
      <c r="J380" s="101">
        <v>69.824144061857794</v>
      </c>
      <c r="K380" s="101">
        <v>4.1900530998410703</v>
      </c>
    </row>
    <row r="381" spans="1:11" x14ac:dyDescent="0.25">
      <c r="A381" s="101" t="s">
        <v>277</v>
      </c>
      <c r="B381" s="101" t="s">
        <v>278</v>
      </c>
      <c r="C381" s="101" t="s">
        <v>16</v>
      </c>
      <c r="D381" s="101">
        <v>3074.8070591000001</v>
      </c>
      <c r="E381" s="101">
        <v>11.270887704894699</v>
      </c>
      <c r="F381" s="101">
        <v>22.004446341013601</v>
      </c>
      <c r="G381" s="101">
        <v>9.2962542074204606</v>
      </c>
      <c r="H381" s="101">
        <v>10898.764515700001</v>
      </c>
      <c r="I381" s="101">
        <v>5.6808510314926099</v>
      </c>
      <c r="J381" s="101">
        <v>77.995553658986395</v>
      </c>
      <c r="K381" s="101">
        <v>2.6226998499681402</v>
      </c>
    </row>
    <row r="382" spans="1:11" x14ac:dyDescent="0.25">
      <c r="A382" s="101" t="s">
        <v>277</v>
      </c>
      <c r="B382" s="101" t="s">
        <v>278</v>
      </c>
      <c r="C382" s="101" t="s">
        <v>17</v>
      </c>
      <c r="D382" s="101">
        <v>1831.3890176</v>
      </c>
      <c r="E382" s="101">
        <v>13.7430935524992</v>
      </c>
      <c r="F382" s="101">
        <v>22.673827929150701</v>
      </c>
      <c r="G382" s="101">
        <v>10.689523684823801</v>
      </c>
      <c r="H382" s="101">
        <v>6245.7165480000003</v>
      </c>
      <c r="I382" s="101">
        <v>8.6205537233244698</v>
      </c>
      <c r="J382" s="101">
        <v>77.326172070849296</v>
      </c>
      <c r="K382" s="101">
        <v>3.1344163843026398</v>
      </c>
    </row>
    <row r="383" spans="1:11" x14ac:dyDescent="0.25">
      <c r="A383" s="101" t="s">
        <v>279</v>
      </c>
      <c r="B383" s="101" t="s">
        <v>280</v>
      </c>
      <c r="C383" s="101" t="s">
        <v>16</v>
      </c>
      <c r="D383" s="101">
        <v>2630.5307622999999</v>
      </c>
      <c r="E383" s="101">
        <v>10.002663286964401</v>
      </c>
      <c r="F383" s="101">
        <v>56.167218221964902</v>
      </c>
      <c r="G383" s="101">
        <v>6.3606067467368499</v>
      </c>
      <c r="H383" s="101">
        <v>2052.8608058999998</v>
      </c>
      <c r="I383" s="101">
        <v>8.6994705933823404</v>
      </c>
      <c r="J383" s="101">
        <v>43.832781778035098</v>
      </c>
      <c r="K383" s="101">
        <v>8.1504657627523809</v>
      </c>
    </row>
    <row r="384" spans="1:11" x14ac:dyDescent="0.25">
      <c r="A384" s="101" t="s">
        <v>279</v>
      </c>
      <c r="B384" s="101" t="s">
        <v>280</v>
      </c>
      <c r="C384" s="101" t="s">
        <v>17</v>
      </c>
      <c r="D384" s="101">
        <v>1921.1668141</v>
      </c>
      <c r="E384" s="101">
        <v>10.499958357303401</v>
      </c>
      <c r="F384" s="101">
        <v>53.567932842646897</v>
      </c>
      <c r="G384" s="101">
        <v>6.6274348980642497</v>
      </c>
      <c r="H384" s="101">
        <v>1665.2452651999999</v>
      </c>
      <c r="I384" s="101">
        <v>10.8448426427732</v>
      </c>
      <c r="J384" s="101">
        <v>46.432067157353103</v>
      </c>
      <c r="K384" s="101">
        <v>7.6459655852797601</v>
      </c>
    </row>
    <row r="385" spans="1:11" x14ac:dyDescent="0.25">
      <c r="A385" s="101" t="s">
        <v>281</v>
      </c>
      <c r="B385" s="101" t="s">
        <v>282</v>
      </c>
      <c r="C385" s="101" t="s">
        <v>16</v>
      </c>
      <c r="D385" s="101">
        <v>6379.8892229000003</v>
      </c>
      <c r="E385" s="101">
        <v>8.9102321810630407</v>
      </c>
      <c r="F385" s="101">
        <v>31.6800549731289</v>
      </c>
      <c r="G385" s="101">
        <v>7.6260804781382001</v>
      </c>
      <c r="H385" s="101">
        <v>13758.6150452</v>
      </c>
      <c r="I385" s="101">
        <v>7.3761658243785302</v>
      </c>
      <c r="J385" s="101">
        <v>68.319945026870997</v>
      </c>
      <c r="K385" s="101">
        <v>3.5362242853371999</v>
      </c>
    </row>
    <row r="386" spans="1:11" x14ac:dyDescent="0.25">
      <c r="A386" s="101" t="s">
        <v>281</v>
      </c>
      <c r="B386" s="101" t="s">
        <v>282</v>
      </c>
      <c r="C386" s="101" t="s">
        <v>17</v>
      </c>
      <c r="D386" s="101">
        <v>5926.6594525</v>
      </c>
      <c r="E386" s="101">
        <v>10.537086223262801</v>
      </c>
      <c r="F386" s="101">
        <v>37.239084106215998</v>
      </c>
      <c r="G386" s="101">
        <v>9.0571069506717592</v>
      </c>
      <c r="H386" s="101">
        <v>9988.4995658999997</v>
      </c>
      <c r="I386" s="101">
        <v>8.5286300706637608</v>
      </c>
      <c r="J386" s="101">
        <v>62.760915893784002</v>
      </c>
      <c r="K386" s="101">
        <v>5.3740192075250501</v>
      </c>
    </row>
    <row r="387" spans="1:11" x14ac:dyDescent="0.25">
      <c r="A387" s="101" t="s">
        <v>283</v>
      </c>
      <c r="B387" s="101" t="s">
        <v>284</v>
      </c>
      <c r="C387" s="101" t="s">
        <v>16</v>
      </c>
      <c r="D387" s="101">
        <v>9655.9261521999997</v>
      </c>
      <c r="E387" s="101">
        <v>7.8310514024318802</v>
      </c>
      <c r="F387" s="101">
        <v>50.954489091818203</v>
      </c>
      <c r="G387" s="101">
        <v>5.2949859863423399</v>
      </c>
      <c r="H387" s="101">
        <v>9294.1728956000006</v>
      </c>
      <c r="I387" s="101">
        <v>8.6815832283027099</v>
      </c>
      <c r="J387" s="101">
        <v>49.045510908181797</v>
      </c>
      <c r="K387" s="101">
        <v>5.5010805410409702</v>
      </c>
    </row>
    <row r="388" spans="1:11" x14ac:dyDescent="0.25">
      <c r="A388" s="101" t="s">
        <v>283</v>
      </c>
      <c r="B388" s="101" t="s">
        <v>284</v>
      </c>
      <c r="C388" s="101" t="s">
        <v>17</v>
      </c>
      <c r="D388" s="101">
        <v>7488.7360105999996</v>
      </c>
      <c r="E388" s="101">
        <v>7.3957549000393596</v>
      </c>
      <c r="F388" s="101">
        <v>57.960353686202701</v>
      </c>
      <c r="G388" s="101">
        <v>3.7927894588759701</v>
      </c>
      <c r="H388" s="101">
        <v>5431.7096635999997</v>
      </c>
      <c r="I388" s="101">
        <v>8.3959246746330791</v>
      </c>
      <c r="J388" s="101">
        <v>42.039646313797299</v>
      </c>
      <c r="K388" s="101">
        <v>5.2291452894931902</v>
      </c>
    </row>
    <row r="389" spans="1:11" x14ac:dyDescent="0.25">
      <c r="A389" s="101" t="s">
        <v>285</v>
      </c>
      <c r="B389" s="101" t="s">
        <v>286</v>
      </c>
      <c r="C389" s="101" t="s">
        <v>16</v>
      </c>
      <c r="D389" s="101">
        <v>8308.8323858000003</v>
      </c>
      <c r="E389" s="101">
        <v>6.80799609679275</v>
      </c>
      <c r="F389" s="101">
        <v>59.950992175069999</v>
      </c>
      <c r="G389" s="101">
        <v>5.1110132661575296</v>
      </c>
      <c r="H389" s="101">
        <v>5550.5418870000003</v>
      </c>
      <c r="I389" s="101">
        <v>9.6518475042801199</v>
      </c>
      <c r="J389" s="101">
        <v>40.049007824930001</v>
      </c>
      <c r="K389" s="101">
        <v>7.65088407846532</v>
      </c>
    </row>
    <row r="390" spans="1:11" x14ac:dyDescent="0.25">
      <c r="A390" s="101" t="s">
        <v>285</v>
      </c>
      <c r="B390" s="101" t="s">
        <v>286</v>
      </c>
      <c r="C390" s="101" t="s">
        <v>17</v>
      </c>
      <c r="D390" s="101">
        <v>5857.0244320000002</v>
      </c>
      <c r="E390" s="101">
        <v>8.5476099541010502</v>
      </c>
      <c r="F390" s="101">
        <v>60.787061264737503</v>
      </c>
      <c r="G390" s="101">
        <v>5.4122148935553902</v>
      </c>
      <c r="H390" s="101">
        <v>3778.2899097999998</v>
      </c>
      <c r="I390" s="101">
        <v>9.8358445202321505</v>
      </c>
      <c r="J390" s="101">
        <v>39.212938735262497</v>
      </c>
      <c r="K390" s="101">
        <v>8.3899000922526294</v>
      </c>
    </row>
    <row r="391" spans="1:11" x14ac:dyDescent="0.25">
      <c r="A391" s="101" t="s">
        <v>287</v>
      </c>
      <c r="B391" s="101" t="s">
        <v>288</v>
      </c>
      <c r="C391" s="101" t="s">
        <v>16</v>
      </c>
      <c r="D391" s="101">
        <v>1409.6930222999999</v>
      </c>
      <c r="E391" s="101">
        <v>9.7548142277377607</v>
      </c>
      <c r="F391" s="101">
        <v>27.059816338661701</v>
      </c>
      <c r="G391" s="101">
        <v>8.1993835668642507</v>
      </c>
      <c r="H391" s="101">
        <v>3799.8509178999998</v>
      </c>
      <c r="I391" s="101">
        <v>7.3717193717790801</v>
      </c>
      <c r="J391" s="101">
        <v>72.940183661338295</v>
      </c>
      <c r="K391" s="101">
        <v>3.0418598126891099</v>
      </c>
    </row>
    <row r="392" spans="1:11" x14ac:dyDescent="0.25">
      <c r="A392" s="101" t="s">
        <v>287</v>
      </c>
      <c r="B392" s="101" t="s">
        <v>288</v>
      </c>
      <c r="C392" s="101" t="s">
        <v>17</v>
      </c>
      <c r="D392" s="101">
        <v>1203.3038363000001</v>
      </c>
      <c r="E392" s="101">
        <v>10.698713047015699</v>
      </c>
      <c r="F392" s="101">
        <v>27.152987810719701</v>
      </c>
      <c r="G392" s="101">
        <v>8.5967639723803408</v>
      </c>
      <c r="H392" s="101">
        <v>3228.2668058999998</v>
      </c>
      <c r="I392" s="101">
        <v>6.1563141060088196</v>
      </c>
      <c r="J392" s="101">
        <v>72.847012189280306</v>
      </c>
      <c r="K392" s="101">
        <v>3.2043569164807502</v>
      </c>
    </row>
    <row r="393" spans="1:11" x14ac:dyDescent="0.25">
      <c r="A393" s="101" t="s">
        <v>289</v>
      </c>
      <c r="B393" s="101" t="s">
        <v>290</v>
      </c>
      <c r="C393" s="101" t="s">
        <v>16</v>
      </c>
      <c r="D393" s="101">
        <v>3127.5189276999999</v>
      </c>
      <c r="E393" s="101">
        <v>10.1098838587085</v>
      </c>
      <c r="F393" s="101">
        <v>32.480855320171898</v>
      </c>
      <c r="G393" s="101">
        <v>10.0399400285591</v>
      </c>
      <c r="H393" s="101">
        <v>6501.2882477000003</v>
      </c>
      <c r="I393" s="101">
        <v>7.58052006796113</v>
      </c>
      <c r="J393" s="101">
        <v>67.519144679828102</v>
      </c>
      <c r="K393" s="101">
        <v>4.8298277627361204</v>
      </c>
    </row>
    <row r="394" spans="1:11" x14ac:dyDescent="0.25">
      <c r="A394" s="101" t="s">
        <v>289</v>
      </c>
      <c r="B394" s="101" t="s">
        <v>290</v>
      </c>
      <c r="C394" s="101" t="s">
        <v>17</v>
      </c>
      <c r="D394" s="101">
        <v>2344.8565871000001</v>
      </c>
      <c r="E394" s="101">
        <v>10.7048435619635</v>
      </c>
      <c r="F394" s="101">
        <v>37.5540311345231</v>
      </c>
      <c r="G394" s="101">
        <v>8.9954132751375599</v>
      </c>
      <c r="H394" s="101">
        <v>3899.0978334000001</v>
      </c>
      <c r="I394" s="101">
        <v>6.9731529930255203</v>
      </c>
      <c r="J394" s="101">
        <v>62.4459688654769</v>
      </c>
      <c r="K394" s="101">
        <v>5.4097011598962901</v>
      </c>
    </row>
    <row r="395" spans="1:11" x14ac:dyDescent="0.25">
      <c r="A395" s="101" t="s">
        <v>291</v>
      </c>
      <c r="B395" s="101" t="s">
        <v>292</v>
      </c>
      <c r="C395" s="101" t="s">
        <v>16</v>
      </c>
      <c r="D395" s="101">
        <v>7308.2492738000001</v>
      </c>
      <c r="E395" s="101">
        <v>6.6274752611678496</v>
      </c>
      <c r="F395" s="101">
        <v>61.565231683889898</v>
      </c>
      <c r="G395" s="101">
        <v>3.9042979886884699</v>
      </c>
      <c r="H395" s="101">
        <v>4562.4918472999998</v>
      </c>
      <c r="I395" s="101">
        <v>9.2039106698134496</v>
      </c>
      <c r="J395" s="101">
        <v>38.434768316110102</v>
      </c>
      <c r="K395" s="101">
        <v>6.2539471621011202</v>
      </c>
    </row>
    <row r="396" spans="1:11" x14ac:dyDescent="0.25">
      <c r="A396" s="101" t="s">
        <v>291</v>
      </c>
      <c r="B396" s="101" t="s">
        <v>292</v>
      </c>
      <c r="C396" s="101" t="s">
        <v>17</v>
      </c>
      <c r="D396" s="101">
        <v>4756.297372</v>
      </c>
      <c r="E396" s="101">
        <v>8.7886850933128198</v>
      </c>
      <c r="F396" s="101">
        <v>58.5768037311813</v>
      </c>
      <c r="G396" s="101">
        <v>5.85505843347826</v>
      </c>
      <c r="H396" s="101">
        <v>3363.4651773999999</v>
      </c>
      <c r="I396" s="101">
        <v>10.6138782292423</v>
      </c>
      <c r="J396" s="101">
        <v>41.4231962688187</v>
      </c>
      <c r="K396" s="101">
        <v>8.2796751478741992</v>
      </c>
    </row>
    <row r="397" spans="1:11" x14ac:dyDescent="0.25">
      <c r="A397" s="101" t="s">
        <v>293</v>
      </c>
      <c r="B397" s="101" t="s">
        <v>294</v>
      </c>
      <c r="C397" s="101" t="s">
        <v>16</v>
      </c>
      <c r="D397" s="101">
        <v>5776.5770346999998</v>
      </c>
      <c r="E397" s="101">
        <v>13.2208831046889</v>
      </c>
      <c r="F397" s="101">
        <v>21.730129042107102</v>
      </c>
      <c r="G397" s="101">
        <v>11.7848669719085</v>
      </c>
      <c r="H397" s="101">
        <v>20806.6844982</v>
      </c>
      <c r="I397" s="101">
        <v>5.3272644842054397</v>
      </c>
      <c r="J397" s="101">
        <v>78.269870957892806</v>
      </c>
      <c r="K397" s="101">
        <v>3.2718423693505998</v>
      </c>
    </row>
    <row r="398" spans="1:11" x14ac:dyDescent="0.25">
      <c r="A398" s="101" t="s">
        <v>293</v>
      </c>
      <c r="B398" s="101" t="s">
        <v>294</v>
      </c>
      <c r="C398" s="101" t="s">
        <v>17</v>
      </c>
      <c r="D398" s="101">
        <v>3710.0109742</v>
      </c>
      <c r="E398" s="101">
        <v>12.0971584248587</v>
      </c>
      <c r="F398" s="101">
        <v>19.235141239053998</v>
      </c>
      <c r="G398" s="101">
        <v>10.895439437291</v>
      </c>
      <c r="H398" s="101">
        <v>15577.661146799999</v>
      </c>
      <c r="I398" s="101">
        <v>6.2855780530594902</v>
      </c>
      <c r="J398" s="101">
        <v>80.764858760945998</v>
      </c>
      <c r="K398" s="101">
        <v>2.5948824730588602</v>
      </c>
    </row>
    <row r="399" spans="1:11" x14ac:dyDescent="0.25">
      <c r="A399" s="101" t="s">
        <v>295</v>
      </c>
      <c r="B399" s="101" t="s">
        <v>296</v>
      </c>
      <c r="C399" s="101" t="s">
        <v>16</v>
      </c>
      <c r="D399" s="101">
        <v>5327.4678895999996</v>
      </c>
      <c r="E399" s="101">
        <v>9.5238388218389591</v>
      </c>
      <c r="F399" s="101">
        <v>21.452376936265399</v>
      </c>
      <c r="G399" s="101">
        <v>7.2722272086588999</v>
      </c>
      <c r="H399" s="101">
        <v>19506.4603293</v>
      </c>
      <c r="I399" s="101">
        <v>5.37089048727925</v>
      </c>
      <c r="J399" s="101">
        <v>78.547623063734605</v>
      </c>
      <c r="K399" s="101">
        <v>1.9861397857925001</v>
      </c>
    </row>
    <row r="400" spans="1:11" x14ac:dyDescent="0.25">
      <c r="A400" s="101" t="s">
        <v>295</v>
      </c>
      <c r="B400" s="101" t="s">
        <v>296</v>
      </c>
      <c r="C400" s="101" t="s">
        <v>17</v>
      </c>
      <c r="D400" s="101">
        <v>4592.6603900999999</v>
      </c>
      <c r="E400" s="101">
        <v>8.9945255370732191</v>
      </c>
      <c r="F400" s="101">
        <v>27.003385498512898</v>
      </c>
      <c r="G400" s="101">
        <v>7.61717091800507</v>
      </c>
      <c r="H400" s="101">
        <v>12415.0603283</v>
      </c>
      <c r="I400" s="101">
        <v>6.4510290733510196</v>
      </c>
      <c r="J400" s="101">
        <v>72.996614501487102</v>
      </c>
      <c r="K400" s="101">
        <v>2.8177937307320202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558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02" t="s">
        <v>72</v>
      </c>
      <c r="B411" s="102" t="s">
        <v>73</v>
      </c>
      <c r="C411" s="102" t="s">
        <v>16</v>
      </c>
      <c r="D411" s="102">
        <v>68.733197399999995</v>
      </c>
      <c r="E411" s="102"/>
      <c r="F411" s="102">
        <v>45.543497001504399</v>
      </c>
      <c r="G411" s="102"/>
      <c r="H411" s="102">
        <v>82.184500900000003</v>
      </c>
      <c r="I411" s="102"/>
      <c r="J411" s="102">
        <v>54.456502998495601</v>
      </c>
      <c r="K411" s="102"/>
    </row>
    <row r="412" spans="1:11" x14ac:dyDescent="0.25">
      <c r="A412" s="102" t="s">
        <v>72</v>
      </c>
      <c r="B412" s="102" t="s">
        <v>73</v>
      </c>
      <c r="C412" s="102" t="s">
        <v>17</v>
      </c>
      <c r="D412" s="102">
        <v>50.552355599999999</v>
      </c>
      <c r="E412" s="102"/>
      <c r="F412" s="102">
        <v>73.060211589365096</v>
      </c>
      <c r="G412" s="102"/>
      <c r="H412" s="102">
        <v>18.640375299999999</v>
      </c>
      <c r="I412" s="102"/>
      <c r="J412" s="102">
        <v>26.9397884106349</v>
      </c>
      <c r="K412" s="102"/>
    </row>
    <row r="413" spans="1:11" x14ac:dyDescent="0.25">
      <c r="A413" s="102" t="s">
        <v>74</v>
      </c>
      <c r="B413" s="102" t="s">
        <v>75</v>
      </c>
      <c r="C413" s="102" t="s">
        <v>16</v>
      </c>
      <c r="D413" s="102">
        <v>263.26633750000002</v>
      </c>
      <c r="E413" s="102"/>
      <c r="F413" s="102">
        <v>70.776255707762601</v>
      </c>
      <c r="G413" s="102"/>
      <c r="H413" s="102">
        <v>108.70352</v>
      </c>
      <c r="I413" s="102"/>
      <c r="J413" s="102">
        <v>29.223744292237399</v>
      </c>
      <c r="K413" s="102"/>
    </row>
    <row r="414" spans="1:11" x14ac:dyDescent="0.25">
      <c r="A414" s="102" t="s">
        <v>74</v>
      </c>
      <c r="B414" s="102" t="s">
        <v>75</v>
      </c>
      <c r="C414" s="102" t="s">
        <v>17</v>
      </c>
      <c r="D414" s="102">
        <v>90.020102499999993</v>
      </c>
      <c r="E414" s="102"/>
      <c r="F414" s="102">
        <v>80.303030303030297</v>
      </c>
      <c r="G414" s="102"/>
      <c r="H414" s="102">
        <v>22.080402500000002</v>
      </c>
      <c r="I414" s="102"/>
      <c r="J414" s="102">
        <v>19.696969696969699</v>
      </c>
      <c r="K414" s="102"/>
    </row>
    <row r="415" spans="1:11" x14ac:dyDescent="0.25">
      <c r="A415" s="102" t="s">
        <v>76</v>
      </c>
      <c r="B415" s="102" t="s">
        <v>77</v>
      </c>
      <c r="C415" s="102" t="s">
        <v>16</v>
      </c>
      <c r="D415" s="102">
        <v>226.17120739999999</v>
      </c>
      <c r="E415" s="102"/>
      <c r="F415" s="102">
        <v>85.569616882777694</v>
      </c>
      <c r="G415" s="102"/>
      <c r="H415" s="102">
        <v>38.141308700000003</v>
      </c>
      <c r="I415" s="102"/>
      <c r="J415" s="102">
        <v>14.4303831172224</v>
      </c>
      <c r="K415" s="102"/>
    </row>
    <row r="416" spans="1:11" x14ac:dyDescent="0.25">
      <c r="A416" s="102" t="s">
        <v>76</v>
      </c>
      <c r="B416" s="102" t="s">
        <v>77</v>
      </c>
      <c r="C416" s="102" t="s">
        <v>17</v>
      </c>
      <c r="D416" s="102">
        <v>86.257817200000005</v>
      </c>
      <c r="E416" s="102"/>
      <c r="F416" s="102">
        <v>73.4259796406551</v>
      </c>
      <c r="G416" s="102"/>
      <c r="H416" s="102">
        <v>31.218064800000001</v>
      </c>
      <c r="I416" s="102"/>
      <c r="J416" s="102">
        <v>26.5740203593449</v>
      </c>
      <c r="K416" s="102"/>
    </row>
    <row r="417" spans="1:11" x14ac:dyDescent="0.25">
      <c r="A417" s="102" t="s">
        <v>80</v>
      </c>
      <c r="B417" s="102" t="s">
        <v>81</v>
      </c>
      <c r="C417" s="102" t="s">
        <v>16</v>
      </c>
      <c r="D417" s="102">
        <v>1855.6896207</v>
      </c>
      <c r="E417" s="102"/>
      <c r="F417" s="102">
        <v>73.449689444177295</v>
      </c>
      <c r="G417" s="102"/>
      <c r="H417" s="102">
        <v>670.78752950000001</v>
      </c>
      <c r="I417" s="102"/>
      <c r="J417" s="102">
        <v>26.550310555822701</v>
      </c>
      <c r="K417" s="102"/>
    </row>
    <row r="418" spans="1:11" x14ac:dyDescent="0.25">
      <c r="A418" s="102" t="s">
        <v>80</v>
      </c>
      <c r="B418" s="102" t="s">
        <v>81</v>
      </c>
      <c r="C418" s="102" t="s">
        <v>17</v>
      </c>
      <c r="D418" s="102">
        <v>770.54539990000001</v>
      </c>
      <c r="E418" s="102"/>
      <c r="F418" s="102">
        <v>80.9405540740361</v>
      </c>
      <c r="G418" s="102"/>
      <c r="H418" s="102">
        <v>181.4438825</v>
      </c>
      <c r="I418" s="102"/>
      <c r="J418" s="102">
        <v>19.0594459259639</v>
      </c>
      <c r="K418" s="102"/>
    </row>
    <row r="419" spans="1:11" x14ac:dyDescent="0.25">
      <c r="A419" s="102" t="s">
        <v>92</v>
      </c>
      <c r="B419" s="102" t="s">
        <v>93</v>
      </c>
      <c r="C419" s="102" t="s">
        <v>16</v>
      </c>
      <c r="D419" s="102">
        <v>718.96650869999996</v>
      </c>
      <c r="E419" s="102"/>
      <c r="F419" s="102">
        <v>52.670263795540201</v>
      </c>
      <c r="G419" s="102"/>
      <c r="H419" s="102">
        <v>646.06654200000003</v>
      </c>
      <c r="I419" s="102"/>
      <c r="J419" s="102">
        <v>47.329736204459799</v>
      </c>
      <c r="K419" s="102"/>
    </row>
    <row r="420" spans="1:11" x14ac:dyDescent="0.25">
      <c r="A420" s="102" t="s">
        <v>92</v>
      </c>
      <c r="B420" s="102" t="s">
        <v>93</v>
      </c>
      <c r="C420" s="102" t="s">
        <v>17</v>
      </c>
      <c r="D420" s="102">
        <v>205.94694089999999</v>
      </c>
      <c r="E420" s="102"/>
      <c r="F420" s="102">
        <v>50.6864540875888</v>
      </c>
      <c r="G420" s="102"/>
      <c r="H420" s="102">
        <v>200.36860160000001</v>
      </c>
      <c r="I420" s="102"/>
      <c r="J420" s="102">
        <v>49.3135459124112</v>
      </c>
      <c r="K420" s="102"/>
    </row>
    <row r="421" spans="1:11" x14ac:dyDescent="0.25">
      <c r="A421" s="102" t="s">
        <v>108</v>
      </c>
      <c r="B421" s="102" t="s">
        <v>109</v>
      </c>
      <c r="C421" s="102" t="s">
        <v>16</v>
      </c>
      <c r="D421" s="102">
        <v>1732.3007014</v>
      </c>
      <c r="E421" s="102"/>
      <c r="F421" s="102">
        <v>69.333184789156306</v>
      </c>
      <c r="G421" s="102"/>
      <c r="H421" s="102">
        <v>766.21527860000003</v>
      </c>
      <c r="I421" s="102"/>
      <c r="J421" s="102">
        <v>30.666815210843701</v>
      </c>
      <c r="K421" s="102"/>
    </row>
    <row r="422" spans="1:11" x14ac:dyDescent="0.25">
      <c r="A422" s="102" t="s">
        <v>108</v>
      </c>
      <c r="B422" s="102" t="s">
        <v>109</v>
      </c>
      <c r="C422" s="102" t="s">
        <v>17</v>
      </c>
      <c r="D422" s="102">
        <v>667.13571660000002</v>
      </c>
      <c r="E422" s="102"/>
      <c r="F422" s="102">
        <v>69.447145781524497</v>
      </c>
      <c r="G422" s="102"/>
      <c r="H422" s="102">
        <v>293.50234719999997</v>
      </c>
      <c r="I422" s="102"/>
      <c r="J422" s="102">
        <v>30.552854218475499</v>
      </c>
      <c r="K422" s="102"/>
    </row>
    <row r="423" spans="1:11" x14ac:dyDescent="0.25">
      <c r="A423" s="102" t="s">
        <v>110</v>
      </c>
      <c r="B423" s="102" t="s">
        <v>111</v>
      </c>
      <c r="C423" s="102" t="s">
        <v>16</v>
      </c>
      <c r="D423" s="102">
        <v>768.77340240000001</v>
      </c>
      <c r="E423" s="102"/>
      <c r="F423" s="102">
        <v>72.081218274111706</v>
      </c>
      <c r="G423" s="102"/>
      <c r="H423" s="102">
        <v>297.76434599999999</v>
      </c>
      <c r="I423" s="102"/>
      <c r="J423" s="102">
        <v>27.918781725888302</v>
      </c>
      <c r="K423" s="102"/>
    </row>
    <row r="424" spans="1:11" x14ac:dyDescent="0.25">
      <c r="A424" s="102" t="s">
        <v>110</v>
      </c>
      <c r="B424" s="102" t="s">
        <v>111</v>
      </c>
      <c r="C424" s="102" t="s">
        <v>17</v>
      </c>
      <c r="D424" s="102">
        <v>263.47633039999999</v>
      </c>
      <c r="E424" s="102"/>
      <c r="F424" s="102">
        <v>63.755458515283799</v>
      </c>
      <c r="G424" s="102"/>
      <c r="H424" s="102">
        <v>149.7844892</v>
      </c>
      <c r="I424" s="102"/>
      <c r="J424" s="102">
        <v>36.244541484716201</v>
      </c>
      <c r="K424" s="102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559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03" t="s">
        <v>14</v>
      </c>
      <c r="B435" s="103" t="s">
        <v>15</v>
      </c>
      <c r="C435" s="103" t="s">
        <v>16</v>
      </c>
      <c r="D435" s="103">
        <v>5633.9009754999997</v>
      </c>
      <c r="E435" s="103"/>
      <c r="F435" s="103">
        <v>68.341366573326297</v>
      </c>
      <c r="G435" s="103"/>
      <c r="H435" s="103">
        <v>2609.8630257</v>
      </c>
      <c r="I435" s="103"/>
      <c r="J435" s="103">
        <v>31.658633426673699</v>
      </c>
      <c r="K435" s="103"/>
    </row>
    <row r="436" spans="1:11" x14ac:dyDescent="0.25">
      <c r="A436" s="103" t="s">
        <v>14</v>
      </c>
      <c r="B436" s="103" t="s">
        <v>15</v>
      </c>
      <c r="C436" s="103" t="s">
        <v>17</v>
      </c>
      <c r="D436" s="103">
        <v>2133.9346630999999</v>
      </c>
      <c r="E436" s="103"/>
      <c r="F436" s="103">
        <v>70.404282237507303</v>
      </c>
      <c r="G436" s="103"/>
      <c r="H436" s="103">
        <v>897.03816310000002</v>
      </c>
      <c r="I436" s="103"/>
      <c r="J436" s="103">
        <v>29.595717762492701</v>
      </c>
      <c r="K436" s="103"/>
    </row>
    <row r="437" spans="1:11" x14ac:dyDescent="0.25">
      <c r="A437" s="103" t="s">
        <v>27</v>
      </c>
      <c r="B437" s="103" t="s">
        <v>28</v>
      </c>
      <c r="C437" s="103" t="s">
        <v>16</v>
      </c>
      <c r="D437" s="103">
        <v>4080.5096991</v>
      </c>
      <c r="E437" s="103">
        <v>6.40337532434227</v>
      </c>
      <c r="F437" s="103">
        <v>52.688550400236203</v>
      </c>
      <c r="G437" s="103">
        <v>4.6731790359727103</v>
      </c>
      <c r="H437" s="103">
        <v>3664.0755439999998</v>
      </c>
      <c r="I437" s="103">
        <v>7.6644828952145696</v>
      </c>
      <c r="J437" s="103">
        <v>47.311449599763797</v>
      </c>
      <c r="K437" s="103">
        <v>5.2043010993982497</v>
      </c>
    </row>
    <row r="438" spans="1:11" x14ac:dyDescent="0.25">
      <c r="A438" s="103" t="s">
        <v>27</v>
      </c>
      <c r="B438" s="103" t="s">
        <v>28</v>
      </c>
      <c r="C438" s="103" t="s">
        <v>17</v>
      </c>
      <c r="D438" s="103">
        <v>2021.2277971000001</v>
      </c>
      <c r="E438" s="103">
        <v>8.1596077693775708</v>
      </c>
      <c r="F438" s="103">
        <v>52.651298866649597</v>
      </c>
      <c r="G438" s="103">
        <v>5.0340932324990701</v>
      </c>
      <c r="H438" s="103">
        <v>1817.6666663000001</v>
      </c>
      <c r="I438" s="103">
        <v>10.1770301576418</v>
      </c>
      <c r="J438" s="103">
        <v>47.348701133350403</v>
      </c>
      <c r="K438" s="103">
        <v>5.5978631084390198</v>
      </c>
    </row>
    <row r="439" spans="1:11" x14ac:dyDescent="0.25">
      <c r="A439" s="103" t="s">
        <v>29</v>
      </c>
      <c r="B439" s="103" t="s">
        <v>30</v>
      </c>
      <c r="C439" s="103" t="s">
        <v>16</v>
      </c>
      <c r="D439" s="103">
        <v>1602.8080097</v>
      </c>
      <c r="E439" s="103">
        <v>6.3589563297795904</v>
      </c>
      <c r="F439" s="103">
        <v>43.766000718054698</v>
      </c>
      <c r="G439" s="103">
        <v>5.3885470158644599</v>
      </c>
      <c r="H439" s="103">
        <v>2059.4137684000002</v>
      </c>
      <c r="I439" s="103">
        <v>6.9537522183589102</v>
      </c>
      <c r="J439" s="103">
        <v>56.233999281945302</v>
      </c>
      <c r="K439" s="103">
        <v>4.1938178962368999</v>
      </c>
    </row>
    <row r="440" spans="1:11" x14ac:dyDescent="0.25">
      <c r="A440" s="103" t="s">
        <v>29</v>
      </c>
      <c r="B440" s="103" t="s">
        <v>30</v>
      </c>
      <c r="C440" s="103" t="s">
        <v>17</v>
      </c>
      <c r="D440" s="103">
        <v>1007.3465363</v>
      </c>
      <c r="E440" s="103">
        <v>10.417289784396599</v>
      </c>
      <c r="F440" s="103">
        <v>46.689420930485603</v>
      </c>
      <c r="G440" s="103">
        <v>7.2021508576352202</v>
      </c>
      <c r="H440" s="103">
        <v>1150.2011826999999</v>
      </c>
      <c r="I440" s="103">
        <v>7.8247177704411097</v>
      </c>
      <c r="J440" s="103">
        <v>53.310579069514397</v>
      </c>
      <c r="K440" s="103">
        <v>6.3076458531526303</v>
      </c>
    </row>
    <row r="441" spans="1:11" x14ac:dyDescent="0.25">
      <c r="A441" s="103" t="s">
        <v>31</v>
      </c>
      <c r="B441" s="103" t="s">
        <v>32</v>
      </c>
      <c r="C441" s="103" t="s">
        <v>16</v>
      </c>
      <c r="D441" s="103">
        <v>368.92670199999998</v>
      </c>
      <c r="E441" s="103">
        <v>6.1972300854843603</v>
      </c>
      <c r="F441" s="103">
        <v>56.401384083045002</v>
      </c>
      <c r="G441" s="103">
        <v>3.7898910440434999</v>
      </c>
      <c r="H441" s="103">
        <v>285.18260400000003</v>
      </c>
      <c r="I441" s="103">
        <v>7.2008229982309597</v>
      </c>
      <c r="J441" s="103">
        <v>43.598615916954998</v>
      </c>
      <c r="K441" s="103">
        <v>4.9027955569769102</v>
      </c>
    </row>
    <row r="442" spans="1:11" x14ac:dyDescent="0.25">
      <c r="A442" s="103" t="s">
        <v>31</v>
      </c>
      <c r="B442" s="103" t="s">
        <v>32</v>
      </c>
      <c r="C442" s="103" t="s">
        <v>17</v>
      </c>
      <c r="D442" s="103">
        <v>96.192544999999996</v>
      </c>
      <c r="E442" s="103">
        <v>13.407636103443201</v>
      </c>
      <c r="F442" s="103">
        <v>49.418604651162802</v>
      </c>
      <c r="G442" s="103">
        <v>8.9849926309298702</v>
      </c>
      <c r="H442" s="103">
        <v>98.455899000000002</v>
      </c>
      <c r="I442" s="103">
        <v>15.6000345538607</v>
      </c>
      <c r="J442" s="103">
        <v>50.581395348837198</v>
      </c>
      <c r="K442" s="103">
        <v>8.7784410761958505</v>
      </c>
    </row>
    <row r="443" spans="1:11" x14ac:dyDescent="0.25">
      <c r="A443" s="103" t="s">
        <v>33</v>
      </c>
      <c r="B443" s="103" t="s">
        <v>34</v>
      </c>
      <c r="C443" s="103" t="s">
        <v>16</v>
      </c>
      <c r="D443" s="103">
        <v>3267.9354306</v>
      </c>
      <c r="E443" s="103">
        <v>7.1932928256686504</v>
      </c>
      <c r="F443" s="103">
        <v>60.652894041054097</v>
      </c>
      <c r="G443" s="103">
        <v>4.8566430385971904</v>
      </c>
      <c r="H443" s="103">
        <v>2119.994498</v>
      </c>
      <c r="I443" s="103">
        <v>8.4434729402241206</v>
      </c>
      <c r="J443" s="103">
        <v>39.347105958945903</v>
      </c>
      <c r="K443" s="103">
        <v>7.4864325707361301</v>
      </c>
    </row>
    <row r="444" spans="1:11" x14ac:dyDescent="0.25">
      <c r="A444" s="103" t="s">
        <v>33</v>
      </c>
      <c r="B444" s="103" t="s">
        <v>34</v>
      </c>
      <c r="C444" s="103" t="s">
        <v>17</v>
      </c>
      <c r="D444" s="103">
        <v>1324.5313208</v>
      </c>
      <c r="E444" s="103">
        <v>10.7123343494056</v>
      </c>
      <c r="F444" s="103">
        <v>57.393033428860697</v>
      </c>
      <c r="G444" s="103">
        <v>6.36688504255926</v>
      </c>
      <c r="H444" s="103">
        <v>983.29463239999995</v>
      </c>
      <c r="I444" s="103">
        <v>10.9817159206171</v>
      </c>
      <c r="J444" s="103">
        <v>42.606966571139303</v>
      </c>
      <c r="K444" s="103">
        <v>8.5764107490543307</v>
      </c>
    </row>
    <row r="445" spans="1:11" x14ac:dyDescent="0.25">
      <c r="A445" s="103" t="s">
        <v>35</v>
      </c>
      <c r="B445" s="103" t="s">
        <v>36</v>
      </c>
      <c r="C445" s="103" t="s">
        <v>16</v>
      </c>
      <c r="D445" s="103">
        <v>479.12386780000003</v>
      </c>
      <c r="E445" s="103">
        <v>6.3000984332592704</v>
      </c>
      <c r="F445" s="103">
        <v>64.638906319440693</v>
      </c>
      <c r="G445" s="103">
        <v>5.5784220528314998</v>
      </c>
      <c r="H445" s="103">
        <v>262.10752839999998</v>
      </c>
      <c r="I445" s="103">
        <v>12.218967701419</v>
      </c>
      <c r="J445" s="103">
        <v>35.3610936805593</v>
      </c>
      <c r="K445" s="103">
        <v>10.197170476136</v>
      </c>
    </row>
    <row r="446" spans="1:11" x14ac:dyDescent="0.25">
      <c r="A446" s="103" t="s">
        <v>35</v>
      </c>
      <c r="B446" s="103" t="s">
        <v>36</v>
      </c>
      <c r="C446" s="103" t="s">
        <v>17</v>
      </c>
      <c r="D446" s="103">
        <v>144.9907149</v>
      </c>
      <c r="E446" s="103">
        <v>11.5175524229712</v>
      </c>
      <c r="F446" s="103">
        <v>70.822583931957197</v>
      </c>
      <c r="G446" s="103">
        <v>5.7706321710802104</v>
      </c>
      <c r="H446" s="103">
        <v>59.733127199999998</v>
      </c>
      <c r="I446" s="103">
        <v>20.600887387924399</v>
      </c>
      <c r="J446" s="103">
        <v>29.177416068042799</v>
      </c>
      <c r="K446" s="103">
        <v>14.0071033131823</v>
      </c>
    </row>
    <row r="447" spans="1:11" x14ac:dyDescent="0.25">
      <c r="A447" s="103" t="s">
        <v>37</v>
      </c>
      <c r="B447" s="103" t="s">
        <v>38</v>
      </c>
      <c r="C447" s="103" t="s">
        <v>16</v>
      </c>
      <c r="D447" s="103">
        <v>635.93634699999996</v>
      </c>
      <c r="E447" s="103">
        <v>7.6256533483729401</v>
      </c>
      <c r="F447" s="103">
        <v>51.0168798555504</v>
      </c>
      <c r="G447" s="103">
        <v>5.8994427422578601</v>
      </c>
      <c r="H447" s="103">
        <v>610.58509609999999</v>
      </c>
      <c r="I447" s="103">
        <v>7.4414554554875796</v>
      </c>
      <c r="J447" s="103">
        <v>48.9831201444496</v>
      </c>
      <c r="K447" s="103">
        <v>6.1443852639218104</v>
      </c>
    </row>
    <row r="448" spans="1:11" x14ac:dyDescent="0.25">
      <c r="A448" s="103" t="s">
        <v>37</v>
      </c>
      <c r="B448" s="103" t="s">
        <v>38</v>
      </c>
      <c r="C448" s="103" t="s">
        <v>17</v>
      </c>
      <c r="D448" s="103">
        <v>315.62218089999999</v>
      </c>
      <c r="E448" s="103">
        <v>11.764496071395801</v>
      </c>
      <c r="F448" s="103">
        <v>61.466957505869402</v>
      </c>
      <c r="G448" s="103">
        <v>5.7735402755381902</v>
      </c>
      <c r="H448" s="103">
        <v>197.86049940000001</v>
      </c>
      <c r="I448" s="103">
        <v>13.2434632112668</v>
      </c>
      <c r="J448" s="103">
        <v>38.533042494130598</v>
      </c>
      <c r="K448" s="103">
        <v>9.20980882392006</v>
      </c>
    </row>
    <row r="449" spans="1:11" x14ac:dyDescent="0.25">
      <c r="A449" s="103" t="s">
        <v>39</v>
      </c>
      <c r="B449" s="103" t="s">
        <v>40</v>
      </c>
      <c r="C449" s="103" t="s">
        <v>16</v>
      </c>
      <c r="D449" s="103">
        <v>1089.5988159000001</v>
      </c>
      <c r="E449" s="103">
        <v>6.8446906500979203</v>
      </c>
      <c r="F449" s="103">
        <v>44.058161631847703</v>
      </c>
      <c r="G449" s="103">
        <v>6.3891482890830202</v>
      </c>
      <c r="H449" s="103">
        <v>1383.4930598000001</v>
      </c>
      <c r="I449" s="103">
        <v>7.0795367623216698</v>
      </c>
      <c r="J449" s="103">
        <v>55.941838368152297</v>
      </c>
      <c r="K449" s="103">
        <v>5.0319069987967602</v>
      </c>
    </row>
    <row r="450" spans="1:11" x14ac:dyDescent="0.25">
      <c r="A450" s="103" t="s">
        <v>39</v>
      </c>
      <c r="B450" s="103" t="s">
        <v>40</v>
      </c>
      <c r="C450" s="103" t="s">
        <v>17</v>
      </c>
      <c r="D450" s="103">
        <v>323.86661479999998</v>
      </c>
      <c r="E450" s="103">
        <v>13.0560675140678</v>
      </c>
      <c r="F450" s="103">
        <v>41.411185743175203</v>
      </c>
      <c r="G450" s="103">
        <v>9.5967630094879492</v>
      </c>
      <c r="H450" s="103">
        <v>458.20858779999998</v>
      </c>
      <c r="I450" s="103">
        <v>10.989276852024901</v>
      </c>
      <c r="J450" s="103">
        <v>58.588814256824797</v>
      </c>
      <c r="K450" s="103">
        <v>6.7830923113936503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561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562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563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04" t="s">
        <v>14</v>
      </c>
      <c r="B17" s="104" t="s">
        <v>15</v>
      </c>
      <c r="C17" s="104" t="s">
        <v>16</v>
      </c>
      <c r="D17" s="104">
        <v>16167.134964700001</v>
      </c>
      <c r="E17" s="104">
        <v>6.9795011649704701</v>
      </c>
      <c r="F17" s="104">
        <v>1.0622422281800199</v>
      </c>
      <c r="G17" s="104">
        <v>6.9210495313348899</v>
      </c>
      <c r="H17" s="104">
        <v>1505814.8137665</v>
      </c>
      <c r="I17" s="104">
        <v>0.48776225717933702</v>
      </c>
      <c r="J17" s="104">
        <v>98.937757771820003</v>
      </c>
      <c r="K17" s="104">
        <v>7.4307637863241002E-2</v>
      </c>
    </row>
    <row r="18" spans="1:11" x14ac:dyDescent="0.25">
      <c r="A18" s="104" t="s">
        <v>14</v>
      </c>
      <c r="B18" s="104" t="s">
        <v>15</v>
      </c>
      <c r="C18" s="104" t="s">
        <v>17</v>
      </c>
      <c r="D18" s="104">
        <v>13603.822118100001</v>
      </c>
      <c r="E18" s="104">
        <v>7.5001490609154002</v>
      </c>
      <c r="F18" s="104">
        <v>1.0559103348022101</v>
      </c>
      <c r="G18" s="104">
        <v>7.4228823547468998</v>
      </c>
      <c r="H18" s="104">
        <v>1274746.3028618</v>
      </c>
      <c r="I18" s="104">
        <v>0.52459773482238703</v>
      </c>
      <c r="J18" s="104">
        <v>98.944089665197794</v>
      </c>
      <c r="K18" s="104">
        <v>7.9215425791674302E-2</v>
      </c>
    </row>
    <row r="19" spans="1:11" x14ac:dyDescent="0.25">
      <c r="A19" s="104" t="s">
        <v>14</v>
      </c>
      <c r="B19" s="104" t="s">
        <v>18</v>
      </c>
      <c r="C19" s="104" t="s">
        <v>16</v>
      </c>
      <c r="D19" s="104">
        <v>534.82585400000005</v>
      </c>
      <c r="E19" s="104"/>
      <c r="F19" s="104">
        <v>8.3387306283039209</v>
      </c>
      <c r="G19" s="104"/>
      <c r="H19" s="104">
        <v>5878.9303619000002</v>
      </c>
      <c r="I19" s="104"/>
      <c r="J19" s="104">
        <v>91.661269371696093</v>
      </c>
      <c r="K19" s="104"/>
    </row>
    <row r="20" spans="1:11" x14ac:dyDescent="0.25">
      <c r="A20" s="104" t="s">
        <v>14</v>
      </c>
      <c r="B20" s="104" t="s">
        <v>18</v>
      </c>
      <c r="C20" s="104" t="s">
        <v>17</v>
      </c>
      <c r="D20" s="104">
        <v>263.59578759999999</v>
      </c>
      <c r="E20" s="104"/>
      <c r="F20" s="104">
        <v>9.4356380955254409</v>
      </c>
      <c r="G20" s="104"/>
      <c r="H20" s="104">
        <v>2530.0233076999998</v>
      </c>
      <c r="I20" s="104"/>
      <c r="J20" s="104">
        <v>90.564361904474595</v>
      </c>
      <c r="K20" s="104"/>
    </row>
    <row r="21" spans="1:11" x14ac:dyDescent="0.25">
      <c r="A21" s="104" t="s">
        <v>14</v>
      </c>
      <c r="B21" s="104" t="s">
        <v>19</v>
      </c>
      <c r="C21" s="104" t="s">
        <v>16</v>
      </c>
      <c r="D21" s="104">
        <v>15632.3091107</v>
      </c>
      <c r="E21" s="104">
        <v>7.1935891881930303</v>
      </c>
      <c r="F21" s="104">
        <v>1.03144874561903</v>
      </c>
      <c r="G21" s="104">
        <v>7.1346152471530999</v>
      </c>
      <c r="H21" s="104">
        <v>1499935.8834046</v>
      </c>
      <c r="I21" s="104">
        <v>0.48937773715406802</v>
      </c>
      <c r="J21" s="104">
        <v>98.968551254380998</v>
      </c>
      <c r="K21" s="104">
        <v>7.4356852291749403E-2</v>
      </c>
    </row>
    <row r="22" spans="1:11" x14ac:dyDescent="0.25">
      <c r="A22" s="104" t="s">
        <v>14</v>
      </c>
      <c r="B22" s="104" t="s">
        <v>19</v>
      </c>
      <c r="C22" s="104" t="s">
        <v>17</v>
      </c>
      <c r="D22" s="104">
        <v>13340.2263305</v>
      </c>
      <c r="E22" s="104">
        <v>7.6408056645576297</v>
      </c>
      <c r="F22" s="104">
        <v>1.0377005032011799</v>
      </c>
      <c r="G22" s="104">
        <v>7.5631723439299599</v>
      </c>
      <c r="H22" s="104">
        <v>1272216.2795541</v>
      </c>
      <c r="I22" s="104">
        <v>0.52551014897624704</v>
      </c>
      <c r="J22" s="104">
        <v>98.962299496798806</v>
      </c>
      <c r="K22" s="104">
        <v>7.9306036611924494E-2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564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05" t="s">
        <v>14</v>
      </c>
      <c r="B33" s="105" t="s">
        <v>15</v>
      </c>
      <c r="C33" s="105" t="s">
        <v>16</v>
      </c>
      <c r="D33" s="105">
        <v>16167.134964700001</v>
      </c>
      <c r="E33" s="105">
        <v>6.9795011649704701</v>
      </c>
      <c r="F33" s="105">
        <v>1.0622422281800199</v>
      </c>
      <c r="G33" s="105">
        <v>6.9210495313348899</v>
      </c>
      <c r="H33" s="105">
        <v>1505814.8137665</v>
      </c>
      <c r="I33" s="105">
        <v>0.48776225717933702</v>
      </c>
      <c r="J33" s="105">
        <v>98.937757771820003</v>
      </c>
      <c r="K33" s="105">
        <v>7.4307637863241002E-2</v>
      </c>
    </row>
    <row r="34" spans="1:11" x14ac:dyDescent="0.25">
      <c r="A34" s="105" t="s">
        <v>14</v>
      </c>
      <c r="B34" s="105" t="s">
        <v>15</v>
      </c>
      <c r="C34" s="105" t="s">
        <v>17</v>
      </c>
      <c r="D34" s="105">
        <v>13603.822118100001</v>
      </c>
      <c r="E34" s="105">
        <v>7.5001490609154002</v>
      </c>
      <c r="F34" s="105">
        <v>1.0559103348022101</v>
      </c>
      <c r="G34" s="105">
        <v>7.4228823547468998</v>
      </c>
      <c r="H34" s="105">
        <v>1274746.3028618</v>
      </c>
      <c r="I34" s="105">
        <v>0.52459773482238703</v>
      </c>
      <c r="J34" s="105">
        <v>98.944089665197794</v>
      </c>
      <c r="K34" s="105">
        <v>7.9215425791674302E-2</v>
      </c>
    </row>
    <row r="35" spans="1:11" x14ac:dyDescent="0.25">
      <c r="A35" s="105" t="s">
        <v>27</v>
      </c>
      <c r="B35" s="105" t="s">
        <v>28</v>
      </c>
      <c r="C35" s="105" t="s">
        <v>16</v>
      </c>
      <c r="D35" s="105">
        <v>578.28560149999998</v>
      </c>
      <c r="E35" s="105">
        <v>37.471115874133098</v>
      </c>
      <c r="F35" s="105">
        <v>1.6963116131753999</v>
      </c>
      <c r="G35" s="105">
        <v>36.682750430286099</v>
      </c>
      <c r="H35" s="105">
        <v>33512.479149999999</v>
      </c>
      <c r="I35" s="105">
        <v>2.4041912819867099</v>
      </c>
      <c r="J35" s="105">
        <v>98.303688386824604</v>
      </c>
      <c r="K35" s="105">
        <v>0.63299125983200799</v>
      </c>
    </row>
    <row r="36" spans="1:11" x14ac:dyDescent="0.25">
      <c r="A36" s="105" t="s">
        <v>27</v>
      </c>
      <c r="B36" s="105" t="s">
        <v>28</v>
      </c>
      <c r="C36" s="105" t="s">
        <v>17</v>
      </c>
      <c r="D36" s="105">
        <v>489.35290309999999</v>
      </c>
      <c r="E36" s="105">
        <v>31.594968054273</v>
      </c>
      <c r="F36" s="105">
        <v>2.56393901819045</v>
      </c>
      <c r="G36" s="105">
        <v>31.063382465573</v>
      </c>
      <c r="H36" s="105">
        <v>18596.627677100001</v>
      </c>
      <c r="I36" s="105">
        <v>4.5661615883110702</v>
      </c>
      <c r="J36" s="105">
        <v>97.436060981809504</v>
      </c>
      <c r="K36" s="105">
        <v>0.817403921483697</v>
      </c>
    </row>
    <row r="37" spans="1:11" x14ac:dyDescent="0.25">
      <c r="A37" s="105" t="s">
        <v>29</v>
      </c>
      <c r="B37" s="105" t="s">
        <v>30</v>
      </c>
      <c r="C37" s="105" t="s">
        <v>16</v>
      </c>
      <c r="D37" s="105">
        <v>104.7222751</v>
      </c>
      <c r="E37" s="105">
        <v>40.465321847372103</v>
      </c>
      <c r="F37" s="105">
        <v>1.48331818705755</v>
      </c>
      <c r="G37" s="105">
        <v>40.328878453448397</v>
      </c>
      <c r="H37" s="105">
        <v>6955.2784727999997</v>
      </c>
      <c r="I37" s="105">
        <v>3.0250655154151</v>
      </c>
      <c r="J37" s="105">
        <v>98.516681812942494</v>
      </c>
      <c r="K37" s="105">
        <v>0.60721248191465904</v>
      </c>
    </row>
    <row r="38" spans="1:11" x14ac:dyDescent="0.25">
      <c r="A38" s="105" t="s">
        <v>29</v>
      </c>
      <c r="B38" s="105" t="s">
        <v>30</v>
      </c>
      <c r="C38" s="105" t="s">
        <v>17</v>
      </c>
      <c r="D38" s="105">
        <v>94.306339399999999</v>
      </c>
      <c r="E38" s="105">
        <v>46.155675162244201</v>
      </c>
      <c r="F38" s="105">
        <v>1.8810280435520399</v>
      </c>
      <c r="G38" s="105">
        <v>46.136782217262599</v>
      </c>
      <c r="H38" s="105">
        <v>4919.2467398999997</v>
      </c>
      <c r="I38" s="105">
        <v>4.40768769436227</v>
      </c>
      <c r="J38" s="105">
        <v>98.118971956447993</v>
      </c>
      <c r="K38" s="105">
        <v>0.884483188719559</v>
      </c>
    </row>
    <row r="39" spans="1:11" x14ac:dyDescent="0.25">
      <c r="A39" s="105" t="s">
        <v>31</v>
      </c>
      <c r="B39" s="105" t="s">
        <v>32</v>
      </c>
      <c r="C39" s="105" t="s">
        <v>16</v>
      </c>
      <c r="D39" s="105">
        <v>82.075338200000004</v>
      </c>
      <c r="E39" s="105">
        <v>56.394345690089402</v>
      </c>
      <c r="F39" s="105">
        <v>0.33397209868778999</v>
      </c>
      <c r="G39" s="105">
        <v>56.8166645043041</v>
      </c>
      <c r="H39" s="105">
        <v>24493.432173500001</v>
      </c>
      <c r="I39" s="105">
        <v>3.5042537485217502</v>
      </c>
      <c r="J39" s="105">
        <v>99.666027901312205</v>
      </c>
      <c r="K39" s="105">
        <v>0.19038764847467801</v>
      </c>
    </row>
    <row r="40" spans="1:11" x14ac:dyDescent="0.25">
      <c r="A40" s="105" t="s">
        <v>31</v>
      </c>
      <c r="B40" s="105" t="s">
        <v>32</v>
      </c>
      <c r="C40" s="105" t="s">
        <v>17</v>
      </c>
      <c r="D40" s="105">
        <v>76.926996900000006</v>
      </c>
      <c r="E40" s="105">
        <v>92.769598016942098</v>
      </c>
      <c r="F40" s="105">
        <v>0.48820885069626402</v>
      </c>
      <c r="G40" s="105">
        <v>93.107098424787495</v>
      </c>
      <c r="H40" s="105">
        <v>15680.0583159</v>
      </c>
      <c r="I40" s="105">
        <v>4.4213559031346596</v>
      </c>
      <c r="J40" s="105">
        <v>99.511791149303704</v>
      </c>
      <c r="K40" s="105">
        <v>0.456787170531675</v>
      </c>
    </row>
    <row r="41" spans="1:11" x14ac:dyDescent="0.25">
      <c r="A41" s="105" t="s">
        <v>33</v>
      </c>
      <c r="B41" s="105" t="s">
        <v>34</v>
      </c>
      <c r="C41" s="105" t="s">
        <v>16</v>
      </c>
      <c r="D41" s="105">
        <v>173.17719969999999</v>
      </c>
      <c r="E41" s="105">
        <v>26.3216199041149</v>
      </c>
      <c r="F41" s="105">
        <v>2.2810337141447001</v>
      </c>
      <c r="G41" s="105">
        <v>26.070173333418399</v>
      </c>
      <c r="H41" s="105">
        <v>7418.8719062</v>
      </c>
      <c r="I41" s="105">
        <v>2.9867364058268899</v>
      </c>
      <c r="J41" s="105">
        <v>97.718966285855302</v>
      </c>
      <c r="K41" s="105">
        <v>0.60855068946560498</v>
      </c>
    </row>
    <row r="42" spans="1:11" x14ac:dyDescent="0.25">
      <c r="A42" s="105" t="s">
        <v>33</v>
      </c>
      <c r="B42" s="105" t="s">
        <v>34</v>
      </c>
      <c r="C42" s="105" t="s">
        <v>17</v>
      </c>
      <c r="D42" s="105">
        <v>40.339955600000003</v>
      </c>
      <c r="E42" s="105">
        <v>40.861512492032503</v>
      </c>
      <c r="F42" s="105">
        <v>0.71372519118980604</v>
      </c>
      <c r="G42" s="105">
        <v>40.735153442006002</v>
      </c>
      <c r="H42" s="105">
        <v>5611.6891584000005</v>
      </c>
      <c r="I42" s="105">
        <v>3.5410361945268898</v>
      </c>
      <c r="J42" s="105">
        <v>99.286274808810205</v>
      </c>
      <c r="K42" s="105">
        <v>0.292827032079986</v>
      </c>
    </row>
    <row r="43" spans="1:11" x14ac:dyDescent="0.25">
      <c r="A43" s="105" t="s">
        <v>35</v>
      </c>
      <c r="B43" s="105" t="s">
        <v>36</v>
      </c>
      <c r="C43" s="105" t="s">
        <v>16</v>
      </c>
      <c r="D43" s="105">
        <v>475.41029520000001</v>
      </c>
      <c r="E43" s="105">
        <v>39.977333603357899</v>
      </c>
      <c r="F43" s="105">
        <v>1.47834165220681</v>
      </c>
      <c r="G43" s="105">
        <v>38.628396335189798</v>
      </c>
      <c r="H43" s="105">
        <v>31682.940549499999</v>
      </c>
      <c r="I43" s="105">
        <v>3.7284449711677601</v>
      </c>
      <c r="J43" s="105">
        <v>98.521658347793206</v>
      </c>
      <c r="K43" s="105">
        <v>0.57962856307871902</v>
      </c>
    </row>
    <row r="44" spans="1:11" x14ac:dyDescent="0.25">
      <c r="A44" s="105" t="s">
        <v>35</v>
      </c>
      <c r="B44" s="105" t="s">
        <v>36</v>
      </c>
      <c r="C44" s="105" t="s">
        <v>17</v>
      </c>
      <c r="D44" s="105">
        <v>422.13980049999998</v>
      </c>
      <c r="E44" s="105">
        <v>46.834588590852398</v>
      </c>
      <c r="F44" s="105">
        <v>2.2891187702707998</v>
      </c>
      <c r="G44" s="105">
        <v>44.1078314537287</v>
      </c>
      <c r="H44" s="105">
        <v>18019.009081</v>
      </c>
      <c r="I44" s="105">
        <v>6.4279476181792798</v>
      </c>
      <c r="J44" s="105">
        <v>97.710881229729196</v>
      </c>
      <c r="K44" s="105">
        <v>1.03333491240637</v>
      </c>
    </row>
    <row r="45" spans="1:11" x14ac:dyDescent="0.25">
      <c r="A45" s="105" t="s">
        <v>37</v>
      </c>
      <c r="B45" s="105" t="s">
        <v>38</v>
      </c>
      <c r="C45" s="105" t="s">
        <v>16</v>
      </c>
      <c r="D45" s="105">
        <v>1455.3472302</v>
      </c>
      <c r="E45" s="105">
        <v>48.283430593316702</v>
      </c>
      <c r="F45" s="105">
        <v>0.94889204920801995</v>
      </c>
      <c r="G45" s="105">
        <v>47.976873451441797</v>
      </c>
      <c r="H45" s="105">
        <v>151917.97183329999</v>
      </c>
      <c r="I45" s="105">
        <v>4.0344124889832802</v>
      </c>
      <c r="J45" s="105">
        <v>99.051107950792002</v>
      </c>
      <c r="K45" s="105">
        <v>0.459609939815605</v>
      </c>
    </row>
    <row r="46" spans="1:11" x14ac:dyDescent="0.25">
      <c r="A46" s="105" t="s">
        <v>37</v>
      </c>
      <c r="B46" s="105" t="s">
        <v>38</v>
      </c>
      <c r="C46" s="105" t="s">
        <v>17</v>
      </c>
      <c r="D46" s="105">
        <v>1784.3996903</v>
      </c>
      <c r="E46" s="105">
        <v>49.2994816710737</v>
      </c>
      <c r="F46" s="105">
        <v>1.6900948120129899</v>
      </c>
      <c r="G46" s="105">
        <v>49.357854417114602</v>
      </c>
      <c r="H46" s="105">
        <v>103795.45758259999</v>
      </c>
      <c r="I46" s="105">
        <v>4.5163254270738804</v>
      </c>
      <c r="J46" s="105">
        <v>98.309905187986999</v>
      </c>
      <c r="K46" s="105">
        <v>0.84853559285754598</v>
      </c>
    </row>
    <row r="47" spans="1:11" x14ac:dyDescent="0.25">
      <c r="A47" s="105" t="s">
        <v>39</v>
      </c>
      <c r="B47" s="105" t="s">
        <v>40</v>
      </c>
      <c r="C47" s="105" t="s">
        <v>16</v>
      </c>
      <c r="D47" s="105">
        <v>29.5710911</v>
      </c>
      <c r="E47" s="105">
        <v>52.645591787266298</v>
      </c>
      <c r="F47" s="105">
        <v>0.440147228844191</v>
      </c>
      <c r="G47" s="105">
        <v>52.7127349067719</v>
      </c>
      <c r="H47" s="105">
        <v>6688.8833628000002</v>
      </c>
      <c r="I47" s="105">
        <v>2.4047027985974401</v>
      </c>
      <c r="J47" s="105">
        <v>99.559852771155803</v>
      </c>
      <c r="K47" s="105">
        <v>0.233039358217452</v>
      </c>
    </row>
    <row r="48" spans="1:11" x14ac:dyDescent="0.25">
      <c r="A48" s="105" t="s">
        <v>39</v>
      </c>
      <c r="B48" s="105" t="s">
        <v>40</v>
      </c>
      <c r="C48" s="105" t="s">
        <v>17</v>
      </c>
      <c r="D48" s="105"/>
      <c r="E48" s="105"/>
      <c r="F48" s="105"/>
      <c r="G48" s="105"/>
      <c r="H48" s="105">
        <v>3045.7141443999999</v>
      </c>
      <c r="I48" s="105">
        <v>4.8016782835931604</v>
      </c>
      <c r="J48" s="105">
        <v>100</v>
      </c>
      <c r="K48" s="105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565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06" t="s">
        <v>14</v>
      </c>
      <c r="B59" s="106" t="s">
        <v>15</v>
      </c>
      <c r="C59" s="106" t="s">
        <v>16</v>
      </c>
      <c r="D59" s="106">
        <v>15632.3091107</v>
      </c>
      <c r="E59" s="106">
        <v>7.1935891881930303</v>
      </c>
      <c r="F59" s="106">
        <v>1.03144874561903</v>
      </c>
      <c r="G59" s="106">
        <v>7.1346152471530999</v>
      </c>
      <c r="H59" s="106">
        <v>1499935.8834046</v>
      </c>
      <c r="I59" s="106">
        <v>0.48937773715406802</v>
      </c>
      <c r="J59" s="106">
        <v>98.968551254380998</v>
      </c>
      <c r="K59" s="106">
        <v>7.4356852291749403E-2</v>
      </c>
    </row>
    <row r="60" spans="1:11" x14ac:dyDescent="0.25">
      <c r="A60" s="106" t="s">
        <v>14</v>
      </c>
      <c r="B60" s="106" t="s">
        <v>15</v>
      </c>
      <c r="C60" s="106" t="s">
        <v>17</v>
      </c>
      <c r="D60" s="106">
        <v>13340.2263305</v>
      </c>
      <c r="E60" s="106">
        <v>7.6408056645576297</v>
      </c>
      <c r="F60" s="106">
        <v>1.0377005032011799</v>
      </c>
      <c r="G60" s="106">
        <v>7.5631723439299599</v>
      </c>
      <c r="H60" s="106">
        <v>1272216.2795541</v>
      </c>
      <c r="I60" s="106">
        <v>0.52551014897624704</v>
      </c>
      <c r="J60" s="106">
        <v>98.962299496798806</v>
      </c>
      <c r="K60" s="106">
        <v>7.9306036611924494E-2</v>
      </c>
    </row>
    <row r="61" spans="1:11" x14ac:dyDescent="0.25">
      <c r="A61" s="106" t="s">
        <v>42</v>
      </c>
      <c r="B61" s="106" t="s">
        <v>43</v>
      </c>
      <c r="C61" s="106" t="s">
        <v>16</v>
      </c>
      <c r="D61" s="106">
        <v>62.486457700000003</v>
      </c>
      <c r="E61" s="106">
        <v>50.664211130541197</v>
      </c>
      <c r="F61" s="106">
        <v>3.5360520756834699</v>
      </c>
      <c r="G61" s="106">
        <v>51.149444089068702</v>
      </c>
      <c r="H61" s="106">
        <v>1704.6384704</v>
      </c>
      <c r="I61" s="106">
        <v>6.7575407543043999</v>
      </c>
      <c r="J61" s="106">
        <v>96.4639479243165</v>
      </c>
      <c r="K61" s="106">
        <v>1.87497092782384</v>
      </c>
    </row>
    <row r="62" spans="1:11" x14ac:dyDescent="0.25">
      <c r="A62" s="106" t="s">
        <v>42</v>
      </c>
      <c r="B62" s="106" t="s">
        <v>43</v>
      </c>
      <c r="C62" s="106" t="s">
        <v>17</v>
      </c>
      <c r="D62" s="106">
        <v>51.315839099999998</v>
      </c>
      <c r="E62" s="106">
        <v>36.543877389515202</v>
      </c>
      <c r="F62" s="106">
        <v>2.7764113874245302</v>
      </c>
      <c r="G62" s="106">
        <v>36.0227185962435</v>
      </c>
      <c r="H62" s="106">
        <v>1796.9635381000001</v>
      </c>
      <c r="I62" s="106">
        <v>4.6862001829792899</v>
      </c>
      <c r="J62" s="106">
        <v>97.223588612575497</v>
      </c>
      <c r="K62" s="106">
        <v>1.0286997995429199</v>
      </c>
    </row>
    <row r="63" spans="1:11" x14ac:dyDescent="0.25">
      <c r="A63" s="106" t="s">
        <v>44</v>
      </c>
      <c r="B63" s="106" t="s">
        <v>45</v>
      </c>
      <c r="C63" s="106" t="s">
        <v>16</v>
      </c>
      <c r="D63" s="106"/>
      <c r="E63" s="106"/>
      <c r="F63" s="106"/>
      <c r="G63" s="106"/>
      <c r="H63" s="106">
        <v>13571.0202704</v>
      </c>
      <c r="I63" s="106">
        <v>4.5248875076491899</v>
      </c>
      <c r="J63" s="106">
        <v>100</v>
      </c>
      <c r="K63" s="106">
        <v>0</v>
      </c>
    </row>
    <row r="64" spans="1:11" x14ac:dyDescent="0.25">
      <c r="A64" s="106" t="s">
        <v>44</v>
      </c>
      <c r="B64" s="106" t="s">
        <v>45</v>
      </c>
      <c r="C64" s="106" t="s">
        <v>17</v>
      </c>
      <c r="D64" s="106">
        <v>82.0873706</v>
      </c>
      <c r="E64" s="106">
        <v>72.234878849896603</v>
      </c>
      <c r="F64" s="106">
        <v>0.79891883800233798</v>
      </c>
      <c r="G64" s="106">
        <v>71.994816787348896</v>
      </c>
      <c r="H64" s="106">
        <v>10192.719868300001</v>
      </c>
      <c r="I64" s="106">
        <v>4.89637756810043</v>
      </c>
      <c r="J64" s="106">
        <v>99.201081161997607</v>
      </c>
      <c r="K64" s="106">
        <v>0.57981238406073199</v>
      </c>
    </row>
    <row r="65" spans="1:11" x14ac:dyDescent="0.25">
      <c r="A65" s="106" t="s">
        <v>27</v>
      </c>
      <c r="B65" s="106" t="s">
        <v>28</v>
      </c>
      <c r="C65" s="106" t="s">
        <v>16</v>
      </c>
      <c r="D65" s="106">
        <v>396.80925980000001</v>
      </c>
      <c r="E65" s="106">
        <v>53.218259588978597</v>
      </c>
      <c r="F65" s="106">
        <v>1.3661963110419499</v>
      </c>
      <c r="G65" s="106">
        <v>52.260853516938099</v>
      </c>
      <c r="H65" s="106">
        <v>28648.010770299999</v>
      </c>
      <c r="I65" s="106">
        <v>2.7427398805866501</v>
      </c>
      <c r="J65" s="106">
        <v>98.633803688958096</v>
      </c>
      <c r="K65" s="106">
        <v>0.72387541204332095</v>
      </c>
    </row>
    <row r="66" spans="1:11" x14ac:dyDescent="0.25">
      <c r="A66" s="106" t="s">
        <v>27</v>
      </c>
      <c r="B66" s="106" t="s">
        <v>28</v>
      </c>
      <c r="C66" s="106" t="s">
        <v>17</v>
      </c>
      <c r="D66" s="106">
        <v>272.53459989999999</v>
      </c>
      <c r="E66" s="106">
        <v>50.6412568492145</v>
      </c>
      <c r="F66" s="106">
        <v>1.6958529942470499</v>
      </c>
      <c r="G66" s="106">
        <v>50.032502068925602</v>
      </c>
      <c r="H66" s="106">
        <v>15798.115440199999</v>
      </c>
      <c r="I66" s="106">
        <v>5.25687371838319</v>
      </c>
      <c r="J66" s="106">
        <v>98.304147005752995</v>
      </c>
      <c r="K66" s="106">
        <v>0.86311484334728605</v>
      </c>
    </row>
    <row r="67" spans="1:11" x14ac:dyDescent="0.25">
      <c r="A67" s="106" t="s">
        <v>29</v>
      </c>
      <c r="B67" s="106" t="s">
        <v>30</v>
      </c>
      <c r="C67" s="106" t="s">
        <v>16</v>
      </c>
      <c r="D67" s="106">
        <v>63.116384199999999</v>
      </c>
      <c r="E67" s="106">
        <v>59.584143234102498</v>
      </c>
      <c r="F67" s="106">
        <v>1.32465762151875</v>
      </c>
      <c r="G67" s="106">
        <v>59.225907565665999</v>
      </c>
      <c r="H67" s="106">
        <v>4701.6155114000003</v>
      </c>
      <c r="I67" s="106">
        <v>3.9209066967878501</v>
      </c>
      <c r="J67" s="106">
        <v>98.675342378481304</v>
      </c>
      <c r="K67" s="106">
        <v>0.79507248677490505</v>
      </c>
    </row>
    <row r="68" spans="1:11" x14ac:dyDescent="0.25">
      <c r="A68" s="106" t="s">
        <v>29</v>
      </c>
      <c r="B68" s="106" t="s">
        <v>30</v>
      </c>
      <c r="C68" s="106" t="s">
        <v>17</v>
      </c>
      <c r="D68" s="106">
        <v>66.879955499999994</v>
      </c>
      <c r="E68" s="106">
        <v>61.847043052989498</v>
      </c>
      <c r="F68" s="106">
        <v>1.8925524106443501</v>
      </c>
      <c r="G68" s="106">
        <v>61.9018058173246</v>
      </c>
      <c r="H68" s="106">
        <v>3466.9696290000002</v>
      </c>
      <c r="I68" s="106">
        <v>5.7627928881901704</v>
      </c>
      <c r="J68" s="106">
        <v>98.107447589355601</v>
      </c>
      <c r="K68" s="106">
        <v>1.1941235319175401</v>
      </c>
    </row>
    <row r="69" spans="1:11" x14ac:dyDescent="0.25">
      <c r="A69" s="106" t="s">
        <v>46</v>
      </c>
      <c r="B69" s="106" t="s">
        <v>47</v>
      </c>
      <c r="C69" s="106" t="s">
        <v>16</v>
      </c>
      <c r="D69" s="106">
        <v>48.371753900000002</v>
      </c>
      <c r="E69" s="106">
        <v>50.1373578485614</v>
      </c>
      <c r="F69" s="106">
        <v>1.2227866659642199</v>
      </c>
      <c r="G69" s="106">
        <v>50.167254083269</v>
      </c>
      <c r="H69" s="106">
        <v>3907.4903147999999</v>
      </c>
      <c r="I69" s="106">
        <v>5.7267203781909801</v>
      </c>
      <c r="J69" s="106">
        <v>98.777213334035807</v>
      </c>
      <c r="K69" s="106">
        <v>0.62103239492709195</v>
      </c>
    </row>
    <row r="70" spans="1:11" x14ac:dyDescent="0.25">
      <c r="A70" s="106" t="s">
        <v>46</v>
      </c>
      <c r="B70" s="106" t="s">
        <v>47</v>
      </c>
      <c r="C70" s="106" t="s">
        <v>17</v>
      </c>
      <c r="D70" s="106">
        <v>49.259218199999999</v>
      </c>
      <c r="E70" s="106">
        <v>50.170734830500002</v>
      </c>
      <c r="F70" s="106">
        <v>1.3923483656684501</v>
      </c>
      <c r="G70" s="106">
        <v>49.4714877893405</v>
      </c>
      <c r="H70" s="106">
        <v>3488.5923292000002</v>
      </c>
      <c r="I70" s="106">
        <v>5.1212451223630602</v>
      </c>
      <c r="J70" s="106">
        <v>98.607651634331503</v>
      </c>
      <c r="K70" s="106">
        <v>0.69854158403558497</v>
      </c>
    </row>
    <row r="71" spans="1:11" x14ac:dyDescent="0.25">
      <c r="A71" s="106" t="s">
        <v>48</v>
      </c>
      <c r="B71" s="106" t="s">
        <v>49</v>
      </c>
      <c r="C71" s="106" t="s">
        <v>16</v>
      </c>
      <c r="D71" s="106">
        <v>430.67861979999998</v>
      </c>
      <c r="E71" s="106">
        <v>64.435768842537797</v>
      </c>
      <c r="F71" s="106">
        <v>1.4407775782382</v>
      </c>
      <c r="G71" s="106">
        <v>64.160355566101103</v>
      </c>
      <c r="H71" s="106">
        <v>29461.4175861</v>
      </c>
      <c r="I71" s="106">
        <v>3.3594717251650601</v>
      </c>
      <c r="J71" s="106">
        <v>98.559222421761802</v>
      </c>
      <c r="K71" s="106">
        <v>0.93792137803045705</v>
      </c>
    </row>
    <row r="72" spans="1:11" x14ac:dyDescent="0.25">
      <c r="A72" s="106" t="s">
        <v>48</v>
      </c>
      <c r="B72" s="106" t="s">
        <v>49</v>
      </c>
      <c r="C72" s="106" t="s">
        <v>17</v>
      </c>
      <c r="D72" s="106">
        <v>306.19869110000002</v>
      </c>
      <c r="E72" s="106">
        <v>51.3446198763423</v>
      </c>
      <c r="F72" s="106">
        <v>1.59340201223985</v>
      </c>
      <c r="G72" s="106">
        <v>51.553439740171697</v>
      </c>
      <c r="H72" s="106">
        <v>18910.464068699999</v>
      </c>
      <c r="I72" s="106">
        <v>4.2840454205873897</v>
      </c>
      <c r="J72" s="106">
        <v>98.406597987760094</v>
      </c>
      <c r="K72" s="106">
        <v>0.83475454186611397</v>
      </c>
    </row>
    <row r="73" spans="1:11" x14ac:dyDescent="0.25">
      <c r="A73" s="106" t="s">
        <v>31</v>
      </c>
      <c r="B73" s="106" t="s">
        <v>32</v>
      </c>
      <c r="C73" s="106" t="s">
        <v>16</v>
      </c>
      <c r="D73" s="106">
        <v>45.861674200000003</v>
      </c>
      <c r="E73" s="106">
        <v>100</v>
      </c>
      <c r="F73" s="106">
        <v>0.19017970518212099</v>
      </c>
      <c r="G73" s="106">
        <v>100.39058719678</v>
      </c>
      <c r="H73" s="106">
        <v>24069.053298499999</v>
      </c>
      <c r="I73" s="106">
        <v>3.5652061273951698</v>
      </c>
      <c r="J73" s="106">
        <v>99.809820294817897</v>
      </c>
      <c r="K73" s="106">
        <v>0.19128631050280401</v>
      </c>
    </row>
    <row r="74" spans="1:11" x14ac:dyDescent="0.25">
      <c r="A74" s="106" t="s">
        <v>31</v>
      </c>
      <c r="B74" s="106" t="s">
        <v>32</v>
      </c>
      <c r="C74" s="106" t="s">
        <v>17</v>
      </c>
      <c r="D74" s="106">
        <v>71.268611899999996</v>
      </c>
      <c r="E74" s="106">
        <v>100</v>
      </c>
      <c r="F74" s="106">
        <v>0.45705832647637001</v>
      </c>
      <c r="G74" s="106">
        <v>100.335820872767</v>
      </c>
      <c r="H74" s="106">
        <v>15521.6235359</v>
      </c>
      <c r="I74" s="106">
        <v>4.4648490254227404</v>
      </c>
      <c r="J74" s="106">
        <v>99.5429416735236</v>
      </c>
      <c r="K74" s="106">
        <v>0.46069888635748002</v>
      </c>
    </row>
    <row r="75" spans="1:11" x14ac:dyDescent="0.25">
      <c r="A75" s="106" t="s">
        <v>50</v>
      </c>
      <c r="B75" s="106" t="s">
        <v>51</v>
      </c>
      <c r="C75" s="106" t="s">
        <v>16</v>
      </c>
      <c r="D75" s="106">
        <v>600.01292880000005</v>
      </c>
      <c r="E75" s="106">
        <v>42.081104282449402</v>
      </c>
      <c r="F75" s="106">
        <v>2.0116590690932101</v>
      </c>
      <c r="G75" s="106">
        <v>41.510730800509798</v>
      </c>
      <c r="H75" s="106">
        <v>29226.757323599999</v>
      </c>
      <c r="I75" s="106">
        <v>3.9960272976532698</v>
      </c>
      <c r="J75" s="106">
        <v>97.988340930906801</v>
      </c>
      <c r="K75" s="106">
        <v>0.85219769297260906</v>
      </c>
    </row>
    <row r="76" spans="1:11" x14ac:dyDescent="0.25">
      <c r="A76" s="106" t="s">
        <v>50</v>
      </c>
      <c r="B76" s="106" t="s">
        <v>51</v>
      </c>
      <c r="C76" s="106" t="s">
        <v>17</v>
      </c>
      <c r="D76" s="106">
        <v>465.21737380000002</v>
      </c>
      <c r="E76" s="106">
        <v>45.3675100209785</v>
      </c>
      <c r="F76" s="106">
        <v>1.7493990435159199</v>
      </c>
      <c r="G76" s="106">
        <v>44.544617828695799</v>
      </c>
      <c r="H76" s="106">
        <v>26127.7646862</v>
      </c>
      <c r="I76" s="106">
        <v>4.1317338419715597</v>
      </c>
      <c r="J76" s="106">
        <v>98.250600956484107</v>
      </c>
      <c r="K76" s="106">
        <v>0.79313827156962302</v>
      </c>
    </row>
    <row r="77" spans="1:11" x14ac:dyDescent="0.25">
      <c r="A77" s="106" t="s">
        <v>52</v>
      </c>
      <c r="B77" s="106" t="s">
        <v>53</v>
      </c>
      <c r="C77" s="106" t="s">
        <v>16</v>
      </c>
      <c r="D77" s="106">
        <v>22.374425800000001</v>
      </c>
      <c r="E77" s="106">
        <v>70.076124874696404</v>
      </c>
      <c r="F77" s="106">
        <v>0.76747003759638799</v>
      </c>
      <c r="G77" s="106">
        <v>70.123006422962305</v>
      </c>
      <c r="H77" s="106">
        <v>2892.9740182999999</v>
      </c>
      <c r="I77" s="106">
        <v>4.7977110464713704</v>
      </c>
      <c r="J77" s="106">
        <v>99.232529962403603</v>
      </c>
      <c r="K77" s="106">
        <v>0.54233532487977998</v>
      </c>
    </row>
    <row r="78" spans="1:11" x14ac:dyDescent="0.25">
      <c r="A78" s="106" t="s">
        <v>52</v>
      </c>
      <c r="B78" s="106" t="s">
        <v>53</v>
      </c>
      <c r="C78" s="106" t="s">
        <v>17</v>
      </c>
      <c r="D78" s="106">
        <v>26.724918599999999</v>
      </c>
      <c r="E78" s="106">
        <v>70.261664052978603</v>
      </c>
      <c r="F78" s="106">
        <v>1.45751576052164</v>
      </c>
      <c r="G78" s="106">
        <v>70.530806575962302</v>
      </c>
      <c r="H78" s="106">
        <v>1806.8688801000001</v>
      </c>
      <c r="I78" s="106">
        <v>6.2138754246562602</v>
      </c>
      <c r="J78" s="106">
        <v>98.542484239478398</v>
      </c>
      <c r="K78" s="106">
        <v>1.0432024621679299</v>
      </c>
    </row>
    <row r="79" spans="1:11" x14ac:dyDescent="0.25">
      <c r="A79" s="106" t="s">
        <v>33</v>
      </c>
      <c r="B79" s="106" t="s">
        <v>34</v>
      </c>
      <c r="C79" s="106" t="s">
        <v>16</v>
      </c>
      <c r="D79" s="106">
        <v>6.8059757000000003</v>
      </c>
      <c r="E79" s="106">
        <v>99.999999999999901</v>
      </c>
      <c r="F79" s="106">
        <v>0.21412333770521999</v>
      </c>
      <c r="G79" s="106">
        <v>99.533004488360305</v>
      </c>
      <c r="H79" s="106">
        <v>3171.7245726000001</v>
      </c>
      <c r="I79" s="106">
        <v>5.1576749219400604</v>
      </c>
      <c r="J79" s="106">
        <v>99.785876662294797</v>
      </c>
      <c r="K79" s="106">
        <v>0.213580717489748</v>
      </c>
    </row>
    <row r="80" spans="1:11" x14ac:dyDescent="0.25">
      <c r="A80" s="106" t="s">
        <v>33</v>
      </c>
      <c r="B80" s="106" t="s">
        <v>34</v>
      </c>
      <c r="C80" s="106" t="s">
        <v>17</v>
      </c>
      <c r="D80" s="106">
        <v>9.3809699000000002</v>
      </c>
      <c r="E80" s="106">
        <v>99.999999999999901</v>
      </c>
      <c r="F80" s="106">
        <v>0.29724099985095398</v>
      </c>
      <c r="G80" s="106">
        <v>99.538266442748295</v>
      </c>
      <c r="H80" s="106">
        <v>3146.6338142999998</v>
      </c>
      <c r="I80" s="106">
        <v>4.5782522517208699</v>
      </c>
      <c r="J80" s="106">
        <v>99.702759000149001</v>
      </c>
      <c r="K80" s="106">
        <v>0.29675060286775901</v>
      </c>
    </row>
    <row r="81" spans="1:11" x14ac:dyDescent="0.25">
      <c r="A81" s="106" t="s">
        <v>54</v>
      </c>
      <c r="B81" s="106" t="s">
        <v>55</v>
      </c>
      <c r="C81" s="106" t="s">
        <v>16</v>
      </c>
      <c r="D81" s="106">
        <v>598.2357902</v>
      </c>
      <c r="E81" s="106">
        <v>36.340961154958698</v>
      </c>
      <c r="F81" s="106">
        <v>2.0023711557652</v>
      </c>
      <c r="G81" s="106">
        <v>35.354573265983397</v>
      </c>
      <c r="H81" s="106">
        <v>29278.1329578</v>
      </c>
      <c r="I81" s="106">
        <v>2.66758291374504</v>
      </c>
      <c r="J81" s="106">
        <v>97.997628844234796</v>
      </c>
      <c r="K81" s="106">
        <v>0.722394802477482</v>
      </c>
    </row>
    <row r="82" spans="1:11" x14ac:dyDescent="0.25">
      <c r="A82" s="106" t="s">
        <v>54</v>
      </c>
      <c r="B82" s="106" t="s">
        <v>55</v>
      </c>
      <c r="C82" s="106" t="s">
        <v>17</v>
      </c>
      <c r="D82" s="106">
        <v>142.50139469999999</v>
      </c>
      <c r="E82" s="106">
        <v>60.184316030626498</v>
      </c>
      <c r="F82" s="106">
        <v>1.00778910711758</v>
      </c>
      <c r="G82" s="106">
        <v>60.344835826104401</v>
      </c>
      <c r="H82" s="106">
        <v>13997.5000891</v>
      </c>
      <c r="I82" s="106">
        <v>4.6543211251544099</v>
      </c>
      <c r="J82" s="106">
        <v>98.992210892882397</v>
      </c>
      <c r="K82" s="106">
        <v>0.61433993308981705</v>
      </c>
    </row>
    <row r="83" spans="1:11" x14ac:dyDescent="0.25">
      <c r="A83" s="106" t="s">
        <v>35</v>
      </c>
      <c r="B83" s="106" t="s">
        <v>36</v>
      </c>
      <c r="C83" s="106" t="s">
        <v>16</v>
      </c>
      <c r="D83" s="106">
        <v>413.55207730000001</v>
      </c>
      <c r="E83" s="106">
        <v>45.839031087672602</v>
      </c>
      <c r="F83" s="106">
        <v>1.3076304993855401</v>
      </c>
      <c r="G83" s="106">
        <v>44.444041721733598</v>
      </c>
      <c r="H83" s="106">
        <v>31212.5133513</v>
      </c>
      <c r="I83" s="106">
        <v>3.7841220407378899</v>
      </c>
      <c r="J83" s="106">
        <v>98.692369500614504</v>
      </c>
      <c r="K83" s="106">
        <v>0.58886401010911504</v>
      </c>
    </row>
    <row r="84" spans="1:11" x14ac:dyDescent="0.25">
      <c r="A84" s="106" t="s">
        <v>35</v>
      </c>
      <c r="B84" s="106" t="s">
        <v>36</v>
      </c>
      <c r="C84" s="106" t="s">
        <v>17</v>
      </c>
      <c r="D84" s="106">
        <v>397.0780613</v>
      </c>
      <c r="E84" s="106">
        <v>49.758905309657699</v>
      </c>
      <c r="F84" s="106">
        <v>2.1726797676427698</v>
      </c>
      <c r="G84" s="106">
        <v>46.984815027091301</v>
      </c>
      <c r="H84" s="106">
        <v>17878.880835799999</v>
      </c>
      <c r="I84" s="106">
        <v>6.47776552918008</v>
      </c>
      <c r="J84" s="106">
        <v>97.827320232357195</v>
      </c>
      <c r="K84" s="106">
        <v>1.0435015162771899</v>
      </c>
    </row>
    <row r="85" spans="1:11" x14ac:dyDescent="0.25">
      <c r="A85" s="106" t="s">
        <v>56</v>
      </c>
      <c r="B85" s="106" t="s">
        <v>57</v>
      </c>
      <c r="C85" s="106" t="s">
        <v>16</v>
      </c>
      <c r="D85" s="106">
        <v>39.6254469</v>
      </c>
      <c r="E85" s="106">
        <v>57.679705696029501</v>
      </c>
      <c r="F85" s="106">
        <v>0.82985401405020098</v>
      </c>
      <c r="G85" s="106">
        <v>57.796780709502002</v>
      </c>
      <c r="H85" s="106">
        <v>4735.3646392000001</v>
      </c>
      <c r="I85" s="106">
        <v>5.2368010257601103</v>
      </c>
      <c r="J85" s="106">
        <v>99.170145985949802</v>
      </c>
      <c r="K85" s="106">
        <v>0.48364243083553299</v>
      </c>
    </row>
    <row r="86" spans="1:11" x14ac:dyDescent="0.25">
      <c r="A86" s="106" t="s">
        <v>56</v>
      </c>
      <c r="B86" s="106" t="s">
        <v>57</v>
      </c>
      <c r="C86" s="106" t="s">
        <v>17</v>
      </c>
      <c r="D86" s="106">
        <v>82.160787299999996</v>
      </c>
      <c r="E86" s="106">
        <v>43.9371581396883</v>
      </c>
      <c r="F86" s="106">
        <v>1.80499397905452</v>
      </c>
      <c r="G86" s="106">
        <v>43.076068447790298</v>
      </c>
      <c r="H86" s="106">
        <v>4469.6985680999996</v>
      </c>
      <c r="I86" s="106">
        <v>5.5141853068363096</v>
      </c>
      <c r="J86" s="106">
        <v>98.195006020945499</v>
      </c>
      <c r="K86" s="106">
        <v>0.79181261186558705</v>
      </c>
    </row>
    <row r="87" spans="1:11" x14ac:dyDescent="0.25">
      <c r="A87" s="106" t="s">
        <v>37</v>
      </c>
      <c r="B87" s="106" t="s">
        <v>38</v>
      </c>
      <c r="C87" s="106" t="s">
        <v>16</v>
      </c>
      <c r="D87" s="106">
        <v>1408.0434084999999</v>
      </c>
      <c r="E87" s="106">
        <v>49.894798089812099</v>
      </c>
      <c r="F87" s="106">
        <v>0.92511834894719502</v>
      </c>
      <c r="G87" s="106">
        <v>49.581653836589503</v>
      </c>
      <c r="H87" s="106">
        <v>150793.39223510001</v>
      </c>
      <c r="I87" s="106">
        <v>4.0643847847968804</v>
      </c>
      <c r="J87" s="106">
        <v>99.074881651052806</v>
      </c>
      <c r="K87" s="106">
        <v>0.46297201642823799</v>
      </c>
    </row>
    <row r="88" spans="1:11" x14ac:dyDescent="0.25">
      <c r="A88" s="106" t="s">
        <v>37</v>
      </c>
      <c r="B88" s="106" t="s">
        <v>38</v>
      </c>
      <c r="C88" s="106" t="s">
        <v>17</v>
      </c>
      <c r="D88" s="106">
        <v>1771.5254952</v>
      </c>
      <c r="E88" s="106">
        <v>49.656285803307597</v>
      </c>
      <c r="F88" s="106">
        <v>1.6858727058923999</v>
      </c>
      <c r="G88" s="106">
        <v>49.714524129539697</v>
      </c>
      <c r="H88" s="106">
        <v>103309.09470869999</v>
      </c>
      <c r="I88" s="106">
        <v>4.5374415787188296</v>
      </c>
      <c r="J88" s="106">
        <v>98.314127294107607</v>
      </c>
      <c r="K88" s="106">
        <v>0.85249558352579802</v>
      </c>
    </row>
    <row r="89" spans="1:11" x14ac:dyDescent="0.25">
      <c r="A89" s="106" t="s">
        <v>39</v>
      </c>
      <c r="B89" s="106" t="s">
        <v>40</v>
      </c>
      <c r="C89" s="106" t="s">
        <v>16</v>
      </c>
      <c r="D89" s="106">
        <v>18.969699200000001</v>
      </c>
      <c r="E89" s="106">
        <v>74.7930518003011</v>
      </c>
      <c r="F89" s="106">
        <v>0.41333026118199701</v>
      </c>
      <c r="G89" s="106">
        <v>75.044955001940494</v>
      </c>
      <c r="H89" s="106">
        <v>4570.5077675000002</v>
      </c>
      <c r="I89" s="106">
        <v>3.2731287634772102</v>
      </c>
      <c r="J89" s="106">
        <v>99.586669738818003</v>
      </c>
      <c r="K89" s="106">
        <v>0.311470912047705</v>
      </c>
    </row>
    <row r="90" spans="1:11" x14ac:dyDescent="0.25">
      <c r="A90" s="106" t="s">
        <v>39</v>
      </c>
      <c r="B90" s="106" t="s">
        <v>40</v>
      </c>
      <c r="C90" s="106" t="s">
        <v>17</v>
      </c>
      <c r="D90" s="106"/>
      <c r="E90" s="106"/>
      <c r="F90" s="106"/>
      <c r="G90" s="106"/>
      <c r="H90" s="106">
        <v>2200.4993562999998</v>
      </c>
      <c r="I90" s="106">
        <v>6.1131193445441498</v>
      </c>
      <c r="J90" s="106">
        <v>100</v>
      </c>
      <c r="K90" s="106">
        <v>0</v>
      </c>
    </row>
    <row r="91" spans="1:11" x14ac:dyDescent="0.25">
      <c r="A91" s="106" t="s">
        <v>58</v>
      </c>
      <c r="B91" s="106" t="s">
        <v>59</v>
      </c>
      <c r="C91" s="106" t="s">
        <v>16</v>
      </c>
      <c r="D91" s="106">
        <v>5.0078250999999998</v>
      </c>
      <c r="E91" s="106">
        <v>99.999999999999801</v>
      </c>
      <c r="F91" s="106">
        <v>0.248266494422968</v>
      </c>
      <c r="G91" s="106">
        <v>100.227724162218</v>
      </c>
      <c r="H91" s="106">
        <v>2012.1089476</v>
      </c>
      <c r="I91" s="106">
        <v>4.7765634870175298</v>
      </c>
      <c r="J91" s="106">
        <v>99.751733505576993</v>
      </c>
      <c r="K91" s="106">
        <v>0.24945116086985</v>
      </c>
    </row>
    <row r="92" spans="1:11" x14ac:dyDescent="0.25">
      <c r="A92" s="106" t="s">
        <v>58</v>
      </c>
      <c r="B92" s="106" t="s">
        <v>59</v>
      </c>
      <c r="C92" s="106" t="s">
        <v>17</v>
      </c>
      <c r="D92" s="106">
        <v>5.2782802000000002</v>
      </c>
      <c r="E92" s="106">
        <v>99.999999999999901</v>
      </c>
      <c r="F92" s="106">
        <v>0.48409755411251698</v>
      </c>
      <c r="G92" s="106">
        <v>100.377797397508</v>
      </c>
      <c r="H92" s="106">
        <v>1085.0557145</v>
      </c>
      <c r="I92" s="106">
        <v>6.2520260681010802</v>
      </c>
      <c r="J92" s="106">
        <v>99.515902445887505</v>
      </c>
      <c r="K92" s="106">
        <v>0.48829026329493402</v>
      </c>
    </row>
    <row r="93" spans="1:11" x14ac:dyDescent="0.25">
      <c r="A93" s="106" t="s">
        <v>60</v>
      </c>
      <c r="B93" s="106" t="s">
        <v>61</v>
      </c>
      <c r="C93" s="106" t="s">
        <v>16</v>
      </c>
      <c r="D93" s="106">
        <v>4.2036213</v>
      </c>
      <c r="E93" s="106">
        <v>100</v>
      </c>
      <c r="F93" s="106">
        <v>0.284920455752255</v>
      </c>
      <c r="G93" s="106">
        <v>99.986844217341897</v>
      </c>
      <c r="H93" s="106">
        <v>1471.1629995000001</v>
      </c>
      <c r="I93" s="106">
        <v>4.2929207775812204</v>
      </c>
      <c r="J93" s="106">
        <v>99.7150795442477</v>
      </c>
      <c r="K93" s="106">
        <v>0.28569698137776001</v>
      </c>
    </row>
    <row r="94" spans="1:11" x14ac:dyDescent="0.25">
      <c r="A94" s="106" t="s">
        <v>60</v>
      </c>
      <c r="B94" s="106" t="s">
        <v>61</v>
      </c>
      <c r="C94" s="106" t="s">
        <v>17</v>
      </c>
      <c r="D94" s="106">
        <v>21.324699299999999</v>
      </c>
      <c r="E94" s="106">
        <v>44.030150870323602</v>
      </c>
      <c r="F94" s="106">
        <v>1.5151817114494901</v>
      </c>
      <c r="G94" s="106">
        <v>42.437316142644697</v>
      </c>
      <c r="H94" s="106">
        <v>1386.0774056</v>
      </c>
      <c r="I94" s="106">
        <v>4.8880333084873602</v>
      </c>
      <c r="J94" s="106">
        <v>98.4848182885505</v>
      </c>
      <c r="K94" s="106">
        <v>0.65289499863768197</v>
      </c>
    </row>
    <row r="95" spans="1:11" x14ac:dyDescent="0.25">
      <c r="A95" s="106" t="s">
        <v>62</v>
      </c>
      <c r="B95" s="106" t="s">
        <v>63</v>
      </c>
      <c r="C95" s="106" t="s">
        <v>16</v>
      </c>
      <c r="D95" s="106">
        <v>14.1283034</v>
      </c>
      <c r="E95" s="106">
        <v>73.339276784799594</v>
      </c>
      <c r="F95" s="106">
        <v>0.66643087092810205</v>
      </c>
      <c r="G95" s="106">
        <v>71.575444107822406</v>
      </c>
      <c r="H95" s="106">
        <v>2105.8670354000001</v>
      </c>
      <c r="I95" s="106">
        <v>5.1321265455222997</v>
      </c>
      <c r="J95" s="106">
        <v>99.333569129071904</v>
      </c>
      <c r="K95" s="106">
        <v>0.48020106366923498</v>
      </c>
    </row>
    <row r="96" spans="1:11" x14ac:dyDescent="0.25">
      <c r="A96" s="106" t="s">
        <v>62</v>
      </c>
      <c r="B96" s="106" t="s">
        <v>63</v>
      </c>
      <c r="C96" s="106" t="s">
        <v>17</v>
      </c>
      <c r="D96" s="106">
        <v>33.367676199999998</v>
      </c>
      <c r="E96" s="106">
        <v>61.467715018790301</v>
      </c>
      <c r="F96" s="106">
        <v>1.94225760286229</v>
      </c>
      <c r="G96" s="106">
        <v>61.297906806966402</v>
      </c>
      <c r="H96" s="106">
        <v>1684.616393</v>
      </c>
      <c r="I96" s="106">
        <v>6.04732151160451</v>
      </c>
      <c r="J96" s="106">
        <v>98.057742397137702</v>
      </c>
      <c r="K96" s="106">
        <v>1.2141450804893299</v>
      </c>
    </row>
    <row r="97" spans="1:11" x14ac:dyDescent="0.25">
      <c r="A97" s="106" t="s">
        <v>64</v>
      </c>
      <c r="B97" s="106" t="s">
        <v>65</v>
      </c>
      <c r="C97" s="106" t="s">
        <v>16</v>
      </c>
      <c r="D97" s="106">
        <v>21.199763000000001</v>
      </c>
      <c r="E97" s="106">
        <v>58.957766713909102</v>
      </c>
      <c r="F97" s="106">
        <v>0.54694336476257499</v>
      </c>
      <c r="G97" s="106">
        <v>58.479053250113502</v>
      </c>
      <c r="H97" s="106">
        <v>3854.8437847999999</v>
      </c>
      <c r="I97" s="106">
        <v>5.25352012722868</v>
      </c>
      <c r="J97" s="106">
        <v>99.453056635237402</v>
      </c>
      <c r="K97" s="106">
        <v>0.321606305878127</v>
      </c>
    </row>
    <row r="98" spans="1:11" x14ac:dyDescent="0.25">
      <c r="A98" s="106" t="s">
        <v>64</v>
      </c>
      <c r="B98" s="106" t="s">
        <v>65</v>
      </c>
      <c r="C98" s="106" t="s">
        <v>17</v>
      </c>
      <c r="D98" s="106">
        <v>21.348036499999999</v>
      </c>
      <c r="E98" s="106">
        <v>79.298142696403602</v>
      </c>
      <c r="F98" s="106">
        <v>0.68464457019376601</v>
      </c>
      <c r="G98" s="106">
        <v>79.415917485499193</v>
      </c>
      <c r="H98" s="106">
        <v>3096.7715585999999</v>
      </c>
      <c r="I98" s="106">
        <v>7.2016864064103796</v>
      </c>
      <c r="J98" s="106">
        <v>99.315355429806203</v>
      </c>
      <c r="K98" s="106">
        <v>0.54746495602919998</v>
      </c>
    </row>
    <row r="99" spans="1:11" x14ac:dyDescent="0.25">
      <c r="A99" s="106" t="s">
        <v>66</v>
      </c>
      <c r="B99" s="106" t="s">
        <v>67</v>
      </c>
      <c r="C99" s="106" t="s">
        <v>16</v>
      </c>
      <c r="D99" s="106">
        <v>5.3479989000000003</v>
      </c>
      <c r="E99" s="106">
        <v>60.2200214849329</v>
      </c>
      <c r="F99" s="106">
        <v>1.46177896003333</v>
      </c>
      <c r="G99" s="106">
        <v>60.015624082614998</v>
      </c>
      <c r="H99" s="106">
        <v>360.50751320000001</v>
      </c>
      <c r="I99" s="106">
        <v>5.4156499519635704</v>
      </c>
      <c r="J99" s="106">
        <v>98.5382210399667</v>
      </c>
      <c r="K99" s="106">
        <v>0.89031013175743901</v>
      </c>
    </row>
    <row r="100" spans="1:11" x14ac:dyDescent="0.25">
      <c r="A100" s="106" t="s">
        <v>66</v>
      </c>
      <c r="B100" s="106" t="s">
        <v>67</v>
      </c>
      <c r="C100" s="106" t="s">
        <v>17</v>
      </c>
      <c r="D100" s="106">
        <v>5.8044140000000004</v>
      </c>
      <c r="E100" s="106">
        <v>57.364158433545903</v>
      </c>
      <c r="F100" s="106">
        <v>2.7771126082404902</v>
      </c>
      <c r="G100" s="106">
        <v>56.790310703803399</v>
      </c>
      <c r="H100" s="106">
        <v>203.20453950000001</v>
      </c>
      <c r="I100" s="106">
        <v>5.98999797745706</v>
      </c>
      <c r="J100" s="106">
        <v>97.2228873917595</v>
      </c>
      <c r="K100" s="106">
        <v>1.6221806625216</v>
      </c>
    </row>
    <row r="101" spans="1:11" x14ac:dyDescent="0.25">
      <c r="A101" s="106" t="s">
        <v>68</v>
      </c>
      <c r="B101" s="106" t="s">
        <v>69</v>
      </c>
      <c r="C101" s="106" t="s">
        <v>16</v>
      </c>
      <c r="D101" s="106"/>
      <c r="E101" s="106"/>
      <c r="F101" s="106"/>
      <c r="G101" s="106"/>
      <c r="H101" s="106">
        <v>23703.468799900002</v>
      </c>
      <c r="I101" s="106">
        <v>5.17600667134516</v>
      </c>
      <c r="J101" s="106">
        <v>100</v>
      </c>
      <c r="K101" s="106">
        <v>5.74652178214082E-16</v>
      </c>
    </row>
    <row r="102" spans="1:11" x14ac:dyDescent="0.25">
      <c r="A102" s="106" t="s">
        <v>68</v>
      </c>
      <c r="B102" s="106" t="s">
        <v>69</v>
      </c>
      <c r="C102" s="106" t="s">
        <v>17</v>
      </c>
      <c r="D102" s="106">
        <v>76.561958099999998</v>
      </c>
      <c r="E102" s="106">
        <v>99.999999999999901</v>
      </c>
      <c r="F102" s="106">
        <v>0.403423211982748</v>
      </c>
      <c r="G102" s="106">
        <v>100.322781489595</v>
      </c>
      <c r="H102" s="106">
        <v>18901.512635999999</v>
      </c>
      <c r="I102" s="106">
        <v>5.3048682720432598</v>
      </c>
      <c r="J102" s="106">
        <v>99.596576788017302</v>
      </c>
      <c r="K102" s="106">
        <v>0.40636475719158399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566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07" t="s">
        <v>72</v>
      </c>
      <c r="B113" s="107" t="s">
        <v>73</v>
      </c>
      <c r="C113" s="107" t="s">
        <v>16</v>
      </c>
      <c r="D113" s="107">
        <v>333.70597700000002</v>
      </c>
      <c r="E113" s="107">
        <v>34.939683174939603</v>
      </c>
      <c r="F113" s="107">
        <v>0.265268516765235</v>
      </c>
      <c r="G113" s="107">
        <v>34.870600879921398</v>
      </c>
      <c r="H113" s="107">
        <v>125465.60902249999</v>
      </c>
      <c r="I113" s="107">
        <v>1.4709576669381099</v>
      </c>
      <c r="J113" s="107">
        <v>99.734731483234796</v>
      </c>
      <c r="K113" s="107">
        <v>9.2746753679124994E-2</v>
      </c>
    </row>
    <row r="114" spans="1:11" x14ac:dyDescent="0.25">
      <c r="A114" s="107" t="s">
        <v>72</v>
      </c>
      <c r="B114" s="107" t="s">
        <v>73</v>
      </c>
      <c r="C114" s="107" t="s">
        <v>17</v>
      </c>
      <c r="D114" s="107">
        <v>606.80800910000005</v>
      </c>
      <c r="E114" s="107">
        <v>29.9828340195964</v>
      </c>
      <c r="F114" s="107">
        <v>0.58184970092921395</v>
      </c>
      <c r="G114" s="107">
        <v>29.918834342898801</v>
      </c>
      <c r="H114" s="107">
        <v>103682.66883189999</v>
      </c>
      <c r="I114" s="107">
        <v>1.6592511820142499</v>
      </c>
      <c r="J114" s="107">
        <v>99.418150299070803</v>
      </c>
      <c r="K114" s="107">
        <v>0.17510147555751701</v>
      </c>
    </row>
    <row r="115" spans="1:11" x14ac:dyDescent="0.25">
      <c r="A115" s="107" t="s">
        <v>74</v>
      </c>
      <c r="B115" s="107" t="s">
        <v>75</v>
      </c>
      <c r="C115" s="107" t="s">
        <v>16</v>
      </c>
      <c r="D115" s="107">
        <v>259.54108050000002</v>
      </c>
      <c r="E115" s="107">
        <v>27.8481301914391</v>
      </c>
      <c r="F115" s="107">
        <v>0.60261092108413195</v>
      </c>
      <c r="G115" s="107">
        <v>27.489256075157801</v>
      </c>
      <c r="H115" s="107">
        <v>42809.887537399998</v>
      </c>
      <c r="I115" s="107">
        <v>2.3097037954544599</v>
      </c>
      <c r="J115" s="107">
        <v>99.397389078915893</v>
      </c>
      <c r="K115" s="107">
        <v>0.166657555866145</v>
      </c>
    </row>
    <row r="116" spans="1:11" x14ac:dyDescent="0.25">
      <c r="A116" s="107" t="s">
        <v>74</v>
      </c>
      <c r="B116" s="107" t="s">
        <v>75</v>
      </c>
      <c r="C116" s="107" t="s">
        <v>17</v>
      </c>
      <c r="D116" s="107">
        <v>109.5028159</v>
      </c>
      <c r="E116" s="107">
        <v>39.822010709540997</v>
      </c>
      <c r="F116" s="107">
        <v>0.31328833595387001</v>
      </c>
      <c r="G116" s="107">
        <v>40.1105148946817</v>
      </c>
      <c r="H116" s="107">
        <v>34843.2239004</v>
      </c>
      <c r="I116" s="107">
        <v>3.06376863693625</v>
      </c>
      <c r="J116" s="107">
        <v>99.686711664046101</v>
      </c>
      <c r="K116" s="107">
        <v>0.12605648492004501</v>
      </c>
    </row>
    <row r="117" spans="1:11" x14ac:dyDescent="0.25">
      <c r="A117" s="107" t="s">
        <v>76</v>
      </c>
      <c r="B117" s="107" t="s">
        <v>77</v>
      </c>
      <c r="C117" s="107" t="s">
        <v>16</v>
      </c>
      <c r="D117" s="107">
        <v>699.02790370000002</v>
      </c>
      <c r="E117" s="107">
        <v>25.0686482497965</v>
      </c>
      <c r="F117" s="107">
        <v>3.3665292273395999</v>
      </c>
      <c r="G117" s="107">
        <v>25.051224247678199</v>
      </c>
      <c r="H117" s="107">
        <v>20065.024819300001</v>
      </c>
      <c r="I117" s="107">
        <v>2.72763108515097</v>
      </c>
      <c r="J117" s="107">
        <v>96.633470772660402</v>
      </c>
      <c r="K117" s="107">
        <v>0.87273775779879803</v>
      </c>
    </row>
    <row r="118" spans="1:11" x14ac:dyDescent="0.25">
      <c r="A118" s="107" t="s">
        <v>76</v>
      </c>
      <c r="B118" s="107" t="s">
        <v>77</v>
      </c>
      <c r="C118" s="107" t="s">
        <v>17</v>
      </c>
      <c r="D118" s="107">
        <v>739.45930820000001</v>
      </c>
      <c r="E118" s="107">
        <v>26.9257029649537</v>
      </c>
      <c r="F118" s="107">
        <v>4.0406946537190898</v>
      </c>
      <c r="G118" s="107">
        <v>26.5560842933271</v>
      </c>
      <c r="H118" s="107">
        <v>17560.842287700001</v>
      </c>
      <c r="I118" s="107">
        <v>2.3049388454338899</v>
      </c>
      <c r="J118" s="107">
        <v>95.9593053462809</v>
      </c>
      <c r="K118" s="107">
        <v>1.11823472919627</v>
      </c>
    </row>
    <row r="119" spans="1:11" x14ac:dyDescent="0.25">
      <c r="A119" s="107" t="s">
        <v>78</v>
      </c>
      <c r="B119" s="107" t="s">
        <v>79</v>
      </c>
      <c r="C119" s="107" t="s">
        <v>16</v>
      </c>
      <c r="D119" s="107">
        <v>1291.8762213</v>
      </c>
      <c r="E119" s="107">
        <v>24.392453619832999</v>
      </c>
      <c r="F119" s="107">
        <v>1.71864312304797</v>
      </c>
      <c r="G119" s="107">
        <v>24.232956801755801</v>
      </c>
      <c r="H119" s="107">
        <v>73876.505391800005</v>
      </c>
      <c r="I119" s="107">
        <v>1.8236582414107001</v>
      </c>
      <c r="J119" s="107">
        <v>98.281356876952003</v>
      </c>
      <c r="K119" s="107">
        <v>0.42376098460462902</v>
      </c>
    </row>
    <row r="120" spans="1:11" x14ac:dyDescent="0.25">
      <c r="A120" s="107" t="s">
        <v>78</v>
      </c>
      <c r="B120" s="107" t="s">
        <v>79</v>
      </c>
      <c r="C120" s="107" t="s">
        <v>17</v>
      </c>
      <c r="D120" s="107">
        <v>644.19501260000004</v>
      </c>
      <c r="E120" s="107">
        <v>29.729916884543101</v>
      </c>
      <c r="F120" s="107">
        <v>1.06504437621079</v>
      </c>
      <c r="G120" s="107">
        <v>29.469436756497601</v>
      </c>
      <c r="H120" s="107">
        <v>59841.079309200002</v>
      </c>
      <c r="I120" s="107">
        <v>2.1527608820928901</v>
      </c>
      <c r="J120" s="107">
        <v>98.934955623789193</v>
      </c>
      <c r="K120" s="107">
        <v>0.31724133992596998</v>
      </c>
    </row>
    <row r="121" spans="1:11" x14ac:dyDescent="0.25">
      <c r="A121" s="107" t="s">
        <v>80</v>
      </c>
      <c r="B121" s="107" t="s">
        <v>81</v>
      </c>
      <c r="C121" s="107" t="s">
        <v>16</v>
      </c>
      <c r="D121" s="107">
        <v>1946.6947388999999</v>
      </c>
      <c r="E121" s="107">
        <v>19.544959771413399</v>
      </c>
      <c r="F121" s="107">
        <v>2.6544115335543501</v>
      </c>
      <c r="G121" s="107">
        <v>19.375506229835999</v>
      </c>
      <c r="H121" s="107">
        <v>71391.395993900005</v>
      </c>
      <c r="I121" s="107">
        <v>2.1097807697764099</v>
      </c>
      <c r="J121" s="107">
        <v>97.345588466445605</v>
      </c>
      <c r="K121" s="107">
        <v>0.52832971699234899</v>
      </c>
    </row>
    <row r="122" spans="1:11" x14ac:dyDescent="0.25">
      <c r="A122" s="107" t="s">
        <v>80</v>
      </c>
      <c r="B122" s="107" t="s">
        <v>81</v>
      </c>
      <c r="C122" s="107" t="s">
        <v>17</v>
      </c>
      <c r="D122" s="107">
        <v>1708.1063786</v>
      </c>
      <c r="E122" s="107">
        <v>18.900398794159099</v>
      </c>
      <c r="F122" s="107">
        <v>3.0859634189176801</v>
      </c>
      <c r="G122" s="107">
        <v>18.822795229669101</v>
      </c>
      <c r="H122" s="107">
        <v>53642.724033999999</v>
      </c>
      <c r="I122" s="107">
        <v>2.2652497444902102</v>
      </c>
      <c r="J122" s="107">
        <v>96.9140365810823</v>
      </c>
      <c r="K122" s="107">
        <v>0.59936062483518304</v>
      </c>
    </row>
    <row r="123" spans="1:11" x14ac:dyDescent="0.25">
      <c r="A123" s="107" t="s">
        <v>82</v>
      </c>
      <c r="B123" s="107" t="s">
        <v>83</v>
      </c>
      <c r="C123" s="107" t="s">
        <v>16</v>
      </c>
      <c r="D123" s="107">
        <v>287.5108161</v>
      </c>
      <c r="E123" s="107">
        <v>44.777225206310099</v>
      </c>
      <c r="F123" s="107">
        <v>0.79405124472378597</v>
      </c>
      <c r="G123" s="107">
        <v>43.727503254091197</v>
      </c>
      <c r="H123" s="107">
        <v>35920.582554499997</v>
      </c>
      <c r="I123" s="107">
        <v>3.3125748404411102</v>
      </c>
      <c r="J123" s="107">
        <v>99.205948755276196</v>
      </c>
      <c r="K123" s="107">
        <v>0.34999794692984898</v>
      </c>
    </row>
    <row r="124" spans="1:11" x14ac:dyDescent="0.25">
      <c r="A124" s="107" t="s">
        <v>82</v>
      </c>
      <c r="B124" s="107" t="s">
        <v>83</v>
      </c>
      <c r="C124" s="107" t="s">
        <v>17</v>
      </c>
      <c r="D124" s="107">
        <v>186.1065333</v>
      </c>
      <c r="E124" s="107">
        <v>66.403704739338195</v>
      </c>
      <c r="F124" s="107">
        <v>0.54379331017750898</v>
      </c>
      <c r="G124" s="107">
        <v>66.137702407962294</v>
      </c>
      <c r="H124" s="107">
        <v>34037.656395899998</v>
      </c>
      <c r="I124" s="107">
        <v>2.91549778780825</v>
      </c>
      <c r="J124" s="107">
        <v>99.456206689822494</v>
      </c>
      <c r="K124" s="107">
        <v>0.361618860370644</v>
      </c>
    </row>
    <row r="125" spans="1:11" x14ac:dyDescent="0.25">
      <c r="A125" s="107" t="s">
        <v>84</v>
      </c>
      <c r="B125" s="107" t="s">
        <v>85</v>
      </c>
      <c r="C125" s="107" t="s">
        <v>16</v>
      </c>
      <c r="D125" s="107">
        <v>932.40029240000001</v>
      </c>
      <c r="E125" s="107">
        <v>31.126217042220901</v>
      </c>
      <c r="F125" s="107">
        <v>0.77029430646010899</v>
      </c>
      <c r="G125" s="107">
        <v>30.8086517129485</v>
      </c>
      <c r="H125" s="107">
        <v>120112.2815364</v>
      </c>
      <c r="I125" s="107">
        <v>2.3393010801762699</v>
      </c>
      <c r="J125" s="107">
        <v>99.229705693539898</v>
      </c>
      <c r="K125" s="107">
        <v>0.23915952222502401</v>
      </c>
    </row>
    <row r="126" spans="1:11" x14ac:dyDescent="0.25">
      <c r="A126" s="107" t="s">
        <v>84</v>
      </c>
      <c r="B126" s="107" t="s">
        <v>85</v>
      </c>
      <c r="C126" s="107" t="s">
        <v>17</v>
      </c>
      <c r="D126" s="107">
        <v>824.86528299999998</v>
      </c>
      <c r="E126" s="107">
        <v>31.3306892750504</v>
      </c>
      <c r="F126" s="107">
        <v>0.73225141438857899</v>
      </c>
      <c r="G126" s="107">
        <v>31.147630141750799</v>
      </c>
      <c r="H126" s="107">
        <v>111822.95850969999</v>
      </c>
      <c r="I126" s="107">
        <v>2.0836193555478699</v>
      </c>
      <c r="J126" s="107">
        <v>99.2677485856114</v>
      </c>
      <c r="K126" s="107">
        <v>0.229761393313753</v>
      </c>
    </row>
    <row r="127" spans="1:11" x14ac:dyDescent="0.25">
      <c r="A127" s="107" t="s">
        <v>86</v>
      </c>
      <c r="B127" s="107" t="s">
        <v>87</v>
      </c>
      <c r="C127" s="107" t="s">
        <v>16</v>
      </c>
      <c r="D127" s="107">
        <v>1331.1079503000001</v>
      </c>
      <c r="E127" s="107">
        <v>19.377830528096101</v>
      </c>
      <c r="F127" s="107">
        <v>0.70864029602555201</v>
      </c>
      <c r="G127" s="107">
        <v>19.2248826301897</v>
      </c>
      <c r="H127" s="107">
        <v>186508.61239379999</v>
      </c>
      <c r="I127" s="107">
        <v>1.4746616485769499</v>
      </c>
      <c r="J127" s="107">
        <v>99.291359703974507</v>
      </c>
      <c r="K127" s="107">
        <v>0.13720757333499201</v>
      </c>
    </row>
    <row r="128" spans="1:11" x14ac:dyDescent="0.25">
      <c r="A128" s="107" t="s">
        <v>86</v>
      </c>
      <c r="B128" s="107" t="s">
        <v>87</v>
      </c>
      <c r="C128" s="107" t="s">
        <v>17</v>
      </c>
      <c r="D128" s="107">
        <v>1433.4303715000001</v>
      </c>
      <c r="E128" s="107">
        <v>18.4688983260707</v>
      </c>
      <c r="F128" s="107">
        <v>0.80873222938038103</v>
      </c>
      <c r="G128" s="107">
        <v>18.340361784091499</v>
      </c>
      <c r="H128" s="107">
        <v>175810.6956105</v>
      </c>
      <c r="I128" s="107">
        <v>1.4709743233563499</v>
      </c>
      <c r="J128" s="107">
        <v>99.191267770619604</v>
      </c>
      <c r="K128" s="107">
        <v>0.149533744317001</v>
      </c>
    </row>
    <row r="129" spans="1:11" x14ac:dyDescent="0.25">
      <c r="A129" s="107" t="s">
        <v>88</v>
      </c>
      <c r="B129" s="107" t="s">
        <v>89</v>
      </c>
      <c r="C129" s="107" t="s">
        <v>16</v>
      </c>
      <c r="D129" s="107">
        <v>297.30706930000002</v>
      </c>
      <c r="E129" s="107">
        <v>37.0585257727098</v>
      </c>
      <c r="F129" s="107">
        <v>0.381949197491045</v>
      </c>
      <c r="G129" s="107">
        <v>36.757652842081498</v>
      </c>
      <c r="H129" s="107">
        <v>77542.120596199995</v>
      </c>
      <c r="I129" s="107">
        <v>1.71085445732826</v>
      </c>
      <c r="J129" s="107">
        <v>99.618050802508904</v>
      </c>
      <c r="K129" s="107">
        <v>0.14093385577801201</v>
      </c>
    </row>
    <row r="130" spans="1:11" x14ac:dyDescent="0.25">
      <c r="A130" s="107" t="s">
        <v>88</v>
      </c>
      <c r="B130" s="107" t="s">
        <v>89</v>
      </c>
      <c r="C130" s="107" t="s">
        <v>17</v>
      </c>
      <c r="D130" s="107">
        <v>434.30188459999999</v>
      </c>
      <c r="E130" s="107">
        <v>44.323386895695499</v>
      </c>
      <c r="F130" s="107">
        <v>0.62999391468118904</v>
      </c>
      <c r="G130" s="107">
        <v>44.129666350613803</v>
      </c>
      <c r="H130" s="107">
        <v>68503.1710781</v>
      </c>
      <c r="I130" s="107">
        <v>1.8615671743197599</v>
      </c>
      <c r="J130" s="107">
        <v>99.370006085318806</v>
      </c>
      <c r="K130" s="107">
        <v>0.27977678932541999</v>
      </c>
    </row>
    <row r="131" spans="1:11" x14ac:dyDescent="0.25">
      <c r="A131" s="107" t="s">
        <v>90</v>
      </c>
      <c r="B131" s="107" t="s">
        <v>91</v>
      </c>
      <c r="C131" s="107" t="s">
        <v>16</v>
      </c>
      <c r="D131" s="107">
        <v>1321.2793741</v>
      </c>
      <c r="E131" s="107">
        <v>28.378266645876</v>
      </c>
      <c r="F131" s="107">
        <v>0.81023021945749196</v>
      </c>
      <c r="G131" s="107">
        <v>27.914627553973201</v>
      </c>
      <c r="H131" s="107">
        <v>161753.28170369999</v>
      </c>
      <c r="I131" s="107">
        <v>1.5395692045132801</v>
      </c>
      <c r="J131" s="107">
        <v>99.189769780542505</v>
      </c>
      <c r="K131" s="107">
        <v>0.22802023695760701</v>
      </c>
    </row>
    <row r="132" spans="1:11" x14ac:dyDescent="0.25">
      <c r="A132" s="107" t="s">
        <v>90</v>
      </c>
      <c r="B132" s="107" t="s">
        <v>91</v>
      </c>
      <c r="C132" s="107" t="s">
        <v>17</v>
      </c>
      <c r="D132" s="107">
        <v>1085.9461039</v>
      </c>
      <c r="E132" s="107">
        <v>33.419447786479701</v>
      </c>
      <c r="F132" s="107">
        <v>0.80920676458391005</v>
      </c>
      <c r="G132" s="107">
        <v>32.913454972691</v>
      </c>
      <c r="H132" s="107">
        <v>133112.8954565</v>
      </c>
      <c r="I132" s="107">
        <v>1.6610474399624</v>
      </c>
      <c r="J132" s="107">
        <v>99.190793235416095</v>
      </c>
      <c r="K132" s="107">
        <v>0.26851071093380302</v>
      </c>
    </row>
    <row r="133" spans="1:11" x14ac:dyDescent="0.25">
      <c r="A133" s="107" t="s">
        <v>92</v>
      </c>
      <c r="B133" s="107" t="s">
        <v>93</v>
      </c>
      <c r="C133" s="107" t="s">
        <v>16</v>
      </c>
      <c r="D133" s="107">
        <v>1750.7352347999999</v>
      </c>
      <c r="E133" s="107">
        <v>24.920394946534</v>
      </c>
      <c r="F133" s="107">
        <v>0.68943429404858303</v>
      </c>
      <c r="G133" s="107">
        <v>24.717762513637101</v>
      </c>
      <c r="H133" s="107">
        <v>252187.20343650001</v>
      </c>
      <c r="I133" s="107">
        <v>1.36377535672937</v>
      </c>
      <c r="J133" s="107">
        <v>99.310565705951404</v>
      </c>
      <c r="K133" s="107">
        <v>0.17159577158695699</v>
      </c>
    </row>
    <row r="134" spans="1:11" x14ac:dyDescent="0.25">
      <c r="A134" s="107" t="s">
        <v>92</v>
      </c>
      <c r="B134" s="107" t="s">
        <v>93</v>
      </c>
      <c r="C134" s="107" t="s">
        <v>17</v>
      </c>
      <c r="D134" s="107">
        <v>925.59427530000005</v>
      </c>
      <c r="E134" s="107">
        <v>34.603827589306498</v>
      </c>
      <c r="F134" s="107">
        <v>0.48104350015144798</v>
      </c>
      <c r="G134" s="107">
        <v>34.441934895401801</v>
      </c>
      <c r="H134" s="107">
        <v>191488.2466785</v>
      </c>
      <c r="I134" s="107">
        <v>1.6383737139919401</v>
      </c>
      <c r="J134" s="107">
        <v>99.5189564998485</v>
      </c>
      <c r="K134" s="107">
        <v>0.16648153775705599</v>
      </c>
    </row>
    <row r="135" spans="1:11" x14ac:dyDescent="0.25">
      <c r="A135" s="107" t="s">
        <v>94</v>
      </c>
      <c r="B135" s="107" t="s">
        <v>95</v>
      </c>
      <c r="C135" s="107" t="s">
        <v>16</v>
      </c>
      <c r="D135" s="107">
        <v>242.97335279999999</v>
      </c>
      <c r="E135" s="107">
        <v>40.648147589969497</v>
      </c>
      <c r="F135" s="107">
        <v>0.75564307118659002</v>
      </c>
      <c r="G135" s="107">
        <v>40.728948522654498</v>
      </c>
      <c r="H135" s="107">
        <v>31911.540076199999</v>
      </c>
      <c r="I135" s="107">
        <v>2.5144688557614598</v>
      </c>
      <c r="J135" s="107">
        <v>99.244356928813403</v>
      </c>
      <c r="K135" s="107">
        <v>0.31010879308669198</v>
      </c>
    </row>
    <row r="136" spans="1:11" x14ac:dyDescent="0.25">
      <c r="A136" s="107" t="s">
        <v>94</v>
      </c>
      <c r="B136" s="107" t="s">
        <v>95</v>
      </c>
      <c r="C136" s="107" t="s">
        <v>17</v>
      </c>
      <c r="D136" s="107">
        <v>488.7647551</v>
      </c>
      <c r="E136" s="107">
        <v>35.472160539751897</v>
      </c>
      <c r="F136" s="107">
        <v>2.0127824547409201</v>
      </c>
      <c r="G136" s="107">
        <v>34.369940561549001</v>
      </c>
      <c r="H136" s="107">
        <v>23794.274574300001</v>
      </c>
      <c r="I136" s="107">
        <v>2.8723290664213601</v>
      </c>
      <c r="J136" s="107">
        <v>97.987217545259099</v>
      </c>
      <c r="K136" s="107">
        <v>0.70600242629423504</v>
      </c>
    </row>
    <row r="137" spans="1:11" x14ac:dyDescent="0.25">
      <c r="A137" s="107" t="s">
        <v>96</v>
      </c>
      <c r="B137" s="107" t="s">
        <v>97</v>
      </c>
      <c r="C137" s="107" t="s">
        <v>16</v>
      </c>
      <c r="D137" s="107">
        <v>88.573227900000006</v>
      </c>
      <c r="E137" s="107">
        <v>54.311044142342297</v>
      </c>
      <c r="F137" s="107">
        <v>0.22981421278286401</v>
      </c>
      <c r="G137" s="107">
        <v>54.270855835522603</v>
      </c>
      <c r="H137" s="107">
        <v>38452.6583293</v>
      </c>
      <c r="I137" s="107">
        <v>1.6855123475637099</v>
      </c>
      <c r="J137" s="107">
        <v>99.770185787217102</v>
      </c>
      <c r="K137" s="107">
        <v>0.125009429545343</v>
      </c>
    </row>
    <row r="138" spans="1:11" x14ac:dyDescent="0.25">
      <c r="A138" s="107" t="s">
        <v>96</v>
      </c>
      <c r="B138" s="107" t="s">
        <v>97</v>
      </c>
      <c r="C138" s="107" t="s">
        <v>17</v>
      </c>
      <c r="D138" s="107">
        <v>97.5213751</v>
      </c>
      <c r="E138" s="107">
        <v>49.606900276780699</v>
      </c>
      <c r="F138" s="107">
        <v>0.25131209062445897</v>
      </c>
      <c r="G138" s="107">
        <v>49.265852566280799</v>
      </c>
      <c r="H138" s="107">
        <v>38707.366546400001</v>
      </c>
      <c r="I138" s="107">
        <v>1.89921347045903</v>
      </c>
      <c r="J138" s="107">
        <v>99.748687909375505</v>
      </c>
      <c r="K138" s="107">
        <v>0.12412298010453</v>
      </c>
    </row>
    <row r="139" spans="1:11" x14ac:dyDescent="0.25">
      <c r="A139" s="107" t="s">
        <v>98</v>
      </c>
      <c r="B139" s="107" t="s">
        <v>99</v>
      </c>
      <c r="C139" s="107" t="s">
        <v>16</v>
      </c>
      <c r="D139" s="107">
        <v>328.03088350000002</v>
      </c>
      <c r="E139" s="107">
        <v>29.805698507166799</v>
      </c>
      <c r="F139" s="107">
        <v>2.0211589836760999</v>
      </c>
      <c r="G139" s="107">
        <v>29.570389855384999</v>
      </c>
      <c r="H139" s="107">
        <v>15901.8098242</v>
      </c>
      <c r="I139" s="107">
        <v>3.0643565475367902</v>
      </c>
      <c r="J139" s="107">
        <v>97.978841016323898</v>
      </c>
      <c r="K139" s="107">
        <v>0.60999353010369495</v>
      </c>
    </row>
    <row r="140" spans="1:11" x14ac:dyDescent="0.25">
      <c r="A140" s="107" t="s">
        <v>98</v>
      </c>
      <c r="B140" s="107" t="s">
        <v>99</v>
      </c>
      <c r="C140" s="107" t="s">
        <v>17</v>
      </c>
      <c r="D140" s="107">
        <v>246.3231767</v>
      </c>
      <c r="E140" s="107">
        <v>33.382295228522899</v>
      </c>
      <c r="F140" s="107">
        <v>1.4569513327377599</v>
      </c>
      <c r="G140" s="107">
        <v>33.296918723247501</v>
      </c>
      <c r="H140" s="107">
        <v>16660.4307529</v>
      </c>
      <c r="I140" s="107">
        <v>3.2992004153163501</v>
      </c>
      <c r="J140" s="107">
        <v>98.543048667262198</v>
      </c>
      <c r="K140" s="107">
        <v>0.49229236121667502</v>
      </c>
    </row>
    <row r="141" spans="1:11" x14ac:dyDescent="0.25">
      <c r="A141" s="107" t="s">
        <v>100</v>
      </c>
      <c r="B141" s="107" t="s">
        <v>101</v>
      </c>
      <c r="C141" s="107" t="s">
        <v>16</v>
      </c>
      <c r="D141" s="107">
        <v>112.2403724</v>
      </c>
      <c r="E141" s="107">
        <v>48.109508567923299</v>
      </c>
      <c r="F141" s="107">
        <v>0.78210683016323101</v>
      </c>
      <c r="G141" s="107">
        <v>47.673411359534498</v>
      </c>
      <c r="H141" s="107">
        <v>14238.7879106</v>
      </c>
      <c r="I141" s="107">
        <v>3.2449286548090801</v>
      </c>
      <c r="J141" s="107">
        <v>99.217893169836799</v>
      </c>
      <c r="K141" s="107">
        <v>0.37579613364344799</v>
      </c>
    </row>
    <row r="142" spans="1:11" x14ac:dyDescent="0.25">
      <c r="A142" s="107" t="s">
        <v>100</v>
      </c>
      <c r="B142" s="107" t="s">
        <v>101</v>
      </c>
      <c r="C142" s="107" t="s">
        <v>17</v>
      </c>
      <c r="D142" s="107">
        <v>49.015826500000003</v>
      </c>
      <c r="E142" s="107">
        <v>65.956103650711199</v>
      </c>
      <c r="F142" s="107">
        <v>0.35348063826506998</v>
      </c>
      <c r="G142" s="107">
        <v>66.041027108154495</v>
      </c>
      <c r="H142" s="107">
        <v>13817.606894500001</v>
      </c>
      <c r="I142" s="107">
        <v>3.2936330224311101</v>
      </c>
      <c r="J142" s="107">
        <v>99.646519361734903</v>
      </c>
      <c r="K142" s="107">
        <v>0.234270344447531</v>
      </c>
    </row>
    <row r="143" spans="1:11" x14ac:dyDescent="0.25">
      <c r="A143" s="107" t="s">
        <v>102</v>
      </c>
      <c r="B143" s="107" t="s">
        <v>103</v>
      </c>
      <c r="C143" s="107" t="s">
        <v>16</v>
      </c>
      <c r="D143" s="107">
        <v>147.48126429999999</v>
      </c>
      <c r="E143" s="107">
        <v>41.932914602773401</v>
      </c>
      <c r="F143" s="107">
        <v>0.28555626723373501</v>
      </c>
      <c r="G143" s="107">
        <v>41.6777616915602</v>
      </c>
      <c r="H143" s="107">
        <v>51499.525375999998</v>
      </c>
      <c r="I143" s="107">
        <v>2.0914473058829701</v>
      </c>
      <c r="J143" s="107">
        <v>99.714443732766298</v>
      </c>
      <c r="K143" s="107">
        <v>0.119354284191712</v>
      </c>
    </row>
    <row r="144" spans="1:11" x14ac:dyDescent="0.25">
      <c r="A144" s="107" t="s">
        <v>102</v>
      </c>
      <c r="B144" s="107" t="s">
        <v>103</v>
      </c>
      <c r="C144" s="107" t="s">
        <v>17</v>
      </c>
      <c r="D144" s="107">
        <v>273.51492810000002</v>
      </c>
      <c r="E144" s="107">
        <v>35.954695644377097</v>
      </c>
      <c r="F144" s="107">
        <v>0.714301750044395</v>
      </c>
      <c r="G144" s="107">
        <v>35.420643008638898</v>
      </c>
      <c r="H144" s="107">
        <v>38017.715365399999</v>
      </c>
      <c r="I144" s="107">
        <v>2.59566706193886</v>
      </c>
      <c r="J144" s="107">
        <v>99.285698249955601</v>
      </c>
      <c r="K144" s="107">
        <v>0.25483053183623899</v>
      </c>
    </row>
    <row r="145" spans="1:11" x14ac:dyDescent="0.25">
      <c r="A145" s="107" t="s">
        <v>104</v>
      </c>
      <c r="B145" s="107" t="s">
        <v>105</v>
      </c>
      <c r="C145" s="107" t="s">
        <v>16</v>
      </c>
      <c r="D145" s="107">
        <v>32.855462500000002</v>
      </c>
      <c r="E145" s="107">
        <v>58.635241217533199</v>
      </c>
      <c r="F145" s="107">
        <v>0.80944853931899097</v>
      </c>
      <c r="G145" s="107">
        <v>58.038769013956703</v>
      </c>
      <c r="H145" s="107">
        <v>4026.1379019999999</v>
      </c>
      <c r="I145" s="107">
        <v>3.57733328917783</v>
      </c>
      <c r="J145" s="107">
        <v>99.190551460680993</v>
      </c>
      <c r="K145" s="107">
        <v>0.473627740852334</v>
      </c>
    </row>
    <row r="146" spans="1:11" x14ac:dyDescent="0.25">
      <c r="A146" s="107" t="s">
        <v>104</v>
      </c>
      <c r="B146" s="107" t="s">
        <v>105</v>
      </c>
      <c r="C146" s="107" t="s">
        <v>17</v>
      </c>
      <c r="D146" s="107">
        <v>12.366930099999999</v>
      </c>
      <c r="E146" s="107">
        <v>72.633835932925905</v>
      </c>
      <c r="F146" s="107">
        <v>0.348934135953478</v>
      </c>
      <c r="G146" s="107">
        <v>72.222721797978906</v>
      </c>
      <c r="H146" s="107">
        <v>3531.8349194000002</v>
      </c>
      <c r="I146" s="107">
        <v>3.8835024234790501</v>
      </c>
      <c r="J146" s="107">
        <v>99.651065864046501</v>
      </c>
      <c r="K146" s="107">
        <v>0.25289215733194198</v>
      </c>
    </row>
    <row r="147" spans="1:11" x14ac:dyDescent="0.25">
      <c r="A147" s="107" t="s">
        <v>106</v>
      </c>
      <c r="B147" s="107" t="s">
        <v>107</v>
      </c>
      <c r="C147" s="107" t="s">
        <v>16</v>
      </c>
      <c r="D147" s="107">
        <v>1027.3926719000001</v>
      </c>
      <c r="E147" s="107">
        <v>24.3657899637093</v>
      </c>
      <c r="F147" s="107">
        <v>1.3748403588015301</v>
      </c>
      <c r="G147" s="107">
        <v>24.164315337374799</v>
      </c>
      <c r="H147" s="107">
        <v>73700.750513799998</v>
      </c>
      <c r="I147" s="107">
        <v>1.9241298108171201</v>
      </c>
      <c r="J147" s="107">
        <v>98.625159641198493</v>
      </c>
      <c r="K147" s="107">
        <v>0.33685193605255198</v>
      </c>
    </row>
    <row r="148" spans="1:11" x14ac:dyDescent="0.25">
      <c r="A148" s="107" t="s">
        <v>106</v>
      </c>
      <c r="B148" s="107" t="s">
        <v>107</v>
      </c>
      <c r="C148" s="107" t="s">
        <v>17</v>
      </c>
      <c r="D148" s="107">
        <v>585.37162190000004</v>
      </c>
      <c r="E148" s="107">
        <v>31.833942711720301</v>
      </c>
      <c r="F148" s="107">
        <v>0.94476932485809495</v>
      </c>
      <c r="G148" s="107">
        <v>31.4683518234188</v>
      </c>
      <c r="H148" s="107">
        <v>61373.839637199999</v>
      </c>
      <c r="I148" s="107">
        <v>2.1002989573972202</v>
      </c>
      <c r="J148" s="107">
        <v>99.0552306751419</v>
      </c>
      <c r="K148" s="107">
        <v>0.30013895585293199</v>
      </c>
    </row>
    <row r="149" spans="1:11" x14ac:dyDescent="0.25">
      <c r="A149" s="107" t="s">
        <v>108</v>
      </c>
      <c r="B149" s="107" t="s">
        <v>109</v>
      </c>
      <c r="C149" s="107" t="s">
        <v>16</v>
      </c>
      <c r="D149" s="107">
        <v>3530.6729774</v>
      </c>
      <c r="E149" s="107">
        <v>17.308355074125998</v>
      </c>
      <c r="F149" s="107">
        <v>3.1700649255859599</v>
      </c>
      <c r="G149" s="107">
        <v>17.1721364887674</v>
      </c>
      <c r="H149" s="107">
        <v>107844.742362</v>
      </c>
      <c r="I149" s="107">
        <v>1.80850644399424</v>
      </c>
      <c r="J149" s="107">
        <v>96.829935074413996</v>
      </c>
      <c r="K149" s="107">
        <v>0.56218965280294197</v>
      </c>
    </row>
    <row r="150" spans="1:11" x14ac:dyDescent="0.25">
      <c r="A150" s="107" t="s">
        <v>108</v>
      </c>
      <c r="B150" s="107" t="s">
        <v>109</v>
      </c>
      <c r="C150" s="107" t="s">
        <v>17</v>
      </c>
      <c r="D150" s="107">
        <v>3098.4885565999998</v>
      </c>
      <c r="E150" s="107">
        <v>18.166345615903801</v>
      </c>
      <c r="F150" s="107">
        <v>3.1835965862197599</v>
      </c>
      <c r="G150" s="107">
        <v>17.522146162688902</v>
      </c>
      <c r="H150" s="107">
        <v>94228.181851700007</v>
      </c>
      <c r="I150" s="107">
        <v>2.03854933099421</v>
      </c>
      <c r="J150" s="107">
        <v>96.816403413780193</v>
      </c>
      <c r="K150" s="107">
        <v>0.57617761804649004</v>
      </c>
    </row>
    <row r="151" spans="1:11" x14ac:dyDescent="0.25">
      <c r="A151" s="107" t="s">
        <v>110</v>
      </c>
      <c r="B151" s="107" t="s">
        <v>111</v>
      </c>
      <c r="C151" s="107" t="s">
        <v>16</v>
      </c>
      <c r="D151" s="107">
        <v>205.72809359999999</v>
      </c>
      <c r="E151" s="107">
        <v>32.223616399683003</v>
      </c>
      <c r="F151" s="107">
        <v>25.3333333333333</v>
      </c>
      <c r="G151" s="107">
        <v>27.486293151665699</v>
      </c>
      <c r="H151" s="107">
        <v>606.35648639999999</v>
      </c>
      <c r="I151" s="107">
        <v>8.9014740324581005</v>
      </c>
      <c r="J151" s="107">
        <v>74.6666666666667</v>
      </c>
      <c r="K151" s="107">
        <v>9.3257066050294206</v>
      </c>
    </row>
    <row r="152" spans="1:11" x14ac:dyDescent="0.25">
      <c r="A152" s="107" t="s">
        <v>110</v>
      </c>
      <c r="B152" s="107" t="s">
        <v>111</v>
      </c>
      <c r="C152" s="107" t="s">
        <v>17</v>
      </c>
      <c r="D152" s="107">
        <v>54.138972000000003</v>
      </c>
      <c r="E152" s="107">
        <v>39.542842128966399</v>
      </c>
      <c r="F152" s="107">
        <v>16.759776536312799</v>
      </c>
      <c r="G152" s="107">
        <v>36.487963125571298</v>
      </c>
      <c r="H152" s="107">
        <v>268.8902276</v>
      </c>
      <c r="I152" s="107">
        <v>9.3237879123824108</v>
      </c>
      <c r="J152" s="107">
        <v>83.240223463687101</v>
      </c>
      <c r="K152" s="107">
        <v>7.3465697568264297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567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08" t="s">
        <v>72</v>
      </c>
      <c r="B163" s="108" t="s">
        <v>73</v>
      </c>
      <c r="C163" s="108" t="s">
        <v>16</v>
      </c>
      <c r="D163" s="108">
        <v>325.10469649999999</v>
      </c>
      <c r="E163" s="108">
        <v>35.848450469588002</v>
      </c>
      <c r="F163" s="108">
        <v>0.25865757877744699</v>
      </c>
      <c r="G163" s="108">
        <v>35.778803231547201</v>
      </c>
      <c r="H163" s="108">
        <v>125364.11656530001</v>
      </c>
      <c r="I163" s="108">
        <v>1.4720195204006701</v>
      </c>
      <c r="J163" s="108">
        <v>99.741342421222498</v>
      </c>
      <c r="K163" s="108">
        <v>9.2784580503676495E-2</v>
      </c>
    </row>
    <row r="164" spans="1:11" x14ac:dyDescent="0.25">
      <c r="A164" s="108" t="s">
        <v>72</v>
      </c>
      <c r="B164" s="108" t="s">
        <v>73</v>
      </c>
      <c r="C164" s="108" t="s">
        <v>17</v>
      </c>
      <c r="D164" s="108">
        <v>604.11207860000002</v>
      </c>
      <c r="E164" s="108">
        <v>30.1133298951152</v>
      </c>
      <c r="F164" s="108">
        <v>0.57953244645850199</v>
      </c>
      <c r="G164" s="108">
        <v>30.049340286503799</v>
      </c>
      <c r="H164" s="108">
        <v>103637.1745468</v>
      </c>
      <c r="I164" s="108">
        <v>1.65992734920076</v>
      </c>
      <c r="J164" s="108">
        <v>99.420467553541499</v>
      </c>
      <c r="K164" s="108">
        <v>0.175160790521561</v>
      </c>
    </row>
    <row r="165" spans="1:11" x14ac:dyDescent="0.25">
      <c r="A165" s="108" t="s">
        <v>74</v>
      </c>
      <c r="B165" s="108" t="s">
        <v>75</v>
      </c>
      <c r="C165" s="108" t="s">
        <v>16</v>
      </c>
      <c r="D165" s="108">
        <v>239.15917049999999</v>
      </c>
      <c r="E165" s="108">
        <v>29.999488776648299</v>
      </c>
      <c r="F165" s="108">
        <v>0.55856968757971304</v>
      </c>
      <c r="G165" s="108">
        <v>29.639845978679599</v>
      </c>
      <c r="H165" s="108">
        <v>42577.194064900003</v>
      </c>
      <c r="I165" s="108">
        <v>2.3205736288099099</v>
      </c>
      <c r="J165" s="108">
        <v>99.441430312420295</v>
      </c>
      <c r="K165" s="108">
        <v>0.16648915302412001</v>
      </c>
    </row>
    <row r="166" spans="1:11" x14ac:dyDescent="0.25">
      <c r="A166" s="108" t="s">
        <v>74</v>
      </c>
      <c r="B166" s="108" t="s">
        <v>75</v>
      </c>
      <c r="C166" s="108" t="s">
        <v>17</v>
      </c>
      <c r="D166" s="108">
        <v>106.1058309</v>
      </c>
      <c r="E166" s="108">
        <v>41.050125475793898</v>
      </c>
      <c r="F166" s="108">
        <v>0.30459082627682899</v>
      </c>
      <c r="G166" s="108">
        <v>41.337912454966698</v>
      </c>
      <c r="H166" s="108">
        <v>34729.424902899998</v>
      </c>
      <c r="I166" s="108">
        <v>3.0725566760099698</v>
      </c>
      <c r="J166" s="108">
        <v>99.695409173723206</v>
      </c>
      <c r="K166" s="108">
        <v>0.12629617567722601</v>
      </c>
    </row>
    <row r="167" spans="1:11" x14ac:dyDescent="0.25">
      <c r="A167" s="108" t="s">
        <v>76</v>
      </c>
      <c r="B167" s="108" t="s">
        <v>77</v>
      </c>
      <c r="C167" s="108" t="s">
        <v>16</v>
      </c>
      <c r="D167" s="108">
        <v>665.81656999999996</v>
      </c>
      <c r="E167" s="108">
        <v>26.163445739993801</v>
      </c>
      <c r="F167" s="108">
        <v>3.2404420596936201</v>
      </c>
      <c r="G167" s="108">
        <v>26.1609223905016</v>
      </c>
      <c r="H167" s="108">
        <v>19881.274158200002</v>
      </c>
      <c r="I167" s="108">
        <v>2.72719355617336</v>
      </c>
      <c r="J167" s="108">
        <v>96.759557940306394</v>
      </c>
      <c r="K167" s="108">
        <v>0.87611968304837096</v>
      </c>
    </row>
    <row r="168" spans="1:11" x14ac:dyDescent="0.25">
      <c r="A168" s="108" t="s">
        <v>76</v>
      </c>
      <c r="B168" s="108" t="s">
        <v>77</v>
      </c>
      <c r="C168" s="108" t="s">
        <v>17</v>
      </c>
      <c r="D168" s="108">
        <v>726.49963849999995</v>
      </c>
      <c r="E168" s="108">
        <v>27.347900513512901</v>
      </c>
      <c r="F168" s="108">
        <v>3.99581683789292</v>
      </c>
      <c r="G168" s="108">
        <v>26.976991351449598</v>
      </c>
      <c r="H168" s="108">
        <v>17455.0053697</v>
      </c>
      <c r="I168" s="108">
        <v>2.2992649852640801</v>
      </c>
      <c r="J168" s="108">
        <v>96.004183162107097</v>
      </c>
      <c r="K168" s="108">
        <v>1.1228168682587201</v>
      </c>
    </row>
    <row r="169" spans="1:11" x14ac:dyDescent="0.25">
      <c r="A169" s="108" t="s">
        <v>78</v>
      </c>
      <c r="B169" s="108" t="s">
        <v>79</v>
      </c>
      <c r="C169" s="108" t="s">
        <v>16</v>
      </c>
      <c r="D169" s="108">
        <v>1291.8762213</v>
      </c>
      <c r="E169" s="108">
        <v>24.392453619832999</v>
      </c>
      <c r="F169" s="108">
        <v>1.71864312304797</v>
      </c>
      <c r="G169" s="108">
        <v>24.232956801755801</v>
      </c>
      <c r="H169" s="108">
        <v>73876.505391800005</v>
      </c>
      <c r="I169" s="108">
        <v>1.8236582414107001</v>
      </c>
      <c r="J169" s="108">
        <v>98.281356876952003</v>
      </c>
      <c r="K169" s="108">
        <v>0.42376098460462902</v>
      </c>
    </row>
    <row r="170" spans="1:11" x14ac:dyDescent="0.25">
      <c r="A170" s="108" t="s">
        <v>78</v>
      </c>
      <c r="B170" s="108" t="s">
        <v>79</v>
      </c>
      <c r="C170" s="108" t="s">
        <v>17</v>
      </c>
      <c r="D170" s="108">
        <v>644.19501260000004</v>
      </c>
      <c r="E170" s="108">
        <v>29.729916884543101</v>
      </c>
      <c r="F170" s="108">
        <v>1.06504437621079</v>
      </c>
      <c r="G170" s="108">
        <v>29.469436756497601</v>
      </c>
      <c r="H170" s="108">
        <v>59841.079309200002</v>
      </c>
      <c r="I170" s="108">
        <v>2.1527608820928901</v>
      </c>
      <c r="J170" s="108">
        <v>98.934955623789193</v>
      </c>
      <c r="K170" s="108">
        <v>0.31724133992596998</v>
      </c>
    </row>
    <row r="171" spans="1:11" x14ac:dyDescent="0.25">
      <c r="A171" s="108" t="s">
        <v>80</v>
      </c>
      <c r="B171" s="108" t="s">
        <v>81</v>
      </c>
      <c r="C171" s="108" t="s">
        <v>16</v>
      </c>
      <c r="D171" s="108">
        <v>1912.1478916000001</v>
      </c>
      <c r="E171" s="108">
        <v>19.890817163664799</v>
      </c>
      <c r="F171" s="108">
        <v>2.68203118430865</v>
      </c>
      <c r="G171" s="108">
        <v>19.717489183247</v>
      </c>
      <c r="H171" s="108">
        <v>69382.619402199998</v>
      </c>
      <c r="I171" s="108">
        <v>2.1687409424003898</v>
      </c>
      <c r="J171" s="108">
        <v>97.317968815691302</v>
      </c>
      <c r="K171" s="108">
        <v>0.54340345888117503</v>
      </c>
    </row>
    <row r="172" spans="1:11" x14ac:dyDescent="0.25">
      <c r="A172" s="108" t="s">
        <v>80</v>
      </c>
      <c r="B172" s="108" t="s">
        <v>81</v>
      </c>
      <c r="C172" s="108" t="s">
        <v>17</v>
      </c>
      <c r="D172" s="108">
        <v>1653.9854978000001</v>
      </c>
      <c r="E172" s="108">
        <v>19.490053411577598</v>
      </c>
      <c r="F172" s="108">
        <v>3.03676685287952</v>
      </c>
      <c r="G172" s="108">
        <v>19.412260939397999</v>
      </c>
      <c r="H172" s="108">
        <v>52811.358005000002</v>
      </c>
      <c r="I172" s="108">
        <v>2.29757157965977</v>
      </c>
      <c r="J172" s="108">
        <v>96.963233147120505</v>
      </c>
      <c r="K172" s="108">
        <v>0.60796766616442299</v>
      </c>
    </row>
    <row r="173" spans="1:11" x14ac:dyDescent="0.25">
      <c r="A173" s="108" t="s">
        <v>82</v>
      </c>
      <c r="B173" s="108" t="s">
        <v>83</v>
      </c>
      <c r="C173" s="108" t="s">
        <v>16</v>
      </c>
      <c r="D173" s="108">
        <v>287.5108161</v>
      </c>
      <c r="E173" s="108">
        <v>44.777225206310099</v>
      </c>
      <c r="F173" s="108">
        <v>0.79405124472378597</v>
      </c>
      <c r="G173" s="108">
        <v>43.727503254091197</v>
      </c>
      <c r="H173" s="108">
        <v>35920.582554499997</v>
      </c>
      <c r="I173" s="108">
        <v>3.3125748404411102</v>
      </c>
      <c r="J173" s="108">
        <v>99.205948755276196</v>
      </c>
      <c r="K173" s="108">
        <v>0.34999794692984898</v>
      </c>
    </row>
    <row r="174" spans="1:11" x14ac:dyDescent="0.25">
      <c r="A174" s="108" t="s">
        <v>82</v>
      </c>
      <c r="B174" s="108" t="s">
        <v>83</v>
      </c>
      <c r="C174" s="108" t="s">
        <v>17</v>
      </c>
      <c r="D174" s="108">
        <v>186.1065333</v>
      </c>
      <c r="E174" s="108">
        <v>66.403704739338195</v>
      </c>
      <c r="F174" s="108">
        <v>0.54379331017750898</v>
      </c>
      <c r="G174" s="108">
        <v>66.137702407962294</v>
      </c>
      <c r="H174" s="108">
        <v>34037.656395899998</v>
      </c>
      <c r="I174" s="108">
        <v>2.91549778780825</v>
      </c>
      <c r="J174" s="108">
        <v>99.456206689822494</v>
      </c>
      <c r="K174" s="108">
        <v>0.361618860370644</v>
      </c>
    </row>
    <row r="175" spans="1:11" x14ac:dyDescent="0.25">
      <c r="A175" s="108" t="s">
        <v>84</v>
      </c>
      <c r="B175" s="108" t="s">
        <v>85</v>
      </c>
      <c r="C175" s="108" t="s">
        <v>16</v>
      </c>
      <c r="D175" s="108">
        <v>932.40029240000001</v>
      </c>
      <c r="E175" s="108">
        <v>31.126217042220901</v>
      </c>
      <c r="F175" s="108">
        <v>0.77029430646010899</v>
      </c>
      <c r="G175" s="108">
        <v>30.8086517129485</v>
      </c>
      <c r="H175" s="108">
        <v>120112.2815364</v>
      </c>
      <c r="I175" s="108">
        <v>2.3393010801762699</v>
      </c>
      <c r="J175" s="108">
        <v>99.229705693539898</v>
      </c>
      <c r="K175" s="108">
        <v>0.23915952222502401</v>
      </c>
    </row>
    <row r="176" spans="1:11" x14ac:dyDescent="0.25">
      <c r="A176" s="108" t="s">
        <v>84</v>
      </c>
      <c r="B176" s="108" t="s">
        <v>85</v>
      </c>
      <c r="C176" s="108" t="s">
        <v>17</v>
      </c>
      <c r="D176" s="108">
        <v>824.86528299999998</v>
      </c>
      <c r="E176" s="108">
        <v>31.3306892750504</v>
      </c>
      <c r="F176" s="108">
        <v>0.73225141438857899</v>
      </c>
      <c r="G176" s="108">
        <v>31.147630141750799</v>
      </c>
      <c r="H176" s="108">
        <v>111822.95850969999</v>
      </c>
      <c r="I176" s="108">
        <v>2.0836193555478699</v>
      </c>
      <c r="J176" s="108">
        <v>99.2677485856114</v>
      </c>
      <c r="K176" s="108">
        <v>0.229761393313753</v>
      </c>
    </row>
    <row r="177" spans="1:11" x14ac:dyDescent="0.25">
      <c r="A177" s="108" t="s">
        <v>86</v>
      </c>
      <c r="B177" s="108" t="s">
        <v>87</v>
      </c>
      <c r="C177" s="108" t="s">
        <v>16</v>
      </c>
      <c r="D177" s="108">
        <v>1331.1079503000001</v>
      </c>
      <c r="E177" s="108">
        <v>19.377830528096101</v>
      </c>
      <c r="F177" s="108">
        <v>0.70864029602555201</v>
      </c>
      <c r="G177" s="108">
        <v>19.2248826301897</v>
      </c>
      <c r="H177" s="108">
        <v>186508.61239379999</v>
      </c>
      <c r="I177" s="108">
        <v>1.4746616485769499</v>
      </c>
      <c r="J177" s="108">
        <v>99.291359703974507</v>
      </c>
      <c r="K177" s="108">
        <v>0.13720757333499201</v>
      </c>
    </row>
    <row r="178" spans="1:11" x14ac:dyDescent="0.25">
      <c r="A178" s="108" t="s">
        <v>86</v>
      </c>
      <c r="B178" s="108" t="s">
        <v>87</v>
      </c>
      <c r="C178" s="108" t="s">
        <v>17</v>
      </c>
      <c r="D178" s="108">
        <v>1433.4303715000001</v>
      </c>
      <c r="E178" s="108">
        <v>18.4688983260707</v>
      </c>
      <c r="F178" s="108">
        <v>0.80873222938038103</v>
      </c>
      <c r="G178" s="108">
        <v>18.340361784091499</v>
      </c>
      <c r="H178" s="108">
        <v>175810.6956105</v>
      </c>
      <c r="I178" s="108">
        <v>1.4709743233563499</v>
      </c>
      <c r="J178" s="108">
        <v>99.191267770619604</v>
      </c>
      <c r="K178" s="108">
        <v>0.149533744317001</v>
      </c>
    </row>
    <row r="179" spans="1:11" x14ac:dyDescent="0.25">
      <c r="A179" s="108" t="s">
        <v>88</v>
      </c>
      <c r="B179" s="108" t="s">
        <v>89</v>
      </c>
      <c r="C179" s="108" t="s">
        <v>16</v>
      </c>
      <c r="D179" s="108">
        <v>297.30706930000002</v>
      </c>
      <c r="E179" s="108">
        <v>37.0585257727098</v>
      </c>
      <c r="F179" s="108">
        <v>0.381949197491045</v>
      </c>
      <c r="G179" s="108">
        <v>36.757652842081498</v>
      </c>
      <c r="H179" s="108">
        <v>77542.120596199995</v>
      </c>
      <c r="I179" s="108">
        <v>1.71085445732826</v>
      </c>
      <c r="J179" s="108">
        <v>99.618050802508904</v>
      </c>
      <c r="K179" s="108">
        <v>0.14093385577801201</v>
      </c>
    </row>
    <row r="180" spans="1:11" x14ac:dyDescent="0.25">
      <c r="A180" s="108" t="s">
        <v>88</v>
      </c>
      <c r="B180" s="108" t="s">
        <v>89</v>
      </c>
      <c r="C180" s="108" t="s">
        <v>17</v>
      </c>
      <c r="D180" s="108">
        <v>434.30188459999999</v>
      </c>
      <c r="E180" s="108">
        <v>44.323386895695499</v>
      </c>
      <c r="F180" s="108">
        <v>0.62999391468118904</v>
      </c>
      <c r="G180" s="108">
        <v>44.129666350613803</v>
      </c>
      <c r="H180" s="108">
        <v>68503.1710781</v>
      </c>
      <c r="I180" s="108">
        <v>1.8615671743197599</v>
      </c>
      <c r="J180" s="108">
        <v>99.370006085318806</v>
      </c>
      <c r="K180" s="108">
        <v>0.27977678932541999</v>
      </c>
    </row>
    <row r="181" spans="1:11" x14ac:dyDescent="0.25">
      <c r="A181" s="108" t="s">
        <v>90</v>
      </c>
      <c r="B181" s="108" t="s">
        <v>91</v>
      </c>
      <c r="C181" s="108" t="s">
        <v>16</v>
      </c>
      <c r="D181" s="108">
        <v>1321.2793741</v>
      </c>
      <c r="E181" s="108">
        <v>28.378266645876</v>
      </c>
      <c r="F181" s="108">
        <v>0.81023021945749196</v>
      </c>
      <c r="G181" s="108">
        <v>27.914627553973201</v>
      </c>
      <c r="H181" s="108">
        <v>161753.28170369999</v>
      </c>
      <c r="I181" s="108">
        <v>1.5395692045132801</v>
      </c>
      <c r="J181" s="108">
        <v>99.189769780542505</v>
      </c>
      <c r="K181" s="108">
        <v>0.22802023695760701</v>
      </c>
    </row>
    <row r="182" spans="1:11" x14ac:dyDescent="0.25">
      <c r="A182" s="108" t="s">
        <v>90</v>
      </c>
      <c r="B182" s="108" t="s">
        <v>91</v>
      </c>
      <c r="C182" s="108" t="s">
        <v>17</v>
      </c>
      <c r="D182" s="108">
        <v>1085.9461039</v>
      </c>
      <c r="E182" s="108">
        <v>33.419447786479701</v>
      </c>
      <c r="F182" s="108">
        <v>0.80920676458391005</v>
      </c>
      <c r="G182" s="108">
        <v>32.913454972691</v>
      </c>
      <c r="H182" s="108">
        <v>133112.8954565</v>
      </c>
      <c r="I182" s="108">
        <v>1.6610474399624</v>
      </c>
      <c r="J182" s="108">
        <v>99.190793235416095</v>
      </c>
      <c r="K182" s="108">
        <v>0.26851071093380302</v>
      </c>
    </row>
    <row r="183" spans="1:11" x14ac:dyDescent="0.25">
      <c r="A183" s="108" t="s">
        <v>92</v>
      </c>
      <c r="B183" s="108" t="s">
        <v>93</v>
      </c>
      <c r="C183" s="108" t="s">
        <v>16</v>
      </c>
      <c r="D183" s="108">
        <v>1720.3128389000001</v>
      </c>
      <c r="E183" s="108">
        <v>25.350354458457399</v>
      </c>
      <c r="F183" s="108">
        <v>0.679902916446812</v>
      </c>
      <c r="G183" s="108">
        <v>25.1479908731921</v>
      </c>
      <c r="H183" s="108">
        <v>251302.9934723</v>
      </c>
      <c r="I183" s="108">
        <v>1.3659886617571599</v>
      </c>
      <c r="J183" s="108">
        <v>99.320097083553193</v>
      </c>
      <c r="K183" s="108">
        <v>0.17215239251203299</v>
      </c>
    </row>
    <row r="184" spans="1:11" x14ac:dyDescent="0.25">
      <c r="A184" s="108" t="s">
        <v>92</v>
      </c>
      <c r="B184" s="108" t="s">
        <v>93</v>
      </c>
      <c r="C184" s="108" t="s">
        <v>17</v>
      </c>
      <c r="D184" s="108">
        <v>910.3263326</v>
      </c>
      <c r="E184" s="108">
        <v>35.170543274260197</v>
      </c>
      <c r="F184" s="108">
        <v>0.47392906759647402</v>
      </c>
      <c r="G184" s="108">
        <v>35.008814546238497</v>
      </c>
      <c r="H184" s="108">
        <v>191170.38676160001</v>
      </c>
      <c r="I184" s="108">
        <v>1.6403515155197701</v>
      </c>
      <c r="J184" s="108">
        <v>99.526070932403499</v>
      </c>
      <c r="K184" s="108">
        <v>0.16670702138764701</v>
      </c>
    </row>
    <row r="185" spans="1:11" x14ac:dyDescent="0.25">
      <c r="A185" s="108" t="s">
        <v>94</v>
      </c>
      <c r="B185" s="108" t="s">
        <v>95</v>
      </c>
      <c r="C185" s="108" t="s">
        <v>16</v>
      </c>
      <c r="D185" s="108">
        <v>242.97335279999999</v>
      </c>
      <c r="E185" s="108">
        <v>40.648147589969497</v>
      </c>
      <c r="F185" s="108">
        <v>0.75564307118659002</v>
      </c>
      <c r="G185" s="108">
        <v>40.728948522654498</v>
      </c>
      <c r="H185" s="108">
        <v>31911.540076199999</v>
      </c>
      <c r="I185" s="108">
        <v>2.5144688557614598</v>
      </c>
      <c r="J185" s="108">
        <v>99.244356928813403</v>
      </c>
      <c r="K185" s="108">
        <v>0.31010879308669198</v>
      </c>
    </row>
    <row r="186" spans="1:11" x14ac:dyDescent="0.25">
      <c r="A186" s="108" t="s">
        <v>94</v>
      </c>
      <c r="B186" s="108" t="s">
        <v>95</v>
      </c>
      <c r="C186" s="108" t="s">
        <v>17</v>
      </c>
      <c r="D186" s="108">
        <v>488.7647551</v>
      </c>
      <c r="E186" s="108">
        <v>35.472160539751897</v>
      </c>
      <c r="F186" s="108">
        <v>2.0127824547409201</v>
      </c>
      <c r="G186" s="108">
        <v>34.369940561549001</v>
      </c>
      <c r="H186" s="108">
        <v>23794.274574300001</v>
      </c>
      <c r="I186" s="108">
        <v>2.8723290664213601</v>
      </c>
      <c r="J186" s="108">
        <v>97.987217545259099</v>
      </c>
      <c r="K186" s="108">
        <v>0.70600242629423504</v>
      </c>
    </row>
    <row r="187" spans="1:11" x14ac:dyDescent="0.25">
      <c r="A187" s="108" t="s">
        <v>96</v>
      </c>
      <c r="B187" s="108" t="s">
        <v>97</v>
      </c>
      <c r="C187" s="108" t="s">
        <v>16</v>
      </c>
      <c r="D187" s="108">
        <v>88.573227900000006</v>
      </c>
      <c r="E187" s="108">
        <v>54.311044142342297</v>
      </c>
      <c r="F187" s="108">
        <v>0.22981421278286401</v>
      </c>
      <c r="G187" s="108">
        <v>54.270855835522603</v>
      </c>
      <c r="H187" s="108">
        <v>38452.6583293</v>
      </c>
      <c r="I187" s="108">
        <v>1.6855123475637099</v>
      </c>
      <c r="J187" s="108">
        <v>99.770185787217102</v>
      </c>
      <c r="K187" s="108">
        <v>0.125009429545343</v>
      </c>
    </row>
    <row r="188" spans="1:11" x14ac:dyDescent="0.25">
      <c r="A188" s="108" t="s">
        <v>96</v>
      </c>
      <c r="B188" s="108" t="s">
        <v>97</v>
      </c>
      <c r="C188" s="108" t="s">
        <v>17</v>
      </c>
      <c r="D188" s="108">
        <v>97.5213751</v>
      </c>
      <c r="E188" s="108">
        <v>49.606900276780699</v>
      </c>
      <c r="F188" s="108">
        <v>0.25131209062445897</v>
      </c>
      <c r="G188" s="108">
        <v>49.265852566280799</v>
      </c>
      <c r="H188" s="108">
        <v>38707.366546400001</v>
      </c>
      <c r="I188" s="108">
        <v>1.89921347045903</v>
      </c>
      <c r="J188" s="108">
        <v>99.748687909375505</v>
      </c>
      <c r="K188" s="108">
        <v>0.12412298010453</v>
      </c>
    </row>
    <row r="189" spans="1:11" x14ac:dyDescent="0.25">
      <c r="A189" s="108" t="s">
        <v>98</v>
      </c>
      <c r="B189" s="108" t="s">
        <v>99</v>
      </c>
      <c r="C189" s="108" t="s">
        <v>16</v>
      </c>
      <c r="D189" s="108">
        <v>328.03088350000002</v>
      </c>
      <c r="E189" s="108">
        <v>29.805698507166799</v>
      </c>
      <c r="F189" s="108">
        <v>2.0211589836760999</v>
      </c>
      <c r="G189" s="108">
        <v>29.570389855384999</v>
      </c>
      <c r="H189" s="108">
        <v>15901.8098242</v>
      </c>
      <c r="I189" s="108">
        <v>3.0643565475367902</v>
      </c>
      <c r="J189" s="108">
        <v>97.978841016323898</v>
      </c>
      <c r="K189" s="108">
        <v>0.60999353010369495</v>
      </c>
    </row>
    <row r="190" spans="1:11" x14ac:dyDescent="0.25">
      <c r="A190" s="108" t="s">
        <v>98</v>
      </c>
      <c r="B190" s="108" t="s">
        <v>99</v>
      </c>
      <c r="C190" s="108" t="s">
        <v>17</v>
      </c>
      <c r="D190" s="108">
        <v>246.3231767</v>
      </c>
      <c r="E190" s="108">
        <v>33.382295228522899</v>
      </c>
      <c r="F190" s="108">
        <v>1.4569513327377599</v>
      </c>
      <c r="G190" s="108">
        <v>33.296918723247501</v>
      </c>
      <c r="H190" s="108">
        <v>16660.4307529</v>
      </c>
      <c r="I190" s="108">
        <v>3.2992004153163501</v>
      </c>
      <c r="J190" s="108">
        <v>98.543048667262198</v>
      </c>
      <c r="K190" s="108">
        <v>0.49229236121667502</v>
      </c>
    </row>
    <row r="191" spans="1:11" x14ac:dyDescent="0.25">
      <c r="A191" s="108" t="s">
        <v>100</v>
      </c>
      <c r="B191" s="108" t="s">
        <v>101</v>
      </c>
      <c r="C191" s="108" t="s">
        <v>16</v>
      </c>
      <c r="D191" s="108">
        <v>112.2403724</v>
      </c>
      <c r="E191" s="108">
        <v>48.109508567923299</v>
      </c>
      <c r="F191" s="108">
        <v>0.78210683016323101</v>
      </c>
      <c r="G191" s="108">
        <v>47.673411359534498</v>
      </c>
      <c r="H191" s="108">
        <v>14238.7879106</v>
      </c>
      <c r="I191" s="108">
        <v>3.2449286548090801</v>
      </c>
      <c r="J191" s="108">
        <v>99.217893169836799</v>
      </c>
      <c r="K191" s="108">
        <v>0.37579613364344799</v>
      </c>
    </row>
    <row r="192" spans="1:11" x14ac:dyDescent="0.25">
      <c r="A192" s="108" t="s">
        <v>100</v>
      </c>
      <c r="B192" s="108" t="s">
        <v>101</v>
      </c>
      <c r="C192" s="108" t="s">
        <v>17</v>
      </c>
      <c r="D192" s="108">
        <v>49.015826500000003</v>
      </c>
      <c r="E192" s="108">
        <v>65.956103650711199</v>
      </c>
      <c r="F192" s="108">
        <v>0.35348063826506998</v>
      </c>
      <c r="G192" s="108">
        <v>66.041027108154495</v>
      </c>
      <c r="H192" s="108">
        <v>13817.606894500001</v>
      </c>
      <c r="I192" s="108">
        <v>3.2936330224311101</v>
      </c>
      <c r="J192" s="108">
        <v>99.646519361734903</v>
      </c>
      <c r="K192" s="108">
        <v>0.234270344447531</v>
      </c>
    </row>
    <row r="193" spans="1:11" x14ac:dyDescent="0.25">
      <c r="A193" s="108" t="s">
        <v>102</v>
      </c>
      <c r="B193" s="108" t="s">
        <v>103</v>
      </c>
      <c r="C193" s="108" t="s">
        <v>16</v>
      </c>
      <c r="D193" s="108">
        <v>147.48126429999999</v>
      </c>
      <c r="E193" s="108">
        <v>41.932914602773401</v>
      </c>
      <c r="F193" s="108">
        <v>0.28555626723373501</v>
      </c>
      <c r="G193" s="108">
        <v>41.6777616915602</v>
      </c>
      <c r="H193" s="108">
        <v>51499.525375999998</v>
      </c>
      <c r="I193" s="108">
        <v>2.0914473058829701</v>
      </c>
      <c r="J193" s="108">
        <v>99.714443732766298</v>
      </c>
      <c r="K193" s="108">
        <v>0.119354284191712</v>
      </c>
    </row>
    <row r="194" spans="1:11" x14ac:dyDescent="0.25">
      <c r="A194" s="108" t="s">
        <v>102</v>
      </c>
      <c r="B194" s="108" t="s">
        <v>103</v>
      </c>
      <c r="C194" s="108" t="s">
        <v>17</v>
      </c>
      <c r="D194" s="108">
        <v>273.51492810000002</v>
      </c>
      <c r="E194" s="108">
        <v>35.954695644377097</v>
      </c>
      <c r="F194" s="108">
        <v>0.714301750044395</v>
      </c>
      <c r="G194" s="108">
        <v>35.420643008638898</v>
      </c>
      <c r="H194" s="108">
        <v>38017.715365399999</v>
      </c>
      <c r="I194" s="108">
        <v>2.59566706193886</v>
      </c>
      <c r="J194" s="108">
        <v>99.285698249955601</v>
      </c>
      <c r="K194" s="108">
        <v>0.25483053183623899</v>
      </c>
    </row>
    <row r="195" spans="1:11" x14ac:dyDescent="0.25">
      <c r="A195" s="108" t="s">
        <v>104</v>
      </c>
      <c r="B195" s="108" t="s">
        <v>105</v>
      </c>
      <c r="C195" s="108" t="s">
        <v>16</v>
      </c>
      <c r="D195" s="108">
        <v>32.855462500000002</v>
      </c>
      <c r="E195" s="108">
        <v>58.635241217533199</v>
      </c>
      <c r="F195" s="108">
        <v>0.80944853931899097</v>
      </c>
      <c r="G195" s="108">
        <v>58.038769013956703</v>
      </c>
      <c r="H195" s="108">
        <v>4026.1379019999999</v>
      </c>
      <c r="I195" s="108">
        <v>3.57733328917783</v>
      </c>
      <c r="J195" s="108">
        <v>99.190551460680993</v>
      </c>
      <c r="K195" s="108">
        <v>0.473627740852334</v>
      </c>
    </row>
    <row r="196" spans="1:11" x14ac:dyDescent="0.25">
      <c r="A196" s="108" t="s">
        <v>104</v>
      </c>
      <c r="B196" s="108" t="s">
        <v>105</v>
      </c>
      <c r="C196" s="108" t="s">
        <v>17</v>
      </c>
      <c r="D196" s="108">
        <v>12.366930099999999</v>
      </c>
      <c r="E196" s="108">
        <v>72.633835932925905</v>
      </c>
      <c r="F196" s="108">
        <v>0.348934135953478</v>
      </c>
      <c r="G196" s="108">
        <v>72.222721797978906</v>
      </c>
      <c r="H196" s="108">
        <v>3531.8349194000002</v>
      </c>
      <c r="I196" s="108">
        <v>3.8835024234790501</v>
      </c>
      <c r="J196" s="108">
        <v>99.651065864046501</v>
      </c>
      <c r="K196" s="108">
        <v>0.25289215733194198</v>
      </c>
    </row>
    <row r="197" spans="1:11" x14ac:dyDescent="0.25">
      <c r="A197" s="108" t="s">
        <v>106</v>
      </c>
      <c r="B197" s="108" t="s">
        <v>107</v>
      </c>
      <c r="C197" s="108" t="s">
        <v>16</v>
      </c>
      <c r="D197" s="108">
        <v>1027.3926719000001</v>
      </c>
      <c r="E197" s="108">
        <v>24.3657899637093</v>
      </c>
      <c r="F197" s="108">
        <v>1.3748403588015301</v>
      </c>
      <c r="G197" s="108">
        <v>24.164315337374799</v>
      </c>
      <c r="H197" s="108">
        <v>73700.750513799998</v>
      </c>
      <c r="I197" s="108">
        <v>1.9241298108171201</v>
      </c>
      <c r="J197" s="108">
        <v>98.625159641198493</v>
      </c>
      <c r="K197" s="108">
        <v>0.33685193605255198</v>
      </c>
    </row>
    <row r="198" spans="1:11" x14ac:dyDescent="0.25">
      <c r="A198" s="108" t="s">
        <v>106</v>
      </c>
      <c r="B198" s="108" t="s">
        <v>107</v>
      </c>
      <c r="C198" s="108" t="s">
        <v>17</v>
      </c>
      <c r="D198" s="108">
        <v>585.37162190000004</v>
      </c>
      <c r="E198" s="108">
        <v>31.833942711720301</v>
      </c>
      <c r="F198" s="108">
        <v>0.94476932485809495</v>
      </c>
      <c r="G198" s="108">
        <v>31.4683518234188</v>
      </c>
      <c r="H198" s="108">
        <v>61373.839637199999</v>
      </c>
      <c r="I198" s="108">
        <v>2.1002989573972202</v>
      </c>
      <c r="J198" s="108">
        <v>99.0552306751419</v>
      </c>
      <c r="K198" s="108">
        <v>0.30013895585293199</v>
      </c>
    </row>
    <row r="199" spans="1:11" x14ac:dyDescent="0.25">
      <c r="A199" s="108" t="s">
        <v>108</v>
      </c>
      <c r="B199" s="108" t="s">
        <v>109</v>
      </c>
      <c r="C199" s="108" t="s">
        <v>16</v>
      </c>
      <c r="D199" s="108">
        <v>3328.7389843999999</v>
      </c>
      <c r="E199" s="108">
        <v>18.269962859396699</v>
      </c>
      <c r="F199" s="108">
        <v>3.04517723799243</v>
      </c>
      <c r="G199" s="108">
        <v>18.1290831361069</v>
      </c>
      <c r="H199" s="108">
        <v>105983.09163320001</v>
      </c>
      <c r="I199" s="108">
        <v>1.8389086933768199</v>
      </c>
      <c r="J199" s="108">
        <v>96.954822762007595</v>
      </c>
      <c r="K199" s="108">
        <v>0.56940201362915699</v>
      </c>
    </row>
    <row r="200" spans="1:11" x14ac:dyDescent="0.25">
      <c r="A200" s="108" t="s">
        <v>108</v>
      </c>
      <c r="B200" s="108" t="s">
        <v>109</v>
      </c>
      <c r="C200" s="108" t="s">
        <v>17</v>
      </c>
      <c r="D200" s="108">
        <v>2977.4731496999998</v>
      </c>
      <c r="E200" s="108">
        <v>18.874015924917799</v>
      </c>
      <c r="F200" s="108">
        <v>3.08998320591175</v>
      </c>
      <c r="G200" s="108">
        <v>18.220326573242701</v>
      </c>
      <c r="H200" s="108">
        <v>93381.404918100001</v>
      </c>
      <c r="I200" s="108">
        <v>2.0557740443482202</v>
      </c>
      <c r="J200" s="108">
        <v>96.910016794088193</v>
      </c>
      <c r="K200" s="108">
        <v>0.58095648912303299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568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09" t="s">
        <v>88</v>
      </c>
      <c r="B211" s="109" t="s">
        <v>115</v>
      </c>
      <c r="C211" s="109" t="s">
        <v>16</v>
      </c>
      <c r="D211" s="109">
        <v>104.6341221</v>
      </c>
      <c r="E211" s="109">
        <v>70.289476136922502</v>
      </c>
      <c r="F211" s="109">
        <v>0.44835660354113599</v>
      </c>
      <c r="G211" s="109">
        <v>69.962962985848407</v>
      </c>
      <c r="H211" s="109">
        <v>23232.620481400001</v>
      </c>
      <c r="I211" s="109">
        <v>4.2339042269535003</v>
      </c>
      <c r="J211" s="109">
        <v>99.5516433964589</v>
      </c>
      <c r="K211" s="109">
        <v>0.31509631973714902</v>
      </c>
    </row>
    <row r="212" spans="1:11" x14ac:dyDescent="0.25">
      <c r="A212" s="109" t="s">
        <v>88</v>
      </c>
      <c r="B212" s="109" t="s">
        <v>115</v>
      </c>
      <c r="C212" s="109" t="s">
        <v>17</v>
      </c>
      <c r="D212" s="109">
        <v>224.6871189</v>
      </c>
      <c r="E212" s="109">
        <v>49.331049045049198</v>
      </c>
      <c r="F212" s="109">
        <v>1.0249239046132801</v>
      </c>
      <c r="G212" s="109">
        <v>49.303038279435803</v>
      </c>
      <c r="H212" s="109">
        <v>21697.634908</v>
      </c>
      <c r="I212" s="109">
        <v>4.4066337723765603</v>
      </c>
      <c r="J212" s="109">
        <v>98.975076095386697</v>
      </c>
      <c r="K212" s="109">
        <v>0.51055138825008195</v>
      </c>
    </row>
    <row r="213" spans="1:11" x14ac:dyDescent="0.25">
      <c r="A213" s="109" t="s">
        <v>92</v>
      </c>
      <c r="B213" s="109" t="s">
        <v>116</v>
      </c>
      <c r="C213" s="109" t="s">
        <v>16</v>
      </c>
      <c r="D213" s="109">
        <v>35.235411599999999</v>
      </c>
      <c r="E213" s="109">
        <v>99.999999999999702</v>
      </c>
      <c r="F213" s="109">
        <v>0.25308029082552602</v>
      </c>
      <c r="G213" s="109">
        <v>99.337680510772003</v>
      </c>
      <c r="H213" s="109">
        <v>13887.386332300001</v>
      </c>
      <c r="I213" s="109">
        <v>3.8514174897210198</v>
      </c>
      <c r="J213" s="109">
        <v>99.746919709174506</v>
      </c>
      <c r="K213" s="109">
        <v>0.25204195925949002</v>
      </c>
    </row>
    <row r="214" spans="1:11" x14ac:dyDescent="0.25">
      <c r="A214" s="109" t="s">
        <v>92</v>
      </c>
      <c r="B214" s="109" t="s">
        <v>116</v>
      </c>
      <c r="C214" s="109" t="s">
        <v>17</v>
      </c>
      <c r="D214" s="109">
        <v>353.40663990000002</v>
      </c>
      <c r="E214" s="109">
        <v>40.148130613832301</v>
      </c>
      <c r="F214" s="109">
        <v>3.04887987436291</v>
      </c>
      <c r="G214" s="109">
        <v>39.502774592271898</v>
      </c>
      <c r="H214" s="109">
        <v>11237.953284499999</v>
      </c>
      <c r="I214" s="109">
        <v>4.2320929337604802</v>
      </c>
      <c r="J214" s="109">
        <v>96.951120125637104</v>
      </c>
      <c r="K214" s="109">
        <v>1.2422673846346199</v>
      </c>
    </row>
    <row r="215" spans="1:11" x14ac:dyDescent="0.25">
      <c r="A215" s="109" t="s">
        <v>94</v>
      </c>
      <c r="B215" s="109" t="s">
        <v>117</v>
      </c>
      <c r="C215" s="109" t="s">
        <v>16</v>
      </c>
      <c r="D215" s="109"/>
      <c r="E215" s="109"/>
      <c r="F215" s="109"/>
      <c r="G215" s="109"/>
      <c r="H215" s="109">
        <v>12911.3491866</v>
      </c>
      <c r="I215" s="109">
        <v>3.3720730512978498</v>
      </c>
      <c r="J215" s="109">
        <v>100</v>
      </c>
      <c r="K215" s="109">
        <v>0</v>
      </c>
    </row>
    <row r="216" spans="1:11" x14ac:dyDescent="0.25">
      <c r="A216" s="109" t="s">
        <v>94</v>
      </c>
      <c r="B216" s="109" t="s">
        <v>117</v>
      </c>
      <c r="C216" s="109" t="s">
        <v>17</v>
      </c>
      <c r="D216" s="109">
        <v>26.0183198</v>
      </c>
      <c r="E216" s="109">
        <v>99.999999999999801</v>
      </c>
      <c r="F216" s="109">
        <v>0.25898418805705298</v>
      </c>
      <c r="G216" s="109">
        <v>99.612235097638504</v>
      </c>
      <c r="H216" s="109">
        <v>10020.2783268</v>
      </c>
      <c r="I216" s="109">
        <v>4.3875246474748604</v>
      </c>
      <c r="J216" s="109">
        <v>99.741015811942901</v>
      </c>
      <c r="K216" s="109">
        <v>0.25864980035847202</v>
      </c>
    </row>
    <row r="217" spans="1:11" x14ac:dyDescent="0.25">
      <c r="A217" s="109" t="s">
        <v>96</v>
      </c>
      <c r="B217" s="109" t="s">
        <v>118</v>
      </c>
      <c r="C217" s="109" t="s">
        <v>16</v>
      </c>
      <c r="D217" s="109">
        <v>44.216372399999997</v>
      </c>
      <c r="E217" s="109">
        <v>99.999999999999901</v>
      </c>
      <c r="F217" s="109">
        <v>0.13417762383406501</v>
      </c>
      <c r="G217" s="109">
        <v>100.37384152787401</v>
      </c>
      <c r="H217" s="109">
        <v>32909.394771200001</v>
      </c>
      <c r="I217" s="109">
        <v>3.1345332555407301</v>
      </c>
      <c r="J217" s="109">
        <v>99.865822376165895</v>
      </c>
      <c r="K217" s="109">
        <v>0.134860187708436</v>
      </c>
    </row>
    <row r="218" spans="1:11" x14ac:dyDescent="0.25">
      <c r="A218" s="109" t="s">
        <v>96</v>
      </c>
      <c r="B218" s="109" t="s">
        <v>118</v>
      </c>
      <c r="C218" s="109" t="s">
        <v>17</v>
      </c>
      <c r="D218" s="109"/>
      <c r="E218" s="109"/>
      <c r="F218" s="109"/>
      <c r="G218" s="109"/>
      <c r="H218" s="109">
        <v>27730.014270899999</v>
      </c>
      <c r="I218" s="109">
        <v>3.2597719775213698</v>
      </c>
      <c r="J218" s="109">
        <v>100</v>
      </c>
      <c r="K218" s="109">
        <v>0</v>
      </c>
    </row>
    <row r="219" spans="1:11" x14ac:dyDescent="0.25">
      <c r="A219" s="109" t="s">
        <v>98</v>
      </c>
      <c r="B219" s="109" t="s">
        <v>119</v>
      </c>
      <c r="C219" s="109" t="s">
        <v>16</v>
      </c>
      <c r="D219" s="109">
        <v>10.1118612</v>
      </c>
      <c r="E219" s="109">
        <v>100</v>
      </c>
      <c r="F219" s="109">
        <v>9.6713793186082905E-2</v>
      </c>
      <c r="G219" s="109">
        <v>99.169794087625306</v>
      </c>
      <c r="H219" s="109">
        <v>10445.337012100001</v>
      </c>
      <c r="I219" s="109">
        <v>3.51453471664757</v>
      </c>
      <c r="J219" s="109">
        <v>99.903286206813902</v>
      </c>
      <c r="K219" s="109">
        <v>9.60037183946294E-2</v>
      </c>
    </row>
    <row r="220" spans="1:11" x14ac:dyDescent="0.25">
      <c r="A220" s="109" t="s">
        <v>98</v>
      </c>
      <c r="B220" s="109" t="s">
        <v>119</v>
      </c>
      <c r="C220" s="109" t="s">
        <v>17</v>
      </c>
      <c r="D220" s="109"/>
      <c r="E220" s="109"/>
      <c r="F220" s="109"/>
      <c r="G220" s="109"/>
      <c r="H220" s="109">
        <v>8139.4626982999998</v>
      </c>
      <c r="I220" s="109">
        <v>4.3837021891388197</v>
      </c>
      <c r="J220" s="109">
        <v>100</v>
      </c>
      <c r="K220" s="109">
        <v>0</v>
      </c>
    </row>
    <row r="221" spans="1:11" x14ac:dyDescent="0.25">
      <c r="A221" s="109" t="s">
        <v>106</v>
      </c>
      <c r="B221" s="109" t="s">
        <v>120</v>
      </c>
      <c r="C221" s="109" t="s">
        <v>16</v>
      </c>
      <c r="D221" s="109">
        <v>80.749511299999995</v>
      </c>
      <c r="E221" s="109">
        <v>70.3659988101181</v>
      </c>
      <c r="F221" s="109">
        <v>0.40093187183525703</v>
      </c>
      <c r="G221" s="109">
        <v>69.271779296385503</v>
      </c>
      <c r="H221" s="109">
        <v>20059.707502099998</v>
      </c>
      <c r="I221" s="109">
        <v>3.6263742189463999</v>
      </c>
      <c r="J221" s="109">
        <v>99.599068128164703</v>
      </c>
      <c r="K221" s="109">
        <v>0.27885064248713498</v>
      </c>
    </row>
    <row r="222" spans="1:11" x14ac:dyDescent="0.25">
      <c r="A222" s="109" t="s">
        <v>106</v>
      </c>
      <c r="B222" s="109" t="s">
        <v>120</v>
      </c>
      <c r="C222" s="109" t="s">
        <v>17</v>
      </c>
      <c r="D222" s="109"/>
      <c r="E222" s="109"/>
      <c r="F222" s="109"/>
      <c r="G222" s="109"/>
      <c r="H222" s="109">
        <v>16921.257098499998</v>
      </c>
      <c r="I222" s="109">
        <v>4.0881416514745803</v>
      </c>
      <c r="J222" s="109">
        <v>100</v>
      </c>
      <c r="K222" s="109">
        <v>0</v>
      </c>
    </row>
    <row r="223" spans="1:11" x14ac:dyDescent="0.25">
      <c r="A223" s="109" t="s">
        <v>108</v>
      </c>
      <c r="B223" s="109" t="s">
        <v>121</v>
      </c>
      <c r="C223" s="109" t="s">
        <v>16</v>
      </c>
      <c r="D223" s="109">
        <v>171.20984870000001</v>
      </c>
      <c r="E223" s="109">
        <v>77.466365092981704</v>
      </c>
      <c r="F223" s="109">
        <v>0.797079072836543</v>
      </c>
      <c r="G223" s="109">
        <v>76.585151938325893</v>
      </c>
      <c r="H223" s="109">
        <v>21308.446879800002</v>
      </c>
      <c r="I223" s="109">
        <v>3.3378933502572399</v>
      </c>
      <c r="J223" s="109">
        <v>99.202920927163404</v>
      </c>
      <c r="K223" s="109">
        <v>0.61534903740250302</v>
      </c>
    </row>
    <row r="224" spans="1:11" x14ac:dyDescent="0.25">
      <c r="A224" s="109" t="s">
        <v>108</v>
      </c>
      <c r="B224" s="109" t="s">
        <v>121</v>
      </c>
      <c r="C224" s="109" t="s">
        <v>17</v>
      </c>
      <c r="D224" s="109">
        <v>160.50265820000001</v>
      </c>
      <c r="E224" s="109">
        <v>57.942735312548201</v>
      </c>
      <c r="F224" s="109">
        <v>0.79863530121617798</v>
      </c>
      <c r="G224" s="109">
        <v>57.6703705919588</v>
      </c>
      <c r="H224" s="109">
        <v>19936.612753000001</v>
      </c>
      <c r="I224" s="109">
        <v>3.5596459683172599</v>
      </c>
      <c r="J224" s="109">
        <v>99.201364698783806</v>
      </c>
      <c r="K224" s="109">
        <v>0.46428387279557498</v>
      </c>
    </row>
    <row r="225" spans="1:11" x14ac:dyDescent="0.25">
      <c r="A225" s="109" t="s">
        <v>110</v>
      </c>
      <c r="B225" s="109" t="s">
        <v>122</v>
      </c>
      <c r="C225" s="109" t="s">
        <v>16</v>
      </c>
      <c r="D225" s="109"/>
      <c r="E225" s="109"/>
      <c r="F225" s="109"/>
      <c r="G225" s="109"/>
      <c r="H225" s="109">
        <v>10772.9118229</v>
      </c>
      <c r="I225" s="109">
        <v>3.41243841009622</v>
      </c>
      <c r="J225" s="109">
        <v>100</v>
      </c>
      <c r="K225" s="109">
        <v>0</v>
      </c>
    </row>
    <row r="226" spans="1:11" x14ac:dyDescent="0.25">
      <c r="A226" s="109" t="s">
        <v>110</v>
      </c>
      <c r="B226" s="109" t="s">
        <v>122</v>
      </c>
      <c r="C226" s="109" t="s">
        <v>17</v>
      </c>
      <c r="D226" s="109">
        <v>34.772803099999997</v>
      </c>
      <c r="E226" s="109">
        <v>71.921175350836194</v>
      </c>
      <c r="F226" s="109">
        <v>0.408407157402155</v>
      </c>
      <c r="G226" s="109">
        <v>71.840929652036394</v>
      </c>
      <c r="H226" s="109">
        <v>8479.4763891000002</v>
      </c>
      <c r="I226" s="109">
        <v>4.6005032138342798</v>
      </c>
      <c r="J226" s="109">
        <v>99.591592842597805</v>
      </c>
      <c r="K226" s="109">
        <v>0.29460669346546298</v>
      </c>
    </row>
    <row r="227" spans="1:11" x14ac:dyDescent="0.25">
      <c r="A227" s="109" t="s">
        <v>123</v>
      </c>
      <c r="B227" s="109" t="s">
        <v>124</v>
      </c>
      <c r="C227" s="109" t="s">
        <v>16</v>
      </c>
      <c r="D227" s="109">
        <v>25.1571894</v>
      </c>
      <c r="E227" s="109">
        <v>73.716291699986598</v>
      </c>
      <c r="F227" s="109">
        <v>0.40007954589550798</v>
      </c>
      <c r="G227" s="109">
        <v>73.087184761084401</v>
      </c>
      <c r="H227" s="109">
        <v>6262.8896898000003</v>
      </c>
      <c r="I227" s="109">
        <v>4.2568928592394002</v>
      </c>
      <c r="J227" s="109">
        <v>99.599920454104506</v>
      </c>
      <c r="K227" s="109">
        <v>0.293581436176646</v>
      </c>
    </row>
    <row r="228" spans="1:11" x14ac:dyDescent="0.25">
      <c r="A228" s="109" t="s">
        <v>123</v>
      </c>
      <c r="B228" s="109" t="s">
        <v>124</v>
      </c>
      <c r="C228" s="109" t="s">
        <v>17</v>
      </c>
      <c r="D228" s="109">
        <v>92.539991200000003</v>
      </c>
      <c r="E228" s="109">
        <v>57.296061848867701</v>
      </c>
      <c r="F228" s="109">
        <v>1.7207410496001001</v>
      </c>
      <c r="G228" s="109">
        <v>57.134020696776297</v>
      </c>
      <c r="H228" s="109">
        <v>5285.3750194000004</v>
      </c>
      <c r="I228" s="109">
        <v>5.1183938519451502</v>
      </c>
      <c r="J228" s="109">
        <v>98.279258950399907</v>
      </c>
      <c r="K228" s="109">
        <v>1.0003418400952899</v>
      </c>
    </row>
    <row r="229" spans="1:11" x14ac:dyDescent="0.25">
      <c r="A229" s="109" t="s">
        <v>125</v>
      </c>
      <c r="B229" s="109" t="s">
        <v>126</v>
      </c>
      <c r="C229" s="109" t="s">
        <v>16</v>
      </c>
      <c r="D229" s="109">
        <v>25.199340500000002</v>
      </c>
      <c r="E229" s="109">
        <v>99.999999999999801</v>
      </c>
      <c r="F229" s="109">
        <v>0.18156047162088801</v>
      </c>
      <c r="G229" s="109">
        <v>99.757925184778003</v>
      </c>
      <c r="H229" s="109">
        <v>13854.110552800001</v>
      </c>
      <c r="I229" s="109">
        <v>3.78513005823332</v>
      </c>
      <c r="J229" s="109">
        <v>99.818439528379102</v>
      </c>
      <c r="K229" s="109">
        <v>0.18145040164968801</v>
      </c>
    </row>
    <row r="230" spans="1:11" x14ac:dyDescent="0.25">
      <c r="A230" s="109" t="s">
        <v>125</v>
      </c>
      <c r="B230" s="109" t="s">
        <v>126</v>
      </c>
      <c r="C230" s="109" t="s">
        <v>17</v>
      </c>
      <c r="D230" s="109"/>
      <c r="E230" s="109"/>
      <c r="F230" s="109"/>
      <c r="G230" s="109"/>
      <c r="H230" s="109">
        <v>8369.9703363999997</v>
      </c>
      <c r="I230" s="109">
        <v>5.6295685182690702</v>
      </c>
      <c r="J230" s="109">
        <v>100</v>
      </c>
      <c r="K230" s="109">
        <v>0</v>
      </c>
    </row>
    <row r="231" spans="1:11" x14ac:dyDescent="0.25">
      <c r="A231" s="109" t="s">
        <v>127</v>
      </c>
      <c r="B231" s="109" t="s">
        <v>128</v>
      </c>
      <c r="C231" s="109" t="s">
        <v>16</v>
      </c>
      <c r="D231" s="109">
        <v>113.4044514</v>
      </c>
      <c r="E231" s="109">
        <v>99.999999999999801</v>
      </c>
      <c r="F231" s="109">
        <v>0.65409910710352603</v>
      </c>
      <c r="G231" s="109">
        <v>99.312444623732603</v>
      </c>
      <c r="H231" s="109">
        <v>17224.098408400001</v>
      </c>
      <c r="I231" s="109">
        <v>3.62571061550651</v>
      </c>
      <c r="J231" s="109">
        <v>99.345900892896495</v>
      </c>
      <c r="K231" s="109">
        <v>0.65387882910926098</v>
      </c>
    </row>
    <row r="232" spans="1:11" x14ac:dyDescent="0.25">
      <c r="A232" s="109" t="s">
        <v>127</v>
      </c>
      <c r="B232" s="109" t="s">
        <v>128</v>
      </c>
      <c r="C232" s="109" t="s">
        <v>17</v>
      </c>
      <c r="D232" s="109">
        <v>113.4044514</v>
      </c>
      <c r="E232" s="109">
        <v>99.999999999999801</v>
      </c>
      <c r="F232" s="109">
        <v>0.81325291189634996</v>
      </c>
      <c r="G232" s="109">
        <v>99.0621759775388</v>
      </c>
      <c r="H232" s="109">
        <v>13831.1446232</v>
      </c>
      <c r="I232" s="109">
        <v>4.5553062197281298</v>
      </c>
      <c r="J232" s="109">
        <v>99.186747088103701</v>
      </c>
      <c r="K232" s="109">
        <v>0.81223152727210102</v>
      </c>
    </row>
    <row r="233" spans="1:11" x14ac:dyDescent="0.25">
      <c r="A233" s="109" t="s">
        <v>129</v>
      </c>
      <c r="B233" s="109" t="s">
        <v>130</v>
      </c>
      <c r="C233" s="109" t="s">
        <v>16</v>
      </c>
      <c r="D233" s="109"/>
      <c r="E233" s="109"/>
      <c r="F233" s="109"/>
      <c r="G233" s="109"/>
      <c r="H233" s="109">
        <v>9883.8835471000002</v>
      </c>
      <c r="I233" s="109">
        <v>3.62929862716059</v>
      </c>
      <c r="J233" s="109">
        <v>100</v>
      </c>
      <c r="K233" s="109">
        <v>0</v>
      </c>
    </row>
    <row r="234" spans="1:11" x14ac:dyDescent="0.25">
      <c r="A234" s="109" t="s">
        <v>129</v>
      </c>
      <c r="B234" s="109" t="s">
        <v>130</v>
      </c>
      <c r="C234" s="109" t="s">
        <v>17</v>
      </c>
      <c r="D234" s="109"/>
      <c r="E234" s="109"/>
      <c r="F234" s="109"/>
      <c r="G234" s="109"/>
      <c r="H234" s="109">
        <v>7464.8082709999999</v>
      </c>
      <c r="I234" s="109">
        <v>4.9020413025154799</v>
      </c>
      <c r="J234" s="109">
        <v>100</v>
      </c>
      <c r="K234" s="109">
        <v>0</v>
      </c>
    </row>
    <row r="235" spans="1:11" x14ac:dyDescent="0.25">
      <c r="A235" s="109" t="s">
        <v>131</v>
      </c>
      <c r="B235" s="109" t="s">
        <v>132</v>
      </c>
      <c r="C235" s="109" t="s">
        <v>16</v>
      </c>
      <c r="D235" s="109">
        <v>202.69816420000001</v>
      </c>
      <c r="E235" s="109">
        <v>57.720214182328299</v>
      </c>
      <c r="F235" s="109">
        <v>0.97795638057301304</v>
      </c>
      <c r="G235" s="109">
        <v>57.237069165497999</v>
      </c>
      <c r="H235" s="109">
        <v>20524.009920799999</v>
      </c>
      <c r="I235" s="109">
        <v>2.9993972329393999</v>
      </c>
      <c r="J235" s="109">
        <v>99.022043619426995</v>
      </c>
      <c r="K235" s="109">
        <v>0.56528177918472999</v>
      </c>
    </row>
    <row r="236" spans="1:11" x14ac:dyDescent="0.25">
      <c r="A236" s="109" t="s">
        <v>131</v>
      </c>
      <c r="B236" s="109" t="s">
        <v>132</v>
      </c>
      <c r="C236" s="109" t="s">
        <v>17</v>
      </c>
      <c r="D236" s="109">
        <v>88.370190100000002</v>
      </c>
      <c r="E236" s="109">
        <v>100</v>
      </c>
      <c r="F236" s="109">
        <v>0.536466752744027</v>
      </c>
      <c r="G236" s="109">
        <v>99.418994497595705</v>
      </c>
      <c r="H236" s="109">
        <v>16384.261086300001</v>
      </c>
      <c r="I236" s="109">
        <v>3.5873140095616498</v>
      </c>
      <c r="J236" s="109">
        <v>99.463533247255995</v>
      </c>
      <c r="K236" s="109">
        <v>0.53622652843646901</v>
      </c>
    </row>
    <row r="237" spans="1:11" x14ac:dyDescent="0.25">
      <c r="A237" s="109" t="s">
        <v>133</v>
      </c>
      <c r="B237" s="109" t="s">
        <v>134</v>
      </c>
      <c r="C237" s="109" t="s">
        <v>16</v>
      </c>
      <c r="D237" s="109">
        <v>71.401737400000002</v>
      </c>
      <c r="E237" s="109">
        <v>100</v>
      </c>
      <c r="F237" s="109">
        <v>0.18309004862161199</v>
      </c>
      <c r="G237" s="109">
        <v>99.830791346367207</v>
      </c>
      <c r="H237" s="109">
        <v>38926.751323099998</v>
      </c>
      <c r="I237" s="109">
        <v>3.1964907860185399</v>
      </c>
      <c r="J237" s="109">
        <v>99.816909951378406</v>
      </c>
      <c r="K237" s="109">
        <v>0.183115510692965</v>
      </c>
    </row>
    <row r="238" spans="1:11" x14ac:dyDescent="0.25">
      <c r="A238" s="109" t="s">
        <v>133</v>
      </c>
      <c r="B238" s="109" t="s">
        <v>134</v>
      </c>
      <c r="C238" s="109" t="s">
        <v>17</v>
      </c>
      <c r="D238" s="109">
        <v>57.810006700000002</v>
      </c>
      <c r="E238" s="109">
        <v>99.999999999999702</v>
      </c>
      <c r="F238" s="109">
        <v>0.232023793188013</v>
      </c>
      <c r="G238" s="109">
        <v>100.36673133754999</v>
      </c>
      <c r="H238" s="109">
        <v>24857.741069200001</v>
      </c>
      <c r="I238" s="109">
        <v>4.7154759692078203</v>
      </c>
      <c r="J238" s="109">
        <v>99.767976206811994</v>
      </c>
      <c r="K238" s="109">
        <v>0.23341627845138699</v>
      </c>
    </row>
    <row r="239" spans="1:11" x14ac:dyDescent="0.25">
      <c r="A239" s="109" t="s">
        <v>135</v>
      </c>
      <c r="B239" s="109" t="s">
        <v>136</v>
      </c>
      <c r="C239" s="109" t="s">
        <v>16</v>
      </c>
      <c r="D239" s="109">
        <v>423.87396280000002</v>
      </c>
      <c r="E239" s="109">
        <v>50.667676660945197</v>
      </c>
      <c r="F239" s="109">
        <v>0.756828409898054</v>
      </c>
      <c r="G239" s="109">
        <v>49.968927087523802</v>
      </c>
      <c r="H239" s="109">
        <v>55582.739591400001</v>
      </c>
      <c r="I239" s="109">
        <v>3.6678964355077399</v>
      </c>
      <c r="J239" s="109">
        <v>99.243171590101994</v>
      </c>
      <c r="K239" s="109">
        <v>0.38106302958715799</v>
      </c>
    </row>
    <row r="240" spans="1:11" x14ac:dyDescent="0.25">
      <c r="A240" s="109" t="s">
        <v>135</v>
      </c>
      <c r="B240" s="109" t="s">
        <v>136</v>
      </c>
      <c r="C240" s="109" t="s">
        <v>17</v>
      </c>
      <c r="D240" s="109">
        <v>167.7005073</v>
      </c>
      <c r="E240" s="109">
        <v>99.999999999999801</v>
      </c>
      <c r="F240" s="109">
        <v>0.38319172636302301</v>
      </c>
      <c r="G240" s="109">
        <v>98.668039078687499</v>
      </c>
      <c r="H240" s="109">
        <v>43596.424801900001</v>
      </c>
      <c r="I240" s="109">
        <v>4.1721386630396404</v>
      </c>
      <c r="J240" s="109">
        <v>99.616808273637005</v>
      </c>
      <c r="K240" s="109">
        <v>0.37954213637883</v>
      </c>
    </row>
    <row r="241" spans="1:11" x14ac:dyDescent="0.25">
      <c r="A241" s="109" t="s">
        <v>137</v>
      </c>
      <c r="B241" s="109" t="s">
        <v>138</v>
      </c>
      <c r="C241" s="109" t="s">
        <v>16</v>
      </c>
      <c r="D241" s="109">
        <v>445.1915644</v>
      </c>
      <c r="E241" s="109">
        <v>51.261706214316597</v>
      </c>
      <c r="F241" s="109">
        <v>1.9470180959346299</v>
      </c>
      <c r="G241" s="109">
        <v>49.8097535180299</v>
      </c>
      <c r="H241" s="109">
        <v>22420.110269699999</v>
      </c>
      <c r="I241" s="109">
        <v>3.6116212463970299</v>
      </c>
      <c r="J241" s="109">
        <v>98.052981904065405</v>
      </c>
      <c r="K241" s="109">
        <v>0.98906213325091097</v>
      </c>
    </row>
    <row r="242" spans="1:11" x14ac:dyDescent="0.25">
      <c r="A242" s="109" t="s">
        <v>137</v>
      </c>
      <c r="B242" s="109" t="s">
        <v>138</v>
      </c>
      <c r="C242" s="109" t="s">
        <v>17</v>
      </c>
      <c r="D242" s="109">
        <v>234.02386490000001</v>
      </c>
      <c r="E242" s="109">
        <v>80.798013891077602</v>
      </c>
      <c r="F242" s="109">
        <v>1.3042274890985199</v>
      </c>
      <c r="G242" s="109">
        <v>78.270348642486297</v>
      </c>
      <c r="H242" s="109">
        <v>17709.461213899998</v>
      </c>
      <c r="I242" s="109">
        <v>4.7368839342931501</v>
      </c>
      <c r="J242" s="109">
        <v>98.695772510901506</v>
      </c>
      <c r="K242" s="109">
        <v>1.0343131998848201</v>
      </c>
    </row>
    <row r="243" spans="1:11" x14ac:dyDescent="0.25">
      <c r="A243" s="109" t="s">
        <v>139</v>
      </c>
      <c r="B243" s="109" t="s">
        <v>140</v>
      </c>
      <c r="C243" s="109" t="s">
        <v>16</v>
      </c>
      <c r="D243" s="109">
        <v>108.9745708</v>
      </c>
      <c r="E243" s="109">
        <v>100</v>
      </c>
      <c r="F243" s="109">
        <v>0.43626885699804302</v>
      </c>
      <c r="G243" s="109">
        <v>100.28255421557699</v>
      </c>
      <c r="H243" s="109">
        <v>24869.790026300001</v>
      </c>
      <c r="I243" s="109">
        <v>3.9135593216302502</v>
      </c>
      <c r="J243" s="109">
        <v>99.563731143002002</v>
      </c>
      <c r="K243" s="109">
        <v>0.43941859954641799</v>
      </c>
    </row>
    <row r="244" spans="1:11" x14ac:dyDescent="0.25">
      <c r="A244" s="109" t="s">
        <v>139</v>
      </c>
      <c r="B244" s="109" t="s">
        <v>140</v>
      </c>
      <c r="C244" s="109" t="s">
        <v>17</v>
      </c>
      <c r="D244" s="109">
        <v>61.640590699999997</v>
      </c>
      <c r="E244" s="109">
        <v>99.999999999999901</v>
      </c>
      <c r="F244" s="109">
        <v>0.279073543205479</v>
      </c>
      <c r="G244" s="109">
        <v>99.614707570821906</v>
      </c>
      <c r="H244" s="109">
        <v>22025.938902499998</v>
      </c>
      <c r="I244" s="109">
        <v>4.5086499285046804</v>
      </c>
      <c r="J244" s="109">
        <v>99.720926456794501</v>
      </c>
      <c r="K244" s="109">
        <v>0.278776284827353</v>
      </c>
    </row>
    <row r="245" spans="1:11" x14ac:dyDescent="0.25">
      <c r="A245" s="109" t="s">
        <v>141</v>
      </c>
      <c r="B245" s="109" t="s">
        <v>142</v>
      </c>
      <c r="C245" s="109" t="s">
        <v>16</v>
      </c>
      <c r="D245" s="109">
        <v>851.85471080000002</v>
      </c>
      <c r="E245" s="109">
        <v>32.580290286044601</v>
      </c>
      <c r="F245" s="109">
        <v>4.7261499877299498</v>
      </c>
      <c r="G245" s="109">
        <v>31.871248613023301</v>
      </c>
      <c r="H245" s="109">
        <v>17172.429601200001</v>
      </c>
      <c r="I245" s="109">
        <v>4.1252368495339402</v>
      </c>
      <c r="J245" s="109">
        <v>95.273850012270003</v>
      </c>
      <c r="K245" s="109">
        <v>1.58100361454879</v>
      </c>
    </row>
    <row r="246" spans="1:11" x14ac:dyDescent="0.25">
      <c r="A246" s="109" t="s">
        <v>141</v>
      </c>
      <c r="B246" s="109" t="s">
        <v>142</v>
      </c>
      <c r="C246" s="109" t="s">
        <v>17</v>
      </c>
      <c r="D246" s="109">
        <v>304.21885880000002</v>
      </c>
      <c r="E246" s="109">
        <v>49.038256542735297</v>
      </c>
      <c r="F246" s="109">
        <v>1.94842485174442</v>
      </c>
      <c r="G246" s="109">
        <v>48.8075831213432</v>
      </c>
      <c r="H246" s="109">
        <v>15309.3604141</v>
      </c>
      <c r="I246" s="109">
        <v>5.2352157830233503</v>
      </c>
      <c r="J246" s="109">
        <v>98.051575148255594</v>
      </c>
      <c r="K246" s="109">
        <v>0.96987639171953399</v>
      </c>
    </row>
    <row r="247" spans="1:11" x14ac:dyDescent="0.25">
      <c r="A247" s="109" t="s">
        <v>143</v>
      </c>
      <c r="B247" s="109" t="s">
        <v>144</v>
      </c>
      <c r="C247" s="109" t="s">
        <v>16</v>
      </c>
      <c r="D247" s="109">
        <v>16.112200099999999</v>
      </c>
      <c r="E247" s="109">
        <v>99.999999999999702</v>
      </c>
      <c r="F247" s="109">
        <v>0.18043841231727001</v>
      </c>
      <c r="G247" s="109">
        <v>100.143522976681</v>
      </c>
      <c r="H247" s="109">
        <v>8913.3612379999995</v>
      </c>
      <c r="I247" s="109">
        <v>3.83402290627693</v>
      </c>
      <c r="J247" s="109">
        <v>99.819561587682699</v>
      </c>
      <c r="K247" s="109">
        <v>0.181024019764881</v>
      </c>
    </row>
    <row r="248" spans="1:11" x14ac:dyDescent="0.25">
      <c r="A248" s="109" t="s">
        <v>143</v>
      </c>
      <c r="B248" s="109" t="s">
        <v>144</v>
      </c>
      <c r="C248" s="109" t="s">
        <v>17</v>
      </c>
      <c r="D248" s="109">
        <v>74.638269399999999</v>
      </c>
      <c r="E248" s="109">
        <v>75.916883480493894</v>
      </c>
      <c r="F248" s="109">
        <v>1.1027320370389</v>
      </c>
      <c r="G248" s="109">
        <v>74.787019581602806</v>
      </c>
      <c r="H248" s="109">
        <v>6693.8482616000001</v>
      </c>
      <c r="I248" s="109">
        <v>4.6357339075246102</v>
      </c>
      <c r="J248" s="109">
        <v>98.897267962961095</v>
      </c>
      <c r="K248" s="109">
        <v>0.83389606352094203</v>
      </c>
    </row>
    <row r="249" spans="1:11" x14ac:dyDescent="0.25">
      <c r="A249" s="109" t="s">
        <v>145</v>
      </c>
      <c r="B249" s="109" t="s">
        <v>146</v>
      </c>
      <c r="C249" s="109" t="s">
        <v>16</v>
      </c>
      <c r="D249" s="109">
        <v>158.89595550000001</v>
      </c>
      <c r="E249" s="109">
        <v>50.587293145295298</v>
      </c>
      <c r="F249" s="109">
        <v>1.02947644048266</v>
      </c>
      <c r="G249" s="109">
        <v>50.712433976305</v>
      </c>
      <c r="H249" s="109">
        <v>15275.741424399999</v>
      </c>
      <c r="I249" s="109">
        <v>3.3688096719520302</v>
      </c>
      <c r="J249" s="109">
        <v>98.970523559517403</v>
      </c>
      <c r="K249" s="109">
        <v>0.52750308011397595</v>
      </c>
    </row>
    <row r="250" spans="1:11" x14ac:dyDescent="0.25">
      <c r="A250" s="109" t="s">
        <v>145</v>
      </c>
      <c r="B250" s="109" t="s">
        <v>146</v>
      </c>
      <c r="C250" s="109" t="s">
        <v>17</v>
      </c>
      <c r="D250" s="109">
        <v>125.7959548</v>
      </c>
      <c r="E250" s="109">
        <v>62.279720678778602</v>
      </c>
      <c r="F250" s="109">
        <v>1.0964399915957601</v>
      </c>
      <c r="G250" s="109">
        <v>60.223191129425501</v>
      </c>
      <c r="H250" s="109">
        <v>11347.331235400001</v>
      </c>
      <c r="I250" s="109">
        <v>4.6459379463097896</v>
      </c>
      <c r="J250" s="109">
        <v>98.903560008404199</v>
      </c>
      <c r="K250" s="109">
        <v>0.66763132864182395</v>
      </c>
    </row>
    <row r="251" spans="1:11" x14ac:dyDescent="0.25">
      <c r="A251" s="109" t="s">
        <v>147</v>
      </c>
      <c r="B251" s="109" t="s">
        <v>148</v>
      </c>
      <c r="C251" s="109" t="s">
        <v>16</v>
      </c>
      <c r="D251" s="109">
        <v>69.379829299999997</v>
      </c>
      <c r="E251" s="109">
        <v>47.340745842594799</v>
      </c>
      <c r="F251" s="109">
        <v>1.4003109067134301</v>
      </c>
      <c r="G251" s="109">
        <v>46.076235331235502</v>
      </c>
      <c r="H251" s="109">
        <v>4885.2219642999999</v>
      </c>
      <c r="I251" s="109">
        <v>3.8871246252277598</v>
      </c>
      <c r="J251" s="109">
        <v>98.599689093286599</v>
      </c>
      <c r="K251" s="109">
        <v>0.65437381667176797</v>
      </c>
    </row>
    <row r="252" spans="1:11" x14ac:dyDescent="0.25">
      <c r="A252" s="109" t="s">
        <v>147</v>
      </c>
      <c r="B252" s="109" t="s">
        <v>148</v>
      </c>
      <c r="C252" s="109" t="s">
        <v>17</v>
      </c>
      <c r="D252" s="109">
        <v>7.2042744000000001</v>
      </c>
      <c r="E252" s="109">
        <v>99.999999999999801</v>
      </c>
      <c r="F252" s="109">
        <v>0.16258451226712201</v>
      </c>
      <c r="G252" s="109">
        <v>100.836235829144</v>
      </c>
      <c r="H252" s="109">
        <v>4423.8908523999999</v>
      </c>
      <c r="I252" s="109">
        <v>5.2217186091304697</v>
      </c>
      <c r="J252" s="109">
        <v>99.837415487732898</v>
      </c>
      <c r="K252" s="109">
        <v>0.16421108400135001</v>
      </c>
    </row>
    <row r="253" spans="1:11" x14ac:dyDescent="0.25">
      <c r="A253" s="109" t="s">
        <v>149</v>
      </c>
      <c r="B253" s="109" t="s">
        <v>150</v>
      </c>
      <c r="C253" s="109" t="s">
        <v>16</v>
      </c>
      <c r="D253" s="109">
        <v>49.628695200000003</v>
      </c>
      <c r="E253" s="109">
        <v>70.2858132505594</v>
      </c>
      <c r="F253" s="109">
        <v>0.51249673450875399</v>
      </c>
      <c r="G253" s="109">
        <v>70.2318227275765</v>
      </c>
      <c r="H253" s="109">
        <v>9634.0808503000007</v>
      </c>
      <c r="I253" s="109">
        <v>3.4662783141220599</v>
      </c>
      <c r="J253" s="109">
        <v>99.487503265491299</v>
      </c>
      <c r="K253" s="109">
        <v>0.36178995979453399</v>
      </c>
    </row>
    <row r="254" spans="1:11" x14ac:dyDescent="0.25">
      <c r="A254" s="109" t="s">
        <v>149</v>
      </c>
      <c r="B254" s="109" t="s">
        <v>150</v>
      </c>
      <c r="C254" s="109" t="s">
        <v>17</v>
      </c>
      <c r="D254" s="109"/>
      <c r="E254" s="109"/>
      <c r="F254" s="109"/>
      <c r="G254" s="109"/>
      <c r="H254" s="109">
        <v>8819.4254428000004</v>
      </c>
      <c r="I254" s="109">
        <v>5.0541576565069199</v>
      </c>
      <c r="J254" s="109">
        <v>100</v>
      </c>
      <c r="K254" s="109">
        <v>0</v>
      </c>
    </row>
    <row r="255" spans="1:11" x14ac:dyDescent="0.25">
      <c r="A255" s="109" t="s">
        <v>151</v>
      </c>
      <c r="B255" s="109" t="s">
        <v>152</v>
      </c>
      <c r="C255" s="109" t="s">
        <v>16</v>
      </c>
      <c r="D255" s="109">
        <v>211.5212497</v>
      </c>
      <c r="E255" s="109">
        <v>39.380775352508302</v>
      </c>
      <c r="F255" s="109">
        <v>2.4556744879553798</v>
      </c>
      <c r="G255" s="109">
        <v>39.142512129972197</v>
      </c>
      <c r="H255" s="109">
        <v>8402.0491048999993</v>
      </c>
      <c r="I255" s="109">
        <v>4.1070826832498897</v>
      </c>
      <c r="J255" s="109">
        <v>97.544325512044594</v>
      </c>
      <c r="K255" s="109">
        <v>0.98541117515019305</v>
      </c>
    </row>
    <row r="256" spans="1:11" x14ac:dyDescent="0.25">
      <c r="A256" s="109" t="s">
        <v>151</v>
      </c>
      <c r="B256" s="109" t="s">
        <v>152</v>
      </c>
      <c r="C256" s="109" t="s">
        <v>17</v>
      </c>
      <c r="D256" s="109">
        <v>132.70785950000001</v>
      </c>
      <c r="E256" s="109">
        <v>52.126021210003998</v>
      </c>
      <c r="F256" s="109">
        <v>1.4574947607880899</v>
      </c>
      <c r="G256" s="109">
        <v>51.680127323034696</v>
      </c>
      <c r="H256" s="109">
        <v>8972.4953337000006</v>
      </c>
      <c r="I256" s="109">
        <v>4.2383034978022698</v>
      </c>
      <c r="J256" s="109">
        <v>98.542505239211906</v>
      </c>
      <c r="K256" s="109">
        <v>0.76437588660179301</v>
      </c>
    </row>
    <row r="257" spans="1:11" x14ac:dyDescent="0.25">
      <c r="A257" s="109" t="s">
        <v>153</v>
      </c>
      <c r="B257" s="109" t="s">
        <v>154</v>
      </c>
      <c r="C257" s="109" t="s">
        <v>16</v>
      </c>
      <c r="D257" s="109">
        <v>42.860543100000001</v>
      </c>
      <c r="E257" s="109">
        <v>99.999999999999901</v>
      </c>
      <c r="F257" s="109">
        <v>0.45613662968949398</v>
      </c>
      <c r="G257" s="109">
        <v>99.625891294376501</v>
      </c>
      <c r="H257" s="109">
        <v>9353.5659462999993</v>
      </c>
      <c r="I257" s="109">
        <v>4.5032243595639301</v>
      </c>
      <c r="J257" s="109">
        <v>99.543863370310504</v>
      </c>
      <c r="K257" s="109">
        <v>0.45651250359630302</v>
      </c>
    </row>
    <row r="258" spans="1:11" x14ac:dyDescent="0.25">
      <c r="A258" s="109" t="s">
        <v>153</v>
      </c>
      <c r="B258" s="109" t="s">
        <v>154</v>
      </c>
      <c r="C258" s="109" t="s">
        <v>17</v>
      </c>
      <c r="D258" s="109">
        <v>41.8115521</v>
      </c>
      <c r="E258" s="109">
        <v>75.376291898834793</v>
      </c>
      <c r="F258" s="109">
        <v>0.443128926099495</v>
      </c>
      <c r="G258" s="109">
        <v>75.4203625919384</v>
      </c>
      <c r="H258" s="109">
        <v>9393.7160421000008</v>
      </c>
      <c r="I258" s="109">
        <v>4.1742339959386099</v>
      </c>
      <c r="J258" s="109">
        <v>99.556871073900496</v>
      </c>
      <c r="K258" s="109">
        <v>0.33569701338435998</v>
      </c>
    </row>
    <row r="259" spans="1:11" x14ac:dyDescent="0.25">
      <c r="A259" s="109" t="s">
        <v>155</v>
      </c>
      <c r="B259" s="109" t="s">
        <v>156</v>
      </c>
      <c r="C259" s="109" t="s">
        <v>16</v>
      </c>
      <c r="D259" s="109">
        <v>113.1182968</v>
      </c>
      <c r="E259" s="109">
        <v>57.629989968986003</v>
      </c>
      <c r="F259" s="109">
        <v>0.63763836524192297</v>
      </c>
      <c r="G259" s="109">
        <v>57.702911964288297</v>
      </c>
      <c r="H259" s="109">
        <v>17627.077865499999</v>
      </c>
      <c r="I259" s="109">
        <v>4.5974344247787604</v>
      </c>
      <c r="J259" s="109">
        <v>99.362361634758102</v>
      </c>
      <c r="K259" s="109">
        <v>0.37029706067027002</v>
      </c>
    </row>
    <row r="260" spans="1:11" x14ac:dyDescent="0.25">
      <c r="A260" s="109" t="s">
        <v>155</v>
      </c>
      <c r="B260" s="109" t="s">
        <v>156</v>
      </c>
      <c r="C260" s="109" t="s">
        <v>17</v>
      </c>
      <c r="D260" s="109">
        <v>46.177165500000001</v>
      </c>
      <c r="E260" s="109">
        <v>99.999999999999702</v>
      </c>
      <c r="F260" s="109">
        <v>0.27243130882966898</v>
      </c>
      <c r="G260" s="109">
        <v>99.243032463221596</v>
      </c>
      <c r="H260" s="109">
        <v>16903.844364100001</v>
      </c>
      <c r="I260" s="109">
        <v>4.1645239230569802</v>
      </c>
      <c r="J260" s="109">
        <v>99.727568691170305</v>
      </c>
      <c r="K260" s="109">
        <v>0.271107674447644</v>
      </c>
    </row>
    <row r="261" spans="1:11" x14ac:dyDescent="0.25">
      <c r="A261" s="109" t="s">
        <v>157</v>
      </c>
      <c r="B261" s="109" t="s">
        <v>158</v>
      </c>
      <c r="C261" s="109" t="s">
        <v>16</v>
      </c>
      <c r="D261" s="109"/>
      <c r="E261" s="109"/>
      <c r="F261" s="109"/>
      <c r="G261" s="109"/>
      <c r="H261" s="109">
        <v>22013.234841400001</v>
      </c>
      <c r="I261" s="109">
        <v>3.6561378852885902</v>
      </c>
      <c r="J261" s="109">
        <v>100</v>
      </c>
      <c r="K261" s="109">
        <v>0</v>
      </c>
    </row>
    <row r="262" spans="1:11" x14ac:dyDescent="0.25">
      <c r="A262" s="109" t="s">
        <v>157</v>
      </c>
      <c r="B262" s="109" t="s">
        <v>158</v>
      </c>
      <c r="C262" s="109" t="s">
        <v>17</v>
      </c>
      <c r="D262" s="109">
        <v>99.326353499999996</v>
      </c>
      <c r="E262" s="109">
        <v>74.447382455249794</v>
      </c>
      <c r="F262" s="109">
        <v>0.65971197977404805</v>
      </c>
      <c r="G262" s="109">
        <v>73.430087981178602</v>
      </c>
      <c r="H262" s="109">
        <v>14956.6915066</v>
      </c>
      <c r="I262" s="109">
        <v>5.0770693576511201</v>
      </c>
      <c r="J262" s="109">
        <v>99.340288020225898</v>
      </c>
      <c r="K262" s="109">
        <v>0.48764413394073097</v>
      </c>
    </row>
    <row r="263" spans="1:11" x14ac:dyDescent="0.25">
      <c r="A263" s="109" t="s">
        <v>159</v>
      </c>
      <c r="B263" s="109" t="s">
        <v>160</v>
      </c>
      <c r="C263" s="109" t="s">
        <v>16</v>
      </c>
      <c r="D263" s="109">
        <v>49.867930999999999</v>
      </c>
      <c r="E263" s="109">
        <v>70.448860031303298</v>
      </c>
      <c r="F263" s="109">
        <v>0.43008335636477502</v>
      </c>
      <c r="G263" s="109">
        <v>70.251781333133493</v>
      </c>
      <c r="H263" s="109">
        <v>11545.077621300001</v>
      </c>
      <c r="I263" s="109">
        <v>4.0473980951463302</v>
      </c>
      <c r="J263" s="109">
        <v>99.569916643635196</v>
      </c>
      <c r="K263" s="109">
        <v>0.303446291056925</v>
      </c>
    </row>
    <row r="264" spans="1:11" x14ac:dyDescent="0.25">
      <c r="A264" s="109" t="s">
        <v>159</v>
      </c>
      <c r="B264" s="109" t="s">
        <v>160</v>
      </c>
      <c r="C264" s="109" t="s">
        <v>17</v>
      </c>
      <c r="D264" s="109">
        <v>77.022303300000004</v>
      </c>
      <c r="E264" s="109">
        <v>58.488772778452599</v>
      </c>
      <c r="F264" s="109">
        <v>0.83577970192600504</v>
      </c>
      <c r="G264" s="109">
        <v>57.698845622629598</v>
      </c>
      <c r="H264" s="109">
        <v>9138.6003209999999</v>
      </c>
      <c r="I264" s="109">
        <v>4.1786664035440602</v>
      </c>
      <c r="J264" s="109">
        <v>99.164220298074</v>
      </c>
      <c r="K264" s="109">
        <v>0.48629963358762501</v>
      </c>
    </row>
    <row r="265" spans="1:11" x14ac:dyDescent="0.25">
      <c r="A265" s="109" t="s">
        <v>161</v>
      </c>
      <c r="B265" s="109" t="s">
        <v>162</v>
      </c>
      <c r="C265" s="109" t="s">
        <v>16</v>
      </c>
      <c r="D265" s="109">
        <v>160.14451149999999</v>
      </c>
      <c r="E265" s="109">
        <v>72.275494695790101</v>
      </c>
      <c r="F265" s="109">
        <v>0.57537268482631898</v>
      </c>
      <c r="G265" s="109">
        <v>70.865893603460094</v>
      </c>
      <c r="H265" s="109">
        <v>27673.034873500001</v>
      </c>
      <c r="I265" s="109">
        <v>4.0364345091492302</v>
      </c>
      <c r="J265" s="109">
        <v>99.424627315173694</v>
      </c>
      <c r="K265" s="109">
        <v>0.41010261306774098</v>
      </c>
    </row>
    <row r="266" spans="1:11" x14ac:dyDescent="0.25">
      <c r="A266" s="109" t="s">
        <v>161</v>
      </c>
      <c r="B266" s="109" t="s">
        <v>162</v>
      </c>
      <c r="C266" s="109" t="s">
        <v>17</v>
      </c>
      <c r="D266" s="109">
        <v>116.54151760000001</v>
      </c>
      <c r="E266" s="109">
        <v>99.999999999999901</v>
      </c>
      <c r="F266" s="109">
        <v>0.42151409116647598</v>
      </c>
      <c r="G266" s="109">
        <v>99.641749013432204</v>
      </c>
      <c r="H266" s="109">
        <v>27531.767291600001</v>
      </c>
      <c r="I266" s="109">
        <v>3.4472319062622101</v>
      </c>
      <c r="J266" s="109">
        <v>99.5784859088335</v>
      </c>
      <c r="K266" s="109">
        <v>0.42178188284653501</v>
      </c>
    </row>
    <row r="267" spans="1:11" x14ac:dyDescent="0.25">
      <c r="A267" s="109" t="s">
        <v>163</v>
      </c>
      <c r="B267" s="109" t="s">
        <v>164</v>
      </c>
      <c r="C267" s="109" t="s">
        <v>16</v>
      </c>
      <c r="D267" s="109">
        <v>82.416028499999996</v>
      </c>
      <c r="E267" s="109">
        <v>60.113143875174401</v>
      </c>
      <c r="F267" s="109">
        <v>0.57913051601644705</v>
      </c>
      <c r="G267" s="109">
        <v>58.975379251447301</v>
      </c>
      <c r="H267" s="109">
        <v>14148.5778875</v>
      </c>
      <c r="I267" s="109">
        <v>3.64064829349249</v>
      </c>
      <c r="J267" s="109">
        <v>99.420869483983594</v>
      </c>
      <c r="K267" s="109">
        <v>0.34353392799143201</v>
      </c>
    </row>
    <row r="268" spans="1:11" x14ac:dyDescent="0.25">
      <c r="A268" s="109" t="s">
        <v>163</v>
      </c>
      <c r="B268" s="109" t="s">
        <v>164</v>
      </c>
      <c r="C268" s="109" t="s">
        <v>17</v>
      </c>
      <c r="D268" s="109">
        <v>87.430520599999994</v>
      </c>
      <c r="E268" s="109">
        <v>52.748944680214301</v>
      </c>
      <c r="F268" s="109">
        <v>0.79498475169445304</v>
      </c>
      <c r="G268" s="109">
        <v>51.606372187314797</v>
      </c>
      <c r="H268" s="109">
        <v>10910.330180299999</v>
      </c>
      <c r="I268" s="109">
        <v>4.3360866048214097</v>
      </c>
      <c r="J268" s="109">
        <v>99.2050152483055</v>
      </c>
      <c r="K268" s="109">
        <v>0.41355045283242098</v>
      </c>
    </row>
    <row r="269" spans="1:11" x14ac:dyDescent="0.25">
      <c r="A269" s="109" t="s">
        <v>165</v>
      </c>
      <c r="B269" s="109" t="s">
        <v>166</v>
      </c>
      <c r="C269" s="109" t="s">
        <v>16</v>
      </c>
      <c r="D269" s="109">
        <v>79.899896299999995</v>
      </c>
      <c r="E269" s="109">
        <v>70.318840204283603</v>
      </c>
      <c r="F269" s="109">
        <v>0.479690121865474</v>
      </c>
      <c r="G269" s="109">
        <v>70.015196487156501</v>
      </c>
      <c r="H269" s="109">
        <v>16576.6649688</v>
      </c>
      <c r="I269" s="109">
        <v>3.7444651316022401</v>
      </c>
      <c r="J269" s="109">
        <v>99.520309878134498</v>
      </c>
      <c r="K269" s="109">
        <v>0.33747481470350899</v>
      </c>
    </row>
    <row r="270" spans="1:11" x14ac:dyDescent="0.25">
      <c r="A270" s="109" t="s">
        <v>165</v>
      </c>
      <c r="B270" s="109" t="s">
        <v>166</v>
      </c>
      <c r="C270" s="109" t="s">
        <v>17</v>
      </c>
      <c r="D270" s="109">
        <v>71.1090552</v>
      </c>
      <c r="E270" s="109">
        <v>70.371327890630795</v>
      </c>
      <c r="F270" s="109">
        <v>0.49583353449536699</v>
      </c>
      <c r="G270" s="109">
        <v>70.098909442668003</v>
      </c>
      <c r="H270" s="109">
        <v>14270.2071836</v>
      </c>
      <c r="I270" s="109">
        <v>3.9856496740404199</v>
      </c>
      <c r="J270" s="109">
        <v>99.504166465504596</v>
      </c>
      <c r="K270" s="109">
        <v>0.34930587600347501</v>
      </c>
    </row>
    <row r="271" spans="1:11" x14ac:dyDescent="0.25">
      <c r="A271" s="109" t="s">
        <v>167</v>
      </c>
      <c r="B271" s="109" t="s">
        <v>168</v>
      </c>
      <c r="C271" s="109" t="s">
        <v>16</v>
      </c>
      <c r="D271" s="109">
        <v>337.29035829999998</v>
      </c>
      <c r="E271" s="109">
        <v>35.510585525481702</v>
      </c>
      <c r="F271" s="109">
        <v>1.77235627954066</v>
      </c>
      <c r="G271" s="109">
        <v>35.080019694058898</v>
      </c>
      <c r="H271" s="109">
        <v>18693.327931799999</v>
      </c>
      <c r="I271" s="109">
        <v>3.1609332687893201</v>
      </c>
      <c r="J271" s="109">
        <v>98.227643720459298</v>
      </c>
      <c r="K271" s="109">
        <v>0.63296126056035296</v>
      </c>
    </row>
    <row r="272" spans="1:11" x14ac:dyDescent="0.25">
      <c r="A272" s="109" t="s">
        <v>167</v>
      </c>
      <c r="B272" s="109" t="s">
        <v>168</v>
      </c>
      <c r="C272" s="109" t="s">
        <v>17</v>
      </c>
      <c r="D272" s="109">
        <v>147.89931870000001</v>
      </c>
      <c r="E272" s="109">
        <v>45.661864667818499</v>
      </c>
      <c r="F272" s="109">
        <v>1.24704374216813</v>
      </c>
      <c r="G272" s="109">
        <v>45.242095376900402</v>
      </c>
      <c r="H272" s="109">
        <v>11712.095138500001</v>
      </c>
      <c r="I272" s="109">
        <v>4.8132420590055398</v>
      </c>
      <c r="J272" s="109">
        <v>98.752956257831897</v>
      </c>
      <c r="K272" s="109">
        <v>0.57131324529702798</v>
      </c>
    </row>
    <row r="273" spans="1:11" x14ac:dyDescent="0.25">
      <c r="A273" s="109" t="s">
        <v>169</v>
      </c>
      <c r="B273" s="109" t="s">
        <v>170</v>
      </c>
      <c r="C273" s="109" t="s">
        <v>16</v>
      </c>
      <c r="D273" s="109">
        <v>18.7488624</v>
      </c>
      <c r="E273" s="109">
        <v>100</v>
      </c>
      <c r="F273" s="109">
        <v>0.101775513602017</v>
      </c>
      <c r="G273" s="109">
        <v>100.434891177786</v>
      </c>
      <c r="H273" s="109">
        <v>18403.032307199999</v>
      </c>
      <c r="I273" s="109">
        <v>3.662490849573</v>
      </c>
      <c r="J273" s="109">
        <v>99.898224486397993</v>
      </c>
      <c r="K273" s="109">
        <v>0.1023222653429</v>
      </c>
    </row>
    <row r="274" spans="1:11" x14ac:dyDescent="0.25">
      <c r="A274" s="109" t="s">
        <v>169</v>
      </c>
      <c r="B274" s="109" t="s">
        <v>170</v>
      </c>
      <c r="C274" s="109" t="s">
        <v>17</v>
      </c>
      <c r="D274" s="109">
        <v>37.945376199999998</v>
      </c>
      <c r="E274" s="109">
        <v>100</v>
      </c>
      <c r="F274" s="109">
        <v>0.24521758068241201</v>
      </c>
      <c r="G274" s="109">
        <v>100.31947429845501</v>
      </c>
      <c r="H274" s="109">
        <v>15436.2209109</v>
      </c>
      <c r="I274" s="109">
        <v>3.9841971398686602</v>
      </c>
      <c r="J274" s="109">
        <v>99.754782419317607</v>
      </c>
      <c r="K274" s="109">
        <v>0.24660570837989901</v>
      </c>
    </row>
    <row r="275" spans="1:11" x14ac:dyDescent="0.25">
      <c r="A275" s="109" t="s">
        <v>171</v>
      </c>
      <c r="B275" s="109" t="s">
        <v>172</v>
      </c>
      <c r="C275" s="109" t="s">
        <v>16</v>
      </c>
      <c r="D275" s="109">
        <v>149.54996869999999</v>
      </c>
      <c r="E275" s="109">
        <v>70.420617407184295</v>
      </c>
      <c r="F275" s="109">
        <v>0.79490741044378999</v>
      </c>
      <c r="G275" s="109">
        <v>69.040858192188594</v>
      </c>
      <c r="H275" s="109">
        <v>18663.957961299999</v>
      </c>
      <c r="I275" s="109">
        <v>5.0128667720295104</v>
      </c>
      <c r="J275" s="109">
        <v>99.205092589556202</v>
      </c>
      <c r="K275" s="109">
        <v>0.55320839251096199</v>
      </c>
    </row>
    <row r="276" spans="1:11" x14ac:dyDescent="0.25">
      <c r="A276" s="109" t="s">
        <v>171</v>
      </c>
      <c r="B276" s="109" t="s">
        <v>172</v>
      </c>
      <c r="C276" s="109" t="s">
        <v>17</v>
      </c>
      <c r="D276" s="109">
        <v>408.62003549999997</v>
      </c>
      <c r="E276" s="109">
        <v>37.504952680598301</v>
      </c>
      <c r="F276" s="109">
        <v>1.39371688899917</v>
      </c>
      <c r="G276" s="109">
        <v>37.273678201666101</v>
      </c>
      <c r="H276" s="109">
        <v>28910.105935700001</v>
      </c>
      <c r="I276" s="109">
        <v>3.5017819012910998</v>
      </c>
      <c r="J276" s="109">
        <v>98.606283111000806</v>
      </c>
      <c r="K276" s="109">
        <v>0.52683209614851201</v>
      </c>
    </row>
    <row r="277" spans="1:11" x14ac:dyDescent="0.25">
      <c r="A277" s="109" t="s">
        <v>173</v>
      </c>
      <c r="B277" s="109" t="s">
        <v>174</v>
      </c>
      <c r="C277" s="109" t="s">
        <v>16</v>
      </c>
      <c r="D277" s="109">
        <v>79.567830200000003</v>
      </c>
      <c r="E277" s="109">
        <v>50.040698860789497</v>
      </c>
      <c r="F277" s="109">
        <v>1.19788324083634</v>
      </c>
      <c r="G277" s="109">
        <v>47.993916362963098</v>
      </c>
      <c r="H277" s="109">
        <v>6562.8016000999996</v>
      </c>
      <c r="I277" s="109">
        <v>3.5561305272324901</v>
      </c>
      <c r="J277" s="109">
        <v>98.802116759163695</v>
      </c>
      <c r="K277" s="109">
        <v>0.58188133978376799</v>
      </c>
    </row>
    <row r="278" spans="1:11" x14ac:dyDescent="0.25">
      <c r="A278" s="109" t="s">
        <v>173</v>
      </c>
      <c r="B278" s="109" t="s">
        <v>174</v>
      </c>
      <c r="C278" s="109" t="s">
        <v>17</v>
      </c>
      <c r="D278" s="109">
        <v>21.8862709</v>
      </c>
      <c r="E278" s="109">
        <v>70.372200403071204</v>
      </c>
      <c r="F278" s="109">
        <v>0.45132613692215001</v>
      </c>
      <c r="G278" s="109">
        <v>71.036548547973993</v>
      </c>
      <c r="H278" s="109">
        <v>4827.4386649999997</v>
      </c>
      <c r="I278" s="109">
        <v>4.6654749958863899</v>
      </c>
      <c r="J278" s="109">
        <v>99.548673863077894</v>
      </c>
      <c r="K278" s="109">
        <v>0.32206005155364498</v>
      </c>
    </row>
    <row r="279" spans="1:11" x14ac:dyDescent="0.25">
      <c r="A279" s="109" t="s">
        <v>175</v>
      </c>
      <c r="B279" s="109" t="s">
        <v>176</v>
      </c>
      <c r="C279" s="109" t="s">
        <v>16</v>
      </c>
      <c r="D279" s="109">
        <v>90.469045699999995</v>
      </c>
      <c r="E279" s="109">
        <v>70.686608149145798</v>
      </c>
      <c r="F279" s="109">
        <v>0.49977940999574999</v>
      </c>
      <c r="G279" s="109">
        <v>71.100088261691496</v>
      </c>
      <c r="H279" s="109">
        <v>18011.3262445</v>
      </c>
      <c r="I279" s="109">
        <v>4.1997448790982999</v>
      </c>
      <c r="J279" s="109">
        <v>99.500220590004204</v>
      </c>
      <c r="K279" s="109">
        <v>0.35712845611162097</v>
      </c>
    </row>
    <row r="280" spans="1:11" x14ac:dyDescent="0.25">
      <c r="A280" s="109" t="s">
        <v>175</v>
      </c>
      <c r="B280" s="109" t="s">
        <v>176</v>
      </c>
      <c r="C280" s="109" t="s">
        <v>17</v>
      </c>
      <c r="D280" s="109">
        <v>84.337357600000004</v>
      </c>
      <c r="E280" s="109">
        <v>70.429592519494705</v>
      </c>
      <c r="F280" s="109">
        <v>0.56547175502709901</v>
      </c>
      <c r="G280" s="109">
        <v>70.558499511745694</v>
      </c>
      <c r="H280" s="109">
        <v>14830.175498299999</v>
      </c>
      <c r="I280" s="109">
        <v>4.07607892859654</v>
      </c>
      <c r="J280" s="109">
        <v>99.434528244972896</v>
      </c>
      <c r="K280" s="109">
        <v>0.40125738267383698</v>
      </c>
    </row>
    <row r="281" spans="1:11" x14ac:dyDescent="0.25">
      <c r="A281" s="109" t="s">
        <v>177</v>
      </c>
      <c r="B281" s="109" t="s">
        <v>178</v>
      </c>
      <c r="C281" s="109" t="s">
        <v>16</v>
      </c>
      <c r="D281" s="109">
        <v>174.54430919999999</v>
      </c>
      <c r="E281" s="109">
        <v>61.342349531847802</v>
      </c>
      <c r="F281" s="109">
        <v>1.18914045270393</v>
      </c>
      <c r="G281" s="109">
        <v>60.863297234400001</v>
      </c>
      <c r="H281" s="109">
        <v>14503.646883699999</v>
      </c>
      <c r="I281" s="109">
        <v>4.1338101651243102</v>
      </c>
      <c r="J281" s="109">
        <v>98.810859547296104</v>
      </c>
      <c r="K281" s="109">
        <v>0.732460067222935</v>
      </c>
    </row>
    <row r="282" spans="1:11" x14ac:dyDescent="0.25">
      <c r="A282" s="109" t="s">
        <v>177</v>
      </c>
      <c r="B282" s="109" t="s">
        <v>178</v>
      </c>
      <c r="C282" s="109" t="s">
        <v>17</v>
      </c>
      <c r="D282" s="109">
        <v>55.204571999999999</v>
      </c>
      <c r="E282" s="109">
        <v>71.242091921147093</v>
      </c>
      <c r="F282" s="109">
        <v>0.47120694256433499</v>
      </c>
      <c r="G282" s="109">
        <v>70.768905553293706</v>
      </c>
      <c r="H282" s="109">
        <v>11660.363899800001</v>
      </c>
      <c r="I282" s="109">
        <v>4.5181649100092702</v>
      </c>
      <c r="J282" s="109">
        <v>99.528793057435706</v>
      </c>
      <c r="K282" s="109">
        <v>0.335046759736633</v>
      </c>
    </row>
    <row r="283" spans="1:11" x14ac:dyDescent="0.25">
      <c r="A283" s="109" t="s">
        <v>179</v>
      </c>
      <c r="B283" s="109" t="s">
        <v>180</v>
      </c>
      <c r="C283" s="109" t="s">
        <v>16</v>
      </c>
      <c r="D283" s="109">
        <v>473.39319660000001</v>
      </c>
      <c r="E283" s="109">
        <v>22.729882412323398</v>
      </c>
      <c r="F283" s="109">
        <v>11.97895452731</v>
      </c>
      <c r="G283" s="109">
        <v>21.766741981986598</v>
      </c>
      <c r="H283" s="109">
        <v>3478.4808631999999</v>
      </c>
      <c r="I283" s="109">
        <v>4.34261150740255</v>
      </c>
      <c r="J283" s="109">
        <v>88.021045472690005</v>
      </c>
      <c r="K283" s="109">
        <v>2.96227806667902</v>
      </c>
    </row>
    <row r="284" spans="1:11" x14ac:dyDescent="0.25">
      <c r="A284" s="109" t="s">
        <v>179</v>
      </c>
      <c r="B284" s="109" t="s">
        <v>180</v>
      </c>
      <c r="C284" s="109" t="s">
        <v>17</v>
      </c>
      <c r="D284" s="109">
        <v>302.805747</v>
      </c>
      <c r="E284" s="109">
        <v>27.832303830240399</v>
      </c>
      <c r="F284" s="109">
        <v>10.7746225753824</v>
      </c>
      <c r="G284" s="109">
        <v>26.823805711056</v>
      </c>
      <c r="H284" s="109">
        <v>2507.5548469</v>
      </c>
      <c r="I284" s="109">
        <v>5.2742575025220297</v>
      </c>
      <c r="J284" s="109">
        <v>89.225377424617605</v>
      </c>
      <c r="K284" s="109">
        <v>3.23917242957243</v>
      </c>
    </row>
    <row r="285" spans="1:11" x14ac:dyDescent="0.25">
      <c r="A285" s="109" t="s">
        <v>181</v>
      </c>
      <c r="B285" s="109" t="s">
        <v>182</v>
      </c>
      <c r="C285" s="109" t="s">
        <v>16</v>
      </c>
      <c r="D285" s="109">
        <v>181.33354840000001</v>
      </c>
      <c r="E285" s="109">
        <v>37.266679402152398</v>
      </c>
      <c r="F285" s="109">
        <v>2.0134533884583901</v>
      </c>
      <c r="G285" s="109">
        <v>37.0146671843045</v>
      </c>
      <c r="H285" s="109">
        <v>8824.7626165000001</v>
      </c>
      <c r="I285" s="109">
        <v>4.3764545358922202</v>
      </c>
      <c r="J285" s="109">
        <v>97.986546611541598</v>
      </c>
      <c r="K285" s="109">
        <v>0.760587138154321</v>
      </c>
    </row>
    <row r="286" spans="1:11" x14ac:dyDescent="0.25">
      <c r="A286" s="109" t="s">
        <v>181</v>
      </c>
      <c r="B286" s="109" t="s">
        <v>182</v>
      </c>
      <c r="C286" s="109" t="s">
        <v>17</v>
      </c>
      <c r="D286" s="109">
        <v>74.580536699999996</v>
      </c>
      <c r="E286" s="109">
        <v>57.385956525029101</v>
      </c>
      <c r="F286" s="109">
        <v>0.80004148993462099</v>
      </c>
      <c r="G286" s="109">
        <v>57.207437233017998</v>
      </c>
      <c r="H286" s="109">
        <v>9247.5030850000003</v>
      </c>
      <c r="I286" s="109">
        <v>3.7285472549495999</v>
      </c>
      <c r="J286" s="109">
        <v>99.1999585100654</v>
      </c>
      <c r="K286" s="109">
        <v>0.46137441997620499</v>
      </c>
    </row>
    <row r="287" spans="1:11" x14ac:dyDescent="0.25">
      <c r="A287" s="109" t="s">
        <v>183</v>
      </c>
      <c r="B287" s="109" t="s">
        <v>184</v>
      </c>
      <c r="C287" s="109" t="s">
        <v>16</v>
      </c>
      <c r="D287" s="109">
        <v>492.1272563</v>
      </c>
      <c r="E287" s="109">
        <v>42.369567357727398</v>
      </c>
      <c r="F287" s="109">
        <v>2.0383949987193501</v>
      </c>
      <c r="G287" s="109">
        <v>41.7024877112299</v>
      </c>
      <c r="H287" s="109">
        <v>23650.752637400001</v>
      </c>
      <c r="I287" s="109">
        <v>3.9352782261888399</v>
      </c>
      <c r="J287" s="109">
        <v>97.961605001280603</v>
      </c>
      <c r="K287" s="109">
        <v>0.86774958805151203</v>
      </c>
    </row>
    <row r="288" spans="1:11" x14ac:dyDescent="0.25">
      <c r="A288" s="109" t="s">
        <v>183</v>
      </c>
      <c r="B288" s="109" t="s">
        <v>184</v>
      </c>
      <c r="C288" s="109" t="s">
        <v>17</v>
      </c>
      <c r="D288" s="109">
        <v>339.65351700000002</v>
      </c>
      <c r="E288" s="109">
        <v>48.331869194245101</v>
      </c>
      <c r="F288" s="109">
        <v>2.33387589190058</v>
      </c>
      <c r="G288" s="109">
        <v>46.916646463580797</v>
      </c>
      <c r="H288" s="109">
        <v>14213.541799799999</v>
      </c>
      <c r="I288" s="109">
        <v>5.4793958480726799</v>
      </c>
      <c r="J288" s="109">
        <v>97.666124108099396</v>
      </c>
      <c r="K288" s="109">
        <v>1.12114237265092</v>
      </c>
    </row>
    <row r="289" spans="1:11" x14ac:dyDescent="0.25">
      <c r="A289" s="109" t="s">
        <v>185</v>
      </c>
      <c r="B289" s="109" t="s">
        <v>186</v>
      </c>
      <c r="C289" s="109" t="s">
        <v>16</v>
      </c>
      <c r="D289" s="109">
        <v>191.18487519999999</v>
      </c>
      <c r="E289" s="109">
        <v>50.048920808584398</v>
      </c>
      <c r="F289" s="109">
        <v>1.35062765382297</v>
      </c>
      <c r="G289" s="109">
        <v>49.8434195732031</v>
      </c>
      <c r="H289" s="109">
        <v>13964.0765441</v>
      </c>
      <c r="I289" s="109">
        <v>3.4145009243873501</v>
      </c>
      <c r="J289" s="109">
        <v>98.649372346177003</v>
      </c>
      <c r="K289" s="109">
        <v>0.68241590631142202</v>
      </c>
    </row>
    <row r="290" spans="1:11" x14ac:dyDescent="0.25">
      <c r="A290" s="109" t="s">
        <v>185</v>
      </c>
      <c r="B290" s="109" t="s">
        <v>186</v>
      </c>
      <c r="C290" s="109" t="s">
        <v>17</v>
      </c>
      <c r="D290" s="109">
        <v>124.9604027</v>
      </c>
      <c r="E290" s="109">
        <v>49.410659546568297</v>
      </c>
      <c r="F290" s="109">
        <v>1.01474320011486</v>
      </c>
      <c r="G290" s="109">
        <v>49.399157165508903</v>
      </c>
      <c r="H290" s="109">
        <v>12189.524945499999</v>
      </c>
      <c r="I290" s="109">
        <v>4.03498261066213</v>
      </c>
      <c r="J290" s="109">
        <v>98.985256799885093</v>
      </c>
      <c r="K290" s="109">
        <v>0.50641338362586896</v>
      </c>
    </row>
    <row r="291" spans="1:11" x14ac:dyDescent="0.25">
      <c r="A291" s="109" t="s">
        <v>187</v>
      </c>
      <c r="B291" s="109" t="s">
        <v>188</v>
      </c>
      <c r="C291" s="109" t="s">
        <v>16</v>
      </c>
      <c r="D291" s="109">
        <v>203.1898778</v>
      </c>
      <c r="E291" s="109">
        <v>57.705682726767698</v>
      </c>
      <c r="F291" s="109">
        <v>0.89227991977749299</v>
      </c>
      <c r="G291" s="109">
        <v>57.439934630206203</v>
      </c>
      <c r="H291" s="109">
        <v>22568.798295000001</v>
      </c>
      <c r="I291" s="109">
        <v>4.6423709745795199</v>
      </c>
      <c r="J291" s="109">
        <v>99.107720080222506</v>
      </c>
      <c r="K291" s="109">
        <v>0.51713933306485704</v>
      </c>
    </row>
    <row r="292" spans="1:11" x14ac:dyDescent="0.25">
      <c r="A292" s="109" t="s">
        <v>187</v>
      </c>
      <c r="B292" s="109" t="s">
        <v>188</v>
      </c>
      <c r="C292" s="109" t="s">
        <v>17</v>
      </c>
      <c r="D292" s="109">
        <v>234.83698430000001</v>
      </c>
      <c r="E292" s="109">
        <v>50.530243954386897</v>
      </c>
      <c r="F292" s="109">
        <v>1.1729676193056999</v>
      </c>
      <c r="G292" s="109">
        <v>50.198854785764397</v>
      </c>
      <c r="H292" s="109">
        <v>19785.918954299999</v>
      </c>
      <c r="I292" s="109">
        <v>4.3638506097133298</v>
      </c>
      <c r="J292" s="109">
        <v>98.827032380694305</v>
      </c>
      <c r="K292" s="109">
        <v>0.59580491057457696</v>
      </c>
    </row>
    <row r="293" spans="1:11" x14ac:dyDescent="0.25">
      <c r="A293" s="109" t="s">
        <v>189</v>
      </c>
      <c r="B293" s="109" t="s">
        <v>190</v>
      </c>
      <c r="C293" s="109" t="s">
        <v>16</v>
      </c>
      <c r="D293" s="109">
        <v>260.40389429999999</v>
      </c>
      <c r="E293" s="109">
        <v>44.390022537512003</v>
      </c>
      <c r="F293" s="109">
        <v>1.3476771066706901</v>
      </c>
      <c r="G293" s="109">
        <v>43.447577942597398</v>
      </c>
      <c r="H293" s="109">
        <v>19062.0208179</v>
      </c>
      <c r="I293" s="109">
        <v>3.21750092958407</v>
      </c>
      <c r="J293" s="109">
        <v>98.652322893329298</v>
      </c>
      <c r="K293" s="109">
        <v>0.59353195562198302</v>
      </c>
    </row>
    <row r="294" spans="1:11" x14ac:dyDescent="0.25">
      <c r="A294" s="109" t="s">
        <v>189</v>
      </c>
      <c r="B294" s="109" t="s">
        <v>190</v>
      </c>
      <c r="C294" s="109" t="s">
        <v>17</v>
      </c>
      <c r="D294" s="109">
        <v>328.51347509999999</v>
      </c>
      <c r="E294" s="109">
        <v>41.065857233655699</v>
      </c>
      <c r="F294" s="109">
        <v>2.56081172957012</v>
      </c>
      <c r="G294" s="109">
        <v>40.777607112736703</v>
      </c>
      <c r="H294" s="109">
        <v>12499.9764645</v>
      </c>
      <c r="I294" s="109">
        <v>4.6113906353249101</v>
      </c>
      <c r="J294" s="109">
        <v>97.439188270429895</v>
      </c>
      <c r="K294" s="109">
        <v>1.0716814913141901</v>
      </c>
    </row>
    <row r="295" spans="1:11" x14ac:dyDescent="0.25">
      <c r="A295" s="109" t="s">
        <v>191</v>
      </c>
      <c r="B295" s="109" t="s">
        <v>192</v>
      </c>
      <c r="C295" s="109" t="s">
        <v>16</v>
      </c>
      <c r="D295" s="109">
        <v>127.36630460000001</v>
      </c>
      <c r="E295" s="109">
        <v>44.253209543746102</v>
      </c>
      <c r="F295" s="109">
        <v>1.5208073159795601</v>
      </c>
      <c r="G295" s="109">
        <v>43.352929724774398</v>
      </c>
      <c r="H295" s="109">
        <v>8247.547681</v>
      </c>
      <c r="I295" s="109">
        <v>4.9719899311322804</v>
      </c>
      <c r="J295" s="109">
        <v>98.479192684020404</v>
      </c>
      <c r="K295" s="109">
        <v>0.66949627528052202</v>
      </c>
    </row>
    <row r="296" spans="1:11" x14ac:dyDescent="0.25">
      <c r="A296" s="109" t="s">
        <v>191</v>
      </c>
      <c r="B296" s="109" t="s">
        <v>192</v>
      </c>
      <c r="C296" s="109" t="s">
        <v>17</v>
      </c>
      <c r="D296" s="109">
        <v>69.565015700000004</v>
      </c>
      <c r="E296" s="109">
        <v>59.103882996366202</v>
      </c>
      <c r="F296" s="109">
        <v>1.05794998232</v>
      </c>
      <c r="G296" s="109">
        <v>59.085495490480099</v>
      </c>
      <c r="H296" s="109">
        <v>6505.8891043000003</v>
      </c>
      <c r="I296" s="109">
        <v>4.4557057701507903</v>
      </c>
      <c r="J296" s="109">
        <v>98.942050017680003</v>
      </c>
      <c r="K296" s="109">
        <v>0.63177889379037799</v>
      </c>
    </row>
    <row r="297" spans="1:11" x14ac:dyDescent="0.25">
      <c r="A297" s="109" t="s">
        <v>193</v>
      </c>
      <c r="B297" s="109" t="s">
        <v>194</v>
      </c>
      <c r="C297" s="109" t="s">
        <v>16</v>
      </c>
      <c r="D297" s="109">
        <v>64.447366200000005</v>
      </c>
      <c r="E297" s="109">
        <v>100</v>
      </c>
      <c r="F297" s="109">
        <v>0.44928513140857601</v>
      </c>
      <c r="G297" s="109">
        <v>99.193438359226803</v>
      </c>
      <c r="H297" s="109">
        <v>14279.9770749</v>
      </c>
      <c r="I297" s="109">
        <v>3.3742756383642001</v>
      </c>
      <c r="J297" s="109">
        <v>99.550714868591399</v>
      </c>
      <c r="K297" s="109">
        <v>0.44767269674478699</v>
      </c>
    </row>
    <row r="298" spans="1:11" x14ac:dyDescent="0.25">
      <c r="A298" s="109" t="s">
        <v>193</v>
      </c>
      <c r="B298" s="109" t="s">
        <v>194</v>
      </c>
      <c r="C298" s="109" t="s">
        <v>17</v>
      </c>
      <c r="D298" s="109">
        <v>133.4114864</v>
      </c>
      <c r="E298" s="109">
        <v>61.004895960818999</v>
      </c>
      <c r="F298" s="109">
        <v>1.0447305513273799</v>
      </c>
      <c r="G298" s="109">
        <v>60.022680996271497</v>
      </c>
      <c r="H298" s="109">
        <v>12636.530603499999</v>
      </c>
      <c r="I298" s="109">
        <v>4.3917944533663897</v>
      </c>
      <c r="J298" s="109">
        <v>98.955269448672595</v>
      </c>
      <c r="K298" s="109">
        <v>0.63369569866017506</v>
      </c>
    </row>
    <row r="299" spans="1:11" x14ac:dyDescent="0.25">
      <c r="A299" s="109" t="s">
        <v>195</v>
      </c>
      <c r="B299" s="109" t="s">
        <v>196</v>
      </c>
      <c r="C299" s="109" t="s">
        <v>16</v>
      </c>
      <c r="D299" s="109">
        <v>205.15859599999999</v>
      </c>
      <c r="E299" s="109">
        <v>45.209276940057599</v>
      </c>
      <c r="F299" s="109">
        <v>1.69396322192976</v>
      </c>
      <c r="G299" s="109">
        <v>44.303332484124297</v>
      </c>
      <c r="H299" s="109">
        <v>11906.001395200001</v>
      </c>
      <c r="I299" s="109">
        <v>3.5962847338438699</v>
      </c>
      <c r="J299" s="109">
        <v>98.306036778070194</v>
      </c>
      <c r="K299" s="109">
        <v>0.76341411266997905</v>
      </c>
    </row>
    <row r="300" spans="1:11" x14ac:dyDescent="0.25">
      <c r="A300" s="109" t="s">
        <v>195</v>
      </c>
      <c r="B300" s="109" t="s">
        <v>196</v>
      </c>
      <c r="C300" s="109" t="s">
        <v>17</v>
      </c>
      <c r="D300" s="109">
        <v>91.068659199999999</v>
      </c>
      <c r="E300" s="109">
        <v>61.6632454878429</v>
      </c>
      <c r="F300" s="109">
        <v>0.88540455428413201</v>
      </c>
      <c r="G300" s="109">
        <v>60.718853805897503</v>
      </c>
      <c r="H300" s="109">
        <v>10194.473555299999</v>
      </c>
      <c r="I300" s="109">
        <v>4.3013843833864902</v>
      </c>
      <c r="J300" s="109">
        <v>99.114595445715906</v>
      </c>
      <c r="K300" s="109">
        <v>0.54241001992585802</v>
      </c>
    </row>
    <row r="301" spans="1:11" x14ac:dyDescent="0.25">
      <c r="A301" s="109" t="s">
        <v>197</v>
      </c>
      <c r="B301" s="109" t="s">
        <v>198</v>
      </c>
      <c r="C301" s="109" t="s">
        <v>16</v>
      </c>
      <c r="D301" s="109">
        <v>1279.9539907000001</v>
      </c>
      <c r="E301" s="109">
        <v>37.808694094197399</v>
      </c>
      <c r="F301" s="109">
        <v>4.3007175142508602</v>
      </c>
      <c r="G301" s="109">
        <v>37.354586565962002</v>
      </c>
      <c r="H301" s="109">
        <v>28481.451785400001</v>
      </c>
      <c r="I301" s="109">
        <v>4.3381090735296599</v>
      </c>
      <c r="J301" s="109">
        <v>95.699282485749094</v>
      </c>
      <c r="K301" s="109">
        <v>1.6787119036734299</v>
      </c>
    </row>
    <row r="302" spans="1:11" x14ac:dyDescent="0.25">
      <c r="A302" s="109" t="s">
        <v>197</v>
      </c>
      <c r="B302" s="109" t="s">
        <v>198</v>
      </c>
      <c r="C302" s="109" t="s">
        <v>17</v>
      </c>
      <c r="D302" s="109">
        <v>1178.0038148000001</v>
      </c>
      <c r="E302" s="109">
        <v>30.008776816015398</v>
      </c>
      <c r="F302" s="109">
        <v>4.8115687851104001</v>
      </c>
      <c r="G302" s="109">
        <v>28.124228755271801</v>
      </c>
      <c r="H302" s="109">
        <v>23304.734922</v>
      </c>
      <c r="I302" s="109">
        <v>5.2120159124086802</v>
      </c>
      <c r="J302" s="109">
        <v>95.188431214889604</v>
      </c>
      <c r="K302" s="109">
        <v>1.42161877716714</v>
      </c>
    </row>
    <row r="303" spans="1:11" x14ac:dyDescent="0.25">
      <c r="A303" s="109" t="s">
        <v>199</v>
      </c>
      <c r="B303" s="109" t="s">
        <v>200</v>
      </c>
      <c r="C303" s="109" t="s">
        <v>16</v>
      </c>
      <c r="D303" s="109">
        <v>828.19640600000002</v>
      </c>
      <c r="E303" s="109">
        <v>32.127945232505603</v>
      </c>
      <c r="F303" s="109">
        <v>3.0402486245289602</v>
      </c>
      <c r="G303" s="109">
        <v>31.986618893808199</v>
      </c>
      <c r="H303" s="109">
        <v>26412.878528400001</v>
      </c>
      <c r="I303" s="109">
        <v>4.0342642645262403</v>
      </c>
      <c r="J303" s="109">
        <v>96.959751375471001</v>
      </c>
      <c r="K303" s="109">
        <v>1.00296538218882</v>
      </c>
    </row>
    <row r="304" spans="1:11" x14ac:dyDescent="0.25">
      <c r="A304" s="109" t="s">
        <v>199</v>
      </c>
      <c r="B304" s="109" t="s">
        <v>200</v>
      </c>
      <c r="C304" s="109" t="s">
        <v>17</v>
      </c>
      <c r="D304" s="109">
        <v>494.92124059999998</v>
      </c>
      <c r="E304" s="109">
        <v>48.283074910100801</v>
      </c>
      <c r="F304" s="109">
        <v>1.9204746640433701</v>
      </c>
      <c r="G304" s="109">
        <v>47.045580023723801</v>
      </c>
      <c r="H304" s="109">
        <v>25275.855633800002</v>
      </c>
      <c r="I304" s="109">
        <v>4.4364354076369104</v>
      </c>
      <c r="J304" s="109">
        <v>98.079525335956603</v>
      </c>
      <c r="K304" s="109">
        <v>0.92118965891511695</v>
      </c>
    </row>
    <row r="305" spans="1:11" x14ac:dyDescent="0.25">
      <c r="A305" s="109" t="s">
        <v>201</v>
      </c>
      <c r="B305" s="109" t="s">
        <v>202</v>
      </c>
      <c r="C305" s="109" t="s">
        <v>16</v>
      </c>
      <c r="D305" s="109">
        <v>398.9609466</v>
      </c>
      <c r="E305" s="109">
        <v>33.481821808712297</v>
      </c>
      <c r="F305" s="109">
        <v>2.6083514389643501</v>
      </c>
      <c r="G305" s="109">
        <v>33.668329234038701</v>
      </c>
      <c r="H305" s="109">
        <v>14896.560225900001</v>
      </c>
      <c r="I305" s="109">
        <v>4.5107268747519198</v>
      </c>
      <c r="J305" s="109">
        <v>97.391648561035694</v>
      </c>
      <c r="K305" s="109">
        <v>0.90170806534909198</v>
      </c>
    </row>
    <row r="306" spans="1:11" x14ac:dyDescent="0.25">
      <c r="A306" s="109" t="s">
        <v>201</v>
      </c>
      <c r="B306" s="109" t="s">
        <v>202</v>
      </c>
      <c r="C306" s="109" t="s">
        <v>17</v>
      </c>
      <c r="D306" s="109">
        <v>333.39470790000001</v>
      </c>
      <c r="E306" s="109">
        <v>31.863924268123299</v>
      </c>
      <c r="F306" s="109">
        <v>2.2605407017326402</v>
      </c>
      <c r="G306" s="109">
        <v>31.014727669826598</v>
      </c>
      <c r="H306" s="109">
        <v>14415.0549725</v>
      </c>
      <c r="I306" s="109">
        <v>3.71398308136266</v>
      </c>
      <c r="J306" s="109">
        <v>97.739459298267406</v>
      </c>
      <c r="K306" s="109">
        <v>0.71731575715847495</v>
      </c>
    </row>
    <row r="307" spans="1:11" x14ac:dyDescent="0.25">
      <c r="A307" s="109" t="s">
        <v>203</v>
      </c>
      <c r="B307" s="109" t="s">
        <v>204</v>
      </c>
      <c r="C307" s="109" t="s">
        <v>16</v>
      </c>
      <c r="D307" s="109">
        <v>801.81820579999999</v>
      </c>
      <c r="E307" s="109">
        <v>40.139275183739798</v>
      </c>
      <c r="F307" s="109">
        <v>1.5254814380478501</v>
      </c>
      <c r="G307" s="109">
        <v>39.733068535370499</v>
      </c>
      <c r="H307" s="109">
        <v>51759.8312382</v>
      </c>
      <c r="I307" s="109">
        <v>3.7956309001151101</v>
      </c>
      <c r="J307" s="109">
        <v>98.474518561952195</v>
      </c>
      <c r="K307" s="109">
        <v>0.61551007725169604</v>
      </c>
    </row>
    <row r="308" spans="1:11" x14ac:dyDescent="0.25">
      <c r="A308" s="109" t="s">
        <v>203</v>
      </c>
      <c r="B308" s="109" t="s">
        <v>204</v>
      </c>
      <c r="C308" s="109" t="s">
        <v>17</v>
      </c>
      <c r="D308" s="109">
        <v>376.13590590000001</v>
      </c>
      <c r="E308" s="109">
        <v>58.794633988080498</v>
      </c>
      <c r="F308" s="109">
        <v>0.96207742006159902</v>
      </c>
      <c r="G308" s="109">
        <v>58.974457580640603</v>
      </c>
      <c r="H308" s="109">
        <v>38720.084217000003</v>
      </c>
      <c r="I308" s="109">
        <v>4.4937080519718302</v>
      </c>
      <c r="J308" s="109">
        <v>99.037922579938396</v>
      </c>
      <c r="K308" s="109">
        <v>0.57289160071909795</v>
      </c>
    </row>
    <row r="309" spans="1:11" x14ac:dyDescent="0.25">
      <c r="A309" s="109" t="s">
        <v>205</v>
      </c>
      <c r="B309" s="109" t="s">
        <v>206</v>
      </c>
      <c r="C309" s="109" t="s">
        <v>16</v>
      </c>
      <c r="D309" s="109">
        <v>41.718524500000001</v>
      </c>
      <c r="E309" s="109">
        <v>100</v>
      </c>
      <c r="F309" s="109">
        <v>0.22972694570586399</v>
      </c>
      <c r="G309" s="109">
        <v>99.826050453006502</v>
      </c>
      <c r="H309" s="109">
        <v>18118.329863300001</v>
      </c>
      <c r="I309" s="109">
        <v>3.0789213395009698</v>
      </c>
      <c r="J309" s="109">
        <v>99.770273054294094</v>
      </c>
      <c r="K309" s="109">
        <v>0.22985537646036999</v>
      </c>
    </row>
    <row r="310" spans="1:11" x14ac:dyDescent="0.25">
      <c r="A310" s="109" t="s">
        <v>205</v>
      </c>
      <c r="B310" s="109" t="s">
        <v>206</v>
      </c>
      <c r="C310" s="109" t="s">
        <v>17</v>
      </c>
      <c r="D310" s="109">
        <v>39.732070200000003</v>
      </c>
      <c r="E310" s="109">
        <v>99.999999999999901</v>
      </c>
      <c r="F310" s="109">
        <v>0.29396498456585002</v>
      </c>
      <c r="G310" s="109">
        <v>98.560100954711302</v>
      </c>
      <c r="H310" s="109">
        <v>13476.1872692</v>
      </c>
      <c r="I310" s="109">
        <v>4.3204673532778601</v>
      </c>
      <c r="J310" s="109">
        <v>99.706035015434196</v>
      </c>
      <c r="K310" s="109">
        <v>0.29058640784858603</v>
      </c>
    </row>
    <row r="311" spans="1:11" x14ac:dyDescent="0.25">
      <c r="A311" s="109" t="s">
        <v>207</v>
      </c>
      <c r="B311" s="109" t="s">
        <v>208</v>
      </c>
      <c r="C311" s="109" t="s">
        <v>16</v>
      </c>
      <c r="D311" s="109">
        <v>272.89082230000002</v>
      </c>
      <c r="E311" s="109">
        <v>77.811270276319604</v>
      </c>
      <c r="F311" s="109">
        <v>0.83836210470034001</v>
      </c>
      <c r="G311" s="109">
        <v>75.075016238050907</v>
      </c>
      <c r="H311" s="109">
        <v>32277.581195700001</v>
      </c>
      <c r="I311" s="109">
        <v>5.0171354073979497</v>
      </c>
      <c r="J311" s="109">
        <v>99.161637895299705</v>
      </c>
      <c r="K311" s="109">
        <v>0.63472175288391397</v>
      </c>
    </row>
    <row r="312" spans="1:11" x14ac:dyDescent="0.25">
      <c r="A312" s="109" t="s">
        <v>207</v>
      </c>
      <c r="B312" s="109" t="s">
        <v>208</v>
      </c>
      <c r="C312" s="109" t="s">
        <v>17</v>
      </c>
      <c r="D312" s="109">
        <v>191.99718780000001</v>
      </c>
      <c r="E312" s="109">
        <v>70.647960390774102</v>
      </c>
      <c r="F312" s="109">
        <v>0.71984117226474498</v>
      </c>
      <c r="G312" s="109">
        <v>69.437017158607802</v>
      </c>
      <c r="H312" s="109">
        <v>26480.162616000001</v>
      </c>
      <c r="I312" s="109">
        <v>4.5644942222099596</v>
      </c>
      <c r="J312" s="109">
        <v>99.280158827735207</v>
      </c>
      <c r="K312" s="109">
        <v>0.50346035320861904</v>
      </c>
    </row>
    <row r="313" spans="1:11" x14ac:dyDescent="0.25">
      <c r="A313" s="109" t="s">
        <v>209</v>
      </c>
      <c r="B313" s="109" t="s">
        <v>210</v>
      </c>
      <c r="C313" s="109" t="s">
        <v>16</v>
      </c>
      <c r="D313" s="109">
        <v>202.68793410000001</v>
      </c>
      <c r="E313" s="109">
        <v>58.164025799032501</v>
      </c>
      <c r="F313" s="109">
        <v>0.78046492123251299</v>
      </c>
      <c r="G313" s="109">
        <v>57.7136851684729</v>
      </c>
      <c r="H313" s="109">
        <v>25767.4650588</v>
      </c>
      <c r="I313" s="109">
        <v>3.9225253934817799</v>
      </c>
      <c r="J313" s="109">
        <v>99.219535078767507</v>
      </c>
      <c r="K313" s="109">
        <v>0.45397820815519402</v>
      </c>
    </row>
    <row r="314" spans="1:11" x14ac:dyDescent="0.25">
      <c r="A314" s="109" t="s">
        <v>209</v>
      </c>
      <c r="B314" s="109" t="s">
        <v>210</v>
      </c>
      <c r="C314" s="109" t="s">
        <v>17</v>
      </c>
      <c r="D314" s="109">
        <v>426.61939169999999</v>
      </c>
      <c r="E314" s="109">
        <v>58.8572195166916</v>
      </c>
      <c r="F314" s="109">
        <v>1.9173819518926001</v>
      </c>
      <c r="G314" s="109">
        <v>57.2109731230085</v>
      </c>
      <c r="H314" s="109">
        <v>21823.480087899999</v>
      </c>
      <c r="I314" s="109">
        <v>3.8296386262288098</v>
      </c>
      <c r="J314" s="109">
        <v>98.082618048107406</v>
      </c>
      <c r="K314" s="109">
        <v>1.11839681178235</v>
      </c>
    </row>
    <row r="315" spans="1:11" x14ac:dyDescent="0.25">
      <c r="A315" s="109" t="s">
        <v>211</v>
      </c>
      <c r="B315" s="109" t="s">
        <v>212</v>
      </c>
      <c r="C315" s="109" t="s">
        <v>16</v>
      </c>
      <c r="D315" s="109">
        <v>163.9076067</v>
      </c>
      <c r="E315" s="109">
        <v>57.153109788013403</v>
      </c>
      <c r="F315" s="109">
        <v>0.61263133094690803</v>
      </c>
      <c r="G315" s="109">
        <v>56.363273799549603</v>
      </c>
      <c r="H315" s="109">
        <v>26590.7812935</v>
      </c>
      <c r="I315" s="109">
        <v>3.63706369411672</v>
      </c>
      <c r="J315" s="109">
        <v>99.387368669053103</v>
      </c>
      <c r="K315" s="109">
        <v>0.34742752430968499</v>
      </c>
    </row>
    <row r="316" spans="1:11" x14ac:dyDescent="0.25">
      <c r="A316" s="109" t="s">
        <v>211</v>
      </c>
      <c r="B316" s="109" t="s">
        <v>212</v>
      </c>
      <c r="C316" s="109" t="s">
        <v>17</v>
      </c>
      <c r="D316" s="109">
        <v>337.19868389999999</v>
      </c>
      <c r="E316" s="109">
        <v>54.852167220899901</v>
      </c>
      <c r="F316" s="109">
        <v>1.47197429702011</v>
      </c>
      <c r="G316" s="109">
        <v>54.480357558645402</v>
      </c>
      <c r="H316" s="109">
        <v>22570.720603999998</v>
      </c>
      <c r="I316" s="109">
        <v>4.3212537807415803</v>
      </c>
      <c r="J316" s="109">
        <v>98.528025702979903</v>
      </c>
      <c r="K316" s="109">
        <v>0.81391751683466296</v>
      </c>
    </row>
    <row r="317" spans="1:11" x14ac:dyDescent="0.25">
      <c r="A317" s="109" t="s">
        <v>213</v>
      </c>
      <c r="B317" s="109" t="s">
        <v>214</v>
      </c>
      <c r="C317" s="109" t="s">
        <v>16</v>
      </c>
      <c r="D317" s="109">
        <v>62.755711400000003</v>
      </c>
      <c r="E317" s="109">
        <v>44.279790169732799</v>
      </c>
      <c r="F317" s="109">
        <v>1.0718204179289099</v>
      </c>
      <c r="G317" s="109">
        <v>43.2342964611517</v>
      </c>
      <c r="H317" s="109">
        <v>5792.3026873999997</v>
      </c>
      <c r="I317" s="109">
        <v>5.8947735867780002</v>
      </c>
      <c r="J317" s="109">
        <v>98.928179582071095</v>
      </c>
      <c r="K317" s="109">
        <v>0.46841458012891801</v>
      </c>
    </row>
    <row r="318" spans="1:11" x14ac:dyDescent="0.25">
      <c r="A318" s="109" t="s">
        <v>213</v>
      </c>
      <c r="B318" s="109" t="s">
        <v>214</v>
      </c>
      <c r="C318" s="109" t="s">
        <v>17</v>
      </c>
      <c r="D318" s="109">
        <v>42.977401100000002</v>
      </c>
      <c r="E318" s="109">
        <v>51.820938726789798</v>
      </c>
      <c r="F318" s="109">
        <v>0.75373486867578199</v>
      </c>
      <c r="G318" s="109">
        <v>51.242851350310701</v>
      </c>
      <c r="H318" s="109">
        <v>5658.9481546999996</v>
      </c>
      <c r="I318" s="109">
        <v>4.5933151194656903</v>
      </c>
      <c r="J318" s="109">
        <v>99.246265131324193</v>
      </c>
      <c r="K318" s="109">
        <v>0.38916853729449502</v>
      </c>
    </row>
    <row r="319" spans="1:11" x14ac:dyDescent="0.25">
      <c r="A319" s="109" t="s">
        <v>215</v>
      </c>
      <c r="B319" s="109" t="s">
        <v>216</v>
      </c>
      <c r="C319" s="109" t="s">
        <v>16</v>
      </c>
      <c r="D319" s="109">
        <v>48.085606200000001</v>
      </c>
      <c r="E319" s="109">
        <v>100</v>
      </c>
      <c r="F319" s="109">
        <v>0.45034944253907799</v>
      </c>
      <c r="G319" s="109">
        <v>99.440594615082603</v>
      </c>
      <c r="H319" s="109">
        <v>10629.3132441</v>
      </c>
      <c r="I319" s="109">
        <v>4.8497172004006996</v>
      </c>
      <c r="J319" s="109">
        <v>99.549650557460893</v>
      </c>
      <c r="K319" s="109">
        <v>0.44985608789061299</v>
      </c>
    </row>
    <row r="320" spans="1:11" x14ac:dyDescent="0.25">
      <c r="A320" s="109" t="s">
        <v>215</v>
      </c>
      <c r="B320" s="109" t="s">
        <v>216</v>
      </c>
      <c r="C320" s="109" t="s">
        <v>17</v>
      </c>
      <c r="D320" s="109">
        <v>48.085606200000001</v>
      </c>
      <c r="E320" s="109">
        <v>100</v>
      </c>
      <c r="F320" s="109">
        <v>0.41409072902819399</v>
      </c>
      <c r="G320" s="109">
        <v>98.808038911135</v>
      </c>
      <c r="H320" s="109">
        <v>11564.250249000001</v>
      </c>
      <c r="I320" s="109">
        <v>3.8509677569319098</v>
      </c>
      <c r="J320" s="109">
        <v>99.585909270971797</v>
      </c>
      <c r="K320" s="109">
        <v>0.41085624629110501</v>
      </c>
    </row>
    <row r="321" spans="1:11" x14ac:dyDescent="0.25">
      <c r="A321" s="109" t="s">
        <v>217</v>
      </c>
      <c r="B321" s="109" t="s">
        <v>218</v>
      </c>
      <c r="C321" s="109" t="s">
        <v>16</v>
      </c>
      <c r="D321" s="109"/>
      <c r="E321" s="109"/>
      <c r="F321" s="109"/>
      <c r="G321" s="109"/>
      <c r="H321" s="109">
        <v>5944.8470060999998</v>
      </c>
      <c r="I321" s="109">
        <v>4.1562168598795903</v>
      </c>
      <c r="J321" s="109">
        <v>100</v>
      </c>
      <c r="K321" s="109">
        <v>0</v>
      </c>
    </row>
    <row r="322" spans="1:11" x14ac:dyDescent="0.25">
      <c r="A322" s="109" t="s">
        <v>217</v>
      </c>
      <c r="B322" s="109" t="s">
        <v>218</v>
      </c>
      <c r="C322" s="109" t="s">
        <v>17</v>
      </c>
      <c r="D322" s="109"/>
      <c r="E322" s="109"/>
      <c r="F322" s="109"/>
      <c r="G322" s="109"/>
      <c r="H322" s="109">
        <v>4143.0462072999999</v>
      </c>
      <c r="I322" s="109">
        <v>4.8644316586587202</v>
      </c>
      <c r="J322" s="109">
        <v>100</v>
      </c>
      <c r="K322" s="109">
        <v>0</v>
      </c>
    </row>
    <row r="323" spans="1:11" x14ac:dyDescent="0.25">
      <c r="A323" s="109" t="s">
        <v>219</v>
      </c>
      <c r="B323" s="109" t="s">
        <v>220</v>
      </c>
      <c r="C323" s="109" t="s">
        <v>16</v>
      </c>
      <c r="D323" s="109">
        <v>120.55220199999999</v>
      </c>
      <c r="E323" s="109">
        <v>70.820787940660793</v>
      </c>
      <c r="F323" s="109">
        <v>0.62535648724277404</v>
      </c>
      <c r="G323" s="109">
        <v>69.887893751484199</v>
      </c>
      <c r="H323" s="109">
        <v>19156.8047071</v>
      </c>
      <c r="I323" s="109">
        <v>5.4080966767756502</v>
      </c>
      <c r="J323" s="109">
        <v>99.374643512757203</v>
      </c>
      <c r="K323" s="109">
        <v>0.43979878762145003</v>
      </c>
    </row>
    <row r="324" spans="1:11" x14ac:dyDescent="0.25">
      <c r="A324" s="109" t="s">
        <v>219</v>
      </c>
      <c r="B324" s="109" t="s">
        <v>220</v>
      </c>
      <c r="C324" s="109" t="s">
        <v>17</v>
      </c>
      <c r="D324" s="109"/>
      <c r="E324" s="109"/>
      <c r="F324" s="109"/>
      <c r="G324" s="109"/>
      <c r="H324" s="109">
        <v>23391.0500889</v>
      </c>
      <c r="I324" s="109">
        <v>4.29340043790857</v>
      </c>
      <c r="J324" s="109">
        <v>100</v>
      </c>
      <c r="K324" s="109">
        <v>0</v>
      </c>
    </row>
    <row r="325" spans="1:11" x14ac:dyDescent="0.25">
      <c r="A325" s="109" t="s">
        <v>221</v>
      </c>
      <c r="B325" s="109" t="s">
        <v>222</v>
      </c>
      <c r="C325" s="109" t="s">
        <v>16</v>
      </c>
      <c r="D325" s="109">
        <v>104.9491185</v>
      </c>
      <c r="E325" s="109">
        <v>53.375735175079903</v>
      </c>
      <c r="F325" s="109">
        <v>0.90517619851563902</v>
      </c>
      <c r="G325" s="109">
        <v>52.908760338494098</v>
      </c>
      <c r="H325" s="109">
        <v>11489.3812088</v>
      </c>
      <c r="I325" s="109">
        <v>3.7336406302934901</v>
      </c>
      <c r="J325" s="109">
        <v>99.094823801484395</v>
      </c>
      <c r="K325" s="109">
        <v>0.48329215103418699</v>
      </c>
    </row>
    <row r="326" spans="1:11" x14ac:dyDescent="0.25">
      <c r="A326" s="109" t="s">
        <v>221</v>
      </c>
      <c r="B326" s="109" t="s">
        <v>222</v>
      </c>
      <c r="C326" s="109" t="s">
        <v>17</v>
      </c>
      <c r="D326" s="109">
        <v>78.265221400000001</v>
      </c>
      <c r="E326" s="109">
        <v>52.779343186448202</v>
      </c>
      <c r="F326" s="109">
        <v>1.02956750875591</v>
      </c>
      <c r="G326" s="109">
        <v>52.288932481565702</v>
      </c>
      <c r="H326" s="109">
        <v>7523.4918983999996</v>
      </c>
      <c r="I326" s="109">
        <v>4.7718649553204404</v>
      </c>
      <c r="J326" s="109">
        <v>98.970432491244097</v>
      </c>
      <c r="K326" s="109">
        <v>0.54395019396640998</v>
      </c>
    </row>
    <row r="327" spans="1:11" x14ac:dyDescent="0.25">
      <c r="A327" s="109" t="s">
        <v>223</v>
      </c>
      <c r="B327" s="109" t="s">
        <v>224</v>
      </c>
      <c r="C327" s="109" t="s">
        <v>16</v>
      </c>
      <c r="D327" s="109">
        <v>92.170645300000004</v>
      </c>
      <c r="E327" s="109">
        <v>51.264651985582198</v>
      </c>
      <c r="F327" s="109">
        <v>0.84882985517190701</v>
      </c>
      <c r="G327" s="109">
        <v>50.905704793933701</v>
      </c>
      <c r="H327" s="109">
        <v>10766.383013999999</v>
      </c>
      <c r="I327" s="109">
        <v>5.5968061158037896</v>
      </c>
      <c r="J327" s="109">
        <v>99.1511701448281</v>
      </c>
      <c r="K327" s="109">
        <v>0.43580203808530099</v>
      </c>
    </row>
    <row r="328" spans="1:11" x14ac:dyDescent="0.25">
      <c r="A328" s="109" t="s">
        <v>223</v>
      </c>
      <c r="B328" s="109" t="s">
        <v>224</v>
      </c>
      <c r="C328" s="109" t="s">
        <v>17</v>
      </c>
      <c r="D328" s="109">
        <v>34.970854699999997</v>
      </c>
      <c r="E328" s="109">
        <v>99.999999999999901</v>
      </c>
      <c r="F328" s="109">
        <v>0.33277161639971597</v>
      </c>
      <c r="G328" s="109">
        <v>99.073525782122502</v>
      </c>
      <c r="H328" s="109">
        <v>10473.9947471</v>
      </c>
      <c r="I328" s="109">
        <v>4.5639772457311203</v>
      </c>
      <c r="J328" s="109">
        <v>99.667228383600303</v>
      </c>
      <c r="K328" s="109">
        <v>0.33078934622366502</v>
      </c>
    </row>
    <row r="329" spans="1:11" x14ac:dyDescent="0.25">
      <c r="A329" s="109" t="s">
        <v>225</v>
      </c>
      <c r="B329" s="109" t="s">
        <v>226</v>
      </c>
      <c r="C329" s="109" t="s">
        <v>16</v>
      </c>
      <c r="D329" s="109">
        <v>411.93690980000002</v>
      </c>
      <c r="E329" s="109">
        <v>38.130364847439701</v>
      </c>
      <c r="F329" s="109">
        <v>1.8344288241256901</v>
      </c>
      <c r="G329" s="109">
        <v>37.582780016301001</v>
      </c>
      <c r="H329" s="109">
        <v>22043.930790400002</v>
      </c>
      <c r="I329" s="109">
        <v>4.6426153144153304</v>
      </c>
      <c r="J329" s="109">
        <v>98.165571175874305</v>
      </c>
      <c r="K329" s="109">
        <v>0.70231277755374</v>
      </c>
    </row>
    <row r="330" spans="1:11" x14ac:dyDescent="0.25">
      <c r="A330" s="109" t="s">
        <v>225</v>
      </c>
      <c r="B330" s="109" t="s">
        <v>226</v>
      </c>
      <c r="C330" s="109" t="s">
        <v>17</v>
      </c>
      <c r="D330" s="109">
        <v>654.62050980000004</v>
      </c>
      <c r="E330" s="109">
        <v>28.646621239577499</v>
      </c>
      <c r="F330" s="109">
        <v>2.88432915241173</v>
      </c>
      <c r="G330" s="109">
        <v>27.719412742627998</v>
      </c>
      <c r="H330" s="109">
        <v>22041.1425328</v>
      </c>
      <c r="I330" s="109">
        <v>4.9725329935860998</v>
      </c>
      <c r="J330" s="109">
        <v>97.115670847588305</v>
      </c>
      <c r="K330" s="109">
        <v>0.82326476832735396</v>
      </c>
    </row>
    <row r="331" spans="1:11" x14ac:dyDescent="0.25">
      <c r="A331" s="109" t="s">
        <v>227</v>
      </c>
      <c r="B331" s="109" t="s">
        <v>228</v>
      </c>
      <c r="C331" s="109" t="s">
        <v>16</v>
      </c>
      <c r="D331" s="109">
        <v>16.009989000000001</v>
      </c>
      <c r="E331" s="109">
        <v>100</v>
      </c>
      <c r="F331" s="109">
        <v>0.34549320053398302</v>
      </c>
      <c r="G331" s="109">
        <v>100.363089017006</v>
      </c>
      <c r="H331" s="109">
        <v>4617.9419889999999</v>
      </c>
      <c r="I331" s="109">
        <v>5.4800387703773303</v>
      </c>
      <c r="J331" s="109">
        <v>99.654506799466006</v>
      </c>
      <c r="K331" s="109">
        <v>0.34794979126973302</v>
      </c>
    </row>
    <row r="332" spans="1:11" x14ac:dyDescent="0.25">
      <c r="A332" s="109" t="s">
        <v>227</v>
      </c>
      <c r="B332" s="109" t="s">
        <v>228</v>
      </c>
      <c r="C332" s="109" t="s">
        <v>17</v>
      </c>
      <c r="D332" s="109"/>
      <c r="E332" s="109"/>
      <c r="F332" s="109"/>
      <c r="G332" s="109"/>
      <c r="H332" s="109">
        <v>4649.4421210999999</v>
      </c>
      <c r="I332" s="109">
        <v>4.5379421581238404</v>
      </c>
      <c r="J332" s="109">
        <v>100</v>
      </c>
      <c r="K332" s="109">
        <v>0</v>
      </c>
    </row>
    <row r="333" spans="1:11" x14ac:dyDescent="0.25">
      <c r="A333" s="109" t="s">
        <v>229</v>
      </c>
      <c r="B333" s="109" t="s">
        <v>230</v>
      </c>
      <c r="C333" s="109" t="s">
        <v>16</v>
      </c>
      <c r="D333" s="109">
        <v>493.71267080000001</v>
      </c>
      <c r="E333" s="109">
        <v>44.847896436759498</v>
      </c>
      <c r="F333" s="109">
        <v>1.45688410592272</v>
      </c>
      <c r="G333" s="109">
        <v>43.579723993119401</v>
      </c>
      <c r="H333" s="109">
        <v>33394.5471292</v>
      </c>
      <c r="I333" s="109">
        <v>4.4928911578341602</v>
      </c>
      <c r="J333" s="109">
        <v>98.543115894077303</v>
      </c>
      <c r="K333" s="109">
        <v>0.64429266976213795</v>
      </c>
    </row>
    <row r="334" spans="1:11" x14ac:dyDescent="0.25">
      <c r="A334" s="109" t="s">
        <v>229</v>
      </c>
      <c r="B334" s="109" t="s">
        <v>230</v>
      </c>
      <c r="C334" s="109" t="s">
        <v>17</v>
      </c>
      <c r="D334" s="109">
        <v>272.96854189999999</v>
      </c>
      <c r="E334" s="109">
        <v>55.313985476128899</v>
      </c>
      <c r="F334" s="109">
        <v>0.93914447559141301</v>
      </c>
      <c r="G334" s="109">
        <v>54.918665738292198</v>
      </c>
      <c r="H334" s="109">
        <v>28792.6916408</v>
      </c>
      <c r="I334" s="109">
        <v>4.3896080341653096</v>
      </c>
      <c r="J334" s="109">
        <v>99.060855524408595</v>
      </c>
      <c r="K334" s="109">
        <v>0.52065532103404899</v>
      </c>
    </row>
    <row r="335" spans="1:11" x14ac:dyDescent="0.25">
      <c r="A335" s="109" t="s">
        <v>231</v>
      </c>
      <c r="B335" s="109" t="s">
        <v>232</v>
      </c>
      <c r="C335" s="109" t="s">
        <v>16</v>
      </c>
      <c r="D335" s="109">
        <v>213.03394069999999</v>
      </c>
      <c r="E335" s="109">
        <v>70.670605567407193</v>
      </c>
      <c r="F335" s="109">
        <v>0.52558409205748002</v>
      </c>
      <c r="G335" s="109">
        <v>70.531177657780802</v>
      </c>
      <c r="H335" s="109">
        <v>40319.764505699997</v>
      </c>
      <c r="I335" s="109">
        <v>4.7632914219170104</v>
      </c>
      <c r="J335" s="109">
        <v>99.4744159079425</v>
      </c>
      <c r="K335" s="109">
        <v>0.37265928764352502</v>
      </c>
    </row>
    <row r="336" spans="1:11" x14ac:dyDescent="0.25">
      <c r="A336" s="109" t="s">
        <v>231</v>
      </c>
      <c r="B336" s="109" t="s">
        <v>232</v>
      </c>
      <c r="C336" s="109" t="s">
        <v>17</v>
      </c>
      <c r="D336" s="109">
        <v>388.79264699999999</v>
      </c>
      <c r="E336" s="109">
        <v>49.575108743682598</v>
      </c>
      <c r="F336" s="109">
        <v>1.0152772274355499</v>
      </c>
      <c r="G336" s="109">
        <v>49.098808202331902</v>
      </c>
      <c r="H336" s="109">
        <v>37905.442316000001</v>
      </c>
      <c r="I336" s="109">
        <v>4.1510288226623402</v>
      </c>
      <c r="J336" s="109">
        <v>98.984722772564496</v>
      </c>
      <c r="K336" s="109">
        <v>0.50360197478746505</v>
      </c>
    </row>
    <row r="337" spans="1:11" x14ac:dyDescent="0.25">
      <c r="A337" s="109" t="s">
        <v>233</v>
      </c>
      <c r="B337" s="109" t="s">
        <v>234</v>
      </c>
      <c r="C337" s="109" t="s">
        <v>16</v>
      </c>
      <c r="D337" s="109">
        <v>61.219318199999996</v>
      </c>
      <c r="E337" s="109">
        <v>100</v>
      </c>
      <c r="F337" s="109">
        <v>0.26570716525929899</v>
      </c>
      <c r="G337" s="109">
        <v>100.61852532219299</v>
      </c>
      <c r="H337" s="109">
        <v>22978.926452899999</v>
      </c>
      <c r="I337" s="109">
        <v>5.0931695505922496</v>
      </c>
      <c r="J337" s="109">
        <v>99.7342928347407</v>
      </c>
      <c r="K337" s="109">
        <v>0.26806289367520603</v>
      </c>
    </row>
    <row r="338" spans="1:11" x14ac:dyDescent="0.25">
      <c r="A338" s="109" t="s">
        <v>233</v>
      </c>
      <c r="B338" s="109" t="s">
        <v>234</v>
      </c>
      <c r="C338" s="109" t="s">
        <v>17</v>
      </c>
      <c r="D338" s="109">
        <v>44.172741000000002</v>
      </c>
      <c r="E338" s="109">
        <v>99.999999999999901</v>
      </c>
      <c r="F338" s="109">
        <v>0.194429343796445</v>
      </c>
      <c r="G338" s="109">
        <v>99.310327517621104</v>
      </c>
      <c r="H338" s="109">
        <v>22675.001297999999</v>
      </c>
      <c r="I338" s="109">
        <v>4.2134137069982298</v>
      </c>
      <c r="J338" s="109">
        <v>99.8055706562035</v>
      </c>
      <c r="K338" s="109">
        <v>0.19346457000855699</v>
      </c>
    </row>
    <row r="339" spans="1:11" x14ac:dyDescent="0.25">
      <c r="A339" s="109" t="s">
        <v>235</v>
      </c>
      <c r="B339" s="109" t="s">
        <v>236</v>
      </c>
      <c r="C339" s="109" t="s">
        <v>16</v>
      </c>
      <c r="D339" s="109">
        <v>84.866532500000005</v>
      </c>
      <c r="E339" s="109">
        <v>99.999999999999901</v>
      </c>
      <c r="F339" s="109">
        <v>0.50095029552600301</v>
      </c>
      <c r="G339" s="109">
        <v>99.137406494608697</v>
      </c>
      <c r="H339" s="109">
        <v>16856.241848500002</v>
      </c>
      <c r="I339" s="109">
        <v>4.3232661010884703</v>
      </c>
      <c r="J339" s="109">
        <v>99.499049704474004</v>
      </c>
      <c r="K339" s="109">
        <v>0.49912952162519603</v>
      </c>
    </row>
    <row r="340" spans="1:11" x14ac:dyDescent="0.25">
      <c r="A340" s="109" t="s">
        <v>235</v>
      </c>
      <c r="B340" s="109" t="s">
        <v>236</v>
      </c>
      <c r="C340" s="109" t="s">
        <v>17</v>
      </c>
      <c r="D340" s="109">
        <v>97.045082199999996</v>
      </c>
      <c r="E340" s="109">
        <v>70.285367326430304</v>
      </c>
      <c r="F340" s="109">
        <v>0.54767610468186601</v>
      </c>
      <c r="G340" s="109">
        <v>70.935740971254802</v>
      </c>
      <c r="H340" s="109">
        <v>17622.384589900001</v>
      </c>
      <c r="I340" s="109">
        <v>3.5530169857924201</v>
      </c>
      <c r="J340" s="109">
        <v>99.452323895318102</v>
      </c>
      <c r="K340" s="109">
        <v>0.39063753139395002</v>
      </c>
    </row>
    <row r="341" spans="1:11" x14ac:dyDescent="0.25">
      <c r="A341" s="109" t="s">
        <v>237</v>
      </c>
      <c r="B341" s="109" t="s">
        <v>238</v>
      </c>
      <c r="C341" s="109" t="s">
        <v>16</v>
      </c>
      <c r="D341" s="109">
        <v>132.1209073</v>
      </c>
      <c r="E341" s="109">
        <v>27.305201894865998</v>
      </c>
      <c r="F341" s="109">
        <v>3.8810253386997098</v>
      </c>
      <c r="G341" s="109">
        <v>26.3691001517568</v>
      </c>
      <c r="H341" s="109">
        <v>3272.1574925999998</v>
      </c>
      <c r="I341" s="109">
        <v>3.86484753937766</v>
      </c>
      <c r="J341" s="109">
        <v>96.1189746613003</v>
      </c>
      <c r="K341" s="109">
        <v>1.06471324947334</v>
      </c>
    </row>
    <row r="342" spans="1:11" x14ac:dyDescent="0.25">
      <c r="A342" s="109" t="s">
        <v>237</v>
      </c>
      <c r="B342" s="109" t="s">
        <v>238</v>
      </c>
      <c r="C342" s="109" t="s">
        <v>17</v>
      </c>
      <c r="D342" s="109">
        <v>69.831662699999995</v>
      </c>
      <c r="E342" s="109">
        <v>34.527904921108998</v>
      </c>
      <c r="F342" s="109">
        <v>2.98144428105905</v>
      </c>
      <c r="G342" s="109">
        <v>32.959071783538398</v>
      </c>
      <c r="H342" s="109">
        <v>2272.3775525999999</v>
      </c>
      <c r="I342" s="109">
        <v>4.7400172360817701</v>
      </c>
      <c r="J342" s="109">
        <v>97.018555718940902</v>
      </c>
      <c r="K342" s="109">
        <v>1.0128540396201899</v>
      </c>
    </row>
    <row r="343" spans="1:11" x14ac:dyDescent="0.25">
      <c r="A343" s="109" t="s">
        <v>239</v>
      </c>
      <c r="B343" s="109" t="s">
        <v>240</v>
      </c>
      <c r="C343" s="109" t="s">
        <v>16</v>
      </c>
      <c r="D343" s="109">
        <v>11.724278099999999</v>
      </c>
      <c r="E343" s="109">
        <v>100</v>
      </c>
      <c r="F343" s="109">
        <v>0.48777967377431503</v>
      </c>
      <c r="G343" s="109">
        <v>99.160064390355899</v>
      </c>
      <c r="H343" s="109">
        <v>2391.8769235</v>
      </c>
      <c r="I343" s="109">
        <v>5.0020834678450603</v>
      </c>
      <c r="J343" s="109">
        <v>99.512220326225702</v>
      </c>
      <c r="K343" s="109">
        <v>0.48605350881735698</v>
      </c>
    </row>
    <row r="344" spans="1:11" x14ac:dyDescent="0.25">
      <c r="A344" s="109" t="s">
        <v>239</v>
      </c>
      <c r="B344" s="109" t="s">
        <v>240</v>
      </c>
      <c r="C344" s="109" t="s">
        <v>17</v>
      </c>
      <c r="D344" s="109">
        <v>18.113144200000001</v>
      </c>
      <c r="E344" s="109">
        <v>76.296762454798696</v>
      </c>
      <c r="F344" s="109">
        <v>0.72680055964555401</v>
      </c>
      <c r="G344" s="109">
        <v>75.650064896049798</v>
      </c>
      <c r="H344" s="109">
        <v>2474.0621795000002</v>
      </c>
      <c r="I344" s="109">
        <v>4.8705669899221</v>
      </c>
      <c r="J344" s="109">
        <v>99.273199440354503</v>
      </c>
      <c r="K344" s="109">
        <v>0.55385048345002896</v>
      </c>
    </row>
    <row r="345" spans="1:11" x14ac:dyDescent="0.25">
      <c r="A345" s="109" t="s">
        <v>241</v>
      </c>
      <c r="B345" s="109" t="s">
        <v>242</v>
      </c>
      <c r="C345" s="109" t="s">
        <v>16</v>
      </c>
      <c r="D345" s="109">
        <v>32.855462500000002</v>
      </c>
      <c r="E345" s="109">
        <v>58.635241217533199</v>
      </c>
      <c r="F345" s="109">
        <v>0.80944853931899097</v>
      </c>
      <c r="G345" s="109">
        <v>58.038769013956703</v>
      </c>
      <c r="H345" s="109">
        <v>4026.1379019999999</v>
      </c>
      <c r="I345" s="109">
        <v>3.57733328917783</v>
      </c>
      <c r="J345" s="109">
        <v>99.190551460680993</v>
      </c>
      <c r="K345" s="109">
        <v>0.473627740852334</v>
      </c>
    </row>
    <row r="346" spans="1:11" x14ac:dyDescent="0.25">
      <c r="A346" s="109" t="s">
        <v>241</v>
      </c>
      <c r="B346" s="109" t="s">
        <v>242</v>
      </c>
      <c r="C346" s="109" t="s">
        <v>17</v>
      </c>
      <c r="D346" s="109">
        <v>12.366930099999999</v>
      </c>
      <c r="E346" s="109">
        <v>72.633835932925905</v>
      </c>
      <c r="F346" s="109">
        <v>0.348934135953478</v>
      </c>
      <c r="G346" s="109">
        <v>72.222721797978906</v>
      </c>
      <c r="H346" s="109">
        <v>3531.8349194000002</v>
      </c>
      <c r="I346" s="109">
        <v>3.8835024234790501</v>
      </c>
      <c r="J346" s="109">
        <v>99.651065864046501</v>
      </c>
      <c r="K346" s="109">
        <v>0.25289215733194198</v>
      </c>
    </row>
    <row r="347" spans="1:11" x14ac:dyDescent="0.25">
      <c r="A347" s="109" t="s">
        <v>243</v>
      </c>
      <c r="B347" s="109" t="s">
        <v>244</v>
      </c>
      <c r="C347" s="109" t="s">
        <v>16</v>
      </c>
      <c r="D347" s="109">
        <v>85.100059099999996</v>
      </c>
      <c r="E347" s="109">
        <v>35.048456892375903</v>
      </c>
      <c r="F347" s="109">
        <v>1.99032412136002</v>
      </c>
      <c r="G347" s="109">
        <v>34.683716418384101</v>
      </c>
      <c r="H347" s="109">
        <v>4190.5884173000004</v>
      </c>
      <c r="I347" s="109">
        <v>3.8944640023886001</v>
      </c>
      <c r="J347" s="109">
        <v>98.009675878639996</v>
      </c>
      <c r="K347" s="109">
        <v>0.70433696251989297</v>
      </c>
    </row>
    <row r="348" spans="1:11" x14ac:dyDescent="0.25">
      <c r="A348" s="109" t="s">
        <v>243</v>
      </c>
      <c r="B348" s="109" t="s">
        <v>244</v>
      </c>
      <c r="C348" s="109" t="s">
        <v>17</v>
      </c>
      <c r="D348" s="109">
        <v>114.35332219999999</v>
      </c>
      <c r="E348" s="109">
        <v>36.666555787046903</v>
      </c>
      <c r="F348" s="109">
        <v>3.4320289794280598</v>
      </c>
      <c r="G348" s="109">
        <v>36.123625115571002</v>
      </c>
      <c r="H348" s="109">
        <v>3217.5918007999999</v>
      </c>
      <c r="I348" s="109">
        <v>3.9922687811610702</v>
      </c>
      <c r="J348" s="109">
        <v>96.567971020571903</v>
      </c>
      <c r="K348" s="109">
        <v>1.2838348670722699</v>
      </c>
    </row>
    <row r="349" spans="1:11" x14ac:dyDescent="0.25">
      <c r="A349" s="109" t="s">
        <v>245</v>
      </c>
      <c r="B349" s="109" t="s">
        <v>246</v>
      </c>
      <c r="C349" s="109" t="s">
        <v>16</v>
      </c>
      <c r="D349" s="109">
        <v>506.61974379999998</v>
      </c>
      <c r="E349" s="109">
        <v>33.060831353382902</v>
      </c>
      <c r="F349" s="109">
        <v>7.6383717643209099</v>
      </c>
      <c r="G349" s="109">
        <v>33.206544032426997</v>
      </c>
      <c r="H349" s="109">
        <v>6125.9422659000002</v>
      </c>
      <c r="I349" s="109">
        <v>6.6353190657135501</v>
      </c>
      <c r="J349" s="109">
        <v>92.361628235679106</v>
      </c>
      <c r="K349" s="109">
        <v>2.7462046000395999</v>
      </c>
    </row>
    <row r="350" spans="1:11" x14ac:dyDescent="0.25">
      <c r="A350" s="109" t="s">
        <v>245</v>
      </c>
      <c r="B350" s="109" t="s">
        <v>246</v>
      </c>
      <c r="C350" s="109" t="s">
        <v>17</v>
      </c>
      <c r="D350" s="109">
        <v>559.40158570000006</v>
      </c>
      <c r="E350" s="109">
        <v>34.330381488345701</v>
      </c>
      <c r="F350" s="109">
        <v>7.8535857379726703</v>
      </c>
      <c r="G350" s="109">
        <v>33.4594194498005</v>
      </c>
      <c r="H350" s="109">
        <v>6563.4796606999998</v>
      </c>
      <c r="I350" s="109">
        <v>4.4517752998600697</v>
      </c>
      <c r="J350" s="109">
        <v>92.146414262027307</v>
      </c>
      <c r="K350" s="109">
        <v>2.8517270204846898</v>
      </c>
    </row>
    <row r="351" spans="1:11" x14ac:dyDescent="0.25">
      <c r="A351" s="109" t="s">
        <v>247</v>
      </c>
      <c r="B351" s="109" t="s">
        <v>248</v>
      </c>
      <c r="C351" s="109" t="s">
        <v>16</v>
      </c>
      <c r="D351" s="109">
        <v>39.561936199999998</v>
      </c>
      <c r="E351" s="109">
        <v>72.800279715091506</v>
      </c>
      <c r="F351" s="109">
        <v>0.384499629410744</v>
      </c>
      <c r="G351" s="109">
        <v>72.566489651729498</v>
      </c>
      <c r="H351" s="109">
        <v>10249.638149799999</v>
      </c>
      <c r="I351" s="109">
        <v>4.3805100066372198</v>
      </c>
      <c r="J351" s="109">
        <v>99.615500370589203</v>
      </c>
      <c r="K351" s="109">
        <v>0.28009484743768298</v>
      </c>
    </row>
    <row r="352" spans="1:11" x14ac:dyDescent="0.25">
      <c r="A352" s="109" t="s">
        <v>247</v>
      </c>
      <c r="B352" s="109" t="s">
        <v>248</v>
      </c>
      <c r="C352" s="109" t="s">
        <v>17</v>
      </c>
      <c r="D352" s="109">
        <v>59.4030992</v>
      </c>
      <c r="E352" s="109">
        <v>79.153389848754003</v>
      </c>
      <c r="F352" s="109">
        <v>0.76940410861632402</v>
      </c>
      <c r="G352" s="109">
        <v>78.275648068440006</v>
      </c>
      <c r="H352" s="109">
        <v>7661.2600132999996</v>
      </c>
      <c r="I352" s="109">
        <v>4.38602192522601</v>
      </c>
      <c r="J352" s="109">
        <v>99.2305958913837</v>
      </c>
      <c r="K352" s="109">
        <v>0.60692576404947995</v>
      </c>
    </row>
    <row r="353" spans="1:11" x14ac:dyDescent="0.25">
      <c r="A353" s="109" t="s">
        <v>249</v>
      </c>
      <c r="B353" s="109" t="s">
        <v>250</v>
      </c>
      <c r="C353" s="109" t="s">
        <v>16</v>
      </c>
      <c r="D353" s="109">
        <v>26.6290117</v>
      </c>
      <c r="E353" s="109">
        <v>100</v>
      </c>
      <c r="F353" s="109">
        <v>0.29033455851054901</v>
      </c>
      <c r="G353" s="109">
        <v>99.814299526245406</v>
      </c>
      <c r="H353" s="109">
        <v>9145.2077260999995</v>
      </c>
      <c r="I353" s="109">
        <v>3.3057553112175699</v>
      </c>
      <c r="J353" s="109">
        <v>99.709665441489406</v>
      </c>
      <c r="K353" s="109">
        <v>0.29063923199098102</v>
      </c>
    </row>
    <row r="354" spans="1:11" x14ac:dyDescent="0.25">
      <c r="A354" s="109" t="s">
        <v>249</v>
      </c>
      <c r="B354" s="109" t="s">
        <v>250</v>
      </c>
      <c r="C354" s="109" t="s">
        <v>17</v>
      </c>
      <c r="D354" s="109"/>
      <c r="E354" s="109"/>
      <c r="F354" s="109"/>
      <c r="G354" s="109"/>
      <c r="H354" s="109">
        <v>10530.5688931</v>
      </c>
      <c r="I354" s="109">
        <v>3.08644595544683</v>
      </c>
      <c r="J354" s="109">
        <v>100</v>
      </c>
      <c r="K354" s="109">
        <v>0</v>
      </c>
    </row>
    <row r="355" spans="1:11" x14ac:dyDescent="0.25">
      <c r="A355" s="109" t="s">
        <v>251</v>
      </c>
      <c r="B355" s="109" t="s">
        <v>252</v>
      </c>
      <c r="C355" s="109" t="s">
        <v>16</v>
      </c>
      <c r="D355" s="109">
        <v>37.135522199999997</v>
      </c>
      <c r="E355" s="109">
        <v>84.707664002495505</v>
      </c>
      <c r="F355" s="109">
        <v>0.516389311806704</v>
      </c>
      <c r="G355" s="109">
        <v>84.361110331339503</v>
      </c>
      <c r="H355" s="109">
        <v>7154.2453508999997</v>
      </c>
      <c r="I355" s="109">
        <v>3.5648376952684599</v>
      </c>
      <c r="J355" s="109">
        <v>99.483610688193295</v>
      </c>
      <c r="K355" s="109">
        <v>0.43789298966829598</v>
      </c>
    </row>
    <row r="356" spans="1:11" x14ac:dyDescent="0.25">
      <c r="A356" s="109" t="s">
        <v>251</v>
      </c>
      <c r="B356" s="109" t="s">
        <v>252</v>
      </c>
      <c r="C356" s="109" t="s">
        <v>17</v>
      </c>
      <c r="D356" s="109">
        <v>62.543272000000002</v>
      </c>
      <c r="E356" s="109">
        <v>53.4350540841981</v>
      </c>
      <c r="F356" s="109">
        <v>0.74575740160641402</v>
      </c>
      <c r="G356" s="109">
        <v>53.590618649216097</v>
      </c>
      <c r="H356" s="109">
        <v>8324.0006450000001</v>
      </c>
      <c r="I356" s="109">
        <v>3.1066962651268599</v>
      </c>
      <c r="J356" s="109">
        <v>99.254242598393603</v>
      </c>
      <c r="K356" s="109">
        <v>0.40265886342037799</v>
      </c>
    </row>
    <row r="357" spans="1:11" x14ac:dyDescent="0.25">
      <c r="A357" s="109" t="s">
        <v>253</v>
      </c>
      <c r="B357" s="109" t="s">
        <v>254</v>
      </c>
      <c r="C357" s="109" t="s">
        <v>16</v>
      </c>
      <c r="D357" s="109">
        <v>116.5096338</v>
      </c>
      <c r="E357" s="109">
        <v>43.938400149371603</v>
      </c>
      <c r="F357" s="109">
        <v>1.5297465609604799</v>
      </c>
      <c r="G357" s="109">
        <v>43.407733956847501</v>
      </c>
      <c r="H357" s="109">
        <v>7499.7607193000003</v>
      </c>
      <c r="I357" s="109">
        <v>4.5874748724205503</v>
      </c>
      <c r="J357" s="109">
        <v>98.470253439039496</v>
      </c>
      <c r="K357" s="109">
        <v>0.67434407265624896</v>
      </c>
    </row>
    <row r="358" spans="1:11" x14ac:dyDescent="0.25">
      <c r="A358" s="109" t="s">
        <v>253</v>
      </c>
      <c r="B358" s="109" t="s">
        <v>254</v>
      </c>
      <c r="C358" s="109" t="s">
        <v>17</v>
      </c>
      <c r="D358" s="109">
        <v>113.61531720000001</v>
      </c>
      <c r="E358" s="109">
        <v>39.127897982883702</v>
      </c>
      <c r="F358" s="109">
        <v>1.45631709693178</v>
      </c>
      <c r="G358" s="109">
        <v>39.589675214317197</v>
      </c>
      <c r="H358" s="109">
        <v>7687.9354192000001</v>
      </c>
      <c r="I358" s="109">
        <v>5.1623644113984399</v>
      </c>
      <c r="J358" s="109">
        <v>98.543682903068202</v>
      </c>
      <c r="K358" s="109">
        <v>0.58507170807994102</v>
      </c>
    </row>
    <row r="359" spans="1:11" x14ac:dyDescent="0.25">
      <c r="A359" s="109" t="s">
        <v>255</v>
      </c>
      <c r="B359" s="109" t="s">
        <v>256</v>
      </c>
      <c r="C359" s="109" t="s">
        <v>16</v>
      </c>
      <c r="D359" s="109">
        <v>24.808693999999999</v>
      </c>
      <c r="E359" s="109">
        <v>100</v>
      </c>
      <c r="F359" s="109">
        <v>0.36537560961646398</v>
      </c>
      <c r="G359" s="109">
        <v>100.27093016701799</v>
      </c>
      <c r="H359" s="109">
        <v>6765.1064911000003</v>
      </c>
      <c r="I359" s="109">
        <v>4.2043124984093998</v>
      </c>
      <c r="J359" s="109">
        <v>99.634624390383493</v>
      </c>
      <c r="K359" s="109">
        <v>0.36770904151790101</v>
      </c>
    </row>
    <row r="360" spans="1:11" x14ac:dyDescent="0.25">
      <c r="A360" s="109" t="s">
        <v>255</v>
      </c>
      <c r="B360" s="109" t="s">
        <v>256</v>
      </c>
      <c r="C360" s="109" t="s">
        <v>17</v>
      </c>
      <c r="D360" s="109"/>
      <c r="E360" s="109"/>
      <c r="F360" s="109"/>
      <c r="G360" s="109"/>
      <c r="H360" s="109">
        <v>6692.3546447999997</v>
      </c>
      <c r="I360" s="109">
        <v>3.7716882309848798</v>
      </c>
      <c r="J360" s="109">
        <v>100</v>
      </c>
      <c r="K360" s="109">
        <v>0</v>
      </c>
    </row>
    <row r="361" spans="1:11" x14ac:dyDescent="0.25">
      <c r="A361" s="109" t="s">
        <v>257</v>
      </c>
      <c r="B361" s="109" t="s">
        <v>258</v>
      </c>
      <c r="C361" s="109" t="s">
        <v>16</v>
      </c>
      <c r="D361" s="109"/>
      <c r="E361" s="109"/>
      <c r="F361" s="109"/>
      <c r="G361" s="109"/>
      <c r="H361" s="109">
        <v>5678.6793193000003</v>
      </c>
      <c r="I361" s="109">
        <v>4.1787709594967</v>
      </c>
      <c r="J361" s="109">
        <v>100</v>
      </c>
      <c r="K361" s="109">
        <v>0</v>
      </c>
    </row>
    <row r="362" spans="1:11" x14ac:dyDescent="0.25">
      <c r="A362" s="109" t="s">
        <v>257</v>
      </c>
      <c r="B362" s="109" t="s">
        <v>258</v>
      </c>
      <c r="C362" s="109" t="s">
        <v>17</v>
      </c>
      <c r="D362" s="109"/>
      <c r="E362" s="109"/>
      <c r="F362" s="109"/>
      <c r="G362" s="109"/>
      <c r="H362" s="109">
        <v>5185.963624</v>
      </c>
      <c r="I362" s="109">
        <v>4.7671939140508597</v>
      </c>
      <c r="J362" s="109">
        <v>100</v>
      </c>
      <c r="K362" s="109">
        <v>0</v>
      </c>
    </row>
    <row r="363" spans="1:11" x14ac:dyDescent="0.25">
      <c r="A363" s="109" t="s">
        <v>259</v>
      </c>
      <c r="B363" s="109" t="s">
        <v>260</v>
      </c>
      <c r="C363" s="109" t="s">
        <v>16</v>
      </c>
      <c r="D363" s="109">
        <v>14.789456599999999</v>
      </c>
      <c r="E363" s="109">
        <v>99.999999999999901</v>
      </c>
      <c r="F363" s="109">
        <v>0.13813197360743101</v>
      </c>
      <c r="G363" s="109">
        <v>99.681436655687307</v>
      </c>
      <c r="H363" s="109">
        <v>10691.9688802</v>
      </c>
      <c r="I363" s="109">
        <v>3.4430156349590302</v>
      </c>
      <c r="J363" s="109">
        <v>99.8618680263926</v>
      </c>
      <c r="K363" s="109">
        <v>0.13788239544683001</v>
      </c>
    </row>
    <row r="364" spans="1:11" x14ac:dyDescent="0.25">
      <c r="A364" s="109" t="s">
        <v>259</v>
      </c>
      <c r="B364" s="109" t="s">
        <v>260</v>
      </c>
      <c r="C364" s="109" t="s">
        <v>17</v>
      </c>
      <c r="D364" s="109"/>
      <c r="E364" s="109"/>
      <c r="F364" s="109"/>
      <c r="G364" s="109"/>
      <c r="H364" s="109">
        <v>8391.3948848</v>
      </c>
      <c r="I364" s="109">
        <v>4.3732234738282196</v>
      </c>
      <c r="J364" s="109">
        <v>100</v>
      </c>
      <c r="K364" s="109">
        <v>0</v>
      </c>
    </row>
    <row r="365" spans="1:11" x14ac:dyDescent="0.25">
      <c r="A365" s="109" t="s">
        <v>261</v>
      </c>
      <c r="B365" s="109" t="s">
        <v>262</v>
      </c>
      <c r="C365" s="109" t="s">
        <v>16</v>
      </c>
      <c r="D365" s="109"/>
      <c r="E365" s="109"/>
      <c r="F365" s="109"/>
      <c r="G365" s="109"/>
      <c r="H365" s="109">
        <v>10702.2401539</v>
      </c>
      <c r="I365" s="109">
        <v>3.9727576227486301</v>
      </c>
      <c r="J365" s="109">
        <v>100</v>
      </c>
      <c r="K365" s="109">
        <v>0</v>
      </c>
    </row>
    <row r="366" spans="1:11" x14ac:dyDescent="0.25">
      <c r="A366" s="109" t="s">
        <v>261</v>
      </c>
      <c r="B366" s="109" t="s">
        <v>262</v>
      </c>
      <c r="C366" s="109" t="s">
        <v>17</v>
      </c>
      <c r="D366" s="109"/>
      <c r="E366" s="109"/>
      <c r="F366" s="109"/>
      <c r="G366" s="109"/>
      <c r="H366" s="109">
        <v>9257.7261885999997</v>
      </c>
      <c r="I366" s="109">
        <v>4.4383768599279003</v>
      </c>
      <c r="J366" s="109">
        <v>100</v>
      </c>
      <c r="K366" s="109">
        <v>0</v>
      </c>
    </row>
    <row r="367" spans="1:11" x14ac:dyDescent="0.25">
      <c r="A367" s="109" t="s">
        <v>263</v>
      </c>
      <c r="B367" s="109" t="s">
        <v>264</v>
      </c>
      <c r="C367" s="109" t="s">
        <v>16</v>
      </c>
      <c r="D367" s="109"/>
      <c r="E367" s="109"/>
      <c r="F367" s="109"/>
      <c r="G367" s="109"/>
      <c r="H367" s="109">
        <v>9602.9751096</v>
      </c>
      <c r="I367" s="109">
        <v>3.1926225965186501</v>
      </c>
      <c r="J367" s="109">
        <v>100</v>
      </c>
      <c r="K367" s="109">
        <v>0</v>
      </c>
    </row>
    <row r="368" spans="1:11" x14ac:dyDescent="0.25">
      <c r="A368" s="109" t="s">
        <v>263</v>
      </c>
      <c r="B368" s="109" t="s">
        <v>264</v>
      </c>
      <c r="C368" s="109" t="s">
        <v>17</v>
      </c>
      <c r="D368" s="109"/>
      <c r="E368" s="109"/>
      <c r="F368" s="109"/>
      <c r="G368" s="109"/>
      <c r="H368" s="109">
        <v>7790.7634411999998</v>
      </c>
      <c r="I368" s="109">
        <v>3.7786334161656199</v>
      </c>
      <c r="J368" s="109">
        <v>100</v>
      </c>
      <c r="K368" s="109">
        <v>0</v>
      </c>
    </row>
    <row r="369" spans="1:11" x14ac:dyDescent="0.25">
      <c r="A369" s="109" t="s">
        <v>265</v>
      </c>
      <c r="B369" s="109" t="s">
        <v>266</v>
      </c>
      <c r="C369" s="109" t="s">
        <v>16</v>
      </c>
      <c r="D369" s="109"/>
      <c r="E369" s="109"/>
      <c r="F369" s="109"/>
      <c r="G369" s="109"/>
      <c r="H369" s="109">
        <v>2695.6748668999999</v>
      </c>
      <c r="I369" s="109">
        <v>3.65073537520481</v>
      </c>
      <c r="J369" s="109">
        <v>100</v>
      </c>
      <c r="K369" s="109">
        <v>0</v>
      </c>
    </row>
    <row r="370" spans="1:11" x14ac:dyDescent="0.25">
      <c r="A370" s="109" t="s">
        <v>265</v>
      </c>
      <c r="B370" s="109" t="s">
        <v>266</v>
      </c>
      <c r="C370" s="109" t="s">
        <v>17</v>
      </c>
      <c r="D370" s="109">
        <v>7.6412753000000002</v>
      </c>
      <c r="E370" s="109">
        <v>70.655420069019399</v>
      </c>
      <c r="F370" s="109">
        <v>0.39670907099703401</v>
      </c>
      <c r="G370" s="109">
        <v>69.902455837450404</v>
      </c>
      <c r="H370" s="109">
        <v>1918.5247386999999</v>
      </c>
      <c r="I370" s="109">
        <v>4.6625369767068596</v>
      </c>
      <c r="J370" s="109">
        <v>99.603290929002995</v>
      </c>
      <c r="K370" s="109">
        <v>0.27841387625889502</v>
      </c>
    </row>
    <row r="371" spans="1:11" x14ac:dyDescent="0.25">
      <c r="A371" s="109" t="s">
        <v>267</v>
      </c>
      <c r="B371" s="109" t="s">
        <v>268</v>
      </c>
      <c r="C371" s="109" t="s">
        <v>16</v>
      </c>
      <c r="D371" s="109"/>
      <c r="E371" s="109"/>
      <c r="F371" s="109"/>
      <c r="G371" s="109"/>
      <c r="H371" s="109">
        <v>40152.340509299996</v>
      </c>
      <c r="I371" s="109">
        <v>4.0980657440812998</v>
      </c>
      <c r="J371" s="109">
        <v>100</v>
      </c>
      <c r="K371" s="109">
        <v>0</v>
      </c>
    </row>
    <row r="372" spans="1:11" x14ac:dyDescent="0.25">
      <c r="A372" s="109" t="s">
        <v>267</v>
      </c>
      <c r="B372" s="109" t="s">
        <v>268</v>
      </c>
      <c r="C372" s="109" t="s">
        <v>17</v>
      </c>
      <c r="D372" s="109"/>
      <c r="E372" s="109"/>
      <c r="F372" s="109"/>
      <c r="G372" s="109"/>
      <c r="H372" s="109">
        <v>33259.898846199998</v>
      </c>
      <c r="I372" s="109">
        <v>4.24279378650788</v>
      </c>
      <c r="J372" s="109">
        <v>100</v>
      </c>
      <c r="K372" s="109">
        <v>0</v>
      </c>
    </row>
    <row r="373" spans="1:11" x14ac:dyDescent="0.25">
      <c r="A373" s="109" t="s">
        <v>269</v>
      </c>
      <c r="B373" s="109" t="s">
        <v>270</v>
      </c>
      <c r="C373" s="109" t="s">
        <v>16</v>
      </c>
      <c r="D373" s="109">
        <v>87.554134000000005</v>
      </c>
      <c r="E373" s="109">
        <v>71.749975225431299</v>
      </c>
      <c r="F373" s="109">
        <v>0.35980746509288902</v>
      </c>
      <c r="G373" s="109">
        <v>71.295933304061194</v>
      </c>
      <c r="H373" s="109">
        <v>24246.052723600002</v>
      </c>
      <c r="I373" s="109">
        <v>3.3362416742780199</v>
      </c>
      <c r="J373" s="109">
        <v>99.640192534907101</v>
      </c>
      <c r="K373" s="109">
        <v>0.25745443059615702</v>
      </c>
    </row>
    <row r="374" spans="1:11" x14ac:dyDescent="0.25">
      <c r="A374" s="109" t="s">
        <v>269</v>
      </c>
      <c r="B374" s="109" t="s">
        <v>270</v>
      </c>
      <c r="C374" s="109" t="s">
        <v>17</v>
      </c>
      <c r="D374" s="109"/>
      <c r="E374" s="109"/>
      <c r="F374" s="109"/>
      <c r="G374" s="109"/>
      <c r="H374" s="109">
        <v>18703.809473099998</v>
      </c>
      <c r="I374" s="109">
        <v>4.0755496751900502</v>
      </c>
      <c r="J374" s="109">
        <v>100</v>
      </c>
      <c r="K374" s="109">
        <v>0</v>
      </c>
    </row>
    <row r="375" spans="1:11" x14ac:dyDescent="0.25">
      <c r="A375" s="109" t="s">
        <v>271</v>
      </c>
      <c r="B375" s="109" t="s">
        <v>272</v>
      </c>
      <c r="C375" s="109" t="s">
        <v>16</v>
      </c>
      <c r="D375" s="109">
        <v>43.352795200000003</v>
      </c>
      <c r="E375" s="109">
        <v>70.282086346187398</v>
      </c>
      <c r="F375" s="109">
        <v>0.55756863816249003</v>
      </c>
      <c r="G375" s="109">
        <v>70.860716529366996</v>
      </c>
      <c r="H375" s="109">
        <v>7731.9760581</v>
      </c>
      <c r="I375" s="109">
        <v>4.2708384624059796</v>
      </c>
      <c r="J375" s="109">
        <v>99.442431361837507</v>
      </c>
      <c r="K375" s="109">
        <v>0.397312421603358</v>
      </c>
    </row>
    <row r="376" spans="1:11" x14ac:dyDescent="0.25">
      <c r="A376" s="109" t="s">
        <v>271</v>
      </c>
      <c r="B376" s="109" t="s">
        <v>272</v>
      </c>
      <c r="C376" s="109" t="s">
        <v>17</v>
      </c>
      <c r="D376" s="109"/>
      <c r="E376" s="109"/>
      <c r="F376" s="109"/>
      <c r="G376" s="109"/>
      <c r="H376" s="109">
        <v>6108.0215852000001</v>
      </c>
      <c r="I376" s="109">
        <v>5.1843617213572299</v>
      </c>
      <c r="J376" s="109">
        <v>100</v>
      </c>
      <c r="K376" s="109">
        <v>0</v>
      </c>
    </row>
    <row r="377" spans="1:11" x14ac:dyDescent="0.25">
      <c r="A377" s="109" t="s">
        <v>273</v>
      </c>
      <c r="B377" s="109" t="s">
        <v>274</v>
      </c>
      <c r="C377" s="109" t="s">
        <v>16</v>
      </c>
      <c r="D377" s="109">
        <v>32.655780999999998</v>
      </c>
      <c r="E377" s="109">
        <v>100</v>
      </c>
      <c r="F377" s="109">
        <v>0.272969333392658</v>
      </c>
      <c r="G377" s="109">
        <v>99.4170625842753</v>
      </c>
      <c r="H377" s="109">
        <v>11930.5126065</v>
      </c>
      <c r="I377" s="109">
        <v>4.23867761600299</v>
      </c>
      <c r="J377" s="109">
        <v>99.727030666607305</v>
      </c>
      <c r="K377" s="109">
        <v>0.27212089962057501</v>
      </c>
    </row>
    <row r="378" spans="1:11" x14ac:dyDescent="0.25">
      <c r="A378" s="109" t="s">
        <v>273</v>
      </c>
      <c r="B378" s="109" t="s">
        <v>274</v>
      </c>
      <c r="C378" s="109" t="s">
        <v>17</v>
      </c>
      <c r="D378" s="109"/>
      <c r="E378" s="109"/>
      <c r="F378" s="109"/>
      <c r="G378" s="109"/>
      <c r="H378" s="109">
        <v>8992.8672022999999</v>
      </c>
      <c r="I378" s="109">
        <v>5.4084308554524201</v>
      </c>
      <c r="J378" s="109">
        <v>100</v>
      </c>
      <c r="K378" s="109">
        <v>0</v>
      </c>
    </row>
    <row r="379" spans="1:11" x14ac:dyDescent="0.25">
      <c r="A379" s="109" t="s">
        <v>275</v>
      </c>
      <c r="B379" s="109" t="s">
        <v>276</v>
      </c>
      <c r="C379" s="109" t="s">
        <v>16</v>
      </c>
      <c r="D379" s="109">
        <v>178.2542272</v>
      </c>
      <c r="E379" s="109">
        <v>51.966983257557601</v>
      </c>
      <c r="F379" s="109">
        <v>1.1443228991058501</v>
      </c>
      <c r="G379" s="109">
        <v>52.255977991537002</v>
      </c>
      <c r="H379" s="109">
        <v>15399.0122366</v>
      </c>
      <c r="I379" s="109">
        <v>3.9564366274599201</v>
      </c>
      <c r="J379" s="109">
        <v>98.855677100894098</v>
      </c>
      <c r="K379" s="109">
        <v>0.60489912147237102</v>
      </c>
    </row>
    <row r="380" spans="1:11" x14ac:dyDescent="0.25">
      <c r="A380" s="109" t="s">
        <v>275</v>
      </c>
      <c r="B380" s="109" t="s">
        <v>276</v>
      </c>
      <c r="C380" s="109" t="s">
        <v>17</v>
      </c>
      <c r="D380" s="109">
        <v>336.82166469999999</v>
      </c>
      <c r="E380" s="109">
        <v>46.977527449736399</v>
      </c>
      <c r="F380" s="109">
        <v>3.0115144438989598</v>
      </c>
      <c r="G380" s="109">
        <v>44.591673709256</v>
      </c>
      <c r="H380" s="109">
        <v>10847.6395416</v>
      </c>
      <c r="I380" s="109">
        <v>4.8867837618799497</v>
      </c>
      <c r="J380" s="109">
        <v>96.988485556100997</v>
      </c>
      <c r="K380" s="109">
        <v>1.38458156845203</v>
      </c>
    </row>
    <row r="381" spans="1:11" x14ac:dyDescent="0.25">
      <c r="A381" s="109" t="s">
        <v>277</v>
      </c>
      <c r="B381" s="109" t="s">
        <v>278</v>
      </c>
      <c r="C381" s="109" t="s">
        <v>16</v>
      </c>
      <c r="D381" s="109"/>
      <c r="E381" s="109"/>
      <c r="F381" s="109"/>
      <c r="G381" s="109"/>
      <c r="H381" s="109">
        <v>9709.4194418999996</v>
      </c>
      <c r="I381" s="109">
        <v>3.6619070833067502</v>
      </c>
      <c r="J381" s="109">
        <v>100</v>
      </c>
      <c r="K381" s="109">
        <v>0</v>
      </c>
    </row>
    <row r="382" spans="1:11" x14ac:dyDescent="0.25">
      <c r="A382" s="109" t="s">
        <v>277</v>
      </c>
      <c r="B382" s="109" t="s">
        <v>278</v>
      </c>
      <c r="C382" s="109" t="s">
        <v>17</v>
      </c>
      <c r="D382" s="109">
        <v>34.978103099999998</v>
      </c>
      <c r="E382" s="109">
        <v>100</v>
      </c>
      <c r="F382" s="109">
        <v>0.436710051472673</v>
      </c>
      <c r="G382" s="109">
        <v>97.576474722676394</v>
      </c>
      <c r="H382" s="109">
        <v>7974.4787395000003</v>
      </c>
      <c r="I382" s="109">
        <v>6.18259047574427</v>
      </c>
      <c r="J382" s="109">
        <v>99.563289948527299</v>
      </c>
      <c r="K382" s="109">
        <v>0.42799537179508701</v>
      </c>
    </row>
    <row r="383" spans="1:11" x14ac:dyDescent="0.25">
      <c r="A383" s="109" t="s">
        <v>279</v>
      </c>
      <c r="B383" s="109" t="s">
        <v>280</v>
      </c>
      <c r="C383" s="109" t="s">
        <v>16</v>
      </c>
      <c r="D383" s="109">
        <v>15.1973048</v>
      </c>
      <c r="E383" s="109">
        <v>76.700096377304703</v>
      </c>
      <c r="F383" s="109">
        <v>0.39910645954322699</v>
      </c>
      <c r="G383" s="109">
        <v>77.337455207083394</v>
      </c>
      <c r="H383" s="109">
        <v>3792.6350258000002</v>
      </c>
      <c r="I383" s="109">
        <v>4.4653395156625502</v>
      </c>
      <c r="J383" s="109">
        <v>99.600893540456795</v>
      </c>
      <c r="K383" s="109">
        <v>0.30989559270614903</v>
      </c>
    </row>
    <row r="384" spans="1:11" x14ac:dyDescent="0.25">
      <c r="A384" s="109" t="s">
        <v>279</v>
      </c>
      <c r="B384" s="109" t="s">
        <v>280</v>
      </c>
      <c r="C384" s="109" t="s">
        <v>17</v>
      </c>
      <c r="D384" s="109">
        <v>9.7357507000000005</v>
      </c>
      <c r="E384" s="109">
        <v>70.169833585052402</v>
      </c>
      <c r="F384" s="109">
        <v>0.32218071741983001</v>
      </c>
      <c r="G384" s="109">
        <v>71.360115293663796</v>
      </c>
      <c r="H384" s="109">
        <v>3012.0933574999999</v>
      </c>
      <c r="I384" s="109">
        <v>5.5093735399437502</v>
      </c>
      <c r="J384" s="109">
        <v>99.677819282580202</v>
      </c>
      <c r="K384" s="109">
        <v>0.23065164653428799</v>
      </c>
    </row>
    <row r="385" spans="1:11" x14ac:dyDescent="0.25">
      <c r="A385" s="109" t="s">
        <v>281</v>
      </c>
      <c r="B385" s="109" t="s">
        <v>282</v>
      </c>
      <c r="C385" s="109" t="s">
        <v>16</v>
      </c>
      <c r="D385" s="109">
        <v>47.117793800000001</v>
      </c>
      <c r="E385" s="109">
        <v>100</v>
      </c>
      <c r="F385" s="109">
        <v>0.31147239128027998</v>
      </c>
      <c r="G385" s="109">
        <v>99.996710701606006</v>
      </c>
      <c r="H385" s="109">
        <v>15080.3205022</v>
      </c>
      <c r="I385" s="109">
        <v>3.3468326523841898</v>
      </c>
      <c r="J385" s="109">
        <v>99.688527608719696</v>
      </c>
      <c r="K385" s="109">
        <v>0.31243529571066903</v>
      </c>
    </row>
    <row r="386" spans="1:11" x14ac:dyDescent="0.25">
      <c r="A386" s="109" t="s">
        <v>281</v>
      </c>
      <c r="B386" s="109" t="s">
        <v>282</v>
      </c>
      <c r="C386" s="109" t="s">
        <v>17</v>
      </c>
      <c r="D386" s="109">
        <v>35.921533199999999</v>
      </c>
      <c r="E386" s="109">
        <v>100</v>
      </c>
      <c r="F386" s="109">
        <v>0.269462675178814</v>
      </c>
      <c r="G386" s="109">
        <v>99.248118746177397</v>
      </c>
      <c r="H386" s="109">
        <v>13294.879542000001</v>
      </c>
      <c r="I386" s="109">
        <v>4.4310749141065999</v>
      </c>
      <c r="J386" s="109">
        <v>99.730537324821199</v>
      </c>
      <c r="K386" s="109">
        <v>0.26815922485914001</v>
      </c>
    </row>
    <row r="387" spans="1:11" x14ac:dyDescent="0.25">
      <c r="A387" s="109" t="s">
        <v>283</v>
      </c>
      <c r="B387" s="109" t="s">
        <v>284</v>
      </c>
      <c r="C387" s="109" t="s">
        <v>16</v>
      </c>
      <c r="D387" s="109">
        <v>792.40989860000002</v>
      </c>
      <c r="E387" s="109">
        <v>39.303936329869202</v>
      </c>
      <c r="F387" s="109">
        <v>5.3998114731178601</v>
      </c>
      <c r="G387" s="109">
        <v>38.944584898515501</v>
      </c>
      <c r="H387" s="109">
        <v>13882.3598141</v>
      </c>
      <c r="I387" s="109">
        <v>5.6642170647033003</v>
      </c>
      <c r="J387" s="109">
        <v>94.600188526882107</v>
      </c>
      <c r="K387" s="109">
        <v>2.2229703727393599</v>
      </c>
    </row>
    <row r="388" spans="1:11" x14ac:dyDescent="0.25">
      <c r="A388" s="109" t="s">
        <v>283</v>
      </c>
      <c r="B388" s="109" t="s">
        <v>284</v>
      </c>
      <c r="C388" s="109" t="s">
        <v>17</v>
      </c>
      <c r="D388" s="109">
        <v>485.48043139999999</v>
      </c>
      <c r="E388" s="109">
        <v>45.991483319293501</v>
      </c>
      <c r="F388" s="109">
        <v>4.6350949224062301</v>
      </c>
      <c r="G388" s="109">
        <v>45.979579493173503</v>
      </c>
      <c r="H388" s="109">
        <v>9988.5322809000008</v>
      </c>
      <c r="I388" s="109">
        <v>4.9279092685625798</v>
      </c>
      <c r="J388" s="109">
        <v>95.364905077593804</v>
      </c>
      <c r="K388" s="109">
        <v>2.2347813933204899</v>
      </c>
    </row>
    <row r="389" spans="1:11" x14ac:dyDescent="0.25">
      <c r="A389" s="109" t="s">
        <v>285</v>
      </c>
      <c r="B389" s="109" t="s">
        <v>286</v>
      </c>
      <c r="C389" s="109" t="s">
        <v>16</v>
      </c>
      <c r="D389" s="109">
        <v>182.75102430000001</v>
      </c>
      <c r="E389" s="109">
        <v>51.830071347215302</v>
      </c>
      <c r="F389" s="109">
        <v>1.7283528042899901</v>
      </c>
      <c r="G389" s="109">
        <v>51.538049903433702</v>
      </c>
      <c r="H389" s="109">
        <v>10390.959612000001</v>
      </c>
      <c r="I389" s="109">
        <v>3.7171478024620499</v>
      </c>
      <c r="J389" s="109">
        <v>98.271647195710003</v>
      </c>
      <c r="K389" s="109">
        <v>0.90642556240907002</v>
      </c>
    </row>
    <row r="390" spans="1:11" x14ac:dyDescent="0.25">
      <c r="A390" s="109" t="s">
        <v>285</v>
      </c>
      <c r="B390" s="109" t="s">
        <v>286</v>
      </c>
      <c r="C390" s="109" t="s">
        <v>17</v>
      </c>
      <c r="D390" s="109">
        <v>302.34886</v>
      </c>
      <c r="E390" s="109">
        <v>40.073522079129702</v>
      </c>
      <c r="F390" s="109">
        <v>3.6288869920033799</v>
      </c>
      <c r="G390" s="109">
        <v>39.738781579204598</v>
      </c>
      <c r="H390" s="109">
        <v>8029.3754583999998</v>
      </c>
      <c r="I390" s="109">
        <v>4.5715716617708297</v>
      </c>
      <c r="J390" s="109">
        <v>96.371113007996598</v>
      </c>
      <c r="K390" s="109">
        <v>1.4963773173282</v>
      </c>
    </row>
    <row r="391" spans="1:11" x14ac:dyDescent="0.25">
      <c r="A391" s="109" t="s">
        <v>287</v>
      </c>
      <c r="B391" s="109" t="s">
        <v>288</v>
      </c>
      <c r="C391" s="109" t="s">
        <v>16</v>
      </c>
      <c r="D391" s="109">
        <v>7.7686884000000003</v>
      </c>
      <c r="E391" s="109">
        <v>100</v>
      </c>
      <c r="F391" s="109">
        <v>0.21943538767093601</v>
      </c>
      <c r="G391" s="109">
        <v>99.711750976491004</v>
      </c>
      <c r="H391" s="109">
        <v>3532.5392274999999</v>
      </c>
      <c r="I391" s="109">
        <v>5.0660040929906698</v>
      </c>
      <c r="J391" s="109">
        <v>99.780564612329101</v>
      </c>
      <c r="K391" s="109">
        <v>0.219284054123007</v>
      </c>
    </row>
    <row r="392" spans="1:11" x14ac:dyDescent="0.25">
      <c r="A392" s="109" t="s">
        <v>287</v>
      </c>
      <c r="B392" s="109" t="s">
        <v>288</v>
      </c>
      <c r="C392" s="109" t="s">
        <v>17</v>
      </c>
      <c r="D392" s="109">
        <v>6.0401933999999997</v>
      </c>
      <c r="E392" s="109">
        <v>100</v>
      </c>
      <c r="F392" s="109">
        <v>0.18441042650263301</v>
      </c>
      <c r="G392" s="109">
        <v>99.964056234860905</v>
      </c>
      <c r="H392" s="109">
        <v>3269.3675558</v>
      </c>
      <c r="I392" s="109">
        <v>4.2027000074060101</v>
      </c>
      <c r="J392" s="109">
        <v>99.815589573497405</v>
      </c>
      <c r="K392" s="109">
        <v>0.18468472033248901</v>
      </c>
    </row>
    <row r="393" spans="1:11" x14ac:dyDescent="0.25">
      <c r="A393" s="109" t="s">
        <v>289</v>
      </c>
      <c r="B393" s="109" t="s">
        <v>290</v>
      </c>
      <c r="C393" s="109" t="s">
        <v>16</v>
      </c>
      <c r="D393" s="109">
        <v>62.372489000000002</v>
      </c>
      <c r="E393" s="109">
        <v>57.022501033228501</v>
      </c>
      <c r="F393" s="109">
        <v>0.86206535334718803</v>
      </c>
      <c r="G393" s="109">
        <v>57.325682454509497</v>
      </c>
      <c r="H393" s="109">
        <v>7172.8665515000002</v>
      </c>
      <c r="I393" s="109">
        <v>4.1312283838025499</v>
      </c>
      <c r="J393" s="109">
        <v>99.137934646652795</v>
      </c>
      <c r="K393" s="109">
        <v>0.49848208838677799</v>
      </c>
    </row>
    <row r="394" spans="1:11" x14ac:dyDescent="0.25">
      <c r="A394" s="109" t="s">
        <v>289</v>
      </c>
      <c r="B394" s="109" t="s">
        <v>290</v>
      </c>
      <c r="C394" s="109" t="s">
        <v>17</v>
      </c>
      <c r="D394" s="109">
        <v>34.631586400000003</v>
      </c>
      <c r="E394" s="109">
        <v>73.304064130829403</v>
      </c>
      <c r="F394" s="109">
        <v>0.66160214857631405</v>
      </c>
      <c r="G394" s="109">
        <v>73.232308350869502</v>
      </c>
      <c r="H394" s="109">
        <v>5199.8717286999999</v>
      </c>
      <c r="I394" s="109">
        <v>4.06477403472514</v>
      </c>
      <c r="J394" s="109">
        <v>99.338397851423693</v>
      </c>
      <c r="K394" s="109">
        <v>0.48773338002293998</v>
      </c>
    </row>
    <row r="395" spans="1:11" x14ac:dyDescent="0.25">
      <c r="A395" s="109" t="s">
        <v>291</v>
      </c>
      <c r="B395" s="109" t="s">
        <v>292</v>
      </c>
      <c r="C395" s="109" t="s">
        <v>16</v>
      </c>
      <c r="D395" s="109">
        <v>552.02167889999998</v>
      </c>
      <c r="E395" s="109">
        <v>33.533398199537899</v>
      </c>
      <c r="F395" s="109">
        <v>5.2283472809939404</v>
      </c>
      <c r="G395" s="109">
        <v>33.641550953985004</v>
      </c>
      <c r="H395" s="109">
        <v>10006.222623400001</v>
      </c>
      <c r="I395" s="109">
        <v>5.1861099859205799</v>
      </c>
      <c r="J395" s="109">
        <v>94.771652719006099</v>
      </c>
      <c r="K395" s="109">
        <v>1.85593166745959</v>
      </c>
    </row>
    <row r="396" spans="1:11" x14ac:dyDescent="0.25">
      <c r="A396" s="109" t="s">
        <v>291</v>
      </c>
      <c r="B396" s="109" t="s">
        <v>292</v>
      </c>
      <c r="C396" s="109" t="s">
        <v>17</v>
      </c>
      <c r="D396" s="109">
        <v>746.67324080000003</v>
      </c>
      <c r="E396" s="109">
        <v>44.955982506132401</v>
      </c>
      <c r="F396" s="109">
        <v>8.9945151408152597</v>
      </c>
      <c r="G396" s="109">
        <v>42.027739212687599</v>
      </c>
      <c r="H396" s="109">
        <v>7554.7552310000001</v>
      </c>
      <c r="I396" s="109">
        <v>5.3865783608106899</v>
      </c>
      <c r="J396" s="109">
        <v>91.005484859184705</v>
      </c>
      <c r="K396" s="109">
        <v>4.1538060839703599</v>
      </c>
    </row>
    <row r="397" spans="1:11" x14ac:dyDescent="0.25">
      <c r="A397" s="109" t="s">
        <v>293</v>
      </c>
      <c r="B397" s="109" t="s">
        <v>294</v>
      </c>
      <c r="C397" s="109" t="s">
        <v>16</v>
      </c>
      <c r="D397" s="109">
        <v>69.791419599999998</v>
      </c>
      <c r="E397" s="109">
        <v>71.048797194747294</v>
      </c>
      <c r="F397" s="109">
        <v>0.33442238152978399</v>
      </c>
      <c r="G397" s="109">
        <v>70.940110530285097</v>
      </c>
      <c r="H397" s="109">
        <v>20799.451625900001</v>
      </c>
      <c r="I397" s="109">
        <v>3.2881165318667702</v>
      </c>
      <c r="J397" s="109">
        <v>99.665577618470195</v>
      </c>
      <c r="K397" s="109">
        <v>0.238035651590179</v>
      </c>
    </row>
    <row r="398" spans="1:11" x14ac:dyDescent="0.25">
      <c r="A398" s="109" t="s">
        <v>293</v>
      </c>
      <c r="B398" s="109" t="s">
        <v>294</v>
      </c>
      <c r="C398" s="109" t="s">
        <v>17</v>
      </c>
      <c r="D398" s="109">
        <v>36.274168199999998</v>
      </c>
      <c r="E398" s="109">
        <v>100</v>
      </c>
      <c r="F398" s="109">
        <v>0.21571233913704299</v>
      </c>
      <c r="G398" s="109">
        <v>100.73023378702401</v>
      </c>
      <c r="H398" s="109">
        <v>16779.717140000001</v>
      </c>
      <c r="I398" s="109">
        <v>5.00079106544114</v>
      </c>
      <c r="J398" s="109">
        <v>99.784287660863001</v>
      </c>
      <c r="K398" s="109">
        <v>0.21775727282705701</v>
      </c>
    </row>
    <row r="399" spans="1:11" x14ac:dyDescent="0.25">
      <c r="A399" s="109" t="s">
        <v>295</v>
      </c>
      <c r="B399" s="109" t="s">
        <v>296</v>
      </c>
      <c r="C399" s="109" t="s">
        <v>16</v>
      </c>
      <c r="D399" s="109">
        <v>37.246843599999998</v>
      </c>
      <c r="E399" s="109">
        <v>99.999999999999801</v>
      </c>
      <c r="F399" s="109">
        <v>0.20086923088029601</v>
      </c>
      <c r="G399" s="109">
        <v>98.559667032573898</v>
      </c>
      <c r="H399" s="109">
        <v>18505.584946399998</v>
      </c>
      <c r="I399" s="109">
        <v>3.79222966620789</v>
      </c>
      <c r="J399" s="109">
        <v>99.799130769119699</v>
      </c>
      <c r="K399" s="109">
        <v>0.19837451849607701</v>
      </c>
    </row>
    <row r="400" spans="1:11" x14ac:dyDescent="0.25">
      <c r="A400" s="109" t="s">
        <v>295</v>
      </c>
      <c r="B400" s="109" t="s">
        <v>296</v>
      </c>
      <c r="C400" s="109" t="s">
        <v>17</v>
      </c>
      <c r="D400" s="109"/>
      <c r="E400" s="109"/>
      <c r="F400" s="109"/>
      <c r="G400" s="109"/>
      <c r="H400" s="109">
        <v>15677.330210300001</v>
      </c>
      <c r="I400" s="109">
        <v>4.1482760367906604</v>
      </c>
      <c r="J400" s="109">
        <v>100</v>
      </c>
      <c r="K400" s="109">
        <v>0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569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10" t="s">
        <v>72</v>
      </c>
      <c r="B411" s="110" t="s">
        <v>73</v>
      </c>
      <c r="C411" s="110" t="s">
        <v>16</v>
      </c>
      <c r="D411" s="110">
        <v>8.6012804999999997</v>
      </c>
      <c r="E411" s="110"/>
      <c r="F411" s="110">
        <v>7.8126882415765202</v>
      </c>
      <c r="G411" s="110"/>
      <c r="H411" s="110">
        <v>101.4924572</v>
      </c>
      <c r="I411" s="110"/>
      <c r="J411" s="110">
        <v>92.187311758423505</v>
      </c>
      <c r="K411" s="110"/>
    </row>
    <row r="412" spans="1:11" x14ac:dyDescent="0.25">
      <c r="A412" s="110" t="s">
        <v>72</v>
      </c>
      <c r="B412" s="110" t="s">
        <v>73</v>
      </c>
      <c r="C412" s="110" t="s">
        <v>17</v>
      </c>
      <c r="D412" s="110">
        <v>2.6959304999999998</v>
      </c>
      <c r="E412" s="110"/>
      <c r="F412" s="110">
        <v>5.5943524353105403</v>
      </c>
      <c r="G412" s="110"/>
      <c r="H412" s="110">
        <v>45.494285099999999</v>
      </c>
      <c r="I412" s="110"/>
      <c r="J412" s="110">
        <v>94.405647564689502</v>
      </c>
      <c r="K412" s="110"/>
    </row>
    <row r="413" spans="1:11" x14ac:dyDescent="0.25">
      <c r="A413" s="110" t="s">
        <v>74</v>
      </c>
      <c r="B413" s="110" t="s">
        <v>75</v>
      </c>
      <c r="C413" s="110" t="s">
        <v>16</v>
      </c>
      <c r="D413" s="110">
        <v>20.381910000000001</v>
      </c>
      <c r="E413" s="110"/>
      <c r="F413" s="110">
        <v>8.0536912751677807</v>
      </c>
      <c r="G413" s="110"/>
      <c r="H413" s="110">
        <v>232.69347250000001</v>
      </c>
      <c r="I413" s="110"/>
      <c r="J413" s="110">
        <v>91.946308724832207</v>
      </c>
      <c r="K413" s="110"/>
    </row>
    <row r="414" spans="1:11" x14ac:dyDescent="0.25">
      <c r="A414" s="110" t="s">
        <v>74</v>
      </c>
      <c r="B414" s="110" t="s">
        <v>75</v>
      </c>
      <c r="C414" s="110" t="s">
        <v>17</v>
      </c>
      <c r="D414" s="110">
        <v>3.3969849999999999</v>
      </c>
      <c r="E414" s="110"/>
      <c r="F414" s="110">
        <v>2.8985507246376798</v>
      </c>
      <c r="G414" s="110"/>
      <c r="H414" s="110">
        <v>113.7989975</v>
      </c>
      <c r="I414" s="110"/>
      <c r="J414" s="110">
        <v>97.101449275362299</v>
      </c>
      <c r="K414" s="110"/>
    </row>
    <row r="415" spans="1:11" x14ac:dyDescent="0.25">
      <c r="A415" s="110" t="s">
        <v>76</v>
      </c>
      <c r="B415" s="110" t="s">
        <v>77</v>
      </c>
      <c r="C415" s="110" t="s">
        <v>16</v>
      </c>
      <c r="D415" s="110">
        <v>33.211333699999997</v>
      </c>
      <c r="E415" s="110"/>
      <c r="F415" s="110">
        <v>15.307443006603499</v>
      </c>
      <c r="G415" s="110"/>
      <c r="H415" s="110">
        <v>183.7506611</v>
      </c>
      <c r="I415" s="110"/>
      <c r="J415" s="110">
        <v>84.692556993396494</v>
      </c>
      <c r="K415" s="110"/>
    </row>
    <row r="416" spans="1:11" x14ac:dyDescent="0.25">
      <c r="A416" s="110" t="s">
        <v>76</v>
      </c>
      <c r="B416" s="110" t="s">
        <v>77</v>
      </c>
      <c r="C416" s="110" t="s">
        <v>17</v>
      </c>
      <c r="D416" s="110">
        <v>12.959669699999999</v>
      </c>
      <c r="E416" s="110"/>
      <c r="F416" s="110">
        <v>10.909126222318299</v>
      </c>
      <c r="G416" s="110"/>
      <c r="H416" s="110">
        <v>105.836918</v>
      </c>
      <c r="I416" s="110"/>
      <c r="J416" s="110">
        <v>89.090873777681793</v>
      </c>
      <c r="K416" s="110"/>
    </row>
    <row r="417" spans="1:11" x14ac:dyDescent="0.25">
      <c r="A417" s="110" t="s">
        <v>80</v>
      </c>
      <c r="B417" s="110" t="s">
        <v>81</v>
      </c>
      <c r="C417" s="110" t="s">
        <v>16</v>
      </c>
      <c r="D417" s="110">
        <v>34.546847300000003</v>
      </c>
      <c r="E417" s="110"/>
      <c r="F417" s="110">
        <v>1.69071849520344</v>
      </c>
      <c r="G417" s="110"/>
      <c r="H417" s="110">
        <v>2008.7765916999999</v>
      </c>
      <c r="I417" s="110"/>
      <c r="J417" s="110">
        <v>98.309281504796601</v>
      </c>
      <c r="K417" s="110"/>
    </row>
    <row r="418" spans="1:11" x14ac:dyDescent="0.25">
      <c r="A418" s="110" t="s">
        <v>80</v>
      </c>
      <c r="B418" s="110" t="s">
        <v>81</v>
      </c>
      <c r="C418" s="110" t="s">
        <v>17</v>
      </c>
      <c r="D418" s="110">
        <v>54.120880800000002</v>
      </c>
      <c r="E418" s="110"/>
      <c r="F418" s="110">
        <v>6.11199106401516</v>
      </c>
      <c r="G418" s="110"/>
      <c r="H418" s="110">
        <v>831.36602900000003</v>
      </c>
      <c r="I418" s="110"/>
      <c r="J418" s="110">
        <v>93.8880089359848</v>
      </c>
      <c r="K418" s="110"/>
    </row>
    <row r="419" spans="1:11" x14ac:dyDescent="0.25">
      <c r="A419" s="110" t="s">
        <v>92</v>
      </c>
      <c r="B419" s="110" t="s">
        <v>93</v>
      </c>
      <c r="C419" s="110" t="s">
        <v>16</v>
      </c>
      <c r="D419" s="110">
        <v>30.422395900000001</v>
      </c>
      <c r="E419" s="110"/>
      <c r="F419" s="110">
        <v>3.3261884476374499</v>
      </c>
      <c r="G419" s="110"/>
      <c r="H419" s="110">
        <v>884.20996419999994</v>
      </c>
      <c r="I419" s="110"/>
      <c r="J419" s="110">
        <v>96.673811552362494</v>
      </c>
      <c r="K419" s="110"/>
    </row>
    <row r="420" spans="1:11" x14ac:dyDescent="0.25">
      <c r="A420" s="110" t="s">
        <v>92</v>
      </c>
      <c r="B420" s="110" t="s">
        <v>93</v>
      </c>
      <c r="C420" s="110" t="s">
        <v>17</v>
      </c>
      <c r="D420" s="110">
        <v>15.267942700000001</v>
      </c>
      <c r="E420" s="110"/>
      <c r="F420" s="110">
        <v>4.5832079965731003</v>
      </c>
      <c r="G420" s="110"/>
      <c r="H420" s="110">
        <v>317.85991689999997</v>
      </c>
      <c r="I420" s="110"/>
      <c r="J420" s="110">
        <v>95.416792003426906</v>
      </c>
      <c r="K420" s="110"/>
    </row>
    <row r="421" spans="1:11" x14ac:dyDescent="0.25">
      <c r="A421" s="110" t="s">
        <v>108</v>
      </c>
      <c r="B421" s="110" t="s">
        <v>109</v>
      </c>
      <c r="C421" s="110" t="s">
        <v>16</v>
      </c>
      <c r="D421" s="110">
        <v>201.93399299999999</v>
      </c>
      <c r="E421" s="110"/>
      <c r="F421" s="110">
        <v>9.7855925597209996</v>
      </c>
      <c r="G421" s="110"/>
      <c r="H421" s="110">
        <v>1861.6507288</v>
      </c>
      <c r="I421" s="110"/>
      <c r="J421" s="110">
        <v>90.214407440279004</v>
      </c>
      <c r="K421" s="110"/>
    </row>
    <row r="422" spans="1:11" x14ac:dyDescent="0.25">
      <c r="A422" s="110" t="s">
        <v>108</v>
      </c>
      <c r="B422" s="110" t="s">
        <v>109</v>
      </c>
      <c r="C422" s="110" t="s">
        <v>17</v>
      </c>
      <c r="D422" s="110">
        <v>121.0154069</v>
      </c>
      <c r="E422" s="110"/>
      <c r="F422" s="110">
        <v>12.5042740922581</v>
      </c>
      <c r="G422" s="110"/>
      <c r="H422" s="110">
        <v>846.77693360000001</v>
      </c>
      <c r="I422" s="110"/>
      <c r="J422" s="110">
        <v>87.4957259077419</v>
      </c>
      <c r="K422" s="110"/>
    </row>
    <row r="423" spans="1:11" x14ac:dyDescent="0.25">
      <c r="A423" s="110" t="s">
        <v>110</v>
      </c>
      <c r="B423" s="110" t="s">
        <v>111</v>
      </c>
      <c r="C423" s="110" t="s">
        <v>16</v>
      </c>
      <c r="D423" s="110">
        <v>205.72809359999999</v>
      </c>
      <c r="E423" s="110"/>
      <c r="F423" s="110">
        <v>25.3333333333333</v>
      </c>
      <c r="G423" s="110"/>
      <c r="H423" s="110">
        <v>606.35648639999999</v>
      </c>
      <c r="I423" s="110"/>
      <c r="J423" s="110">
        <v>74.6666666666667</v>
      </c>
      <c r="K423" s="110"/>
    </row>
    <row r="424" spans="1:11" x14ac:dyDescent="0.25">
      <c r="A424" s="110" t="s">
        <v>110</v>
      </c>
      <c r="B424" s="110" t="s">
        <v>111</v>
      </c>
      <c r="C424" s="110" t="s">
        <v>17</v>
      </c>
      <c r="D424" s="110">
        <v>54.138972000000003</v>
      </c>
      <c r="E424" s="110"/>
      <c r="F424" s="110">
        <v>16.759776536312799</v>
      </c>
      <c r="G424" s="110"/>
      <c r="H424" s="110">
        <v>268.8902276</v>
      </c>
      <c r="I424" s="110"/>
      <c r="J424" s="110">
        <v>83.240223463687101</v>
      </c>
      <c r="K424" s="110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570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11" t="s">
        <v>14</v>
      </c>
      <c r="B435" s="111" t="s">
        <v>15</v>
      </c>
      <c r="C435" s="111" t="s">
        <v>16</v>
      </c>
      <c r="D435" s="111">
        <v>534.82585400000005</v>
      </c>
      <c r="E435" s="111"/>
      <c r="F435" s="111">
        <v>8.3387306283039209</v>
      </c>
      <c r="G435" s="111"/>
      <c r="H435" s="111">
        <v>5878.9303619000002</v>
      </c>
      <c r="I435" s="111"/>
      <c r="J435" s="111">
        <v>91.661269371696093</v>
      </c>
      <c r="K435" s="111"/>
    </row>
    <row r="436" spans="1:11" x14ac:dyDescent="0.25">
      <c r="A436" s="111" t="s">
        <v>14</v>
      </c>
      <c r="B436" s="111" t="s">
        <v>15</v>
      </c>
      <c r="C436" s="111" t="s">
        <v>17</v>
      </c>
      <c r="D436" s="111">
        <v>263.59578759999999</v>
      </c>
      <c r="E436" s="111"/>
      <c r="F436" s="111">
        <v>9.4356380955254409</v>
      </c>
      <c r="G436" s="111"/>
      <c r="H436" s="111">
        <v>2530.0233076999998</v>
      </c>
      <c r="I436" s="111"/>
      <c r="J436" s="111">
        <v>90.564361904474595</v>
      </c>
      <c r="K436" s="111"/>
    </row>
    <row r="437" spans="1:11" x14ac:dyDescent="0.25">
      <c r="A437" s="111" t="s">
        <v>27</v>
      </c>
      <c r="B437" s="111" t="s">
        <v>28</v>
      </c>
      <c r="C437" s="111" t="s">
        <v>16</v>
      </c>
      <c r="D437" s="111">
        <v>181.47634170000001</v>
      </c>
      <c r="E437" s="111">
        <v>26.767605906713001</v>
      </c>
      <c r="F437" s="111">
        <v>3.5964789889661999</v>
      </c>
      <c r="G437" s="111">
        <v>26.6498303742144</v>
      </c>
      <c r="H437" s="111">
        <v>4864.4683796999998</v>
      </c>
      <c r="I437" s="111">
        <v>3.66421314771465</v>
      </c>
      <c r="J437" s="111">
        <v>96.403521011033803</v>
      </c>
      <c r="K437" s="111">
        <v>0.99421218224389696</v>
      </c>
    </row>
    <row r="438" spans="1:11" x14ac:dyDescent="0.25">
      <c r="A438" s="111" t="s">
        <v>27</v>
      </c>
      <c r="B438" s="111" t="s">
        <v>28</v>
      </c>
      <c r="C438" s="111" t="s">
        <v>17</v>
      </c>
      <c r="D438" s="111">
        <v>216.8183032</v>
      </c>
      <c r="E438" s="111">
        <v>32.141149933256898</v>
      </c>
      <c r="F438" s="111">
        <v>7.1905318609882602</v>
      </c>
      <c r="G438" s="111">
        <v>30.006434565764099</v>
      </c>
      <c r="H438" s="111">
        <v>2798.5122369000001</v>
      </c>
      <c r="I438" s="111">
        <v>6.3269707754102296</v>
      </c>
      <c r="J438" s="111">
        <v>92.809468139011699</v>
      </c>
      <c r="K438" s="111">
        <v>2.3247867712873198</v>
      </c>
    </row>
    <row r="439" spans="1:11" x14ac:dyDescent="0.25">
      <c r="A439" s="111" t="s">
        <v>29</v>
      </c>
      <c r="B439" s="111" t="s">
        <v>30</v>
      </c>
      <c r="C439" s="111" t="s">
        <v>16</v>
      </c>
      <c r="D439" s="111">
        <v>41.605890899999999</v>
      </c>
      <c r="E439" s="111">
        <v>46.940998872799298</v>
      </c>
      <c r="F439" s="111">
        <v>1.81268049964205</v>
      </c>
      <c r="G439" s="111">
        <v>47.431724036759398</v>
      </c>
      <c r="H439" s="111">
        <v>2253.6629613999999</v>
      </c>
      <c r="I439" s="111">
        <v>4.5001067127679901</v>
      </c>
      <c r="J439" s="111">
        <v>98.187319500357901</v>
      </c>
      <c r="K439" s="111">
        <v>0.87565850318913696</v>
      </c>
    </row>
    <row r="440" spans="1:11" x14ac:dyDescent="0.25">
      <c r="A440" s="111" t="s">
        <v>29</v>
      </c>
      <c r="B440" s="111" t="s">
        <v>30</v>
      </c>
      <c r="C440" s="111" t="s">
        <v>17</v>
      </c>
      <c r="D440" s="111">
        <v>27.426383900000001</v>
      </c>
      <c r="E440" s="111">
        <v>49.423823523935098</v>
      </c>
      <c r="F440" s="111">
        <v>1.8535053810700799</v>
      </c>
      <c r="G440" s="111">
        <v>48.821515619788798</v>
      </c>
      <c r="H440" s="111">
        <v>1452.2771109</v>
      </c>
      <c r="I440" s="111">
        <v>5.8001222079186903</v>
      </c>
      <c r="J440" s="111">
        <v>98.146494618929907</v>
      </c>
      <c r="K440" s="111">
        <v>0.92199871492732899</v>
      </c>
    </row>
    <row r="441" spans="1:11" x14ac:dyDescent="0.25">
      <c r="A441" s="111" t="s">
        <v>31</v>
      </c>
      <c r="B441" s="111" t="s">
        <v>32</v>
      </c>
      <c r="C441" s="111" t="s">
        <v>16</v>
      </c>
      <c r="D441" s="111">
        <v>36.213664000000001</v>
      </c>
      <c r="E441" s="111">
        <v>17.264034146166399</v>
      </c>
      <c r="F441" s="111">
        <v>7.8624078624078599</v>
      </c>
      <c r="G441" s="111">
        <v>16.726718340102</v>
      </c>
      <c r="H441" s="111">
        <v>424.37887499999999</v>
      </c>
      <c r="I441" s="111">
        <v>4.3730081179892704</v>
      </c>
      <c r="J441" s="111">
        <v>92.137592137592094</v>
      </c>
      <c r="K441" s="111">
        <v>1.42734663168871</v>
      </c>
    </row>
    <row r="442" spans="1:11" x14ac:dyDescent="0.25">
      <c r="A442" s="111" t="s">
        <v>31</v>
      </c>
      <c r="B442" s="111" t="s">
        <v>32</v>
      </c>
      <c r="C442" s="111" t="s">
        <v>17</v>
      </c>
      <c r="D442" s="111">
        <v>5.658385</v>
      </c>
      <c r="E442" s="111">
        <v>65.482822174979503</v>
      </c>
      <c r="F442" s="111">
        <v>3.4482758620689702</v>
      </c>
      <c r="G442" s="111">
        <v>64.824798179226207</v>
      </c>
      <c r="H442" s="111">
        <v>158.43477999999999</v>
      </c>
      <c r="I442" s="111">
        <v>11.8468113336674</v>
      </c>
      <c r="J442" s="111">
        <v>96.551724137931004</v>
      </c>
      <c r="K442" s="111">
        <v>2.3151713635437901</v>
      </c>
    </row>
    <row r="443" spans="1:11" x14ac:dyDescent="0.25">
      <c r="A443" s="111" t="s">
        <v>33</v>
      </c>
      <c r="B443" s="111" t="s">
        <v>34</v>
      </c>
      <c r="C443" s="111" t="s">
        <v>16</v>
      </c>
      <c r="D443" s="111">
        <v>166.37122400000001</v>
      </c>
      <c r="E443" s="111">
        <v>27.0912729970164</v>
      </c>
      <c r="F443" s="111">
        <v>3.7695825185443401</v>
      </c>
      <c r="G443" s="111">
        <v>26.6485851805956</v>
      </c>
      <c r="H443" s="111">
        <v>4247.1473335999999</v>
      </c>
      <c r="I443" s="111">
        <v>3.51903412348245</v>
      </c>
      <c r="J443" s="111">
        <v>96.230417481455703</v>
      </c>
      <c r="K443" s="111">
        <v>1.0438907309123</v>
      </c>
    </row>
    <row r="444" spans="1:11" x14ac:dyDescent="0.25">
      <c r="A444" s="111" t="s">
        <v>33</v>
      </c>
      <c r="B444" s="111" t="s">
        <v>34</v>
      </c>
      <c r="C444" s="111" t="s">
        <v>17</v>
      </c>
      <c r="D444" s="111">
        <v>30.958985699999999</v>
      </c>
      <c r="E444" s="111">
        <v>43.7796446494417</v>
      </c>
      <c r="F444" s="111">
        <v>1.2403368574603</v>
      </c>
      <c r="G444" s="111">
        <v>43.851823826052602</v>
      </c>
      <c r="H444" s="111">
        <v>2465.0553441000002</v>
      </c>
      <c r="I444" s="111">
        <v>5.5523391281809804</v>
      </c>
      <c r="J444" s="111">
        <v>98.759663142539694</v>
      </c>
      <c r="K444" s="111">
        <v>0.55074138193248101</v>
      </c>
    </row>
    <row r="445" spans="1:11" x14ac:dyDescent="0.25">
      <c r="A445" s="111" t="s">
        <v>35</v>
      </c>
      <c r="B445" s="111" t="s">
        <v>36</v>
      </c>
      <c r="C445" s="111" t="s">
        <v>16</v>
      </c>
      <c r="D445" s="111">
        <v>61.8582179</v>
      </c>
      <c r="E445" s="111">
        <v>22.005523519328602</v>
      </c>
      <c r="F445" s="111">
        <v>11.621249808651299</v>
      </c>
      <c r="G445" s="111">
        <v>22.003153887682899</v>
      </c>
      <c r="H445" s="111">
        <v>470.42719820000002</v>
      </c>
      <c r="I445" s="111">
        <v>4.1509239832679397</v>
      </c>
      <c r="J445" s="111">
        <v>88.378750191348701</v>
      </c>
      <c r="K445" s="111">
        <v>2.8932763515362701</v>
      </c>
    </row>
    <row r="446" spans="1:11" x14ac:dyDescent="0.25">
      <c r="A446" s="111" t="s">
        <v>35</v>
      </c>
      <c r="B446" s="111" t="s">
        <v>36</v>
      </c>
      <c r="C446" s="111" t="s">
        <v>17</v>
      </c>
      <c r="D446" s="111">
        <v>25.061739200000002</v>
      </c>
      <c r="E446" s="111">
        <v>28.131115770989201</v>
      </c>
      <c r="F446" s="111">
        <v>15.1714641120821</v>
      </c>
      <c r="G446" s="111">
        <v>26.6532375977059</v>
      </c>
      <c r="H446" s="111">
        <v>140.12824520000001</v>
      </c>
      <c r="I446" s="111">
        <v>10.8876132431005</v>
      </c>
      <c r="J446" s="111">
        <v>84.828535887917894</v>
      </c>
      <c r="K446" s="111">
        <v>4.7668939874038996</v>
      </c>
    </row>
    <row r="447" spans="1:11" x14ac:dyDescent="0.25">
      <c r="A447" s="111" t="s">
        <v>37</v>
      </c>
      <c r="B447" s="111" t="s">
        <v>38</v>
      </c>
      <c r="C447" s="111" t="s">
        <v>16</v>
      </c>
      <c r="D447" s="111">
        <v>47.3038217</v>
      </c>
      <c r="E447" s="111">
        <v>30.809719638741001</v>
      </c>
      <c r="F447" s="111">
        <v>4.0365637824312399</v>
      </c>
      <c r="G447" s="111">
        <v>30.524350668219</v>
      </c>
      <c r="H447" s="111">
        <v>1124.5795982</v>
      </c>
      <c r="I447" s="111">
        <v>4.1059522212819903</v>
      </c>
      <c r="J447" s="111">
        <v>95.963436217568798</v>
      </c>
      <c r="K447" s="111">
        <v>1.2839628638371501</v>
      </c>
    </row>
    <row r="448" spans="1:11" x14ac:dyDescent="0.25">
      <c r="A448" s="111" t="s">
        <v>37</v>
      </c>
      <c r="B448" s="111" t="s">
        <v>38</v>
      </c>
      <c r="C448" s="111" t="s">
        <v>17</v>
      </c>
      <c r="D448" s="111">
        <v>12.8741951</v>
      </c>
      <c r="E448" s="111">
        <v>52.570256642607802</v>
      </c>
      <c r="F448" s="111">
        <v>2.57877387305949</v>
      </c>
      <c r="G448" s="111">
        <v>50.660972740128599</v>
      </c>
      <c r="H448" s="111">
        <v>486.36287390000001</v>
      </c>
      <c r="I448" s="111">
        <v>7.7316039807728103</v>
      </c>
      <c r="J448" s="111">
        <v>97.421226126940496</v>
      </c>
      <c r="K448" s="111">
        <v>1.3410136381961999</v>
      </c>
    </row>
    <row r="449" spans="1:11" x14ac:dyDescent="0.25">
      <c r="A449" s="111" t="s">
        <v>39</v>
      </c>
      <c r="B449" s="111" t="s">
        <v>40</v>
      </c>
      <c r="C449" s="111" t="s">
        <v>16</v>
      </c>
      <c r="D449" s="111">
        <v>10.601391899999999</v>
      </c>
      <c r="E449" s="111">
        <v>60.442295890282203</v>
      </c>
      <c r="F449" s="111">
        <v>0.497957092243763</v>
      </c>
      <c r="G449" s="111">
        <v>59.7350528131633</v>
      </c>
      <c r="H449" s="111">
        <v>2118.3755953</v>
      </c>
      <c r="I449" s="111">
        <v>2.7896543489691501</v>
      </c>
      <c r="J449" s="111">
        <v>99.502042907756206</v>
      </c>
      <c r="K449" s="111">
        <v>0.29894354261094003</v>
      </c>
    </row>
    <row r="450" spans="1:11" x14ac:dyDescent="0.25">
      <c r="A450" s="111" t="s">
        <v>39</v>
      </c>
      <c r="B450" s="111" t="s">
        <v>40</v>
      </c>
      <c r="C450" s="111" t="s">
        <v>17</v>
      </c>
      <c r="D450" s="111"/>
      <c r="E450" s="111"/>
      <c r="F450" s="111"/>
      <c r="G450" s="111"/>
      <c r="H450" s="111">
        <v>845.21478809999996</v>
      </c>
      <c r="I450" s="111">
        <v>6.78865108438184</v>
      </c>
      <c r="J450" s="111">
        <v>100</v>
      </c>
      <c r="K450" s="111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571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572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573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12" t="s">
        <v>14</v>
      </c>
      <c r="B17" s="112" t="s">
        <v>15</v>
      </c>
      <c r="C17" s="112" t="s">
        <v>16</v>
      </c>
      <c r="D17" s="112">
        <v>121216.2509535</v>
      </c>
      <c r="E17" s="112">
        <v>2.46182233974818</v>
      </c>
      <c r="F17" s="112">
        <v>7.96436850348665</v>
      </c>
      <c r="G17" s="112">
        <v>2.3712949257839702</v>
      </c>
      <c r="H17" s="112">
        <v>1400765.6977776999</v>
      </c>
      <c r="I17" s="112">
        <v>0.51326580827598001</v>
      </c>
      <c r="J17" s="112">
        <v>92.035631496513304</v>
      </c>
      <c r="K17" s="112">
        <v>0.205201684524836</v>
      </c>
    </row>
    <row r="18" spans="1:11" x14ac:dyDescent="0.25">
      <c r="A18" s="112" t="s">
        <v>14</v>
      </c>
      <c r="B18" s="112" t="s">
        <v>15</v>
      </c>
      <c r="C18" s="112" t="s">
        <v>17</v>
      </c>
      <c r="D18" s="112">
        <v>101913.26723310001</v>
      </c>
      <c r="E18" s="112">
        <v>2.6276835114969699</v>
      </c>
      <c r="F18" s="112">
        <v>7.9103704231557401</v>
      </c>
      <c r="G18" s="112">
        <v>2.5288348809142298</v>
      </c>
      <c r="H18" s="112">
        <v>1186436.8577467999</v>
      </c>
      <c r="I18" s="112">
        <v>0.55278197462501799</v>
      </c>
      <c r="J18" s="112">
        <v>92.089629576844303</v>
      </c>
      <c r="K18" s="112">
        <v>0.217223380514699</v>
      </c>
    </row>
    <row r="19" spans="1:11" x14ac:dyDescent="0.25">
      <c r="A19" s="112" t="s">
        <v>14</v>
      </c>
      <c r="B19" s="112" t="s">
        <v>18</v>
      </c>
      <c r="C19" s="112" t="s">
        <v>16</v>
      </c>
      <c r="D19" s="112">
        <v>2214.7120562999999</v>
      </c>
      <c r="E19" s="112"/>
      <c r="F19" s="112">
        <v>34.530655387394098</v>
      </c>
      <c r="G19" s="112"/>
      <c r="H19" s="112">
        <v>4199.0441596000001</v>
      </c>
      <c r="I19" s="112"/>
      <c r="J19" s="112">
        <v>65.469344612605894</v>
      </c>
      <c r="K19" s="112"/>
    </row>
    <row r="20" spans="1:11" x14ac:dyDescent="0.25">
      <c r="A20" s="112" t="s">
        <v>14</v>
      </c>
      <c r="B20" s="112" t="s">
        <v>18</v>
      </c>
      <c r="C20" s="112" t="s">
        <v>17</v>
      </c>
      <c r="D20" s="112">
        <v>1046.9203465999999</v>
      </c>
      <c r="E20" s="112"/>
      <c r="F20" s="112">
        <v>37.4754148968034</v>
      </c>
      <c r="G20" s="112"/>
      <c r="H20" s="112">
        <v>1746.6987486999999</v>
      </c>
      <c r="I20" s="112"/>
      <c r="J20" s="112">
        <v>62.5245851031966</v>
      </c>
      <c r="K20" s="112"/>
    </row>
    <row r="21" spans="1:11" x14ac:dyDescent="0.25">
      <c r="A21" s="112" t="s">
        <v>14</v>
      </c>
      <c r="B21" s="112" t="s">
        <v>19</v>
      </c>
      <c r="C21" s="112" t="s">
        <v>16</v>
      </c>
      <c r="D21" s="112">
        <v>119001.53889719999</v>
      </c>
      <c r="E21" s="112">
        <v>2.50391208023794</v>
      </c>
      <c r="F21" s="112">
        <v>7.8519422276671103</v>
      </c>
      <c r="G21" s="112">
        <v>2.4127591731046101</v>
      </c>
      <c r="H21" s="112">
        <v>1396566.6536181001</v>
      </c>
      <c r="I21" s="112">
        <v>0.51460306065629402</v>
      </c>
      <c r="J21" s="112">
        <v>92.148057772332905</v>
      </c>
      <c r="K21" s="112">
        <v>0.205591372129596</v>
      </c>
    </row>
    <row r="22" spans="1:11" x14ac:dyDescent="0.25">
      <c r="A22" s="112" t="s">
        <v>14</v>
      </c>
      <c r="B22" s="112" t="s">
        <v>19</v>
      </c>
      <c r="C22" s="112" t="s">
        <v>17</v>
      </c>
      <c r="D22" s="112">
        <v>100866.3468865</v>
      </c>
      <c r="E22" s="112">
        <v>2.6531264313363301</v>
      </c>
      <c r="F22" s="112">
        <v>7.8461231711548303</v>
      </c>
      <c r="G22" s="112">
        <v>2.5538226675055</v>
      </c>
      <c r="H22" s="112">
        <v>1184690.1589981001</v>
      </c>
      <c r="I22" s="112">
        <v>0.55349391951706794</v>
      </c>
      <c r="J22" s="112">
        <v>92.153876828845199</v>
      </c>
      <c r="K22" s="112">
        <v>0.217436399813658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574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13" t="s">
        <v>14</v>
      </c>
      <c r="B33" s="113" t="s">
        <v>15</v>
      </c>
      <c r="C33" s="113" t="s">
        <v>16</v>
      </c>
      <c r="D33" s="113">
        <v>121216.2509535</v>
      </c>
      <c r="E33" s="113">
        <v>2.46182233974818</v>
      </c>
      <c r="F33" s="113">
        <v>7.96436850348665</v>
      </c>
      <c r="G33" s="113">
        <v>2.3712949257839702</v>
      </c>
      <c r="H33" s="113">
        <v>1400765.6977776999</v>
      </c>
      <c r="I33" s="113">
        <v>0.51326580827598001</v>
      </c>
      <c r="J33" s="113">
        <v>92.035631496513304</v>
      </c>
      <c r="K33" s="113">
        <v>0.205201684524836</v>
      </c>
    </row>
    <row r="34" spans="1:11" x14ac:dyDescent="0.25">
      <c r="A34" s="113" t="s">
        <v>14</v>
      </c>
      <c r="B34" s="113" t="s">
        <v>15</v>
      </c>
      <c r="C34" s="113" t="s">
        <v>17</v>
      </c>
      <c r="D34" s="113">
        <v>101913.26723310001</v>
      </c>
      <c r="E34" s="113">
        <v>2.6276835114969699</v>
      </c>
      <c r="F34" s="113">
        <v>7.9103704231557401</v>
      </c>
      <c r="G34" s="113">
        <v>2.5288348809142298</v>
      </c>
      <c r="H34" s="113">
        <v>1186436.8577467999</v>
      </c>
      <c r="I34" s="113">
        <v>0.55278197462501799</v>
      </c>
      <c r="J34" s="113">
        <v>92.089629576844303</v>
      </c>
      <c r="K34" s="113">
        <v>0.217223380514699</v>
      </c>
    </row>
    <row r="35" spans="1:11" x14ac:dyDescent="0.25">
      <c r="A35" s="113" t="s">
        <v>27</v>
      </c>
      <c r="B35" s="113" t="s">
        <v>28</v>
      </c>
      <c r="C35" s="113" t="s">
        <v>16</v>
      </c>
      <c r="D35" s="113">
        <v>3515.8287349000002</v>
      </c>
      <c r="E35" s="113">
        <v>17.417275408294302</v>
      </c>
      <c r="F35" s="113">
        <v>10.3131412877598</v>
      </c>
      <c r="G35" s="113">
        <v>16.904930041237002</v>
      </c>
      <c r="H35" s="113">
        <v>30574.936016600001</v>
      </c>
      <c r="I35" s="113">
        <v>2.9595080902650102</v>
      </c>
      <c r="J35" s="113">
        <v>89.686858712240195</v>
      </c>
      <c r="K35" s="113">
        <v>1.9439072176041901</v>
      </c>
    </row>
    <row r="36" spans="1:11" x14ac:dyDescent="0.25">
      <c r="A36" s="113" t="s">
        <v>27</v>
      </c>
      <c r="B36" s="113" t="s">
        <v>28</v>
      </c>
      <c r="C36" s="113" t="s">
        <v>17</v>
      </c>
      <c r="D36" s="113">
        <v>1836.1443323999999</v>
      </c>
      <c r="E36" s="113">
        <v>18.847122561178601</v>
      </c>
      <c r="F36" s="113">
        <v>9.62038248275719</v>
      </c>
      <c r="G36" s="113">
        <v>18.3584764979122</v>
      </c>
      <c r="H36" s="113">
        <v>17249.836247800002</v>
      </c>
      <c r="I36" s="113">
        <v>4.9584075535372696</v>
      </c>
      <c r="J36" s="113">
        <v>90.379617517242806</v>
      </c>
      <c r="K36" s="113">
        <v>1.9541526127495401</v>
      </c>
    </row>
    <row r="37" spans="1:11" x14ac:dyDescent="0.25">
      <c r="A37" s="113" t="s">
        <v>29</v>
      </c>
      <c r="B37" s="113" t="s">
        <v>30</v>
      </c>
      <c r="C37" s="113" t="s">
        <v>16</v>
      </c>
      <c r="D37" s="113">
        <v>1305.5949857000001</v>
      </c>
      <c r="E37" s="113">
        <v>10.228590415222801</v>
      </c>
      <c r="F37" s="113">
        <v>18.4928448639095</v>
      </c>
      <c r="G37" s="113">
        <v>9.9225779235595404</v>
      </c>
      <c r="H37" s="113">
        <v>5754.4057622</v>
      </c>
      <c r="I37" s="113">
        <v>3.8059070541457198</v>
      </c>
      <c r="J37" s="113">
        <v>81.507155136090503</v>
      </c>
      <c r="K37" s="113">
        <v>2.2512955320800998</v>
      </c>
    </row>
    <row r="38" spans="1:11" x14ac:dyDescent="0.25">
      <c r="A38" s="113" t="s">
        <v>29</v>
      </c>
      <c r="B38" s="113" t="s">
        <v>30</v>
      </c>
      <c r="C38" s="113" t="s">
        <v>17</v>
      </c>
      <c r="D38" s="113">
        <v>817.41190770000003</v>
      </c>
      <c r="E38" s="113">
        <v>16.132926483248799</v>
      </c>
      <c r="F38" s="113">
        <v>16.304044153335798</v>
      </c>
      <c r="G38" s="113">
        <v>15.088183613919099</v>
      </c>
      <c r="H38" s="113">
        <v>4196.1411716000002</v>
      </c>
      <c r="I38" s="113">
        <v>4.9175711178786701</v>
      </c>
      <c r="J38" s="113">
        <v>83.695955846664205</v>
      </c>
      <c r="K38" s="113">
        <v>2.9391911394817898</v>
      </c>
    </row>
    <row r="39" spans="1:11" x14ac:dyDescent="0.25">
      <c r="A39" s="113" t="s">
        <v>31</v>
      </c>
      <c r="B39" s="113" t="s">
        <v>32</v>
      </c>
      <c r="C39" s="113" t="s">
        <v>16</v>
      </c>
      <c r="D39" s="113">
        <v>2162.0819083000001</v>
      </c>
      <c r="E39" s="113">
        <v>16.786039959229601</v>
      </c>
      <c r="F39" s="113">
        <v>8.7977101073931792</v>
      </c>
      <c r="G39" s="113">
        <v>15.8820081615698</v>
      </c>
      <c r="H39" s="113">
        <v>22413.425603399999</v>
      </c>
      <c r="I39" s="113">
        <v>3.56412283269459</v>
      </c>
      <c r="J39" s="113">
        <v>91.2022898926068</v>
      </c>
      <c r="K39" s="113">
        <v>1.5320372316668101</v>
      </c>
    </row>
    <row r="40" spans="1:11" x14ac:dyDescent="0.25">
      <c r="A40" s="113" t="s">
        <v>31</v>
      </c>
      <c r="B40" s="113" t="s">
        <v>32</v>
      </c>
      <c r="C40" s="113" t="s">
        <v>17</v>
      </c>
      <c r="D40" s="113">
        <v>882.20121919999997</v>
      </c>
      <c r="E40" s="113">
        <v>28.134630769054699</v>
      </c>
      <c r="F40" s="113">
        <v>5.5987944501246298</v>
      </c>
      <c r="G40" s="113">
        <v>26.955044301041099</v>
      </c>
      <c r="H40" s="113">
        <v>14874.784093599999</v>
      </c>
      <c r="I40" s="113">
        <v>4.3317397553574004</v>
      </c>
      <c r="J40" s="113">
        <v>94.401205549875399</v>
      </c>
      <c r="K40" s="113">
        <v>1.59866340219351</v>
      </c>
    </row>
    <row r="41" spans="1:11" x14ac:dyDescent="0.25">
      <c r="A41" s="113" t="s">
        <v>33</v>
      </c>
      <c r="B41" s="113" t="s">
        <v>34</v>
      </c>
      <c r="C41" s="113" t="s">
        <v>16</v>
      </c>
      <c r="D41" s="113">
        <v>1360.4782505000001</v>
      </c>
      <c r="E41" s="113">
        <v>13.9620016015001</v>
      </c>
      <c r="F41" s="113">
        <v>17.919776749635801</v>
      </c>
      <c r="G41" s="113">
        <v>13.400142949907201</v>
      </c>
      <c r="H41" s="113">
        <v>6231.5708554000003</v>
      </c>
      <c r="I41" s="113">
        <v>3.96834301626102</v>
      </c>
      <c r="J41" s="113">
        <v>82.080223250364199</v>
      </c>
      <c r="K41" s="113">
        <v>2.9255228673428002</v>
      </c>
    </row>
    <row r="42" spans="1:11" x14ac:dyDescent="0.25">
      <c r="A42" s="113" t="s">
        <v>33</v>
      </c>
      <c r="B42" s="113" t="s">
        <v>34</v>
      </c>
      <c r="C42" s="113" t="s">
        <v>17</v>
      </c>
      <c r="D42" s="113">
        <v>768.49489589999996</v>
      </c>
      <c r="E42" s="113">
        <v>14.9806637093857</v>
      </c>
      <c r="F42" s="113">
        <v>13.596796484937601</v>
      </c>
      <c r="G42" s="113">
        <v>14.614361780653001</v>
      </c>
      <c r="H42" s="113">
        <v>4883.5342180999996</v>
      </c>
      <c r="I42" s="113">
        <v>4.2400745223838303</v>
      </c>
      <c r="J42" s="113">
        <v>86.403203515062401</v>
      </c>
      <c r="K42" s="113">
        <v>2.29978166092127</v>
      </c>
    </row>
    <row r="43" spans="1:11" x14ac:dyDescent="0.25">
      <c r="A43" s="113" t="s">
        <v>35</v>
      </c>
      <c r="B43" s="113" t="s">
        <v>36</v>
      </c>
      <c r="C43" s="113" t="s">
        <v>16</v>
      </c>
      <c r="D43" s="113">
        <v>1356.0726047999999</v>
      </c>
      <c r="E43" s="113">
        <v>17.8011491913235</v>
      </c>
      <c r="F43" s="113">
        <v>4.2168599109723699</v>
      </c>
      <c r="G43" s="113">
        <v>18.369941903355802</v>
      </c>
      <c r="H43" s="113">
        <v>30802.278239899999</v>
      </c>
      <c r="I43" s="113">
        <v>4.1412025291665797</v>
      </c>
      <c r="J43" s="113">
        <v>95.783140089027597</v>
      </c>
      <c r="K43" s="113">
        <v>0.80873806712906604</v>
      </c>
    </row>
    <row r="44" spans="1:11" x14ac:dyDescent="0.25">
      <c r="A44" s="113" t="s">
        <v>35</v>
      </c>
      <c r="B44" s="113" t="s">
        <v>36</v>
      </c>
      <c r="C44" s="113" t="s">
        <v>17</v>
      </c>
      <c r="D44" s="113">
        <v>2377.772954</v>
      </c>
      <c r="E44" s="113">
        <v>31.0712224374758</v>
      </c>
      <c r="F44" s="113">
        <v>12.893843920892399</v>
      </c>
      <c r="G44" s="113">
        <v>27.076759753715599</v>
      </c>
      <c r="H44" s="113">
        <v>16063.375927499999</v>
      </c>
      <c r="I44" s="113">
        <v>5.7749832630478997</v>
      </c>
      <c r="J44" s="113">
        <v>87.106156079107606</v>
      </c>
      <c r="K44" s="113">
        <v>4.00802342639071</v>
      </c>
    </row>
    <row r="45" spans="1:11" x14ac:dyDescent="0.25">
      <c r="A45" s="113" t="s">
        <v>37</v>
      </c>
      <c r="B45" s="113" t="s">
        <v>38</v>
      </c>
      <c r="C45" s="113" t="s">
        <v>16</v>
      </c>
      <c r="D45" s="113">
        <v>20013.942815800001</v>
      </c>
      <c r="E45" s="113">
        <v>20.0392398014374</v>
      </c>
      <c r="F45" s="113">
        <v>13.049168485109099</v>
      </c>
      <c r="G45" s="113">
        <v>19.507683663645299</v>
      </c>
      <c r="H45" s="113">
        <v>133359.37624770001</v>
      </c>
      <c r="I45" s="113">
        <v>4.9029707291989597</v>
      </c>
      <c r="J45" s="113">
        <v>86.950831514890993</v>
      </c>
      <c r="K45" s="113">
        <v>2.9276206615404399</v>
      </c>
    </row>
    <row r="46" spans="1:11" x14ac:dyDescent="0.25">
      <c r="A46" s="113" t="s">
        <v>37</v>
      </c>
      <c r="B46" s="113" t="s">
        <v>38</v>
      </c>
      <c r="C46" s="113" t="s">
        <v>17</v>
      </c>
      <c r="D46" s="113">
        <v>15858.002476899999</v>
      </c>
      <c r="E46" s="113">
        <v>20.580092381523599</v>
      </c>
      <c r="F46" s="113">
        <v>15.019912781195201</v>
      </c>
      <c r="G46" s="113">
        <v>18.9486684898358</v>
      </c>
      <c r="H46" s="113">
        <v>89721.854796</v>
      </c>
      <c r="I46" s="113">
        <v>4.7400048801065804</v>
      </c>
      <c r="J46" s="113">
        <v>84.980087218804798</v>
      </c>
      <c r="K46" s="113">
        <v>3.3491063301019701</v>
      </c>
    </row>
    <row r="47" spans="1:11" x14ac:dyDescent="0.25">
      <c r="A47" s="113" t="s">
        <v>39</v>
      </c>
      <c r="B47" s="113" t="s">
        <v>40</v>
      </c>
      <c r="C47" s="113" t="s">
        <v>16</v>
      </c>
      <c r="D47" s="113">
        <v>538.35166649999996</v>
      </c>
      <c r="E47" s="113">
        <v>13.8863794249893</v>
      </c>
      <c r="F47" s="113">
        <v>8.0130284456641903</v>
      </c>
      <c r="G47" s="113">
        <v>14.1163758725045</v>
      </c>
      <c r="H47" s="113">
        <v>6180.1027874000001</v>
      </c>
      <c r="I47" s="113">
        <v>2.8703981039212199</v>
      </c>
      <c r="J47" s="113">
        <v>91.986971554335796</v>
      </c>
      <c r="K47" s="113">
        <v>1.2296841553181299</v>
      </c>
    </row>
    <row r="48" spans="1:11" x14ac:dyDescent="0.25">
      <c r="A48" s="113" t="s">
        <v>39</v>
      </c>
      <c r="B48" s="113" t="s">
        <v>40</v>
      </c>
      <c r="C48" s="113" t="s">
        <v>17</v>
      </c>
      <c r="D48" s="113">
        <v>178.64996170000001</v>
      </c>
      <c r="E48" s="113">
        <v>22.563589963260998</v>
      </c>
      <c r="F48" s="113">
        <v>5.8656181516073902</v>
      </c>
      <c r="G48" s="113">
        <v>22.449211177545099</v>
      </c>
      <c r="H48" s="113">
        <v>2867.0641826999999</v>
      </c>
      <c r="I48" s="113">
        <v>5.1116237595127796</v>
      </c>
      <c r="J48" s="113">
        <v>94.134381848392593</v>
      </c>
      <c r="K48" s="113">
        <v>1.39883534566945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575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14" t="s">
        <v>14</v>
      </c>
      <c r="B59" s="114" t="s">
        <v>15</v>
      </c>
      <c r="C59" s="114" t="s">
        <v>16</v>
      </c>
      <c r="D59" s="114">
        <v>119001.53889719999</v>
      </c>
      <c r="E59" s="114">
        <v>2.50391208023794</v>
      </c>
      <c r="F59" s="114">
        <v>7.8519422276671103</v>
      </c>
      <c r="G59" s="114">
        <v>2.4127591731046101</v>
      </c>
      <c r="H59" s="114">
        <v>1396566.6536181001</v>
      </c>
      <c r="I59" s="114">
        <v>0.51460306065629402</v>
      </c>
      <c r="J59" s="114">
        <v>92.148057772332905</v>
      </c>
      <c r="K59" s="114">
        <v>0.205591372129596</v>
      </c>
    </row>
    <row r="60" spans="1:11" x14ac:dyDescent="0.25">
      <c r="A60" s="114" t="s">
        <v>14</v>
      </c>
      <c r="B60" s="114" t="s">
        <v>15</v>
      </c>
      <c r="C60" s="114" t="s">
        <v>17</v>
      </c>
      <c r="D60" s="114">
        <v>100866.3468865</v>
      </c>
      <c r="E60" s="114">
        <v>2.6531264313363301</v>
      </c>
      <c r="F60" s="114">
        <v>7.8461231711548303</v>
      </c>
      <c r="G60" s="114">
        <v>2.5538226675055</v>
      </c>
      <c r="H60" s="114">
        <v>1184690.1589981001</v>
      </c>
      <c r="I60" s="114">
        <v>0.55349391951706794</v>
      </c>
      <c r="J60" s="114">
        <v>92.153876828845199</v>
      </c>
      <c r="K60" s="114">
        <v>0.217436399813658</v>
      </c>
    </row>
    <row r="61" spans="1:11" x14ac:dyDescent="0.25">
      <c r="A61" s="114" t="s">
        <v>42</v>
      </c>
      <c r="B61" s="114" t="s">
        <v>43</v>
      </c>
      <c r="C61" s="114" t="s">
        <v>16</v>
      </c>
      <c r="D61" s="114">
        <v>119.0117041</v>
      </c>
      <c r="E61" s="114">
        <v>29.4309989447991</v>
      </c>
      <c r="F61" s="114">
        <v>6.7347646002572397</v>
      </c>
      <c r="G61" s="114">
        <v>27.5897203562333</v>
      </c>
      <c r="H61" s="114">
        <v>1648.1132239999999</v>
      </c>
      <c r="I61" s="114">
        <v>6.1732503073824398</v>
      </c>
      <c r="J61" s="114">
        <v>93.265235399742807</v>
      </c>
      <c r="K61" s="114">
        <v>1.9922779499752299</v>
      </c>
    </row>
    <row r="62" spans="1:11" x14ac:dyDescent="0.25">
      <c r="A62" s="114" t="s">
        <v>42</v>
      </c>
      <c r="B62" s="114" t="s">
        <v>43</v>
      </c>
      <c r="C62" s="114" t="s">
        <v>17</v>
      </c>
      <c r="D62" s="114">
        <v>190.74627269999999</v>
      </c>
      <c r="E62" s="114">
        <v>18.808996193947898</v>
      </c>
      <c r="F62" s="114">
        <v>10.3202078134403</v>
      </c>
      <c r="G62" s="114">
        <v>17.8622011718337</v>
      </c>
      <c r="H62" s="114">
        <v>1657.5331045</v>
      </c>
      <c r="I62" s="114">
        <v>4.9052148283393899</v>
      </c>
      <c r="J62" s="114">
        <v>89.679792186559695</v>
      </c>
      <c r="K62" s="114">
        <v>2.0555536939171</v>
      </c>
    </row>
    <row r="63" spans="1:11" x14ac:dyDescent="0.25">
      <c r="A63" s="114" t="s">
        <v>44</v>
      </c>
      <c r="B63" s="114" t="s">
        <v>45</v>
      </c>
      <c r="C63" s="114" t="s">
        <v>16</v>
      </c>
      <c r="D63" s="114">
        <v>1150.3321513999999</v>
      </c>
      <c r="E63" s="114">
        <v>18.539671110673499</v>
      </c>
      <c r="F63" s="114">
        <v>8.4763866568603596</v>
      </c>
      <c r="G63" s="114">
        <v>18.981447462870999</v>
      </c>
      <c r="H63" s="114">
        <v>12420.688119</v>
      </c>
      <c r="I63" s="114">
        <v>5.1958067902936396</v>
      </c>
      <c r="J63" s="114">
        <v>91.523613343139601</v>
      </c>
      <c r="K63" s="114">
        <v>1.7579516599607199</v>
      </c>
    </row>
    <row r="64" spans="1:11" x14ac:dyDescent="0.25">
      <c r="A64" s="114" t="s">
        <v>44</v>
      </c>
      <c r="B64" s="114" t="s">
        <v>45</v>
      </c>
      <c r="C64" s="114" t="s">
        <v>17</v>
      </c>
      <c r="D64" s="114">
        <v>690.36179189999996</v>
      </c>
      <c r="E64" s="114">
        <v>28.2007246571299</v>
      </c>
      <c r="F64" s="114">
        <v>6.7189756055599599</v>
      </c>
      <c r="G64" s="114">
        <v>27.223343754942999</v>
      </c>
      <c r="H64" s="114">
        <v>9584.4454470000001</v>
      </c>
      <c r="I64" s="114">
        <v>5.0376845548483598</v>
      </c>
      <c r="J64" s="114">
        <v>93.281024394439996</v>
      </c>
      <c r="K64" s="114">
        <v>1.9608809377755601</v>
      </c>
    </row>
    <row r="65" spans="1:11" x14ac:dyDescent="0.25">
      <c r="A65" s="114" t="s">
        <v>27</v>
      </c>
      <c r="B65" s="114" t="s">
        <v>28</v>
      </c>
      <c r="C65" s="114" t="s">
        <v>16</v>
      </c>
      <c r="D65" s="114">
        <v>2532.5991426000001</v>
      </c>
      <c r="E65" s="114">
        <v>23.5028099461646</v>
      </c>
      <c r="F65" s="114">
        <v>8.7196241532066399</v>
      </c>
      <c r="G65" s="114">
        <v>22.886672209617299</v>
      </c>
      <c r="H65" s="114">
        <v>26512.2208875</v>
      </c>
      <c r="I65" s="114">
        <v>3.3351619798286798</v>
      </c>
      <c r="J65" s="114">
        <v>91.280375846793405</v>
      </c>
      <c r="K65" s="114">
        <v>2.1862659737559902</v>
      </c>
    </row>
    <row r="66" spans="1:11" x14ac:dyDescent="0.25">
      <c r="A66" s="114" t="s">
        <v>27</v>
      </c>
      <c r="B66" s="114" t="s">
        <v>28</v>
      </c>
      <c r="C66" s="114" t="s">
        <v>17</v>
      </c>
      <c r="D66" s="114">
        <v>1395.4544452</v>
      </c>
      <c r="E66" s="114">
        <v>24.1174086139801</v>
      </c>
      <c r="F66" s="114">
        <v>8.6832482924960601</v>
      </c>
      <c r="G66" s="114">
        <v>23.531476401154499</v>
      </c>
      <c r="H66" s="114">
        <v>14675.1955949</v>
      </c>
      <c r="I66" s="114">
        <v>5.6953902884600298</v>
      </c>
      <c r="J66" s="114">
        <v>91.316751707503997</v>
      </c>
      <c r="K66" s="114">
        <v>2.2375922101864001</v>
      </c>
    </row>
    <row r="67" spans="1:11" x14ac:dyDescent="0.25">
      <c r="A67" s="114" t="s">
        <v>29</v>
      </c>
      <c r="B67" s="114" t="s">
        <v>30</v>
      </c>
      <c r="C67" s="114" t="s">
        <v>16</v>
      </c>
      <c r="D67" s="114">
        <v>614.93545900000004</v>
      </c>
      <c r="E67" s="114">
        <v>17.972719982195301</v>
      </c>
      <c r="F67" s="114">
        <v>12.905982382090899</v>
      </c>
      <c r="G67" s="114">
        <v>17.578515505388498</v>
      </c>
      <c r="H67" s="114">
        <v>4149.7964365999997</v>
      </c>
      <c r="I67" s="114">
        <v>4.6965452613924903</v>
      </c>
      <c r="J67" s="114">
        <v>87.094017617909103</v>
      </c>
      <c r="K67" s="114">
        <v>2.6048633146211002</v>
      </c>
    </row>
    <row r="68" spans="1:11" x14ac:dyDescent="0.25">
      <c r="A68" s="114" t="s">
        <v>29</v>
      </c>
      <c r="B68" s="114" t="s">
        <v>30</v>
      </c>
      <c r="C68" s="114" t="s">
        <v>17</v>
      </c>
      <c r="D68" s="114">
        <v>463.56868329999998</v>
      </c>
      <c r="E68" s="114">
        <v>25.342691674562801</v>
      </c>
      <c r="F68" s="114">
        <v>13.1179517468226</v>
      </c>
      <c r="G68" s="114">
        <v>23.982833896898601</v>
      </c>
      <c r="H68" s="114">
        <v>3070.2809011999998</v>
      </c>
      <c r="I68" s="114">
        <v>6.2231373109150798</v>
      </c>
      <c r="J68" s="114">
        <v>86.882048253177402</v>
      </c>
      <c r="K68" s="114">
        <v>3.6210663092887101</v>
      </c>
    </row>
    <row r="69" spans="1:11" x14ac:dyDescent="0.25">
      <c r="A69" s="114" t="s">
        <v>46</v>
      </c>
      <c r="B69" s="114" t="s">
        <v>47</v>
      </c>
      <c r="C69" s="114" t="s">
        <v>16</v>
      </c>
      <c r="D69" s="114">
        <v>735.10186390000001</v>
      </c>
      <c r="E69" s="114">
        <v>12.7181526520117</v>
      </c>
      <c r="F69" s="114">
        <v>18.582595933168498</v>
      </c>
      <c r="G69" s="114">
        <v>11.6091336006109</v>
      </c>
      <c r="H69" s="114">
        <v>3220.7602047999999</v>
      </c>
      <c r="I69" s="114">
        <v>6.3354479855864003</v>
      </c>
      <c r="J69" s="114">
        <v>81.417404066831494</v>
      </c>
      <c r="K69" s="114">
        <v>2.6496526302563201</v>
      </c>
    </row>
    <row r="70" spans="1:11" x14ac:dyDescent="0.25">
      <c r="A70" s="114" t="s">
        <v>46</v>
      </c>
      <c r="B70" s="114" t="s">
        <v>47</v>
      </c>
      <c r="C70" s="114" t="s">
        <v>17</v>
      </c>
      <c r="D70" s="114">
        <v>661.63332230000003</v>
      </c>
      <c r="E70" s="114">
        <v>11.771883403937</v>
      </c>
      <c r="F70" s="114">
        <v>18.701556960077699</v>
      </c>
      <c r="G70" s="114">
        <v>10.587740243948801</v>
      </c>
      <c r="H70" s="114">
        <v>2876.2182250999999</v>
      </c>
      <c r="I70" s="114">
        <v>5.6792495385980004</v>
      </c>
      <c r="J70" s="114">
        <v>81.298443039922304</v>
      </c>
      <c r="K70" s="114">
        <v>2.43555989323783</v>
      </c>
    </row>
    <row r="71" spans="1:11" x14ac:dyDescent="0.25">
      <c r="A71" s="114" t="s">
        <v>48</v>
      </c>
      <c r="B71" s="114" t="s">
        <v>49</v>
      </c>
      <c r="C71" s="114" t="s">
        <v>16</v>
      </c>
      <c r="D71" s="114">
        <v>4078.8805624000001</v>
      </c>
      <c r="E71" s="114">
        <v>12.592586063698301</v>
      </c>
      <c r="F71" s="114">
        <v>13.6453480354948</v>
      </c>
      <c r="G71" s="114">
        <v>11.558917992766</v>
      </c>
      <c r="H71" s="114">
        <v>25813.2156435</v>
      </c>
      <c r="I71" s="114">
        <v>3.4437275812622898</v>
      </c>
      <c r="J71" s="114">
        <v>86.354651964505194</v>
      </c>
      <c r="K71" s="114">
        <v>1.82648479655579</v>
      </c>
    </row>
    <row r="72" spans="1:11" x14ac:dyDescent="0.25">
      <c r="A72" s="114" t="s">
        <v>48</v>
      </c>
      <c r="B72" s="114" t="s">
        <v>49</v>
      </c>
      <c r="C72" s="114" t="s">
        <v>17</v>
      </c>
      <c r="D72" s="114">
        <v>1580.3390383999999</v>
      </c>
      <c r="E72" s="114">
        <v>25.515046550102401</v>
      </c>
      <c r="F72" s="114">
        <v>8.2237954537348994</v>
      </c>
      <c r="G72" s="114">
        <v>25.1557802007489</v>
      </c>
      <c r="H72" s="114">
        <v>17636.3237214</v>
      </c>
      <c r="I72" s="114">
        <v>4.6913370050130903</v>
      </c>
      <c r="J72" s="114">
        <v>91.776204546265106</v>
      </c>
      <c r="K72" s="114">
        <v>2.2541353924239198</v>
      </c>
    </row>
    <row r="73" spans="1:11" x14ac:dyDescent="0.25">
      <c r="A73" s="114" t="s">
        <v>31</v>
      </c>
      <c r="B73" s="114" t="s">
        <v>32</v>
      </c>
      <c r="C73" s="114" t="s">
        <v>16</v>
      </c>
      <c r="D73" s="114">
        <v>1976.4868802999999</v>
      </c>
      <c r="E73" s="114">
        <v>18.337433100200698</v>
      </c>
      <c r="F73" s="114">
        <v>8.1961179732026395</v>
      </c>
      <c r="G73" s="114">
        <v>17.392184383607798</v>
      </c>
      <c r="H73" s="114">
        <v>22138.428092400001</v>
      </c>
      <c r="I73" s="114">
        <v>3.6073567921618901</v>
      </c>
      <c r="J73" s="114">
        <v>91.803882026797396</v>
      </c>
      <c r="K73" s="114">
        <v>1.5527490981060399</v>
      </c>
    </row>
    <row r="74" spans="1:11" x14ac:dyDescent="0.25">
      <c r="A74" s="114" t="s">
        <v>31</v>
      </c>
      <c r="B74" s="114" t="s">
        <v>32</v>
      </c>
      <c r="C74" s="114" t="s">
        <v>17</v>
      </c>
      <c r="D74" s="114">
        <v>839.19749320000005</v>
      </c>
      <c r="E74" s="114">
        <v>29.564538235248399</v>
      </c>
      <c r="F74" s="114">
        <v>5.3819232843113198</v>
      </c>
      <c r="G74" s="114">
        <v>28.3607771228702</v>
      </c>
      <c r="H74" s="114">
        <v>14753.6946546</v>
      </c>
      <c r="I74" s="114">
        <v>4.36581798362322</v>
      </c>
      <c r="J74" s="114">
        <v>94.618076715688701</v>
      </c>
      <c r="K74" s="114">
        <v>1.6131751147022699</v>
      </c>
    </row>
    <row r="75" spans="1:11" x14ac:dyDescent="0.25">
      <c r="A75" s="114" t="s">
        <v>50</v>
      </c>
      <c r="B75" s="114" t="s">
        <v>51</v>
      </c>
      <c r="C75" s="114" t="s">
        <v>16</v>
      </c>
      <c r="D75" s="114">
        <v>3378.4061799999999</v>
      </c>
      <c r="E75" s="114">
        <v>27.234434700787201</v>
      </c>
      <c r="F75" s="114">
        <v>11.326758316140999</v>
      </c>
      <c r="G75" s="114">
        <v>25.6885194289937</v>
      </c>
      <c r="H75" s="114">
        <v>26448.3640724</v>
      </c>
      <c r="I75" s="114">
        <v>4.2709956745233502</v>
      </c>
      <c r="J75" s="114">
        <v>88.673241683858905</v>
      </c>
      <c r="K75" s="114">
        <v>3.2813467236156102</v>
      </c>
    </row>
    <row r="76" spans="1:11" x14ac:dyDescent="0.25">
      <c r="A76" s="114" t="s">
        <v>50</v>
      </c>
      <c r="B76" s="114" t="s">
        <v>51</v>
      </c>
      <c r="C76" s="114" t="s">
        <v>17</v>
      </c>
      <c r="D76" s="114">
        <v>2770.8906852999999</v>
      </c>
      <c r="E76" s="114">
        <v>21.2889457343644</v>
      </c>
      <c r="F76" s="114">
        <v>10.419631311179099</v>
      </c>
      <c r="G76" s="114">
        <v>20.0208538860924</v>
      </c>
      <c r="H76" s="114">
        <v>23822.091374700001</v>
      </c>
      <c r="I76" s="114">
        <v>4.3368573721544603</v>
      </c>
      <c r="J76" s="114">
        <v>89.580368688820897</v>
      </c>
      <c r="K76" s="114">
        <v>2.3287458969132802</v>
      </c>
    </row>
    <row r="77" spans="1:11" x14ac:dyDescent="0.25">
      <c r="A77" s="114" t="s">
        <v>52</v>
      </c>
      <c r="B77" s="114" t="s">
        <v>53</v>
      </c>
      <c r="C77" s="114" t="s">
        <v>16</v>
      </c>
      <c r="D77" s="114">
        <v>311.78381100000001</v>
      </c>
      <c r="E77" s="114">
        <v>22.872787980028601</v>
      </c>
      <c r="F77" s="114">
        <v>10.6945641997264</v>
      </c>
      <c r="G77" s="114">
        <v>22.322261024787199</v>
      </c>
      <c r="H77" s="114">
        <v>2603.5646330999998</v>
      </c>
      <c r="I77" s="114">
        <v>5.4184442894646603</v>
      </c>
      <c r="J77" s="114">
        <v>89.3054358002736</v>
      </c>
      <c r="K77" s="114">
        <v>2.6731503124461198</v>
      </c>
    </row>
    <row r="78" spans="1:11" x14ac:dyDescent="0.25">
      <c r="A78" s="114" t="s">
        <v>52</v>
      </c>
      <c r="B78" s="114" t="s">
        <v>53</v>
      </c>
      <c r="C78" s="114" t="s">
        <v>17</v>
      </c>
      <c r="D78" s="114">
        <v>140.28429399999999</v>
      </c>
      <c r="E78" s="114">
        <v>29.373702799408498</v>
      </c>
      <c r="F78" s="114">
        <v>7.6507836195486796</v>
      </c>
      <c r="G78" s="114">
        <v>29.2133631368986</v>
      </c>
      <c r="H78" s="114">
        <v>1693.3095046999999</v>
      </c>
      <c r="I78" s="114">
        <v>6.6724521698218098</v>
      </c>
      <c r="J78" s="114">
        <v>92.349216380451296</v>
      </c>
      <c r="K78" s="114">
        <v>2.4202167481198398</v>
      </c>
    </row>
    <row r="79" spans="1:11" x14ac:dyDescent="0.25">
      <c r="A79" s="114" t="s">
        <v>33</v>
      </c>
      <c r="B79" s="114" t="s">
        <v>34</v>
      </c>
      <c r="C79" s="114" t="s">
        <v>16</v>
      </c>
      <c r="D79" s="114">
        <v>228.91562500000001</v>
      </c>
      <c r="E79" s="114">
        <v>30.031804430762399</v>
      </c>
      <c r="F79" s="114">
        <v>7.2019325131996199</v>
      </c>
      <c r="G79" s="114">
        <v>29.576769431691599</v>
      </c>
      <c r="H79" s="114">
        <v>2949.6149233000001</v>
      </c>
      <c r="I79" s="114">
        <v>5.6510676166334504</v>
      </c>
      <c r="J79" s="114">
        <v>92.798067486800406</v>
      </c>
      <c r="K79" s="114">
        <v>2.29541307458592</v>
      </c>
    </row>
    <row r="80" spans="1:11" x14ac:dyDescent="0.25">
      <c r="A80" s="114" t="s">
        <v>33</v>
      </c>
      <c r="B80" s="114" t="s">
        <v>34</v>
      </c>
      <c r="C80" s="114" t="s">
        <v>17</v>
      </c>
      <c r="D80" s="114">
        <v>228.55270350000001</v>
      </c>
      <c r="E80" s="114">
        <v>26.485348899300401</v>
      </c>
      <c r="F80" s="114">
        <v>7.2418134618445604</v>
      </c>
      <c r="G80" s="114">
        <v>25.665804434114001</v>
      </c>
      <c r="H80" s="114">
        <v>2927.4620807000001</v>
      </c>
      <c r="I80" s="114">
        <v>4.8382387032681304</v>
      </c>
      <c r="J80" s="114">
        <v>92.7581865381554</v>
      </c>
      <c r="K80" s="114">
        <v>2.00377966621395</v>
      </c>
    </row>
    <row r="81" spans="1:11" x14ac:dyDescent="0.25">
      <c r="A81" s="114" t="s">
        <v>54</v>
      </c>
      <c r="B81" s="114" t="s">
        <v>55</v>
      </c>
      <c r="C81" s="114" t="s">
        <v>16</v>
      </c>
      <c r="D81" s="114">
        <v>3719.2519268999999</v>
      </c>
      <c r="E81" s="114">
        <v>13.481357254709801</v>
      </c>
      <c r="F81" s="114">
        <v>12.4488084822858</v>
      </c>
      <c r="G81" s="114">
        <v>13.1448367783773</v>
      </c>
      <c r="H81" s="114">
        <v>26157.1168211</v>
      </c>
      <c r="I81" s="114">
        <v>3.3492777614054599</v>
      </c>
      <c r="J81" s="114">
        <v>87.551191517714201</v>
      </c>
      <c r="K81" s="114">
        <v>1.8690500123212599</v>
      </c>
    </row>
    <row r="82" spans="1:11" x14ac:dyDescent="0.25">
      <c r="A82" s="114" t="s">
        <v>54</v>
      </c>
      <c r="B82" s="114" t="s">
        <v>55</v>
      </c>
      <c r="C82" s="114" t="s">
        <v>17</v>
      </c>
      <c r="D82" s="114">
        <v>1787.1692754000001</v>
      </c>
      <c r="E82" s="114">
        <v>19.507114844056499</v>
      </c>
      <c r="F82" s="114">
        <v>12.639102460120201</v>
      </c>
      <c r="G82" s="114">
        <v>18.350508216708</v>
      </c>
      <c r="H82" s="114">
        <v>12352.832208399999</v>
      </c>
      <c r="I82" s="114">
        <v>4.9608097839119196</v>
      </c>
      <c r="J82" s="114">
        <v>87.360897539879801</v>
      </c>
      <c r="K82" s="114">
        <v>2.65489435293832</v>
      </c>
    </row>
    <row r="83" spans="1:11" x14ac:dyDescent="0.25">
      <c r="A83" s="114" t="s">
        <v>35</v>
      </c>
      <c r="B83" s="114" t="s">
        <v>36</v>
      </c>
      <c r="C83" s="114" t="s">
        <v>16</v>
      </c>
      <c r="D83" s="114">
        <v>1058.7670906999999</v>
      </c>
      <c r="E83" s="114">
        <v>22.610841029418701</v>
      </c>
      <c r="F83" s="114">
        <v>3.3477673442822198</v>
      </c>
      <c r="G83" s="114">
        <v>23.112344119419099</v>
      </c>
      <c r="H83" s="114">
        <v>30567.2983379</v>
      </c>
      <c r="I83" s="114">
        <v>4.17214598540202</v>
      </c>
      <c r="J83" s="114">
        <v>96.652232655717796</v>
      </c>
      <c r="K83" s="114">
        <v>0.80054799322038395</v>
      </c>
    </row>
    <row r="84" spans="1:11" x14ac:dyDescent="0.25">
      <c r="A84" s="114" t="s">
        <v>35</v>
      </c>
      <c r="B84" s="114" t="s">
        <v>36</v>
      </c>
      <c r="C84" s="114" t="s">
        <v>17</v>
      </c>
      <c r="D84" s="114">
        <v>2313.4873962000001</v>
      </c>
      <c r="E84" s="114">
        <v>31.930984427185301</v>
      </c>
      <c r="F84" s="114">
        <v>12.6586375534424</v>
      </c>
      <c r="G84" s="114">
        <v>27.890481311324699</v>
      </c>
      <c r="H84" s="114">
        <v>15962.471500899999</v>
      </c>
      <c r="I84" s="114">
        <v>5.8106668013360903</v>
      </c>
      <c r="J84" s="114">
        <v>87.341362446557596</v>
      </c>
      <c r="K84" s="114">
        <v>4.0422485317554502</v>
      </c>
    </row>
    <row r="85" spans="1:11" x14ac:dyDescent="0.25">
      <c r="A85" s="114" t="s">
        <v>56</v>
      </c>
      <c r="B85" s="114" t="s">
        <v>57</v>
      </c>
      <c r="C85" s="114" t="s">
        <v>16</v>
      </c>
      <c r="D85" s="114">
        <v>336.55686050000003</v>
      </c>
      <c r="E85" s="114">
        <v>23.613745637220301</v>
      </c>
      <c r="F85" s="114">
        <v>7.04832584846024</v>
      </c>
      <c r="G85" s="114">
        <v>23.716267912155899</v>
      </c>
      <c r="H85" s="114">
        <v>4438.4332255999998</v>
      </c>
      <c r="I85" s="114">
        <v>5.7000457906805</v>
      </c>
      <c r="J85" s="114">
        <v>92.951674151539805</v>
      </c>
      <c r="K85" s="114">
        <v>1.79835366796874</v>
      </c>
    </row>
    <row r="86" spans="1:11" x14ac:dyDescent="0.25">
      <c r="A86" s="114" t="s">
        <v>56</v>
      </c>
      <c r="B86" s="114" t="s">
        <v>57</v>
      </c>
      <c r="C86" s="114" t="s">
        <v>17</v>
      </c>
      <c r="D86" s="114">
        <v>374.04700869999999</v>
      </c>
      <c r="E86" s="114">
        <v>18.414394887566299</v>
      </c>
      <c r="F86" s="114">
        <v>8.2174553186986596</v>
      </c>
      <c r="G86" s="114">
        <v>17.981844849402101</v>
      </c>
      <c r="H86" s="114">
        <v>4177.8123466999996</v>
      </c>
      <c r="I86" s="114">
        <v>5.8750093195456197</v>
      </c>
      <c r="J86" s="114">
        <v>91.782544681301303</v>
      </c>
      <c r="K86" s="114">
        <v>1.6099467182003</v>
      </c>
    </row>
    <row r="87" spans="1:11" x14ac:dyDescent="0.25">
      <c r="A87" s="114" t="s">
        <v>37</v>
      </c>
      <c r="B87" s="114" t="s">
        <v>38</v>
      </c>
      <c r="C87" s="114" t="s">
        <v>16</v>
      </c>
      <c r="D87" s="114">
        <v>19331.6506047</v>
      </c>
      <c r="E87" s="114">
        <v>20.742527068607099</v>
      </c>
      <c r="F87" s="114">
        <v>12.7013589083139</v>
      </c>
      <c r="G87" s="114">
        <v>20.196160308886</v>
      </c>
      <c r="H87" s="114">
        <v>132869.78503890001</v>
      </c>
      <c r="I87" s="114">
        <v>4.9208073340579297</v>
      </c>
      <c r="J87" s="114">
        <v>87.298641091686093</v>
      </c>
      <c r="K87" s="114">
        <v>2.9384040512565699</v>
      </c>
    </row>
    <row r="88" spans="1:11" x14ac:dyDescent="0.25">
      <c r="A88" s="114" t="s">
        <v>37</v>
      </c>
      <c r="B88" s="114" t="s">
        <v>38</v>
      </c>
      <c r="C88" s="114" t="s">
        <v>17</v>
      </c>
      <c r="D88" s="114">
        <v>15624.505157199999</v>
      </c>
      <c r="E88" s="114">
        <v>20.886836327404598</v>
      </c>
      <c r="F88" s="114">
        <v>14.8690644639154</v>
      </c>
      <c r="G88" s="114">
        <v>19.2432437749287</v>
      </c>
      <c r="H88" s="114">
        <v>89456.115046699997</v>
      </c>
      <c r="I88" s="114">
        <v>4.7538587537164698</v>
      </c>
      <c r="J88" s="114">
        <v>85.130935536084607</v>
      </c>
      <c r="K88" s="114">
        <v>3.3610464912954101</v>
      </c>
    </row>
    <row r="89" spans="1:11" x14ac:dyDescent="0.25">
      <c r="A89" s="114" t="s">
        <v>39</v>
      </c>
      <c r="B89" s="114" t="s">
        <v>40</v>
      </c>
      <c r="C89" s="114" t="s">
        <v>16</v>
      </c>
      <c r="D89" s="114">
        <v>351.82304859999999</v>
      </c>
      <c r="E89" s="114">
        <v>19.012254669095199</v>
      </c>
      <c r="F89" s="114">
        <v>7.6658628602652996</v>
      </c>
      <c r="G89" s="114">
        <v>19.302034898984399</v>
      </c>
      <c r="H89" s="114">
        <v>4237.6544180999999</v>
      </c>
      <c r="I89" s="114">
        <v>3.8433198415107301</v>
      </c>
      <c r="J89" s="114">
        <v>92.334137139734693</v>
      </c>
      <c r="K89" s="114">
        <v>1.6025140543171199</v>
      </c>
    </row>
    <row r="90" spans="1:11" x14ac:dyDescent="0.25">
      <c r="A90" s="114" t="s">
        <v>39</v>
      </c>
      <c r="B90" s="114" t="s">
        <v>40</v>
      </c>
      <c r="C90" s="114" t="s">
        <v>17</v>
      </c>
      <c r="D90" s="114">
        <v>101.77786879999999</v>
      </c>
      <c r="E90" s="114">
        <v>33.665743173929798</v>
      </c>
      <c r="F90" s="114">
        <v>4.6252169312665901</v>
      </c>
      <c r="G90" s="114">
        <v>33.863166853767297</v>
      </c>
      <c r="H90" s="114">
        <v>2098.7214875</v>
      </c>
      <c r="I90" s="114">
        <v>6.5211850050400804</v>
      </c>
      <c r="J90" s="114">
        <v>95.374783068733393</v>
      </c>
      <c r="K90" s="114">
        <v>1.6422002508302</v>
      </c>
    </row>
    <row r="91" spans="1:11" x14ac:dyDescent="0.25">
      <c r="A91" s="114" t="s">
        <v>58</v>
      </c>
      <c r="B91" s="114" t="s">
        <v>59</v>
      </c>
      <c r="C91" s="114" t="s">
        <v>16</v>
      </c>
      <c r="D91" s="114">
        <v>197.3636176</v>
      </c>
      <c r="E91" s="114">
        <v>18.2769154929811</v>
      </c>
      <c r="F91" s="114">
        <v>9.7844418464589005</v>
      </c>
      <c r="G91" s="114">
        <v>17.612859925832801</v>
      </c>
      <c r="H91" s="114">
        <v>1819.7531551</v>
      </c>
      <c r="I91" s="114">
        <v>5.1085342569407999</v>
      </c>
      <c r="J91" s="114">
        <v>90.215558153541096</v>
      </c>
      <c r="K91" s="114">
        <v>1.91022487940317</v>
      </c>
    </row>
    <row r="92" spans="1:11" x14ac:dyDescent="0.25">
      <c r="A92" s="114" t="s">
        <v>58</v>
      </c>
      <c r="B92" s="114" t="s">
        <v>59</v>
      </c>
      <c r="C92" s="114" t="s">
        <v>17</v>
      </c>
      <c r="D92" s="114">
        <v>89.107231600000006</v>
      </c>
      <c r="E92" s="114">
        <v>22.3973284070156</v>
      </c>
      <c r="F92" s="114">
        <v>8.17247119076732</v>
      </c>
      <c r="G92" s="114">
        <v>21.626893923304401</v>
      </c>
      <c r="H92" s="114">
        <v>1001.2267631</v>
      </c>
      <c r="I92" s="114">
        <v>6.5106897380473496</v>
      </c>
      <c r="J92" s="114">
        <v>91.827528809232703</v>
      </c>
      <c r="K92" s="114">
        <v>1.92475143157958</v>
      </c>
    </row>
    <row r="93" spans="1:11" x14ac:dyDescent="0.25">
      <c r="A93" s="114" t="s">
        <v>60</v>
      </c>
      <c r="B93" s="114" t="s">
        <v>61</v>
      </c>
      <c r="C93" s="114" t="s">
        <v>16</v>
      </c>
      <c r="D93" s="114">
        <v>146.4987227</v>
      </c>
      <c r="E93" s="114">
        <v>19.044295081262302</v>
      </c>
      <c r="F93" s="114">
        <v>9.9296487147420205</v>
      </c>
      <c r="G93" s="114">
        <v>18.756530995262999</v>
      </c>
      <c r="H93" s="114">
        <v>1328.8678981</v>
      </c>
      <c r="I93" s="114">
        <v>4.8370493060456301</v>
      </c>
      <c r="J93" s="114">
        <v>90.070351285257999</v>
      </c>
      <c r="K93" s="114">
        <v>2.0677810315214802</v>
      </c>
    </row>
    <row r="94" spans="1:11" x14ac:dyDescent="0.25">
      <c r="A94" s="114" t="s">
        <v>60</v>
      </c>
      <c r="B94" s="114" t="s">
        <v>61</v>
      </c>
      <c r="C94" s="114" t="s">
        <v>17</v>
      </c>
      <c r="D94" s="114">
        <v>148.5243112</v>
      </c>
      <c r="E94" s="114">
        <v>15.851612191892499</v>
      </c>
      <c r="F94" s="114">
        <v>10.5530829237003</v>
      </c>
      <c r="G94" s="114">
        <v>13.4299434505735</v>
      </c>
      <c r="H94" s="114">
        <v>1258.8777937</v>
      </c>
      <c r="I94" s="114">
        <v>4.7239021268835604</v>
      </c>
      <c r="J94" s="114">
        <v>89.446917076299698</v>
      </c>
      <c r="K94" s="114">
        <v>1.5844850949263201</v>
      </c>
    </row>
    <row r="95" spans="1:11" x14ac:dyDescent="0.25">
      <c r="A95" s="114" t="s">
        <v>62</v>
      </c>
      <c r="B95" s="114" t="s">
        <v>63</v>
      </c>
      <c r="C95" s="114" t="s">
        <v>16</v>
      </c>
      <c r="D95" s="114">
        <v>142.57131680000001</v>
      </c>
      <c r="E95" s="114">
        <v>34.004846945346003</v>
      </c>
      <c r="F95" s="114">
        <v>6.7250768994945496</v>
      </c>
      <c r="G95" s="114">
        <v>32.148328218790397</v>
      </c>
      <c r="H95" s="114">
        <v>1977.4240219999999</v>
      </c>
      <c r="I95" s="114">
        <v>5.1135031235797603</v>
      </c>
      <c r="J95" s="114">
        <v>93.274923100505504</v>
      </c>
      <c r="K95" s="114">
        <v>2.3178789354626099</v>
      </c>
    </row>
    <row r="96" spans="1:11" x14ac:dyDescent="0.25">
      <c r="A96" s="114" t="s">
        <v>62</v>
      </c>
      <c r="B96" s="114" t="s">
        <v>63</v>
      </c>
      <c r="C96" s="114" t="s">
        <v>17</v>
      </c>
      <c r="D96" s="114">
        <v>190.7463022</v>
      </c>
      <c r="E96" s="114">
        <v>24.811305136182199</v>
      </c>
      <c r="F96" s="114">
        <v>11.1029144926136</v>
      </c>
      <c r="G96" s="114">
        <v>23.2485117566385</v>
      </c>
      <c r="H96" s="114">
        <v>1527.2377670000001</v>
      </c>
      <c r="I96" s="114">
        <v>6.18211291942057</v>
      </c>
      <c r="J96" s="114">
        <v>88.897085507386393</v>
      </c>
      <c r="K96" s="114">
        <v>2.9036524273119499</v>
      </c>
    </row>
    <row r="97" spans="1:11" x14ac:dyDescent="0.25">
      <c r="A97" s="114" t="s">
        <v>64</v>
      </c>
      <c r="B97" s="114" t="s">
        <v>65</v>
      </c>
      <c r="C97" s="114" t="s">
        <v>16</v>
      </c>
      <c r="D97" s="114">
        <v>222.90252079999999</v>
      </c>
      <c r="E97" s="114">
        <v>26.037678256806799</v>
      </c>
      <c r="F97" s="114">
        <v>5.7507744185825</v>
      </c>
      <c r="G97" s="114">
        <v>24.738454808625601</v>
      </c>
      <c r="H97" s="114">
        <v>3653.1410270000001</v>
      </c>
      <c r="I97" s="114">
        <v>5.2529671488776302</v>
      </c>
      <c r="J97" s="114">
        <v>94.249225581417505</v>
      </c>
      <c r="K97" s="114">
        <v>1.5094582707823601</v>
      </c>
    </row>
    <row r="98" spans="1:11" x14ac:dyDescent="0.25">
      <c r="A98" s="114" t="s">
        <v>64</v>
      </c>
      <c r="B98" s="114" t="s">
        <v>65</v>
      </c>
      <c r="C98" s="114" t="s">
        <v>17</v>
      </c>
      <c r="D98" s="114">
        <v>292.45130979999999</v>
      </c>
      <c r="E98" s="114">
        <v>37.979064039082999</v>
      </c>
      <c r="F98" s="114">
        <v>9.3790921380814094</v>
      </c>
      <c r="G98" s="114">
        <v>34.494472363554102</v>
      </c>
      <c r="H98" s="114">
        <v>2825.6682853000002</v>
      </c>
      <c r="I98" s="114">
        <v>6.5558241843051999</v>
      </c>
      <c r="J98" s="114">
        <v>90.620907861918596</v>
      </c>
      <c r="K98" s="114">
        <v>3.5701124849162098</v>
      </c>
    </row>
    <row r="99" spans="1:11" x14ac:dyDescent="0.25">
      <c r="A99" s="114" t="s">
        <v>66</v>
      </c>
      <c r="B99" s="114" t="s">
        <v>67</v>
      </c>
      <c r="C99" s="114" t="s">
        <v>16</v>
      </c>
      <c r="D99" s="114">
        <v>47.002034100000003</v>
      </c>
      <c r="E99" s="114">
        <v>20.991312640072401</v>
      </c>
      <c r="F99" s="114">
        <v>12.8471575650753</v>
      </c>
      <c r="G99" s="114">
        <v>18.681883439863999</v>
      </c>
      <c r="H99" s="114">
        <v>318.853478</v>
      </c>
      <c r="I99" s="114">
        <v>5.1724872710060898</v>
      </c>
      <c r="J99" s="114">
        <v>87.152842434924693</v>
      </c>
      <c r="K99" s="114">
        <v>2.7538872337240501</v>
      </c>
    </row>
    <row r="100" spans="1:11" x14ac:dyDescent="0.25">
      <c r="A100" s="114" t="s">
        <v>66</v>
      </c>
      <c r="B100" s="114" t="s">
        <v>67</v>
      </c>
      <c r="C100" s="114" t="s">
        <v>17</v>
      </c>
      <c r="D100" s="114">
        <v>25.497766599999999</v>
      </c>
      <c r="E100" s="114">
        <v>25.091299410440602</v>
      </c>
      <c r="F100" s="114">
        <v>12.199365708034099</v>
      </c>
      <c r="G100" s="114">
        <v>24.236903174497701</v>
      </c>
      <c r="H100" s="114">
        <v>183.51118690000001</v>
      </c>
      <c r="I100" s="114">
        <v>6.66132545863214</v>
      </c>
      <c r="J100" s="114">
        <v>87.800634291965906</v>
      </c>
      <c r="K100" s="114">
        <v>3.3675707224699001</v>
      </c>
    </row>
    <row r="101" spans="1:11" x14ac:dyDescent="0.25">
      <c r="A101" s="114" t="s">
        <v>68</v>
      </c>
      <c r="B101" s="114" t="s">
        <v>69</v>
      </c>
      <c r="C101" s="114" t="s">
        <v>16</v>
      </c>
      <c r="D101" s="114">
        <v>1107.9227102</v>
      </c>
      <c r="E101" s="114">
        <v>24.677713505610601</v>
      </c>
      <c r="F101" s="114">
        <v>4.6740952539599396</v>
      </c>
      <c r="G101" s="114">
        <v>24.305086816318099</v>
      </c>
      <c r="H101" s="114">
        <v>22595.546089700001</v>
      </c>
      <c r="I101" s="114">
        <v>5.3506992809217797</v>
      </c>
      <c r="J101" s="114">
        <v>95.325904746040095</v>
      </c>
      <c r="K101" s="114">
        <v>1.1917462649622099</v>
      </c>
    </row>
    <row r="102" spans="1:11" x14ac:dyDescent="0.25">
      <c r="A102" s="114" t="s">
        <v>68</v>
      </c>
      <c r="B102" s="114" t="s">
        <v>69</v>
      </c>
      <c r="C102" s="114" t="s">
        <v>17</v>
      </c>
      <c r="D102" s="114">
        <v>1007.3015292</v>
      </c>
      <c r="E102" s="114">
        <v>24.9227046841429</v>
      </c>
      <c r="F102" s="114">
        <v>5.3077119293922204</v>
      </c>
      <c r="G102" s="114">
        <v>25.103397250430302</v>
      </c>
      <c r="H102" s="114">
        <v>17970.7730649</v>
      </c>
      <c r="I102" s="114">
        <v>5.6246404914711201</v>
      </c>
      <c r="J102" s="114">
        <v>94.692288070607802</v>
      </c>
      <c r="K102" s="114">
        <v>1.40710087135109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576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15" t="s">
        <v>72</v>
      </c>
      <c r="B113" s="115" t="s">
        <v>73</v>
      </c>
      <c r="C113" s="115" t="s">
        <v>16</v>
      </c>
      <c r="D113" s="115">
        <v>5328.8096641000002</v>
      </c>
      <c r="E113" s="115">
        <v>9.9442863019988099</v>
      </c>
      <c r="F113" s="115">
        <v>4.2359607952723604</v>
      </c>
      <c r="G113" s="115">
        <v>9.6411947514950604</v>
      </c>
      <c r="H113" s="115">
        <v>120470.5053354</v>
      </c>
      <c r="I113" s="115">
        <v>1.4755079824191399</v>
      </c>
      <c r="J113" s="115">
        <v>95.764039204727695</v>
      </c>
      <c r="K113" s="115">
        <v>0.42646199268610802</v>
      </c>
    </row>
    <row r="114" spans="1:11" x14ac:dyDescent="0.25">
      <c r="A114" s="115" t="s">
        <v>72</v>
      </c>
      <c r="B114" s="115" t="s">
        <v>73</v>
      </c>
      <c r="C114" s="115" t="s">
        <v>17</v>
      </c>
      <c r="D114" s="115">
        <v>3713.2893302000002</v>
      </c>
      <c r="E114" s="115">
        <v>13.396026193488501</v>
      </c>
      <c r="F114" s="115">
        <v>3.5605599363215599</v>
      </c>
      <c r="G114" s="115">
        <v>13.129527079735</v>
      </c>
      <c r="H114" s="115">
        <v>100576.18751079999</v>
      </c>
      <c r="I114" s="115">
        <v>1.6744129934962899</v>
      </c>
      <c r="J114" s="115">
        <v>96.439440063678404</v>
      </c>
      <c r="K114" s="115">
        <v>0.48474429208719799</v>
      </c>
    </row>
    <row r="115" spans="1:11" x14ac:dyDescent="0.25">
      <c r="A115" s="115" t="s">
        <v>74</v>
      </c>
      <c r="B115" s="115" t="s">
        <v>75</v>
      </c>
      <c r="C115" s="115" t="s">
        <v>16</v>
      </c>
      <c r="D115" s="115">
        <v>1947.5307826999999</v>
      </c>
      <c r="E115" s="115">
        <v>13.7040087545197</v>
      </c>
      <c r="F115" s="115">
        <v>4.5218403057490102</v>
      </c>
      <c r="G115" s="115">
        <v>13.4030399591188</v>
      </c>
      <c r="H115" s="115">
        <v>41121.897835199998</v>
      </c>
      <c r="I115" s="115">
        <v>2.3804809492697601</v>
      </c>
      <c r="J115" s="115">
        <v>95.478159694251005</v>
      </c>
      <c r="K115" s="115">
        <v>0.63476722321405499</v>
      </c>
    </row>
    <row r="116" spans="1:11" x14ac:dyDescent="0.25">
      <c r="A116" s="115" t="s">
        <v>74</v>
      </c>
      <c r="B116" s="115" t="s">
        <v>75</v>
      </c>
      <c r="C116" s="115" t="s">
        <v>17</v>
      </c>
      <c r="D116" s="115">
        <v>1342.1823477999999</v>
      </c>
      <c r="E116" s="115">
        <v>16.352078925510298</v>
      </c>
      <c r="F116" s="115">
        <v>3.8399932534421701</v>
      </c>
      <c r="G116" s="115">
        <v>16.128938787311501</v>
      </c>
      <c r="H116" s="115">
        <v>33610.544368499999</v>
      </c>
      <c r="I116" s="115">
        <v>3.12485937537887</v>
      </c>
      <c r="J116" s="115">
        <v>96.160006746557798</v>
      </c>
      <c r="K116" s="115">
        <v>0.64408290123872103</v>
      </c>
    </row>
    <row r="117" spans="1:11" x14ac:dyDescent="0.25">
      <c r="A117" s="115" t="s">
        <v>76</v>
      </c>
      <c r="B117" s="115" t="s">
        <v>77</v>
      </c>
      <c r="C117" s="115" t="s">
        <v>16</v>
      </c>
      <c r="D117" s="115">
        <v>2376.5752511000001</v>
      </c>
      <c r="E117" s="115">
        <v>9.5075964264183508</v>
      </c>
      <c r="F117" s="115">
        <v>11.4456232740514</v>
      </c>
      <c r="G117" s="115">
        <v>8.9425573454231202</v>
      </c>
      <c r="H117" s="115">
        <v>18387.477471900002</v>
      </c>
      <c r="I117" s="115">
        <v>2.7035665927568702</v>
      </c>
      <c r="J117" s="115">
        <v>88.5543767259486</v>
      </c>
      <c r="K117" s="115">
        <v>1.1558225156851301</v>
      </c>
    </row>
    <row r="118" spans="1:11" x14ac:dyDescent="0.25">
      <c r="A118" s="115" t="s">
        <v>76</v>
      </c>
      <c r="B118" s="115" t="s">
        <v>77</v>
      </c>
      <c r="C118" s="115" t="s">
        <v>17</v>
      </c>
      <c r="D118" s="115">
        <v>2641.9120195</v>
      </c>
      <c r="E118" s="115">
        <v>8.6097030040718092</v>
      </c>
      <c r="F118" s="115">
        <v>14.4364397802706</v>
      </c>
      <c r="G118" s="115">
        <v>8.0108504008612496</v>
      </c>
      <c r="H118" s="115">
        <v>15658.389576400001</v>
      </c>
      <c r="I118" s="115">
        <v>2.3742122362768501</v>
      </c>
      <c r="J118" s="115">
        <v>85.563560219729396</v>
      </c>
      <c r="K118" s="115">
        <v>1.35160527570151</v>
      </c>
    </row>
    <row r="119" spans="1:11" x14ac:dyDescent="0.25">
      <c r="A119" s="115" t="s">
        <v>78</v>
      </c>
      <c r="B119" s="115" t="s">
        <v>79</v>
      </c>
      <c r="C119" s="115" t="s">
        <v>16</v>
      </c>
      <c r="D119" s="115">
        <v>9036.1156444000007</v>
      </c>
      <c r="E119" s="115">
        <v>7.4182565239047298</v>
      </c>
      <c r="F119" s="115">
        <v>12.021165615763699</v>
      </c>
      <c r="G119" s="115">
        <v>6.8316217249390103</v>
      </c>
      <c r="H119" s="115">
        <v>66132.265968699998</v>
      </c>
      <c r="I119" s="115">
        <v>1.8426072220152401</v>
      </c>
      <c r="J119" s="115">
        <v>87.978834384236293</v>
      </c>
      <c r="K119" s="115">
        <v>0.93345242358036495</v>
      </c>
    </row>
    <row r="120" spans="1:11" x14ac:dyDescent="0.25">
      <c r="A120" s="115" t="s">
        <v>78</v>
      </c>
      <c r="B120" s="115" t="s">
        <v>79</v>
      </c>
      <c r="C120" s="115" t="s">
        <v>17</v>
      </c>
      <c r="D120" s="115">
        <v>6484.1052212000004</v>
      </c>
      <c r="E120" s="115">
        <v>7.8396505258457996</v>
      </c>
      <c r="F120" s="115">
        <v>10.7201385691046</v>
      </c>
      <c r="G120" s="115">
        <v>7.3367545254008304</v>
      </c>
      <c r="H120" s="115">
        <v>54001.169100599996</v>
      </c>
      <c r="I120" s="115">
        <v>2.2511418837119699</v>
      </c>
      <c r="J120" s="115">
        <v>89.279861430895394</v>
      </c>
      <c r="K120" s="115">
        <v>0.88094922975076295</v>
      </c>
    </row>
    <row r="121" spans="1:11" x14ac:dyDescent="0.25">
      <c r="A121" s="115" t="s">
        <v>80</v>
      </c>
      <c r="B121" s="115" t="s">
        <v>81</v>
      </c>
      <c r="C121" s="115" t="s">
        <v>16</v>
      </c>
      <c r="D121" s="115">
        <v>10749.586886499999</v>
      </c>
      <c r="E121" s="115">
        <v>6.2612102665232499</v>
      </c>
      <c r="F121" s="115">
        <v>14.6575766823069</v>
      </c>
      <c r="G121" s="115">
        <v>5.95956546697332</v>
      </c>
      <c r="H121" s="115">
        <v>62588.503846300002</v>
      </c>
      <c r="I121" s="115">
        <v>2.3191591199542301</v>
      </c>
      <c r="J121" s="115">
        <v>85.342423317693104</v>
      </c>
      <c r="K121" s="115">
        <v>1.0235564497648799</v>
      </c>
    </row>
    <row r="122" spans="1:11" x14ac:dyDescent="0.25">
      <c r="A122" s="115" t="s">
        <v>80</v>
      </c>
      <c r="B122" s="115" t="s">
        <v>81</v>
      </c>
      <c r="C122" s="115" t="s">
        <v>17</v>
      </c>
      <c r="D122" s="115">
        <v>7984.3859513999996</v>
      </c>
      <c r="E122" s="115">
        <v>7.7694271576693703</v>
      </c>
      <c r="F122" s="115">
        <v>14.4250517867252</v>
      </c>
      <c r="G122" s="115">
        <v>7.4060040084210099</v>
      </c>
      <c r="H122" s="115">
        <v>47366.444461200001</v>
      </c>
      <c r="I122" s="115">
        <v>2.4776742076619702</v>
      </c>
      <c r="J122" s="115">
        <v>85.574948213274794</v>
      </c>
      <c r="K122" s="115">
        <v>1.24840264101492</v>
      </c>
    </row>
    <row r="123" spans="1:11" x14ac:dyDescent="0.25">
      <c r="A123" s="115" t="s">
        <v>82</v>
      </c>
      <c r="B123" s="115" t="s">
        <v>83</v>
      </c>
      <c r="C123" s="115" t="s">
        <v>16</v>
      </c>
      <c r="D123" s="115">
        <v>2738.3230956000002</v>
      </c>
      <c r="E123" s="115">
        <v>16.616410960865501</v>
      </c>
      <c r="F123" s="115">
        <v>7.5627376110984201</v>
      </c>
      <c r="G123" s="115">
        <v>16.473579856815</v>
      </c>
      <c r="H123" s="115">
        <v>33469.770275000003</v>
      </c>
      <c r="I123" s="115">
        <v>3.7246610746879698</v>
      </c>
      <c r="J123" s="115">
        <v>92.437262388901601</v>
      </c>
      <c r="K123" s="115">
        <v>1.3477829043488301</v>
      </c>
    </row>
    <row r="124" spans="1:11" x14ac:dyDescent="0.25">
      <c r="A124" s="115" t="s">
        <v>82</v>
      </c>
      <c r="B124" s="115" t="s">
        <v>83</v>
      </c>
      <c r="C124" s="115" t="s">
        <v>17</v>
      </c>
      <c r="D124" s="115">
        <v>4794.8195059999998</v>
      </c>
      <c r="E124" s="115">
        <v>12.1620253334059</v>
      </c>
      <c r="F124" s="115">
        <v>14.010205470156</v>
      </c>
      <c r="G124" s="115">
        <v>11.272778125840601</v>
      </c>
      <c r="H124" s="115">
        <v>29428.943423199999</v>
      </c>
      <c r="I124" s="115">
        <v>3.1434042502825501</v>
      </c>
      <c r="J124" s="115">
        <v>85.989794529844005</v>
      </c>
      <c r="K124" s="115">
        <v>1.83665908990739</v>
      </c>
    </row>
    <row r="125" spans="1:11" x14ac:dyDescent="0.25">
      <c r="A125" s="115" t="s">
        <v>84</v>
      </c>
      <c r="B125" s="115" t="s">
        <v>85</v>
      </c>
      <c r="C125" s="115" t="s">
        <v>16</v>
      </c>
      <c r="D125" s="115">
        <v>15466.7181179</v>
      </c>
      <c r="E125" s="115">
        <v>8.7834778852918802</v>
      </c>
      <c r="F125" s="115">
        <v>12.7776932321367</v>
      </c>
      <c r="G125" s="115">
        <v>8.2277797659257494</v>
      </c>
      <c r="H125" s="115">
        <v>105577.9637109</v>
      </c>
      <c r="I125" s="115">
        <v>2.5302748312790002</v>
      </c>
      <c r="J125" s="115">
        <v>87.222306767863302</v>
      </c>
      <c r="K125" s="115">
        <v>1.2053343889468899</v>
      </c>
    </row>
    <row r="126" spans="1:11" x14ac:dyDescent="0.25">
      <c r="A126" s="115" t="s">
        <v>84</v>
      </c>
      <c r="B126" s="115" t="s">
        <v>85</v>
      </c>
      <c r="C126" s="115" t="s">
        <v>17</v>
      </c>
      <c r="D126" s="115">
        <v>10392.131424499999</v>
      </c>
      <c r="E126" s="115">
        <v>10.001554633361099</v>
      </c>
      <c r="F126" s="115">
        <v>9.2253281728940504</v>
      </c>
      <c r="G126" s="115">
        <v>9.66681348246928</v>
      </c>
      <c r="H126" s="115">
        <v>102255.69236820001</v>
      </c>
      <c r="I126" s="115">
        <v>2.2534986839530098</v>
      </c>
      <c r="J126" s="115">
        <v>90.774671827105905</v>
      </c>
      <c r="K126" s="115">
        <v>0.98242742129425498</v>
      </c>
    </row>
    <row r="127" spans="1:11" x14ac:dyDescent="0.25">
      <c r="A127" s="115" t="s">
        <v>86</v>
      </c>
      <c r="B127" s="115" t="s">
        <v>87</v>
      </c>
      <c r="C127" s="115" t="s">
        <v>16</v>
      </c>
      <c r="D127" s="115">
        <v>11936.3553892</v>
      </c>
      <c r="E127" s="115">
        <v>6.0643071555643804</v>
      </c>
      <c r="F127" s="115">
        <v>6.3545427811189299</v>
      </c>
      <c r="G127" s="115">
        <v>5.8826172178955698</v>
      </c>
      <c r="H127" s="115">
        <v>175903.3649549</v>
      </c>
      <c r="I127" s="115">
        <v>1.53052403127402</v>
      </c>
      <c r="J127" s="115">
        <v>93.645457218881106</v>
      </c>
      <c r="K127" s="115">
        <v>0.39917945713790898</v>
      </c>
    </row>
    <row r="128" spans="1:11" x14ac:dyDescent="0.25">
      <c r="A128" s="115" t="s">
        <v>86</v>
      </c>
      <c r="B128" s="115" t="s">
        <v>87</v>
      </c>
      <c r="C128" s="115" t="s">
        <v>17</v>
      </c>
      <c r="D128" s="115">
        <v>12883.207031399999</v>
      </c>
      <c r="E128" s="115">
        <v>6.7584530243781202</v>
      </c>
      <c r="F128" s="115">
        <v>7.2686228443521701</v>
      </c>
      <c r="G128" s="115">
        <v>6.5326381306802501</v>
      </c>
      <c r="H128" s="115">
        <v>164360.9189506</v>
      </c>
      <c r="I128" s="115">
        <v>1.5358339613158101</v>
      </c>
      <c r="J128" s="115">
        <v>92.731377155647806</v>
      </c>
      <c r="K128" s="115">
        <v>0.51205195271551696</v>
      </c>
    </row>
    <row r="129" spans="1:11" x14ac:dyDescent="0.25">
      <c r="A129" s="115" t="s">
        <v>88</v>
      </c>
      <c r="B129" s="115" t="s">
        <v>89</v>
      </c>
      <c r="C129" s="115" t="s">
        <v>16</v>
      </c>
      <c r="D129" s="115">
        <v>2921.9272606999998</v>
      </c>
      <c r="E129" s="115">
        <v>11.7853306317256</v>
      </c>
      <c r="F129" s="115">
        <v>3.7537882129046798</v>
      </c>
      <c r="G129" s="115">
        <v>11.4528865557737</v>
      </c>
      <c r="H129" s="115">
        <v>74917.500404799997</v>
      </c>
      <c r="I129" s="115">
        <v>1.73071275007551</v>
      </c>
      <c r="J129" s="115">
        <v>96.246211787095305</v>
      </c>
      <c r="K129" s="115">
        <v>0.44668470330966598</v>
      </c>
    </row>
    <row r="130" spans="1:11" x14ac:dyDescent="0.25">
      <c r="A130" s="115" t="s">
        <v>88</v>
      </c>
      <c r="B130" s="115" t="s">
        <v>89</v>
      </c>
      <c r="C130" s="115" t="s">
        <v>17</v>
      </c>
      <c r="D130" s="115">
        <v>3799.9187283000001</v>
      </c>
      <c r="E130" s="115">
        <v>13.2160591927067</v>
      </c>
      <c r="F130" s="115">
        <v>5.5121236172321302</v>
      </c>
      <c r="G130" s="115">
        <v>12.7258001217052</v>
      </c>
      <c r="H130" s="115">
        <v>65137.554234399999</v>
      </c>
      <c r="I130" s="115">
        <v>1.86697847403549</v>
      </c>
      <c r="J130" s="115">
        <v>94.487876382767894</v>
      </c>
      <c r="K130" s="115">
        <v>0.74238289698528603</v>
      </c>
    </row>
    <row r="131" spans="1:11" x14ac:dyDescent="0.25">
      <c r="A131" s="115" t="s">
        <v>90</v>
      </c>
      <c r="B131" s="115" t="s">
        <v>91</v>
      </c>
      <c r="C131" s="115" t="s">
        <v>16</v>
      </c>
      <c r="D131" s="115">
        <v>9277.5907296999994</v>
      </c>
      <c r="E131" s="115">
        <v>9.3817980117621307</v>
      </c>
      <c r="F131" s="115">
        <v>5.68917105671302</v>
      </c>
      <c r="G131" s="115">
        <v>9.1817433830874595</v>
      </c>
      <c r="H131" s="115">
        <v>153796.9703481</v>
      </c>
      <c r="I131" s="115">
        <v>1.65686068456751</v>
      </c>
      <c r="J131" s="115">
        <v>94.310828943287007</v>
      </c>
      <c r="K131" s="115">
        <v>0.55387604255540401</v>
      </c>
    </row>
    <row r="132" spans="1:11" x14ac:dyDescent="0.25">
      <c r="A132" s="115" t="s">
        <v>90</v>
      </c>
      <c r="B132" s="115" t="s">
        <v>91</v>
      </c>
      <c r="C132" s="115" t="s">
        <v>17</v>
      </c>
      <c r="D132" s="115">
        <v>6984.2901873999999</v>
      </c>
      <c r="E132" s="115">
        <v>10.6588485256539</v>
      </c>
      <c r="F132" s="115">
        <v>5.2044340369782702</v>
      </c>
      <c r="G132" s="115">
        <v>10.421900279747501</v>
      </c>
      <c r="H132" s="115">
        <v>127214.55137299999</v>
      </c>
      <c r="I132" s="115">
        <v>1.7751703709025499</v>
      </c>
      <c r="J132" s="115">
        <v>94.795565963021701</v>
      </c>
      <c r="K132" s="115">
        <v>0.57217963725296295</v>
      </c>
    </row>
    <row r="133" spans="1:11" x14ac:dyDescent="0.25">
      <c r="A133" s="115" t="s">
        <v>92</v>
      </c>
      <c r="B133" s="115" t="s">
        <v>93</v>
      </c>
      <c r="C133" s="115" t="s">
        <v>16</v>
      </c>
      <c r="D133" s="115">
        <v>17148.232110000001</v>
      </c>
      <c r="E133" s="115">
        <v>9.2294925155234395</v>
      </c>
      <c r="F133" s="115">
        <v>6.7529224659088296</v>
      </c>
      <c r="G133" s="115">
        <v>8.9379953492386104</v>
      </c>
      <c r="H133" s="115">
        <v>236789.7065613</v>
      </c>
      <c r="I133" s="115">
        <v>1.4350239106973499</v>
      </c>
      <c r="J133" s="115">
        <v>93.247077534091204</v>
      </c>
      <c r="K133" s="115">
        <v>0.64728666238355104</v>
      </c>
    </row>
    <row r="134" spans="1:11" x14ac:dyDescent="0.25">
      <c r="A134" s="115" t="s">
        <v>92</v>
      </c>
      <c r="B134" s="115" t="s">
        <v>93</v>
      </c>
      <c r="C134" s="115" t="s">
        <v>17</v>
      </c>
      <c r="D134" s="115">
        <v>12572.5028126</v>
      </c>
      <c r="E134" s="115">
        <v>11.1980141543511</v>
      </c>
      <c r="F134" s="115">
        <v>6.5340948188954604</v>
      </c>
      <c r="G134" s="115">
        <v>10.8444244487335</v>
      </c>
      <c r="H134" s="115">
        <v>179841.33814119999</v>
      </c>
      <c r="I134" s="115">
        <v>1.7076317573363</v>
      </c>
      <c r="J134" s="115">
        <v>93.465905181104503</v>
      </c>
      <c r="K134" s="115">
        <v>0.75812134346822802</v>
      </c>
    </row>
    <row r="135" spans="1:11" x14ac:dyDescent="0.25">
      <c r="A135" s="115" t="s">
        <v>94</v>
      </c>
      <c r="B135" s="115" t="s">
        <v>95</v>
      </c>
      <c r="C135" s="115" t="s">
        <v>16</v>
      </c>
      <c r="D135" s="115">
        <v>1081.3515771</v>
      </c>
      <c r="E135" s="115">
        <v>18.066340402547802</v>
      </c>
      <c r="F135" s="115">
        <v>3.3629853534799099</v>
      </c>
      <c r="G135" s="115">
        <v>17.7723273187163</v>
      </c>
      <c r="H135" s="115">
        <v>31073.1618519</v>
      </c>
      <c r="I135" s="115">
        <v>2.52166426042929</v>
      </c>
      <c r="J135" s="115">
        <v>96.6370146465201</v>
      </c>
      <c r="K135" s="115">
        <v>0.61848016196189604</v>
      </c>
    </row>
    <row r="136" spans="1:11" x14ac:dyDescent="0.25">
      <c r="A136" s="115" t="s">
        <v>94</v>
      </c>
      <c r="B136" s="115" t="s">
        <v>95</v>
      </c>
      <c r="C136" s="115" t="s">
        <v>17</v>
      </c>
      <c r="D136" s="115">
        <v>1004.8733306</v>
      </c>
      <c r="E136" s="115">
        <v>19.916366247375301</v>
      </c>
      <c r="F136" s="115">
        <v>4.1381695139923398</v>
      </c>
      <c r="G136" s="115">
        <v>19.2316532139195</v>
      </c>
      <c r="H136" s="115">
        <v>23278.165998799999</v>
      </c>
      <c r="I136" s="115">
        <v>3.0120013815842102</v>
      </c>
      <c r="J136" s="115">
        <v>95.861830486007705</v>
      </c>
      <c r="K136" s="115">
        <v>0.830193212773366</v>
      </c>
    </row>
    <row r="137" spans="1:11" x14ac:dyDescent="0.25">
      <c r="A137" s="115" t="s">
        <v>96</v>
      </c>
      <c r="B137" s="115" t="s">
        <v>97</v>
      </c>
      <c r="C137" s="115" t="s">
        <v>16</v>
      </c>
      <c r="D137" s="115">
        <v>487.49245330000002</v>
      </c>
      <c r="E137" s="115">
        <v>19.057637684810398</v>
      </c>
      <c r="F137" s="115">
        <v>1.2648595636506801</v>
      </c>
      <c r="G137" s="115">
        <v>18.888951907804</v>
      </c>
      <c r="H137" s="115">
        <v>38053.739103899999</v>
      </c>
      <c r="I137" s="115">
        <v>1.6857200239968599</v>
      </c>
      <c r="J137" s="115">
        <v>98.735140436349297</v>
      </c>
      <c r="K137" s="115">
        <v>0.24197941444491</v>
      </c>
    </row>
    <row r="138" spans="1:11" x14ac:dyDescent="0.25">
      <c r="A138" s="115" t="s">
        <v>96</v>
      </c>
      <c r="B138" s="115" t="s">
        <v>97</v>
      </c>
      <c r="C138" s="115" t="s">
        <v>17</v>
      </c>
      <c r="D138" s="115">
        <v>671.51914180000006</v>
      </c>
      <c r="E138" s="115">
        <v>17.663291580556798</v>
      </c>
      <c r="F138" s="115">
        <v>1.7305014336298099</v>
      </c>
      <c r="G138" s="115">
        <v>17.677334616189601</v>
      </c>
      <c r="H138" s="115">
        <v>38133.368779700002</v>
      </c>
      <c r="I138" s="115">
        <v>1.9589655959194801</v>
      </c>
      <c r="J138" s="115">
        <v>98.269498566370203</v>
      </c>
      <c r="K138" s="115">
        <v>0.31129346686764098</v>
      </c>
    </row>
    <row r="139" spans="1:11" x14ac:dyDescent="0.25">
      <c r="A139" s="115" t="s">
        <v>98</v>
      </c>
      <c r="B139" s="115" t="s">
        <v>99</v>
      </c>
      <c r="C139" s="115" t="s">
        <v>16</v>
      </c>
      <c r="D139" s="115">
        <v>1888.4529834</v>
      </c>
      <c r="E139" s="115">
        <v>10.475660595573901</v>
      </c>
      <c r="F139" s="115">
        <v>11.635684030491101</v>
      </c>
      <c r="G139" s="115">
        <v>10.0237882477547</v>
      </c>
      <c r="H139" s="115">
        <v>14341.387724300001</v>
      </c>
      <c r="I139" s="115">
        <v>3.2926311425536001</v>
      </c>
      <c r="J139" s="115">
        <v>88.364315969508894</v>
      </c>
      <c r="K139" s="115">
        <v>1.31991779215118</v>
      </c>
    </row>
    <row r="140" spans="1:11" x14ac:dyDescent="0.25">
      <c r="A140" s="115" t="s">
        <v>98</v>
      </c>
      <c r="B140" s="115" t="s">
        <v>99</v>
      </c>
      <c r="C140" s="115" t="s">
        <v>17</v>
      </c>
      <c r="D140" s="115">
        <v>2241.1796144</v>
      </c>
      <c r="E140" s="115">
        <v>11.937392330115101</v>
      </c>
      <c r="F140" s="115">
        <v>13.2561201501619</v>
      </c>
      <c r="G140" s="115">
        <v>11.2192124027129</v>
      </c>
      <c r="H140" s="115">
        <v>14665.5743152</v>
      </c>
      <c r="I140" s="115">
        <v>3.5473463267531198</v>
      </c>
      <c r="J140" s="115">
        <v>86.743879849838095</v>
      </c>
      <c r="K140" s="115">
        <v>1.7145097482151199</v>
      </c>
    </row>
    <row r="141" spans="1:11" x14ac:dyDescent="0.25">
      <c r="A141" s="115" t="s">
        <v>100</v>
      </c>
      <c r="B141" s="115" t="s">
        <v>101</v>
      </c>
      <c r="C141" s="115" t="s">
        <v>16</v>
      </c>
      <c r="D141" s="115">
        <v>931.36715760000004</v>
      </c>
      <c r="E141" s="115">
        <v>19.4791949903139</v>
      </c>
      <c r="F141" s="115">
        <v>6.4898984186609301</v>
      </c>
      <c r="G141" s="115">
        <v>18.846403400521499</v>
      </c>
      <c r="H141" s="115">
        <v>13419.6611254</v>
      </c>
      <c r="I141" s="115">
        <v>3.3763133347308698</v>
      </c>
      <c r="J141" s="115">
        <v>93.5101015813391</v>
      </c>
      <c r="K141" s="115">
        <v>1.3080003289280899</v>
      </c>
    </row>
    <row r="142" spans="1:11" x14ac:dyDescent="0.25">
      <c r="A142" s="115" t="s">
        <v>100</v>
      </c>
      <c r="B142" s="115" t="s">
        <v>101</v>
      </c>
      <c r="C142" s="115" t="s">
        <v>17</v>
      </c>
      <c r="D142" s="115">
        <v>1192.9936422000001</v>
      </c>
      <c r="E142" s="115">
        <v>16.7955280318658</v>
      </c>
      <c r="F142" s="115">
        <v>8.6033468004671203</v>
      </c>
      <c r="G142" s="115">
        <v>16.136186530498101</v>
      </c>
      <c r="H142" s="115">
        <v>12673.629078800001</v>
      </c>
      <c r="I142" s="115">
        <v>3.4622621230376001</v>
      </c>
      <c r="J142" s="115">
        <v>91.396653199532906</v>
      </c>
      <c r="K142" s="115">
        <v>1.51893098816019</v>
      </c>
    </row>
    <row r="143" spans="1:11" x14ac:dyDescent="0.25">
      <c r="A143" s="115" t="s">
        <v>102</v>
      </c>
      <c r="B143" s="115" t="s">
        <v>103</v>
      </c>
      <c r="C143" s="115" t="s">
        <v>16</v>
      </c>
      <c r="D143" s="115">
        <v>2562.0369141000001</v>
      </c>
      <c r="E143" s="115">
        <v>11.9920794436617</v>
      </c>
      <c r="F143" s="115">
        <v>4.9606687410628201</v>
      </c>
      <c r="G143" s="115">
        <v>11.8100698542874</v>
      </c>
      <c r="H143" s="115">
        <v>49084.969726199997</v>
      </c>
      <c r="I143" s="115">
        <v>2.1891428183006698</v>
      </c>
      <c r="J143" s="115">
        <v>95.039331258937196</v>
      </c>
      <c r="K143" s="115">
        <v>0.61643788503007202</v>
      </c>
    </row>
    <row r="144" spans="1:11" x14ac:dyDescent="0.25">
      <c r="A144" s="115" t="s">
        <v>102</v>
      </c>
      <c r="B144" s="115" t="s">
        <v>103</v>
      </c>
      <c r="C144" s="115" t="s">
        <v>17</v>
      </c>
      <c r="D144" s="115">
        <v>2002.1721195</v>
      </c>
      <c r="E144" s="115">
        <v>12.8190337564573</v>
      </c>
      <c r="F144" s="115">
        <v>5.2288007048963197</v>
      </c>
      <c r="G144" s="115">
        <v>12.7001619559683</v>
      </c>
      <c r="H144" s="115">
        <v>36289.058173999998</v>
      </c>
      <c r="I144" s="115">
        <v>2.7570494147326001</v>
      </c>
      <c r="J144" s="115">
        <v>94.771199295103699</v>
      </c>
      <c r="K144" s="115">
        <v>0.70070460521327604</v>
      </c>
    </row>
    <row r="145" spans="1:11" x14ac:dyDescent="0.25">
      <c r="A145" s="115" t="s">
        <v>104</v>
      </c>
      <c r="B145" s="115" t="s">
        <v>105</v>
      </c>
      <c r="C145" s="115" t="s">
        <v>16</v>
      </c>
      <c r="D145" s="115">
        <v>298.18007110000002</v>
      </c>
      <c r="E145" s="115">
        <v>18.380907078384599</v>
      </c>
      <c r="F145" s="115">
        <v>7.3461581314196298</v>
      </c>
      <c r="G145" s="115">
        <v>18.186834270426701</v>
      </c>
      <c r="H145" s="115">
        <v>3760.8132934</v>
      </c>
      <c r="I145" s="115">
        <v>3.94772989865191</v>
      </c>
      <c r="J145" s="115">
        <v>92.6538418685804</v>
      </c>
      <c r="K145" s="115">
        <v>1.4419624460902301</v>
      </c>
    </row>
    <row r="146" spans="1:11" x14ac:dyDescent="0.25">
      <c r="A146" s="115" t="s">
        <v>104</v>
      </c>
      <c r="B146" s="115" t="s">
        <v>105</v>
      </c>
      <c r="C146" s="115" t="s">
        <v>17</v>
      </c>
      <c r="D146" s="115">
        <v>309.08810870000002</v>
      </c>
      <c r="E146" s="115">
        <v>18.3776248358731</v>
      </c>
      <c r="F146" s="115">
        <v>8.7209510582362793</v>
      </c>
      <c r="G146" s="115">
        <v>17.476020646224399</v>
      </c>
      <c r="H146" s="115">
        <v>3235.1137408</v>
      </c>
      <c r="I146" s="115">
        <v>4.0400604637248598</v>
      </c>
      <c r="J146" s="115">
        <v>91.279048941763705</v>
      </c>
      <c r="K146" s="115">
        <v>1.66968786940019</v>
      </c>
    </row>
    <row r="147" spans="1:11" x14ac:dyDescent="0.25">
      <c r="A147" s="115" t="s">
        <v>106</v>
      </c>
      <c r="B147" s="115" t="s">
        <v>107</v>
      </c>
      <c r="C147" s="115" t="s">
        <v>16</v>
      </c>
      <c r="D147" s="115">
        <v>8542.6590534999996</v>
      </c>
      <c r="E147" s="115">
        <v>8.5570156851265597</v>
      </c>
      <c r="F147" s="115">
        <v>11.431649027156199</v>
      </c>
      <c r="G147" s="115">
        <v>8.1616250858485699</v>
      </c>
      <c r="H147" s="115">
        <v>66185.484132199999</v>
      </c>
      <c r="I147" s="115">
        <v>2.09871266537104</v>
      </c>
      <c r="J147" s="115">
        <v>88.568350972843803</v>
      </c>
      <c r="K147" s="115">
        <v>1.0534331106747401</v>
      </c>
    </row>
    <row r="148" spans="1:11" x14ac:dyDescent="0.25">
      <c r="A148" s="115" t="s">
        <v>106</v>
      </c>
      <c r="B148" s="115" t="s">
        <v>107</v>
      </c>
      <c r="C148" s="115" t="s">
        <v>17</v>
      </c>
      <c r="D148" s="115">
        <v>6021.4928944000003</v>
      </c>
      <c r="E148" s="115">
        <v>8.06952375158974</v>
      </c>
      <c r="F148" s="115">
        <v>9.7184789348260399</v>
      </c>
      <c r="G148" s="115">
        <v>7.6036674074413799</v>
      </c>
      <c r="H148" s="115">
        <v>55937.718364699998</v>
      </c>
      <c r="I148" s="115">
        <v>2.2061894555959198</v>
      </c>
      <c r="J148" s="115">
        <v>90.281521065174005</v>
      </c>
      <c r="K148" s="115">
        <v>0.81850727208391905</v>
      </c>
    </row>
    <row r="149" spans="1:11" x14ac:dyDescent="0.25">
      <c r="A149" s="115" t="s">
        <v>108</v>
      </c>
      <c r="B149" s="115" t="s">
        <v>109</v>
      </c>
      <c r="C149" s="115" t="s">
        <v>16</v>
      </c>
      <c r="D149" s="115">
        <v>16229.8602163</v>
      </c>
      <c r="E149" s="115">
        <v>5.8152016829781497</v>
      </c>
      <c r="F149" s="115">
        <v>14.572210722484799</v>
      </c>
      <c r="G149" s="115">
        <v>5.53683662705782</v>
      </c>
      <c r="H149" s="115">
        <v>95145.555123099999</v>
      </c>
      <c r="I149" s="115">
        <v>1.9688271527041901</v>
      </c>
      <c r="J149" s="115">
        <v>85.427789277515203</v>
      </c>
      <c r="K149" s="115">
        <v>0.94446960114294498</v>
      </c>
    </row>
    <row r="150" spans="1:11" x14ac:dyDescent="0.25">
      <c r="A150" s="115" t="s">
        <v>108</v>
      </c>
      <c r="B150" s="115" t="s">
        <v>109</v>
      </c>
      <c r="C150" s="115" t="s">
        <v>17</v>
      </c>
      <c r="D150" s="115">
        <v>14774.339774399999</v>
      </c>
      <c r="E150" s="115">
        <v>5.8326811135161902</v>
      </c>
      <c r="F150" s="115">
        <v>15.1801553596968</v>
      </c>
      <c r="G150" s="115">
        <v>5.3164449237186302</v>
      </c>
      <c r="H150" s="115">
        <v>82552.330633899997</v>
      </c>
      <c r="I150" s="115">
        <v>2.2589092485446498</v>
      </c>
      <c r="J150" s="115">
        <v>84.819844640303202</v>
      </c>
      <c r="K150" s="115">
        <v>0.95148087391063896</v>
      </c>
    </row>
    <row r="151" spans="1:11" x14ac:dyDescent="0.25">
      <c r="A151" s="115" t="s">
        <v>110</v>
      </c>
      <c r="B151" s="115" t="s">
        <v>111</v>
      </c>
      <c r="C151" s="115" t="s">
        <v>16</v>
      </c>
      <c r="D151" s="115">
        <v>267.0855952</v>
      </c>
      <c r="E151" s="115">
        <v>8.8332570084754494</v>
      </c>
      <c r="F151" s="115">
        <v>32.8888888888889</v>
      </c>
      <c r="G151" s="115">
        <v>13.475384556195101</v>
      </c>
      <c r="H151" s="115">
        <v>544.99898480000002</v>
      </c>
      <c r="I151" s="115">
        <v>13.8757131389119</v>
      </c>
      <c r="J151" s="115">
        <v>67.1111111111111</v>
      </c>
      <c r="K151" s="115">
        <v>6.6038308421088399</v>
      </c>
    </row>
    <row r="152" spans="1:11" x14ac:dyDescent="0.25">
      <c r="A152" s="115" t="s">
        <v>110</v>
      </c>
      <c r="B152" s="115" t="s">
        <v>111</v>
      </c>
      <c r="C152" s="115" t="s">
        <v>17</v>
      </c>
      <c r="D152" s="115">
        <v>102.8640468</v>
      </c>
      <c r="E152" s="115">
        <v>15.3582802837067</v>
      </c>
      <c r="F152" s="115">
        <v>31.843575418994401</v>
      </c>
      <c r="G152" s="115">
        <v>19.4324344203172</v>
      </c>
      <c r="H152" s="115">
        <v>220.16515279999999</v>
      </c>
      <c r="I152" s="115">
        <v>15.685145716400999</v>
      </c>
      <c r="J152" s="115">
        <v>68.156424581005595</v>
      </c>
      <c r="K152" s="115">
        <v>9.0790882127711701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577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16" t="s">
        <v>72</v>
      </c>
      <c r="B163" s="116" t="s">
        <v>73</v>
      </c>
      <c r="C163" s="116" t="s">
        <v>16</v>
      </c>
      <c r="D163" s="116">
        <v>5256.5332566999996</v>
      </c>
      <c r="E163" s="116">
        <v>10.072961377990501</v>
      </c>
      <c r="F163" s="116">
        <v>4.1821670974880902</v>
      </c>
      <c r="G163" s="116">
        <v>9.7681860610408204</v>
      </c>
      <c r="H163" s="116">
        <v>120432.6880051</v>
      </c>
      <c r="I163" s="116">
        <v>1.47577517723653</v>
      </c>
      <c r="J163" s="116">
        <v>95.817832902511896</v>
      </c>
      <c r="K163" s="116">
        <v>0.426352643439463</v>
      </c>
    </row>
    <row r="164" spans="1:11" x14ac:dyDescent="0.25">
      <c r="A164" s="116" t="s">
        <v>72</v>
      </c>
      <c r="B164" s="116" t="s">
        <v>73</v>
      </c>
      <c r="C164" s="116" t="s">
        <v>17</v>
      </c>
      <c r="D164" s="116">
        <v>3684.0732803999999</v>
      </c>
      <c r="E164" s="116">
        <v>13.5022394246184</v>
      </c>
      <c r="F164" s="116">
        <v>3.5341786346508099</v>
      </c>
      <c r="G164" s="116">
        <v>13.2348282682503</v>
      </c>
      <c r="H164" s="116">
        <v>100557.213345</v>
      </c>
      <c r="I164" s="116">
        <v>1.6746412531083199</v>
      </c>
      <c r="J164" s="116">
        <v>96.4658213653492</v>
      </c>
      <c r="K164" s="116">
        <v>0.48487896165599098</v>
      </c>
    </row>
    <row r="165" spans="1:11" x14ac:dyDescent="0.25">
      <c r="A165" s="116" t="s">
        <v>74</v>
      </c>
      <c r="B165" s="116" t="s">
        <v>75</v>
      </c>
      <c r="C165" s="116" t="s">
        <v>16</v>
      </c>
      <c r="D165" s="116">
        <v>1750.5056526999999</v>
      </c>
      <c r="E165" s="116">
        <v>15.0268839531405</v>
      </c>
      <c r="F165" s="116">
        <v>4.0884043605392897</v>
      </c>
      <c r="G165" s="116">
        <v>14.7177929720857</v>
      </c>
      <c r="H165" s="116">
        <v>41065.8475827</v>
      </c>
      <c r="I165" s="116">
        <v>2.3835093518873598</v>
      </c>
      <c r="J165" s="116">
        <v>95.9115956394607</v>
      </c>
      <c r="K165" s="116">
        <v>0.62737241063929305</v>
      </c>
    </row>
    <row r="166" spans="1:11" x14ac:dyDescent="0.25">
      <c r="A166" s="116" t="s">
        <v>74</v>
      </c>
      <c r="B166" s="116" t="s">
        <v>75</v>
      </c>
      <c r="C166" s="116" t="s">
        <v>17</v>
      </c>
      <c r="D166" s="116">
        <v>1241.9712903</v>
      </c>
      <c r="E166" s="116">
        <v>17.478066283512401</v>
      </c>
      <c r="F166" s="116">
        <v>3.5652429118725801</v>
      </c>
      <c r="G166" s="116">
        <v>17.243400245002199</v>
      </c>
      <c r="H166" s="116">
        <v>33593.559443500002</v>
      </c>
      <c r="I166" s="116">
        <v>3.1262757728239898</v>
      </c>
      <c r="J166" s="116">
        <v>96.434757088127398</v>
      </c>
      <c r="K166" s="116">
        <v>0.63749743719367802</v>
      </c>
    </row>
    <row r="167" spans="1:11" x14ac:dyDescent="0.25">
      <c r="A167" s="116" t="s">
        <v>76</v>
      </c>
      <c r="B167" s="116" t="s">
        <v>77</v>
      </c>
      <c r="C167" s="116" t="s">
        <v>16</v>
      </c>
      <c r="D167" s="116">
        <v>2200.8692968</v>
      </c>
      <c r="E167" s="116">
        <v>9.7701643805312592</v>
      </c>
      <c r="F167" s="116">
        <v>10.7113426709086</v>
      </c>
      <c r="G167" s="116">
        <v>9.2711918626814995</v>
      </c>
      <c r="H167" s="116">
        <v>18346.221431400001</v>
      </c>
      <c r="I167" s="116">
        <v>2.70741316435817</v>
      </c>
      <c r="J167" s="116">
        <v>89.288657329091393</v>
      </c>
      <c r="K167" s="116">
        <v>1.1122007652428401</v>
      </c>
    </row>
    <row r="168" spans="1:11" x14ac:dyDescent="0.25">
      <c r="A168" s="116" t="s">
        <v>76</v>
      </c>
      <c r="B168" s="116" t="s">
        <v>77</v>
      </c>
      <c r="C168" s="116" t="s">
        <v>17</v>
      </c>
      <c r="D168" s="116">
        <v>2536.0751015000001</v>
      </c>
      <c r="E168" s="116">
        <v>8.72607360141577</v>
      </c>
      <c r="F168" s="116">
        <v>13.9486533175125</v>
      </c>
      <c r="G168" s="116">
        <v>8.1639190602145</v>
      </c>
      <c r="H168" s="116">
        <v>15645.429906699999</v>
      </c>
      <c r="I168" s="116">
        <v>2.37473465334811</v>
      </c>
      <c r="J168" s="116">
        <v>86.051346682487406</v>
      </c>
      <c r="K168" s="116">
        <v>1.3233456659701499</v>
      </c>
    </row>
    <row r="169" spans="1:11" x14ac:dyDescent="0.25">
      <c r="A169" s="116" t="s">
        <v>78</v>
      </c>
      <c r="B169" s="116" t="s">
        <v>79</v>
      </c>
      <c r="C169" s="116" t="s">
        <v>16</v>
      </c>
      <c r="D169" s="116">
        <v>9036.1156444000007</v>
      </c>
      <c r="E169" s="116">
        <v>7.4182565239047298</v>
      </c>
      <c r="F169" s="116">
        <v>12.021165615763699</v>
      </c>
      <c r="G169" s="116">
        <v>6.8316217249390103</v>
      </c>
      <c r="H169" s="116">
        <v>66132.265968699998</v>
      </c>
      <c r="I169" s="116">
        <v>1.8426072220152401</v>
      </c>
      <c r="J169" s="116">
        <v>87.978834384236293</v>
      </c>
      <c r="K169" s="116">
        <v>0.93345242358036495</v>
      </c>
    </row>
    <row r="170" spans="1:11" x14ac:dyDescent="0.25">
      <c r="A170" s="116" t="s">
        <v>78</v>
      </c>
      <c r="B170" s="116" t="s">
        <v>79</v>
      </c>
      <c r="C170" s="116" t="s">
        <v>17</v>
      </c>
      <c r="D170" s="116">
        <v>6484.1052212000004</v>
      </c>
      <c r="E170" s="116">
        <v>7.8396505258457996</v>
      </c>
      <c r="F170" s="116">
        <v>10.7201385691046</v>
      </c>
      <c r="G170" s="116">
        <v>7.3367545254008304</v>
      </c>
      <c r="H170" s="116">
        <v>54001.169100599996</v>
      </c>
      <c r="I170" s="116">
        <v>2.2511418837119699</v>
      </c>
      <c r="J170" s="116">
        <v>89.279861430895394</v>
      </c>
      <c r="K170" s="116">
        <v>0.88094922975076295</v>
      </c>
    </row>
    <row r="171" spans="1:11" x14ac:dyDescent="0.25">
      <c r="A171" s="116" t="s">
        <v>80</v>
      </c>
      <c r="B171" s="116" t="s">
        <v>81</v>
      </c>
      <c r="C171" s="116" t="s">
        <v>16</v>
      </c>
      <c r="D171" s="116">
        <v>10040.8426215</v>
      </c>
      <c r="E171" s="116">
        <v>6.6535371434145398</v>
      </c>
      <c r="F171" s="116">
        <v>14.083561813341101</v>
      </c>
      <c r="G171" s="116">
        <v>6.3323461822637901</v>
      </c>
      <c r="H171" s="116">
        <v>61253.924672300003</v>
      </c>
      <c r="I171" s="116">
        <v>2.3666845866091601</v>
      </c>
      <c r="J171" s="116">
        <v>85.916438186658894</v>
      </c>
      <c r="K171" s="116">
        <v>1.0380084505788401</v>
      </c>
    </row>
    <row r="172" spans="1:11" x14ac:dyDescent="0.25">
      <c r="A172" s="116" t="s">
        <v>80</v>
      </c>
      <c r="B172" s="116" t="s">
        <v>81</v>
      </c>
      <c r="C172" s="116" t="s">
        <v>17</v>
      </c>
      <c r="D172" s="116">
        <v>7643.5664478999997</v>
      </c>
      <c r="E172" s="116">
        <v>8.0895716380604803</v>
      </c>
      <c r="F172" s="116">
        <v>14.033816655369201</v>
      </c>
      <c r="G172" s="116">
        <v>7.7171688138286898</v>
      </c>
      <c r="H172" s="116">
        <v>46821.777054899998</v>
      </c>
      <c r="I172" s="116">
        <v>2.5040545950139399</v>
      </c>
      <c r="J172" s="116">
        <v>85.966183344630807</v>
      </c>
      <c r="K172" s="116">
        <v>1.2598131965174599</v>
      </c>
    </row>
    <row r="173" spans="1:11" x14ac:dyDescent="0.25">
      <c r="A173" s="116" t="s">
        <v>82</v>
      </c>
      <c r="B173" s="116" t="s">
        <v>83</v>
      </c>
      <c r="C173" s="116" t="s">
        <v>16</v>
      </c>
      <c r="D173" s="116">
        <v>2738.3230956000002</v>
      </c>
      <c r="E173" s="116">
        <v>16.616410960865501</v>
      </c>
      <c r="F173" s="116">
        <v>7.5627376110984201</v>
      </c>
      <c r="G173" s="116">
        <v>16.473579856815</v>
      </c>
      <c r="H173" s="116">
        <v>33469.770275000003</v>
      </c>
      <c r="I173" s="116">
        <v>3.7246610746879698</v>
      </c>
      <c r="J173" s="116">
        <v>92.437262388901601</v>
      </c>
      <c r="K173" s="116">
        <v>1.3477829043488301</v>
      </c>
    </row>
    <row r="174" spans="1:11" x14ac:dyDescent="0.25">
      <c r="A174" s="116" t="s">
        <v>82</v>
      </c>
      <c r="B174" s="116" t="s">
        <v>83</v>
      </c>
      <c r="C174" s="116" t="s">
        <v>17</v>
      </c>
      <c r="D174" s="116">
        <v>4794.8195059999998</v>
      </c>
      <c r="E174" s="116">
        <v>12.1620253334059</v>
      </c>
      <c r="F174" s="116">
        <v>14.010205470156</v>
      </c>
      <c r="G174" s="116">
        <v>11.272778125840601</v>
      </c>
      <c r="H174" s="116">
        <v>29428.943423199999</v>
      </c>
      <c r="I174" s="116">
        <v>3.1434042502825501</v>
      </c>
      <c r="J174" s="116">
        <v>85.989794529844005</v>
      </c>
      <c r="K174" s="116">
        <v>1.83665908990739</v>
      </c>
    </row>
    <row r="175" spans="1:11" x14ac:dyDescent="0.25">
      <c r="A175" s="116" t="s">
        <v>84</v>
      </c>
      <c r="B175" s="116" t="s">
        <v>85</v>
      </c>
      <c r="C175" s="116" t="s">
        <v>16</v>
      </c>
      <c r="D175" s="116">
        <v>15466.7181179</v>
      </c>
      <c r="E175" s="116">
        <v>8.7834778852918802</v>
      </c>
      <c r="F175" s="116">
        <v>12.7776932321367</v>
      </c>
      <c r="G175" s="116">
        <v>8.2277797659257494</v>
      </c>
      <c r="H175" s="116">
        <v>105577.9637109</v>
      </c>
      <c r="I175" s="116">
        <v>2.5302748312790002</v>
      </c>
      <c r="J175" s="116">
        <v>87.222306767863302</v>
      </c>
      <c r="K175" s="116">
        <v>1.2053343889468899</v>
      </c>
    </row>
    <row r="176" spans="1:11" x14ac:dyDescent="0.25">
      <c r="A176" s="116" t="s">
        <v>84</v>
      </c>
      <c r="B176" s="116" t="s">
        <v>85</v>
      </c>
      <c r="C176" s="116" t="s">
        <v>17</v>
      </c>
      <c r="D176" s="116">
        <v>10392.131424499999</v>
      </c>
      <c r="E176" s="116">
        <v>10.001554633361099</v>
      </c>
      <c r="F176" s="116">
        <v>9.2253281728940504</v>
      </c>
      <c r="G176" s="116">
        <v>9.66681348246928</v>
      </c>
      <c r="H176" s="116">
        <v>102255.69236820001</v>
      </c>
      <c r="I176" s="116">
        <v>2.2534986839530098</v>
      </c>
      <c r="J176" s="116">
        <v>90.774671827105905</v>
      </c>
      <c r="K176" s="116">
        <v>0.98242742129425498</v>
      </c>
    </row>
    <row r="177" spans="1:11" x14ac:dyDescent="0.25">
      <c r="A177" s="116" t="s">
        <v>86</v>
      </c>
      <c r="B177" s="116" t="s">
        <v>87</v>
      </c>
      <c r="C177" s="116" t="s">
        <v>16</v>
      </c>
      <c r="D177" s="116">
        <v>11936.3553892</v>
      </c>
      <c r="E177" s="116">
        <v>6.0643071555643804</v>
      </c>
      <c r="F177" s="116">
        <v>6.3545427811189299</v>
      </c>
      <c r="G177" s="116">
        <v>5.8826172178955698</v>
      </c>
      <c r="H177" s="116">
        <v>175903.3649549</v>
      </c>
      <c r="I177" s="116">
        <v>1.53052403127402</v>
      </c>
      <c r="J177" s="116">
        <v>93.645457218881106</v>
      </c>
      <c r="K177" s="116">
        <v>0.39917945713790898</v>
      </c>
    </row>
    <row r="178" spans="1:11" x14ac:dyDescent="0.25">
      <c r="A178" s="116" t="s">
        <v>86</v>
      </c>
      <c r="B178" s="116" t="s">
        <v>87</v>
      </c>
      <c r="C178" s="116" t="s">
        <v>17</v>
      </c>
      <c r="D178" s="116">
        <v>12883.207031399999</v>
      </c>
      <c r="E178" s="116">
        <v>6.7584530243781202</v>
      </c>
      <c r="F178" s="116">
        <v>7.2686228443521701</v>
      </c>
      <c r="G178" s="116">
        <v>6.5326381306802501</v>
      </c>
      <c r="H178" s="116">
        <v>164360.9189506</v>
      </c>
      <c r="I178" s="116">
        <v>1.5358339613158101</v>
      </c>
      <c r="J178" s="116">
        <v>92.731377155647806</v>
      </c>
      <c r="K178" s="116">
        <v>0.51205195271551696</v>
      </c>
    </row>
    <row r="179" spans="1:11" x14ac:dyDescent="0.25">
      <c r="A179" s="116" t="s">
        <v>88</v>
      </c>
      <c r="B179" s="116" t="s">
        <v>89</v>
      </c>
      <c r="C179" s="116" t="s">
        <v>16</v>
      </c>
      <c r="D179" s="116">
        <v>2921.9272606999998</v>
      </c>
      <c r="E179" s="116">
        <v>11.7853306317256</v>
      </c>
      <c r="F179" s="116">
        <v>3.7537882129046798</v>
      </c>
      <c r="G179" s="116">
        <v>11.4528865557737</v>
      </c>
      <c r="H179" s="116">
        <v>74917.500404799997</v>
      </c>
      <c r="I179" s="116">
        <v>1.73071275007551</v>
      </c>
      <c r="J179" s="116">
        <v>96.246211787095305</v>
      </c>
      <c r="K179" s="116">
        <v>0.44668470330966598</v>
      </c>
    </row>
    <row r="180" spans="1:11" x14ac:dyDescent="0.25">
      <c r="A180" s="116" t="s">
        <v>88</v>
      </c>
      <c r="B180" s="116" t="s">
        <v>89</v>
      </c>
      <c r="C180" s="116" t="s">
        <v>17</v>
      </c>
      <c r="D180" s="116">
        <v>3799.9187283000001</v>
      </c>
      <c r="E180" s="116">
        <v>13.2160591927067</v>
      </c>
      <c r="F180" s="116">
        <v>5.5121236172321302</v>
      </c>
      <c r="G180" s="116">
        <v>12.7258001217052</v>
      </c>
      <c r="H180" s="116">
        <v>65137.554234399999</v>
      </c>
      <c r="I180" s="116">
        <v>1.86697847403549</v>
      </c>
      <c r="J180" s="116">
        <v>94.487876382767894</v>
      </c>
      <c r="K180" s="116">
        <v>0.74238289698528603</v>
      </c>
    </row>
    <row r="181" spans="1:11" x14ac:dyDescent="0.25">
      <c r="A181" s="116" t="s">
        <v>90</v>
      </c>
      <c r="B181" s="116" t="s">
        <v>91</v>
      </c>
      <c r="C181" s="116" t="s">
        <v>16</v>
      </c>
      <c r="D181" s="116">
        <v>9277.5907296999994</v>
      </c>
      <c r="E181" s="116">
        <v>9.3817980117621307</v>
      </c>
      <c r="F181" s="116">
        <v>5.68917105671302</v>
      </c>
      <c r="G181" s="116">
        <v>9.1817433830874595</v>
      </c>
      <c r="H181" s="116">
        <v>153796.9703481</v>
      </c>
      <c r="I181" s="116">
        <v>1.65686068456751</v>
      </c>
      <c r="J181" s="116">
        <v>94.310828943287007</v>
      </c>
      <c r="K181" s="116">
        <v>0.55387604255540401</v>
      </c>
    </row>
    <row r="182" spans="1:11" x14ac:dyDescent="0.25">
      <c r="A182" s="116" t="s">
        <v>90</v>
      </c>
      <c r="B182" s="116" t="s">
        <v>91</v>
      </c>
      <c r="C182" s="116" t="s">
        <v>17</v>
      </c>
      <c r="D182" s="116">
        <v>6984.2901873999999</v>
      </c>
      <c r="E182" s="116">
        <v>10.6588485256539</v>
      </c>
      <c r="F182" s="116">
        <v>5.2044340369782702</v>
      </c>
      <c r="G182" s="116">
        <v>10.421900279747501</v>
      </c>
      <c r="H182" s="116">
        <v>127214.55137299999</v>
      </c>
      <c r="I182" s="116">
        <v>1.7751703709025499</v>
      </c>
      <c r="J182" s="116">
        <v>94.795565963021701</v>
      </c>
      <c r="K182" s="116">
        <v>0.57217963725296295</v>
      </c>
    </row>
    <row r="183" spans="1:11" x14ac:dyDescent="0.25">
      <c r="A183" s="116" t="s">
        <v>92</v>
      </c>
      <c r="B183" s="116" t="s">
        <v>93</v>
      </c>
      <c r="C183" s="116" t="s">
        <v>16</v>
      </c>
      <c r="D183" s="116">
        <v>16907.0195036</v>
      </c>
      <c r="E183" s="116">
        <v>9.3500299134050504</v>
      </c>
      <c r="F183" s="116">
        <v>6.6820008599546199</v>
      </c>
      <c r="G183" s="116">
        <v>9.0597463513150096</v>
      </c>
      <c r="H183" s="116">
        <v>236116.2868076</v>
      </c>
      <c r="I183" s="116">
        <v>1.4377166415762701</v>
      </c>
      <c r="J183" s="116">
        <v>93.317999140045401</v>
      </c>
      <c r="K183" s="116">
        <v>0.64871979112633404</v>
      </c>
    </row>
    <row r="184" spans="1:11" x14ac:dyDescent="0.25">
      <c r="A184" s="116" t="s">
        <v>92</v>
      </c>
      <c r="B184" s="116" t="s">
        <v>93</v>
      </c>
      <c r="C184" s="116" t="s">
        <v>17</v>
      </c>
      <c r="D184" s="116">
        <v>12526.144497499999</v>
      </c>
      <c r="E184" s="116">
        <v>11.2387607426546</v>
      </c>
      <c r="F184" s="116">
        <v>6.5212921670886104</v>
      </c>
      <c r="G184" s="116">
        <v>10.884654039252</v>
      </c>
      <c r="H184" s="116">
        <v>179554.5685967</v>
      </c>
      <c r="I184" s="116">
        <v>1.70963528141217</v>
      </c>
      <c r="J184" s="116">
        <v>93.478707832911397</v>
      </c>
      <c r="K184" s="116">
        <v>0.75933879247154401</v>
      </c>
    </row>
    <row r="185" spans="1:11" x14ac:dyDescent="0.25">
      <c r="A185" s="116" t="s">
        <v>94</v>
      </c>
      <c r="B185" s="116" t="s">
        <v>95</v>
      </c>
      <c r="C185" s="116" t="s">
        <v>16</v>
      </c>
      <c r="D185" s="116">
        <v>1081.3515771</v>
      </c>
      <c r="E185" s="116">
        <v>18.066340402547802</v>
      </c>
      <c r="F185" s="116">
        <v>3.3629853534799099</v>
      </c>
      <c r="G185" s="116">
        <v>17.7723273187163</v>
      </c>
      <c r="H185" s="116">
        <v>31073.1618519</v>
      </c>
      <c r="I185" s="116">
        <v>2.52166426042929</v>
      </c>
      <c r="J185" s="116">
        <v>96.6370146465201</v>
      </c>
      <c r="K185" s="116">
        <v>0.61848016196189604</v>
      </c>
    </row>
    <row r="186" spans="1:11" x14ac:dyDescent="0.25">
      <c r="A186" s="116" t="s">
        <v>94</v>
      </c>
      <c r="B186" s="116" t="s">
        <v>95</v>
      </c>
      <c r="C186" s="116" t="s">
        <v>17</v>
      </c>
      <c r="D186" s="116">
        <v>1004.8733306</v>
      </c>
      <c r="E186" s="116">
        <v>19.916366247375301</v>
      </c>
      <c r="F186" s="116">
        <v>4.1381695139923398</v>
      </c>
      <c r="G186" s="116">
        <v>19.2316532139195</v>
      </c>
      <c r="H186" s="116">
        <v>23278.165998799999</v>
      </c>
      <c r="I186" s="116">
        <v>3.0120013815842102</v>
      </c>
      <c r="J186" s="116">
        <v>95.861830486007705</v>
      </c>
      <c r="K186" s="116">
        <v>0.830193212773366</v>
      </c>
    </row>
    <row r="187" spans="1:11" x14ac:dyDescent="0.25">
      <c r="A187" s="116" t="s">
        <v>96</v>
      </c>
      <c r="B187" s="116" t="s">
        <v>97</v>
      </c>
      <c r="C187" s="116" t="s">
        <v>16</v>
      </c>
      <c r="D187" s="116">
        <v>487.49245330000002</v>
      </c>
      <c r="E187" s="116">
        <v>19.057637684810398</v>
      </c>
      <c r="F187" s="116">
        <v>1.2648595636506801</v>
      </c>
      <c r="G187" s="116">
        <v>18.888951907804</v>
      </c>
      <c r="H187" s="116">
        <v>38053.739103899999</v>
      </c>
      <c r="I187" s="116">
        <v>1.6857200239968599</v>
      </c>
      <c r="J187" s="116">
        <v>98.735140436349297</v>
      </c>
      <c r="K187" s="116">
        <v>0.24197941444491</v>
      </c>
    </row>
    <row r="188" spans="1:11" x14ac:dyDescent="0.25">
      <c r="A188" s="116" t="s">
        <v>96</v>
      </c>
      <c r="B188" s="116" t="s">
        <v>97</v>
      </c>
      <c r="C188" s="116" t="s">
        <v>17</v>
      </c>
      <c r="D188" s="116">
        <v>671.51914180000006</v>
      </c>
      <c r="E188" s="116">
        <v>17.663291580556798</v>
      </c>
      <c r="F188" s="116">
        <v>1.7305014336298099</v>
      </c>
      <c r="G188" s="116">
        <v>17.677334616189601</v>
      </c>
      <c r="H188" s="116">
        <v>38133.368779700002</v>
      </c>
      <c r="I188" s="116">
        <v>1.9589655959194801</v>
      </c>
      <c r="J188" s="116">
        <v>98.269498566370203</v>
      </c>
      <c r="K188" s="116">
        <v>0.31129346686764098</v>
      </c>
    </row>
    <row r="189" spans="1:11" x14ac:dyDescent="0.25">
      <c r="A189" s="116" t="s">
        <v>98</v>
      </c>
      <c r="B189" s="116" t="s">
        <v>99</v>
      </c>
      <c r="C189" s="116" t="s">
        <v>16</v>
      </c>
      <c r="D189" s="116">
        <v>1888.4529834</v>
      </c>
      <c r="E189" s="116">
        <v>10.475660595573901</v>
      </c>
      <c r="F189" s="116">
        <v>11.635684030491101</v>
      </c>
      <c r="G189" s="116">
        <v>10.0237882477547</v>
      </c>
      <c r="H189" s="116">
        <v>14341.387724300001</v>
      </c>
      <c r="I189" s="116">
        <v>3.2926311425536001</v>
      </c>
      <c r="J189" s="116">
        <v>88.364315969508894</v>
      </c>
      <c r="K189" s="116">
        <v>1.31991779215118</v>
      </c>
    </row>
    <row r="190" spans="1:11" x14ac:dyDescent="0.25">
      <c r="A190" s="116" t="s">
        <v>98</v>
      </c>
      <c r="B190" s="116" t="s">
        <v>99</v>
      </c>
      <c r="C190" s="116" t="s">
        <v>17</v>
      </c>
      <c r="D190" s="116">
        <v>2241.1796144</v>
      </c>
      <c r="E190" s="116">
        <v>11.937392330115101</v>
      </c>
      <c r="F190" s="116">
        <v>13.2561201501619</v>
      </c>
      <c r="G190" s="116">
        <v>11.2192124027129</v>
      </c>
      <c r="H190" s="116">
        <v>14665.5743152</v>
      </c>
      <c r="I190" s="116">
        <v>3.5473463267531198</v>
      </c>
      <c r="J190" s="116">
        <v>86.743879849838095</v>
      </c>
      <c r="K190" s="116">
        <v>1.7145097482151199</v>
      </c>
    </row>
    <row r="191" spans="1:11" x14ac:dyDescent="0.25">
      <c r="A191" s="116" t="s">
        <v>100</v>
      </c>
      <c r="B191" s="116" t="s">
        <v>101</v>
      </c>
      <c r="C191" s="116" t="s">
        <v>16</v>
      </c>
      <c r="D191" s="116">
        <v>931.36715760000004</v>
      </c>
      <c r="E191" s="116">
        <v>19.4791949903139</v>
      </c>
      <c r="F191" s="116">
        <v>6.4898984186609301</v>
      </c>
      <c r="G191" s="116">
        <v>18.846403400521499</v>
      </c>
      <c r="H191" s="116">
        <v>13419.6611254</v>
      </c>
      <c r="I191" s="116">
        <v>3.3763133347308698</v>
      </c>
      <c r="J191" s="116">
        <v>93.5101015813391</v>
      </c>
      <c r="K191" s="116">
        <v>1.3080003289280899</v>
      </c>
    </row>
    <row r="192" spans="1:11" x14ac:dyDescent="0.25">
      <c r="A192" s="116" t="s">
        <v>100</v>
      </c>
      <c r="B192" s="116" t="s">
        <v>101</v>
      </c>
      <c r="C192" s="116" t="s">
        <v>17</v>
      </c>
      <c r="D192" s="116">
        <v>1192.9936422000001</v>
      </c>
      <c r="E192" s="116">
        <v>16.7955280318658</v>
      </c>
      <c r="F192" s="116">
        <v>8.6033468004671203</v>
      </c>
      <c r="G192" s="116">
        <v>16.136186530498101</v>
      </c>
      <c r="H192" s="116">
        <v>12673.629078800001</v>
      </c>
      <c r="I192" s="116">
        <v>3.4622621230376001</v>
      </c>
      <c r="J192" s="116">
        <v>91.396653199532906</v>
      </c>
      <c r="K192" s="116">
        <v>1.51893098816019</v>
      </c>
    </row>
    <row r="193" spans="1:11" x14ac:dyDescent="0.25">
      <c r="A193" s="116" t="s">
        <v>102</v>
      </c>
      <c r="B193" s="116" t="s">
        <v>103</v>
      </c>
      <c r="C193" s="116" t="s">
        <v>16</v>
      </c>
      <c r="D193" s="116">
        <v>2562.0369141000001</v>
      </c>
      <c r="E193" s="116">
        <v>11.9920794436617</v>
      </c>
      <c r="F193" s="116">
        <v>4.9606687410628201</v>
      </c>
      <c r="G193" s="116">
        <v>11.8100698542874</v>
      </c>
      <c r="H193" s="116">
        <v>49084.969726199997</v>
      </c>
      <c r="I193" s="116">
        <v>2.1891428183006698</v>
      </c>
      <c r="J193" s="116">
        <v>95.039331258937196</v>
      </c>
      <c r="K193" s="116">
        <v>0.61643788503007202</v>
      </c>
    </row>
    <row r="194" spans="1:11" x14ac:dyDescent="0.25">
      <c r="A194" s="116" t="s">
        <v>102</v>
      </c>
      <c r="B194" s="116" t="s">
        <v>103</v>
      </c>
      <c r="C194" s="116" t="s">
        <v>17</v>
      </c>
      <c r="D194" s="116">
        <v>2002.1721195</v>
      </c>
      <c r="E194" s="116">
        <v>12.8190337564573</v>
      </c>
      <c r="F194" s="116">
        <v>5.2288007048963197</v>
      </c>
      <c r="G194" s="116">
        <v>12.7001619559683</v>
      </c>
      <c r="H194" s="116">
        <v>36289.058173999998</v>
      </c>
      <c r="I194" s="116">
        <v>2.7570494147326001</v>
      </c>
      <c r="J194" s="116">
        <v>94.771199295103699</v>
      </c>
      <c r="K194" s="116">
        <v>0.70070460521327604</v>
      </c>
    </row>
    <row r="195" spans="1:11" x14ac:dyDescent="0.25">
      <c r="A195" s="116" t="s">
        <v>104</v>
      </c>
      <c r="B195" s="116" t="s">
        <v>105</v>
      </c>
      <c r="C195" s="116" t="s">
        <v>16</v>
      </c>
      <c r="D195" s="116">
        <v>298.18007110000002</v>
      </c>
      <c r="E195" s="116">
        <v>18.380907078384599</v>
      </c>
      <c r="F195" s="116">
        <v>7.3461581314196298</v>
      </c>
      <c r="G195" s="116">
        <v>18.186834270426701</v>
      </c>
      <c r="H195" s="116">
        <v>3760.8132934</v>
      </c>
      <c r="I195" s="116">
        <v>3.94772989865191</v>
      </c>
      <c r="J195" s="116">
        <v>92.6538418685804</v>
      </c>
      <c r="K195" s="116">
        <v>1.4419624460902301</v>
      </c>
    </row>
    <row r="196" spans="1:11" x14ac:dyDescent="0.25">
      <c r="A196" s="116" t="s">
        <v>104</v>
      </c>
      <c r="B196" s="116" t="s">
        <v>105</v>
      </c>
      <c r="C196" s="116" t="s">
        <v>17</v>
      </c>
      <c r="D196" s="116">
        <v>309.08810870000002</v>
      </c>
      <c r="E196" s="116">
        <v>18.3776248358731</v>
      </c>
      <c r="F196" s="116">
        <v>8.7209510582362793</v>
      </c>
      <c r="G196" s="116">
        <v>17.476020646224399</v>
      </c>
      <c r="H196" s="116">
        <v>3235.1137408</v>
      </c>
      <c r="I196" s="116">
        <v>4.0400604637248598</v>
      </c>
      <c r="J196" s="116">
        <v>91.279048941763705</v>
      </c>
      <c r="K196" s="116">
        <v>1.66968786940019</v>
      </c>
    </row>
    <row r="197" spans="1:11" x14ac:dyDescent="0.25">
      <c r="A197" s="116" t="s">
        <v>106</v>
      </c>
      <c r="B197" s="116" t="s">
        <v>107</v>
      </c>
      <c r="C197" s="116" t="s">
        <v>16</v>
      </c>
      <c r="D197" s="116">
        <v>8542.6590534999996</v>
      </c>
      <c r="E197" s="116">
        <v>8.5570156851265597</v>
      </c>
      <c r="F197" s="116">
        <v>11.431649027156199</v>
      </c>
      <c r="G197" s="116">
        <v>8.1616250858485699</v>
      </c>
      <c r="H197" s="116">
        <v>66185.484132199999</v>
      </c>
      <c r="I197" s="116">
        <v>2.09871266537104</v>
      </c>
      <c r="J197" s="116">
        <v>88.568350972843803</v>
      </c>
      <c r="K197" s="116">
        <v>1.0534331106747401</v>
      </c>
    </row>
    <row r="198" spans="1:11" x14ac:dyDescent="0.25">
      <c r="A198" s="116" t="s">
        <v>106</v>
      </c>
      <c r="B198" s="116" t="s">
        <v>107</v>
      </c>
      <c r="C198" s="116" t="s">
        <v>17</v>
      </c>
      <c r="D198" s="116">
        <v>6021.4928944000003</v>
      </c>
      <c r="E198" s="116">
        <v>8.06952375158974</v>
      </c>
      <c r="F198" s="116">
        <v>9.7184789348260399</v>
      </c>
      <c r="G198" s="116">
        <v>7.6036674074413799</v>
      </c>
      <c r="H198" s="116">
        <v>55937.718364699998</v>
      </c>
      <c r="I198" s="116">
        <v>2.2061894555959198</v>
      </c>
      <c r="J198" s="116">
        <v>90.281521065174005</v>
      </c>
      <c r="K198" s="116">
        <v>0.81850727208391905</v>
      </c>
    </row>
    <row r="199" spans="1:11" x14ac:dyDescent="0.25">
      <c r="A199" s="116" t="s">
        <v>108</v>
      </c>
      <c r="B199" s="116" t="s">
        <v>109</v>
      </c>
      <c r="C199" s="116" t="s">
        <v>16</v>
      </c>
      <c r="D199" s="116">
        <v>15677.198118300001</v>
      </c>
      <c r="E199" s="116">
        <v>6.0000725088563698</v>
      </c>
      <c r="F199" s="116">
        <v>14.341721321219801</v>
      </c>
      <c r="G199" s="116">
        <v>5.7131075003618399</v>
      </c>
      <c r="H199" s="116">
        <v>93634.632499300002</v>
      </c>
      <c r="I199" s="116">
        <v>1.99876589661078</v>
      </c>
      <c r="J199" s="116">
        <v>85.658278678780206</v>
      </c>
      <c r="K199" s="116">
        <v>0.95654263560000496</v>
      </c>
    </row>
    <row r="200" spans="1:11" x14ac:dyDescent="0.25">
      <c r="A200" s="116" t="s">
        <v>108</v>
      </c>
      <c r="B200" s="116" t="s">
        <v>109</v>
      </c>
      <c r="C200" s="116" t="s">
        <v>17</v>
      </c>
      <c r="D200" s="116">
        <v>14452.725318500001</v>
      </c>
      <c r="E200" s="116">
        <v>5.9500669056023998</v>
      </c>
      <c r="F200" s="116">
        <v>14.9988518010045</v>
      </c>
      <c r="G200" s="116">
        <v>5.4253208277395597</v>
      </c>
      <c r="H200" s="116">
        <v>81906.152749300003</v>
      </c>
      <c r="I200" s="116">
        <v>2.27555807498439</v>
      </c>
      <c r="J200" s="116">
        <v>85.001148198995494</v>
      </c>
      <c r="K200" s="116">
        <v>0.95732333965261396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578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17" t="s">
        <v>88</v>
      </c>
      <c r="B211" s="117" t="s">
        <v>115</v>
      </c>
      <c r="C211" s="117" t="s">
        <v>16</v>
      </c>
      <c r="D211" s="117">
        <v>1820.9666067999999</v>
      </c>
      <c r="E211" s="117">
        <v>19.510894803683801</v>
      </c>
      <c r="F211" s="117">
        <v>7.8028313001602996</v>
      </c>
      <c r="G211" s="117">
        <v>18.3109836225603</v>
      </c>
      <c r="H211" s="117">
        <v>21516.287996700001</v>
      </c>
      <c r="I211" s="117">
        <v>4.2464199355489303</v>
      </c>
      <c r="J211" s="117">
        <v>92.197168699839693</v>
      </c>
      <c r="K211" s="117">
        <v>1.54969526897288</v>
      </c>
    </row>
    <row r="212" spans="1:11" x14ac:dyDescent="0.25">
      <c r="A212" s="117" t="s">
        <v>88</v>
      </c>
      <c r="B212" s="117" t="s">
        <v>115</v>
      </c>
      <c r="C212" s="117" t="s">
        <v>17</v>
      </c>
      <c r="D212" s="117">
        <v>1558.0801994000001</v>
      </c>
      <c r="E212" s="117">
        <v>26.3540353577412</v>
      </c>
      <c r="F212" s="117">
        <v>7.1072772194849696</v>
      </c>
      <c r="G212" s="117">
        <v>25.184923637436501</v>
      </c>
      <c r="H212" s="117">
        <v>20364.241827500002</v>
      </c>
      <c r="I212" s="117">
        <v>4.4210295814564802</v>
      </c>
      <c r="J212" s="117">
        <v>92.892722780515001</v>
      </c>
      <c r="K212" s="117">
        <v>1.9269134188880399</v>
      </c>
    </row>
    <row r="213" spans="1:11" x14ac:dyDescent="0.25">
      <c r="A213" s="117" t="s">
        <v>92</v>
      </c>
      <c r="B213" s="117" t="s">
        <v>116</v>
      </c>
      <c r="C213" s="117" t="s">
        <v>16</v>
      </c>
      <c r="D213" s="117">
        <v>1618.8150544</v>
      </c>
      <c r="E213" s="117">
        <v>16.9316693832228</v>
      </c>
      <c r="F213" s="117">
        <v>11.627228579339</v>
      </c>
      <c r="G213" s="117">
        <v>15.736990664763001</v>
      </c>
      <c r="H213" s="117">
        <v>12303.806689499999</v>
      </c>
      <c r="I213" s="117">
        <v>4.0250490309340599</v>
      </c>
      <c r="J213" s="117">
        <v>88.372771420661095</v>
      </c>
      <c r="K213" s="117">
        <v>2.0705199652405999</v>
      </c>
    </row>
    <row r="214" spans="1:11" x14ac:dyDescent="0.25">
      <c r="A214" s="117" t="s">
        <v>92</v>
      </c>
      <c r="B214" s="117" t="s">
        <v>116</v>
      </c>
      <c r="C214" s="117" t="s">
        <v>17</v>
      </c>
      <c r="D214" s="117">
        <v>1167.0601706</v>
      </c>
      <c r="E214" s="117">
        <v>16.2467161202288</v>
      </c>
      <c r="F214" s="117">
        <v>10.068362799634199</v>
      </c>
      <c r="G214" s="117">
        <v>15.4903921786363</v>
      </c>
      <c r="H214" s="117">
        <v>10424.2997538</v>
      </c>
      <c r="I214" s="117">
        <v>4.4393518116191997</v>
      </c>
      <c r="J214" s="117">
        <v>89.931637200365799</v>
      </c>
      <c r="K214" s="117">
        <v>1.7342382860844101</v>
      </c>
    </row>
    <row r="215" spans="1:11" x14ac:dyDescent="0.25">
      <c r="A215" s="117" t="s">
        <v>94</v>
      </c>
      <c r="B215" s="117" t="s">
        <v>117</v>
      </c>
      <c r="C215" s="117" t="s">
        <v>16</v>
      </c>
      <c r="D215" s="117">
        <v>769.84739679999996</v>
      </c>
      <c r="E215" s="117">
        <v>23.305754309013199</v>
      </c>
      <c r="F215" s="117">
        <v>5.96256352201351</v>
      </c>
      <c r="G215" s="117">
        <v>22.581163220142301</v>
      </c>
      <c r="H215" s="117">
        <v>12141.501789800001</v>
      </c>
      <c r="I215" s="117">
        <v>3.4689574342739702</v>
      </c>
      <c r="J215" s="117">
        <v>94.037436477986503</v>
      </c>
      <c r="K215" s="117">
        <v>1.43178743640648</v>
      </c>
    </row>
    <row r="216" spans="1:11" x14ac:dyDescent="0.25">
      <c r="A216" s="117" t="s">
        <v>94</v>
      </c>
      <c r="B216" s="117" t="s">
        <v>117</v>
      </c>
      <c r="C216" s="117" t="s">
        <v>17</v>
      </c>
      <c r="D216" s="117">
        <v>343.74385769999998</v>
      </c>
      <c r="E216" s="117">
        <v>37.6444353000593</v>
      </c>
      <c r="F216" s="117">
        <v>3.4215977269229301</v>
      </c>
      <c r="G216" s="117">
        <v>37.832251863180701</v>
      </c>
      <c r="H216" s="117">
        <v>9702.5527889000005</v>
      </c>
      <c r="I216" s="117">
        <v>4.7241856446364698</v>
      </c>
      <c r="J216" s="117">
        <v>96.578402273077103</v>
      </c>
      <c r="K216" s="117">
        <v>1.3403281057955601</v>
      </c>
    </row>
    <row r="217" spans="1:11" x14ac:dyDescent="0.25">
      <c r="A217" s="117" t="s">
        <v>96</v>
      </c>
      <c r="B217" s="117" t="s">
        <v>118</v>
      </c>
      <c r="C217" s="117" t="s">
        <v>16</v>
      </c>
      <c r="D217" s="117">
        <v>90.418866100000002</v>
      </c>
      <c r="E217" s="117">
        <v>100</v>
      </c>
      <c r="F217" s="117">
        <v>0.274382269384642</v>
      </c>
      <c r="G217" s="117">
        <v>98.721369706910593</v>
      </c>
      <c r="H217" s="117">
        <v>32863.192277499998</v>
      </c>
      <c r="I217" s="117">
        <v>3.0157570539825098</v>
      </c>
      <c r="J217" s="117">
        <v>99.725617730615397</v>
      </c>
      <c r="K217" s="117">
        <v>0.27161920952059099</v>
      </c>
    </row>
    <row r="218" spans="1:11" x14ac:dyDescent="0.25">
      <c r="A218" s="117" t="s">
        <v>96</v>
      </c>
      <c r="B218" s="117" t="s">
        <v>118</v>
      </c>
      <c r="C218" s="117" t="s">
        <v>17</v>
      </c>
      <c r="D218" s="117">
        <v>133.9705749</v>
      </c>
      <c r="E218" s="117">
        <v>71.505852443349596</v>
      </c>
      <c r="F218" s="117">
        <v>0.48312479608273901</v>
      </c>
      <c r="G218" s="117">
        <v>71.510065920675103</v>
      </c>
      <c r="H218" s="117">
        <v>27596.043696000001</v>
      </c>
      <c r="I218" s="117">
        <v>3.28650962213682</v>
      </c>
      <c r="J218" s="117">
        <v>99.516875203917294</v>
      </c>
      <c r="K218" s="117">
        <v>0.347160076569903</v>
      </c>
    </row>
    <row r="219" spans="1:11" x14ac:dyDescent="0.25">
      <c r="A219" s="117" t="s">
        <v>98</v>
      </c>
      <c r="B219" s="117" t="s">
        <v>119</v>
      </c>
      <c r="C219" s="117" t="s">
        <v>16</v>
      </c>
      <c r="D219" s="117">
        <v>337.67099769999999</v>
      </c>
      <c r="E219" s="117">
        <v>32.681510475502897</v>
      </c>
      <c r="F219" s="117">
        <v>3.2296174156836801</v>
      </c>
      <c r="G219" s="117">
        <v>32.013923803767803</v>
      </c>
      <c r="H219" s="117">
        <v>10117.777875600001</v>
      </c>
      <c r="I219" s="117">
        <v>3.5507346504564898</v>
      </c>
      <c r="J219" s="117">
        <v>96.770382584316295</v>
      </c>
      <c r="K219" s="117">
        <v>1.06843357543753</v>
      </c>
    </row>
    <row r="220" spans="1:11" x14ac:dyDescent="0.25">
      <c r="A220" s="117" t="s">
        <v>98</v>
      </c>
      <c r="B220" s="117" t="s">
        <v>119</v>
      </c>
      <c r="C220" s="117" t="s">
        <v>17</v>
      </c>
      <c r="D220" s="117">
        <v>178.35680439999999</v>
      </c>
      <c r="E220" s="117">
        <v>41.5140796802919</v>
      </c>
      <c r="F220" s="117">
        <v>2.19126017295038</v>
      </c>
      <c r="G220" s="117">
        <v>39.660742520039001</v>
      </c>
      <c r="H220" s="117">
        <v>7961.1058939000004</v>
      </c>
      <c r="I220" s="117">
        <v>4.13114891138017</v>
      </c>
      <c r="J220" s="117">
        <v>97.808739827049607</v>
      </c>
      <c r="K220" s="117">
        <v>0.88854028451316802</v>
      </c>
    </row>
    <row r="221" spans="1:11" x14ac:dyDescent="0.25">
      <c r="A221" s="117" t="s">
        <v>106</v>
      </c>
      <c r="B221" s="117" t="s">
        <v>120</v>
      </c>
      <c r="C221" s="117" t="s">
        <v>16</v>
      </c>
      <c r="D221" s="117">
        <v>949.70861449999995</v>
      </c>
      <c r="E221" s="117">
        <v>26.495524972840901</v>
      </c>
      <c r="F221" s="117">
        <v>4.7154273305125702</v>
      </c>
      <c r="G221" s="117">
        <v>25.729447616297701</v>
      </c>
      <c r="H221" s="117">
        <v>19190.748398899999</v>
      </c>
      <c r="I221" s="117">
        <v>3.7348414910582601</v>
      </c>
      <c r="J221" s="117">
        <v>95.284572669487403</v>
      </c>
      <c r="K221" s="117">
        <v>1.27329469073363</v>
      </c>
    </row>
    <row r="222" spans="1:11" x14ac:dyDescent="0.25">
      <c r="A222" s="117" t="s">
        <v>106</v>
      </c>
      <c r="B222" s="117" t="s">
        <v>120</v>
      </c>
      <c r="C222" s="117" t="s">
        <v>17</v>
      </c>
      <c r="D222" s="117">
        <v>192.47753510000001</v>
      </c>
      <c r="E222" s="117">
        <v>44.248844770435802</v>
      </c>
      <c r="F222" s="117">
        <v>1.13748957290568</v>
      </c>
      <c r="G222" s="117">
        <v>44.130639011912898</v>
      </c>
      <c r="H222" s="117">
        <v>16728.779563399999</v>
      </c>
      <c r="I222" s="117">
        <v>4.1282943084998696</v>
      </c>
      <c r="J222" s="117">
        <v>98.862510427094307</v>
      </c>
      <c r="K222" s="117">
        <v>0.50775710130013296</v>
      </c>
    </row>
    <row r="223" spans="1:11" x14ac:dyDescent="0.25">
      <c r="A223" s="117" t="s">
        <v>108</v>
      </c>
      <c r="B223" s="117" t="s">
        <v>121</v>
      </c>
      <c r="C223" s="117" t="s">
        <v>16</v>
      </c>
      <c r="D223" s="117">
        <v>437.92139850000001</v>
      </c>
      <c r="E223" s="117">
        <v>30.3860002172141</v>
      </c>
      <c r="F223" s="117">
        <v>2.0387727980724599</v>
      </c>
      <c r="G223" s="117">
        <v>30.148541540232099</v>
      </c>
      <c r="H223" s="117">
        <v>21041.73533</v>
      </c>
      <c r="I223" s="117">
        <v>3.47827662974976</v>
      </c>
      <c r="J223" s="117">
        <v>97.9612272019275</v>
      </c>
      <c r="K223" s="117">
        <v>0.62745259680223198</v>
      </c>
    </row>
    <row r="224" spans="1:11" x14ac:dyDescent="0.25">
      <c r="A224" s="117" t="s">
        <v>108</v>
      </c>
      <c r="B224" s="117" t="s">
        <v>121</v>
      </c>
      <c r="C224" s="117" t="s">
        <v>17</v>
      </c>
      <c r="D224" s="117">
        <v>398.25964979999998</v>
      </c>
      <c r="E224" s="117">
        <v>32.441070272389901</v>
      </c>
      <c r="F224" s="117">
        <v>1.9816756865418199</v>
      </c>
      <c r="G224" s="117">
        <v>32.291567010899598</v>
      </c>
      <c r="H224" s="117">
        <v>19698.855761399998</v>
      </c>
      <c r="I224" s="117">
        <v>3.6184216514929699</v>
      </c>
      <c r="J224" s="117">
        <v>98.018324313458194</v>
      </c>
      <c r="K224" s="117">
        <v>0.65285153234403603</v>
      </c>
    </row>
    <row r="225" spans="1:11" x14ac:dyDescent="0.25">
      <c r="A225" s="117" t="s">
        <v>110</v>
      </c>
      <c r="B225" s="117" t="s">
        <v>122</v>
      </c>
      <c r="C225" s="117" t="s">
        <v>16</v>
      </c>
      <c r="D225" s="117">
        <v>93.387312499999993</v>
      </c>
      <c r="E225" s="117">
        <v>44.751846979487098</v>
      </c>
      <c r="F225" s="117">
        <v>0.86687159456263596</v>
      </c>
      <c r="G225" s="117">
        <v>44.320920476985201</v>
      </c>
      <c r="H225" s="117">
        <v>10679.524510400001</v>
      </c>
      <c r="I225" s="117">
        <v>3.40016503183789</v>
      </c>
      <c r="J225" s="117">
        <v>99.133128405437404</v>
      </c>
      <c r="K225" s="117">
        <v>0.387565162366657</v>
      </c>
    </row>
    <row r="226" spans="1:11" x14ac:dyDescent="0.25">
      <c r="A226" s="117" t="s">
        <v>110</v>
      </c>
      <c r="B226" s="117" t="s">
        <v>122</v>
      </c>
      <c r="C226" s="117" t="s">
        <v>17</v>
      </c>
      <c r="D226" s="117">
        <v>42.6314256</v>
      </c>
      <c r="E226" s="117">
        <v>71.6276827306163</v>
      </c>
      <c r="F226" s="117">
        <v>0.50070681087247404</v>
      </c>
      <c r="G226" s="117">
        <v>70.715050045256305</v>
      </c>
      <c r="H226" s="117">
        <v>8471.6177666000003</v>
      </c>
      <c r="I226" s="117">
        <v>4.5406663655468504</v>
      </c>
      <c r="J226" s="117">
        <v>99.499293189127499</v>
      </c>
      <c r="K226" s="117">
        <v>0.35585687148093997</v>
      </c>
    </row>
    <row r="227" spans="1:11" x14ac:dyDescent="0.25">
      <c r="A227" s="117" t="s">
        <v>123</v>
      </c>
      <c r="B227" s="117" t="s">
        <v>124</v>
      </c>
      <c r="C227" s="117" t="s">
        <v>16</v>
      </c>
      <c r="D227" s="117">
        <v>173.73101220000001</v>
      </c>
      <c r="E227" s="117">
        <v>32.103996239801702</v>
      </c>
      <c r="F227" s="117">
        <v>2.7628771785191102</v>
      </c>
      <c r="G227" s="117">
        <v>31.237368340055902</v>
      </c>
      <c r="H227" s="117">
        <v>6114.3158670000003</v>
      </c>
      <c r="I227" s="117">
        <v>4.25220311002139</v>
      </c>
      <c r="J227" s="117">
        <v>97.237122821480895</v>
      </c>
      <c r="K227" s="117">
        <v>0.88757266360281395</v>
      </c>
    </row>
    <row r="228" spans="1:11" x14ac:dyDescent="0.25">
      <c r="A228" s="117" t="s">
        <v>123</v>
      </c>
      <c r="B228" s="117" t="s">
        <v>124</v>
      </c>
      <c r="C228" s="117" t="s">
        <v>17</v>
      </c>
      <c r="D228" s="117">
        <v>56.789462499999999</v>
      </c>
      <c r="E228" s="117">
        <v>40.986338185163802</v>
      </c>
      <c r="F228" s="117">
        <v>1.0559754549498599</v>
      </c>
      <c r="G228" s="117">
        <v>40.857680915053102</v>
      </c>
      <c r="H228" s="117">
        <v>5321.1255480999998</v>
      </c>
      <c r="I228" s="117">
        <v>5.0426396803991498</v>
      </c>
      <c r="J228" s="117">
        <v>98.944024545050098</v>
      </c>
      <c r="K228" s="117">
        <v>0.43605168064318101</v>
      </c>
    </row>
    <row r="229" spans="1:11" x14ac:dyDescent="0.25">
      <c r="A229" s="117" t="s">
        <v>125</v>
      </c>
      <c r="B229" s="117" t="s">
        <v>126</v>
      </c>
      <c r="C229" s="117" t="s">
        <v>16</v>
      </c>
      <c r="D229" s="117">
        <v>405.05528290000001</v>
      </c>
      <c r="E229" s="117">
        <v>25.372141960607301</v>
      </c>
      <c r="F229" s="117">
        <v>2.9184108288808601</v>
      </c>
      <c r="G229" s="117">
        <v>24.686225196262502</v>
      </c>
      <c r="H229" s="117">
        <v>13474.254610399999</v>
      </c>
      <c r="I229" s="117">
        <v>3.7823572002572501</v>
      </c>
      <c r="J229" s="117">
        <v>97.081589171119106</v>
      </c>
      <c r="K229" s="117">
        <v>0.74210308619872201</v>
      </c>
    </row>
    <row r="230" spans="1:11" x14ac:dyDescent="0.25">
      <c r="A230" s="117" t="s">
        <v>125</v>
      </c>
      <c r="B230" s="117" t="s">
        <v>126</v>
      </c>
      <c r="C230" s="117" t="s">
        <v>17</v>
      </c>
      <c r="D230" s="117">
        <v>138.8708901</v>
      </c>
      <c r="E230" s="117">
        <v>51.650055035015797</v>
      </c>
      <c r="F230" s="117">
        <v>1.6591562994682001</v>
      </c>
      <c r="G230" s="117">
        <v>49.821716001194297</v>
      </c>
      <c r="H230" s="117">
        <v>8231.0994463000006</v>
      </c>
      <c r="I230" s="117">
        <v>5.45923128554392</v>
      </c>
      <c r="J230" s="117">
        <v>98.340843700531806</v>
      </c>
      <c r="K230" s="117">
        <v>0.84056645075590197</v>
      </c>
    </row>
    <row r="231" spans="1:11" x14ac:dyDescent="0.25">
      <c r="A231" s="117" t="s">
        <v>127</v>
      </c>
      <c r="B231" s="117" t="s">
        <v>128</v>
      </c>
      <c r="C231" s="117" t="s">
        <v>16</v>
      </c>
      <c r="D231" s="117">
        <v>358.7582122</v>
      </c>
      <c r="E231" s="117">
        <v>33.804376820264501</v>
      </c>
      <c r="F231" s="117">
        <v>2.0692611565869901</v>
      </c>
      <c r="G231" s="117">
        <v>34.188987191430599</v>
      </c>
      <c r="H231" s="117">
        <v>16978.7446476</v>
      </c>
      <c r="I231" s="117">
        <v>3.8589832619086102</v>
      </c>
      <c r="J231" s="117">
        <v>97.930738843412996</v>
      </c>
      <c r="K231" s="117">
        <v>0.72240793864934605</v>
      </c>
    </row>
    <row r="232" spans="1:11" x14ac:dyDescent="0.25">
      <c r="A232" s="117" t="s">
        <v>127</v>
      </c>
      <c r="B232" s="117" t="s">
        <v>128</v>
      </c>
      <c r="C232" s="117" t="s">
        <v>17</v>
      </c>
      <c r="D232" s="117">
        <v>654.55282829999999</v>
      </c>
      <c r="E232" s="117">
        <v>35.233364242048602</v>
      </c>
      <c r="F232" s="117">
        <v>4.6939691258447898</v>
      </c>
      <c r="G232" s="117">
        <v>33.502309562044303</v>
      </c>
      <c r="H232" s="117">
        <v>13289.996246299999</v>
      </c>
      <c r="I232" s="117">
        <v>4.4005227100313</v>
      </c>
      <c r="J232" s="117">
        <v>95.306030874155198</v>
      </c>
      <c r="K232" s="117">
        <v>1.65004045689805</v>
      </c>
    </row>
    <row r="233" spans="1:11" x14ac:dyDescent="0.25">
      <c r="A233" s="117" t="s">
        <v>129</v>
      </c>
      <c r="B233" s="117" t="s">
        <v>130</v>
      </c>
      <c r="C233" s="117" t="s">
        <v>16</v>
      </c>
      <c r="D233" s="117">
        <v>280.02669709999998</v>
      </c>
      <c r="E233" s="117">
        <v>29.576489073275901</v>
      </c>
      <c r="F233" s="117">
        <v>2.8331646742454999</v>
      </c>
      <c r="G233" s="117">
        <v>28.963949815955001</v>
      </c>
      <c r="H233" s="117">
        <v>9603.8568500000001</v>
      </c>
      <c r="I233" s="117">
        <v>3.63641866000511</v>
      </c>
      <c r="J233" s="117">
        <v>97.166835325754505</v>
      </c>
      <c r="K233" s="117">
        <v>0.84452312530377105</v>
      </c>
    </row>
    <row r="234" spans="1:11" x14ac:dyDescent="0.25">
      <c r="A234" s="117" t="s">
        <v>129</v>
      </c>
      <c r="B234" s="117" t="s">
        <v>130</v>
      </c>
      <c r="C234" s="117" t="s">
        <v>17</v>
      </c>
      <c r="D234" s="117">
        <v>74.429689499999995</v>
      </c>
      <c r="E234" s="117">
        <v>49.521094485864303</v>
      </c>
      <c r="F234" s="117">
        <v>0.99707436276898898</v>
      </c>
      <c r="G234" s="117">
        <v>49.626704757129602</v>
      </c>
      <c r="H234" s="117">
        <v>7390.3785815000001</v>
      </c>
      <c r="I234" s="117">
        <v>4.9625873239876297</v>
      </c>
      <c r="J234" s="117">
        <v>99.002925637231002</v>
      </c>
      <c r="K234" s="117">
        <v>0.49979851305961598</v>
      </c>
    </row>
    <row r="235" spans="1:11" x14ac:dyDescent="0.25">
      <c r="A235" s="117" t="s">
        <v>131</v>
      </c>
      <c r="B235" s="117" t="s">
        <v>132</v>
      </c>
      <c r="C235" s="117" t="s">
        <v>16</v>
      </c>
      <c r="D235" s="117">
        <v>1455.2700540999999</v>
      </c>
      <c r="E235" s="117">
        <v>20.715080723349899</v>
      </c>
      <c r="F235" s="117">
        <v>7.0212310036497501</v>
      </c>
      <c r="G235" s="117">
        <v>20.251587402635</v>
      </c>
      <c r="H235" s="117">
        <v>19271.438030900001</v>
      </c>
      <c r="I235" s="117">
        <v>3.2756451175439798</v>
      </c>
      <c r="J235" s="117">
        <v>92.978768996350297</v>
      </c>
      <c r="K235" s="117">
        <v>1.5292853936374</v>
      </c>
    </row>
    <row r="236" spans="1:11" x14ac:dyDescent="0.25">
      <c r="A236" s="117" t="s">
        <v>131</v>
      </c>
      <c r="B236" s="117" t="s">
        <v>132</v>
      </c>
      <c r="C236" s="117" t="s">
        <v>17</v>
      </c>
      <c r="D236" s="117">
        <v>995.4040023</v>
      </c>
      <c r="E236" s="117">
        <v>22.043024375177101</v>
      </c>
      <c r="F236" s="117">
        <v>6.0427747431346601</v>
      </c>
      <c r="G236" s="117">
        <v>21.9004781470476</v>
      </c>
      <c r="H236" s="117">
        <v>15477.2272741</v>
      </c>
      <c r="I236" s="117">
        <v>3.9447666201875902</v>
      </c>
      <c r="J236" s="117">
        <v>93.9572252568653</v>
      </c>
      <c r="K236" s="117">
        <v>1.408509626032</v>
      </c>
    </row>
    <row r="237" spans="1:11" x14ac:dyDescent="0.25">
      <c r="A237" s="117" t="s">
        <v>133</v>
      </c>
      <c r="B237" s="117" t="s">
        <v>134</v>
      </c>
      <c r="C237" s="117" t="s">
        <v>16</v>
      </c>
      <c r="D237" s="117">
        <v>2223.5737794000001</v>
      </c>
      <c r="E237" s="117">
        <v>24.116364254389602</v>
      </c>
      <c r="F237" s="117">
        <v>5.7017412490033701</v>
      </c>
      <c r="G237" s="117">
        <v>23.995367663125101</v>
      </c>
      <c r="H237" s="117">
        <v>36774.579281099999</v>
      </c>
      <c r="I237" s="117">
        <v>3.5494702719502</v>
      </c>
      <c r="J237" s="117">
        <v>94.298258750996595</v>
      </c>
      <c r="K237" s="117">
        <v>1.4508791509196</v>
      </c>
    </row>
    <row r="238" spans="1:11" x14ac:dyDescent="0.25">
      <c r="A238" s="117" t="s">
        <v>133</v>
      </c>
      <c r="B238" s="117" t="s">
        <v>134</v>
      </c>
      <c r="C238" s="117" t="s">
        <v>17</v>
      </c>
      <c r="D238" s="117">
        <v>1074.5554605</v>
      </c>
      <c r="E238" s="117">
        <v>28.4202557271248</v>
      </c>
      <c r="F238" s="117">
        <v>4.3127902618994503</v>
      </c>
      <c r="G238" s="117">
        <v>28.930475158532101</v>
      </c>
      <c r="H238" s="117">
        <v>23840.995615399999</v>
      </c>
      <c r="I238" s="117">
        <v>5.0958962201442999</v>
      </c>
      <c r="J238" s="117">
        <v>95.687209738100506</v>
      </c>
      <c r="K238" s="117">
        <v>1.3039472242668999</v>
      </c>
    </row>
    <row r="239" spans="1:11" x14ac:dyDescent="0.25">
      <c r="A239" s="117" t="s">
        <v>135</v>
      </c>
      <c r="B239" s="117" t="s">
        <v>136</v>
      </c>
      <c r="C239" s="117" t="s">
        <v>16</v>
      </c>
      <c r="D239" s="117">
        <v>5736.2378310000004</v>
      </c>
      <c r="E239" s="117">
        <v>18.3227254917959</v>
      </c>
      <c r="F239" s="117">
        <v>10.242072260714</v>
      </c>
      <c r="G239" s="117">
        <v>17.853661846320001</v>
      </c>
      <c r="H239" s="117">
        <v>50270.375723199999</v>
      </c>
      <c r="I239" s="117">
        <v>4.1858806291372002</v>
      </c>
      <c r="J239" s="117">
        <v>89.757927739286004</v>
      </c>
      <c r="K239" s="117">
        <v>2.0372406020724898</v>
      </c>
    </row>
    <row r="240" spans="1:11" x14ac:dyDescent="0.25">
      <c r="A240" s="117" t="s">
        <v>135</v>
      </c>
      <c r="B240" s="117" t="s">
        <v>136</v>
      </c>
      <c r="C240" s="117" t="s">
        <v>17</v>
      </c>
      <c r="D240" s="117">
        <v>4597.5613507999997</v>
      </c>
      <c r="E240" s="117">
        <v>21.698747671308499</v>
      </c>
      <c r="F240" s="117">
        <v>10.5053198671687</v>
      </c>
      <c r="G240" s="117">
        <v>20.383447231578899</v>
      </c>
      <c r="H240" s="117">
        <v>39166.563958400002</v>
      </c>
      <c r="I240" s="117">
        <v>4.4244648397691799</v>
      </c>
      <c r="J240" s="117">
        <v>89.494680132831306</v>
      </c>
      <c r="K240" s="117">
        <v>2.3927079558859199</v>
      </c>
    </row>
    <row r="241" spans="1:11" x14ac:dyDescent="0.25">
      <c r="A241" s="117" t="s">
        <v>137</v>
      </c>
      <c r="B241" s="117" t="s">
        <v>138</v>
      </c>
      <c r="C241" s="117" t="s">
        <v>16</v>
      </c>
      <c r="D241" s="117">
        <v>1264.4167511000001</v>
      </c>
      <c r="E241" s="117">
        <v>22.069171506586301</v>
      </c>
      <c r="F241" s="117">
        <v>5.5298493773404802</v>
      </c>
      <c r="G241" s="117">
        <v>21.794777562025601</v>
      </c>
      <c r="H241" s="117">
        <v>21600.885083000001</v>
      </c>
      <c r="I241" s="117">
        <v>4.0584139727943001</v>
      </c>
      <c r="J241" s="117">
        <v>94.470150622659503</v>
      </c>
      <c r="K241" s="117">
        <v>1.2757663276312501</v>
      </c>
    </row>
    <row r="242" spans="1:11" x14ac:dyDescent="0.25">
      <c r="A242" s="117" t="s">
        <v>137</v>
      </c>
      <c r="B242" s="117" t="s">
        <v>138</v>
      </c>
      <c r="C242" s="117" t="s">
        <v>17</v>
      </c>
      <c r="D242" s="117">
        <v>1039.5019953000001</v>
      </c>
      <c r="E242" s="117">
        <v>25.422859666492201</v>
      </c>
      <c r="F242" s="117">
        <v>5.7932000987264098</v>
      </c>
      <c r="G242" s="117">
        <v>25.160801417634701</v>
      </c>
      <c r="H242" s="117">
        <v>16903.983083499999</v>
      </c>
      <c r="I242" s="117">
        <v>5.4343068501068297</v>
      </c>
      <c r="J242" s="117">
        <v>94.206799901273598</v>
      </c>
      <c r="K242" s="117">
        <v>1.54725091404688</v>
      </c>
    </row>
    <row r="243" spans="1:11" x14ac:dyDescent="0.25">
      <c r="A243" s="117" t="s">
        <v>139</v>
      </c>
      <c r="B243" s="117" t="s">
        <v>140</v>
      </c>
      <c r="C243" s="117" t="s">
        <v>16</v>
      </c>
      <c r="D243" s="117">
        <v>936.77028859999996</v>
      </c>
      <c r="E243" s="117">
        <v>26.5592008733617</v>
      </c>
      <c r="F243" s="117">
        <v>3.7502666913669498</v>
      </c>
      <c r="G243" s="117">
        <v>26.337671675826101</v>
      </c>
      <c r="H243" s="117">
        <v>24041.994308500001</v>
      </c>
      <c r="I243" s="117">
        <v>3.9979479163501499</v>
      </c>
      <c r="J243" s="117">
        <v>96.249733308633097</v>
      </c>
      <c r="K243" s="117">
        <v>1.0262188727036201</v>
      </c>
    </row>
    <row r="244" spans="1:11" x14ac:dyDescent="0.25">
      <c r="A244" s="117" t="s">
        <v>139</v>
      </c>
      <c r="B244" s="117" t="s">
        <v>140</v>
      </c>
      <c r="C244" s="117" t="s">
        <v>17</v>
      </c>
      <c r="D244" s="117">
        <v>968.75667729999998</v>
      </c>
      <c r="E244" s="117">
        <v>23.123096962226299</v>
      </c>
      <c r="F244" s="117">
        <v>4.3859793582100997</v>
      </c>
      <c r="G244" s="117">
        <v>23.143272260317101</v>
      </c>
      <c r="H244" s="117">
        <v>21118.822815899999</v>
      </c>
      <c r="I244" s="117">
        <v>4.7449293619408701</v>
      </c>
      <c r="J244" s="117">
        <v>95.614020641789907</v>
      </c>
      <c r="K244" s="117">
        <v>1.0616216506099101</v>
      </c>
    </row>
    <row r="245" spans="1:11" x14ac:dyDescent="0.25">
      <c r="A245" s="117" t="s">
        <v>141</v>
      </c>
      <c r="B245" s="117" t="s">
        <v>142</v>
      </c>
      <c r="C245" s="117" t="s">
        <v>16</v>
      </c>
      <c r="D245" s="117">
        <v>2222.8410899</v>
      </c>
      <c r="E245" s="117">
        <v>18.379718484037902</v>
      </c>
      <c r="F245" s="117">
        <v>12.332479067810199</v>
      </c>
      <c r="G245" s="117">
        <v>16.584515189284399</v>
      </c>
      <c r="H245" s="117">
        <v>15801.443222100001</v>
      </c>
      <c r="I245" s="117">
        <v>3.85413693329355</v>
      </c>
      <c r="J245" s="117">
        <v>87.667520932189802</v>
      </c>
      <c r="K245" s="117">
        <v>2.3329984040478502</v>
      </c>
    </row>
    <row r="246" spans="1:11" x14ac:dyDescent="0.25">
      <c r="A246" s="117" t="s">
        <v>141</v>
      </c>
      <c r="B246" s="117" t="s">
        <v>142</v>
      </c>
      <c r="C246" s="117" t="s">
        <v>17</v>
      </c>
      <c r="D246" s="117">
        <v>1751.1507876999999</v>
      </c>
      <c r="E246" s="117">
        <v>16.741102256502302</v>
      </c>
      <c r="F246" s="117">
        <v>11.2155627937242</v>
      </c>
      <c r="G246" s="117">
        <v>15.871393549694099</v>
      </c>
      <c r="H246" s="117">
        <v>13862.4284852</v>
      </c>
      <c r="I246" s="117">
        <v>5.4919470748840498</v>
      </c>
      <c r="J246" s="117">
        <v>88.784437206275797</v>
      </c>
      <c r="K246" s="117">
        <v>2.0049303299285901</v>
      </c>
    </row>
    <row r="247" spans="1:11" x14ac:dyDescent="0.25">
      <c r="A247" s="117" t="s">
        <v>143</v>
      </c>
      <c r="B247" s="117" t="s">
        <v>144</v>
      </c>
      <c r="C247" s="117" t="s">
        <v>16</v>
      </c>
      <c r="D247" s="117">
        <v>549.20607410000002</v>
      </c>
      <c r="E247" s="117">
        <v>21.424860947375901</v>
      </c>
      <c r="F247" s="117">
        <v>6.1504866765901802</v>
      </c>
      <c r="G247" s="117">
        <v>21.482703937848299</v>
      </c>
      <c r="H247" s="117">
        <v>8380.2673639999994</v>
      </c>
      <c r="I247" s="117">
        <v>4.2058922034192499</v>
      </c>
      <c r="J247" s="117">
        <v>93.849513323409795</v>
      </c>
      <c r="K247" s="117">
        <v>1.4078824670251</v>
      </c>
    </row>
    <row r="248" spans="1:11" x14ac:dyDescent="0.25">
      <c r="A248" s="117" t="s">
        <v>143</v>
      </c>
      <c r="B248" s="117" t="s">
        <v>144</v>
      </c>
      <c r="C248" s="117" t="s">
        <v>17</v>
      </c>
      <c r="D248" s="117">
        <v>338.59206540000002</v>
      </c>
      <c r="E248" s="117">
        <v>38.5658713489414</v>
      </c>
      <c r="F248" s="117">
        <v>5.0024782327516197</v>
      </c>
      <c r="G248" s="117">
        <v>37.392280334009001</v>
      </c>
      <c r="H248" s="117">
        <v>6429.8944656000003</v>
      </c>
      <c r="I248" s="117">
        <v>4.7757447506489399</v>
      </c>
      <c r="J248" s="117">
        <v>94.997521767248401</v>
      </c>
      <c r="K248" s="117">
        <v>1.9690415598643101</v>
      </c>
    </row>
    <row r="249" spans="1:11" x14ac:dyDescent="0.25">
      <c r="A249" s="117" t="s">
        <v>145</v>
      </c>
      <c r="B249" s="117" t="s">
        <v>146</v>
      </c>
      <c r="C249" s="117" t="s">
        <v>16</v>
      </c>
      <c r="D249" s="117">
        <v>1607.7810328</v>
      </c>
      <c r="E249" s="117">
        <v>14.740141584102799</v>
      </c>
      <c r="F249" s="117">
        <v>10.4167075210575</v>
      </c>
      <c r="G249" s="117">
        <v>14.300144305062799</v>
      </c>
      <c r="H249" s="117">
        <v>13826.8563471</v>
      </c>
      <c r="I249" s="117">
        <v>3.6557049822722001</v>
      </c>
      <c r="J249" s="117">
        <v>89.583292478942496</v>
      </c>
      <c r="K249" s="117">
        <v>1.6628147572246299</v>
      </c>
    </row>
    <row r="250" spans="1:11" x14ac:dyDescent="0.25">
      <c r="A250" s="117" t="s">
        <v>145</v>
      </c>
      <c r="B250" s="117" t="s">
        <v>146</v>
      </c>
      <c r="C250" s="117" t="s">
        <v>17</v>
      </c>
      <c r="D250" s="117">
        <v>1049.3291454</v>
      </c>
      <c r="E250" s="117">
        <v>19.8751624662235</v>
      </c>
      <c r="F250" s="117">
        <v>9.1459732643451002</v>
      </c>
      <c r="G250" s="117">
        <v>17.748626004044301</v>
      </c>
      <c r="H250" s="117">
        <v>10423.7980448</v>
      </c>
      <c r="I250" s="117">
        <v>4.6032962419581196</v>
      </c>
      <c r="J250" s="117">
        <v>90.854026735654898</v>
      </c>
      <c r="K250" s="117">
        <v>1.7866952599046999</v>
      </c>
    </row>
    <row r="251" spans="1:11" x14ac:dyDescent="0.25">
      <c r="A251" s="117" t="s">
        <v>147</v>
      </c>
      <c r="B251" s="117" t="s">
        <v>148</v>
      </c>
      <c r="C251" s="117" t="s">
        <v>16</v>
      </c>
      <c r="D251" s="117">
        <v>280.18634040000001</v>
      </c>
      <c r="E251" s="117">
        <v>23.594608636723301</v>
      </c>
      <c r="F251" s="117">
        <v>5.6550728408067998</v>
      </c>
      <c r="G251" s="117">
        <v>22.937979738972398</v>
      </c>
      <c r="H251" s="117">
        <v>4674.4154532000002</v>
      </c>
      <c r="I251" s="117">
        <v>4.1419628343437997</v>
      </c>
      <c r="J251" s="117">
        <v>94.344927159193205</v>
      </c>
      <c r="K251" s="117">
        <v>1.3749117218137501</v>
      </c>
    </row>
    <row r="252" spans="1:11" x14ac:dyDescent="0.25">
      <c r="A252" s="117" t="s">
        <v>147</v>
      </c>
      <c r="B252" s="117" t="s">
        <v>148</v>
      </c>
      <c r="C252" s="117" t="s">
        <v>17</v>
      </c>
      <c r="D252" s="117">
        <v>326.48222529999998</v>
      </c>
      <c r="E252" s="117">
        <v>28.006282173242798</v>
      </c>
      <c r="F252" s="117">
        <v>7.3679805094993602</v>
      </c>
      <c r="G252" s="117">
        <v>25.401832877476298</v>
      </c>
      <c r="H252" s="117">
        <v>4104.6129014999997</v>
      </c>
      <c r="I252" s="117">
        <v>4.6991240567341697</v>
      </c>
      <c r="J252" s="117">
        <v>92.632019490500596</v>
      </c>
      <c r="K252" s="117">
        <v>2.0204699258013901</v>
      </c>
    </row>
    <row r="253" spans="1:11" x14ac:dyDescent="0.25">
      <c r="A253" s="117" t="s">
        <v>149</v>
      </c>
      <c r="B253" s="117" t="s">
        <v>150</v>
      </c>
      <c r="C253" s="117" t="s">
        <v>16</v>
      </c>
      <c r="D253" s="117">
        <v>520.1472139</v>
      </c>
      <c r="E253" s="117">
        <v>21.034664097124399</v>
      </c>
      <c r="F253" s="117">
        <v>5.37136323075398</v>
      </c>
      <c r="G253" s="117">
        <v>20.740129173137099</v>
      </c>
      <c r="H253" s="117">
        <v>9163.5623316000001</v>
      </c>
      <c r="I253" s="117">
        <v>3.6363482793705999</v>
      </c>
      <c r="J253" s="117">
        <v>94.628636769246</v>
      </c>
      <c r="K253" s="117">
        <v>1.1772627298154399</v>
      </c>
    </row>
    <row r="254" spans="1:11" x14ac:dyDescent="0.25">
      <c r="A254" s="117" t="s">
        <v>149</v>
      </c>
      <c r="B254" s="117" t="s">
        <v>150</v>
      </c>
      <c r="C254" s="117" t="s">
        <v>17</v>
      </c>
      <c r="D254" s="117">
        <v>406.90375510000001</v>
      </c>
      <c r="E254" s="117">
        <v>27.994819285984601</v>
      </c>
      <c r="F254" s="117">
        <v>4.6137218091932297</v>
      </c>
      <c r="G254" s="117">
        <v>26.407434387681199</v>
      </c>
      <c r="H254" s="117">
        <v>8412.5216877000003</v>
      </c>
      <c r="I254" s="117">
        <v>4.9228601583374996</v>
      </c>
      <c r="J254" s="117">
        <v>95.386278190806806</v>
      </c>
      <c r="K254" s="117">
        <v>1.2772964651746599</v>
      </c>
    </row>
    <row r="255" spans="1:11" x14ac:dyDescent="0.25">
      <c r="A255" s="117" t="s">
        <v>151</v>
      </c>
      <c r="B255" s="117" t="s">
        <v>152</v>
      </c>
      <c r="C255" s="117" t="s">
        <v>16</v>
      </c>
      <c r="D255" s="117">
        <v>1004.4344975</v>
      </c>
      <c r="E255" s="117">
        <v>14.572797850293</v>
      </c>
      <c r="F255" s="117">
        <v>11.6610703361074</v>
      </c>
      <c r="G255" s="117">
        <v>14.1310541651498</v>
      </c>
      <c r="H255" s="117">
        <v>7609.1358571000001</v>
      </c>
      <c r="I255" s="117">
        <v>4.4586439594562703</v>
      </c>
      <c r="J255" s="117">
        <v>88.3389296638926</v>
      </c>
      <c r="K255" s="117">
        <v>1.8653521971583</v>
      </c>
    </row>
    <row r="256" spans="1:11" x14ac:dyDescent="0.25">
      <c r="A256" s="117" t="s">
        <v>151</v>
      </c>
      <c r="B256" s="117" t="s">
        <v>152</v>
      </c>
      <c r="C256" s="117" t="s">
        <v>17</v>
      </c>
      <c r="D256" s="117">
        <v>964.4086681</v>
      </c>
      <c r="E256" s="117">
        <v>14.9687870028087</v>
      </c>
      <c r="F256" s="117">
        <v>10.591841254242899</v>
      </c>
      <c r="G256" s="117">
        <v>14.6262839194085</v>
      </c>
      <c r="H256" s="117">
        <v>8140.7945251000001</v>
      </c>
      <c r="I256" s="117">
        <v>4.6594526768073301</v>
      </c>
      <c r="J256" s="117">
        <v>89.408158745757106</v>
      </c>
      <c r="K256" s="117">
        <v>1.7327196934498099</v>
      </c>
    </row>
    <row r="257" spans="1:11" x14ac:dyDescent="0.25">
      <c r="A257" s="117" t="s">
        <v>153</v>
      </c>
      <c r="B257" s="117" t="s">
        <v>154</v>
      </c>
      <c r="C257" s="117" t="s">
        <v>16</v>
      </c>
      <c r="D257" s="117">
        <v>651.18081719999998</v>
      </c>
      <c r="E257" s="117">
        <v>25.945063741528202</v>
      </c>
      <c r="F257" s="117">
        <v>6.93009005002689</v>
      </c>
      <c r="G257" s="117">
        <v>25.056969263586101</v>
      </c>
      <c r="H257" s="117">
        <v>8745.2456722000006</v>
      </c>
      <c r="I257" s="117">
        <v>4.6841399008463496</v>
      </c>
      <c r="J257" s="117">
        <v>93.069909949973095</v>
      </c>
      <c r="K257" s="117">
        <v>1.86577008047763</v>
      </c>
    </row>
    <row r="258" spans="1:11" x14ac:dyDescent="0.25">
      <c r="A258" s="117" t="s">
        <v>153</v>
      </c>
      <c r="B258" s="117" t="s">
        <v>154</v>
      </c>
      <c r="C258" s="117" t="s">
        <v>17</v>
      </c>
      <c r="D258" s="117">
        <v>866.51141689999997</v>
      </c>
      <c r="E258" s="117">
        <v>20.5756698449458</v>
      </c>
      <c r="F258" s="117">
        <v>9.1834972474951204</v>
      </c>
      <c r="G258" s="117">
        <v>20.107847701169199</v>
      </c>
      <c r="H258" s="117">
        <v>8569.0161773</v>
      </c>
      <c r="I258" s="117">
        <v>4.5994618759550399</v>
      </c>
      <c r="J258" s="117">
        <v>90.816502752504903</v>
      </c>
      <c r="K258" s="117">
        <v>2.03333489420947</v>
      </c>
    </row>
    <row r="259" spans="1:11" x14ac:dyDescent="0.25">
      <c r="A259" s="117" t="s">
        <v>155</v>
      </c>
      <c r="B259" s="117" t="s">
        <v>156</v>
      </c>
      <c r="C259" s="117" t="s">
        <v>16</v>
      </c>
      <c r="D259" s="117">
        <v>2113.0624708999999</v>
      </c>
      <c r="E259" s="117">
        <v>20.409437792479402</v>
      </c>
      <c r="F259" s="117">
        <v>11.9111561764492</v>
      </c>
      <c r="G259" s="117">
        <v>19.612332958635601</v>
      </c>
      <c r="H259" s="117">
        <v>15627.1336914</v>
      </c>
      <c r="I259" s="117">
        <v>5.1327343591333898</v>
      </c>
      <c r="J259" s="117">
        <v>88.088843823550803</v>
      </c>
      <c r="K259" s="117">
        <v>2.6519312856774699</v>
      </c>
    </row>
    <row r="260" spans="1:11" x14ac:dyDescent="0.25">
      <c r="A260" s="117" t="s">
        <v>155</v>
      </c>
      <c r="B260" s="117" t="s">
        <v>156</v>
      </c>
      <c r="C260" s="117" t="s">
        <v>17</v>
      </c>
      <c r="D260" s="117">
        <v>1579.7704387000001</v>
      </c>
      <c r="E260" s="117">
        <v>18.292573198321801</v>
      </c>
      <c r="F260" s="117">
        <v>9.3201677410334298</v>
      </c>
      <c r="G260" s="117">
        <v>17.3827336816924</v>
      </c>
      <c r="H260" s="117">
        <v>15370.251090899999</v>
      </c>
      <c r="I260" s="117">
        <v>4.3933857784445003</v>
      </c>
      <c r="J260" s="117">
        <v>90.679832258966599</v>
      </c>
      <c r="K260" s="117">
        <v>1.7866154984540701</v>
      </c>
    </row>
    <row r="261" spans="1:11" x14ac:dyDescent="0.25">
      <c r="A261" s="117" t="s">
        <v>157</v>
      </c>
      <c r="B261" s="117" t="s">
        <v>158</v>
      </c>
      <c r="C261" s="117" t="s">
        <v>16</v>
      </c>
      <c r="D261" s="117">
        <v>707.30807819999995</v>
      </c>
      <c r="E261" s="117">
        <v>29.402359229974898</v>
      </c>
      <c r="F261" s="117">
        <v>3.2131037682375299</v>
      </c>
      <c r="G261" s="117">
        <v>29.122083455629301</v>
      </c>
      <c r="H261" s="117">
        <v>21305.926763200001</v>
      </c>
      <c r="I261" s="117">
        <v>3.7684538361700102</v>
      </c>
      <c r="J261" s="117">
        <v>96.786896231762498</v>
      </c>
      <c r="K261" s="117">
        <v>0.96678661816105205</v>
      </c>
    </row>
    <row r="262" spans="1:11" x14ac:dyDescent="0.25">
      <c r="A262" s="117" t="s">
        <v>157</v>
      </c>
      <c r="B262" s="117" t="s">
        <v>158</v>
      </c>
      <c r="C262" s="117" t="s">
        <v>17</v>
      </c>
      <c r="D262" s="117">
        <v>501.90194880000001</v>
      </c>
      <c r="E262" s="117">
        <v>32.550062456644199</v>
      </c>
      <c r="F262" s="117">
        <v>3.33356371826638</v>
      </c>
      <c r="G262" s="117">
        <v>32.4578796256232</v>
      </c>
      <c r="H262" s="117">
        <v>14554.115911299999</v>
      </c>
      <c r="I262" s="117">
        <v>5.3214783784261401</v>
      </c>
      <c r="J262" s="117">
        <v>96.666436281733596</v>
      </c>
      <c r="K262" s="117">
        <v>1.11931725274826</v>
      </c>
    </row>
    <row r="263" spans="1:11" x14ac:dyDescent="0.25">
      <c r="A263" s="117" t="s">
        <v>159</v>
      </c>
      <c r="B263" s="117" t="s">
        <v>160</v>
      </c>
      <c r="C263" s="117" t="s">
        <v>16</v>
      </c>
      <c r="D263" s="117">
        <v>460.3495921</v>
      </c>
      <c r="E263" s="117">
        <v>28.2295333496218</v>
      </c>
      <c r="F263" s="117">
        <v>3.9702609212225601</v>
      </c>
      <c r="G263" s="117">
        <v>27.0123668317521</v>
      </c>
      <c r="H263" s="117">
        <v>11134.5959602</v>
      </c>
      <c r="I263" s="117">
        <v>3.9346387776368399</v>
      </c>
      <c r="J263" s="117">
        <v>96.029739078777396</v>
      </c>
      <c r="K263" s="117">
        <v>1.11680137268576</v>
      </c>
    </row>
    <row r="264" spans="1:11" x14ac:dyDescent="0.25">
      <c r="A264" s="117" t="s">
        <v>159</v>
      </c>
      <c r="B264" s="117" t="s">
        <v>160</v>
      </c>
      <c r="C264" s="117" t="s">
        <v>17</v>
      </c>
      <c r="D264" s="117">
        <v>393.08191069999998</v>
      </c>
      <c r="E264" s="117">
        <v>23.156023011019801</v>
      </c>
      <c r="F264" s="117">
        <v>4.2653863631905997</v>
      </c>
      <c r="G264" s="117">
        <v>23.907448105586798</v>
      </c>
      <c r="H264" s="117">
        <v>8822.5407135999994</v>
      </c>
      <c r="I264" s="117">
        <v>4.6209668066273899</v>
      </c>
      <c r="J264" s="117">
        <v>95.734613636809399</v>
      </c>
      <c r="K264" s="117">
        <v>1.06517903247743</v>
      </c>
    </row>
    <row r="265" spans="1:11" x14ac:dyDescent="0.25">
      <c r="A265" s="117" t="s">
        <v>161</v>
      </c>
      <c r="B265" s="117" t="s">
        <v>162</v>
      </c>
      <c r="C265" s="117" t="s">
        <v>16</v>
      </c>
      <c r="D265" s="117">
        <v>1515.7261533000001</v>
      </c>
      <c r="E265" s="117">
        <v>26.9898501533354</v>
      </c>
      <c r="F265" s="117">
        <v>5.4457528273498701</v>
      </c>
      <c r="G265" s="117">
        <v>26.8957562997075</v>
      </c>
      <c r="H265" s="117">
        <v>26317.453231700001</v>
      </c>
      <c r="I265" s="117">
        <v>4.5044943936673398</v>
      </c>
      <c r="J265" s="117">
        <v>94.554247172650093</v>
      </c>
      <c r="K265" s="117">
        <v>1.5490329127723299</v>
      </c>
    </row>
    <row r="266" spans="1:11" x14ac:dyDescent="0.25">
      <c r="A266" s="117" t="s">
        <v>161</v>
      </c>
      <c r="B266" s="117" t="s">
        <v>162</v>
      </c>
      <c r="C266" s="117" t="s">
        <v>17</v>
      </c>
      <c r="D266" s="117">
        <v>3515.2094977000002</v>
      </c>
      <c r="E266" s="117">
        <v>15.9980980741585</v>
      </c>
      <c r="F266" s="117">
        <v>12.714012715780701</v>
      </c>
      <c r="G266" s="117">
        <v>14.8731297210027</v>
      </c>
      <c r="H266" s="117">
        <v>24133.099311499998</v>
      </c>
      <c r="I266" s="117">
        <v>3.6515871928839898</v>
      </c>
      <c r="J266" s="117">
        <v>87.285987284219303</v>
      </c>
      <c r="K266" s="117">
        <v>2.1664091371338801</v>
      </c>
    </row>
    <row r="267" spans="1:11" x14ac:dyDescent="0.25">
      <c r="A267" s="117" t="s">
        <v>163</v>
      </c>
      <c r="B267" s="117" t="s">
        <v>164</v>
      </c>
      <c r="C267" s="117" t="s">
        <v>16</v>
      </c>
      <c r="D267" s="117">
        <v>1126.401764</v>
      </c>
      <c r="E267" s="117">
        <v>15.735326433254301</v>
      </c>
      <c r="F267" s="117">
        <v>7.9151306693594998</v>
      </c>
      <c r="G267" s="117">
        <v>15.710202907240401</v>
      </c>
      <c r="H267" s="117">
        <v>13104.592151999999</v>
      </c>
      <c r="I267" s="117">
        <v>4.0976259931512899</v>
      </c>
      <c r="J267" s="117">
        <v>92.084869330640501</v>
      </c>
      <c r="K267" s="117">
        <v>1.3503663496168199</v>
      </c>
    </row>
    <row r="268" spans="1:11" x14ac:dyDescent="0.25">
      <c r="A268" s="117" t="s">
        <v>163</v>
      </c>
      <c r="B268" s="117" t="s">
        <v>164</v>
      </c>
      <c r="C268" s="117" t="s">
        <v>17</v>
      </c>
      <c r="D268" s="117">
        <v>897.0213698</v>
      </c>
      <c r="E268" s="117">
        <v>18.9625920869818</v>
      </c>
      <c r="F268" s="117">
        <v>8.1564001454095294</v>
      </c>
      <c r="G268" s="117">
        <v>17.942440536675601</v>
      </c>
      <c r="H268" s="117">
        <v>10100.7393311</v>
      </c>
      <c r="I268" s="117">
        <v>4.5112608433325496</v>
      </c>
      <c r="J268" s="117">
        <v>91.843599854590494</v>
      </c>
      <c r="K268" s="117">
        <v>1.5934232198437499</v>
      </c>
    </row>
    <row r="269" spans="1:11" x14ac:dyDescent="0.25">
      <c r="A269" s="117" t="s">
        <v>165</v>
      </c>
      <c r="B269" s="117" t="s">
        <v>166</v>
      </c>
      <c r="C269" s="117" t="s">
        <v>16</v>
      </c>
      <c r="D269" s="117">
        <v>314.91734009999999</v>
      </c>
      <c r="E269" s="117">
        <v>42.279131029949703</v>
      </c>
      <c r="F269" s="117">
        <v>1.8906499788551001</v>
      </c>
      <c r="G269" s="117">
        <v>41.520461778891502</v>
      </c>
      <c r="H269" s="117">
        <v>16341.647525</v>
      </c>
      <c r="I269" s="117">
        <v>3.7054724578489999</v>
      </c>
      <c r="J269" s="117">
        <v>98.109350021144905</v>
      </c>
      <c r="K269" s="117">
        <v>0.80013434160349295</v>
      </c>
    </row>
    <row r="270" spans="1:11" x14ac:dyDescent="0.25">
      <c r="A270" s="117" t="s">
        <v>165</v>
      </c>
      <c r="B270" s="117" t="s">
        <v>166</v>
      </c>
      <c r="C270" s="117" t="s">
        <v>17</v>
      </c>
      <c r="D270" s="117">
        <v>484.93061590000002</v>
      </c>
      <c r="E270" s="117">
        <v>28.5393294020386</v>
      </c>
      <c r="F270" s="117">
        <v>3.3813536207229999</v>
      </c>
      <c r="G270" s="117">
        <v>28.061441263265301</v>
      </c>
      <c r="H270" s="117">
        <v>13856.385622899999</v>
      </c>
      <c r="I270" s="117">
        <v>4.0556584776771896</v>
      </c>
      <c r="J270" s="117">
        <v>96.618646379276996</v>
      </c>
      <c r="K270" s="117">
        <v>0.98206360339363197</v>
      </c>
    </row>
    <row r="271" spans="1:11" x14ac:dyDescent="0.25">
      <c r="A271" s="117" t="s">
        <v>167</v>
      </c>
      <c r="B271" s="117" t="s">
        <v>168</v>
      </c>
      <c r="C271" s="117" t="s">
        <v>16</v>
      </c>
      <c r="D271" s="117">
        <v>1678.0112781</v>
      </c>
      <c r="E271" s="117">
        <v>15.3945870301776</v>
      </c>
      <c r="F271" s="117">
        <v>8.8174291161781397</v>
      </c>
      <c r="G271" s="117">
        <v>15.475794201280801</v>
      </c>
      <c r="H271" s="117">
        <v>17352.607012</v>
      </c>
      <c r="I271" s="117">
        <v>3.6612372196882501</v>
      </c>
      <c r="J271" s="117">
        <v>91.182570883821896</v>
      </c>
      <c r="K271" s="117">
        <v>1.49652194562727</v>
      </c>
    </row>
    <row r="272" spans="1:11" x14ac:dyDescent="0.25">
      <c r="A272" s="117" t="s">
        <v>167</v>
      </c>
      <c r="B272" s="117" t="s">
        <v>168</v>
      </c>
      <c r="C272" s="117" t="s">
        <v>17</v>
      </c>
      <c r="D272" s="117">
        <v>942.94702510000002</v>
      </c>
      <c r="E272" s="117">
        <v>21.0104402284115</v>
      </c>
      <c r="F272" s="117">
        <v>7.9506531685396604</v>
      </c>
      <c r="G272" s="117">
        <v>20.7016036718449</v>
      </c>
      <c r="H272" s="117">
        <v>10917.0474321</v>
      </c>
      <c r="I272" s="117">
        <v>5.2063237472901696</v>
      </c>
      <c r="J272" s="117">
        <v>92.049346831460298</v>
      </c>
      <c r="K272" s="117">
        <v>1.78807646651494</v>
      </c>
    </row>
    <row r="273" spans="1:11" x14ac:dyDescent="0.25">
      <c r="A273" s="117" t="s">
        <v>169</v>
      </c>
      <c r="B273" s="117" t="s">
        <v>170</v>
      </c>
      <c r="C273" s="117" t="s">
        <v>16</v>
      </c>
      <c r="D273" s="117">
        <v>810.76183470000001</v>
      </c>
      <c r="E273" s="117">
        <v>21.191377628769999</v>
      </c>
      <c r="F273" s="117">
        <v>4.4011044710374501</v>
      </c>
      <c r="G273" s="117">
        <v>20.976288812889401</v>
      </c>
      <c r="H273" s="117">
        <v>17611.0193349</v>
      </c>
      <c r="I273" s="117">
        <v>3.7984684330026099</v>
      </c>
      <c r="J273" s="117">
        <v>95.598895528962601</v>
      </c>
      <c r="K273" s="117">
        <v>0.96568938343237998</v>
      </c>
    </row>
    <row r="274" spans="1:11" x14ac:dyDescent="0.25">
      <c r="A274" s="117" t="s">
        <v>169</v>
      </c>
      <c r="B274" s="117" t="s">
        <v>170</v>
      </c>
      <c r="C274" s="117" t="s">
        <v>17</v>
      </c>
      <c r="D274" s="117">
        <v>812.97264829999995</v>
      </c>
      <c r="E274" s="117">
        <v>20.167971957940001</v>
      </c>
      <c r="F274" s="117">
        <v>5.2537411917159798</v>
      </c>
      <c r="G274" s="117">
        <v>20.520499633034898</v>
      </c>
      <c r="H274" s="117">
        <v>14661.193638799999</v>
      </c>
      <c r="I274" s="117">
        <v>4.3096899115239404</v>
      </c>
      <c r="J274" s="117">
        <v>94.746258808283997</v>
      </c>
      <c r="K274" s="117">
        <v>1.1378749467545399</v>
      </c>
    </row>
    <row r="275" spans="1:11" x14ac:dyDescent="0.25">
      <c r="A275" s="117" t="s">
        <v>171</v>
      </c>
      <c r="B275" s="117" t="s">
        <v>172</v>
      </c>
      <c r="C275" s="117" t="s">
        <v>16</v>
      </c>
      <c r="D275" s="117">
        <v>1078.0552198</v>
      </c>
      <c r="E275" s="117">
        <v>23.1709425672321</v>
      </c>
      <c r="F275" s="117">
        <v>5.7302190735037497</v>
      </c>
      <c r="G275" s="117">
        <v>23.5319558419624</v>
      </c>
      <c r="H275" s="117">
        <v>17735.452710199999</v>
      </c>
      <c r="I275" s="117">
        <v>5.5511986150250001</v>
      </c>
      <c r="J275" s="117">
        <v>94.269780926496296</v>
      </c>
      <c r="K275" s="117">
        <v>1.43039753436577</v>
      </c>
    </row>
    <row r="276" spans="1:11" x14ac:dyDescent="0.25">
      <c r="A276" s="117" t="s">
        <v>171</v>
      </c>
      <c r="B276" s="117" t="s">
        <v>172</v>
      </c>
      <c r="C276" s="117" t="s">
        <v>17</v>
      </c>
      <c r="D276" s="117">
        <v>2178.210842</v>
      </c>
      <c r="E276" s="117">
        <v>19.885082964240102</v>
      </c>
      <c r="F276" s="117">
        <v>7.42941846838663</v>
      </c>
      <c r="G276" s="117">
        <v>19.157931677471499</v>
      </c>
      <c r="H276" s="117">
        <v>27140.515129200001</v>
      </c>
      <c r="I276" s="117">
        <v>3.6210912965889199</v>
      </c>
      <c r="J276" s="117">
        <v>92.570581531613399</v>
      </c>
      <c r="K276" s="117">
        <v>1.53755425390828</v>
      </c>
    </row>
    <row r="277" spans="1:11" x14ac:dyDescent="0.25">
      <c r="A277" s="117" t="s">
        <v>173</v>
      </c>
      <c r="B277" s="117" t="s">
        <v>174</v>
      </c>
      <c r="C277" s="117" t="s">
        <v>16</v>
      </c>
      <c r="D277" s="117">
        <v>657.92826990000003</v>
      </c>
      <c r="E277" s="117">
        <v>20.818394180797501</v>
      </c>
      <c r="F277" s="117">
        <v>9.9050237540052795</v>
      </c>
      <c r="G277" s="117">
        <v>18.7615458323864</v>
      </c>
      <c r="H277" s="117">
        <v>5984.4411603999997</v>
      </c>
      <c r="I277" s="117">
        <v>3.3866043991869699</v>
      </c>
      <c r="J277" s="117">
        <v>90.094976245994701</v>
      </c>
      <c r="K277" s="117">
        <v>2.0626406141031302</v>
      </c>
    </row>
    <row r="278" spans="1:11" x14ac:dyDescent="0.25">
      <c r="A278" s="117" t="s">
        <v>173</v>
      </c>
      <c r="B278" s="117" t="s">
        <v>174</v>
      </c>
      <c r="C278" s="117" t="s">
        <v>17</v>
      </c>
      <c r="D278" s="117">
        <v>438.00730140000002</v>
      </c>
      <c r="E278" s="117">
        <v>17.7135655013453</v>
      </c>
      <c r="F278" s="117">
        <v>9.0323355763890305</v>
      </c>
      <c r="G278" s="117">
        <v>16.946012980793</v>
      </c>
      <c r="H278" s="117">
        <v>4411.3176345000002</v>
      </c>
      <c r="I278" s="117">
        <v>4.8404530885636703</v>
      </c>
      <c r="J278" s="117">
        <v>90.967664423610998</v>
      </c>
      <c r="K278" s="117">
        <v>1.6825987222404599</v>
      </c>
    </row>
    <row r="279" spans="1:11" x14ac:dyDescent="0.25">
      <c r="A279" s="117" t="s">
        <v>175</v>
      </c>
      <c r="B279" s="117" t="s">
        <v>176</v>
      </c>
      <c r="C279" s="117" t="s">
        <v>16</v>
      </c>
      <c r="D279" s="117">
        <v>2740.6831990999999</v>
      </c>
      <c r="E279" s="117">
        <v>14.834235254248901</v>
      </c>
      <c r="F279" s="117">
        <v>15.140394392725</v>
      </c>
      <c r="G279" s="117">
        <v>13.074870357730299</v>
      </c>
      <c r="H279" s="117">
        <v>15361.1120911</v>
      </c>
      <c r="I279" s="117">
        <v>4.10697254999869</v>
      </c>
      <c r="J279" s="117">
        <v>84.859605607275</v>
      </c>
      <c r="K279" s="117">
        <v>2.33277885789296</v>
      </c>
    </row>
    <row r="280" spans="1:11" x14ac:dyDescent="0.25">
      <c r="A280" s="117" t="s">
        <v>175</v>
      </c>
      <c r="B280" s="117" t="s">
        <v>176</v>
      </c>
      <c r="C280" s="117" t="s">
        <v>17</v>
      </c>
      <c r="D280" s="117">
        <v>1886.9623729</v>
      </c>
      <c r="E280" s="117">
        <v>13.3056785638801</v>
      </c>
      <c r="F280" s="117">
        <v>12.6518538763641</v>
      </c>
      <c r="G280" s="117">
        <v>12.8926067507629</v>
      </c>
      <c r="H280" s="117">
        <v>13027.550483000001</v>
      </c>
      <c r="I280" s="117">
        <v>4.53124635276441</v>
      </c>
      <c r="J280" s="117">
        <v>87.3481461236359</v>
      </c>
      <c r="K280" s="117">
        <v>1.8674165844939401</v>
      </c>
    </row>
    <row r="281" spans="1:11" x14ac:dyDescent="0.25">
      <c r="A281" s="117" t="s">
        <v>177</v>
      </c>
      <c r="B281" s="117" t="s">
        <v>178</v>
      </c>
      <c r="C281" s="117" t="s">
        <v>16</v>
      </c>
      <c r="D281" s="117">
        <v>1915.6042485</v>
      </c>
      <c r="E281" s="117">
        <v>11.3314291081179</v>
      </c>
      <c r="F281" s="117">
        <v>13.050683311896099</v>
      </c>
      <c r="G281" s="117">
        <v>10.845747701673</v>
      </c>
      <c r="H281" s="117">
        <v>12762.5869444</v>
      </c>
      <c r="I281" s="117">
        <v>4.5435548204842098</v>
      </c>
      <c r="J281" s="117">
        <v>86.949316688103906</v>
      </c>
      <c r="K281" s="117">
        <v>1.6278956974784899</v>
      </c>
    </row>
    <row r="282" spans="1:11" x14ac:dyDescent="0.25">
      <c r="A282" s="117" t="s">
        <v>177</v>
      </c>
      <c r="B282" s="117" t="s">
        <v>178</v>
      </c>
      <c r="C282" s="117" t="s">
        <v>17</v>
      </c>
      <c r="D282" s="117">
        <v>1458.0708497999999</v>
      </c>
      <c r="E282" s="117">
        <v>15.16182358338</v>
      </c>
      <c r="F282" s="117">
        <v>12.4455834414664</v>
      </c>
      <c r="G282" s="117">
        <v>13.7373836512092</v>
      </c>
      <c r="H282" s="117">
        <v>10257.497622000001</v>
      </c>
      <c r="I282" s="117">
        <v>4.6261631705802699</v>
      </c>
      <c r="J282" s="117">
        <v>87.554416558533603</v>
      </c>
      <c r="K282" s="117">
        <v>1.9527256444483401</v>
      </c>
    </row>
    <row r="283" spans="1:11" x14ac:dyDescent="0.25">
      <c r="A283" s="117" t="s">
        <v>179</v>
      </c>
      <c r="B283" s="117" t="s">
        <v>180</v>
      </c>
      <c r="C283" s="117" t="s">
        <v>16</v>
      </c>
      <c r="D283" s="117">
        <v>919.77594060000001</v>
      </c>
      <c r="E283" s="117">
        <v>11.4601919517127</v>
      </c>
      <c r="F283" s="117">
        <v>23.2744244042673</v>
      </c>
      <c r="G283" s="117">
        <v>10.9458269181274</v>
      </c>
      <c r="H283" s="117">
        <v>3032.0981191999999</v>
      </c>
      <c r="I283" s="117">
        <v>5.0781455602068801</v>
      </c>
      <c r="J283" s="117">
        <v>76.725575595732707</v>
      </c>
      <c r="K283" s="117">
        <v>3.3203767996537601</v>
      </c>
    </row>
    <row r="284" spans="1:11" x14ac:dyDescent="0.25">
      <c r="A284" s="117" t="s">
        <v>179</v>
      </c>
      <c r="B284" s="117" t="s">
        <v>180</v>
      </c>
      <c r="C284" s="117" t="s">
        <v>17</v>
      </c>
      <c r="D284" s="117">
        <v>591.31185809999999</v>
      </c>
      <c r="E284" s="117">
        <v>16.890414591959701</v>
      </c>
      <c r="F284" s="117">
        <v>21.040426605164701</v>
      </c>
      <c r="G284" s="117">
        <v>15.1116432717936</v>
      </c>
      <c r="H284" s="117">
        <v>2219.0487358</v>
      </c>
      <c r="I284" s="117">
        <v>5.3053053927440299</v>
      </c>
      <c r="J284" s="117">
        <v>78.959573394835303</v>
      </c>
      <c r="K284" s="117">
        <v>4.02681280398612</v>
      </c>
    </row>
    <row r="285" spans="1:11" x14ac:dyDescent="0.25">
      <c r="A285" s="117" t="s">
        <v>181</v>
      </c>
      <c r="B285" s="117" t="s">
        <v>182</v>
      </c>
      <c r="C285" s="117" t="s">
        <v>16</v>
      </c>
      <c r="D285" s="117">
        <v>877.97757000000001</v>
      </c>
      <c r="E285" s="117">
        <v>16.098398446075599</v>
      </c>
      <c r="F285" s="117">
        <v>9.7487030331942801</v>
      </c>
      <c r="G285" s="117">
        <v>16.540546785036</v>
      </c>
      <c r="H285" s="117">
        <v>8128.1185949000001</v>
      </c>
      <c r="I285" s="117">
        <v>5.0334382870210899</v>
      </c>
      <c r="J285" s="117">
        <v>90.251296966805697</v>
      </c>
      <c r="K285" s="117">
        <v>1.7866654999238301</v>
      </c>
    </row>
    <row r="286" spans="1:11" x14ac:dyDescent="0.25">
      <c r="A286" s="117" t="s">
        <v>181</v>
      </c>
      <c r="B286" s="117" t="s">
        <v>182</v>
      </c>
      <c r="C286" s="117" t="s">
        <v>17</v>
      </c>
      <c r="D286" s="117">
        <v>1032.1664108</v>
      </c>
      <c r="E286" s="117">
        <v>16.9287762374056</v>
      </c>
      <c r="F286" s="117">
        <v>11.0722715294821</v>
      </c>
      <c r="G286" s="117">
        <v>16.414268923072601</v>
      </c>
      <c r="H286" s="117">
        <v>8289.9172108999992</v>
      </c>
      <c r="I286" s="117">
        <v>4.1827406348159304</v>
      </c>
      <c r="J286" s="117">
        <v>88.927728470517906</v>
      </c>
      <c r="K286" s="117">
        <v>2.04371848466198</v>
      </c>
    </row>
    <row r="287" spans="1:11" x14ac:dyDescent="0.25">
      <c r="A287" s="117" t="s">
        <v>183</v>
      </c>
      <c r="B287" s="117" t="s">
        <v>184</v>
      </c>
      <c r="C287" s="117" t="s">
        <v>16</v>
      </c>
      <c r="D287" s="117">
        <v>2753.5973898000002</v>
      </c>
      <c r="E287" s="117">
        <v>17.295879906259401</v>
      </c>
      <c r="F287" s="117">
        <v>11.4054222276877</v>
      </c>
      <c r="G287" s="117">
        <v>16.232320081784099</v>
      </c>
      <c r="H287" s="117">
        <v>21389.282503900002</v>
      </c>
      <c r="I287" s="117">
        <v>4.1662605580321799</v>
      </c>
      <c r="J287" s="117">
        <v>88.594577772312306</v>
      </c>
      <c r="K287" s="117">
        <v>2.0897042338586602</v>
      </c>
    </row>
    <row r="288" spans="1:11" x14ac:dyDescent="0.25">
      <c r="A288" s="117" t="s">
        <v>183</v>
      </c>
      <c r="B288" s="117" t="s">
        <v>184</v>
      </c>
      <c r="C288" s="117" t="s">
        <v>17</v>
      </c>
      <c r="D288" s="117">
        <v>1547.7918732999999</v>
      </c>
      <c r="E288" s="117">
        <v>16.368029032363701</v>
      </c>
      <c r="F288" s="117">
        <v>10.635409197822399</v>
      </c>
      <c r="G288" s="117">
        <v>15.729909469874499</v>
      </c>
      <c r="H288" s="117">
        <v>13005.403443499999</v>
      </c>
      <c r="I288" s="117">
        <v>6.0022031147500297</v>
      </c>
      <c r="J288" s="117">
        <v>89.364590802177602</v>
      </c>
      <c r="K288" s="117">
        <v>1.8720392759045701</v>
      </c>
    </row>
    <row r="289" spans="1:11" x14ac:dyDescent="0.25">
      <c r="A289" s="117" t="s">
        <v>185</v>
      </c>
      <c r="B289" s="117" t="s">
        <v>186</v>
      </c>
      <c r="C289" s="117" t="s">
        <v>16</v>
      </c>
      <c r="D289" s="117">
        <v>2277.8744089000002</v>
      </c>
      <c r="E289" s="117">
        <v>13.1406470134672</v>
      </c>
      <c r="F289" s="117">
        <v>16.092068817565099</v>
      </c>
      <c r="G289" s="117">
        <v>12.332694844749801</v>
      </c>
      <c r="H289" s="117">
        <v>11877.3870104</v>
      </c>
      <c r="I289" s="117">
        <v>3.8906365931138001</v>
      </c>
      <c r="J289" s="117">
        <v>83.907931182434893</v>
      </c>
      <c r="K289" s="117">
        <v>2.3651944619662899</v>
      </c>
    </row>
    <row r="290" spans="1:11" x14ac:dyDescent="0.25">
      <c r="A290" s="117" t="s">
        <v>185</v>
      </c>
      <c r="B290" s="117" t="s">
        <v>186</v>
      </c>
      <c r="C290" s="117" t="s">
        <v>17</v>
      </c>
      <c r="D290" s="117">
        <v>1454.8604164999999</v>
      </c>
      <c r="E290" s="117">
        <v>14.5654116924824</v>
      </c>
      <c r="F290" s="117">
        <v>11.8142202078519</v>
      </c>
      <c r="G290" s="117">
        <v>12.6963182627943</v>
      </c>
      <c r="H290" s="117">
        <v>10859.6249317</v>
      </c>
      <c r="I290" s="117">
        <v>3.75058346647777</v>
      </c>
      <c r="J290" s="117">
        <v>88.185779792148097</v>
      </c>
      <c r="K290" s="117">
        <v>1.7009216240890801</v>
      </c>
    </row>
    <row r="291" spans="1:11" x14ac:dyDescent="0.25">
      <c r="A291" s="117" t="s">
        <v>187</v>
      </c>
      <c r="B291" s="117" t="s">
        <v>188</v>
      </c>
      <c r="C291" s="117" t="s">
        <v>16</v>
      </c>
      <c r="D291" s="117">
        <v>2748.6806452000001</v>
      </c>
      <c r="E291" s="117">
        <v>15.5624387239583</v>
      </c>
      <c r="F291" s="117">
        <v>12.070446481625901</v>
      </c>
      <c r="G291" s="117">
        <v>14.639458190757299</v>
      </c>
      <c r="H291" s="117">
        <v>20023.307527600002</v>
      </c>
      <c r="I291" s="117">
        <v>4.9510015216891201</v>
      </c>
      <c r="J291" s="117">
        <v>87.929553518374107</v>
      </c>
      <c r="K291" s="117">
        <v>2.0096178081310399</v>
      </c>
    </row>
    <row r="292" spans="1:11" x14ac:dyDescent="0.25">
      <c r="A292" s="117" t="s">
        <v>187</v>
      </c>
      <c r="B292" s="117" t="s">
        <v>188</v>
      </c>
      <c r="C292" s="117" t="s">
        <v>17</v>
      </c>
      <c r="D292" s="117">
        <v>2494.1006330999999</v>
      </c>
      <c r="E292" s="117">
        <v>16.965219465304699</v>
      </c>
      <c r="F292" s="117">
        <v>12.457574732687201</v>
      </c>
      <c r="G292" s="117">
        <v>15.8552481807614</v>
      </c>
      <c r="H292" s="117">
        <v>17526.6553055</v>
      </c>
      <c r="I292" s="117">
        <v>4.6315296763237397</v>
      </c>
      <c r="J292" s="117">
        <v>87.542425267312794</v>
      </c>
      <c r="K292" s="117">
        <v>2.2562539079082198</v>
      </c>
    </row>
    <row r="293" spans="1:11" x14ac:dyDescent="0.25">
      <c r="A293" s="117" t="s">
        <v>189</v>
      </c>
      <c r="B293" s="117" t="s">
        <v>190</v>
      </c>
      <c r="C293" s="117" t="s">
        <v>16</v>
      </c>
      <c r="D293" s="117">
        <v>2288.3867286</v>
      </c>
      <c r="E293" s="117">
        <v>14.560981125073701</v>
      </c>
      <c r="F293" s="117">
        <v>11.8431654550846</v>
      </c>
      <c r="G293" s="117">
        <v>14.5390941420592</v>
      </c>
      <c r="H293" s="117">
        <v>17034.037983599999</v>
      </c>
      <c r="I293" s="117">
        <v>4.0231286158576802</v>
      </c>
      <c r="J293" s="117">
        <v>88.156834544915398</v>
      </c>
      <c r="K293" s="117">
        <v>1.9532109833608999</v>
      </c>
    </row>
    <row r="294" spans="1:11" x14ac:dyDescent="0.25">
      <c r="A294" s="117" t="s">
        <v>189</v>
      </c>
      <c r="B294" s="117" t="s">
        <v>190</v>
      </c>
      <c r="C294" s="117" t="s">
        <v>17</v>
      </c>
      <c r="D294" s="117">
        <v>1484.5706557000001</v>
      </c>
      <c r="E294" s="117">
        <v>16.659222890728</v>
      </c>
      <c r="F294" s="117">
        <v>11.572450558793401</v>
      </c>
      <c r="G294" s="117">
        <v>16.676428737521999</v>
      </c>
      <c r="H294" s="117">
        <v>11343.919283900001</v>
      </c>
      <c r="I294" s="117">
        <v>5.2619151326069504</v>
      </c>
      <c r="J294" s="117">
        <v>88.427549441206594</v>
      </c>
      <c r="K294" s="117">
        <v>2.1824323786166602</v>
      </c>
    </row>
    <row r="295" spans="1:11" x14ac:dyDescent="0.25">
      <c r="A295" s="117" t="s">
        <v>191</v>
      </c>
      <c r="B295" s="117" t="s">
        <v>192</v>
      </c>
      <c r="C295" s="117" t="s">
        <v>16</v>
      </c>
      <c r="D295" s="117">
        <v>1222.5969422999999</v>
      </c>
      <c r="E295" s="117">
        <v>16.2927645956429</v>
      </c>
      <c r="F295" s="117">
        <v>14.5983223756346</v>
      </c>
      <c r="G295" s="117">
        <v>15.0046376941701</v>
      </c>
      <c r="H295" s="117">
        <v>7152.3170432999996</v>
      </c>
      <c r="I295" s="117">
        <v>5.39267121402486</v>
      </c>
      <c r="J295" s="117">
        <v>85.401677624365405</v>
      </c>
      <c r="K295" s="117">
        <v>2.5648505308354901</v>
      </c>
    </row>
    <row r="296" spans="1:11" x14ac:dyDescent="0.25">
      <c r="A296" s="117" t="s">
        <v>191</v>
      </c>
      <c r="B296" s="117" t="s">
        <v>192</v>
      </c>
      <c r="C296" s="117" t="s">
        <v>17</v>
      </c>
      <c r="D296" s="117">
        <v>1279.6100082999999</v>
      </c>
      <c r="E296" s="117">
        <v>12.0573130405106</v>
      </c>
      <c r="F296" s="117">
        <v>19.4604050906221</v>
      </c>
      <c r="G296" s="117">
        <v>11.4639880947501</v>
      </c>
      <c r="H296" s="117">
        <v>5295.8441117000002</v>
      </c>
      <c r="I296" s="117">
        <v>5.3130560950379904</v>
      </c>
      <c r="J296" s="117">
        <v>80.539594909377897</v>
      </c>
      <c r="K296" s="117">
        <v>2.76998974887977</v>
      </c>
    </row>
    <row r="297" spans="1:11" x14ac:dyDescent="0.25">
      <c r="A297" s="117" t="s">
        <v>193</v>
      </c>
      <c r="B297" s="117" t="s">
        <v>194</v>
      </c>
      <c r="C297" s="117" t="s">
        <v>16</v>
      </c>
      <c r="D297" s="117">
        <v>805.60137669999995</v>
      </c>
      <c r="E297" s="117">
        <v>23.560765765420498</v>
      </c>
      <c r="F297" s="117">
        <v>5.6161289705829596</v>
      </c>
      <c r="G297" s="117">
        <v>23.137249020122798</v>
      </c>
      <c r="H297" s="117">
        <v>13538.8230644</v>
      </c>
      <c r="I297" s="117">
        <v>3.64431232513672</v>
      </c>
      <c r="J297" s="117">
        <v>94.383871029416994</v>
      </c>
      <c r="K297" s="117">
        <v>1.3767370749288801</v>
      </c>
    </row>
    <row r="298" spans="1:11" x14ac:dyDescent="0.25">
      <c r="A298" s="117" t="s">
        <v>193</v>
      </c>
      <c r="B298" s="117" t="s">
        <v>194</v>
      </c>
      <c r="C298" s="117" t="s">
        <v>17</v>
      </c>
      <c r="D298" s="117">
        <v>838.18793140000002</v>
      </c>
      <c r="E298" s="117">
        <v>21.774374683241501</v>
      </c>
      <c r="F298" s="117">
        <v>6.56375671478526</v>
      </c>
      <c r="G298" s="117">
        <v>20.818985413204398</v>
      </c>
      <c r="H298" s="117">
        <v>11931.7541585</v>
      </c>
      <c r="I298" s="117">
        <v>4.5399661620951397</v>
      </c>
      <c r="J298" s="117">
        <v>93.436243285214701</v>
      </c>
      <c r="K298" s="117">
        <v>1.4625026702305399</v>
      </c>
    </row>
    <row r="299" spans="1:11" x14ac:dyDescent="0.25">
      <c r="A299" s="117" t="s">
        <v>195</v>
      </c>
      <c r="B299" s="117" t="s">
        <v>196</v>
      </c>
      <c r="C299" s="117" t="s">
        <v>16</v>
      </c>
      <c r="D299" s="117">
        <v>1614.3979958</v>
      </c>
      <c r="E299" s="117">
        <v>15.6417317554296</v>
      </c>
      <c r="F299" s="117">
        <v>13.329837909605899</v>
      </c>
      <c r="G299" s="117">
        <v>14.746522993989601</v>
      </c>
      <c r="H299" s="117">
        <v>10496.7619954</v>
      </c>
      <c r="I299" s="117">
        <v>4.0685950380773601</v>
      </c>
      <c r="J299" s="117">
        <v>86.670162090394101</v>
      </c>
      <c r="K299" s="117">
        <v>2.26800961829451</v>
      </c>
    </row>
    <row r="300" spans="1:11" x14ac:dyDescent="0.25">
      <c r="A300" s="117" t="s">
        <v>195</v>
      </c>
      <c r="B300" s="117" t="s">
        <v>196</v>
      </c>
      <c r="C300" s="117" t="s">
        <v>17</v>
      </c>
      <c r="D300" s="117">
        <v>1672.4762377</v>
      </c>
      <c r="E300" s="117">
        <v>14.3737485778147</v>
      </c>
      <c r="F300" s="117">
        <v>16.260457667873201</v>
      </c>
      <c r="G300" s="117">
        <v>12.877670003965999</v>
      </c>
      <c r="H300" s="117">
        <v>8613.0659768000005</v>
      </c>
      <c r="I300" s="117">
        <v>4.5944422413025396</v>
      </c>
      <c r="J300" s="117">
        <v>83.739542332126803</v>
      </c>
      <c r="K300" s="117">
        <v>2.5005726342499202</v>
      </c>
    </row>
    <row r="301" spans="1:11" x14ac:dyDescent="0.25">
      <c r="A301" s="117" t="s">
        <v>197</v>
      </c>
      <c r="B301" s="117" t="s">
        <v>198</v>
      </c>
      <c r="C301" s="117" t="s">
        <v>16</v>
      </c>
      <c r="D301" s="117">
        <v>6328.2101860000002</v>
      </c>
      <c r="E301" s="117">
        <v>10.062023247394499</v>
      </c>
      <c r="F301" s="117">
        <v>21.2631427211745</v>
      </c>
      <c r="G301" s="117">
        <v>9.5916291276700605</v>
      </c>
      <c r="H301" s="117">
        <v>23433.1955901</v>
      </c>
      <c r="I301" s="117">
        <v>5.05226494699152</v>
      </c>
      <c r="J301" s="117">
        <v>78.736857278825497</v>
      </c>
      <c r="K301" s="117">
        <v>2.5902504382159202</v>
      </c>
    </row>
    <row r="302" spans="1:11" x14ac:dyDescent="0.25">
      <c r="A302" s="117" t="s">
        <v>197</v>
      </c>
      <c r="B302" s="117" t="s">
        <v>198</v>
      </c>
      <c r="C302" s="117" t="s">
        <v>17</v>
      </c>
      <c r="D302" s="117">
        <v>4337.6427766999996</v>
      </c>
      <c r="E302" s="117">
        <v>11.6494508083517</v>
      </c>
      <c r="F302" s="117">
        <v>17.717146857349299</v>
      </c>
      <c r="G302" s="117">
        <v>10.4998833474541</v>
      </c>
      <c r="H302" s="117">
        <v>20145.0959601</v>
      </c>
      <c r="I302" s="117">
        <v>5.92646437255463</v>
      </c>
      <c r="J302" s="117">
        <v>82.282853142650694</v>
      </c>
      <c r="K302" s="117">
        <v>2.2608352548175499</v>
      </c>
    </row>
    <row r="303" spans="1:11" x14ac:dyDescent="0.25">
      <c r="A303" s="117" t="s">
        <v>199</v>
      </c>
      <c r="B303" s="117" t="s">
        <v>200</v>
      </c>
      <c r="C303" s="117" t="s">
        <v>16</v>
      </c>
      <c r="D303" s="117">
        <v>3085.8690878000002</v>
      </c>
      <c r="E303" s="117">
        <v>15.116085562797601</v>
      </c>
      <c r="F303" s="117">
        <v>11.3280004376889</v>
      </c>
      <c r="G303" s="117">
        <v>14.802873190912401</v>
      </c>
      <c r="H303" s="117">
        <v>24155.205846600002</v>
      </c>
      <c r="I303" s="117">
        <v>4.4029814364496396</v>
      </c>
      <c r="J303" s="117">
        <v>88.6719995623111</v>
      </c>
      <c r="K303" s="117">
        <v>1.89109250736896</v>
      </c>
    </row>
    <row r="304" spans="1:11" x14ac:dyDescent="0.25">
      <c r="A304" s="117" t="s">
        <v>199</v>
      </c>
      <c r="B304" s="117" t="s">
        <v>200</v>
      </c>
      <c r="C304" s="117" t="s">
        <v>17</v>
      </c>
      <c r="D304" s="117">
        <v>3818.7426918000001</v>
      </c>
      <c r="E304" s="117">
        <v>14.117318687968</v>
      </c>
      <c r="F304" s="117">
        <v>14.818112431812001</v>
      </c>
      <c r="G304" s="117">
        <v>12.830541940556101</v>
      </c>
      <c r="H304" s="117">
        <v>21952.0341826</v>
      </c>
      <c r="I304" s="117">
        <v>4.8264101761707296</v>
      </c>
      <c r="J304" s="117">
        <v>85.181887568188003</v>
      </c>
      <c r="K304" s="117">
        <v>2.2319816860602599</v>
      </c>
    </row>
    <row r="305" spans="1:11" x14ac:dyDescent="0.25">
      <c r="A305" s="117" t="s">
        <v>201</v>
      </c>
      <c r="B305" s="117" t="s">
        <v>202</v>
      </c>
      <c r="C305" s="117" t="s">
        <v>16</v>
      </c>
      <c r="D305" s="117">
        <v>2642.6011217999999</v>
      </c>
      <c r="E305" s="117">
        <v>12.346190916486499</v>
      </c>
      <c r="F305" s="117">
        <v>17.2769603075125</v>
      </c>
      <c r="G305" s="117">
        <v>10.861801053757</v>
      </c>
      <c r="H305" s="117">
        <v>12652.920050700001</v>
      </c>
      <c r="I305" s="117">
        <v>4.5336159235450104</v>
      </c>
      <c r="J305" s="117">
        <v>82.723039692487504</v>
      </c>
      <c r="K305" s="117">
        <v>2.2685204312058098</v>
      </c>
    </row>
    <row r="306" spans="1:11" x14ac:dyDescent="0.25">
      <c r="A306" s="117" t="s">
        <v>201</v>
      </c>
      <c r="B306" s="117" t="s">
        <v>202</v>
      </c>
      <c r="C306" s="117" t="s">
        <v>17</v>
      </c>
      <c r="D306" s="117">
        <v>2428.3349923000001</v>
      </c>
      <c r="E306" s="117">
        <v>11.013145803795799</v>
      </c>
      <c r="F306" s="117">
        <v>16.4650186624506</v>
      </c>
      <c r="G306" s="117">
        <v>10.458576540418701</v>
      </c>
      <c r="H306" s="117">
        <v>12320.1146881</v>
      </c>
      <c r="I306" s="117">
        <v>4.34563377902745</v>
      </c>
      <c r="J306" s="117">
        <v>83.534981337549397</v>
      </c>
      <c r="K306" s="117">
        <v>2.0614197209768998</v>
      </c>
    </row>
    <row r="307" spans="1:11" x14ac:dyDescent="0.25">
      <c r="A307" s="117" t="s">
        <v>203</v>
      </c>
      <c r="B307" s="117" t="s">
        <v>204</v>
      </c>
      <c r="C307" s="117" t="s">
        <v>16</v>
      </c>
      <c r="D307" s="117">
        <v>5098.8993296999997</v>
      </c>
      <c r="E307" s="117">
        <v>18.272041191266101</v>
      </c>
      <c r="F307" s="117">
        <v>9.70079779389809</v>
      </c>
      <c r="G307" s="117">
        <v>16.847381592200001</v>
      </c>
      <c r="H307" s="117">
        <v>47462.750114299997</v>
      </c>
      <c r="I307" s="117">
        <v>3.70767016870805</v>
      </c>
      <c r="J307" s="117">
        <v>90.299202206101896</v>
      </c>
      <c r="K307" s="117">
        <v>1.8099057155516001</v>
      </c>
    </row>
    <row r="308" spans="1:11" x14ac:dyDescent="0.25">
      <c r="A308" s="117" t="s">
        <v>203</v>
      </c>
      <c r="B308" s="117" t="s">
        <v>204</v>
      </c>
      <c r="C308" s="117" t="s">
        <v>17</v>
      </c>
      <c r="D308" s="117">
        <v>4633.3645408000002</v>
      </c>
      <c r="E308" s="117">
        <v>18.7743167862657</v>
      </c>
      <c r="F308" s="117">
        <v>11.851182866872801</v>
      </c>
      <c r="G308" s="117">
        <v>18.0096545644953</v>
      </c>
      <c r="H308" s="117">
        <v>34462.855582099997</v>
      </c>
      <c r="I308" s="117">
        <v>4.91621833487656</v>
      </c>
      <c r="J308" s="117">
        <v>88.148817133127196</v>
      </c>
      <c r="K308" s="117">
        <v>2.42131110268561</v>
      </c>
    </row>
    <row r="309" spans="1:11" x14ac:dyDescent="0.25">
      <c r="A309" s="117" t="s">
        <v>205</v>
      </c>
      <c r="B309" s="117" t="s">
        <v>206</v>
      </c>
      <c r="C309" s="117" t="s">
        <v>16</v>
      </c>
      <c r="D309" s="117">
        <v>299.43803659999998</v>
      </c>
      <c r="E309" s="117">
        <v>34.324271332585802</v>
      </c>
      <c r="F309" s="117">
        <v>1.6488834732464901</v>
      </c>
      <c r="G309" s="117">
        <v>33.583783831345499</v>
      </c>
      <c r="H309" s="117">
        <v>17860.610351200001</v>
      </c>
      <c r="I309" s="117">
        <v>3.0196212479104299</v>
      </c>
      <c r="J309" s="117">
        <v>98.351116526753501</v>
      </c>
      <c r="K309" s="117">
        <v>0.56304135717183201</v>
      </c>
    </row>
    <row r="310" spans="1:11" x14ac:dyDescent="0.25">
      <c r="A310" s="117" t="s">
        <v>205</v>
      </c>
      <c r="B310" s="117" t="s">
        <v>206</v>
      </c>
      <c r="C310" s="117" t="s">
        <v>17</v>
      </c>
      <c r="D310" s="117">
        <v>122.513042</v>
      </c>
      <c r="E310" s="117">
        <v>57.219234385580599</v>
      </c>
      <c r="F310" s="117">
        <v>0.90643513714131596</v>
      </c>
      <c r="G310" s="117">
        <v>56.292647355995001</v>
      </c>
      <c r="H310" s="117">
        <v>13393.406297400001</v>
      </c>
      <c r="I310" s="117">
        <v>4.3414341492183599</v>
      </c>
      <c r="J310" s="117">
        <v>99.093564862858699</v>
      </c>
      <c r="K310" s="117">
        <v>0.51492378538199102</v>
      </c>
    </row>
    <row r="311" spans="1:11" x14ac:dyDescent="0.25">
      <c r="A311" s="117" t="s">
        <v>207</v>
      </c>
      <c r="B311" s="117" t="s">
        <v>208</v>
      </c>
      <c r="C311" s="117" t="s">
        <v>16</v>
      </c>
      <c r="D311" s="117">
        <v>2152.6166708999999</v>
      </c>
      <c r="E311" s="117">
        <v>25.201446670599601</v>
      </c>
      <c r="F311" s="117">
        <v>6.6131657621113096</v>
      </c>
      <c r="G311" s="117">
        <v>23.885221516792399</v>
      </c>
      <c r="H311" s="117">
        <v>30397.855347100001</v>
      </c>
      <c r="I311" s="117">
        <v>5.3236815728982601</v>
      </c>
      <c r="J311" s="117">
        <v>93.386834237888706</v>
      </c>
      <c r="K311" s="117">
        <v>1.69142610352253</v>
      </c>
    </row>
    <row r="312" spans="1:11" x14ac:dyDescent="0.25">
      <c r="A312" s="117" t="s">
        <v>207</v>
      </c>
      <c r="B312" s="117" t="s">
        <v>208</v>
      </c>
      <c r="C312" s="117" t="s">
        <v>17</v>
      </c>
      <c r="D312" s="117">
        <v>1161.5813204000001</v>
      </c>
      <c r="E312" s="117">
        <v>37.696904399848798</v>
      </c>
      <c r="F312" s="117">
        <v>4.3550328467757202</v>
      </c>
      <c r="G312" s="117">
        <v>36.441624785916403</v>
      </c>
      <c r="H312" s="117">
        <v>25510.578483400001</v>
      </c>
      <c r="I312" s="117">
        <v>4.5995469804672302</v>
      </c>
      <c r="J312" s="117">
        <v>95.6449671532243</v>
      </c>
      <c r="K312" s="117">
        <v>1.6593081440270201</v>
      </c>
    </row>
    <row r="313" spans="1:11" x14ac:dyDescent="0.25">
      <c r="A313" s="117" t="s">
        <v>209</v>
      </c>
      <c r="B313" s="117" t="s">
        <v>210</v>
      </c>
      <c r="C313" s="117" t="s">
        <v>16</v>
      </c>
      <c r="D313" s="117">
        <v>2804.1364195000001</v>
      </c>
      <c r="E313" s="117">
        <v>16.367267858225301</v>
      </c>
      <c r="F313" s="117">
        <v>10.7975352331063</v>
      </c>
      <c r="G313" s="117">
        <v>16.824977881157999</v>
      </c>
      <c r="H313" s="117">
        <v>23166.0165734</v>
      </c>
      <c r="I313" s="117">
        <v>4.8299066358924598</v>
      </c>
      <c r="J313" s="117">
        <v>89.202464766893698</v>
      </c>
      <c r="K313" s="117">
        <v>2.0365837641681699</v>
      </c>
    </row>
    <row r="314" spans="1:11" x14ac:dyDescent="0.25">
      <c r="A314" s="117" t="s">
        <v>209</v>
      </c>
      <c r="B314" s="117" t="s">
        <v>210</v>
      </c>
      <c r="C314" s="117" t="s">
        <v>17</v>
      </c>
      <c r="D314" s="117">
        <v>2310.6098038999999</v>
      </c>
      <c r="E314" s="117">
        <v>18.093598702554502</v>
      </c>
      <c r="F314" s="117">
        <v>10.384716733596999</v>
      </c>
      <c r="G314" s="117">
        <v>17.561469066905399</v>
      </c>
      <c r="H314" s="117">
        <v>19939.489675699999</v>
      </c>
      <c r="I314" s="117">
        <v>4.5512489197190904</v>
      </c>
      <c r="J314" s="117">
        <v>89.615283266402997</v>
      </c>
      <c r="K314" s="117">
        <v>2.03504218296669</v>
      </c>
    </row>
    <row r="315" spans="1:11" x14ac:dyDescent="0.25">
      <c r="A315" s="117" t="s">
        <v>211</v>
      </c>
      <c r="B315" s="117" t="s">
        <v>212</v>
      </c>
      <c r="C315" s="117" t="s">
        <v>16</v>
      </c>
      <c r="D315" s="117">
        <v>1381.653049</v>
      </c>
      <c r="E315" s="117">
        <v>19.3192793209294</v>
      </c>
      <c r="F315" s="117">
        <v>5.1641529234513799</v>
      </c>
      <c r="G315" s="117">
        <v>18.7483909991386</v>
      </c>
      <c r="H315" s="117">
        <v>25373.035851199998</v>
      </c>
      <c r="I315" s="117">
        <v>3.76492520576913</v>
      </c>
      <c r="J315" s="117">
        <v>94.835847076548603</v>
      </c>
      <c r="K315" s="117">
        <v>1.0209173131554501</v>
      </c>
    </row>
    <row r="316" spans="1:11" x14ac:dyDescent="0.25">
      <c r="A316" s="117" t="s">
        <v>211</v>
      </c>
      <c r="B316" s="117" t="s">
        <v>212</v>
      </c>
      <c r="C316" s="117" t="s">
        <v>17</v>
      </c>
      <c r="D316" s="117">
        <v>1884.0987012000001</v>
      </c>
      <c r="E316" s="117">
        <v>23.055187373990901</v>
      </c>
      <c r="F316" s="117">
        <v>8.2246609895957903</v>
      </c>
      <c r="G316" s="117">
        <v>21.829507674900199</v>
      </c>
      <c r="H316" s="117">
        <v>21023.8205867</v>
      </c>
      <c r="I316" s="117">
        <v>4.34567134381619</v>
      </c>
      <c r="J316" s="117">
        <v>91.775339010404196</v>
      </c>
      <c r="K316" s="117">
        <v>1.95630222815608</v>
      </c>
    </row>
    <row r="317" spans="1:11" x14ac:dyDescent="0.25">
      <c r="A317" s="117" t="s">
        <v>213</v>
      </c>
      <c r="B317" s="117" t="s">
        <v>214</v>
      </c>
      <c r="C317" s="117" t="s">
        <v>16</v>
      </c>
      <c r="D317" s="117">
        <v>527.37179949999995</v>
      </c>
      <c r="E317" s="117">
        <v>17.016617248307899</v>
      </c>
      <c r="F317" s="117">
        <v>9.0071142519788605</v>
      </c>
      <c r="G317" s="117">
        <v>16.6026602967362</v>
      </c>
      <c r="H317" s="117">
        <v>5327.6865993000001</v>
      </c>
      <c r="I317" s="117">
        <v>6.3199053143972996</v>
      </c>
      <c r="J317" s="117">
        <v>90.992885748021195</v>
      </c>
      <c r="K317" s="117">
        <v>1.643447803091</v>
      </c>
    </row>
    <row r="318" spans="1:11" x14ac:dyDescent="0.25">
      <c r="A318" s="117" t="s">
        <v>213</v>
      </c>
      <c r="B318" s="117" t="s">
        <v>214</v>
      </c>
      <c r="C318" s="117" t="s">
        <v>17</v>
      </c>
      <c r="D318" s="117">
        <v>831.17449390000002</v>
      </c>
      <c r="E318" s="117">
        <v>13.970957836869401</v>
      </c>
      <c r="F318" s="117">
        <v>14.5770842808449</v>
      </c>
      <c r="G318" s="117">
        <v>12.7176435873683</v>
      </c>
      <c r="H318" s="117">
        <v>4870.7510619000004</v>
      </c>
      <c r="I318" s="117">
        <v>4.8851172918230299</v>
      </c>
      <c r="J318" s="117">
        <v>85.4229157191551</v>
      </c>
      <c r="K318" s="117">
        <v>2.1702158123039101</v>
      </c>
    </row>
    <row r="319" spans="1:11" x14ac:dyDescent="0.25">
      <c r="A319" s="117" t="s">
        <v>215</v>
      </c>
      <c r="B319" s="117" t="s">
        <v>216</v>
      </c>
      <c r="C319" s="117" t="s">
        <v>16</v>
      </c>
      <c r="D319" s="117">
        <v>514.74132940000004</v>
      </c>
      <c r="E319" s="117">
        <v>32.822253351179803</v>
      </c>
      <c r="F319" s="117">
        <v>4.8208495029249301</v>
      </c>
      <c r="G319" s="117">
        <v>30.768977307093301</v>
      </c>
      <c r="H319" s="117">
        <v>10162.6575209</v>
      </c>
      <c r="I319" s="117">
        <v>4.5531692444943701</v>
      </c>
      <c r="J319" s="117">
        <v>95.179150497075099</v>
      </c>
      <c r="K319" s="117">
        <v>1.5584569538784401</v>
      </c>
    </row>
    <row r="320" spans="1:11" x14ac:dyDescent="0.25">
      <c r="A320" s="117" t="s">
        <v>215</v>
      </c>
      <c r="B320" s="117" t="s">
        <v>216</v>
      </c>
      <c r="C320" s="117" t="s">
        <v>17</v>
      </c>
      <c r="D320" s="117">
        <v>703.53341339999997</v>
      </c>
      <c r="E320" s="117">
        <v>29.4735464187468</v>
      </c>
      <c r="F320" s="117">
        <v>6.0585003927952901</v>
      </c>
      <c r="G320" s="117">
        <v>28.271307591502101</v>
      </c>
      <c r="H320" s="117">
        <v>10908.8024418</v>
      </c>
      <c r="I320" s="117">
        <v>3.9285767795350002</v>
      </c>
      <c r="J320" s="117">
        <v>93.941499607204705</v>
      </c>
      <c r="K320" s="117">
        <v>1.82328075306577</v>
      </c>
    </row>
    <row r="321" spans="1:11" x14ac:dyDescent="0.25">
      <c r="A321" s="117" t="s">
        <v>217</v>
      </c>
      <c r="B321" s="117" t="s">
        <v>218</v>
      </c>
      <c r="C321" s="117" t="s">
        <v>16</v>
      </c>
      <c r="D321" s="117">
        <v>219.97288409999999</v>
      </c>
      <c r="E321" s="117">
        <v>24.8292967665429</v>
      </c>
      <c r="F321" s="117">
        <v>3.7002278422688799</v>
      </c>
      <c r="G321" s="117">
        <v>24.6775020178634</v>
      </c>
      <c r="H321" s="117">
        <v>5724.8741220000002</v>
      </c>
      <c r="I321" s="117">
        <v>4.3067657080039501</v>
      </c>
      <c r="J321" s="117">
        <v>96.299772157731098</v>
      </c>
      <c r="K321" s="117">
        <v>0.94820972052334995</v>
      </c>
    </row>
    <row r="322" spans="1:11" x14ac:dyDescent="0.25">
      <c r="A322" s="117" t="s">
        <v>217</v>
      </c>
      <c r="B322" s="117" t="s">
        <v>218</v>
      </c>
      <c r="C322" s="117" t="s">
        <v>17</v>
      </c>
      <c r="D322" s="117">
        <v>127.41493730000001</v>
      </c>
      <c r="E322" s="117">
        <v>33.354686306290297</v>
      </c>
      <c r="F322" s="117">
        <v>3.0753926199397998</v>
      </c>
      <c r="G322" s="117">
        <v>32.714361448597202</v>
      </c>
      <c r="H322" s="117">
        <v>4015.6312699999999</v>
      </c>
      <c r="I322" s="117">
        <v>4.9141266677408799</v>
      </c>
      <c r="J322" s="117">
        <v>96.924607380060195</v>
      </c>
      <c r="K322" s="117">
        <v>1.03801819253752</v>
      </c>
    </row>
    <row r="323" spans="1:11" x14ac:dyDescent="0.25">
      <c r="A323" s="117" t="s">
        <v>219</v>
      </c>
      <c r="B323" s="117" t="s">
        <v>220</v>
      </c>
      <c r="C323" s="117" t="s">
        <v>16</v>
      </c>
      <c r="D323" s="117">
        <v>870.33913399999994</v>
      </c>
      <c r="E323" s="117">
        <v>26.992454106453302</v>
      </c>
      <c r="F323" s="117">
        <v>4.51482606305406</v>
      </c>
      <c r="G323" s="117">
        <v>26.265196752668999</v>
      </c>
      <c r="H323" s="117">
        <v>18407.017775100001</v>
      </c>
      <c r="I323" s="117">
        <v>5.5505142044248403</v>
      </c>
      <c r="J323" s="117">
        <v>95.485173936945898</v>
      </c>
      <c r="K323" s="117">
        <v>1.24189745864106</v>
      </c>
    </row>
    <row r="324" spans="1:11" x14ac:dyDescent="0.25">
      <c r="A324" s="117" t="s">
        <v>219</v>
      </c>
      <c r="B324" s="117" t="s">
        <v>220</v>
      </c>
      <c r="C324" s="117" t="s">
        <v>17</v>
      </c>
      <c r="D324" s="117">
        <v>802.70962280000003</v>
      </c>
      <c r="E324" s="117">
        <v>27.266998476042701</v>
      </c>
      <c r="F324" s="117">
        <v>3.4316955405987399</v>
      </c>
      <c r="G324" s="117">
        <v>26.750817454501401</v>
      </c>
      <c r="H324" s="117">
        <v>22588.340466099999</v>
      </c>
      <c r="I324" s="117">
        <v>4.3590337353175599</v>
      </c>
      <c r="J324" s="117">
        <v>96.568304459401304</v>
      </c>
      <c r="K324" s="117">
        <v>0.95062931341595303</v>
      </c>
    </row>
    <row r="325" spans="1:11" x14ac:dyDescent="0.25">
      <c r="A325" s="117" t="s">
        <v>221</v>
      </c>
      <c r="B325" s="117" t="s">
        <v>222</v>
      </c>
      <c r="C325" s="117" t="s">
        <v>16</v>
      </c>
      <c r="D325" s="117">
        <v>1813.0090802</v>
      </c>
      <c r="E325" s="117">
        <v>12.362847350179401</v>
      </c>
      <c r="F325" s="117">
        <v>15.6370314543401</v>
      </c>
      <c r="G325" s="117">
        <v>11.622173992053</v>
      </c>
      <c r="H325" s="117">
        <v>9781.3212471000006</v>
      </c>
      <c r="I325" s="117">
        <v>4.2403247662997199</v>
      </c>
      <c r="J325" s="117">
        <v>84.362968545659896</v>
      </c>
      <c r="K325" s="117">
        <v>2.1542188879138999</v>
      </c>
    </row>
    <row r="326" spans="1:11" x14ac:dyDescent="0.25">
      <c r="A326" s="117" t="s">
        <v>221</v>
      </c>
      <c r="B326" s="117" t="s">
        <v>222</v>
      </c>
      <c r="C326" s="117" t="s">
        <v>17</v>
      </c>
      <c r="D326" s="117">
        <v>682.54317820000006</v>
      </c>
      <c r="E326" s="117">
        <v>19.724546518179601</v>
      </c>
      <c r="F326" s="117">
        <v>8.9787554040921194</v>
      </c>
      <c r="G326" s="117">
        <v>19.318567892752299</v>
      </c>
      <c r="H326" s="117">
        <v>6919.2139416</v>
      </c>
      <c r="I326" s="117">
        <v>5.2046566487454102</v>
      </c>
      <c r="J326" s="117">
        <v>91.021244595907902</v>
      </c>
      <c r="K326" s="117">
        <v>1.90567264418805</v>
      </c>
    </row>
    <row r="327" spans="1:11" x14ac:dyDescent="0.25">
      <c r="A327" s="117" t="s">
        <v>223</v>
      </c>
      <c r="B327" s="117" t="s">
        <v>224</v>
      </c>
      <c r="C327" s="117" t="s">
        <v>16</v>
      </c>
      <c r="D327" s="117">
        <v>912.95771679999996</v>
      </c>
      <c r="E327" s="117">
        <v>18.2731701204182</v>
      </c>
      <c r="F327" s="117">
        <v>8.4077285561699195</v>
      </c>
      <c r="G327" s="117">
        <v>16.441714327064101</v>
      </c>
      <c r="H327" s="117">
        <v>9945.5959425000001</v>
      </c>
      <c r="I327" s="117">
        <v>5.5213497540656098</v>
      </c>
      <c r="J327" s="117">
        <v>91.5922714438301</v>
      </c>
      <c r="K327" s="117">
        <v>1.5092700386278799</v>
      </c>
    </row>
    <row r="328" spans="1:11" x14ac:dyDescent="0.25">
      <c r="A328" s="117" t="s">
        <v>223</v>
      </c>
      <c r="B328" s="117" t="s">
        <v>224</v>
      </c>
      <c r="C328" s="117" t="s">
        <v>17</v>
      </c>
      <c r="D328" s="117">
        <v>1720.9021969</v>
      </c>
      <c r="E328" s="117">
        <v>15.777394450478299</v>
      </c>
      <c r="F328" s="117">
        <v>16.3755621828778</v>
      </c>
      <c r="G328" s="117">
        <v>15.1284525552259</v>
      </c>
      <c r="H328" s="117">
        <v>8788.0634049</v>
      </c>
      <c r="I328" s="117">
        <v>5.5025831998116104</v>
      </c>
      <c r="J328" s="117">
        <v>83.6244378171222</v>
      </c>
      <c r="K328" s="117">
        <v>2.9624942423002398</v>
      </c>
    </row>
    <row r="329" spans="1:11" x14ac:dyDescent="0.25">
      <c r="A329" s="117" t="s">
        <v>225</v>
      </c>
      <c r="B329" s="117" t="s">
        <v>226</v>
      </c>
      <c r="C329" s="117" t="s">
        <v>16</v>
      </c>
      <c r="D329" s="117">
        <v>2957.2911757000002</v>
      </c>
      <c r="E329" s="117">
        <v>11.4925266439965</v>
      </c>
      <c r="F329" s="117">
        <v>13.169347162094599</v>
      </c>
      <c r="G329" s="117">
        <v>10.1093670921216</v>
      </c>
      <c r="H329" s="117">
        <v>19498.5765245</v>
      </c>
      <c r="I329" s="117">
        <v>4.7439468707612997</v>
      </c>
      <c r="J329" s="117">
        <v>86.830652837905404</v>
      </c>
      <c r="K329" s="117">
        <v>1.5332576742655299</v>
      </c>
    </row>
    <row r="330" spans="1:11" x14ac:dyDescent="0.25">
      <c r="A330" s="117" t="s">
        <v>225</v>
      </c>
      <c r="B330" s="117" t="s">
        <v>226</v>
      </c>
      <c r="C330" s="117" t="s">
        <v>17</v>
      </c>
      <c r="D330" s="117">
        <v>3957.6040775000001</v>
      </c>
      <c r="E330" s="117">
        <v>12.6597449825334</v>
      </c>
      <c r="F330" s="117">
        <v>17.4376339322523</v>
      </c>
      <c r="G330" s="117">
        <v>10.9717791510067</v>
      </c>
      <c r="H330" s="117">
        <v>18738.158965099999</v>
      </c>
      <c r="I330" s="117">
        <v>5.2017503841234003</v>
      </c>
      <c r="J330" s="117">
        <v>82.562366067747703</v>
      </c>
      <c r="K330" s="117">
        <v>2.3173011813128199</v>
      </c>
    </row>
    <row r="331" spans="1:11" x14ac:dyDescent="0.25">
      <c r="A331" s="117" t="s">
        <v>227</v>
      </c>
      <c r="B331" s="117" t="s">
        <v>228</v>
      </c>
      <c r="C331" s="117" t="s">
        <v>16</v>
      </c>
      <c r="D331" s="117">
        <v>194.0473806</v>
      </c>
      <c r="E331" s="117">
        <v>26.823964522975501</v>
      </c>
      <c r="F331" s="117">
        <v>4.1875138439339299</v>
      </c>
      <c r="G331" s="117">
        <v>26.520315026417801</v>
      </c>
      <c r="H331" s="117">
        <v>4439.9045974000001</v>
      </c>
      <c r="I331" s="117">
        <v>5.6109102700151796</v>
      </c>
      <c r="J331" s="117">
        <v>95.8124861560661</v>
      </c>
      <c r="K331" s="117">
        <v>1.1590784330313799</v>
      </c>
    </row>
    <row r="332" spans="1:11" x14ac:dyDescent="0.25">
      <c r="A332" s="117" t="s">
        <v>227</v>
      </c>
      <c r="B332" s="117" t="s">
        <v>228</v>
      </c>
      <c r="C332" s="117" t="s">
        <v>17</v>
      </c>
      <c r="D332" s="117">
        <v>203.11795660000001</v>
      </c>
      <c r="E332" s="117">
        <v>28.757834062448602</v>
      </c>
      <c r="F332" s="117">
        <v>4.3686522234186898</v>
      </c>
      <c r="G332" s="117">
        <v>28.121593550694499</v>
      </c>
      <c r="H332" s="117">
        <v>4446.3241644999998</v>
      </c>
      <c r="I332" s="117">
        <v>4.6401291719583204</v>
      </c>
      <c r="J332" s="117">
        <v>95.631347776581293</v>
      </c>
      <c r="K332" s="117">
        <v>1.2846568102159801</v>
      </c>
    </row>
    <row r="333" spans="1:11" x14ac:dyDescent="0.25">
      <c r="A333" s="117" t="s">
        <v>229</v>
      </c>
      <c r="B333" s="117" t="s">
        <v>230</v>
      </c>
      <c r="C333" s="117" t="s">
        <v>16</v>
      </c>
      <c r="D333" s="117">
        <v>5225.8950656999996</v>
      </c>
      <c r="E333" s="117">
        <v>13.829495620759999</v>
      </c>
      <c r="F333" s="117">
        <v>15.420960227943</v>
      </c>
      <c r="G333" s="117">
        <v>12.7519493764279</v>
      </c>
      <c r="H333" s="117">
        <v>28662.364734300001</v>
      </c>
      <c r="I333" s="117">
        <v>5.0149952141827798</v>
      </c>
      <c r="J333" s="117">
        <v>84.579039772057001</v>
      </c>
      <c r="K333" s="117">
        <v>2.32501225708647</v>
      </c>
    </row>
    <row r="334" spans="1:11" x14ac:dyDescent="0.25">
      <c r="A334" s="117" t="s">
        <v>229</v>
      </c>
      <c r="B334" s="117" t="s">
        <v>230</v>
      </c>
      <c r="C334" s="117" t="s">
        <v>17</v>
      </c>
      <c r="D334" s="117">
        <v>3425.5575654999998</v>
      </c>
      <c r="E334" s="117">
        <v>18.547497569738699</v>
      </c>
      <c r="F334" s="117">
        <v>11.785583207013801</v>
      </c>
      <c r="G334" s="117">
        <v>17.446047117856601</v>
      </c>
      <c r="H334" s="117">
        <v>25640.102617199998</v>
      </c>
      <c r="I334" s="117">
        <v>4.68331398634888</v>
      </c>
      <c r="J334" s="117">
        <v>88.214416792986199</v>
      </c>
      <c r="K334" s="117">
        <v>2.3308190136709102</v>
      </c>
    </row>
    <row r="335" spans="1:11" x14ac:dyDescent="0.25">
      <c r="A335" s="117" t="s">
        <v>231</v>
      </c>
      <c r="B335" s="117" t="s">
        <v>232</v>
      </c>
      <c r="C335" s="117" t="s">
        <v>16</v>
      </c>
      <c r="D335" s="117">
        <v>4981.2085195999998</v>
      </c>
      <c r="E335" s="117">
        <v>16.562863128503601</v>
      </c>
      <c r="F335" s="117">
        <v>12.2893279283124</v>
      </c>
      <c r="G335" s="117">
        <v>15.3676045309572</v>
      </c>
      <c r="H335" s="117">
        <v>35551.589926799999</v>
      </c>
      <c r="I335" s="117">
        <v>4.9981266024373401</v>
      </c>
      <c r="J335" s="117">
        <v>87.710672071687597</v>
      </c>
      <c r="K335" s="117">
        <v>2.1531876006969299</v>
      </c>
    </row>
    <row r="336" spans="1:11" x14ac:dyDescent="0.25">
      <c r="A336" s="117" t="s">
        <v>231</v>
      </c>
      <c r="B336" s="117" t="s">
        <v>232</v>
      </c>
      <c r="C336" s="117" t="s">
        <v>17</v>
      </c>
      <c r="D336" s="117">
        <v>3218.7398081000001</v>
      </c>
      <c r="E336" s="117">
        <v>18.577405822928402</v>
      </c>
      <c r="F336" s="117">
        <v>8.4052855768236494</v>
      </c>
      <c r="G336" s="117">
        <v>18.078763147186699</v>
      </c>
      <c r="H336" s="117">
        <v>35075.495154900003</v>
      </c>
      <c r="I336" s="117">
        <v>4.46577536059874</v>
      </c>
      <c r="J336" s="117">
        <v>91.594714423176299</v>
      </c>
      <c r="K336" s="117">
        <v>1.6590167684327599</v>
      </c>
    </row>
    <row r="337" spans="1:11" x14ac:dyDescent="0.25">
      <c r="A337" s="117" t="s">
        <v>233</v>
      </c>
      <c r="B337" s="117" t="s">
        <v>234</v>
      </c>
      <c r="C337" s="117" t="s">
        <v>16</v>
      </c>
      <c r="D337" s="117">
        <v>3265.1295395000002</v>
      </c>
      <c r="E337" s="117">
        <v>21.542865078777801</v>
      </c>
      <c r="F337" s="117">
        <v>14.1714795207397</v>
      </c>
      <c r="G337" s="117">
        <v>20.455015344849301</v>
      </c>
      <c r="H337" s="117">
        <v>19775.016231599999</v>
      </c>
      <c r="I337" s="117">
        <v>5.7912686675560696</v>
      </c>
      <c r="J337" s="117">
        <v>85.828520479260305</v>
      </c>
      <c r="K337" s="117">
        <v>3.3774068274425599</v>
      </c>
    </row>
    <row r="338" spans="1:11" x14ac:dyDescent="0.25">
      <c r="A338" s="117" t="s">
        <v>233</v>
      </c>
      <c r="B338" s="117" t="s">
        <v>234</v>
      </c>
      <c r="C338" s="117" t="s">
        <v>17</v>
      </c>
      <c r="D338" s="117">
        <v>2285.5302551999998</v>
      </c>
      <c r="E338" s="117">
        <v>22.1157588689432</v>
      </c>
      <c r="F338" s="117">
        <v>10.0599178970003</v>
      </c>
      <c r="G338" s="117">
        <v>21.523162473640902</v>
      </c>
      <c r="H338" s="117">
        <v>20433.643783799998</v>
      </c>
      <c r="I338" s="117">
        <v>4.7810898390506704</v>
      </c>
      <c r="J338" s="117">
        <v>89.940082102999696</v>
      </c>
      <c r="K338" s="117">
        <v>2.4073943708508501</v>
      </c>
    </row>
    <row r="339" spans="1:11" x14ac:dyDescent="0.25">
      <c r="A339" s="117" t="s">
        <v>235</v>
      </c>
      <c r="B339" s="117" t="s">
        <v>236</v>
      </c>
      <c r="C339" s="117" t="s">
        <v>16</v>
      </c>
      <c r="D339" s="117">
        <v>1336.5567232000001</v>
      </c>
      <c r="E339" s="117">
        <v>26.876280485118102</v>
      </c>
      <c r="F339" s="117">
        <v>7.8894290334568202</v>
      </c>
      <c r="G339" s="117">
        <v>26.239252989166999</v>
      </c>
      <c r="H339" s="117">
        <v>15604.551657800001</v>
      </c>
      <c r="I339" s="117">
        <v>4.7966464445087</v>
      </c>
      <c r="J339" s="117">
        <v>92.110570966543193</v>
      </c>
      <c r="K339" s="117">
        <v>2.2474372070079198</v>
      </c>
    </row>
    <row r="340" spans="1:11" x14ac:dyDescent="0.25">
      <c r="A340" s="117" t="s">
        <v>235</v>
      </c>
      <c r="B340" s="117" t="s">
        <v>236</v>
      </c>
      <c r="C340" s="117" t="s">
        <v>17</v>
      </c>
      <c r="D340" s="117">
        <v>1024.2964942999999</v>
      </c>
      <c r="E340" s="117">
        <v>23.422058173718899</v>
      </c>
      <c r="F340" s="117">
        <v>5.7806403098447303</v>
      </c>
      <c r="G340" s="117">
        <v>23.478408301658</v>
      </c>
      <c r="H340" s="117">
        <v>16695.133177799999</v>
      </c>
      <c r="I340" s="117">
        <v>3.8558023929118201</v>
      </c>
      <c r="J340" s="117">
        <v>94.219359690155301</v>
      </c>
      <c r="K340" s="117">
        <v>1.4404707682781901</v>
      </c>
    </row>
    <row r="341" spans="1:11" x14ac:dyDescent="0.25">
      <c r="A341" s="117" t="s">
        <v>237</v>
      </c>
      <c r="B341" s="117" t="s">
        <v>238</v>
      </c>
      <c r="C341" s="117" t="s">
        <v>16</v>
      </c>
      <c r="D341" s="117">
        <v>900.79334610000001</v>
      </c>
      <c r="E341" s="117">
        <v>10.0026678092004</v>
      </c>
      <c r="F341" s="117">
        <v>26.460625139426298</v>
      </c>
      <c r="G341" s="117">
        <v>9.9114660651319397</v>
      </c>
      <c r="H341" s="117">
        <v>2503.4850538000001</v>
      </c>
      <c r="I341" s="117">
        <v>5.7234874147525598</v>
      </c>
      <c r="J341" s="117">
        <v>73.539374860573702</v>
      </c>
      <c r="K341" s="117">
        <v>3.5663015714892499</v>
      </c>
    </row>
    <row r="342" spans="1:11" x14ac:dyDescent="0.25">
      <c r="A342" s="117" t="s">
        <v>237</v>
      </c>
      <c r="B342" s="117" t="s">
        <v>238</v>
      </c>
      <c r="C342" s="117" t="s">
        <v>17</v>
      </c>
      <c r="D342" s="117">
        <v>694.99748669999997</v>
      </c>
      <c r="E342" s="117">
        <v>13.972421094773599</v>
      </c>
      <c r="F342" s="117">
        <v>29.672732997550899</v>
      </c>
      <c r="G342" s="117">
        <v>12.40744132288</v>
      </c>
      <c r="H342" s="117">
        <v>1647.2117286</v>
      </c>
      <c r="I342" s="117">
        <v>6.6373699061197602</v>
      </c>
      <c r="J342" s="117">
        <v>70.327267002449105</v>
      </c>
      <c r="K342" s="117">
        <v>5.2349921907782599</v>
      </c>
    </row>
    <row r="343" spans="1:11" x14ac:dyDescent="0.25">
      <c r="A343" s="117" t="s">
        <v>239</v>
      </c>
      <c r="B343" s="117" t="s">
        <v>240</v>
      </c>
      <c r="C343" s="117" t="s">
        <v>16</v>
      </c>
      <c r="D343" s="117">
        <v>143.33168240000001</v>
      </c>
      <c r="E343" s="117">
        <v>22.2993606563901</v>
      </c>
      <c r="F343" s="117">
        <v>5.9632056392960999</v>
      </c>
      <c r="G343" s="117">
        <v>21.729593880085599</v>
      </c>
      <c r="H343" s="117">
        <v>2260.2695192000001</v>
      </c>
      <c r="I343" s="117">
        <v>5.2348217218141899</v>
      </c>
      <c r="J343" s="117">
        <v>94.036794360703894</v>
      </c>
      <c r="K343" s="117">
        <v>1.37795038257374</v>
      </c>
    </row>
    <row r="344" spans="1:11" x14ac:dyDescent="0.25">
      <c r="A344" s="117" t="s">
        <v>239</v>
      </c>
      <c r="B344" s="117" t="s">
        <v>240</v>
      </c>
      <c r="C344" s="117" t="s">
        <v>17</v>
      </c>
      <c r="D344" s="117">
        <v>227.7472454</v>
      </c>
      <c r="E344" s="117">
        <v>24.0438749554758</v>
      </c>
      <c r="F344" s="117">
        <v>9.1384921130619308</v>
      </c>
      <c r="G344" s="117">
        <v>21.752859281364</v>
      </c>
      <c r="H344" s="117">
        <v>2264.4280782999999</v>
      </c>
      <c r="I344" s="117">
        <v>4.5391006977407597</v>
      </c>
      <c r="J344" s="117">
        <v>90.861507886938099</v>
      </c>
      <c r="K344" s="117">
        <v>2.1878167950574801</v>
      </c>
    </row>
    <row r="345" spans="1:11" x14ac:dyDescent="0.25">
      <c r="A345" s="117" t="s">
        <v>241</v>
      </c>
      <c r="B345" s="117" t="s">
        <v>242</v>
      </c>
      <c r="C345" s="117" t="s">
        <v>16</v>
      </c>
      <c r="D345" s="117">
        <v>298.18007110000002</v>
      </c>
      <c r="E345" s="117">
        <v>18.380907078384599</v>
      </c>
      <c r="F345" s="117">
        <v>7.3461581314196298</v>
      </c>
      <c r="G345" s="117">
        <v>18.186834270426701</v>
      </c>
      <c r="H345" s="117">
        <v>3760.8132934</v>
      </c>
      <c r="I345" s="117">
        <v>3.94772989865191</v>
      </c>
      <c r="J345" s="117">
        <v>92.6538418685804</v>
      </c>
      <c r="K345" s="117">
        <v>1.4419624460902301</v>
      </c>
    </row>
    <row r="346" spans="1:11" x14ac:dyDescent="0.25">
      <c r="A346" s="117" t="s">
        <v>241</v>
      </c>
      <c r="B346" s="117" t="s">
        <v>242</v>
      </c>
      <c r="C346" s="117" t="s">
        <v>17</v>
      </c>
      <c r="D346" s="117">
        <v>309.08810870000002</v>
      </c>
      <c r="E346" s="117">
        <v>18.3776248358731</v>
      </c>
      <c r="F346" s="117">
        <v>8.7209510582362793</v>
      </c>
      <c r="G346" s="117">
        <v>17.476020646224399</v>
      </c>
      <c r="H346" s="117">
        <v>3235.1137408</v>
      </c>
      <c r="I346" s="117">
        <v>4.0400604637248598</v>
      </c>
      <c r="J346" s="117">
        <v>91.279048941763705</v>
      </c>
      <c r="K346" s="117">
        <v>1.66968786940019</v>
      </c>
    </row>
    <row r="347" spans="1:11" x14ac:dyDescent="0.25">
      <c r="A347" s="117" t="s">
        <v>243</v>
      </c>
      <c r="B347" s="117" t="s">
        <v>244</v>
      </c>
      <c r="C347" s="117" t="s">
        <v>16</v>
      </c>
      <c r="D347" s="117">
        <v>464.63486089999998</v>
      </c>
      <c r="E347" s="117">
        <v>16.464170136339298</v>
      </c>
      <c r="F347" s="117">
        <v>10.866901633844201</v>
      </c>
      <c r="G347" s="117">
        <v>15.3313753681667</v>
      </c>
      <c r="H347" s="117">
        <v>3811.0536155</v>
      </c>
      <c r="I347" s="117">
        <v>3.9752106143672101</v>
      </c>
      <c r="J347" s="117">
        <v>89.133098366155807</v>
      </c>
      <c r="K347" s="117">
        <v>1.8691659001126999</v>
      </c>
    </row>
    <row r="348" spans="1:11" x14ac:dyDescent="0.25">
      <c r="A348" s="117" t="s">
        <v>243</v>
      </c>
      <c r="B348" s="117" t="s">
        <v>244</v>
      </c>
      <c r="C348" s="117" t="s">
        <v>17</v>
      </c>
      <c r="D348" s="117">
        <v>457.83986870000001</v>
      </c>
      <c r="E348" s="117">
        <v>15.1647864503362</v>
      </c>
      <c r="F348" s="117">
        <v>13.7409186465764</v>
      </c>
      <c r="G348" s="117">
        <v>14.141167289341</v>
      </c>
      <c r="H348" s="117">
        <v>2874.1052543000001</v>
      </c>
      <c r="I348" s="117">
        <v>4.2268221521717804</v>
      </c>
      <c r="J348" s="117">
        <v>86.259081353423596</v>
      </c>
      <c r="K348" s="117">
        <v>2.2526628644967501</v>
      </c>
    </row>
    <row r="349" spans="1:11" x14ac:dyDescent="0.25">
      <c r="A349" s="117" t="s">
        <v>245</v>
      </c>
      <c r="B349" s="117" t="s">
        <v>246</v>
      </c>
      <c r="C349" s="117" t="s">
        <v>16</v>
      </c>
      <c r="D349" s="117">
        <v>1139.6657411000001</v>
      </c>
      <c r="E349" s="117">
        <v>15.520090688817801</v>
      </c>
      <c r="F349" s="117">
        <v>17.182888594682701</v>
      </c>
      <c r="G349" s="117">
        <v>13.369796615075</v>
      </c>
      <c r="H349" s="117">
        <v>5492.8962686000004</v>
      </c>
      <c r="I349" s="117">
        <v>5.8826876063241702</v>
      </c>
      <c r="J349" s="117">
        <v>82.817111405317306</v>
      </c>
      <c r="K349" s="117">
        <v>2.77396448477977</v>
      </c>
    </row>
    <row r="350" spans="1:11" x14ac:dyDescent="0.25">
      <c r="A350" s="117" t="s">
        <v>245</v>
      </c>
      <c r="B350" s="117" t="s">
        <v>246</v>
      </c>
      <c r="C350" s="117" t="s">
        <v>17</v>
      </c>
      <c r="D350" s="117">
        <v>1583.1632809</v>
      </c>
      <c r="E350" s="117">
        <v>12.187791239214301</v>
      </c>
      <c r="F350" s="117">
        <v>22.226444975481702</v>
      </c>
      <c r="G350" s="117">
        <v>11.1129183437517</v>
      </c>
      <c r="H350" s="117">
        <v>5539.7179655</v>
      </c>
      <c r="I350" s="117">
        <v>4.7682737311257997</v>
      </c>
      <c r="J350" s="117">
        <v>77.773555024518302</v>
      </c>
      <c r="K350" s="117">
        <v>3.1758953027999</v>
      </c>
    </row>
    <row r="351" spans="1:11" x14ac:dyDescent="0.25">
      <c r="A351" s="117" t="s">
        <v>247</v>
      </c>
      <c r="B351" s="117" t="s">
        <v>248</v>
      </c>
      <c r="C351" s="117" t="s">
        <v>16</v>
      </c>
      <c r="D351" s="117">
        <v>524.34764719999998</v>
      </c>
      <c r="E351" s="117">
        <v>27.223279191292701</v>
      </c>
      <c r="F351" s="117">
        <v>5.0960972944189704</v>
      </c>
      <c r="G351" s="117">
        <v>26.329775892808001</v>
      </c>
      <c r="H351" s="117">
        <v>9764.8524388000005</v>
      </c>
      <c r="I351" s="117">
        <v>4.4301687384750004</v>
      </c>
      <c r="J351" s="117">
        <v>94.903902705581004</v>
      </c>
      <c r="K351" s="117">
        <v>1.41384174796539</v>
      </c>
    </row>
    <row r="352" spans="1:11" x14ac:dyDescent="0.25">
      <c r="A352" s="117" t="s">
        <v>247</v>
      </c>
      <c r="B352" s="117" t="s">
        <v>248</v>
      </c>
      <c r="C352" s="117" t="s">
        <v>17</v>
      </c>
      <c r="D352" s="117">
        <v>338.62109959999998</v>
      </c>
      <c r="E352" s="117">
        <v>33.5403128295195</v>
      </c>
      <c r="F352" s="117">
        <v>4.3859069443369698</v>
      </c>
      <c r="G352" s="117">
        <v>32.716662080094103</v>
      </c>
      <c r="H352" s="117">
        <v>7382.0420129000004</v>
      </c>
      <c r="I352" s="117">
        <v>4.5214384554585099</v>
      </c>
      <c r="J352" s="117">
        <v>95.614093055663005</v>
      </c>
      <c r="K352" s="117">
        <v>1.5007435706060099</v>
      </c>
    </row>
    <row r="353" spans="1:11" x14ac:dyDescent="0.25">
      <c r="A353" s="117" t="s">
        <v>249</v>
      </c>
      <c r="B353" s="117" t="s">
        <v>250</v>
      </c>
      <c r="C353" s="117" t="s">
        <v>16</v>
      </c>
      <c r="D353" s="117">
        <v>174.92767420000001</v>
      </c>
      <c r="E353" s="117">
        <v>35.590006440740197</v>
      </c>
      <c r="F353" s="117">
        <v>1.9072262099811299</v>
      </c>
      <c r="G353" s="117">
        <v>35.212158542043902</v>
      </c>
      <c r="H353" s="117">
        <v>8996.9090636000001</v>
      </c>
      <c r="I353" s="117">
        <v>3.32876577287968</v>
      </c>
      <c r="J353" s="117">
        <v>98.092773790018896</v>
      </c>
      <c r="K353" s="117">
        <v>0.68463301715942004</v>
      </c>
    </row>
    <row r="354" spans="1:11" x14ac:dyDescent="0.25">
      <c r="A354" s="117" t="s">
        <v>249</v>
      </c>
      <c r="B354" s="117" t="s">
        <v>250</v>
      </c>
      <c r="C354" s="117" t="s">
        <v>17</v>
      </c>
      <c r="D354" s="117">
        <v>443.01852589999999</v>
      </c>
      <c r="E354" s="117">
        <v>22.947493417913499</v>
      </c>
      <c r="F354" s="117">
        <v>4.2069761890099002</v>
      </c>
      <c r="G354" s="117">
        <v>23.030133496123199</v>
      </c>
      <c r="H354" s="117">
        <v>10087.5503672</v>
      </c>
      <c r="I354" s="117">
        <v>3.33681818200589</v>
      </c>
      <c r="J354" s="117">
        <v>95.793023810990107</v>
      </c>
      <c r="K354" s="117">
        <v>1.0114225378152599</v>
      </c>
    </row>
    <row r="355" spans="1:11" x14ac:dyDescent="0.25">
      <c r="A355" s="117" t="s">
        <v>251</v>
      </c>
      <c r="B355" s="117" t="s">
        <v>252</v>
      </c>
      <c r="C355" s="117" t="s">
        <v>16</v>
      </c>
      <c r="D355" s="117">
        <v>92.576206600000006</v>
      </c>
      <c r="E355" s="117">
        <v>35.571898051828597</v>
      </c>
      <c r="F355" s="117">
        <v>1.28732170126449</v>
      </c>
      <c r="G355" s="117">
        <v>35.205791488558603</v>
      </c>
      <c r="H355" s="117">
        <v>7098.8046665000002</v>
      </c>
      <c r="I355" s="117">
        <v>3.5767923666055501</v>
      </c>
      <c r="J355" s="117">
        <v>98.712678298735497</v>
      </c>
      <c r="K355" s="117">
        <v>0.45912217330643201</v>
      </c>
    </row>
    <row r="356" spans="1:11" x14ac:dyDescent="0.25">
      <c r="A356" s="117" t="s">
        <v>251</v>
      </c>
      <c r="B356" s="117" t="s">
        <v>252</v>
      </c>
      <c r="C356" s="117" t="s">
        <v>17</v>
      </c>
      <c r="D356" s="117">
        <v>110.1328128</v>
      </c>
      <c r="E356" s="117">
        <v>42.175405587470898</v>
      </c>
      <c r="F356" s="117">
        <v>1.3132085623108101</v>
      </c>
      <c r="G356" s="117">
        <v>41.832644765606297</v>
      </c>
      <c r="H356" s="117">
        <v>8276.4111042000004</v>
      </c>
      <c r="I356" s="117">
        <v>3.05693965746616</v>
      </c>
      <c r="J356" s="117">
        <v>98.686791437689195</v>
      </c>
      <c r="K356" s="117">
        <v>0.55665997941564804</v>
      </c>
    </row>
    <row r="357" spans="1:11" x14ac:dyDescent="0.25">
      <c r="A357" s="117" t="s">
        <v>253</v>
      </c>
      <c r="B357" s="117" t="s">
        <v>254</v>
      </c>
      <c r="C357" s="117" t="s">
        <v>16</v>
      </c>
      <c r="D357" s="117">
        <v>884.01848589999997</v>
      </c>
      <c r="E357" s="117">
        <v>15.0540656565357</v>
      </c>
      <c r="F357" s="117">
        <v>11.6069735568169</v>
      </c>
      <c r="G357" s="117">
        <v>14.1684105274043</v>
      </c>
      <c r="H357" s="117">
        <v>6732.2518671999997</v>
      </c>
      <c r="I357" s="117">
        <v>4.8787920296101603</v>
      </c>
      <c r="J357" s="117">
        <v>88.393026443183103</v>
      </c>
      <c r="K357" s="117">
        <v>1.86046765170342</v>
      </c>
    </row>
    <row r="358" spans="1:11" x14ac:dyDescent="0.25">
      <c r="A358" s="117" t="s">
        <v>253</v>
      </c>
      <c r="B358" s="117" t="s">
        <v>254</v>
      </c>
      <c r="C358" s="117" t="s">
        <v>17</v>
      </c>
      <c r="D358" s="117">
        <v>1276.7709463000001</v>
      </c>
      <c r="E358" s="117">
        <v>17.642048142577799</v>
      </c>
      <c r="F358" s="117">
        <v>16.365604601440602</v>
      </c>
      <c r="G358" s="117">
        <v>16.055918344371701</v>
      </c>
      <c r="H358" s="117">
        <v>6524.7797901000004</v>
      </c>
      <c r="I358" s="117">
        <v>5.4567972740526702</v>
      </c>
      <c r="J358" s="117">
        <v>83.634395398559406</v>
      </c>
      <c r="K358" s="117">
        <v>3.1418271141292902</v>
      </c>
    </row>
    <row r="359" spans="1:11" x14ac:dyDescent="0.25">
      <c r="A359" s="117" t="s">
        <v>255</v>
      </c>
      <c r="B359" s="117" t="s">
        <v>256</v>
      </c>
      <c r="C359" s="117" t="s">
        <v>16</v>
      </c>
      <c r="D359" s="117">
        <v>37.315905399999998</v>
      </c>
      <c r="E359" s="117">
        <v>58.156325167618803</v>
      </c>
      <c r="F359" s="117">
        <v>0.54957837296535295</v>
      </c>
      <c r="G359" s="117">
        <v>57.516179556696699</v>
      </c>
      <c r="H359" s="117">
        <v>6752.5992796999999</v>
      </c>
      <c r="I359" s="117">
        <v>4.13110212942345</v>
      </c>
      <c r="J359" s="117">
        <v>99.4504216270347</v>
      </c>
      <c r="K359" s="117">
        <v>0.31784328173586801</v>
      </c>
    </row>
    <row r="360" spans="1:11" x14ac:dyDescent="0.25">
      <c r="A360" s="117" t="s">
        <v>255</v>
      </c>
      <c r="B360" s="117" t="s">
        <v>256</v>
      </c>
      <c r="C360" s="117" t="s">
        <v>17</v>
      </c>
      <c r="D360" s="117">
        <v>56.606595200000001</v>
      </c>
      <c r="E360" s="117">
        <v>49.415588389885002</v>
      </c>
      <c r="F360" s="117">
        <v>0.84583974108400894</v>
      </c>
      <c r="G360" s="117">
        <v>49.365363971524197</v>
      </c>
      <c r="H360" s="117">
        <v>6635.7480495999998</v>
      </c>
      <c r="I360" s="117">
        <v>3.8055222431571298</v>
      </c>
      <c r="J360" s="117">
        <v>99.154160258915994</v>
      </c>
      <c r="K360" s="117">
        <v>0.42111381480271498</v>
      </c>
    </row>
    <row r="361" spans="1:11" x14ac:dyDescent="0.25">
      <c r="A361" s="117" t="s">
        <v>257</v>
      </c>
      <c r="B361" s="117" t="s">
        <v>258</v>
      </c>
      <c r="C361" s="117" t="s">
        <v>16</v>
      </c>
      <c r="D361" s="117">
        <v>50.017588199999999</v>
      </c>
      <c r="E361" s="117">
        <v>50.442578799496999</v>
      </c>
      <c r="F361" s="117">
        <v>0.88079613916578003</v>
      </c>
      <c r="G361" s="117">
        <v>50.330050498365303</v>
      </c>
      <c r="H361" s="117">
        <v>5628.6617311</v>
      </c>
      <c r="I361" s="117">
        <v>4.2091042971718799</v>
      </c>
      <c r="J361" s="117">
        <v>99.119203860834205</v>
      </c>
      <c r="K361" s="117">
        <v>0.447244453508929</v>
      </c>
    </row>
    <row r="362" spans="1:11" x14ac:dyDescent="0.25">
      <c r="A362" s="117" t="s">
        <v>257</v>
      </c>
      <c r="B362" s="117" t="s">
        <v>258</v>
      </c>
      <c r="C362" s="117" t="s">
        <v>17</v>
      </c>
      <c r="D362" s="117">
        <v>30.764758100000002</v>
      </c>
      <c r="E362" s="117">
        <v>57.449792740381298</v>
      </c>
      <c r="F362" s="117">
        <v>0.59323127446603197</v>
      </c>
      <c r="G362" s="117">
        <v>57.5436348707589</v>
      </c>
      <c r="H362" s="117">
        <v>5155.1988658999999</v>
      </c>
      <c r="I362" s="117">
        <v>4.8004256296139198</v>
      </c>
      <c r="J362" s="117">
        <v>99.406768725533993</v>
      </c>
      <c r="K362" s="117">
        <v>0.34340401855371699</v>
      </c>
    </row>
    <row r="363" spans="1:11" x14ac:dyDescent="0.25">
      <c r="A363" s="117" t="s">
        <v>259</v>
      </c>
      <c r="B363" s="117" t="s">
        <v>260</v>
      </c>
      <c r="C363" s="117" t="s">
        <v>16</v>
      </c>
      <c r="D363" s="117">
        <v>59.672007000000001</v>
      </c>
      <c r="E363" s="117">
        <v>62.368795213635799</v>
      </c>
      <c r="F363" s="117">
        <v>0.55733028730930101</v>
      </c>
      <c r="G363" s="117">
        <v>62.2642240637973</v>
      </c>
      <c r="H363" s="117">
        <v>10647.0863298</v>
      </c>
      <c r="I363" s="117">
        <v>3.4673227680374898</v>
      </c>
      <c r="J363" s="117">
        <v>99.442669712690702</v>
      </c>
      <c r="K363" s="117">
        <v>0.34896225118278701</v>
      </c>
    </row>
    <row r="364" spans="1:11" x14ac:dyDescent="0.25">
      <c r="A364" s="117" t="s">
        <v>259</v>
      </c>
      <c r="B364" s="117" t="s">
        <v>260</v>
      </c>
      <c r="C364" s="117" t="s">
        <v>17</v>
      </c>
      <c r="D364" s="117">
        <v>22.647615999999999</v>
      </c>
      <c r="E364" s="117">
        <v>100</v>
      </c>
      <c r="F364" s="117">
        <v>0.26989095747386899</v>
      </c>
      <c r="G364" s="117">
        <v>99.7052756475385</v>
      </c>
      <c r="H364" s="117">
        <v>8368.7472687999998</v>
      </c>
      <c r="I364" s="117">
        <v>4.3692519539431798</v>
      </c>
      <c r="J364" s="117">
        <v>99.730109042526095</v>
      </c>
      <c r="K364" s="117">
        <v>0.26982375300758599</v>
      </c>
    </row>
    <row r="365" spans="1:11" x14ac:dyDescent="0.25">
      <c r="A365" s="117" t="s">
        <v>261</v>
      </c>
      <c r="B365" s="117" t="s">
        <v>262</v>
      </c>
      <c r="C365" s="117" t="s">
        <v>16</v>
      </c>
      <c r="D365" s="117">
        <v>220.4731567</v>
      </c>
      <c r="E365" s="117">
        <v>33.676916228751701</v>
      </c>
      <c r="F365" s="117">
        <v>2.0600654959107501</v>
      </c>
      <c r="G365" s="117">
        <v>33.455833114734602</v>
      </c>
      <c r="H365" s="117">
        <v>10481.7669972</v>
      </c>
      <c r="I365" s="117">
        <v>4.0370533763971101</v>
      </c>
      <c r="J365" s="117">
        <v>97.939934504089194</v>
      </c>
      <c r="K365" s="117">
        <v>0.70370893941873602</v>
      </c>
    </row>
    <row r="366" spans="1:11" x14ac:dyDescent="0.25">
      <c r="A366" s="117" t="s">
        <v>261</v>
      </c>
      <c r="B366" s="117" t="s">
        <v>262</v>
      </c>
      <c r="C366" s="117" t="s">
        <v>17</v>
      </c>
      <c r="D366" s="117">
        <v>158.37716549999999</v>
      </c>
      <c r="E366" s="117">
        <v>40.820547389569199</v>
      </c>
      <c r="F366" s="117">
        <v>1.7107566401675001</v>
      </c>
      <c r="G366" s="117">
        <v>40.455904637250001</v>
      </c>
      <c r="H366" s="117">
        <v>9099.3490230999996</v>
      </c>
      <c r="I366" s="117">
        <v>4.4746000315334502</v>
      </c>
      <c r="J366" s="117">
        <v>98.289243359832497</v>
      </c>
      <c r="K366" s="117">
        <v>0.70414833939440402</v>
      </c>
    </row>
    <row r="367" spans="1:11" x14ac:dyDescent="0.25">
      <c r="A367" s="117" t="s">
        <v>263</v>
      </c>
      <c r="B367" s="117" t="s">
        <v>264</v>
      </c>
      <c r="C367" s="117" t="s">
        <v>16</v>
      </c>
      <c r="D367" s="117">
        <v>96.795281900000006</v>
      </c>
      <c r="E367" s="117">
        <v>41.979246712252198</v>
      </c>
      <c r="F367" s="117">
        <v>1.00797180868703</v>
      </c>
      <c r="G367" s="117">
        <v>41.937346304534898</v>
      </c>
      <c r="H367" s="117">
        <v>9506.1798276999998</v>
      </c>
      <c r="I367" s="117">
        <v>3.23158945233416</v>
      </c>
      <c r="J367" s="117">
        <v>98.992028191312997</v>
      </c>
      <c r="K367" s="117">
        <v>0.42702087812991901</v>
      </c>
    </row>
    <row r="368" spans="1:11" x14ac:dyDescent="0.25">
      <c r="A368" s="117" t="s">
        <v>263</v>
      </c>
      <c r="B368" s="117" t="s">
        <v>264</v>
      </c>
      <c r="C368" s="117" t="s">
        <v>17</v>
      </c>
      <c r="D368" s="117">
        <v>95.5219247</v>
      </c>
      <c r="E368" s="117">
        <v>37.347663341893103</v>
      </c>
      <c r="F368" s="117">
        <v>1.22609196673653</v>
      </c>
      <c r="G368" s="117">
        <v>37.144278630013403</v>
      </c>
      <c r="H368" s="117">
        <v>7695.2415165000002</v>
      </c>
      <c r="I368" s="117">
        <v>3.8052374360512302</v>
      </c>
      <c r="J368" s="117">
        <v>98.773908033263496</v>
      </c>
      <c r="K368" s="117">
        <v>0.461076235063474</v>
      </c>
    </row>
    <row r="369" spans="1:11" x14ac:dyDescent="0.25">
      <c r="A369" s="117" t="s">
        <v>265</v>
      </c>
      <c r="B369" s="117" t="s">
        <v>266</v>
      </c>
      <c r="C369" s="117" t="s">
        <v>16</v>
      </c>
      <c r="D369" s="117">
        <v>65.554344400000005</v>
      </c>
      <c r="E369" s="117">
        <v>30.171029026604099</v>
      </c>
      <c r="F369" s="117">
        <v>2.4318342395419101</v>
      </c>
      <c r="G369" s="117">
        <v>29.4755064482022</v>
      </c>
      <c r="H369" s="117">
        <v>2630.1205224999999</v>
      </c>
      <c r="I369" s="117">
        <v>3.6284682291416201</v>
      </c>
      <c r="J369" s="117">
        <v>97.568165760458101</v>
      </c>
      <c r="K369" s="117">
        <v>0.73466120070924101</v>
      </c>
    </row>
    <row r="370" spans="1:11" x14ac:dyDescent="0.25">
      <c r="A370" s="117" t="s">
        <v>265</v>
      </c>
      <c r="B370" s="117" t="s">
        <v>266</v>
      </c>
      <c r="C370" s="117" t="s">
        <v>17</v>
      </c>
      <c r="D370" s="117">
        <v>59.693268099999997</v>
      </c>
      <c r="E370" s="117">
        <v>41.227575451199698</v>
      </c>
      <c r="F370" s="117">
        <v>3.09907181759672</v>
      </c>
      <c r="G370" s="117">
        <v>39.5436063051731</v>
      </c>
      <c r="H370" s="117">
        <v>1866.4727459000001</v>
      </c>
      <c r="I370" s="117">
        <v>4.4663723951286398</v>
      </c>
      <c r="J370" s="117">
        <v>96.900928182403305</v>
      </c>
      <c r="K370" s="117">
        <v>1.2646780393663499</v>
      </c>
    </row>
    <row r="371" spans="1:11" x14ac:dyDescent="0.25">
      <c r="A371" s="117" t="s">
        <v>267</v>
      </c>
      <c r="B371" s="117" t="s">
        <v>268</v>
      </c>
      <c r="C371" s="117" t="s">
        <v>16</v>
      </c>
      <c r="D371" s="117">
        <v>1086.9923451</v>
      </c>
      <c r="E371" s="117">
        <v>28.075221478297198</v>
      </c>
      <c r="F371" s="117">
        <v>2.7071705691682699</v>
      </c>
      <c r="G371" s="117">
        <v>27.4053178502942</v>
      </c>
      <c r="H371" s="117">
        <v>39065.348164199997</v>
      </c>
      <c r="I371" s="117">
        <v>4.0998494261285199</v>
      </c>
      <c r="J371" s="117">
        <v>97.292829430831702</v>
      </c>
      <c r="K371" s="117">
        <v>0.76255229041070105</v>
      </c>
    </row>
    <row r="372" spans="1:11" x14ac:dyDescent="0.25">
      <c r="A372" s="117" t="s">
        <v>267</v>
      </c>
      <c r="B372" s="117" t="s">
        <v>268</v>
      </c>
      <c r="C372" s="117" t="s">
        <v>17</v>
      </c>
      <c r="D372" s="117">
        <v>969.85393079999994</v>
      </c>
      <c r="E372" s="117">
        <v>30.801509446617199</v>
      </c>
      <c r="F372" s="117">
        <v>2.9159858100735301</v>
      </c>
      <c r="G372" s="117">
        <v>30.706107784641102</v>
      </c>
      <c r="H372" s="117">
        <v>32290.044915400002</v>
      </c>
      <c r="I372" s="117">
        <v>4.3836437339222698</v>
      </c>
      <c r="J372" s="117">
        <v>97.084014189926506</v>
      </c>
      <c r="K372" s="117">
        <v>0.922279278722822</v>
      </c>
    </row>
    <row r="373" spans="1:11" x14ac:dyDescent="0.25">
      <c r="A373" s="117" t="s">
        <v>269</v>
      </c>
      <c r="B373" s="117" t="s">
        <v>270</v>
      </c>
      <c r="C373" s="117" t="s">
        <v>16</v>
      </c>
      <c r="D373" s="117">
        <v>159.2939581</v>
      </c>
      <c r="E373" s="117">
        <v>46.936604046481897</v>
      </c>
      <c r="F373" s="117">
        <v>0.65462534605817602</v>
      </c>
      <c r="G373" s="117">
        <v>46.946398400379501</v>
      </c>
      <c r="H373" s="117">
        <v>24174.312899500001</v>
      </c>
      <c r="I373" s="117">
        <v>3.3814266182133301</v>
      </c>
      <c r="J373" s="117">
        <v>99.345374653941803</v>
      </c>
      <c r="K373" s="117">
        <v>0.309348094021346</v>
      </c>
    </row>
    <row r="374" spans="1:11" x14ac:dyDescent="0.25">
      <c r="A374" s="117" t="s">
        <v>269</v>
      </c>
      <c r="B374" s="117" t="s">
        <v>270</v>
      </c>
      <c r="C374" s="117" t="s">
        <v>17</v>
      </c>
      <c r="D374" s="117">
        <v>196.4629138</v>
      </c>
      <c r="E374" s="117">
        <v>46.4865709813282</v>
      </c>
      <c r="F374" s="117">
        <v>1.0503898368006499</v>
      </c>
      <c r="G374" s="117">
        <v>46.045557408155503</v>
      </c>
      <c r="H374" s="117">
        <v>18507.3465593</v>
      </c>
      <c r="I374" s="117">
        <v>4.0733466931190403</v>
      </c>
      <c r="J374" s="117">
        <v>98.949610163199395</v>
      </c>
      <c r="K374" s="117">
        <v>0.48879207761988103</v>
      </c>
    </row>
    <row r="375" spans="1:11" x14ac:dyDescent="0.25">
      <c r="A375" s="117" t="s">
        <v>271</v>
      </c>
      <c r="B375" s="117" t="s">
        <v>272</v>
      </c>
      <c r="C375" s="117" t="s">
        <v>16</v>
      </c>
      <c r="D375" s="117">
        <v>459.52037680000001</v>
      </c>
      <c r="E375" s="117">
        <v>31.4362232848551</v>
      </c>
      <c r="F375" s="117">
        <v>5.9099799567316103</v>
      </c>
      <c r="G375" s="117">
        <v>31.496123313605999</v>
      </c>
      <c r="H375" s="117">
        <v>7315.8084765000003</v>
      </c>
      <c r="I375" s="117">
        <v>4.7725723817616101</v>
      </c>
      <c r="J375" s="117">
        <v>94.090020043268396</v>
      </c>
      <c r="K375" s="117">
        <v>1.9783337001369501</v>
      </c>
    </row>
    <row r="376" spans="1:11" x14ac:dyDescent="0.25">
      <c r="A376" s="117" t="s">
        <v>271</v>
      </c>
      <c r="B376" s="117" t="s">
        <v>272</v>
      </c>
      <c r="C376" s="117" t="s">
        <v>17</v>
      </c>
      <c r="D376" s="117">
        <v>106.39875960000001</v>
      </c>
      <c r="E376" s="117">
        <v>52.634295196474099</v>
      </c>
      <c r="F376" s="117">
        <v>1.74195127040495</v>
      </c>
      <c r="G376" s="117">
        <v>52.670875306003801</v>
      </c>
      <c r="H376" s="117">
        <v>6001.6228256000004</v>
      </c>
      <c r="I376" s="117">
        <v>5.3192398672735504</v>
      </c>
      <c r="J376" s="117">
        <v>98.258048729595004</v>
      </c>
      <c r="K376" s="117">
        <v>0.93376674317163799</v>
      </c>
    </row>
    <row r="377" spans="1:11" x14ac:dyDescent="0.25">
      <c r="A377" s="117" t="s">
        <v>273</v>
      </c>
      <c r="B377" s="117" t="s">
        <v>274</v>
      </c>
      <c r="C377" s="117" t="s">
        <v>16</v>
      </c>
      <c r="D377" s="117">
        <v>1323.4510458</v>
      </c>
      <c r="E377" s="117">
        <v>26.587676758690002</v>
      </c>
      <c r="F377" s="117">
        <v>11.062713513109401</v>
      </c>
      <c r="G377" s="117">
        <v>25.964839069815401</v>
      </c>
      <c r="H377" s="117">
        <v>10639.717341699999</v>
      </c>
      <c r="I377" s="117">
        <v>5.1748817765199604</v>
      </c>
      <c r="J377" s="117">
        <v>88.937286486890599</v>
      </c>
      <c r="K377" s="117">
        <v>3.2297092410807702</v>
      </c>
    </row>
    <row r="378" spans="1:11" x14ac:dyDescent="0.25">
      <c r="A378" s="117" t="s">
        <v>273</v>
      </c>
      <c r="B378" s="117" t="s">
        <v>274</v>
      </c>
      <c r="C378" s="117" t="s">
        <v>17</v>
      </c>
      <c r="D378" s="117">
        <v>719.44112700000005</v>
      </c>
      <c r="E378" s="117">
        <v>31.724875145278698</v>
      </c>
      <c r="F378" s="117">
        <v>8.0001306681810807</v>
      </c>
      <c r="G378" s="117">
        <v>31.5423171103666</v>
      </c>
      <c r="H378" s="117">
        <v>8273.4260752999999</v>
      </c>
      <c r="I378" s="117">
        <v>6.18980293633944</v>
      </c>
      <c r="J378" s="117">
        <v>91.9998693318189</v>
      </c>
      <c r="K378" s="117">
        <v>2.7428588789621502</v>
      </c>
    </row>
    <row r="379" spans="1:11" x14ac:dyDescent="0.25">
      <c r="A379" s="117" t="s">
        <v>275</v>
      </c>
      <c r="B379" s="117" t="s">
        <v>276</v>
      </c>
      <c r="C379" s="117" t="s">
        <v>16</v>
      </c>
      <c r="D379" s="117">
        <v>383.27291769999999</v>
      </c>
      <c r="E379" s="117">
        <v>31.611085172508702</v>
      </c>
      <c r="F379" s="117">
        <v>2.4604632564428899</v>
      </c>
      <c r="G379" s="117">
        <v>31.478936990207199</v>
      </c>
      <c r="H379" s="117">
        <v>15193.9935461</v>
      </c>
      <c r="I379" s="117">
        <v>3.9446971562306699</v>
      </c>
      <c r="J379" s="117">
        <v>97.539536743557093</v>
      </c>
      <c r="K379" s="117">
        <v>0.79406536469327504</v>
      </c>
    </row>
    <row r="380" spans="1:11" x14ac:dyDescent="0.25">
      <c r="A380" s="117" t="s">
        <v>275</v>
      </c>
      <c r="B380" s="117" t="s">
        <v>276</v>
      </c>
      <c r="C380" s="117" t="s">
        <v>17</v>
      </c>
      <c r="D380" s="117">
        <v>609.46276850000004</v>
      </c>
      <c r="E380" s="117">
        <v>26.766884819776699</v>
      </c>
      <c r="F380" s="117">
        <v>5.4491920286397102</v>
      </c>
      <c r="G380" s="117">
        <v>25.411991128</v>
      </c>
      <c r="H380" s="117">
        <v>10574.998437800001</v>
      </c>
      <c r="I380" s="117">
        <v>5.2496471342747801</v>
      </c>
      <c r="J380" s="117">
        <v>94.5508079713603</v>
      </c>
      <c r="K380" s="117">
        <v>1.46455458665678</v>
      </c>
    </row>
    <row r="381" spans="1:11" x14ac:dyDescent="0.25">
      <c r="A381" s="117" t="s">
        <v>277</v>
      </c>
      <c r="B381" s="117" t="s">
        <v>278</v>
      </c>
      <c r="C381" s="117" t="s">
        <v>16</v>
      </c>
      <c r="D381" s="117">
        <v>132.65507890000001</v>
      </c>
      <c r="E381" s="117">
        <v>38.166465794655501</v>
      </c>
      <c r="F381" s="117">
        <v>1.36625139838475</v>
      </c>
      <c r="G381" s="117">
        <v>37.771395281950703</v>
      </c>
      <c r="H381" s="117">
        <v>9576.7643630000002</v>
      </c>
      <c r="I381" s="117">
        <v>3.6678991496245001</v>
      </c>
      <c r="J381" s="117">
        <v>98.633748601615295</v>
      </c>
      <c r="K381" s="117">
        <v>0.523200449689321</v>
      </c>
    </row>
    <row r="382" spans="1:11" x14ac:dyDescent="0.25">
      <c r="A382" s="117" t="s">
        <v>277</v>
      </c>
      <c r="B382" s="117" t="s">
        <v>278</v>
      </c>
      <c r="C382" s="117" t="s">
        <v>17</v>
      </c>
      <c r="D382" s="117">
        <v>30.996449800000001</v>
      </c>
      <c r="E382" s="117">
        <v>70.789457427866395</v>
      </c>
      <c r="F382" s="117">
        <v>0.38699814992620701</v>
      </c>
      <c r="G382" s="117">
        <v>70.742772753239905</v>
      </c>
      <c r="H382" s="117">
        <v>7978.4603927999997</v>
      </c>
      <c r="I382" s="117">
        <v>6.3380876896135101</v>
      </c>
      <c r="J382" s="117">
        <v>99.6130018500738</v>
      </c>
      <c r="K382" s="117">
        <v>0.274836835229192</v>
      </c>
    </row>
    <row r="383" spans="1:11" x14ac:dyDescent="0.25">
      <c r="A383" s="117" t="s">
        <v>279</v>
      </c>
      <c r="B383" s="117" t="s">
        <v>280</v>
      </c>
      <c r="C383" s="117" t="s">
        <v>16</v>
      </c>
      <c r="D383" s="117">
        <v>267.97747980000003</v>
      </c>
      <c r="E383" s="117">
        <v>19.9024636931386</v>
      </c>
      <c r="F383" s="117">
        <v>7.0375336026881898</v>
      </c>
      <c r="G383" s="117">
        <v>20.084662857871301</v>
      </c>
      <c r="H383" s="117">
        <v>3539.8548507999999</v>
      </c>
      <c r="I383" s="117">
        <v>4.8684796548881799</v>
      </c>
      <c r="J383" s="117">
        <v>92.9624663973118</v>
      </c>
      <c r="K383" s="117">
        <v>1.5204683700713399</v>
      </c>
    </row>
    <row r="384" spans="1:11" x14ac:dyDescent="0.25">
      <c r="A384" s="117" t="s">
        <v>279</v>
      </c>
      <c r="B384" s="117" t="s">
        <v>280</v>
      </c>
      <c r="C384" s="117" t="s">
        <v>17</v>
      </c>
      <c r="D384" s="117">
        <v>210.16689020000001</v>
      </c>
      <c r="E384" s="117">
        <v>21.096326395802301</v>
      </c>
      <c r="F384" s="117">
        <v>6.9549561763666103</v>
      </c>
      <c r="G384" s="117">
        <v>21.157332052017001</v>
      </c>
      <c r="H384" s="117">
        <v>2811.6622179999999</v>
      </c>
      <c r="I384" s="117">
        <v>5.8796576505271698</v>
      </c>
      <c r="J384" s="117">
        <v>93.045043823633407</v>
      </c>
      <c r="K384" s="117">
        <v>1.58147399564381</v>
      </c>
    </row>
    <row r="385" spans="1:11" x14ac:dyDescent="0.25">
      <c r="A385" s="117" t="s">
        <v>281</v>
      </c>
      <c r="B385" s="117" t="s">
        <v>282</v>
      </c>
      <c r="C385" s="117" t="s">
        <v>16</v>
      </c>
      <c r="D385" s="117">
        <v>299.38816450000002</v>
      </c>
      <c r="E385" s="117">
        <v>35.131796014977503</v>
      </c>
      <c r="F385" s="117">
        <v>1.9791068298666601</v>
      </c>
      <c r="G385" s="117">
        <v>34.249730243087797</v>
      </c>
      <c r="H385" s="117">
        <v>14828.0501315</v>
      </c>
      <c r="I385" s="117">
        <v>3.24610958476408</v>
      </c>
      <c r="J385" s="117">
        <v>98.020893170133306</v>
      </c>
      <c r="K385" s="117">
        <v>0.69152476429218201</v>
      </c>
    </row>
    <row r="386" spans="1:11" x14ac:dyDescent="0.25">
      <c r="A386" s="117" t="s">
        <v>281</v>
      </c>
      <c r="B386" s="117" t="s">
        <v>282</v>
      </c>
      <c r="C386" s="117" t="s">
        <v>17</v>
      </c>
      <c r="D386" s="117">
        <v>326.23007810000001</v>
      </c>
      <c r="E386" s="117">
        <v>36.259928471009601</v>
      </c>
      <c r="F386" s="117">
        <v>2.4471903545759401</v>
      </c>
      <c r="G386" s="117">
        <v>35.439810358604397</v>
      </c>
      <c r="H386" s="117">
        <v>13004.5709971</v>
      </c>
      <c r="I386" s="117">
        <v>4.4416568457711696</v>
      </c>
      <c r="J386" s="117">
        <v>97.552809645424105</v>
      </c>
      <c r="K386" s="117">
        <v>0.88903602461895204</v>
      </c>
    </row>
    <row r="387" spans="1:11" x14ac:dyDescent="0.25">
      <c r="A387" s="117" t="s">
        <v>283</v>
      </c>
      <c r="B387" s="117" t="s">
        <v>284</v>
      </c>
      <c r="C387" s="117" t="s">
        <v>16</v>
      </c>
      <c r="D387" s="117">
        <v>2624.5557405999998</v>
      </c>
      <c r="E387" s="117">
        <v>11.6655407775834</v>
      </c>
      <c r="F387" s="117">
        <v>17.884817220188701</v>
      </c>
      <c r="G387" s="117">
        <v>10.6224661133664</v>
      </c>
      <c r="H387" s="117">
        <v>12050.2139721</v>
      </c>
      <c r="I387" s="117">
        <v>5.7798576807018902</v>
      </c>
      <c r="J387" s="117">
        <v>82.115182779811306</v>
      </c>
      <c r="K387" s="117">
        <v>2.3135899894984302</v>
      </c>
    </row>
    <row r="388" spans="1:11" x14ac:dyDescent="0.25">
      <c r="A388" s="117" t="s">
        <v>283</v>
      </c>
      <c r="B388" s="117" t="s">
        <v>284</v>
      </c>
      <c r="C388" s="117" t="s">
        <v>17</v>
      </c>
      <c r="D388" s="117">
        <v>2033.5629374</v>
      </c>
      <c r="E388" s="117">
        <v>14.795332171598499</v>
      </c>
      <c r="F388" s="117">
        <v>19.415318591430701</v>
      </c>
      <c r="G388" s="117">
        <v>13.9578907543273</v>
      </c>
      <c r="H388" s="117">
        <v>8440.4497749000002</v>
      </c>
      <c r="I388" s="117">
        <v>5.32903628891507</v>
      </c>
      <c r="J388" s="117">
        <v>80.584681408569296</v>
      </c>
      <c r="K388" s="117">
        <v>3.3628835049390902</v>
      </c>
    </row>
    <row r="389" spans="1:11" x14ac:dyDescent="0.25">
      <c r="A389" s="117" t="s">
        <v>285</v>
      </c>
      <c r="B389" s="117" t="s">
        <v>286</v>
      </c>
      <c r="C389" s="117" t="s">
        <v>16</v>
      </c>
      <c r="D389" s="117">
        <v>1459.4435665000001</v>
      </c>
      <c r="E389" s="117">
        <v>14.9269779783831</v>
      </c>
      <c r="F389" s="117">
        <v>13.802567676570099</v>
      </c>
      <c r="G389" s="117">
        <v>14.1425103219535</v>
      </c>
      <c r="H389" s="117">
        <v>9114.2670698000002</v>
      </c>
      <c r="I389" s="117">
        <v>4.1107273757171301</v>
      </c>
      <c r="J389" s="117">
        <v>86.197432323429894</v>
      </c>
      <c r="K389" s="117">
        <v>2.2646029072294702</v>
      </c>
    </row>
    <row r="390" spans="1:11" x14ac:dyDescent="0.25">
      <c r="A390" s="117" t="s">
        <v>285</v>
      </c>
      <c r="B390" s="117" t="s">
        <v>286</v>
      </c>
      <c r="C390" s="117" t="s">
        <v>17</v>
      </c>
      <c r="D390" s="117">
        <v>1040.0203636000001</v>
      </c>
      <c r="E390" s="117">
        <v>19.6183278529642</v>
      </c>
      <c r="F390" s="117">
        <v>12.4826545365068</v>
      </c>
      <c r="G390" s="117">
        <v>19.215238882600499</v>
      </c>
      <c r="H390" s="117">
        <v>7291.7039548000002</v>
      </c>
      <c r="I390" s="117">
        <v>5.1898327586285298</v>
      </c>
      <c r="J390" s="117">
        <v>87.5173454634932</v>
      </c>
      <c r="K390" s="117">
        <v>2.7406817190085899</v>
      </c>
    </row>
    <row r="391" spans="1:11" x14ac:dyDescent="0.25">
      <c r="A391" s="117" t="s">
        <v>287</v>
      </c>
      <c r="B391" s="117" t="s">
        <v>288</v>
      </c>
      <c r="C391" s="117" t="s">
        <v>16</v>
      </c>
      <c r="D391" s="117">
        <v>121.2206372</v>
      </c>
      <c r="E391" s="117">
        <v>38.581635623848399</v>
      </c>
      <c r="F391" s="117">
        <v>3.4240139580961801</v>
      </c>
      <c r="G391" s="117">
        <v>38.021027988538002</v>
      </c>
      <c r="H391" s="117">
        <v>3419.0872786999998</v>
      </c>
      <c r="I391" s="117">
        <v>5.1857184839437398</v>
      </c>
      <c r="J391" s="117">
        <v>96.575986041903803</v>
      </c>
      <c r="K391" s="117">
        <v>1.34800104942685</v>
      </c>
    </row>
    <row r="392" spans="1:11" x14ac:dyDescent="0.25">
      <c r="A392" s="117" t="s">
        <v>287</v>
      </c>
      <c r="B392" s="117" t="s">
        <v>288</v>
      </c>
      <c r="C392" s="117" t="s">
        <v>17</v>
      </c>
      <c r="D392" s="117">
        <v>104.5654136</v>
      </c>
      <c r="E392" s="117">
        <v>31.27852710797</v>
      </c>
      <c r="F392" s="117">
        <v>3.1924395863549999</v>
      </c>
      <c r="G392" s="117">
        <v>30.965486217828001</v>
      </c>
      <c r="H392" s="117">
        <v>3170.8423355999998</v>
      </c>
      <c r="I392" s="117">
        <v>4.31163870845588</v>
      </c>
      <c r="J392" s="117">
        <v>96.807560413645007</v>
      </c>
      <c r="K392" s="117">
        <v>1.02115417008887</v>
      </c>
    </row>
    <row r="393" spans="1:11" x14ac:dyDescent="0.25">
      <c r="A393" s="117" t="s">
        <v>289</v>
      </c>
      <c r="B393" s="117" t="s">
        <v>290</v>
      </c>
      <c r="C393" s="117" t="s">
        <v>16</v>
      </c>
      <c r="D393" s="117">
        <v>453.23701240000003</v>
      </c>
      <c r="E393" s="117">
        <v>19.830408014746201</v>
      </c>
      <c r="F393" s="117">
        <v>6.2642990765468696</v>
      </c>
      <c r="G393" s="117">
        <v>21.091751878200601</v>
      </c>
      <c r="H393" s="117">
        <v>6782.0020280999997</v>
      </c>
      <c r="I393" s="117">
        <v>4.7859565379322797</v>
      </c>
      <c r="J393" s="117">
        <v>93.735700923453095</v>
      </c>
      <c r="K393" s="117">
        <v>1.40954876863047</v>
      </c>
    </row>
    <row r="394" spans="1:11" x14ac:dyDescent="0.25">
      <c r="A394" s="117" t="s">
        <v>289</v>
      </c>
      <c r="B394" s="117" t="s">
        <v>290</v>
      </c>
      <c r="C394" s="117" t="s">
        <v>17</v>
      </c>
      <c r="D394" s="117">
        <v>267.32470649999999</v>
      </c>
      <c r="E394" s="117">
        <v>23.432000691950201</v>
      </c>
      <c r="F394" s="117">
        <v>5.1069736784547803</v>
      </c>
      <c r="G394" s="117">
        <v>22.935287012242799</v>
      </c>
      <c r="H394" s="117">
        <v>4967.1786086000002</v>
      </c>
      <c r="I394" s="117">
        <v>4.1719018266846799</v>
      </c>
      <c r="J394" s="117">
        <v>94.893026321545193</v>
      </c>
      <c r="K394" s="117">
        <v>1.23433630077763</v>
      </c>
    </row>
    <row r="395" spans="1:11" x14ac:dyDescent="0.25">
      <c r="A395" s="117" t="s">
        <v>291</v>
      </c>
      <c r="B395" s="117" t="s">
        <v>292</v>
      </c>
      <c r="C395" s="117" t="s">
        <v>16</v>
      </c>
      <c r="D395" s="117">
        <v>1200.5183502</v>
      </c>
      <c r="E395" s="117">
        <v>19.630349979376501</v>
      </c>
      <c r="F395" s="117">
        <v>11.3704354230417</v>
      </c>
      <c r="G395" s="117">
        <v>18.462655403416999</v>
      </c>
      <c r="H395" s="117">
        <v>9357.7259520999996</v>
      </c>
      <c r="I395" s="117">
        <v>4.9549582636815703</v>
      </c>
      <c r="J395" s="117">
        <v>88.629564576958302</v>
      </c>
      <c r="K395" s="117">
        <v>2.36860501351262</v>
      </c>
    </row>
    <row r="396" spans="1:11" x14ac:dyDescent="0.25">
      <c r="A396" s="117" t="s">
        <v>291</v>
      </c>
      <c r="B396" s="117" t="s">
        <v>292</v>
      </c>
      <c r="C396" s="117" t="s">
        <v>17</v>
      </c>
      <c r="D396" s="117">
        <v>1357.3406886</v>
      </c>
      <c r="E396" s="117">
        <v>12.9532489969904</v>
      </c>
      <c r="F396" s="117">
        <v>16.350688236499199</v>
      </c>
      <c r="G396" s="117">
        <v>11.676781375822999</v>
      </c>
      <c r="H396" s="117">
        <v>6944.0877831999996</v>
      </c>
      <c r="I396" s="117">
        <v>6.2647833736407597</v>
      </c>
      <c r="J396" s="117">
        <v>83.649311763500805</v>
      </c>
      <c r="K396" s="117">
        <v>2.2824265718005501</v>
      </c>
    </row>
    <row r="397" spans="1:11" x14ac:dyDescent="0.25">
      <c r="A397" s="117" t="s">
        <v>293</v>
      </c>
      <c r="B397" s="117" t="s">
        <v>294</v>
      </c>
      <c r="C397" s="117" t="s">
        <v>16</v>
      </c>
      <c r="D397" s="117">
        <v>693.345192</v>
      </c>
      <c r="E397" s="117">
        <v>34.2380940204228</v>
      </c>
      <c r="F397" s="117">
        <v>3.3223303331526699</v>
      </c>
      <c r="G397" s="117">
        <v>33.607829008738101</v>
      </c>
      <c r="H397" s="117">
        <v>20175.897853499999</v>
      </c>
      <c r="I397" s="117">
        <v>3.3174114292399501</v>
      </c>
      <c r="J397" s="117">
        <v>96.677669666847294</v>
      </c>
      <c r="K397" s="117">
        <v>1.15493381389837</v>
      </c>
    </row>
    <row r="398" spans="1:11" x14ac:dyDescent="0.25">
      <c r="A398" s="117" t="s">
        <v>293</v>
      </c>
      <c r="B398" s="117" t="s">
        <v>294</v>
      </c>
      <c r="C398" s="117" t="s">
        <v>17</v>
      </c>
      <c r="D398" s="117">
        <v>381.09703380000002</v>
      </c>
      <c r="E398" s="117">
        <v>47.785827381929998</v>
      </c>
      <c r="F398" s="117">
        <v>2.2662775379419098</v>
      </c>
      <c r="G398" s="117">
        <v>47.146236583048001</v>
      </c>
      <c r="H398" s="117">
        <v>16434.894274400001</v>
      </c>
      <c r="I398" s="117">
        <v>4.9947878299887201</v>
      </c>
      <c r="J398" s="117">
        <v>97.733722462058097</v>
      </c>
      <c r="K398" s="117">
        <v>1.09324043201298</v>
      </c>
    </row>
    <row r="399" spans="1:11" x14ac:dyDescent="0.25">
      <c r="A399" s="117" t="s">
        <v>295</v>
      </c>
      <c r="B399" s="117" t="s">
        <v>296</v>
      </c>
      <c r="C399" s="117" t="s">
        <v>16</v>
      </c>
      <c r="D399" s="117">
        <v>156.36711460000001</v>
      </c>
      <c r="E399" s="117">
        <v>43.944295553508702</v>
      </c>
      <c r="F399" s="117">
        <v>0.84327526869076996</v>
      </c>
      <c r="G399" s="117">
        <v>43.042820835628</v>
      </c>
      <c r="H399" s="117">
        <v>18386.464675399999</v>
      </c>
      <c r="I399" s="117">
        <v>3.8053947372741401</v>
      </c>
      <c r="J399" s="117">
        <v>99.156724731309197</v>
      </c>
      <c r="K399" s="117">
        <v>0.36605632551628597</v>
      </c>
    </row>
    <row r="400" spans="1:11" x14ac:dyDescent="0.25">
      <c r="A400" s="117" t="s">
        <v>295</v>
      </c>
      <c r="B400" s="117" t="s">
        <v>296</v>
      </c>
      <c r="C400" s="117" t="s">
        <v>17</v>
      </c>
      <c r="D400" s="117">
        <v>165.87676980000001</v>
      </c>
      <c r="E400" s="117">
        <v>40.559129153625904</v>
      </c>
      <c r="F400" s="117">
        <v>1.0580677167278101</v>
      </c>
      <c r="G400" s="117">
        <v>40.282032967985799</v>
      </c>
      <c r="H400" s="117">
        <v>15511.453440499999</v>
      </c>
      <c r="I400" s="117">
        <v>4.1639197207114496</v>
      </c>
      <c r="J400" s="117">
        <v>98.941932283272195</v>
      </c>
      <c r="K400" s="117">
        <v>0.43076901435041798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579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18" t="s">
        <v>72</v>
      </c>
      <c r="B411" s="118" t="s">
        <v>73</v>
      </c>
      <c r="C411" s="118" t="s">
        <v>16</v>
      </c>
      <c r="D411" s="118">
        <v>72.276407399999997</v>
      </c>
      <c r="E411" s="118"/>
      <c r="F411" s="118">
        <v>65.649880647117001</v>
      </c>
      <c r="G411" s="118"/>
      <c r="H411" s="118">
        <v>37.817330300000002</v>
      </c>
      <c r="I411" s="118"/>
      <c r="J411" s="118">
        <v>34.350119352882999</v>
      </c>
      <c r="K411" s="118"/>
    </row>
    <row r="412" spans="1:11" x14ac:dyDescent="0.25">
      <c r="A412" s="118" t="s">
        <v>72</v>
      </c>
      <c r="B412" s="118" t="s">
        <v>73</v>
      </c>
      <c r="C412" s="118" t="s">
        <v>17</v>
      </c>
      <c r="D412" s="118">
        <v>29.2160498</v>
      </c>
      <c r="E412" s="118"/>
      <c r="F412" s="118">
        <v>60.6265181349386</v>
      </c>
      <c r="G412" s="118"/>
      <c r="H412" s="118">
        <v>18.974165800000002</v>
      </c>
      <c r="I412" s="118"/>
      <c r="J412" s="118">
        <v>39.3734818650614</v>
      </c>
      <c r="K412" s="118"/>
    </row>
    <row r="413" spans="1:11" x14ac:dyDescent="0.25">
      <c r="A413" s="118" t="s">
        <v>74</v>
      </c>
      <c r="B413" s="118" t="s">
        <v>75</v>
      </c>
      <c r="C413" s="118" t="s">
        <v>16</v>
      </c>
      <c r="D413" s="118">
        <v>197.02512999999999</v>
      </c>
      <c r="E413" s="118"/>
      <c r="F413" s="118">
        <v>77.852348993288601</v>
      </c>
      <c r="G413" s="118"/>
      <c r="H413" s="118">
        <v>56.050252499999999</v>
      </c>
      <c r="I413" s="118"/>
      <c r="J413" s="118">
        <v>22.147651006711399</v>
      </c>
      <c r="K413" s="118"/>
    </row>
    <row r="414" spans="1:11" x14ac:dyDescent="0.25">
      <c r="A414" s="118" t="s">
        <v>74</v>
      </c>
      <c r="B414" s="118" t="s">
        <v>75</v>
      </c>
      <c r="C414" s="118" t="s">
        <v>17</v>
      </c>
      <c r="D414" s="118">
        <v>100.2110575</v>
      </c>
      <c r="E414" s="118"/>
      <c r="F414" s="118">
        <v>85.507246376811594</v>
      </c>
      <c r="G414" s="118"/>
      <c r="H414" s="118">
        <v>16.984925</v>
      </c>
      <c r="I414" s="118"/>
      <c r="J414" s="118">
        <v>14.492753623188401</v>
      </c>
      <c r="K414" s="118"/>
    </row>
    <row r="415" spans="1:11" x14ac:dyDescent="0.25">
      <c r="A415" s="118" t="s">
        <v>76</v>
      </c>
      <c r="B415" s="118" t="s">
        <v>77</v>
      </c>
      <c r="C415" s="118" t="s">
        <v>16</v>
      </c>
      <c r="D415" s="118">
        <v>175.7059543</v>
      </c>
      <c r="E415" s="118"/>
      <c r="F415" s="118">
        <v>80.984669440364101</v>
      </c>
      <c r="G415" s="118"/>
      <c r="H415" s="118">
        <v>41.256040499999997</v>
      </c>
      <c r="I415" s="118"/>
      <c r="J415" s="118">
        <v>19.015330559635899</v>
      </c>
      <c r="K415" s="118"/>
    </row>
    <row r="416" spans="1:11" x14ac:dyDescent="0.25">
      <c r="A416" s="118" t="s">
        <v>76</v>
      </c>
      <c r="B416" s="118" t="s">
        <v>77</v>
      </c>
      <c r="C416" s="118" t="s">
        <v>17</v>
      </c>
      <c r="D416" s="118">
        <v>105.836918</v>
      </c>
      <c r="E416" s="118"/>
      <c r="F416" s="118">
        <v>89.090873777681793</v>
      </c>
      <c r="G416" s="118"/>
      <c r="H416" s="118">
        <v>12.959669699999999</v>
      </c>
      <c r="I416" s="118"/>
      <c r="J416" s="118">
        <v>10.909126222318299</v>
      </c>
      <c r="K416" s="118"/>
    </row>
    <row r="417" spans="1:11" x14ac:dyDescent="0.25">
      <c r="A417" s="118" t="s">
        <v>80</v>
      </c>
      <c r="B417" s="118" t="s">
        <v>81</v>
      </c>
      <c r="C417" s="118" t="s">
        <v>16</v>
      </c>
      <c r="D417" s="118">
        <v>708.74426500000004</v>
      </c>
      <c r="E417" s="118"/>
      <c r="F417" s="118">
        <v>34.685857925011497</v>
      </c>
      <c r="G417" s="118"/>
      <c r="H417" s="118">
        <v>1334.579174</v>
      </c>
      <c r="I417" s="118"/>
      <c r="J417" s="118">
        <v>65.314142074988496</v>
      </c>
      <c r="K417" s="118"/>
    </row>
    <row r="418" spans="1:11" x14ac:dyDescent="0.25">
      <c r="A418" s="118" t="s">
        <v>80</v>
      </c>
      <c r="B418" s="118" t="s">
        <v>81</v>
      </c>
      <c r="C418" s="118" t="s">
        <v>17</v>
      </c>
      <c r="D418" s="118">
        <v>340.8195035</v>
      </c>
      <c r="E418" s="118"/>
      <c r="F418" s="118">
        <v>38.489502185524003</v>
      </c>
      <c r="G418" s="118"/>
      <c r="H418" s="118">
        <v>544.66740630000004</v>
      </c>
      <c r="I418" s="118"/>
      <c r="J418" s="118">
        <v>61.510497814475997</v>
      </c>
      <c r="K418" s="118"/>
    </row>
    <row r="419" spans="1:11" x14ac:dyDescent="0.25">
      <c r="A419" s="118" t="s">
        <v>92</v>
      </c>
      <c r="B419" s="118" t="s">
        <v>93</v>
      </c>
      <c r="C419" s="118" t="s">
        <v>16</v>
      </c>
      <c r="D419" s="118">
        <v>241.2126064</v>
      </c>
      <c r="E419" s="118"/>
      <c r="F419" s="118">
        <v>26.372629804354101</v>
      </c>
      <c r="G419" s="118"/>
      <c r="H419" s="118">
        <v>673.4197537</v>
      </c>
      <c r="I419" s="118"/>
      <c r="J419" s="118">
        <v>73.627370195645895</v>
      </c>
      <c r="K419" s="118"/>
    </row>
    <row r="420" spans="1:11" x14ac:dyDescent="0.25">
      <c r="A420" s="118" t="s">
        <v>92</v>
      </c>
      <c r="B420" s="118" t="s">
        <v>93</v>
      </c>
      <c r="C420" s="118" t="s">
        <v>17</v>
      </c>
      <c r="D420" s="118">
        <v>46.358315099999999</v>
      </c>
      <c r="E420" s="118"/>
      <c r="F420" s="118">
        <v>13.9160726922282</v>
      </c>
      <c r="G420" s="118"/>
      <c r="H420" s="118">
        <v>286.76954449999999</v>
      </c>
      <c r="I420" s="118"/>
      <c r="J420" s="118">
        <v>86.083927307771802</v>
      </c>
      <c r="K420" s="118"/>
    </row>
    <row r="421" spans="1:11" x14ac:dyDescent="0.25">
      <c r="A421" s="118" t="s">
        <v>108</v>
      </c>
      <c r="B421" s="118" t="s">
        <v>109</v>
      </c>
      <c r="C421" s="118" t="s">
        <v>16</v>
      </c>
      <c r="D421" s="118">
        <v>552.66209800000001</v>
      </c>
      <c r="E421" s="118"/>
      <c r="F421" s="118">
        <v>26.781652924718799</v>
      </c>
      <c r="G421" s="118"/>
      <c r="H421" s="118">
        <v>1510.9226238000001</v>
      </c>
      <c r="I421" s="118"/>
      <c r="J421" s="118">
        <v>73.218347075281201</v>
      </c>
      <c r="K421" s="118"/>
    </row>
    <row r="422" spans="1:11" x14ac:dyDescent="0.25">
      <c r="A422" s="118" t="s">
        <v>108</v>
      </c>
      <c r="B422" s="118" t="s">
        <v>109</v>
      </c>
      <c r="C422" s="118" t="s">
        <v>17</v>
      </c>
      <c r="D422" s="118">
        <v>321.6144559</v>
      </c>
      <c r="E422" s="118"/>
      <c r="F422" s="118">
        <v>33.231762893870503</v>
      </c>
      <c r="G422" s="118"/>
      <c r="H422" s="118">
        <v>646.17788459999997</v>
      </c>
      <c r="I422" s="118"/>
      <c r="J422" s="118">
        <v>66.768237106129504</v>
      </c>
      <c r="K422" s="118"/>
    </row>
    <row r="423" spans="1:11" x14ac:dyDescent="0.25">
      <c r="A423" s="118" t="s">
        <v>110</v>
      </c>
      <c r="B423" s="118" t="s">
        <v>111</v>
      </c>
      <c r="C423" s="118" t="s">
        <v>16</v>
      </c>
      <c r="D423" s="118">
        <v>267.0855952</v>
      </c>
      <c r="E423" s="118"/>
      <c r="F423" s="118">
        <v>32.8888888888889</v>
      </c>
      <c r="G423" s="118"/>
      <c r="H423" s="118">
        <v>544.99898480000002</v>
      </c>
      <c r="I423" s="118"/>
      <c r="J423" s="118">
        <v>67.1111111111111</v>
      </c>
      <c r="K423" s="118"/>
    </row>
    <row r="424" spans="1:11" x14ac:dyDescent="0.25">
      <c r="A424" s="118" t="s">
        <v>110</v>
      </c>
      <c r="B424" s="118" t="s">
        <v>111</v>
      </c>
      <c r="C424" s="118" t="s">
        <v>17</v>
      </c>
      <c r="D424" s="118">
        <v>102.8640468</v>
      </c>
      <c r="E424" s="118"/>
      <c r="F424" s="118">
        <v>31.843575418994401</v>
      </c>
      <c r="G424" s="118"/>
      <c r="H424" s="118">
        <v>220.16515279999999</v>
      </c>
      <c r="I424" s="118"/>
      <c r="J424" s="118">
        <v>68.156424581005595</v>
      </c>
      <c r="K424" s="118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580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19" t="s">
        <v>14</v>
      </c>
      <c r="B435" s="119" t="s">
        <v>15</v>
      </c>
      <c r="C435" s="119" t="s">
        <v>16</v>
      </c>
      <c r="D435" s="119">
        <v>2214.7120562999999</v>
      </c>
      <c r="E435" s="119"/>
      <c r="F435" s="119">
        <v>34.530655387394098</v>
      </c>
      <c r="G435" s="119"/>
      <c r="H435" s="119">
        <v>4199.0441596000001</v>
      </c>
      <c r="I435" s="119"/>
      <c r="J435" s="119">
        <v>65.469344612605894</v>
      </c>
      <c r="K435" s="119"/>
    </row>
    <row r="436" spans="1:11" x14ac:dyDescent="0.25">
      <c r="A436" s="119" t="s">
        <v>14</v>
      </c>
      <c r="B436" s="119" t="s">
        <v>15</v>
      </c>
      <c r="C436" s="119" t="s">
        <v>17</v>
      </c>
      <c r="D436" s="119">
        <v>1046.9203465999999</v>
      </c>
      <c r="E436" s="119"/>
      <c r="F436" s="119">
        <v>37.4754148968034</v>
      </c>
      <c r="G436" s="119"/>
      <c r="H436" s="119">
        <v>1746.6987486999999</v>
      </c>
      <c r="I436" s="119"/>
      <c r="J436" s="119">
        <v>62.5245851031966</v>
      </c>
      <c r="K436" s="119"/>
    </row>
    <row r="437" spans="1:11" x14ac:dyDescent="0.25">
      <c r="A437" s="119" t="s">
        <v>27</v>
      </c>
      <c r="B437" s="119" t="s">
        <v>28</v>
      </c>
      <c r="C437" s="119" t="s">
        <v>16</v>
      </c>
      <c r="D437" s="119">
        <v>983.22959230000004</v>
      </c>
      <c r="E437" s="119">
        <v>14.627806014904399</v>
      </c>
      <c r="F437" s="119">
        <v>19.485540301900102</v>
      </c>
      <c r="G437" s="119">
        <v>14.008422557755001</v>
      </c>
      <c r="H437" s="119">
        <v>4062.7151291</v>
      </c>
      <c r="I437" s="119">
        <v>4.7301840605601404</v>
      </c>
      <c r="J437" s="119">
        <v>80.514459698099898</v>
      </c>
      <c r="K437" s="119">
        <v>3.3902193884016598</v>
      </c>
    </row>
    <row r="438" spans="1:11" x14ac:dyDescent="0.25">
      <c r="A438" s="119" t="s">
        <v>27</v>
      </c>
      <c r="B438" s="119" t="s">
        <v>28</v>
      </c>
      <c r="C438" s="119" t="s">
        <v>17</v>
      </c>
      <c r="D438" s="119">
        <v>440.68988719999999</v>
      </c>
      <c r="E438" s="119">
        <v>18.285612728357801</v>
      </c>
      <c r="F438" s="119">
        <v>14.614977739236</v>
      </c>
      <c r="G438" s="119">
        <v>17.0375199354187</v>
      </c>
      <c r="H438" s="119">
        <v>2574.6406529000001</v>
      </c>
      <c r="I438" s="119">
        <v>7.05460150130315</v>
      </c>
      <c r="J438" s="119">
        <v>85.385022260764003</v>
      </c>
      <c r="K438" s="119">
        <v>2.9162371572321502</v>
      </c>
    </row>
    <row r="439" spans="1:11" x14ac:dyDescent="0.25">
      <c r="A439" s="119" t="s">
        <v>29</v>
      </c>
      <c r="B439" s="119" t="s">
        <v>30</v>
      </c>
      <c r="C439" s="119" t="s">
        <v>16</v>
      </c>
      <c r="D439" s="119">
        <v>690.65952670000001</v>
      </c>
      <c r="E439" s="119">
        <v>10.853567279637099</v>
      </c>
      <c r="F439" s="119">
        <v>30.090572004578799</v>
      </c>
      <c r="G439" s="119">
        <v>10.1394191587455</v>
      </c>
      <c r="H439" s="119">
        <v>1604.6093255999999</v>
      </c>
      <c r="I439" s="119">
        <v>6.2256072669081099</v>
      </c>
      <c r="J439" s="119">
        <v>69.909427995421197</v>
      </c>
      <c r="K439" s="119">
        <v>4.36423142098689</v>
      </c>
    </row>
    <row r="440" spans="1:11" x14ac:dyDescent="0.25">
      <c r="A440" s="119" t="s">
        <v>29</v>
      </c>
      <c r="B440" s="119" t="s">
        <v>30</v>
      </c>
      <c r="C440" s="119" t="s">
        <v>17</v>
      </c>
      <c r="D440" s="119">
        <v>353.8432244</v>
      </c>
      <c r="E440" s="119">
        <v>16.929821336996</v>
      </c>
      <c r="F440" s="119">
        <v>23.913116759099498</v>
      </c>
      <c r="G440" s="119">
        <v>15.1053322704037</v>
      </c>
      <c r="H440" s="119">
        <v>1125.8602704</v>
      </c>
      <c r="I440" s="119">
        <v>6.9215917534217404</v>
      </c>
      <c r="J440" s="119">
        <v>76.086883240900505</v>
      </c>
      <c r="K440" s="119">
        <v>4.7474092626912503</v>
      </c>
    </row>
    <row r="441" spans="1:11" x14ac:dyDescent="0.25">
      <c r="A441" s="119" t="s">
        <v>31</v>
      </c>
      <c r="B441" s="119" t="s">
        <v>32</v>
      </c>
      <c r="C441" s="119" t="s">
        <v>16</v>
      </c>
      <c r="D441" s="119">
        <v>185.59502800000001</v>
      </c>
      <c r="E441" s="119">
        <v>10.1681285783785</v>
      </c>
      <c r="F441" s="119">
        <v>40.294840294840299</v>
      </c>
      <c r="G441" s="119">
        <v>8.9018957457839196</v>
      </c>
      <c r="H441" s="119">
        <v>274.99751099999997</v>
      </c>
      <c r="I441" s="119">
        <v>6.9692059687297299</v>
      </c>
      <c r="J441" s="119">
        <v>59.705159705159701</v>
      </c>
      <c r="K441" s="119">
        <v>6.0078637955084897</v>
      </c>
    </row>
    <row r="442" spans="1:11" x14ac:dyDescent="0.25">
      <c r="A442" s="119" t="s">
        <v>31</v>
      </c>
      <c r="B442" s="119" t="s">
        <v>32</v>
      </c>
      <c r="C442" s="119" t="s">
        <v>17</v>
      </c>
      <c r="D442" s="119">
        <v>43.003726</v>
      </c>
      <c r="E442" s="119">
        <v>16.315789473684202</v>
      </c>
      <c r="F442" s="119">
        <v>26.2068965517241</v>
      </c>
      <c r="G442" s="119">
        <v>14.7723901404866</v>
      </c>
      <c r="H442" s="119">
        <v>121.089439</v>
      </c>
      <c r="I442" s="119">
        <v>13.824195952972399</v>
      </c>
      <c r="J442" s="119">
        <v>73.7931034482759</v>
      </c>
      <c r="K442" s="119">
        <v>5.2462693956868298</v>
      </c>
    </row>
    <row r="443" spans="1:11" x14ac:dyDescent="0.25">
      <c r="A443" s="119" t="s">
        <v>33</v>
      </c>
      <c r="B443" s="119" t="s">
        <v>34</v>
      </c>
      <c r="C443" s="119" t="s">
        <v>16</v>
      </c>
      <c r="D443" s="119">
        <v>1131.5626255</v>
      </c>
      <c r="E443" s="119">
        <v>15.6485212593045</v>
      </c>
      <c r="F443" s="119">
        <v>25.638560498436501</v>
      </c>
      <c r="G443" s="119">
        <v>14.655572189085101</v>
      </c>
      <c r="H443" s="119">
        <v>3281.9559321000002</v>
      </c>
      <c r="I443" s="119">
        <v>5.5659105785704002</v>
      </c>
      <c r="J443" s="119">
        <v>74.361439501563495</v>
      </c>
      <c r="K443" s="119">
        <v>5.0529922057407299</v>
      </c>
    </row>
    <row r="444" spans="1:11" x14ac:dyDescent="0.25">
      <c r="A444" s="119" t="s">
        <v>33</v>
      </c>
      <c r="B444" s="119" t="s">
        <v>34</v>
      </c>
      <c r="C444" s="119" t="s">
        <v>17</v>
      </c>
      <c r="D444" s="119">
        <v>539.94219239999995</v>
      </c>
      <c r="E444" s="119">
        <v>18.136545589428302</v>
      </c>
      <c r="F444" s="119">
        <v>21.632175182394299</v>
      </c>
      <c r="G444" s="119">
        <v>17.8363945280148</v>
      </c>
      <c r="H444" s="119">
        <v>1956.0721374</v>
      </c>
      <c r="I444" s="119">
        <v>7.7219054540029299</v>
      </c>
      <c r="J444" s="119">
        <v>78.367824817605793</v>
      </c>
      <c r="K444" s="119">
        <v>4.9234492848349696</v>
      </c>
    </row>
    <row r="445" spans="1:11" x14ac:dyDescent="0.25">
      <c r="A445" s="119" t="s">
        <v>35</v>
      </c>
      <c r="B445" s="119" t="s">
        <v>36</v>
      </c>
      <c r="C445" s="119" t="s">
        <v>16</v>
      </c>
      <c r="D445" s="119">
        <v>297.30551409999998</v>
      </c>
      <c r="E445" s="119">
        <v>10.431107876532501</v>
      </c>
      <c r="F445" s="119">
        <v>55.8545293760492</v>
      </c>
      <c r="G445" s="119">
        <v>9.2599851274131098</v>
      </c>
      <c r="H445" s="119">
        <v>234.97990200000001</v>
      </c>
      <c r="I445" s="119">
        <v>11.218409884737801</v>
      </c>
      <c r="J445" s="119">
        <v>44.1454706239508</v>
      </c>
      <c r="K445" s="119">
        <v>11.7160855691561</v>
      </c>
    </row>
    <row r="446" spans="1:11" x14ac:dyDescent="0.25">
      <c r="A446" s="119" t="s">
        <v>35</v>
      </c>
      <c r="B446" s="119" t="s">
        <v>36</v>
      </c>
      <c r="C446" s="119" t="s">
        <v>17</v>
      </c>
      <c r="D446" s="119">
        <v>64.285557800000007</v>
      </c>
      <c r="E446" s="119">
        <v>17.311561144090899</v>
      </c>
      <c r="F446" s="119">
        <v>38.916135281141202</v>
      </c>
      <c r="G446" s="119">
        <v>16.293415725179699</v>
      </c>
      <c r="H446" s="119">
        <v>100.90442659999999</v>
      </c>
      <c r="I446" s="119">
        <v>15.463750939787699</v>
      </c>
      <c r="J446" s="119">
        <v>61.083864718858798</v>
      </c>
      <c r="K446" s="119">
        <v>10.380429815162</v>
      </c>
    </row>
    <row r="447" spans="1:11" x14ac:dyDescent="0.25">
      <c r="A447" s="119" t="s">
        <v>37</v>
      </c>
      <c r="B447" s="119" t="s">
        <v>38</v>
      </c>
      <c r="C447" s="119" t="s">
        <v>16</v>
      </c>
      <c r="D447" s="119">
        <v>682.29221110000003</v>
      </c>
      <c r="E447" s="119">
        <v>11.511502804029799</v>
      </c>
      <c r="F447" s="119">
        <v>58.2218503576253</v>
      </c>
      <c r="G447" s="119">
        <v>9.7094196383563407</v>
      </c>
      <c r="H447" s="119">
        <v>489.5912088</v>
      </c>
      <c r="I447" s="119">
        <v>12.9005109823176</v>
      </c>
      <c r="J447" s="119">
        <v>41.7781496423747</v>
      </c>
      <c r="K447" s="119">
        <v>13.5310056113734</v>
      </c>
    </row>
    <row r="448" spans="1:11" x14ac:dyDescent="0.25">
      <c r="A448" s="119" t="s">
        <v>37</v>
      </c>
      <c r="B448" s="119" t="s">
        <v>38</v>
      </c>
      <c r="C448" s="119" t="s">
        <v>17</v>
      </c>
      <c r="D448" s="119">
        <v>233.49731969999999</v>
      </c>
      <c r="E448" s="119">
        <v>12.3178360759794</v>
      </c>
      <c r="F448" s="119">
        <v>46.770829771857301</v>
      </c>
      <c r="G448" s="119">
        <v>12.600342444815301</v>
      </c>
      <c r="H448" s="119">
        <v>265.73974930000003</v>
      </c>
      <c r="I448" s="119">
        <v>15.6341980067844</v>
      </c>
      <c r="J448" s="119">
        <v>53.2291702281426</v>
      </c>
      <c r="K448" s="119">
        <v>11.071532188603999</v>
      </c>
    </row>
    <row r="449" spans="1:11" x14ac:dyDescent="0.25">
      <c r="A449" s="119" t="s">
        <v>39</v>
      </c>
      <c r="B449" s="119" t="s">
        <v>40</v>
      </c>
      <c r="C449" s="119" t="s">
        <v>16</v>
      </c>
      <c r="D449" s="119">
        <v>186.5286179</v>
      </c>
      <c r="E449" s="119">
        <v>17.897491065141502</v>
      </c>
      <c r="F449" s="119">
        <v>8.7614201102906097</v>
      </c>
      <c r="G449" s="119">
        <v>18.237540360129699</v>
      </c>
      <c r="H449" s="119">
        <v>1942.4483693</v>
      </c>
      <c r="I449" s="119">
        <v>3.61945469439262</v>
      </c>
      <c r="J449" s="119">
        <v>91.238579889709399</v>
      </c>
      <c r="K449" s="119">
        <v>1.7513068820955899</v>
      </c>
    </row>
    <row r="450" spans="1:11" x14ac:dyDescent="0.25">
      <c r="A450" s="119" t="s">
        <v>39</v>
      </c>
      <c r="B450" s="119" t="s">
        <v>40</v>
      </c>
      <c r="C450" s="119" t="s">
        <v>17</v>
      </c>
      <c r="D450" s="119">
        <v>76.872092899999998</v>
      </c>
      <c r="E450" s="119">
        <v>27.6212897352172</v>
      </c>
      <c r="F450" s="119">
        <v>9.0949772746883095</v>
      </c>
      <c r="G450" s="119">
        <v>25.606311655011499</v>
      </c>
      <c r="H450" s="119">
        <v>768.34269519999998</v>
      </c>
      <c r="I450" s="119">
        <v>6.8212458448642703</v>
      </c>
      <c r="J450" s="119">
        <v>90.905022725311696</v>
      </c>
      <c r="K450" s="119">
        <v>2.5618916932086102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581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582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583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20" t="s">
        <v>14</v>
      </c>
      <c r="B17" s="120" t="s">
        <v>15</v>
      </c>
      <c r="C17" s="120" t="s">
        <v>16</v>
      </c>
      <c r="D17" s="120">
        <v>137383.38591819999</v>
      </c>
      <c r="E17" s="120">
        <v>2.3918370617329598</v>
      </c>
      <c r="F17" s="120">
        <v>9.0266107316666702</v>
      </c>
      <c r="G17" s="120">
        <v>2.2889359163797698</v>
      </c>
      <c r="H17" s="120">
        <v>1384598.5628130001</v>
      </c>
      <c r="I17" s="120">
        <v>0.51576354501718402</v>
      </c>
      <c r="J17" s="120">
        <v>90.973389268333307</v>
      </c>
      <c r="K17" s="120">
        <v>0.227114034917932</v>
      </c>
    </row>
    <row r="18" spans="1:11" x14ac:dyDescent="0.25">
      <c r="A18" s="120" t="s">
        <v>14</v>
      </c>
      <c r="B18" s="120" t="s">
        <v>15</v>
      </c>
      <c r="C18" s="120" t="s">
        <v>17</v>
      </c>
      <c r="D18" s="120">
        <v>115517.0893512</v>
      </c>
      <c r="E18" s="120">
        <v>2.5978259560213499</v>
      </c>
      <c r="F18" s="120">
        <v>8.96628075795795</v>
      </c>
      <c r="G18" s="120">
        <v>2.48258381544405</v>
      </c>
      <c r="H18" s="120">
        <v>1172833.0356286999</v>
      </c>
      <c r="I18" s="120">
        <v>0.55479224320361198</v>
      </c>
      <c r="J18" s="120">
        <v>91.033719242042096</v>
      </c>
      <c r="K18" s="120">
        <v>0.24451976344336501</v>
      </c>
    </row>
    <row r="19" spans="1:11" x14ac:dyDescent="0.25">
      <c r="A19" s="120" t="s">
        <v>14</v>
      </c>
      <c r="B19" s="120" t="s">
        <v>18</v>
      </c>
      <c r="C19" s="120" t="s">
        <v>16</v>
      </c>
      <c r="D19" s="120">
        <v>2749.5379103</v>
      </c>
      <c r="E19" s="120"/>
      <c r="F19" s="120">
        <v>42.869386015698097</v>
      </c>
      <c r="G19" s="120"/>
      <c r="H19" s="120">
        <v>3664.2183055999999</v>
      </c>
      <c r="I19" s="120"/>
      <c r="J19" s="120">
        <v>57.130613984301903</v>
      </c>
      <c r="K19" s="120"/>
    </row>
    <row r="20" spans="1:11" x14ac:dyDescent="0.25">
      <c r="A20" s="120" t="s">
        <v>14</v>
      </c>
      <c r="B20" s="120" t="s">
        <v>18</v>
      </c>
      <c r="C20" s="120" t="s">
        <v>17</v>
      </c>
      <c r="D20" s="120">
        <v>1310.5161341999999</v>
      </c>
      <c r="E20" s="120"/>
      <c r="F20" s="120">
        <v>46.911052992328798</v>
      </c>
      <c r="G20" s="120"/>
      <c r="H20" s="120">
        <v>1483.1029610999999</v>
      </c>
      <c r="I20" s="120"/>
      <c r="J20" s="120">
        <v>53.088947007671202</v>
      </c>
      <c r="K20" s="120"/>
    </row>
    <row r="21" spans="1:11" x14ac:dyDescent="0.25">
      <c r="A21" s="120" t="s">
        <v>14</v>
      </c>
      <c r="B21" s="120" t="s">
        <v>19</v>
      </c>
      <c r="C21" s="120" t="s">
        <v>16</v>
      </c>
      <c r="D21" s="120">
        <v>134633.8480079</v>
      </c>
      <c r="E21" s="120">
        <v>2.4365304885293599</v>
      </c>
      <c r="F21" s="120">
        <v>8.8833909732861294</v>
      </c>
      <c r="G21" s="120">
        <v>2.3329031362383499</v>
      </c>
      <c r="H21" s="120">
        <v>1380934.3445073999</v>
      </c>
      <c r="I21" s="120">
        <v>0.51694679380794795</v>
      </c>
      <c r="J21" s="120">
        <v>91.116609026713903</v>
      </c>
      <c r="K21" s="120">
        <v>0.22744580689931801</v>
      </c>
    </row>
    <row r="22" spans="1:11" x14ac:dyDescent="0.25">
      <c r="A22" s="120" t="s">
        <v>14</v>
      </c>
      <c r="B22" s="120" t="s">
        <v>19</v>
      </c>
      <c r="C22" s="120" t="s">
        <v>17</v>
      </c>
      <c r="D22" s="120">
        <v>114206.573217</v>
      </c>
      <c r="E22" s="120">
        <v>2.6257741020009</v>
      </c>
      <c r="F22" s="120">
        <v>8.8838236743560106</v>
      </c>
      <c r="G22" s="120">
        <v>2.51000903264304</v>
      </c>
      <c r="H22" s="120">
        <v>1171349.9326676</v>
      </c>
      <c r="I22" s="120">
        <v>0.55540584022476502</v>
      </c>
      <c r="J22" s="120">
        <v>91.116176325644005</v>
      </c>
      <c r="K22" s="120">
        <v>0.24472578378781101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584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21" t="s">
        <v>14</v>
      </c>
      <c r="B33" s="121" t="s">
        <v>15</v>
      </c>
      <c r="C33" s="121" t="s">
        <v>16</v>
      </c>
      <c r="D33" s="121">
        <v>137383.38591819999</v>
      </c>
      <c r="E33" s="121">
        <v>2.3918370617329598</v>
      </c>
      <c r="F33" s="121">
        <v>9.0266107316666702</v>
      </c>
      <c r="G33" s="121">
        <v>2.2889359163797698</v>
      </c>
      <c r="H33" s="121">
        <v>1384598.5628130001</v>
      </c>
      <c r="I33" s="121">
        <v>0.51576354501718402</v>
      </c>
      <c r="J33" s="121">
        <v>90.973389268333307</v>
      </c>
      <c r="K33" s="121">
        <v>0.227114034917932</v>
      </c>
    </row>
    <row r="34" spans="1:11" x14ac:dyDescent="0.25">
      <c r="A34" s="121" t="s">
        <v>14</v>
      </c>
      <c r="B34" s="121" t="s">
        <v>15</v>
      </c>
      <c r="C34" s="121" t="s">
        <v>17</v>
      </c>
      <c r="D34" s="121">
        <v>115517.0893512</v>
      </c>
      <c r="E34" s="121">
        <v>2.5978259560213499</v>
      </c>
      <c r="F34" s="121">
        <v>8.96628075795795</v>
      </c>
      <c r="G34" s="121">
        <v>2.48258381544405</v>
      </c>
      <c r="H34" s="121">
        <v>1172833.0356286999</v>
      </c>
      <c r="I34" s="121">
        <v>0.55479224320361198</v>
      </c>
      <c r="J34" s="121">
        <v>91.033719242042096</v>
      </c>
      <c r="K34" s="121">
        <v>0.24451976344336501</v>
      </c>
    </row>
    <row r="35" spans="1:11" x14ac:dyDescent="0.25">
      <c r="A35" s="121" t="s">
        <v>27</v>
      </c>
      <c r="B35" s="121" t="s">
        <v>28</v>
      </c>
      <c r="C35" s="121" t="s">
        <v>16</v>
      </c>
      <c r="D35" s="121">
        <v>4094.1143364</v>
      </c>
      <c r="E35" s="121">
        <v>16.689550730554402</v>
      </c>
      <c r="F35" s="121">
        <v>12.0094529009352</v>
      </c>
      <c r="G35" s="121">
        <v>15.974438750798001</v>
      </c>
      <c r="H35" s="121">
        <v>29996.650415100001</v>
      </c>
      <c r="I35" s="121">
        <v>2.9500053730860598</v>
      </c>
      <c r="J35" s="121">
        <v>87.990547099064798</v>
      </c>
      <c r="K35" s="121">
        <v>2.18028272492263</v>
      </c>
    </row>
    <row r="36" spans="1:11" x14ac:dyDescent="0.25">
      <c r="A36" s="121" t="s">
        <v>27</v>
      </c>
      <c r="B36" s="121" t="s">
        <v>28</v>
      </c>
      <c r="C36" s="121" t="s">
        <v>17</v>
      </c>
      <c r="D36" s="121">
        <v>2325.4972355</v>
      </c>
      <c r="E36" s="121">
        <v>17.541542212564298</v>
      </c>
      <c r="F36" s="121">
        <v>12.1843215009476</v>
      </c>
      <c r="G36" s="121">
        <v>16.9216422937853</v>
      </c>
      <c r="H36" s="121">
        <v>16760.483344699998</v>
      </c>
      <c r="I36" s="121">
        <v>5.0905173391924796</v>
      </c>
      <c r="J36" s="121">
        <v>87.815678499052396</v>
      </c>
      <c r="K36" s="121">
        <v>2.3478578490256501</v>
      </c>
    </row>
    <row r="37" spans="1:11" x14ac:dyDescent="0.25">
      <c r="A37" s="121" t="s">
        <v>29</v>
      </c>
      <c r="B37" s="121" t="s">
        <v>30</v>
      </c>
      <c r="C37" s="121" t="s">
        <v>16</v>
      </c>
      <c r="D37" s="121">
        <v>1410.3172608</v>
      </c>
      <c r="E37" s="121">
        <v>9.6929754013677307</v>
      </c>
      <c r="F37" s="121">
        <v>19.976163050967099</v>
      </c>
      <c r="G37" s="121">
        <v>9.3502184493354505</v>
      </c>
      <c r="H37" s="121">
        <v>5649.6834871000001</v>
      </c>
      <c r="I37" s="121">
        <v>3.8515844351256798</v>
      </c>
      <c r="J37" s="121">
        <v>80.023836949032898</v>
      </c>
      <c r="K37" s="121">
        <v>2.3340731390453899</v>
      </c>
    </row>
    <row r="38" spans="1:11" x14ac:dyDescent="0.25">
      <c r="A38" s="121" t="s">
        <v>29</v>
      </c>
      <c r="B38" s="121" t="s">
        <v>30</v>
      </c>
      <c r="C38" s="121" t="s">
        <v>17</v>
      </c>
      <c r="D38" s="121">
        <v>911.71824709999999</v>
      </c>
      <c r="E38" s="121">
        <v>14.796970162758001</v>
      </c>
      <c r="F38" s="121">
        <v>18.185072196887901</v>
      </c>
      <c r="G38" s="121">
        <v>13.766839738858501</v>
      </c>
      <c r="H38" s="121">
        <v>4101.8348322000002</v>
      </c>
      <c r="I38" s="121">
        <v>5.0223836811738298</v>
      </c>
      <c r="J38" s="121">
        <v>81.814927803112099</v>
      </c>
      <c r="K38" s="121">
        <v>3.0599669436438002</v>
      </c>
    </row>
    <row r="39" spans="1:11" x14ac:dyDescent="0.25">
      <c r="A39" s="121" t="s">
        <v>31</v>
      </c>
      <c r="B39" s="121" t="s">
        <v>32</v>
      </c>
      <c r="C39" s="121" t="s">
        <v>16</v>
      </c>
      <c r="D39" s="121">
        <v>2244.1572464999999</v>
      </c>
      <c r="E39" s="121">
        <v>16.450436177666202</v>
      </c>
      <c r="F39" s="121">
        <v>9.1316822060809706</v>
      </c>
      <c r="G39" s="121">
        <v>15.6177013021868</v>
      </c>
      <c r="H39" s="121">
        <v>22331.350265199999</v>
      </c>
      <c r="I39" s="121">
        <v>3.6101080623054398</v>
      </c>
      <c r="J39" s="121">
        <v>90.868317793919005</v>
      </c>
      <c r="K39" s="121">
        <v>1.5694786537647401</v>
      </c>
    </row>
    <row r="40" spans="1:11" x14ac:dyDescent="0.25">
      <c r="A40" s="121" t="s">
        <v>31</v>
      </c>
      <c r="B40" s="121" t="s">
        <v>32</v>
      </c>
      <c r="C40" s="121" t="s">
        <v>17</v>
      </c>
      <c r="D40" s="121">
        <v>959.12821610000003</v>
      </c>
      <c r="E40" s="121">
        <v>26.578439715418401</v>
      </c>
      <c r="F40" s="121">
        <v>6.0870033008208999</v>
      </c>
      <c r="G40" s="121">
        <v>25.5279051195376</v>
      </c>
      <c r="H40" s="121">
        <v>14797.8570967</v>
      </c>
      <c r="I40" s="121">
        <v>4.39958247910306</v>
      </c>
      <c r="J40" s="121">
        <v>93.912996699179104</v>
      </c>
      <c r="K40" s="121">
        <v>1.6545999828267199</v>
      </c>
    </row>
    <row r="41" spans="1:11" x14ac:dyDescent="0.25">
      <c r="A41" s="121" t="s">
        <v>33</v>
      </c>
      <c r="B41" s="121" t="s">
        <v>34</v>
      </c>
      <c r="C41" s="121" t="s">
        <v>16</v>
      </c>
      <c r="D41" s="121">
        <v>1533.6554501999999</v>
      </c>
      <c r="E41" s="121">
        <v>12.7824163047912</v>
      </c>
      <c r="F41" s="121">
        <v>20.200810463780499</v>
      </c>
      <c r="G41" s="121">
        <v>12.176408315352599</v>
      </c>
      <c r="H41" s="121">
        <v>6058.3936556999997</v>
      </c>
      <c r="I41" s="121">
        <v>4.0643824636797303</v>
      </c>
      <c r="J41" s="121">
        <v>79.799189536219501</v>
      </c>
      <c r="K41" s="121">
        <v>3.0824036927893399</v>
      </c>
    </row>
    <row r="42" spans="1:11" x14ac:dyDescent="0.25">
      <c r="A42" s="121" t="s">
        <v>33</v>
      </c>
      <c r="B42" s="121" t="s">
        <v>34</v>
      </c>
      <c r="C42" s="121" t="s">
        <v>17</v>
      </c>
      <c r="D42" s="121">
        <v>808.83485150000001</v>
      </c>
      <c r="E42" s="121">
        <v>14.5635462549869</v>
      </c>
      <c r="F42" s="121">
        <v>14.310521676127401</v>
      </c>
      <c r="G42" s="121">
        <v>14.187410255656101</v>
      </c>
      <c r="H42" s="121">
        <v>4843.1942625000001</v>
      </c>
      <c r="I42" s="121">
        <v>4.2805276933453698</v>
      </c>
      <c r="J42" s="121">
        <v>85.689478323872606</v>
      </c>
      <c r="K42" s="121">
        <v>2.3693602290856299</v>
      </c>
    </row>
    <row r="43" spans="1:11" x14ac:dyDescent="0.25">
      <c r="A43" s="121" t="s">
        <v>35</v>
      </c>
      <c r="B43" s="121" t="s">
        <v>36</v>
      </c>
      <c r="C43" s="121" t="s">
        <v>16</v>
      </c>
      <c r="D43" s="121">
        <v>1831.4829</v>
      </c>
      <c r="E43" s="121">
        <v>16.3967698747715</v>
      </c>
      <c r="F43" s="121">
        <v>5.6952015631791797</v>
      </c>
      <c r="G43" s="121">
        <v>16.017597027979601</v>
      </c>
      <c r="H43" s="121">
        <v>30326.867944699999</v>
      </c>
      <c r="I43" s="121">
        <v>4.0034475940494501</v>
      </c>
      <c r="J43" s="121">
        <v>94.304798436820803</v>
      </c>
      <c r="K43" s="121">
        <v>0.96732557774606198</v>
      </c>
    </row>
    <row r="44" spans="1:11" x14ac:dyDescent="0.25">
      <c r="A44" s="121" t="s">
        <v>35</v>
      </c>
      <c r="B44" s="121" t="s">
        <v>36</v>
      </c>
      <c r="C44" s="121" t="s">
        <v>17</v>
      </c>
      <c r="D44" s="121">
        <v>2799.9127545000001</v>
      </c>
      <c r="E44" s="121">
        <v>30.482170212733799</v>
      </c>
      <c r="F44" s="121">
        <v>15.182962691163199</v>
      </c>
      <c r="G44" s="121">
        <v>26.353832466198099</v>
      </c>
      <c r="H44" s="121">
        <v>15641.236127</v>
      </c>
      <c r="I44" s="121">
        <v>5.7719505348661997</v>
      </c>
      <c r="J44" s="121">
        <v>84.817037308836802</v>
      </c>
      <c r="K44" s="121">
        <v>4.7175575544627399</v>
      </c>
    </row>
    <row r="45" spans="1:11" x14ac:dyDescent="0.25">
      <c r="A45" s="121" t="s">
        <v>37</v>
      </c>
      <c r="B45" s="121" t="s">
        <v>38</v>
      </c>
      <c r="C45" s="121" t="s">
        <v>16</v>
      </c>
      <c r="D45" s="121">
        <v>21469.290045999998</v>
      </c>
      <c r="E45" s="121">
        <v>19.641374147893501</v>
      </c>
      <c r="F45" s="121">
        <v>13.9980605343171</v>
      </c>
      <c r="G45" s="121">
        <v>19.083678829607798</v>
      </c>
      <c r="H45" s="121">
        <v>131904.0290175</v>
      </c>
      <c r="I45" s="121">
        <v>4.9961359805694201</v>
      </c>
      <c r="J45" s="121">
        <v>86.001939465682895</v>
      </c>
      <c r="K45" s="121">
        <v>3.1061449675900601</v>
      </c>
    </row>
    <row r="46" spans="1:11" x14ac:dyDescent="0.25">
      <c r="A46" s="121" t="s">
        <v>37</v>
      </c>
      <c r="B46" s="121" t="s">
        <v>38</v>
      </c>
      <c r="C46" s="121" t="s">
        <v>17</v>
      </c>
      <c r="D46" s="121">
        <v>17642.402167200002</v>
      </c>
      <c r="E46" s="121">
        <v>19.952200538944499</v>
      </c>
      <c r="F46" s="121">
        <v>16.7100075932082</v>
      </c>
      <c r="G46" s="121">
        <v>18.458253363632402</v>
      </c>
      <c r="H46" s="121">
        <v>87937.455105700006</v>
      </c>
      <c r="I46" s="121">
        <v>5.0308858642890799</v>
      </c>
      <c r="J46" s="121">
        <v>83.289992406791796</v>
      </c>
      <c r="K46" s="121">
        <v>3.7031766356423201</v>
      </c>
    </row>
    <row r="47" spans="1:11" x14ac:dyDescent="0.25">
      <c r="A47" s="121" t="s">
        <v>39</v>
      </c>
      <c r="B47" s="121" t="s">
        <v>40</v>
      </c>
      <c r="C47" s="121" t="s">
        <v>16</v>
      </c>
      <c r="D47" s="121">
        <v>567.92275759999995</v>
      </c>
      <c r="E47" s="121">
        <v>13.749548366601299</v>
      </c>
      <c r="F47" s="121">
        <v>8.4531756745083904</v>
      </c>
      <c r="G47" s="121">
        <v>13.982975465923399</v>
      </c>
      <c r="H47" s="121">
        <v>6150.5316962999996</v>
      </c>
      <c r="I47" s="121">
        <v>2.9086906198869902</v>
      </c>
      <c r="J47" s="121">
        <v>91.546824325491599</v>
      </c>
      <c r="K47" s="121">
        <v>1.2911485344978599</v>
      </c>
    </row>
    <row r="48" spans="1:11" x14ac:dyDescent="0.25">
      <c r="A48" s="121" t="s">
        <v>39</v>
      </c>
      <c r="B48" s="121" t="s">
        <v>40</v>
      </c>
      <c r="C48" s="121" t="s">
        <v>17</v>
      </c>
      <c r="D48" s="121">
        <v>178.64996170000001</v>
      </c>
      <c r="E48" s="121">
        <v>22.563589963260998</v>
      </c>
      <c r="F48" s="121">
        <v>5.8656181516073902</v>
      </c>
      <c r="G48" s="121">
        <v>22.449211177545099</v>
      </c>
      <c r="H48" s="121">
        <v>2867.0641826999999</v>
      </c>
      <c r="I48" s="121">
        <v>5.1116237595127796</v>
      </c>
      <c r="J48" s="121">
        <v>94.134381848392593</v>
      </c>
      <c r="K48" s="121">
        <v>1.39883534566945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585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22" t="s">
        <v>14</v>
      </c>
      <c r="B59" s="122" t="s">
        <v>15</v>
      </c>
      <c r="C59" s="122" t="s">
        <v>16</v>
      </c>
      <c r="D59" s="122">
        <v>134633.8480079</v>
      </c>
      <c r="E59" s="122">
        <v>2.4365304885293599</v>
      </c>
      <c r="F59" s="122">
        <v>8.8833909732861294</v>
      </c>
      <c r="G59" s="122">
        <v>2.3329031362383499</v>
      </c>
      <c r="H59" s="122">
        <v>1380934.3445073999</v>
      </c>
      <c r="I59" s="122">
        <v>0.51694679380794795</v>
      </c>
      <c r="J59" s="122">
        <v>91.116609026713903</v>
      </c>
      <c r="K59" s="122">
        <v>0.22744580689931801</v>
      </c>
    </row>
    <row r="60" spans="1:11" x14ac:dyDescent="0.25">
      <c r="A60" s="122" t="s">
        <v>14</v>
      </c>
      <c r="B60" s="122" t="s">
        <v>15</v>
      </c>
      <c r="C60" s="122" t="s">
        <v>17</v>
      </c>
      <c r="D60" s="122">
        <v>114206.573217</v>
      </c>
      <c r="E60" s="122">
        <v>2.6257741020009</v>
      </c>
      <c r="F60" s="122">
        <v>8.8838236743560106</v>
      </c>
      <c r="G60" s="122">
        <v>2.51000903264304</v>
      </c>
      <c r="H60" s="122">
        <v>1171349.9326676</v>
      </c>
      <c r="I60" s="122">
        <v>0.55540584022476502</v>
      </c>
      <c r="J60" s="122">
        <v>91.116176325644005</v>
      </c>
      <c r="K60" s="122">
        <v>0.24472578378781101</v>
      </c>
    </row>
    <row r="61" spans="1:11" x14ac:dyDescent="0.25">
      <c r="A61" s="122" t="s">
        <v>42</v>
      </c>
      <c r="B61" s="122" t="s">
        <v>43</v>
      </c>
      <c r="C61" s="122" t="s">
        <v>16</v>
      </c>
      <c r="D61" s="122">
        <v>181.49816179999999</v>
      </c>
      <c r="E61" s="122">
        <v>25.198745499792501</v>
      </c>
      <c r="F61" s="122">
        <v>10.270816675940701</v>
      </c>
      <c r="G61" s="122">
        <v>24.148309864352498</v>
      </c>
      <c r="H61" s="122">
        <v>1585.6267663000001</v>
      </c>
      <c r="I61" s="122">
        <v>6.7136071107823199</v>
      </c>
      <c r="J61" s="122">
        <v>89.729183324059306</v>
      </c>
      <c r="K61" s="122">
        <v>2.76412705947445</v>
      </c>
    </row>
    <row r="62" spans="1:11" x14ac:dyDescent="0.25">
      <c r="A62" s="122" t="s">
        <v>42</v>
      </c>
      <c r="B62" s="122" t="s">
        <v>43</v>
      </c>
      <c r="C62" s="122" t="s">
        <v>17</v>
      </c>
      <c r="D62" s="122">
        <v>242.0621118</v>
      </c>
      <c r="E62" s="122">
        <v>17.2047985102677</v>
      </c>
      <c r="F62" s="122">
        <v>13.096619200864801</v>
      </c>
      <c r="G62" s="122">
        <v>16.143980172827298</v>
      </c>
      <c r="H62" s="122">
        <v>1606.2172654000001</v>
      </c>
      <c r="I62" s="122">
        <v>5.0180229404608596</v>
      </c>
      <c r="J62" s="122">
        <v>86.903380799135206</v>
      </c>
      <c r="K62" s="122">
        <v>2.4329497743997499</v>
      </c>
    </row>
    <row r="63" spans="1:11" x14ac:dyDescent="0.25">
      <c r="A63" s="122" t="s">
        <v>44</v>
      </c>
      <c r="B63" s="122" t="s">
        <v>45</v>
      </c>
      <c r="C63" s="122" t="s">
        <v>16</v>
      </c>
      <c r="D63" s="122">
        <v>1150.3321513999999</v>
      </c>
      <c r="E63" s="122">
        <v>18.539671110673499</v>
      </c>
      <c r="F63" s="122">
        <v>8.4763866568603596</v>
      </c>
      <c r="G63" s="122">
        <v>18.981447462870999</v>
      </c>
      <c r="H63" s="122">
        <v>12420.688119</v>
      </c>
      <c r="I63" s="122">
        <v>5.1958067902936396</v>
      </c>
      <c r="J63" s="122">
        <v>91.523613343139601</v>
      </c>
      <c r="K63" s="122">
        <v>1.7579516599607199</v>
      </c>
    </row>
    <row r="64" spans="1:11" x14ac:dyDescent="0.25">
      <c r="A64" s="122" t="s">
        <v>44</v>
      </c>
      <c r="B64" s="122" t="s">
        <v>45</v>
      </c>
      <c r="C64" s="122" t="s">
        <v>17</v>
      </c>
      <c r="D64" s="122">
        <v>772.44916250000006</v>
      </c>
      <c r="E64" s="122">
        <v>26.310124375541601</v>
      </c>
      <c r="F64" s="122">
        <v>7.5178944435622999</v>
      </c>
      <c r="G64" s="122">
        <v>25.300778421921901</v>
      </c>
      <c r="H64" s="122">
        <v>9502.3580763999998</v>
      </c>
      <c r="I64" s="122">
        <v>5.0645994493801698</v>
      </c>
      <c r="J64" s="122">
        <v>92.482105556437702</v>
      </c>
      <c r="K64" s="122">
        <v>2.0567068663882502</v>
      </c>
    </row>
    <row r="65" spans="1:11" x14ac:dyDescent="0.25">
      <c r="A65" s="122" t="s">
        <v>27</v>
      </c>
      <c r="B65" s="122" t="s">
        <v>28</v>
      </c>
      <c r="C65" s="122" t="s">
        <v>16</v>
      </c>
      <c r="D65" s="122">
        <v>2929.4084023999999</v>
      </c>
      <c r="E65" s="122">
        <v>22.750145607674199</v>
      </c>
      <c r="F65" s="122">
        <v>10.0858204642486</v>
      </c>
      <c r="G65" s="122">
        <v>21.890161534908199</v>
      </c>
      <c r="H65" s="122">
        <v>26115.411627699999</v>
      </c>
      <c r="I65" s="122">
        <v>3.3067751200366602</v>
      </c>
      <c r="J65" s="122">
        <v>89.914179535751401</v>
      </c>
      <c r="K65" s="122">
        <v>2.4554551942132701</v>
      </c>
    </row>
    <row r="66" spans="1:11" x14ac:dyDescent="0.25">
      <c r="A66" s="122" t="s">
        <v>27</v>
      </c>
      <c r="B66" s="122" t="s">
        <v>28</v>
      </c>
      <c r="C66" s="122" t="s">
        <v>17</v>
      </c>
      <c r="D66" s="122">
        <v>1667.9890451000001</v>
      </c>
      <c r="E66" s="122">
        <v>23.522332288346501</v>
      </c>
      <c r="F66" s="122">
        <v>10.379101286743101</v>
      </c>
      <c r="G66" s="122">
        <v>22.801958051026801</v>
      </c>
      <c r="H66" s="122">
        <v>14402.660995</v>
      </c>
      <c r="I66" s="122">
        <v>5.8106316454035696</v>
      </c>
      <c r="J66" s="122">
        <v>89.620898713256906</v>
      </c>
      <c r="K66" s="122">
        <v>2.6407214784230599</v>
      </c>
    </row>
    <row r="67" spans="1:11" x14ac:dyDescent="0.25">
      <c r="A67" s="122" t="s">
        <v>29</v>
      </c>
      <c r="B67" s="122" t="s">
        <v>30</v>
      </c>
      <c r="C67" s="122" t="s">
        <v>16</v>
      </c>
      <c r="D67" s="122">
        <v>678.05184320000001</v>
      </c>
      <c r="E67" s="122">
        <v>16.675968920310101</v>
      </c>
      <c r="F67" s="122">
        <v>14.230640003609601</v>
      </c>
      <c r="G67" s="122">
        <v>16.168368449997899</v>
      </c>
      <c r="H67" s="122">
        <v>4086.6800524</v>
      </c>
      <c r="I67" s="122">
        <v>4.6954421355951199</v>
      </c>
      <c r="J67" s="122">
        <v>85.769359996390406</v>
      </c>
      <c r="K67" s="122">
        <v>2.6826156901173399</v>
      </c>
    </row>
    <row r="68" spans="1:11" x14ac:dyDescent="0.25">
      <c r="A68" s="122" t="s">
        <v>29</v>
      </c>
      <c r="B68" s="122" t="s">
        <v>30</v>
      </c>
      <c r="C68" s="122" t="s">
        <v>17</v>
      </c>
      <c r="D68" s="122">
        <v>530.44863880000003</v>
      </c>
      <c r="E68" s="122">
        <v>22.656558266850201</v>
      </c>
      <c r="F68" s="122">
        <v>15.010504157466899</v>
      </c>
      <c r="G68" s="122">
        <v>21.3437437604967</v>
      </c>
      <c r="H68" s="122">
        <v>3003.4009457000002</v>
      </c>
      <c r="I68" s="122">
        <v>6.3676418023979204</v>
      </c>
      <c r="J68" s="122">
        <v>84.989495842533103</v>
      </c>
      <c r="K68" s="122">
        <v>3.7696464872134299</v>
      </c>
    </row>
    <row r="69" spans="1:11" x14ac:dyDescent="0.25">
      <c r="A69" s="122" t="s">
        <v>46</v>
      </c>
      <c r="B69" s="122" t="s">
        <v>47</v>
      </c>
      <c r="C69" s="122" t="s">
        <v>16</v>
      </c>
      <c r="D69" s="122">
        <v>783.47361780000006</v>
      </c>
      <c r="E69" s="122">
        <v>12.201502149700399</v>
      </c>
      <c r="F69" s="122">
        <v>19.805382599132699</v>
      </c>
      <c r="G69" s="122">
        <v>11.1242116831414</v>
      </c>
      <c r="H69" s="122">
        <v>3172.3884509</v>
      </c>
      <c r="I69" s="122">
        <v>6.4199398129588303</v>
      </c>
      <c r="J69" s="122">
        <v>80.194617400867301</v>
      </c>
      <c r="K69" s="122">
        <v>2.7473074333287499</v>
      </c>
    </row>
    <row r="70" spans="1:11" x14ac:dyDescent="0.25">
      <c r="A70" s="122" t="s">
        <v>46</v>
      </c>
      <c r="B70" s="122" t="s">
        <v>47</v>
      </c>
      <c r="C70" s="122" t="s">
        <v>17</v>
      </c>
      <c r="D70" s="122">
        <v>710.8925405</v>
      </c>
      <c r="E70" s="122">
        <v>11.790910869285399</v>
      </c>
      <c r="F70" s="122">
        <v>20.0939053257461</v>
      </c>
      <c r="G70" s="122">
        <v>10.4668685396424</v>
      </c>
      <c r="H70" s="122">
        <v>2826.9590069000001</v>
      </c>
      <c r="I70" s="122">
        <v>5.7003881964355703</v>
      </c>
      <c r="J70" s="122">
        <v>79.906094674253893</v>
      </c>
      <c r="K70" s="122">
        <v>2.63209291293734</v>
      </c>
    </row>
    <row r="71" spans="1:11" x14ac:dyDescent="0.25">
      <c r="A71" s="122" t="s">
        <v>48</v>
      </c>
      <c r="B71" s="122" t="s">
        <v>49</v>
      </c>
      <c r="C71" s="122" t="s">
        <v>16</v>
      </c>
      <c r="D71" s="122">
        <v>4509.5591821999997</v>
      </c>
      <c r="E71" s="122">
        <v>14.314033551878399</v>
      </c>
      <c r="F71" s="122">
        <v>15.086125613733</v>
      </c>
      <c r="G71" s="122">
        <v>13.3764222920557</v>
      </c>
      <c r="H71" s="122">
        <v>25382.537023699999</v>
      </c>
      <c r="I71" s="122">
        <v>3.7033329112785598</v>
      </c>
      <c r="J71" s="122">
        <v>84.913874386266997</v>
      </c>
      <c r="K71" s="122">
        <v>2.3765066476925201</v>
      </c>
    </row>
    <row r="72" spans="1:11" x14ac:dyDescent="0.25">
      <c r="A72" s="122" t="s">
        <v>48</v>
      </c>
      <c r="B72" s="122" t="s">
        <v>49</v>
      </c>
      <c r="C72" s="122" t="s">
        <v>17</v>
      </c>
      <c r="D72" s="122">
        <v>1886.5377295000001</v>
      </c>
      <c r="E72" s="122">
        <v>23.048053489225399</v>
      </c>
      <c r="F72" s="122">
        <v>9.8171974659747505</v>
      </c>
      <c r="G72" s="122">
        <v>22.791460257928399</v>
      </c>
      <c r="H72" s="122">
        <v>17330.125030300002</v>
      </c>
      <c r="I72" s="122">
        <v>4.8746149262852896</v>
      </c>
      <c r="J72" s="122">
        <v>90.1828025340252</v>
      </c>
      <c r="K72" s="122">
        <v>2.4810524801065101</v>
      </c>
    </row>
    <row r="73" spans="1:11" x14ac:dyDescent="0.25">
      <c r="A73" s="122" t="s">
        <v>31</v>
      </c>
      <c r="B73" s="122" t="s">
        <v>32</v>
      </c>
      <c r="C73" s="122" t="s">
        <v>16</v>
      </c>
      <c r="D73" s="122">
        <v>2022.3485545000001</v>
      </c>
      <c r="E73" s="122">
        <v>18.228195120378199</v>
      </c>
      <c r="F73" s="122">
        <v>8.3862976783847607</v>
      </c>
      <c r="G73" s="122">
        <v>17.350348076468801</v>
      </c>
      <c r="H73" s="122">
        <v>22092.5664182</v>
      </c>
      <c r="I73" s="122">
        <v>3.6481515700135199</v>
      </c>
      <c r="J73" s="122">
        <v>91.613702321615193</v>
      </c>
      <c r="K73" s="122">
        <v>1.5882469554832901</v>
      </c>
    </row>
    <row r="74" spans="1:11" x14ac:dyDescent="0.25">
      <c r="A74" s="122" t="s">
        <v>31</v>
      </c>
      <c r="B74" s="122" t="s">
        <v>32</v>
      </c>
      <c r="C74" s="122" t="s">
        <v>17</v>
      </c>
      <c r="D74" s="122">
        <v>910.46610510000005</v>
      </c>
      <c r="E74" s="122">
        <v>27.986395392732501</v>
      </c>
      <c r="F74" s="122">
        <v>5.8389816107876902</v>
      </c>
      <c r="G74" s="122">
        <v>26.9116043553419</v>
      </c>
      <c r="H74" s="122">
        <v>14682.426042700001</v>
      </c>
      <c r="I74" s="122">
        <v>4.4327635361681503</v>
      </c>
      <c r="J74" s="122">
        <v>94.161018389212302</v>
      </c>
      <c r="K74" s="122">
        <v>1.6688048370305</v>
      </c>
    </row>
    <row r="75" spans="1:11" x14ac:dyDescent="0.25">
      <c r="A75" s="122" t="s">
        <v>50</v>
      </c>
      <c r="B75" s="122" t="s">
        <v>51</v>
      </c>
      <c r="C75" s="122" t="s">
        <v>16</v>
      </c>
      <c r="D75" s="122">
        <v>3978.4191087999998</v>
      </c>
      <c r="E75" s="122">
        <v>23.9408516423359</v>
      </c>
      <c r="F75" s="122">
        <v>13.338417385234299</v>
      </c>
      <c r="G75" s="122">
        <v>22.282240377562299</v>
      </c>
      <c r="H75" s="122">
        <v>25848.351143600001</v>
      </c>
      <c r="I75" s="122">
        <v>4.2781644970379498</v>
      </c>
      <c r="J75" s="122">
        <v>86.661582614765706</v>
      </c>
      <c r="K75" s="122">
        <v>3.4295452894649401</v>
      </c>
    </row>
    <row r="76" spans="1:11" x14ac:dyDescent="0.25">
      <c r="A76" s="122" t="s">
        <v>50</v>
      </c>
      <c r="B76" s="122" t="s">
        <v>51</v>
      </c>
      <c r="C76" s="122" t="s">
        <v>17</v>
      </c>
      <c r="D76" s="122">
        <v>3236.1080591</v>
      </c>
      <c r="E76" s="122">
        <v>21.572169467031799</v>
      </c>
      <c r="F76" s="122">
        <v>12.169030354695</v>
      </c>
      <c r="G76" s="122">
        <v>20.245202198433301</v>
      </c>
      <c r="H76" s="122">
        <v>23356.874000899999</v>
      </c>
      <c r="I76" s="122">
        <v>4.47729140906808</v>
      </c>
      <c r="J76" s="122">
        <v>87.830969645305004</v>
      </c>
      <c r="K76" s="122">
        <v>2.8049841768181301</v>
      </c>
    </row>
    <row r="77" spans="1:11" x14ac:dyDescent="0.25">
      <c r="A77" s="122" t="s">
        <v>52</v>
      </c>
      <c r="B77" s="122" t="s">
        <v>53</v>
      </c>
      <c r="C77" s="122" t="s">
        <v>16</v>
      </c>
      <c r="D77" s="122">
        <v>334.1582368</v>
      </c>
      <c r="E77" s="122">
        <v>21.304721666216601</v>
      </c>
      <c r="F77" s="122">
        <v>11.462034237322801</v>
      </c>
      <c r="G77" s="122">
        <v>20.763336576772499</v>
      </c>
      <c r="H77" s="122">
        <v>2581.1902073000001</v>
      </c>
      <c r="I77" s="122">
        <v>5.4487320227434504</v>
      </c>
      <c r="J77" s="122">
        <v>88.537965762677203</v>
      </c>
      <c r="K77" s="122">
        <v>2.6880002569964998</v>
      </c>
    </row>
    <row r="78" spans="1:11" x14ac:dyDescent="0.25">
      <c r="A78" s="122" t="s">
        <v>52</v>
      </c>
      <c r="B78" s="122" t="s">
        <v>53</v>
      </c>
      <c r="C78" s="122" t="s">
        <v>17</v>
      </c>
      <c r="D78" s="122">
        <v>167.00921260000001</v>
      </c>
      <c r="E78" s="122">
        <v>26.162221303263699</v>
      </c>
      <c r="F78" s="122">
        <v>9.1082993800703207</v>
      </c>
      <c r="G78" s="122">
        <v>26.127282672049599</v>
      </c>
      <c r="H78" s="122">
        <v>1666.5845861</v>
      </c>
      <c r="I78" s="122">
        <v>6.8371731523243602</v>
      </c>
      <c r="J78" s="122">
        <v>90.891700619929694</v>
      </c>
      <c r="K78" s="122">
        <v>2.6182270871997702</v>
      </c>
    </row>
    <row r="79" spans="1:11" x14ac:dyDescent="0.25">
      <c r="A79" s="122" t="s">
        <v>33</v>
      </c>
      <c r="B79" s="122" t="s">
        <v>34</v>
      </c>
      <c r="C79" s="122" t="s">
        <v>16</v>
      </c>
      <c r="D79" s="122">
        <v>235.72160070000001</v>
      </c>
      <c r="E79" s="122">
        <v>29.157396886353499</v>
      </c>
      <c r="F79" s="122">
        <v>7.41605585090484</v>
      </c>
      <c r="G79" s="122">
        <v>28.655235911592701</v>
      </c>
      <c r="H79" s="122">
        <v>2942.8089476</v>
      </c>
      <c r="I79" s="122">
        <v>5.6373981218185696</v>
      </c>
      <c r="J79" s="122">
        <v>92.583944149095203</v>
      </c>
      <c r="K79" s="122">
        <v>2.29530975261765</v>
      </c>
    </row>
    <row r="80" spans="1:11" x14ac:dyDescent="0.25">
      <c r="A80" s="122" t="s">
        <v>33</v>
      </c>
      <c r="B80" s="122" t="s">
        <v>34</v>
      </c>
      <c r="C80" s="122" t="s">
        <v>17</v>
      </c>
      <c r="D80" s="122">
        <v>237.9336734</v>
      </c>
      <c r="E80" s="122">
        <v>25.513917787218499</v>
      </c>
      <c r="F80" s="122">
        <v>7.5390544616955104</v>
      </c>
      <c r="G80" s="122">
        <v>24.622599166214101</v>
      </c>
      <c r="H80" s="122">
        <v>2918.0811107999998</v>
      </c>
      <c r="I80" s="122">
        <v>4.8156327576283697</v>
      </c>
      <c r="J80" s="122">
        <v>92.4609455383045</v>
      </c>
      <c r="K80" s="122">
        <v>2.0076705361582499</v>
      </c>
    </row>
    <row r="81" spans="1:11" x14ac:dyDescent="0.25">
      <c r="A81" s="122" t="s">
        <v>54</v>
      </c>
      <c r="B81" s="122" t="s">
        <v>55</v>
      </c>
      <c r="C81" s="122" t="s">
        <v>16</v>
      </c>
      <c r="D81" s="122">
        <v>4317.4877170999998</v>
      </c>
      <c r="E81" s="122">
        <v>13.864857921322599</v>
      </c>
      <c r="F81" s="122">
        <v>14.451179638051</v>
      </c>
      <c r="G81" s="122">
        <v>13.218040073808799</v>
      </c>
      <c r="H81" s="122">
        <v>25558.8810309</v>
      </c>
      <c r="I81" s="122">
        <v>3.3519218021961099</v>
      </c>
      <c r="J81" s="122">
        <v>85.548820361948998</v>
      </c>
      <c r="K81" s="122">
        <v>2.23283349508965</v>
      </c>
    </row>
    <row r="82" spans="1:11" x14ac:dyDescent="0.25">
      <c r="A82" s="122" t="s">
        <v>54</v>
      </c>
      <c r="B82" s="122" t="s">
        <v>55</v>
      </c>
      <c r="C82" s="122" t="s">
        <v>17</v>
      </c>
      <c r="D82" s="122">
        <v>1929.6706701000001</v>
      </c>
      <c r="E82" s="122">
        <v>18.525859982266699</v>
      </c>
      <c r="F82" s="122">
        <v>13.6468915672378</v>
      </c>
      <c r="G82" s="122">
        <v>17.437986610248799</v>
      </c>
      <c r="H82" s="122">
        <v>12210.3308137</v>
      </c>
      <c r="I82" s="122">
        <v>5.0583100158622596</v>
      </c>
      <c r="J82" s="122">
        <v>86.353108432762198</v>
      </c>
      <c r="K82" s="122">
        <v>2.7558279804867198</v>
      </c>
    </row>
    <row r="83" spans="1:11" x14ac:dyDescent="0.25">
      <c r="A83" s="122" t="s">
        <v>35</v>
      </c>
      <c r="B83" s="122" t="s">
        <v>36</v>
      </c>
      <c r="C83" s="122" t="s">
        <v>16</v>
      </c>
      <c r="D83" s="122">
        <v>1472.319168</v>
      </c>
      <c r="E83" s="122">
        <v>20.274739866943499</v>
      </c>
      <c r="F83" s="122">
        <v>4.6553978436677603</v>
      </c>
      <c r="G83" s="122">
        <v>19.803506823589</v>
      </c>
      <c r="H83" s="122">
        <v>30153.746260600001</v>
      </c>
      <c r="I83" s="122">
        <v>4.0253645172018802</v>
      </c>
      <c r="J83" s="122">
        <v>95.344602156332201</v>
      </c>
      <c r="K83" s="122">
        <v>0.96694727209025699</v>
      </c>
    </row>
    <row r="84" spans="1:11" x14ac:dyDescent="0.25">
      <c r="A84" s="122" t="s">
        <v>35</v>
      </c>
      <c r="B84" s="122" t="s">
        <v>36</v>
      </c>
      <c r="C84" s="122" t="s">
        <v>17</v>
      </c>
      <c r="D84" s="122">
        <v>2710.5654574999999</v>
      </c>
      <c r="E84" s="122">
        <v>31.483551683411299</v>
      </c>
      <c r="F84" s="122">
        <v>14.8313173210852</v>
      </c>
      <c r="G84" s="122">
        <v>27.305653033591</v>
      </c>
      <c r="H84" s="122">
        <v>15565.3934396</v>
      </c>
      <c r="I84" s="122">
        <v>5.79934780281957</v>
      </c>
      <c r="J84" s="122">
        <v>85.168682678914806</v>
      </c>
      <c r="K84" s="122">
        <v>4.7550201795113596</v>
      </c>
    </row>
    <row r="85" spans="1:11" x14ac:dyDescent="0.25">
      <c r="A85" s="122" t="s">
        <v>56</v>
      </c>
      <c r="B85" s="122" t="s">
        <v>57</v>
      </c>
      <c r="C85" s="122" t="s">
        <v>16</v>
      </c>
      <c r="D85" s="122">
        <v>376.18230740000001</v>
      </c>
      <c r="E85" s="122">
        <v>23.264293412954</v>
      </c>
      <c r="F85" s="122">
        <v>7.8781798625104402</v>
      </c>
      <c r="G85" s="122">
        <v>23.3878745691134</v>
      </c>
      <c r="H85" s="122">
        <v>4398.8077787000002</v>
      </c>
      <c r="I85" s="122">
        <v>5.8001918374789403</v>
      </c>
      <c r="J85" s="122">
        <v>92.121820137489607</v>
      </c>
      <c r="K85" s="122">
        <v>2.00011118085069</v>
      </c>
    </row>
    <row r="86" spans="1:11" x14ac:dyDescent="0.25">
      <c r="A86" s="122" t="s">
        <v>56</v>
      </c>
      <c r="B86" s="122" t="s">
        <v>57</v>
      </c>
      <c r="C86" s="122" t="s">
        <v>17</v>
      </c>
      <c r="D86" s="122">
        <v>456.20779599999997</v>
      </c>
      <c r="E86" s="122">
        <v>17.0021390237359</v>
      </c>
      <c r="F86" s="122">
        <v>10.0224492977532</v>
      </c>
      <c r="G86" s="122">
        <v>16.207127098923198</v>
      </c>
      <c r="H86" s="122">
        <v>4095.6515594000002</v>
      </c>
      <c r="I86" s="122">
        <v>5.8583453661887104</v>
      </c>
      <c r="J86" s="122">
        <v>89.977550702246802</v>
      </c>
      <c r="K86" s="122">
        <v>1.8052848554272101</v>
      </c>
    </row>
    <row r="87" spans="1:11" x14ac:dyDescent="0.25">
      <c r="A87" s="122" t="s">
        <v>37</v>
      </c>
      <c r="B87" s="122" t="s">
        <v>38</v>
      </c>
      <c r="C87" s="122" t="s">
        <v>16</v>
      </c>
      <c r="D87" s="122">
        <v>20739.694013200002</v>
      </c>
      <c r="E87" s="122">
        <v>20.328941831336799</v>
      </c>
      <c r="F87" s="122">
        <v>13.626477257261101</v>
      </c>
      <c r="G87" s="122">
        <v>19.756063709529698</v>
      </c>
      <c r="H87" s="122">
        <v>131461.74163040001</v>
      </c>
      <c r="I87" s="122">
        <v>5.0127389021107502</v>
      </c>
      <c r="J87" s="122">
        <v>86.373522742738899</v>
      </c>
      <c r="K87" s="122">
        <v>3.1167601399415901</v>
      </c>
    </row>
    <row r="88" spans="1:11" x14ac:dyDescent="0.25">
      <c r="A88" s="122" t="s">
        <v>37</v>
      </c>
      <c r="B88" s="122" t="s">
        <v>38</v>
      </c>
      <c r="C88" s="122" t="s">
        <v>17</v>
      </c>
      <c r="D88" s="122">
        <v>17396.030652400001</v>
      </c>
      <c r="E88" s="122">
        <v>20.234143446342799</v>
      </c>
      <c r="F88" s="122">
        <v>16.554937169807801</v>
      </c>
      <c r="G88" s="122">
        <v>18.728832951214201</v>
      </c>
      <c r="H88" s="122">
        <v>87684.589551500001</v>
      </c>
      <c r="I88" s="122">
        <v>5.0452000350214501</v>
      </c>
      <c r="J88" s="122">
        <v>83.445062830192199</v>
      </c>
      <c r="K88" s="122">
        <v>3.7156740285776602</v>
      </c>
    </row>
    <row r="89" spans="1:11" x14ac:dyDescent="0.25">
      <c r="A89" s="122" t="s">
        <v>39</v>
      </c>
      <c r="B89" s="122" t="s">
        <v>40</v>
      </c>
      <c r="C89" s="122" t="s">
        <v>16</v>
      </c>
      <c r="D89" s="122">
        <v>370.79274779999997</v>
      </c>
      <c r="E89" s="122">
        <v>18.703932689863699</v>
      </c>
      <c r="F89" s="122">
        <v>8.0791931214472896</v>
      </c>
      <c r="G89" s="122">
        <v>19.034253852377098</v>
      </c>
      <c r="H89" s="122">
        <v>4218.6847189</v>
      </c>
      <c r="I89" s="122">
        <v>3.9021152314249701</v>
      </c>
      <c r="J89" s="122">
        <v>91.920806878552696</v>
      </c>
      <c r="K89" s="122">
        <v>1.6729771856679301</v>
      </c>
    </row>
    <row r="90" spans="1:11" x14ac:dyDescent="0.25">
      <c r="A90" s="122" t="s">
        <v>39</v>
      </c>
      <c r="B90" s="122" t="s">
        <v>40</v>
      </c>
      <c r="C90" s="122" t="s">
        <v>17</v>
      </c>
      <c r="D90" s="122">
        <v>101.77786879999999</v>
      </c>
      <c r="E90" s="122">
        <v>33.665743173929798</v>
      </c>
      <c r="F90" s="122">
        <v>4.6252169312665901</v>
      </c>
      <c r="G90" s="122">
        <v>33.863166853767297</v>
      </c>
      <c r="H90" s="122">
        <v>2098.7214875</v>
      </c>
      <c r="I90" s="122">
        <v>6.5211850050400804</v>
      </c>
      <c r="J90" s="122">
        <v>95.374783068733393</v>
      </c>
      <c r="K90" s="122">
        <v>1.6422002508302</v>
      </c>
    </row>
    <row r="91" spans="1:11" x14ac:dyDescent="0.25">
      <c r="A91" s="122" t="s">
        <v>58</v>
      </c>
      <c r="B91" s="122" t="s">
        <v>59</v>
      </c>
      <c r="C91" s="122" t="s">
        <v>16</v>
      </c>
      <c r="D91" s="122">
        <v>202.37144269999999</v>
      </c>
      <c r="E91" s="122">
        <v>18.544204878922599</v>
      </c>
      <c r="F91" s="122">
        <v>10.0327083408819</v>
      </c>
      <c r="G91" s="122">
        <v>17.938026971073398</v>
      </c>
      <c r="H91" s="122">
        <v>1814.74533</v>
      </c>
      <c r="I91" s="122">
        <v>5.1611408951973798</v>
      </c>
      <c r="J91" s="122">
        <v>89.967291659118104</v>
      </c>
      <c r="K91" s="122">
        <v>2.0003602364016699</v>
      </c>
    </row>
    <row r="92" spans="1:11" x14ac:dyDescent="0.25">
      <c r="A92" s="122" t="s">
        <v>58</v>
      </c>
      <c r="B92" s="122" t="s">
        <v>59</v>
      </c>
      <c r="C92" s="122" t="s">
        <v>17</v>
      </c>
      <c r="D92" s="122">
        <v>94.385511800000003</v>
      </c>
      <c r="E92" s="122">
        <v>21.451600627907101</v>
      </c>
      <c r="F92" s="122">
        <v>8.6565687448798396</v>
      </c>
      <c r="G92" s="122">
        <v>20.793836149333298</v>
      </c>
      <c r="H92" s="122">
        <v>995.94848290000004</v>
      </c>
      <c r="I92" s="122">
        <v>6.5706909965792804</v>
      </c>
      <c r="J92" s="122">
        <v>91.343431255120194</v>
      </c>
      <c r="K92" s="122">
        <v>1.97062087139825</v>
      </c>
    </row>
    <row r="93" spans="1:11" x14ac:dyDescent="0.25">
      <c r="A93" s="122" t="s">
        <v>60</v>
      </c>
      <c r="B93" s="122" t="s">
        <v>61</v>
      </c>
      <c r="C93" s="122" t="s">
        <v>16</v>
      </c>
      <c r="D93" s="122">
        <v>150.70234400000001</v>
      </c>
      <c r="E93" s="122">
        <v>19.3714333249949</v>
      </c>
      <c r="F93" s="122">
        <v>10.2145691704943</v>
      </c>
      <c r="G93" s="122">
        <v>19.094625933711999</v>
      </c>
      <c r="H93" s="122">
        <v>1324.6642767999999</v>
      </c>
      <c r="I93" s="122">
        <v>4.8880123554671604</v>
      </c>
      <c r="J93" s="122">
        <v>89.7854308295057</v>
      </c>
      <c r="K93" s="122">
        <v>2.1723276881634002</v>
      </c>
    </row>
    <row r="94" spans="1:11" x14ac:dyDescent="0.25">
      <c r="A94" s="122" t="s">
        <v>60</v>
      </c>
      <c r="B94" s="122" t="s">
        <v>61</v>
      </c>
      <c r="C94" s="122" t="s">
        <v>17</v>
      </c>
      <c r="D94" s="122">
        <v>169.84901049999999</v>
      </c>
      <c r="E94" s="122">
        <v>15.884506266534</v>
      </c>
      <c r="F94" s="122">
        <v>12.0682646351498</v>
      </c>
      <c r="G94" s="122">
        <v>13.153639436751501</v>
      </c>
      <c r="H94" s="122">
        <v>1237.5530944</v>
      </c>
      <c r="I94" s="122">
        <v>4.5860351488765501</v>
      </c>
      <c r="J94" s="122">
        <v>87.931735364850198</v>
      </c>
      <c r="K94" s="122">
        <v>1.8052822565072999</v>
      </c>
    </row>
    <row r="95" spans="1:11" x14ac:dyDescent="0.25">
      <c r="A95" s="122" t="s">
        <v>62</v>
      </c>
      <c r="B95" s="122" t="s">
        <v>63</v>
      </c>
      <c r="C95" s="122" t="s">
        <v>16</v>
      </c>
      <c r="D95" s="122">
        <v>156.6996202</v>
      </c>
      <c r="E95" s="122">
        <v>35.977473035990101</v>
      </c>
      <c r="F95" s="122">
        <v>7.3915077704226499</v>
      </c>
      <c r="G95" s="122">
        <v>34.052772601877599</v>
      </c>
      <c r="H95" s="122">
        <v>1963.2957186000001</v>
      </c>
      <c r="I95" s="122">
        <v>5.1451419879211597</v>
      </c>
      <c r="J95" s="122">
        <v>92.608492229577394</v>
      </c>
      <c r="K95" s="122">
        <v>2.71790769109213</v>
      </c>
    </row>
    <row r="96" spans="1:11" x14ac:dyDescent="0.25">
      <c r="A96" s="122" t="s">
        <v>62</v>
      </c>
      <c r="B96" s="122" t="s">
        <v>63</v>
      </c>
      <c r="C96" s="122" t="s">
        <v>17</v>
      </c>
      <c r="D96" s="122">
        <v>224.11397840000001</v>
      </c>
      <c r="E96" s="122">
        <v>25.0211294206483</v>
      </c>
      <c r="F96" s="122">
        <v>13.0451720954759</v>
      </c>
      <c r="G96" s="122">
        <v>23.6437752644153</v>
      </c>
      <c r="H96" s="122">
        <v>1493.8700908000001</v>
      </c>
      <c r="I96" s="122">
        <v>6.5244858539631796</v>
      </c>
      <c r="J96" s="122">
        <v>86.954827904524095</v>
      </c>
      <c r="K96" s="122">
        <v>3.5470959433065201</v>
      </c>
    </row>
    <row r="97" spans="1:11" x14ac:dyDescent="0.25">
      <c r="A97" s="122" t="s">
        <v>64</v>
      </c>
      <c r="B97" s="122" t="s">
        <v>65</v>
      </c>
      <c r="C97" s="122" t="s">
        <v>16</v>
      </c>
      <c r="D97" s="122">
        <v>244.10228380000001</v>
      </c>
      <c r="E97" s="122">
        <v>24.0078885765619</v>
      </c>
      <c r="F97" s="122">
        <v>6.2977177833450799</v>
      </c>
      <c r="G97" s="122">
        <v>22.610971251705902</v>
      </c>
      <c r="H97" s="122">
        <v>3631.941264</v>
      </c>
      <c r="I97" s="122">
        <v>5.2387253995867198</v>
      </c>
      <c r="J97" s="122">
        <v>93.702282216654893</v>
      </c>
      <c r="K97" s="122">
        <v>1.5196803362945399</v>
      </c>
    </row>
    <row r="98" spans="1:11" x14ac:dyDescent="0.25">
      <c r="A98" s="122" t="s">
        <v>64</v>
      </c>
      <c r="B98" s="122" t="s">
        <v>65</v>
      </c>
      <c r="C98" s="122" t="s">
        <v>17</v>
      </c>
      <c r="D98" s="122">
        <v>313.79934630000002</v>
      </c>
      <c r="E98" s="122">
        <v>35.650910247703699</v>
      </c>
      <c r="F98" s="122">
        <v>10.063736708275201</v>
      </c>
      <c r="G98" s="122">
        <v>32.200915281519002</v>
      </c>
      <c r="H98" s="122">
        <v>2804.3202488000002</v>
      </c>
      <c r="I98" s="122">
        <v>6.6021876993462998</v>
      </c>
      <c r="J98" s="122">
        <v>89.936263291724799</v>
      </c>
      <c r="K98" s="122">
        <v>3.6032354614014701</v>
      </c>
    </row>
    <row r="99" spans="1:11" x14ac:dyDescent="0.25">
      <c r="A99" s="122" t="s">
        <v>66</v>
      </c>
      <c r="B99" s="122" t="s">
        <v>67</v>
      </c>
      <c r="C99" s="122" t="s">
        <v>16</v>
      </c>
      <c r="D99" s="122">
        <v>52.350033000000003</v>
      </c>
      <c r="E99" s="122">
        <v>19.543663691666499</v>
      </c>
      <c r="F99" s="122">
        <v>14.308936525108599</v>
      </c>
      <c r="G99" s="122">
        <v>17.2389596248237</v>
      </c>
      <c r="H99" s="122">
        <v>313.5054791</v>
      </c>
      <c r="I99" s="122">
        <v>5.2311492586312998</v>
      </c>
      <c r="J99" s="122">
        <v>85.691063474891394</v>
      </c>
      <c r="K99" s="122">
        <v>2.8786103127637199</v>
      </c>
    </row>
    <row r="100" spans="1:11" x14ac:dyDescent="0.25">
      <c r="A100" s="122" t="s">
        <v>66</v>
      </c>
      <c r="B100" s="122" t="s">
        <v>67</v>
      </c>
      <c r="C100" s="122" t="s">
        <v>17</v>
      </c>
      <c r="D100" s="122">
        <v>31.3021806</v>
      </c>
      <c r="E100" s="122">
        <v>22.599008289573899</v>
      </c>
      <c r="F100" s="122">
        <v>14.9764783162746</v>
      </c>
      <c r="G100" s="122">
        <v>21.5461688740318</v>
      </c>
      <c r="H100" s="122">
        <v>177.7067729</v>
      </c>
      <c r="I100" s="122">
        <v>6.8099892216775597</v>
      </c>
      <c r="J100" s="122">
        <v>85.023521683725406</v>
      </c>
      <c r="K100" s="122">
        <v>3.7952524730870301</v>
      </c>
    </row>
    <row r="101" spans="1:11" x14ac:dyDescent="0.25">
      <c r="A101" s="122" t="s">
        <v>68</v>
      </c>
      <c r="B101" s="122" t="s">
        <v>69</v>
      </c>
      <c r="C101" s="122" t="s">
        <v>16</v>
      </c>
      <c r="D101" s="122">
        <v>1107.9227102</v>
      </c>
      <c r="E101" s="122">
        <v>24.677713505610601</v>
      </c>
      <c r="F101" s="122">
        <v>4.6740952539599396</v>
      </c>
      <c r="G101" s="122">
        <v>24.305086816318099</v>
      </c>
      <c r="H101" s="122">
        <v>22595.546089700001</v>
      </c>
      <c r="I101" s="122">
        <v>5.3506992809217797</v>
      </c>
      <c r="J101" s="122">
        <v>95.325904746040095</v>
      </c>
      <c r="K101" s="122">
        <v>1.1917462649622099</v>
      </c>
    </row>
    <row r="102" spans="1:11" x14ac:dyDescent="0.25">
      <c r="A102" s="122" t="s">
        <v>68</v>
      </c>
      <c r="B102" s="122" t="s">
        <v>69</v>
      </c>
      <c r="C102" s="122" t="s">
        <v>17</v>
      </c>
      <c r="D102" s="122">
        <v>1083.8634873000001</v>
      </c>
      <c r="E102" s="122">
        <v>23.8411331709564</v>
      </c>
      <c r="F102" s="122">
        <v>5.71113514137497</v>
      </c>
      <c r="G102" s="122">
        <v>24.1115727866143</v>
      </c>
      <c r="H102" s="122">
        <v>17894.211106800001</v>
      </c>
      <c r="I102" s="122">
        <v>5.6738976702128898</v>
      </c>
      <c r="J102" s="122">
        <v>94.288864858625004</v>
      </c>
      <c r="K102" s="122">
        <v>1.46045294809652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586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23" t="s">
        <v>72</v>
      </c>
      <c r="B113" s="123" t="s">
        <v>73</v>
      </c>
      <c r="C113" s="123" t="s">
        <v>16</v>
      </c>
      <c r="D113" s="123">
        <v>5662.5156410999998</v>
      </c>
      <c r="E113" s="123">
        <v>9.9055011162457998</v>
      </c>
      <c r="F113" s="123">
        <v>4.5012293120375899</v>
      </c>
      <c r="G113" s="123">
        <v>9.6046021337402294</v>
      </c>
      <c r="H113" s="123">
        <v>120136.79935840001</v>
      </c>
      <c r="I113" s="123">
        <v>1.4806551465837099</v>
      </c>
      <c r="J113" s="123">
        <v>95.498770687962406</v>
      </c>
      <c r="K113" s="123">
        <v>0.45270233683018302</v>
      </c>
    </row>
    <row r="114" spans="1:11" x14ac:dyDescent="0.25">
      <c r="A114" s="123" t="s">
        <v>72</v>
      </c>
      <c r="B114" s="123" t="s">
        <v>73</v>
      </c>
      <c r="C114" s="123" t="s">
        <v>17</v>
      </c>
      <c r="D114" s="123">
        <v>4320.0973393000004</v>
      </c>
      <c r="E114" s="123">
        <v>12.9763526868078</v>
      </c>
      <c r="F114" s="123">
        <v>4.1424096372507799</v>
      </c>
      <c r="G114" s="123">
        <v>12.7189282206835</v>
      </c>
      <c r="H114" s="123">
        <v>99969.379501699994</v>
      </c>
      <c r="I114" s="123">
        <v>1.6920714194126201</v>
      </c>
      <c r="J114" s="123">
        <v>95.857590362749207</v>
      </c>
      <c r="K114" s="123">
        <v>0.54963838166053502</v>
      </c>
    </row>
    <row r="115" spans="1:11" x14ac:dyDescent="0.25">
      <c r="A115" s="123" t="s">
        <v>74</v>
      </c>
      <c r="B115" s="123" t="s">
        <v>75</v>
      </c>
      <c r="C115" s="123" t="s">
        <v>16</v>
      </c>
      <c r="D115" s="123">
        <v>2207.0718631999998</v>
      </c>
      <c r="E115" s="123">
        <v>12.9737272260819</v>
      </c>
      <c r="F115" s="123">
        <v>5.1244512268331404</v>
      </c>
      <c r="G115" s="123">
        <v>12.6009232469154</v>
      </c>
      <c r="H115" s="123">
        <v>40862.356754699998</v>
      </c>
      <c r="I115" s="123">
        <v>2.3736638127804</v>
      </c>
      <c r="J115" s="123">
        <v>94.875548773166898</v>
      </c>
      <c r="K115" s="123">
        <v>0.68060546080496998</v>
      </c>
    </row>
    <row r="116" spans="1:11" x14ac:dyDescent="0.25">
      <c r="A116" s="123" t="s">
        <v>74</v>
      </c>
      <c r="B116" s="123" t="s">
        <v>75</v>
      </c>
      <c r="C116" s="123" t="s">
        <v>17</v>
      </c>
      <c r="D116" s="123">
        <v>1451.6851637</v>
      </c>
      <c r="E116" s="123">
        <v>15.500887589300801</v>
      </c>
      <c r="F116" s="123">
        <v>4.1532815893960402</v>
      </c>
      <c r="G116" s="123">
        <v>15.3400106762363</v>
      </c>
      <c r="H116" s="123">
        <v>33501.0415526</v>
      </c>
      <c r="I116" s="123">
        <v>3.1460605927011698</v>
      </c>
      <c r="J116" s="123">
        <v>95.846718410603998</v>
      </c>
      <c r="K116" s="123">
        <v>0.66472159902035899</v>
      </c>
    </row>
    <row r="117" spans="1:11" x14ac:dyDescent="0.25">
      <c r="A117" s="123" t="s">
        <v>76</v>
      </c>
      <c r="B117" s="123" t="s">
        <v>77</v>
      </c>
      <c r="C117" s="123" t="s">
        <v>16</v>
      </c>
      <c r="D117" s="123">
        <v>3075.6031548000001</v>
      </c>
      <c r="E117" s="123">
        <v>9.7353592585316004</v>
      </c>
      <c r="F117" s="123">
        <v>14.812152501390999</v>
      </c>
      <c r="G117" s="123">
        <v>9.3017795621389503</v>
      </c>
      <c r="H117" s="123">
        <v>17688.449568200002</v>
      </c>
      <c r="I117" s="123">
        <v>2.9649194133886598</v>
      </c>
      <c r="J117" s="123">
        <v>85.187847498608903</v>
      </c>
      <c r="K117" s="123">
        <v>1.6173595348911101</v>
      </c>
    </row>
    <row r="118" spans="1:11" x14ac:dyDescent="0.25">
      <c r="A118" s="123" t="s">
        <v>76</v>
      </c>
      <c r="B118" s="123" t="s">
        <v>77</v>
      </c>
      <c r="C118" s="123" t="s">
        <v>17</v>
      </c>
      <c r="D118" s="123">
        <v>3381.3713277000002</v>
      </c>
      <c r="E118" s="123">
        <v>8.9607356699799308</v>
      </c>
      <c r="F118" s="123">
        <v>18.477134433989701</v>
      </c>
      <c r="G118" s="123">
        <v>8.2580386966703792</v>
      </c>
      <c r="H118" s="123">
        <v>14918.9302682</v>
      </c>
      <c r="I118" s="123">
        <v>2.5538772237805598</v>
      </c>
      <c r="J118" s="123">
        <v>81.522865566010296</v>
      </c>
      <c r="K118" s="123">
        <v>1.8716821360495099</v>
      </c>
    </row>
    <row r="119" spans="1:11" x14ac:dyDescent="0.25">
      <c r="A119" s="123" t="s">
        <v>78</v>
      </c>
      <c r="B119" s="123" t="s">
        <v>79</v>
      </c>
      <c r="C119" s="123" t="s">
        <v>16</v>
      </c>
      <c r="D119" s="123">
        <v>10327.9918657</v>
      </c>
      <c r="E119" s="123">
        <v>7.3158184382215099</v>
      </c>
      <c r="F119" s="123">
        <v>13.7398087388116</v>
      </c>
      <c r="G119" s="123">
        <v>6.7258650580385302</v>
      </c>
      <c r="H119" s="123">
        <v>64840.389747399997</v>
      </c>
      <c r="I119" s="123">
        <v>1.8887439229606</v>
      </c>
      <c r="J119" s="123">
        <v>86.260191261188297</v>
      </c>
      <c r="K119" s="123">
        <v>1.0713180454317599</v>
      </c>
    </row>
    <row r="120" spans="1:11" x14ac:dyDescent="0.25">
      <c r="A120" s="123" t="s">
        <v>78</v>
      </c>
      <c r="B120" s="123" t="s">
        <v>79</v>
      </c>
      <c r="C120" s="123" t="s">
        <v>17</v>
      </c>
      <c r="D120" s="123">
        <v>7128.3002337999997</v>
      </c>
      <c r="E120" s="123">
        <v>7.8958747382044301</v>
      </c>
      <c r="F120" s="123">
        <v>11.7851829453154</v>
      </c>
      <c r="G120" s="123">
        <v>7.3490722016260399</v>
      </c>
      <c r="H120" s="123">
        <v>53356.974088000003</v>
      </c>
      <c r="I120" s="123">
        <v>2.2629976650571901</v>
      </c>
      <c r="J120" s="123">
        <v>88.214817054684602</v>
      </c>
      <c r="K120" s="123">
        <v>0.98180966946635195</v>
      </c>
    </row>
    <row r="121" spans="1:11" x14ac:dyDescent="0.25">
      <c r="A121" s="123" t="s">
        <v>80</v>
      </c>
      <c r="B121" s="123" t="s">
        <v>81</v>
      </c>
      <c r="C121" s="123" t="s">
        <v>16</v>
      </c>
      <c r="D121" s="123">
        <v>12696.281625400001</v>
      </c>
      <c r="E121" s="123">
        <v>6.1096908952943902</v>
      </c>
      <c r="F121" s="123">
        <v>17.311988215861302</v>
      </c>
      <c r="G121" s="123">
        <v>5.7615950230313597</v>
      </c>
      <c r="H121" s="123">
        <v>60641.809107399997</v>
      </c>
      <c r="I121" s="123">
        <v>2.3902397179152599</v>
      </c>
      <c r="J121" s="123">
        <v>82.688011784138695</v>
      </c>
      <c r="K121" s="123">
        <v>1.20627722194691</v>
      </c>
    </row>
    <row r="122" spans="1:11" x14ac:dyDescent="0.25">
      <c r="A122" s="123" t="s">
        <v>80</v>
      </c>
      <c r="B122" s="123" t="s">
        <v>81</v>
      </c>
      <c r="C122" s="123" t="s">
        <v>17</v>
      </c>
      <c r="D122" s="123">
        <v>9692.4923299999991</v>
      </c>
      <c r="E122" s="123">
        <v>7.0508403224282397</v>
      </c>
      <c r="F122" s="123">
        <v>17.511015205642899</v>
      </c>
      <c r="G122" s="123">
        <v>6.6824596653252399</v>
      </c>
      <c r="H122" s="123">
        <v>45658.338082599999</v>
      </c>
      <c r="I122" s="123">
        <v>2.5796406958639699</v>
      </c>
      <c r="J122" s="123">
        <v>82.488984794357094</v>
      </c>
      <c r="K122" s="123">
        <v>1.4185730749666201</v>
      </c>
    </row>
    <row r="123" spans="1:11" x14ac:dyDescent="0.25">
      <c r="A123" s="123" t="s">
        <v>82</v>
      </c>
      <c r="B123" s="123" t="s">
        <v>83</v>
      </c>
      <c r="C123" s="123" t="s">
        <v>16</v>
      </c>
      <c r="D123" s="123">
        <v>3025.8339117</v>
      </c>
      <c r="E123" s="123">
        <v>16.009263559869101</v>
      </c>
      <c r="F123" s="123">
        <v>8.3567888558222094</v>
      </c>
      <c r="G123" s="123">
        <v>15.5946009332493</v>
      </c>
      <c r="H123" s="123">
        <v>33182.2594589</v>
      </c>
      <c r="I123" s="123">
        <v>3.6576320266059699</v>
      </c>
      <c r="J123" s="123">
        <v>91.643211144177798</v>
      </c>
      <c r="K123" s="123">
        <v>1.42204518657628</v>
      </c>
    </row>
    <row r="124" spans="1:11" x14ac:dyDescent="0.25">
      <c r="A124" s="123" t="s">
        <v>82</v>
      </c>
      <c r="B124" s="123" t="s">
        <v>83</v>
      </c>
      <c r="C124" s="123" t="s">
        <v>17</v>
      </c>
      <c r="D124" s="123">
        <v>4980.9260393000004</v>
      </c>
      <c r="E124" s="123">
        <v>12.4990503125985</v>
      </c>
      <c r="F124" s="123">
        <v>14.553998780333499</v>
      </c>
      <c r="G124" s="123">
        <v>11.6124179675792</v>
      </c>
      <c r="H124" s="123">
        <v>29242.836889900002</v>
      </c>
      <c r="I124" s="123">
        <v>3.1995251740764399</v>
      </c>
      <c r="J124" s="123">
        <v>85.446001219666499</v>
      </c>
      <c r="K124" s="123">
        <v>1.97794062360372</v>
      </c>
    </row>
    <row r="125" spans="1:11" x14ac:dyDescent="0.25">
      <c r="A125" s="123" t="s">
        <v>84</v>
      </c>
      <c r="B125" s="123" t="s">
        <v>85</v>
      </c>
      <c r="C125" s="123" t="s">
        <v>16</v>
      </c>
      <c r="D125" s="123">
        <v>16399.118410300001</v>
      </c>
      <c r="E125" s="123">
        <v>8.8484095094337505</v>
      </c>
      <c r="F125" s="123">
        <v>13.5479875385968</v>
      </c>
      <c r="G125" s="123">
        <v>8.2619865416773806</v>
      </c>
      <c r="H125" s="123">
        <v>104645.56341849999</v>
      </c>
      <c r="I125" s="123">
        <v>2.5484656382719999</v>
      </c>
      <c r="J125" s="123">
        <v>86.4520124614032</v>
      </c>
      <c r="K125" s="123">
        <v>1.2947447667649501</v>
      </c>
    </row>
    <row r="126" spans="1:11" x14ac:dyDescent="0.25">
      <c r="A126" s="123" t="s">
        <v>84</v>
      </c>
      <c r="B126" s="123" t="s">
        <v>85</v>
      </c>
      <c r="C126" s="123" t="s">
        <v>17</v>
      </c>
      <c r="D126" s="123">
        <v>11216.9967075</v>
      </c>
      <c r="E126" s="123">
        <v>9.5816110380230501</v>
      </c>
      <c r="F126" s="123">
        <v>9.9575795872826305</v>
      </c>
      <c r="G126" s="123">
        <v>9.2123043755538898</v>
      </c>
      <c r="H126" s="123">
        <v>101430.8270852</v>
      </c>
      <c r="I126" s="123">
        <v>2.25641685825852</v>
      </c>
      <c r="J126" s="123">
        <v>90.042420412717405</v>
      </c>
      <c r="K126" s="123">
        <v>1.01876708313023</v>
      </c>
    </row>
    <row r="127" spans="1:11" x14ac:dyDescent="0.25">
      <c r="A127" s="123" t="s">
        <v>86</v>
      </c>
      <c r="B127" s="123" t="s">
        <v>87</v>
      </c>
      <c r="C127" s="123" t="s">
        <v>16</v>
      </c>
      <c r="D127" s="123">
        <v>13267.4633395</v>
      </c>
      <c r="E127" s="123">
        <v>5.82714562518888</v>
      </c>
      <c r="F127" s="123">
        <v>7.0631830771444903</v>
      </c>
      <c r="G127" s="123">
        <v>5.6044987296677897</v>
      </c>
      <c r="H127" s="123">
        <v>174572.25700459999</v>
      </c>
      <c r="I127" s="123">
        <v>1.5284673566456899</v>
      </c>
      <c r="J127" s="123">
        <v>92.936816922855499</v>
      </c>
      <c r="K127" s="123">
        <v>0.42594099834650301</v>
      </c>
    </row>
    <row r="128" spans="1:11" x14ac:dyDescent="0.25">
      <c r="A128" s="123" t="s">
        <v>86</v>
      </c>
      <c r="B128" s="123" t="s">
        <v>87</v>
      </c>
      <c r="C128" s="123" t="s">
        <v>17</v>
      </c>
      <c r="D128" s="123">
        <v>14316.6374029</v>
      </c>
      <c r="E128" s="123">
        <v>6.4376485890602799</v>
      </c>
      <c r="F128" s="123">
        <v>8.0773550737325603</v>
      </c>
      <c r="G128" s="123">
        <v>6.1861764180147496</v>
      </c>
      <c r="H128" s="123">
        <v>162927.4885791</v>
      </c>
      <c r="I128" s="123">
        <v>1.5391215161439999</v>
      </c>
      <c r="J128" s="123">
        <v>91.922644926267495</v>
      </c>
      <c r="K128" s="123">
        <v>0.54358687695655605</v>
      </c>
    </row>
    <row r="129" spans="1:11" x14ac:dyDescent="0.25">
      <c r="A129" s="123" t="s">
        <v>88</v>
      </c>
      <c r="B129" s="123" t="s">
        <v>89</v>
      </c>
      <c r="C129" s="123" t="s">
        <v>16</v>
      </c>
      <c r="D129" s="123">
        <v>3219.2343300000002</v>
      </c>
      <c r="E129" s="123">
        <v>11.8610000727481</v>
      </c>
      <c r="F129" s="123">
        <v>4.1357374103957198</v>
      </c>
      <c r="G129" s="123">
        <v>11.472588202102299</v>
      </c>
      <c r="H129" s="123">
        <v>74620.193335499993</v>
      </c>
      <c r="I129" s="123">
        <v>1.72147096311227</v>
      </c>
      <c r="J129" s="123">
        <v>95.864262589604294</v>
      </c>
      <c r="K129" s="123">
        <v>0.49494577999960698</v>
      </c>
    </row>
    <row r="130" spans="1:11" x14ac:dyDescent="0.25">
      <c r="A130" s="123" t="s">
        <v>88</v>
      </c>
      <c r="B130" s="123" t="s">
        <v>89</v>
      </c>
      <c r="C130" s="123" t="s">
        <v>17</v>
      </c>
      <c r="D130" s="123">
        <v>4234.2206128999997</v>
      </c>
      <c r="E130" s="123">
        <v>13.765451420069001</v>
      </c>
      <c r="F130" s="123">
        <v>6.1421175319133203</v>
      </c>
      <c r="G130" s="123">
        <v>13.2784177310918</v>
      </c>
      <c r="H130" s="123">
        <v>64703.252349800001</v>
      </c>
      <c r="I130" s="123">
        <v>1.8958450601966601</v>
      </c>
      <c r="J130" s="123">
        <v>93.8578824680867</v>
      </c>
      <c r="K130" s="123">
        <v>0.86894781980552904</v>
      </c>
    </row>
    <row r="131" spans="1:11" x14ac:dyDescent="0.25">
      <c r="A131" s="123" t="s">
        <v>90</v>
      </c>
      <c r="B131" s="123" t="s">
        <v>91</v>
      </c>
      <c r="C131" s="123" t="s">
        <v>16</v>
      </c>
      <c r="D131" s="123">
        <v>10598.8701038</v>
      </c>
      <c r="E131" s="123">
        <v>9.3689798335104602</v>
      </c>
      <c r="F131" s="123">
        <v>6.49940127617052</v>
      </c>
      <c r="G131" s="123">
        <v>9.0151754152791792</v>
      </c>
      <c r="H131" s="123">
        <v>152475.690974</v>
      </c>
      <c r="I131" s="123">
        <v>1.6205176302885</v>
      </c>
      <c r="J131" s="123">
        <v>93.500598723829498</v>
      </c>
      <c r="K131" s="123">
        <v>0.62666168344046702</v>
      </c>
    </row>
    <row r="132" spans="1:11" x14ac:dyDescent="0.25">
      <c r="A132" s="123" t="s">
        <v>90</v>
      </c>
      <c r="B132" s="123" t="s">
        <v>91</v>
      </c>
      <c r="C132" s="123" t="s">
        <v>17</v>
      </c>
      <c r="D132" s="123">
        <v>8070.2362912999997</v>
      </c>
      <c r="E132" s="123">
        <v>11.135075723369599</v>
      </c>
      <c r="F132" s="123">
        <v>6.0136408015621798</v>
      </c>
      <c r="G132" s="123">
        <v>10.730823677214801</v>
      </c>
      <c r="H132" s="123">
        <v>126128.60526909999</v>
      </c>
      <c r="I132" s="123">
        <v>1.74086089611367</v>
      </c>
      <c r="J132" s="123">
        <v>93.986359198437796</v>
      </c>
      <c r="K132" s="123">
        <v>0.68660303101453501</v>
      </c>
    </row>
    <row r="133" spans="1:11" x14ac:dyDescent="0.25">
      <c r="A133" s="123" t="s">
        <v>92</v>
      </c>
      <c r="B133" s="123" t="s">
        <v>93</v>
      </c>
      <c r="C133" s="123" t="s">
        <v>16</v>
      </c>
      <c r="D133" s="123">
        <v>18898.967344799999</v>
      </c>
      <c r="E133" s="123">
        <v>8.7411869055986102</v>
      </c>
      <c r="F133" s="123">
        <v>7.4423567599574101</v>
      </c>
      <c r="G133" s="123">
        <v>8.4066279191457909</v>
      </c>
      <c r="H133" s="123">
        <v>235038.9713265</v>
      </c>
      <c r="I133" s="123">
        <v>1.4263696561219801</v>
      </c>
      <c r="J133" s="123">
        <v>92.557643240042594</v>
      </c>
      <c r="K133" s="123">
        <v>0.67595848308542705</v>
      </c>
    </row>
    <row r="134" spans="1:11" x14ac:dyDescent="0.25">
      <c r="A134" s="123" t="s">
        <v>92</v>
      </c>
      <c r="B134" s="123" t="s">
        <v>93</v>
      </c>
      <c r="C134" s="123" t="s">
        <v>17</v>
      </c>
      <c r="D134" s="123">
        <v>13498.0970879</v>
      </c>
      <c r="E134" s="123">
        <v>11.2131157972421</v>
      </c>
      <c r="F134" s="123">
        <v>7.0151383190469101</v>
      </c>
      <c r="G134" s="123">
        <v>10.8493288475855</v>
      </c>
      <c r="H134" s="123">
        <v>178915.7438659</v>
      </c>
      <c r="I134" s="123">
        <v>1.72206565594588</v>
      </c>
      <c r="J134" s="123">
        <v>92.984861680953102</v>
      </c>
      <c r="K134" s="123">
        <v>0.81851541378620296</v>
      </c>
    </row>
    <row r="135" spans="1:11" x14ac:dyDescent="0.25">
      <c r="A135" s="123" t="s">
        <v>94</v>
      </c>
      <c r="B135" s="123" t="s">
        <v>95</v>
      </c>
      <c r="C135" s="123" t="s">
        <v>16</v>
      </c>
      <c r="D135" s="123">
        <v>1324.3249298999999</v>
      </c>
      <c r="E135" s="123">
        <v>16.09765168681</v>
      </c>
      <c r="F135" s="123">
        <v>4.1186284246665004</v>
      </c>
      <c r="G135" s="123">
        <v>15.866220546245</v>
      </c>
      <c r="H135" s="123">
        <v>30830.188499100001</v>
      </c>
      <c r="I135" s="123">
        <v>2.5572818302992002</v>
      </c>
      <c r="J135" s="123">
        <v>95.881371575333503</v>
      </c>
      <c r="K135" s="123">
        <v>0.68154080255776595</v>
      </c>
    </row>
    <row r="136" spans="1:11" x14ac:dyDescent="0.25">
      <c r="A136" s="123" t="s">
        <v>94</v>
      </c>
      <c r="B136" s="123" t="s">
        <v>95</v>
      </c>
      <c r="C136" s="123" t="s">
        <v>17</v>
      </c>
      <c r="D136" s="123">
        <v>1493.6380856999999</v>
      </c>
      <c r="E136" s="123">
        <v>19.23525451371</v>
      </c>
      <c r="F136" s="123">
        <v>6.1509519687332599</v>
      </c>
      <c r="G136" s="123">
        <v>18.076798570913901</v>
      </c>
      <c r="H136" s="123">
        <v>22789.401243699998</v>
      </c>
      <c r="I136" s="123">
        <v>2.8836399216149098</v>
      </c>
      <c r="J136" s="123">
        <v>93.849048031266705</v>
      </c>
      <c r="K136" s="123">
        <v>1.1847698201596399</v>
      </c>
    </row>
    <row r="137" spans="1:11" x14ac:dyDescent="0.25">
      <c r="A137" s="123" t="s">
        <v>96</v>
      </c>
      <c r="B137" s="123" t="s">
        <v>97</v>
      </c>
      <c r="C137" s="123" t="s">
        <v>16</v>
      </c>
      <c r="D137" s="123">
        <v>576.06568119999997</v>
      </c>
      <c r="E137" s="123">
        <v>18.027137860456101</v>
      </c>
      <c r="F137" s="123">
        <v>1.49467377643355</v>
      </c>
      <c r="G137" s="123">
        <v>17.857488614590999</v>
      </c>
      <c r="H137" s="123">
        <v>37965.165875999999</v>
      </c>
      <c r="I137" s="123">
        <v>1.6890323584836899</v>
      </c>
      <c r="J137" s="123">
        <v>98.505326223566399</v>
      </c>
      <c r="K137" s="123">
        <v>0.27096118523187201</v>
      </c>
    </row>
    <row r="138" spans="1:11" x14ac:dyDescent="0.25">
      <c r="A138" s="123" t="s">
        <v>96</v>
      </c>
      <c r="B138" s="123" t="s">
        <v>97</v>
      </c>
      <c r="C138" s="123" t="s">
        <v>17</v>
      </c>
      <c r="D138" s="123">
        <v>769.04051689999994</v>
      </c>
      <c r="E138" s="123">
        <v>16.580147826517301</v>
      </c>
      <c r="F138" s="123">
        <v>1.98181352425427</v>
      </c>
      <c r="G138" s="123">
        <v>16.463857738606901</v>
      </c>
      <c r="H138" s="123">
        <v>38035.847404599997</v>
      </c>
      <c r="I138" s="123">
        <v>1.9428293243285499</v>
      </c>
      <c r="J138" s="123">
        <v>98.018186475745694</v>
      </c>
      <c r="K138" s="123">
        <v>0.33288002054438398</v>
      </c>
    </row>
    <row r="139" spans="1:11" x14ac:dyDescent="0.25">
      <c r="A139" s="123" t="s">
        <v>98</v>
      </c>
      <c r="B139" s="123" t="s">
        <v>99</v>
      </c>
      <c r="C139" s="123" t="s">
        <v>16</v>
      </c>
      <c r="D139" s="123">
        <v>2216.4838669000001</v>
      </c>
      <c r="E139" s="123">
        <v>10.081654217022001</v>
      </c>
      <c r="F139" s="123">
        <v>13.656843014167199</v>
      </c>
      <c r="G139" s="123">
        <v>9.5749552155483499</v>
      </c>
      <c r="H139" s="123">
        <v>14013.356840799999</v>
      </c>
      <c r="I139" s="123">
        <v>3.3583899608064298</v>
      </c>
      <c r="J139" s="123">
        <v>86.343156985832806</v>
      </c>
      <c r="K139" s="123">
        <v>1.5144646641526101</v>
      </c>
    </row>
    <row r="140" spans="1:11" x14ac:dyDescent="0.25">
      <c r="A140" s="123" t="s">
        <v>98</v>
      </c>
      <c r="B140" s="123" t="s">
        <v>99</v>
      </c>
      <c r="C140" s="123" t="s">
        <v>17</v>
      </c>
      <c r="D140" s="123">
        <v>2487.5027911000002</v>
      </c>
      <c r="E140" s="123">
        <v>11.348042005642199</v>
      </c>
      <c r="F140" s="123">
        <v>14.7130714828997</v>
      </c>
      <c r="G140" s="123">
        <v>10.640984612136499</v>
      </c>
      <c r="H140" s="123">
        <v>14419.2511385</v>
      </c>
      <c r="I140" s="123">
        <v>3.6168261630035698</v>
      </c>
      <c r="J140" s="123">
        <v>85.286928517100307</v>
      </c>
      <c r="K140" s="123">
        <v>1.83570413390381</v>
      </c>
    </row>
    <row r="141" spans="1:11" x14ac:dyDescent="0.25">
      <c r="A141" s="123" t="s">
        <v>100</v>
      </c>
      <c r="B141" s="123" t="s">
        <v>101</v>
      </c>
      <c r="C141" s="123" t="s">
        <v>16</v>
      </c>
      <c r="D141" s="123">
        <v>1043.60753</v>
      </c>
      <c r="E141" s="123">
        <v>17.875233280956</v>
      </c>
      <c r="F141" s="123">
        <v>7.2720052488241604</v>
      </c>
      <c r="G141" s="123">
        <v>17.128564513438501</v>
      </c>
      <c r="H141" s="123">
        <v>13307.420753</v>
      </c>
      <c r="I141" s="123">
        <v>3.34998743880575</v>
      </c>
      <c r="J141" s="123">
        <v>92.7279947511758</v>
      </c>
      <c r="K141" s="123">
        <v>1.34327299302424</v>
      </c>
    </row>
    <row r="142" spans="1:11" x14ac:dyDescent="0.25">
      <c r="A142" s="123" t="s">
        <v>100</v>
      </c>
      <c r="B142" s="123" t="s">
        <v>101</v>
      </c>
      <c r="C142" s="123" t="s">
        <v>17</v>
      </c>
      <c r="D142" s="123">
        <v>1242.0094687000001</v>
      </c>
      <c r="E142" s="123">
        <v>17.365917340892601</v>
      </c>
      <c r="F142" s="123">
        <v>8.9568274387321907</v>
      </c>
      <c r="G142" s="123">
        <v>16.767860302534</v>
      </c>
      <c r="H142" s="123">
        <v>12624.6132523</v>
      </c>
      <c r="I142" s="123">
        <v>3.5330534327877499</v>
      </c>
      <c r="J142" s="123">
        <v>91.043172561267795</v>
      </c>
      <c r="K142" s="123">
        <v>1.6496221190611</v>
      </c>
    </row>
    <row r="143" spans="1:11" x14ac:dyDescent="0.25">
      <c r="A143" s="123" t="s">
        <v>102</v>
      </c>
      <c r="B143" s="123" t="s">
        <v>103</v>
      </c>
      <c r="C143" s="123" t="s">
        <v>16</v>
      </c>
      <c r="D143" s="123">
        <v>2709.5181784000001</v>
      </c>
      <c r="E143" s="123">
        <v>11.6570632210833</v>
      </c>
      <c r="F143" s="123">
        <v>5.24622500829655</v>
      </c>
      <c r="G143" s="123">
        <v>11.429326737456799</v>
      </c>
      <c r="H143" s="123">
        <v>48937.4884619</v>
      </c>
      <c r="I143" s="123">
        <v>2.1821549345710398</v>
      </c>
      <c r="J143" s="123">
        <v>94.753774991703395</v>
      </c>
      <c r="K143" s="123">
        <v>0.632806658766773</v>
      </c>
    </row>
    <row r="144" spans="1:11" x14ac:dyDescent="0.25">
      <c r="A144" s="123" t="s">
        <v>102</v>
      </c>
      <c r="B144" s="123" t="s">
        <v>103</v>
      </c>
      <c r="C144" s="123" t="s">
        <v>17</v>
      </c>
      <c r="D144" s="123">
        <v>2275.6870475999999</v>
      </c>
      <c r="E144" s="123">
        <v>12.5922410423383</v>
      </c>
      <c r="F144" s="123">
        <v>5.9431024549407097</v>
      </c>
      <c r="G144" s="123">
        <v>12.300983418790199</v>
      </c>
      <c r="H144" s="123">
        <v>36015.5432459</v>
      </c>
      <c r="I144" s="123">
        <v>2.73477092334292</v>
      </c>
      <c r="J144" s="123">
        <v>94.0568975450593</v>
      </c>
      <c r="K144" s="123">
        <v>0.77725298901523199</v>
      </c>
    </row>
    <row r="145" spans="1:11" x14ac:dyDescent="0.25">
      <c r="A145" s="123" t="s">
        <v>104</v>
      </c>
      <c r="B145" s="123" t="s">
        <v>105</v>
      </c>
      <c r="C145" s="123" t="s">
        <v>16</v>
      </c>
      <c r="D145" s="123">
        <v>331.03553360000001</v>
      </c>
      <c r="E145" s="123">
        <v>18.594892803356899</v>
      </c>
      <c r="F145" s="123">
        <v>8.1556066707386208</v>
      </c>
      <c r="G145" s="123">
        <v>18.2337728151584</v>
      </c>
      <c r="H145" s="123">
        <v>3727.9578308999999</v>
      </c>
      <c r="I145" s="123">
        <v>3.9538038871163899</v>
      </c>
      <c r="J145" s="123">
        <v>91.844393329261393</v>
      </c>
      <c r="K145" s="123">
        <v>1.6191241927084601</v>
      </c>
    </row>
    <row r="146" spans="1:11" x14ac:dyDescent="0.25">
      <c r="A146" s="123" t="s">
        <v>104</v>
      </c>
      <c r="B146" s="123" t="s">
        <v>105</v>
      </c>
      <c r="C146" s="123" t="s">
        <v>17</v>
      </c>
      <c r="D146" s="123">
        <v>321.45503880000001</v>
      </c>
      <c r="E146" s="123">
        <v>18.650358367575102</v>
      </c>
      <c r="F146" s="123">
        <v>9.0698851941897605</v>
      </c>
      <c r="G146" s="123">
        <v>17.733093610222198</v>
      </c>
      <c r="H146" s="123">
        <v>3222.7468107</v>
      </c>
      <c r="I146" s="123">
        <v>4.0603314725852897</v>
      </c>
      <c r="J146" s="123">
        <v>90.930114805810206</v>
      </c>
      <c r="K146" s="123">
        <v>1.76879929741669</v>
      </c>
    </row>
    <row r="147" spans="1:11" x14ac:dyDescent="0.25">
      <c r="A147" s="123" t="s">
        <v>106</v>
      </c>
      <c r="B147" s="123" t="s">
        <v>107</v>
      </c>
      <c r="C147" s="123" t="s">
        <v>16</v>
      </c>
      <c r="D147" s="123">
        <v>9570.0517254000006</v>
      </c>
      <c r="E147" s="123">
        <v>7.99944520169824</v>
      </c>
      <c r="F147" s="123">
        <v>12.8064893859578</v>
      </c>
      <c r="G147" s="123">
        <v>7.5525304621085096</v>
      </c>
      <c r="H147" s="123">
        <v>65158.091460299998</v>
      </c>
      <c r="I147" s="123">
        <v>2.1031268580392601</v>
      </c>
      <c r="J147" s="123">
        <v>87.193510614042196</v>
      </c>
      <c r="K147" s="123">
        <v>1.10927293234296</v>
      </c>
    </row>
    <row r="148" spans="1:11" x14ac:dyDescent="0.25">
      <c r="A148" s="123" t="s">
        <v>106</v>
      </c>
      <c r="B148" s="123" t="s">
        <v>107</v>
      </c>
      <c r="C148" s="123" t="s">
        <v>17</v>
      </c>
      <c r="D148" s="123">
        <v>6606.8645163000001</v>
      </c>
      <c r="E148" s="123">
        <v>8.2543368199706304</v>
      </c>
      <c r="F148" s="123">
        <v>10.663248259684099</v>
      </c>
      <c r="G148" s="123">
        <v>7.7090255285752596</v>
      </c>
      <c r="H148" s="123">
        <v>55352.3467428</v>
      </c>
      <c r="I148" s="123">
        <v>2.2008270553682499</v>
      </c>
      <c r="J148" s="123">
        <v>89.336751740315904</v>
      </c>
      <c r="K148" s="123">
        <v>0.92015045823906005</v>
      </c>
    </row>
    <row r="149" spans="1:11" x14ac:dyDescent="0.25">
      <c r="A149" s="123" t="s">
        <v>108</v>
      </c>
      <c r="B149" s="123" t="s">
        <v>109</v>
      </c>
      <c r="C149" s="123" t="s">
        <v>16</v>
      </c>
      <c r="D149" s="123">
        <v>19760.533193700001</v>
      </c>
      <c r="E149" s="123">
        <v>6.2103651966960998</v>
      </c>
      <c r="F149" s="123">
        <v>17.742275648070699</v>
      </c>
      <c r="G149" s="123">
        <v>5.92739634636954</v>
      </c>
      <c r="H149" s="123">
        <v>91614.882145700001</v>
      </c>
      <c r="I149" s="123">
        <v>2.1337261147466902</v>
      </c>
      <c r="J149" s="123">
        <v>82.257724351929298</v>
      </c>
      <c r="K149" s="123">
        <v>1.2784878341968</v>
      </c>
    </row>
    <row r="150" spans="1:11" x14ac:dyDescent="0.25">
      <c r="A150" s="123" t="s">
        <v>108</v>
      </c>
      <c r="B150" s="123" t="s">
        <v>109</v>
      </c>
      <c r="C150" s="123" t="s">
        <v>17</v>
      </c>
      <c r="D150" s="123">
        <v>17872.828331000001</v>
      </c>
      <c r="E150" s="123">
        <v>6.4436776909646003</v>
      </c>
      <c r="F150" s="123">
        <v>18.363751945916601</v>
      </c>
      <c r="G150" s="123">
        <v>5.7251637747858801</v>
      </c>
      <c r="H150" s="123">
        <v>79453.842077299996</v>
      </c>
      <c r="I150" s="123">
        <v>2.2634128125593902</v>
      </c>
      <c r="J150" s="123">
        <v>81.636248054083396</v>
      </c>
      <c r="K150" s="123">
        <v>1.2878530054475801</v>
      </c>
    </row>
    <row r="151" spans="1:11" x14ac:dyDescent="0.25">
      <c r="A151" s="123" t="s">
        <v>110</v>
      </c>
      <c r="B151" s="123" t="s">
        <v>111</v>
      </c>
      <c r="C151" s="123" t="s">
        <v>16</v>
      </c>
      <c r="D151" s="123">
        <v>472.81368880000002</v>
      </c>
      <c r="E151" s="123">
        <v>12.246226747663</v>
      </c>
      <c r="F151" s="123">
        <v>58.2222222222222</v>
      </c>
      <c r="G151" s="123">
        <v>9.2407054139963503</v>
      </c>
      <c r="H151" s="123">
        <v>339.27089119999999</v>
      </c>
      <c r="I151" s="123">
        <v>15.282300406288799</v>
      </c>
      <c r="J151" s="123">
        <v>41.7777777777778</v>
      </c>
      <c r="K151" s="123">
        <v>12.8780043535481</v>
      </c>
    </row>
    <row r="152" spans="1:11" x14ac:dyDescent="0.25">
      <c r="A152" s="123" t="s">
        <v>110</v>
      </c>
      <c r="B152" s="123" t="s">
        <v>111</v>
      </c>
      <c r="C152" s="123" t="s">
        <v>17</v>
      </c>
      <c r="D152" s="123">
        <v>157.00301880000001</v>
      </c>
      <c r="E152" s="123">
        <v>11.405087803994</v>
      </c>
      <c r="F152" s="123">
        <v>48.603351955307303</v>
      </c>
      <c r="G152" s="123">
        <v>11.952012745180999</v>
      </c>
      <c r="H152" s="123">
        <v>166.02618079999999</v>
      </c>
      <c r="I152" s="123">
        <v>16.399590067766599</v>
      </c>
      <c r="J152" s="123">
        <v>51.396648044692697</v>
      </c>
      <c r="K152" s="123">
        <v>11.3024468351168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587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24" t="s">
        <v>72</v>
      </c>
      <c r="B163" s="124" t="s">
        <v>73</v>
      </c>
      <c r="C163" s="124" t="s">
        <v>16</v>
      </c>
      <c r="D163" s="124">
        <v>5581.6379532000001</v>
      </c>
      <c r="E163" s="124">
        <v>10.0433301798343</v>
      </c>
      <c r="F163" s="124">
        <v>4.4408246762655299</v>
      </c>
      <c r="G163" s="124">
        <v>9.7407925258621706</v>
      </c>
      <c r="H163" s="124">
        <v>120107.58330860001</v>
      </c>
      <c r="I163" s="124">
        <v>1.4808610591912801</v>
      </c>
      <c r="J163" s="124">
        <v>95.559175323734493</v>
      </c>
      <c r="K163" s="124">
        <v>0.452673975771405</v>
      </c>
    </row>
    <row r="164" spans="1:11" x14ac:dyDescent="0.25">
      <c r="A164" s="124" t="s">
        <v>72</v>
      </c>
      <c r="B164" s="124" t="s">
        <v>73</v>
      </c>
      <c r="C164" s="124" t="s">
        <v>17</v>
      </c>
      <c r="D164" s="124">
        <v>4288.1853590000001</v>
      </c>
      <c r="E164" s="124">
        <v>13.0728536063829</v>
      </c>
      <c r="F164" s="124">
        <v>4.1137110811093098</v>
      </c>
      <c r="G164" s="124">
        <v>12.814624852174999</v>
      </c>
      <c r="H164" s="124">
        <v>99953.101266400001</v>
      </c>
      <c r="I164" s="124">
        <v>1.6922844444198299</v>
      </c>
      <c r="J164" s="124">
        <v>95.886288918890699</v>
      </c>
      <c r="K164" s="124">
        <v>0.54977270315720395</v>
      </c>
    </row>
    <row r="165" spans="1:11" x14ac:dyDescent="0.25">
      <c r="A165" s="124" t="s">
        <v>74</v>
      </c>
      <c r="B165" s="124" t="s">
        <v>75</v>
      </c>
      <c r="C165" s="124" t="s">
        <v>16</v>
      </c>
      <c r="D165" s="124">
        <v>1989.6648232</v>
      </c>
      <c r="E165" s="124">
        <v>14.1387266770012</v>
      </c>
      <c r="F165" s="124">
        <v>4.6469740481190103</v>
      </c>
      <c r="G165" s="124">
        <v>13.756333638692601</v>
      </c>
      <c r="H165" s="124">
        <v>40826.688412199997</v>
      </c>
      <c r="I165" s="124">
        <v>2.37535142423833</v>
      </c>
      <c r="J165" s="124">
        <v>95.353025951880994</v>
      </c>
      <c r="K165" s="124">
        <v>0.67040688827778006</v>
      </c>
    </row>
    <row r="166" spans="1:11" x14ac:dyDescent="0.25">
      <c r="A166" s="124" t="s">
        <v>74</v>
      </c>
      <c r="B166" s="124" t="s">
        <v>75</v>
      </c>
      <c r="C166" s="124" t="s">
        <v>17</v>
      </c>
      <c r="D166" s="124">
        <v>1348.0771212</v>
      </c>
      <c r="E166" s="124">
        <v>16.5160739911259</v>
      </c>
      <c r="F166" s="124">
        <v>3.8698337381494099</v>
      </c>
      <c r="G166" s="124">
        <v>16.344426425146899</v>
      </c>
      <c r="H166" s="124">
        <v>33487.453612600002</v>
      </c>
      <c r="I166" s="124">
        <v>3.14720840617986</v>
      </c>
      <c r="J166" s="124">
        <v>96.130166261850604</v>
      </c>
      <c r="K166" s="124">
        <v>0.65796425066452002</v>
      </c>
    </row>
    <row r="167" spans="1:11" x14ac:dyDescent="0.25">
      <c r="A167" s="124" t="s">
        <v>76</v>
      </c>
      <c r="B167" s="124" t="s">
        <v>77</v>
      </c>
      <c r="C167" s="124" t="s">
        <v>16</v>
      </c>
      <c r="D167" s="124">
        <v>2866.6858668</v>
      </c>
      <c r="E167" s="124">
        <v>10.0832030179982</v>
      </c>
      <c r="F167" s="124">
        <v>13.9517847306023</v>
      </c>
      <c r="G167" s="124">
        <v>9.7131834483996595</v>
      </c>
      <c r="H167" s="124">
        <v>17680.404861399998</v>
      </c>
      <c r="I167" s="124">
        <v>2.9661169875629199</v>
      </c>
      <c r="J167" s="124">
        <v>86.048215269397701</v>
      </c>
      <c r="K167" s="124">
        <v>1.57488733609</v>
      </c>
    </row>
    <row r="168" spans="1:11" x14ac:dyDescent="0.25">
      <c r="A168" s="124" t="s">
        <v>76</v>
      </c>
      <c r="B168" s="124" t="s">
        <v>77</v>
      </c>
      <c r="C168" s="124" t="s">
        <v>17</v>
      </c>
      <c r="D168" s="124">
        <v>3262.57474</v>
      </c>
      <c r="E168" s="124">
        <v>9.1381635205606404</v>
      </c>
      <c r="F168" s="124">
        <v>17.944470155405501</v>
      </c>
      <c r="G168" s="124">
        <v>8.4639628287773991</v>
      </c>
      <c r="H168" s="124">
        <v>14918.9302682</v>
      </c>
      <c r="I168" s="124">
        <v>2.5538772237805598</v>
      </c>
      <c r="J168" s="124">
        <v>82.055529844594503</v>
      </c>
      <c r="K168" s="124">
        <v>1.85095786554674</v>
      </c>
    </row>
    <row r="169" spans="1:11" x14ac:dyDescent="0.25">
      <c r="A169" s="124" t="s">
        <v>78</v>
      </c>
      <c r="B169" s="124" t="s">
        <v>79</v>
      </c>
      <c r="C169" s="124" t="s">
        <v>16</v>
      </c>
      <c r="D169" s="124">
        <v>10327.9918657</v>
      </c>
      <c r="E169" s="124">
        <v>7.3158184382215099</v>
      </c>
      <c r="F169" s="124">
        <v>13.7398087388116</v>
      </c>
      <c r="G169" s="124">
        <v>6.7258650580385302</v>
      </c>
      <c r="H169" s="124">
        <v>64840.389747399997</v>
      </c>
      <c r="I169" s="124">
        <v>1.8887439229606</v>
      </c>
      <c r="J169" s="124">
        <v>86.260191261188297</v>
      </c>
      <c r="K169" s="124">
        <v>1.0713180454317599</v>
      </c>
    </row>
    <row r="170" spans="1:11" x14ac:dyDescent="0.25">
      <c r="A170" s="124" t="s">
        <v>78</v>
      </c>
      <c r="B170" s="124" t="s">
        <v>79</v>
      </c>
      <c r="C170" s="124" t="s">
        <v>17</v>
      </c>
      <c r="D170" s="124">
        <v>7128.3002337999997</v>
      </c>
      <c r="E170" s="124">
        <v>7.8958747382044301</v>
      </c>
      <c r="F170" s="124">
        <v>11.7851829453154</v>
      </c>
      <c r="G170" s="124">
        <v>7.3490722016260399</v>
      </c>
      <c r="H170" s="124">
        <v>53356.974088000003</v>
      </c>
      <c r="I170" s="124">
        <v>2.2629976650571901</v>
      </c>
      <c r="J170" s="124">
        <v>88.214817054684602</v>
      </c>
      <c r="K170" s="124">
        <v>0.98180966946635195</v>
      </c>
    </row>
    <row r="171" spans="1:11" x14ac:dyDescent="0.25">
      <c r="A171" s="124" t="s">
        <v>80</v>
      </c>
      <c r="B171" s="124" t="s">
        <v>81</v>
      </c>
      <c r="C171" s="124" t="s">
        <v>16</v>
      </c>
      <c r="D171" s="124">
        <v>11952.9905131</v>
      </c>
      <c r="E171" s="124">
        <v>6.4533816405550004</v>
      </c>
      <c r="F171" s="124">
        <v>16.765592997649701</v>
      </c>
      <c r="G171" s="124">
        <v>6.0863926972427498</v>
      </c>
      <c r="H171" s="124">
        <v>59341.776780699998</v>
      </c>
      <c r="I171" s="124">
        <v>2.4395206822426099</v>
      </c>
      <c r="J171" s="124">
        <v>83.234407002350295</v>
      </c>
      <c r="K171" s="124">
        <v>1.2259591491167601</v>
      </c>
    </row>
    <row r="172" spans="1:11" x14ac:dyDescent="0.25">
      <c r="A172" s="124" t="s">
        <v>80</v>
      </c>
      <c r="B172" s="124" t="s">
        <v>81</v>
      </c>
      <c r="C172" s="124" t="s">
        <v>17</v>
      </c>
      <c r="D172" s="124">
        <v>9297.5519456999991</v>
      </c>
      <c r="E172" s="124">
        <v>7.3230001266478997</v>
      </c>
      <c r="F172" s="124">
        <v>17.070583508248699</v>
      </c>
      <c r="G172" s="124">
        <v>6.9461258849406597</v>
      </c>
      <c r="H172" s="124">
        <v>45167.791557099998</v>
      </c>
      <c r="I172" s="124">
        <v>2.6054226006642298</v>
      </c>
      <c r="J172" s="124">
        <v>82.929416491751297</v>
      </c>
      <c r="K172" s="124">
        <v>1.4298234208543099</v>
      </c>
    </row>
    <row r="173" spans="1:11" x14ac:dyDescent="0.25">
      <c r="A173" s="124" t="s">
        <v>82</v>
      </c>
      <c r="B173" s="124" t="s">
        <v>83</v>
      </c>
      <c r="C173" s="124" t="s">
        <v>16</v>
      </c>
      <c r="D173" s="124">
        <v>3025.8339117</v>
      </c>
      <c r="E173" s="124">
        <v>16.009263559869101</v>
      </c>
      <c r="F173" s="124">
        <v>8.3567888558222094</v>
      </c>
      <c r="G173" s="124">
        <v>15.5946009332493</v>
      </c>
      <c r="H173" s="124">
        <v>33182.2594589</v>
      </c>
      <c r="I173" s="124">
        <v>3.6576320266059699</v>
      </c>
      <c r="J173" s="124">
        <v>91.643211144177798</v>
      </c>
      <c r="K173" s="124">
        <v>1.42204518657628</v>
      </c>
    </row>
    <row r="174" spans="1:11" x14ac:dyDescent="0.25">
      <c r="A174" s="124" t="s">
        <v>82</v>
      </c>
      <c r="B174" s="124" t="s">
        <v>83</v>
      </c>
      <c r="C174" s="124" t="s">
        <v>17</v>
      </c>
      <c r="D174" s="124">
        <v>4980.9260393000004</v>
      </c>
      <c r="E174" s="124">
        <v>12.4990503125985</v>
      </c>
      <c r="F174" s="124">
        <v>14.553998780333499</v>
      </c>
      <c r="G174" s="124">
        <v>11.6124179675792</v>
      </c>
      <c r="H174" s="124">
        <v>29242.836889900002</v>
      </c>
      <c r="I174" s="124">
        <v>3.1995251740764399</v>
      </c>
      <c r="J174" s="124">
        <v>85.446001219666499</v>
      </c>
      <c r="K174" s="124">
        <v>1.97794062360372</v>
      </c>
    </row>
    <row r="175" spans="1:11" x14ac:dyDescent="0.25">
      <c r="A175" s="124" t="s">
        <v>84</v>
      </c>
      <c r="B175" s="124" t="s">
        <v>85</v>
      </c>
      <c r="C175" s="124" t="s">
        <v>16</v>
      </c>
      <c r="D175" s="124">
        <v>16399.118410300001</v>
      </c>
      <c r="E175" s="124">
        <v>8.8484095094337505</v>
      </c>
      <c r="F175" s="124">
        <v>13.5479875385968</v>
      </c>
      <c r="G175" s="124">
        <v>8.2619865416773806</v>
      </c>
      <c r="H175" s="124">
        <v>104645.56341849999</v>
      </c>
      <c r="I175" s="124">
        <v>2.5484656382719999</v>
      </c>
      <c r="J175" s="124">
        <v>86.4520124614032</v>
      </c>
      <c r="K175" s="124">
        <v>1.2947447667649501</v>
      </c>
    </row>
    <row r="176" spans="1:11" x14ac:dyDescent="0.25">
      <c r="A176" s="124" t="s">
        <v>84</v>
      </c>
      <c r="B176" s="124" t="s">
        <v>85</v>
      </c>
      <c r="C176" s="124" t="s">
        <v>17</v>
      </c>
      <c r="D176" s="124">
        <v>11216.9967075</v>
      </c>
      <c r="E176" s="124">
        <v>9.5816110380230501</v>
      </c>
      <c r="F176" s="124">
        <v>9.9575795872826305</v>
      </c>
      <c r="G176" s="124">
        <v>9.2123043755538898</v>
      </c>
      <c r="H176" s="124">
        <v>101430.8270852</v>
      </c>
      <c r="I176" s="124">
        <v>2.25641685825852</v>
      </c>
      <c r="J176" s="124">
        <v>90.042420412717405</v>
      </c>
      <c r="K176" s="124">
        <v>1.01876708313023</v>
      </c>
    </row>
    <row r="177" spans="1:11" x14ac:dyDescent="0.25">
      <c r="A177" s="124" t="s">
        <v>86</v>
      </c>
      <c r="B177" s="124" t="s">
        <v>87</v>
      </c>
      <c r="C177" s="124" t="s">
        <v>16</v>
      </c>
      <c r="D177" s="124">
        <v>13267.4633395</v>
      </c>
      <c r="E177" s="124">
        <v>5.82714562518888</v>
      </c>
      <c r="F177" s="124">
        <v>7.0631830771444903</v>
      </c>
      <c r="G177" s="124">
        <v>5.6044987296677897</v>
      </c>
      <c r="H177" s="124">
        <v>174572.25700459999</v>
      </c>
      <c r="I177" s="124">
        <v>1.5284673566456899</v>
      </c>
      <c r="J177" s="124">
        <v>92.936816922855499</v>
      </c>
      <c r="K177" s="124">
        <v>0.42594099834650301</v>
      </c>
    </row>
    <row r="178" spans="1:11" x14ac:dyDescent="0.25">
      <c r="A178" s="124" t="s">
        <v>86</v>
      </c>
      <c r="B178" s="124" t="s">
        <v>87</v>
      </c>
      <c r="C178" s="124" t="s">
        <v>17</v>
      </c>
      <c r="D178" s="124">
        <v>14316.6374029</v>
      </c>
      <c r="E178" s="124">
        <v>6.4376485890602799</v>
      </c>
      <c r="F178" s="124">
        <v>8.0773550737325603</v>
      </c>
      <c r="G178" s="124">
        <v>6.1861764180147496</v>
      </c>
      <c r="H178" s="124">
        <v>162927.4885791</v>
      </c>
      <c r="I178" s="124">
        <v>1.5391215161439999</v>
      </c>
      <c r="J178" s="124">
        <v>91.922644926267495</v>
      </c>
      <c r="K178" s="124">
        <v>0.54358687695655605</v>
      </c>
    </row>
    <row r="179" spans="1:11" x14ac:dyDescent="0.25">
      <c r="A179" s="124" t="s">
        <v>88</v>
      </c>
      <c r="B179" s="124" t="s">
        <v>89</v>
      </c>
      <c r="C179" s="124" t="s">
        <v>16</v>
      </c>
      <c r="D179" s="124">
        <v>3219.2343300000002</v>
      </c>
      <c r="E179" s="124">
        <v>11.8610000727481</v>
      </c>
      <c r="F179" s="124">
        <v>4.1357374103957198</v>
      </c>
      <c r="G179" s="124">
        <v>11.472588202102299</v>
      </c>
      <c r="H179" s="124">
        <v>74620.193335499993</v>
      </c>
      <c r="I179" s="124">
        <v>1.72147096311227</v>
      </c>
      <c r="J179" s="124">
        <v>95.864262589604294</v>
      </c>
      <c r="K179" s="124">
        <v>0.49494577999960698</v>
      </c>
    </row>
    <row r="180" spans="1:11" x14ac:dyDescent="0.25">
      <c r="A180" s="124" t="s">
        <v>88</v>
      </c>
      <c r="B180" s="124" t="s">
        <v>89</v>
      </c>
      <c r="C180" s="124" t="s">
        <v>17</v>
      </c>
      <c r="D180" s="124">
        <v>4234.2206128999997</v>
      </c>
      <c r="E180" s="124">
        <v>13.765451420069001</v>
      </c>
      <c r="F180" s="124">
        <v>6.1421175319133203</v>
      </c>
      <c r="G180" s="124">
        <v>13.2784177310918</v>
      </c>
      <c r="H180" s="124">
        <v>64703.252349800001</v>
      </c>
      <c r="I180" s="124">
        <v>1.8958450601966601</v>
      </c>
      <c r="J180" s="124">
        <v>93.8578824680867</v>
      </c>
      <c r="K180" s="124">
        <v>0.86894781980552904</v>
      </c>
    </row>
    <row r="181" spans="1:11" x14ac:dyDescent="0.25">
      <c r="A181" s="124" t="s">
        <v>90</v>
      </c>
      <c r="B181" s="124" t="s">
        <v>91</v>
      </c>
      <c r="C181" s="124" t="s">
        <v>16</v>
      </c>
      <c r="D181" s="124">
        <v>10598.8701038</v>
      </c>
      <c r="E181" s="124">
        <v>9.3689798335104602</v>
      </c>
      <c r="F181" s="124">
        <v>6.49940127617052</v>
      </c>
      <c r="G181" s="124">
        <v>9.0151754152791792</v>
      </c>
      <c r="H181" s="124">
        <v>152475.690974</v>
      </c>
      <c r="I181" s="124">
        <v>1.6205176302885</v>
      </c>
      <c r="J181" s="124">
        <v>93.500598723829498</v>
      </c>
      <c r="K181" s="124">
        <v>0.62666168344046702</v>
      </c>
    </row>
    <row r="182" spans="1:11" x14ac:dyDescent="0.25">
      <c r="A182" s="124" t="s">
        <v>90</v>
      </c>
      <c r="B182" s="124" t="s">
        <v>91</v>
      </c>
      <c r="C182" s="124" t="s">
        <v>17</v>
      </c>
      <c r="D182" s="124">
        <v>8070.2362912999997</v>
      </c>
      <c r="E182" s="124">
        <v>11.135075723369599</v>
      </c>
      <c r="F182" s="124">
        <v>6.0136408015621798</v>
      </c>
      <c r="G182" s="124">
        <v>10.730823677214801</v>
      </c>
      <c r="H182" s="124">
        <v>126128.60526909999</v>
      </c>
      <c r="I182" s="124">
        <v>1.74086089611367</v>
      </c>
      <c r="J182" s="124">
        <v>93.986359198437796</v>
      </c>
      <c r="K182" s="124">
        <v>0.68660303101453501</v>
      </c>
    </row>
    <row r="183" spans="1:11" x14ac:dyDescent="0.25">
      <c r="A183" s="124" t="s">
        <v>92</v>
      </c>
      <c r="B183" s="124" t="s">
        <v>93</v>
      </c>
      <c r="C183" s="124" t="s">
        <v>16</v>
      </c>
      <c r="D183" s="124">
        <v>18627.332342500002</v>
      </c>
      <c r="E183" s="124">
        <v>8.8563592134215501</v>
      </c>
      <c r="F183" s="124">
        <v>7.3619037764014301</v>
      </c>
      <c r="G183" s="124">
        <v>8.5229583442823493</v>
      </c>
      <c r="H183" s="124">
        <v>234395.97396870001</v>
      </c>
      <c r="I183" s="124">
        <v>1.42899572869345</v>
      </c>
      <c r="J183" s="124">
        <v>92.638096223598595</v>
      </c>
      <c r="K183" s="124">
        <v>0.67731529229009202</v>
      </c>
    </row>
    <row r="184" spans="1:11" x14ac:dyDescent="0.25">
      <c r="A184" s="124" t="s">
        <v>92</v>
      </c>
      <c r="B184" s="124" t="s">
        <v>93</v>
      </c>
      <c r="C184" s="124" t="s">
        <v>17</v>
      </c>
      <c r="D184" s="124">
        <v>13436.470830099999</v>
      </c>
      <c r="E184" s="124">
        <v>11.263315002006401</v>
      </c>
      <c r="F184" s="124">
        <v>6.9952212346850802</v>
      </c>
      <c r="G184" s="124">
        <v>10.8990828536203</v>
      </c>
      <c r="H184" s="124">
        <v>178644.2422641</v>
      </c>
      <c r="I184" s="124">
        <v>1.7240594968260201</v>
      </c>
      <c r="J184" s="124">
        <v>93.004778765314896</v>
      </c>
      <c r="K184" s="124">
        <v>0.81975890732046897</v>
      </c>
    </row>
    <row r="185" spans="1:11" x14ac:dyDescent="0.25">
      <c r="A185" s="124" t="s">
        <v>94</v>
      </c>
      <c r="B185" s="124" t="s">
        <v>95</v>
      </c>
      <c r="C185" s="124" t="s">
        <v>16</v>
      </c>
      <c r="D185" s="124">
        <v>1324.3249298999999</v>
      </c>
      <c r="E185" s="124">
        <v>16.09765168681</v>
      </c>
      <c r="F185" s="124">
        <v>4.1186284246665004</v>
      </c>
      <c r="G185" s="124">
        <v>15.866220546245</v>
      </c>
      <c r="H185" s="124">
        <v>30830.188499100001</v>
      </c>
      <c r="I185" s="124">
        <v>2.5572818302992002</v>
      </c>
      <c r="J185" s="124">
        <v>95.881371575333503</v>
      </c>
      <c r="K185" s="124">
        <v>0.68154080255776595</v>
      </c>
    </row>
    <row r="186" spans="1:11" x14ac:dyDescent="0.25">
      <c r="A186" s="124" t="s">
        <v>94</v>
      </c>
      <c r="B186" s="124" t="s">
        <v>95</v>
      </c>
      <c r="C186" s="124" t="s">
        <v>17</v>
      </c>
      <c r="D186" s="124">
        <v>1493.6380856999999</v>
      </c>
      <c r="E186" s="124">
        <v>19.23525451371</v>
      </c>
      <c r="F186" s="124">
        <v>6.1509519687332599</v>
      </c>
      <c r="G186" s="124">
        <v>18.076798570913901</v>
      </c>
      <c r="H186" s="124">
        <v>22789.401243699998</v>
      </c>
      <c r="I186" s="124">
        <v>2.8836399216149098</v>
      </c>
      <c r="J186" s="124">
        <v>93.849048031266705</v>
      </c>
      <c r="K186" s="124">
        <v>1.1847698201596399</v>
      </c>
    </row>
    <row r="187" spans="1:11" x14ac:dyDescent="0.25">
      <c r="A187" s="124" t="s">
        <v>96</v>
      </c>
      <c r="B187" s="124" t="s">
        <v>97</v>
      </c>
      <c r="C187" s="124" t="s">
        <v>16</v>
      </c>
      <c r="D187" s="124">
        <v>576.06568119999997</v>
      </c>
      <c r="E187" s="124">
        <v>18.027137860456101</v>
      </c>
      <c r="F187" s="124">
        <v>1.49467377643355</v>
      </c>
      <c r="G187" s="124">
        <v>17.857488614590999</v>
      </c>
      <c r="H187" s="124">
        <v>37965.165875999999</v>
      </c>
      <c r="I187" s="124">
        <v>1.6890323584836899</v>
      </c>
      <c r="J187" s="124">
        <v>98.505326223566399</v>
      </c>
      <c r="K187" s="124">
        <v>0.27096118523187201</v>
      </c>
    </row>
    <row r="188" spans="1:11" x14ac:dyDescent="0.25">
      <c r="A188" s="124" t="s">
        <v>96</v>
      </c>
      <c r="B188" s="124" t="s">
        <v>97</v>
      </c>
      <c r="C188" s="124" t="s">
        <v>17</v>
      </c>
      <c r="D188" s="124">
        <v>769.04051689999994</v>
      </c>
      <c r="E188" s="124">
        <v>16.580147826517301</v>
      </c>
      <c r="F188" s="124">
        <v>1.98181352425427</v>
      </c>
      <c r="G188" s="124">
        <v>16.463857738606901</v>
      </c>
      <c r="H188" s="124">
        <v>38035.847404599997</v>
      </c>
      <c r="I188" s="124">
        <v>1.9428293243285499</v>
      </c>
      <c r="J188" s="124">
        <v>98.018186475745694</v>
      </c>
      <c r="K188" s="124">
        <v>0.33288002054438398</v>
      </c>
    </row>
    <row r="189" spans="1:11" x14ac:dyDescent="0.25">
      <c r="A189" s="124" t="s">
        <v>98</v>
      </c>
      <c r="B189" s="124" t="s">
        <v>99</v>
      </c>
      <c r="C189" s="124" t="s">
        <v>16</v>
      </c>
      <c r="D189" s="124">
        <v>2216.4838669000001</v>
      </c>
      <c r="E189" s="124">
        <v>10.081654217022001</v>
      </c>
      <c r="F189" s="124">
        <v>13.656843014167199</v>
      </c>
      <c r="G189" s="124">
        <v>9.5749552155483499</v>
      </c>
      <c r="H189" s="124">
        <v>14013.356840799999</v>
      </c>
      <c r="I189" s="124">
        <v>3.3583899608064298</v>
      </c>
      <c r="J189" s="124">
        <v>86.343156985832806</v>
      </c>
      <c r="K189" s="124">
        <v>1.5144646641526101</v>
      </c>
    </row>
    <row r="190" spans="1:11" x14ac:dyDescent="0.25">
      <c r="A190" s="124" t="s">
        <v>98</v>
      </c>
      <c r="B190" s="124" t="s">
        <v>99</v>
      </c>
      <c r="C190" s="124" t="s">
        <v>17</v>
      </c>
      <c r="D190" s="124">
        <v>2487.5027911000002</v>
      </c>
      <c r="E190" s="124">
        <v>11.348042005642199</v>
      </c>
      <c r="F190" s="124">
        <v>14.7130714828997</v>
      </c>
      <c r="G190" s="124">
        <v>10.640984612136499</v>
      </c>
      <c r="H190" s="124">
        <v>14419.2511385</v>
      </c>
      <c r="I190" s="124">
        <v>3.6168261630035698</v>
      </c>
      <c r="J190" s="124">
        <v>85.286928517100307</v>
      </c>
      <c r="K190" s="124">
        <v>1.83570413390381</v>
      </c>
    </row>
    <row r="191" spans="1:11" x14ac:dyDescent="0.25">
      <c r="A191" s="124" t="s">
        <v>100</v>
      </c>
      <c r="B191" s="124" t="s">
        <v>101</v>
      </c>
      <c r="C191" s="124" t="s">
        <v>16</v>
      </c>
      <c r="D191" s="124">
        <v>1043.60753</v>
      </c>
      <c r="E191" s="124">
        <v>17.875233280956</v>
      </c>
      <c r="F191" s="124">
        <v>7.2720052488241604</v>
      </c>
      <c r="G191" s="124">
        <v>17.128564513438501</v>
      </c>
      <c r="H191" s="124">
        <v>13307.420753</v>
      </c>
      <c r="I191" s="124">
        <v>3.34998743880575</v>
      </c>
      <c r="J191" s="124">
        <v>92.7279947511758</v>
      </c>
      <c r="K191" s="124">
        <v>1.34327299302424</v>
      </c>
    </row>
    <row r="192" spans="1:11" x14ac:dyDescent="0.25">
      <c r="A192" s="124" t="s">
        <v>100</v>
      </c>
      <c r="B192" s="124" t="s">
        <v>101</v>
      </c>
      <c r="C192" s="124" t="s">
        <v>17</v>
      </c>
      <c r="D192" s="124">
        <v>1242.0094687000001</v>
      </c>
      <c r="E192" s="124">
        <v>17.365917340892601</v>
      </c>
      <c r="F192" s="124">
        <v>8.9568274387321907</v>
      </c>
      <c r="G192" s="124">
        <v>16.767860302534</v>
      </c>
      <c r="H192" s="124">
        <v>12624.6132523</v>
      </c>
      <c r="I192" s="124">
        <v>3.5330534327877499</v>
      </c>
      <c r="J192" s="124">
        <v>91.043172561267795</v>
      </c>
      <c r="K192" s="124">
        <v>1.6496221190611</v>
      </c>
    </row>
    <row r="193" spans="1:11" x14ac:dyDescent="0.25">
      <c r="A193" s="124" t="s">
        <v>102</v>
      </c>
      <c r="B193" s="124" t="s">
        <v>103</v>
      </c>
      <c r="C193" s="124" t="s">
        <v>16</v>
      </c>
      <c r="D193" s="124">
        <v>2709.5181784000001</v>
      </c>
      <c r="E193" s="124">
        <v>11.6570632210833</v>
      </c>
      <c r="F193" s="124">
        <v>5.24622500829655</v>
      </c>
      <c r="G193" s="124">
        <v>11.429326737456799</v>
      </c>
      <c r="H193" s="124">
        <v>48937.4884619</v>
      </c>
      <c r="I193" s="124">
        <v>2.1821549345710398</v>
      </c>
      <c r="J193" s="124">
        <v>94.753774991703395</v>
      </c>
      <c r="K193" s="124">
        <v>0.632806658766773</v>
      </c>
    </row>
    <row r="194" spans="1:11" x14ac:dyDescent="0.25">
      <c r="A194" s="124" t="s">
        <v>102</v>
      </c>
      <c r="B194" s="124" t="s">
        <v>103</v>
      </c>
      <c r="C194" s="124" t="s">
        <v>17</v>
      </c>
      <c r="D194" s="124">
        <v>2275.6870475999999</v>
      </c>
      <c r="E194" s="124">
        <v>12.5922410423383</v>
      </c>
      <c r="F194" s="124">
        <v>5.9431024549407097</v>
      </c>
      <c r="G194" s="124">
        <v>12.300983418790199</v>
      </c>
      <c r="H194" s="124">
        <v>36015.5432459</v>
      </c>
      <c r="I194" s="124">
        <v>2.73477092334292</v>
      </c>
      <c r="J194" s="124">
        <v>94.0568975450593</v>
      </c>
      <c r="K194" s="124">
        <v>0.77725298901523199</v>
      </c>
    </row>
    <row r="195" spans="1:11" x14ac:dyDescent="0.25">
      <c r="A195" s="124" t="s">
        <v>104</v>
      </c>
      <c r="B195" s="124" t="s">
        <v>105</v>
      </c>
      <c r="C195" s="124" t="s">
        <v>16</v>
      </c>
      <c r="D195" s="124">
        <v>331.03553360000001</v>
      </c>
      <c r="E195" s="124">
        <v>18.594892803356899</v>
      </c>
      <c r="F195" s="124">
        <v>8.1556066707386208</v>
      </c>
      <c r="G195" s="124">
        <v>18.2337728151584</v>
      </c>
      <c r="H195" s="124">
        <v>3727.9578308999999</v>
      </c>
      <c r="I195" s="124">
        <v>3.9538038871163899</v>
      </c>
      <c r="J195" s="124">
        <v>91.844393329261393</v>
      </c>
      <c r="K195" s="124">
        <v>1.6191241927084601</v>
      </c>
    </row>
    <row r="196" spans="1:11" x14ac:dyDescent="0.25">
      <c r="A196" s="124" t="s">
        <v>104</v>
      </c>
      <c r="B196" s="124" t="s">
        <v>105</v>
      </c>
      <c r="C196" s="124" t="s">
        <v>17</v>
      </c>
      <c r="D196" s="124">
        <v>321.45503880000001</v>
      </c>
      <c r="E196" s="124">
        <v>18.650358367575102</v>
      </c>
      <c r="F196" s="124">
        <v>9.0698851941897605</v>
      </c>
      <c r="G196" s="124">
        <v>17.733093610222198</v>
      </c>
      <c r="H196" s="124">
        <v>3222.7468107</v>
      </c>
      <c r="I196" s="124">
        <v>4.0603314725852897</v>
      </c>
      <c r="J196" s="124">
        <v>90.930114805810206</v>
      </c>
      <c r="K196" s="124">
        <v>1.76879929741669</v>
      </c>
    </row>
    <row r="197" spans="1:11" x14ac:dyDescent="0.25">
      <c r="A197" s="124" t="s">
        <v>106</v>
      </c>
      <c r="B197" s="124" t="s">
        <v>107</v>
      </c>
      <c r="C197" s="124" t="s">
        <v>16</v>
      </c>
      <c r="D197" s="124">
        <v>9570.0517254000006</v>
      </c>
      <c r="E197" s="124">
        <v>7.99944520169824</v>
      </c>
      <c r="F197" s="124">
        <v>12.8064893859578</v>
      </c>
      <c r="G197" s="124">
        <v>7.5525304621085096</v>
      </c>
      <c r="H197" s="124">
        <v>65158.091460299998</v>
      </c>
      <c r="I197" s="124">
        <v>2.1031268580392601</v>
      </c>
      <c r="J197" s="124">
        <v>87.193510614042196</v>
      </c>
      <c r="K197" s="124">
        <v>1.10927293234296</v>
      </c>
    </row>
    <row r="198" spans="1:11" x14ac:dyDescent="0.25">
      <c r="A198" s="124" t="s">
        <v>106</v>
      </c>
      <c r="B198" s="124" t="s">
        <v>107</v>
      </c>
      <c r="C198" s="124" t="s">
        <v>17</v>
      </c>
      <c r="D198" s="124">
        <v>6606.8645163000001</v>
      </c>
      <c r="E198" s="124">
        <v>8.2543368199706304</v>
      </c>
      <c r="F198" s="124">
        <v>10.663248259684099</v>
      </c>
      <c r="G198" s="124">
        <v>7.7090255285752596</v>
      </c>
      <c r="H198" s="124">
        <v>55352.3467428</v>
      </c>
      <c r="I198" s="124">
        <v>2.2008270553682499</v>
      </c>
      <c r="J198" s="124">
        <v>89.336751740315904</v>
      </c>
      <c r="K198" s="124">
        <v>0.92015045823906005</v>
      </c>
    </row>
    <row r="199" spans="1:11" x14ac:dyDescent="0.25">
      <c r="A199" s="124" t="s">
        <v>108</v>
      </c>
      <c r="B199" s="124" t="s">
        <v>109</v>
      </c>
      <c r="C199" s="124" t="s">
        <v>16</v>
      </c>
      <c r="D199" s="124">
        <v>19005.937102700002</v>
      </c>
      <c r="E199" s="124">
        <v>6.43591181194585</v>
      </c>
      <c r="F199" s="124">
        <v>17.386898559212199</v>
      </c>
      <c r="G199" s="124">
        <v>6.1441256096405503</v>
      </c>
      <c r="H199" s="124">
        <v>90305.893514900003</v>
      </c>
      <c r="I199" s="124">
        <v>2.16257362486696</v>
      </c>
      <c r="J199" s="124">
        <v>82.613101440787801</v>
      </c>
      <c r="K199" s="124">
        <v>1.2931034768915599</v>
      </c>
    </row>
    <row r="200" spans="1:11" x14ac:dyDescent="0.25">
      <c r="A200" s="124" t="s">
        <v>108</v>
      </c>
      <c r="B200" s="124" t="s">
        <v>109</v>
      </c>
      <c r="C200" s="124" t="s">
        <v>17</v>
      </c>
      <c r="D200" s="124">
        <v>17430.1984682</v>
      </c>
      <c r="E200" s="124">
        <v>6.5961369008641997</v>
      </c>
      <c r="F200" s="124">
        <v>18.088835006916302</v>
      </c>
      <c r="G200" s="124">
        <v>5.8666316151233397</v>
      </c>
      <c r="H200" s="124">
        <v>78928.6795996</v>
      </c>
      <c r="I200" s="124">
        <v>2.2773232300158099</v>
      </c>
      <c r="J200" s="124">
        <v>81.911164993083702</v>
      </c>
      <c r="K200" s="124">
        <v>1.29555636696518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588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25" t="s">
        <v>88</v>
      </c>
      <c r="B211" s="125" t="s">
        <v>115</v>
      </c>
      <c r="C211" s="125" t="s">
        <v>16</v>
      </c>
      <c r="D211" s="125">
        <v>1925.6007288999999</v>
      </c>
      <c r="E211" s="125">
        <v>19.9739618551828</v>
      </c>
      <c r="F211" s="125">
        <v>8.2511879037014406</v>
      </c>
      <c r="G211" s="125">
        <v>18.803029120897801</v>
      </c>
      <c r="H211" s="125">
        <v>21411.653874600001</v>
      </c>
      <c r="I211" s="125">
        <v>4.2828270234510297</v>
      </c>
      <c r="J211" s="125">
        <v>91.748812096298593</v>
      </c>
      <c r="K211" s="125">
        <v>1.6910009284093701</v>
      </c>
    </row>
    <row r="212" spans="1:11" x14ac:dyDescent="0.25">
      <c r="A212" s="125" t="s">
        <v>88</v>
      </c>
      <c r="B212" s="125" t="s">
        <v>115</v>
      </c>
      <c r="C212" s="125" t="s">
        <v>17</v>
      </c>
      <c r="D212" s="125">
        <v>1782.7673182999999</v>
      </c>
      <c r="E212" s="125">
        <v>25.217869305079098</v>
      </c>
      <c r="F212" s="125">
        <v>8.1322011240982501</v>
      </c>
      <c r="G212" s="125">
        <v>24.143984879482801</v>
      </c>
      <c r="H212" s="125">
        <v>20139.554708600001</v>
      </c>
      <c r="I212" s="125">
        <v>4.5327832271112802</v>
      </c>
      <c r="J212" s="125">
        <v>91.867798875901698</v>
      </c>
      <c r="K212" s="125">
        <v>2.1372422478780599</v>
      </c>
    </row>
    <row r="213" spans="1:11" x14ac:dyDescent="0.25">
      <c r="A213" s="125" t="s">
        <v>92</v>
      </c>
      <c r="B213" s="125" t="s">
        <v>116</v>
      </c>
      <c r="C213" s="125" t="s">
        <v>16</v>
      </c>
      <c r="D213" s="125">
        <v>1654.0504659999999</v>
      </c>
      <c r="E213" s="125">
        <v>16.8397194281665</v>
      </c>
      <c r="F213" s="125">
        <v>11.8803088701645</v>
      </c>
      <c r="G213" s="125">
        <v>15.574547687915301</v>
      </c>
      <c r="H213" s="125">
        <v>12268.5712779</v>
      </c>
      <c r="I213" s="125">
        <v>3.99725026987563</v>
      </c>
      <c r="J213" s="125">
        <v>88.119691129835502</v>
      </c>
      <c r="K213" s="125">
        <v>2.09976266000429</v>
      </c>
    </row>
    <row r="214" spans="1:11" x14ac:dyDescent="0.25">
      <c r="A214" s="125" t="s">
        <v>92</v>
      </c>
      <c r="B214" s="125" t="s">
        <v>116</v>
      </c>
      <c r="C214" s="125" t="s">
        <v>17</v>
      </c>
      <c r="D214" s="125">
        <v>1520.4668105000001</v>
      </c>
      <c r="E214" s="125">
        <v>16.774380496808199</v>
      </c>
      <c r="F214" s="125">
        <v>13.117242673997101</v>
      </c>
      <c r="G214" s="125">
        <v>15.843223228275599</v>
      </c>
      <c r="H214" s="125">
        <v>10070.8931139</v>
      </c>
      <c r="I214" s="125">
        <v>4.60476994139061</v>
      </c>
      <c r="J214" s="125">
        <v>86.882757326002903</v>
      </c>
      <c r="K214" s="125">
        <v>2.39195221491206</v>
      </c>
    </row>
    <row r="215" spans="1:11" x14ac:dyDescent="0.25">
      <c r="A215" s="125" t="s">
        <v>94</v>
      </c>
      <c r="B215" s="125" t="s">
        <v>117</v>
      </c>
      <c r="C215" s="125" t="s">
        <v>16</v>
      </c>
      <c r="D215" s="125">
        <v>769.84739679999996</v>
      </c>
      <c r="E215" s="125">
        <v>23.305754309013199</v>
      </c>
      <c r="F215" s="125">
        <v>5.96256352201351</v>
      </c>
      <c r="G215" s="125">
        <v>22.581163220142301</v>
      </c>
      <c r="H215" s="125">
        <v>12141.501789800001</v>
      </c>
      <c r="I215" s="125">
        <v>3.4689574342739702</v>
      </c>
      <c r="J215" s="125">
        <v>94.037436477986503</v>
      </c>
      <c r="K215" s="125">
        <v>1.43178743640648</v>
      </c>
    </row>
    <row r="216" spans="1:11" x14ac:dyDescent="0.25">
      <c r="A216" s="125" t="s">
        <v>94</v>
      </c>
      <c r="B216" s="125" t="s">
        <v>117</v>
      </c>
      <c r="C216" s="125" t="s">
        <v>17</v>
      </c>
      <c r="D216" s="125">
        <v>369.76217750000001</v>
      </c>
      <c r="E216" s="125">
        <v>39.1481596588728</v>
      </c>
      <c r="F216" s="125">
        <v>3.6805819149799799</v>
      </c>
      <c r="G216" s="125">
        <v>39.246786647434</v>
      </c>
      <c r="H216" s="125">
        <v>9676.5344690999991</v>
      </c>
      <c r="I216" s="125">
        <v>4.75579989157188</v>
      </c>
      <c r="J216" s="125">
        <v>96.319418085020004</v>
      </c>
      <c r="K216" s="125">
        <v>1.4997081172990301</v>
      </c>
    </row>
    <row r="217" spans="1:11" x14ac:dyDescent="0.25">
      <c r="A217" s="125" t="s">
        <v>96</v>
      </c>
      <c r="B217" s="125" t="s">
        <v>118</v>
      </c>
      <c r="C217" s="125" t="s">
        <v>16</v>
      </c>
      <c r="D217" s="125">
        <v>134.63523850000001</v>
      </c>
      <c r="E217" s="125">
        <v>74.479568904679994</v>
      </c>
      <c r="F217" s="125">
        <v>0.408559893218707</v>
      </c>
      <c r="G217" s="125">
        <v>73.492609460908696</v>
      </c>
      <c r="H217" s="125">
        <v>32818.9759051</v>
      </c>
      <c r="I217" s="125">
        <v>3.0372664899703401</v>
      </c>
      <c r="J217" s="125">
        <v>99.591440106781306</v>
      </c>
      <c r="K217" s="125">
        <v>0.30149310665172802</v>
      </c>
    </row>
    <row r="218" spans="1:11" x14ac:dyDescent="0.25">
      <c r="A218" s="125" t="s">
        <v>96</v>
      </c>
      <c r="B218" s="125" t="s">
        <v>118</v>
      </c>
      <c r="C218" s="125" t="s">
        <v>17</v>
      </c>
      <c r="D218" s="125">
        <v>133.9705749</v>
      </c>
      <c r="E218" s="125">
        <v>71.505852443349596</v>
      </c>
      <c r="F218" s="125">
        <v>0.48312479608273901</v>
      </c>
      <c r="G218" s="125">
        <v>71.510065920675103</v>
      </c>
      <c r="H218" s="125">
        <v>27596.043696000001</v>
      </c>
      <c r="I218" s="125">
        <v>3.28650962213682</v>
      </c>
      <c r="J218" s="125">
        <v>99.516875203917294</v>
      </c>
      <c r="K218" s="125">
        <v>0.347160076569903</v>
      </c>
    </row>
    <row r="219" spans="1:11" x14ac:dyDescent="0.25">
      <c r="A219" s="125" t="s">
        <v>98</v>
      </c>
      <c r="B219" s="125" t="s">
        <v>119</v>
      </c>
      <c r="C219" s="125" t="s">
        <v>16</v>
      </c>
      <c r="D219" s="125">
        <v>347.78285890000001</v>
      </c>
      <c r="E219" s="125">
        <v>31.772751960344099</v>
      </c>
      <c r="F219" s="125">
        <v>3.3263312088697599</v>
      </c>
      <c r="G219" s="125">
        <v>31.0284718820078</v>
      </c>
      <c r="H219" s="125">
        <v>10107.6660144</v>
      </c>
      <c r="I219" s="125">
        <v>3.5287439974061101</v>
      </c>
      <c r="J219" s="125">
        <v>96.673668791130197</v>
      </c>
      <c r="K219" s="125">
        <v>1.06762240096271</v>
      </c>
    </row>
    <row r="220" spans="1:11" x14ac:dyDescent="0.25">
      <c r="A220" s="125" t="s">
        <v>98</v>
      </c>
      <c r="B220" s="125" t="s">
        <v>119</v>
      </c>
      <c r="C220" s="125" t="s">
        <v>17</v>
      </c>
      <c r="D220" s="125">
        <v>178.35680439999999</v>
      </c>
      <c r="E220" s="125">
        <v>41.5140796802919</v>
      </c>
      <c r="F220" s="125">
        <v>2.19126017295038</v>
      </c>
      <c r="G220" s="125">
        <v>39.660742520039001</v>
      </c>
      <c r="H220" s="125">
        <v>7961.1058939000004</v>
      </c>
      <c r="I220" s="125">
        <v>4.13114891138017</v>
      </c>
      <c r="J220" s="125">
        <v>97.808739827049607</v>
      </c>
      <c r="K220" s="125">
        <v>0.88854028451316802</v>
      </c>
    </row>
    <row r="221" spans="1:11" x14ac:dyDescent="0.25">
      <c r="A221" s="125" t="s">
        <v>106</v>
      </c>
      <c r="B221" s="125" t="s">
        <v>120</v>
      </c>
      <c r="C221" s="125" t="s">
        <v>16</v>
      </c>
      <c r="D221" s="125">
        <v>1030.4581258000001</v>
      </c>
      <c r="E221" s="125">
        <v>26.354886934398099</v>
      </c>
      <c r="F221" s="125">
        <v>5.1163592023478301</v>
      </c>
      <c r="G221" s="125">
        <v>25.411286401533498</v>
      </c>
      <c r="H221" s="125">
        <v>19109.998887599999</v>
      </c>
      <c r="I221" s="125">
        <v>3.6894136893011198</v>
      </c>
      <c r="J221" s="125">
        <v>94.883640797652205</v>
      </c>
      <c r="K221" s="125">
        <v>1.3702390415355901</v>
      </c>
    </row>
    <row r="222" spans="1:11" x14ac:dyDescent="0.25">
      <c r="A222" s="125" t="s">
        <v>106</v>
      </c>
      <c r="B222" s="125" t="s">
        <v>120</v>
      </c>
      <c r="C222" s="125" t="s">
        <v>17</v>
      </c>
      <c r="D222" s="125">
        <v>192.47753510000001</v>
      </c>
      <c r="E222" s="125">
        <v>44.248844770435802</v>
      </c>
      <c r="F222" s="125">
        <v>1.13748957290568</v>
      </c>
      <c r="G222" s="125">
        <v>44.130639011912898</v>
      </c>
      <c r="H222" s="125">
        <v>16728.779563399999</v>
      </c>
      <c r="I222" s="125">
        <v>4.1282943084998696</v>
      </c>
      <c r="J222" s="125">
        <v>98.862510427094307</v>
      </c>
      <c r="K222" s="125">
        <v>0.50775710130013296</v>
      </c>
    </row>
    <row r="223" spans="1:11" x14ac:dyDescent="0.25">
      <c r="A223" s="125" t="s">
        <v>108</v>
      </c>
      <c r="B223" s="125" t="s">
        <v>121</v>
      </c>
      <c r="C223" s="125" t="s">
        <v>16</v>
      </c>
      <c r="D223" s="125">
        <v>609.13124719999996</v>
      </c>
      <c r="E223" s="125">
        <v>32.062356270594101</v>
      </c>
      <c r="F223" s="125">
        <v>2.8358518709090101</v>
      </c>
      <c r="G223" s="125">
        <v>31.297033764705901</v>
      </c>
      <c r="H223" s="125">
        <v>20870.525481299999</v>
      </c>
      <c r="I223" s="125">
        <v>3.3943293693588301</v>
      </c>
      <c r="J223" s="125">
        <v>97.164148129091004</v>
      </c>
      <c r="K223" s="125">
        <v>0.91344136149504895</v>
      </c>
    </row>
    <row r="224" spans="1:11" x14ac:dyDescent="0.25">
      <c r="A224" s="125" t="s">
        <v>108</v>
      </c>
      <c r="B224" s="125" t="s">
        <v>121</v>
      </c>
      <c r="C224" s="125" t="s">
        <v>17</v>
      </c>
      <c r="D224" s="125">
        <v>558.76230799999996</v>
      </c>
      <c r="E224" s="125">
        <v>33.466994639341799</v>
      </c>
      <c r="F224" s="125">
        <v>2.7803109877579999</v>
      </c>
      <c r="G224" s="125">
        <v>33.227952029096699</v>
      </c>
      <c r="H224" s="125">
        <v>19538.353103199999</v>
      </c>
      <c r="I224" s="125">
        <v>3.6626678707252802</v>
      </c>
      <c r="J224" s="125">
        <v>97.219689012242</v>
      </c>
      <c r="K224" s="125">
        <v>0.95026060117884303</v>
      </c>
    </row>
    <row r="225" spans="1:11" x14ac:dyDescent="0.25">
      <c r="A225" s="125" t="s">
        <v>110</v>
      </c>
      <c r="B225" s="125" t="s">
        <v>122</v>
      </c>
      <c r="C225" s="125" t="s">
        <v>16</v>
      </c>
      <c r="D225" s="125">
        <v>93.387312499999993</v>
      </c>
      <c r="E225" s="125">
        <v>44.751846979487098</v>
      </c>
      <c r="F225" s="125">
        <v>0.86687159456263596</v>
      </c>
      <c r="G225" s="125">
        <v>44.320920476985201</v>
      </c>
      <c r="H225" s="125">
        <v>10679.524510400001</v>
      </c>
      <c r="I225" s="125">
        <v>3.40016503183789</v>
      </c>
      <c r="J225" s="125">
        <v>99.133128405437404</v>
      </c>
      <c r="K225" s="125">
        <v>0.387565162366657</v>
      </c>
    </row>
    <row r="226" spans="1:11" x14ac:dyDescent="0.25">
      <c r="A226" s="125" t="s">
        <v>110</v>
      </c>
      <c r="B226" s="125" t="s">
        <v>122</v>
      </c>
      <c r="C226" s="125" t="s">
        <v>17</v>
      </c>
      <c r="D226" s="125">
        <v>77.404228700000004</v>
      </c>
      <c r="E226" s="125">
        <v>50.532399861064697</v>
      </c>
      <c r="F226" s="125">
        <v>0.90911396827462898</v>
      </c>
      <c r="G226" s="125">
        <v>49.7673897233459</v>
      </c>
      <c r="H226" s="125">
        <v>8436.8449634999997</v>
      </c>
      <c r="I226" s="125">
        <v>4.5537239259480398</v>
      </c>
      <c r="J226" s="125">
        <v>99.090886031725404</v>
      </c>
      <c r="K226" s="125">
        <v>0.45659324458533401</v>
      </c>
    </row>
    <row r="227" spans="1:11" x14ac:dyDescent="0.25">
      <c r="A227" s="125" t="s">
        <v>123</v>
      </c>
      <c r="B227" s="125" t="s">
        <v>124</v>
      </c>
      <c r="C227" s="125" t="s">
        <v>16</v>
      </c>
      <c r="D227" s="125">
        <v>198.8882016</v>
      </c>
      <c r="E227" s="125">
        <v>29.063114964572701</v>
      </c>
      <c r="F227" s="125">
        <v>3.1629567244146202</v>
      </c>
      <c r="G227" s="125">
        <v>28.018436109716699</v>
      </c>
      <c r="H227" s="125">
        <v>6089.1586776000004</v>
      </c>
      <c r="I227" s="125">
        <v>4.2214740757672198</v>
      </c>
      <c r="J227" s="125">
        <v>96.837043275585401</v>
      </c>
      <c r="K227" s="125">
        <v>0.91515702982179903</v>
      </c>
    </row>
    <row r="228" spans="1:11" x14ac:dyDescent="0.25">
      <c r="A228" s="125" t="s">
        <v>123</v>
      </c>
      <c r="B228" s="125" t="s">
        <v>124</v>
      </c>
      <c r="C228" s="125" t="s">
        <v>17</v>
      </c>
      <c r="D228" s="125">
        <v>149.32945369999999</v>
      </c>
      <c r="E228" s="125">
        <v>42.834077921224797</v>
      </c>
      <c r="F228" s="125">
        <v>2.77671650454996</v>
      </c>
      <c r="G228" s="125">
        <v>42.652819308877703</v>
      </c>
      <c r="H228" s="125">
        <v>5228.5855568999996</v>
      </c>
      <c r="I228" s="125">
        <v>5.1807842685018901</v>
      </c>
      <c r="J228" s="125">
        <v>97.223283495450005</v>
      </c>
      <c r="K228" s="125">
        <v>1.2181730865538001</v>
      </c>
    </row>
    <row r="229" spans="1:11" x14ac:dyDescent="0.25">
      <c r="A229" s="125" t="s">
        <v>125</v>
      </c>
      <c r="B229" s="125" t="s">
        <v>126</v>
      </c>
      <c r="C229" s="125" t="s">
        <v>16</v>
      </c>
      <c r="D229" s="125">
        <v>430.25462340000001</v>
      </c>
      <c r="E229" s="125">
        <v>24.337597922354199</v>
      </c>
      <c r="F229" s="125">
        <v>3.0999713005017502</v>
      </c>
      <c r="G229" s="125">
        <v>23.6042716737809</v>
      </c>
      <c r="H229" s="125">
        <v>13449.0552699</v>
      </c>
      <c r="I229" s="125">
        <v>3.77636148251313</v>
      </c>
      <c r="J229" s="125">
        <v>96.900028699498307</v>
      </c>
      <c r="K229" s="125">
        <v>0.75513460357051498</v>
      </c>
    </row>
    <row r="230" spans="1:11" x14ac:dyDescent="0.25">
      <c r="A230" s="125" t="s">
        <v>125</v>
      </c>
      <c r="B230" s="125" t="s">
        <v>126</v>
      </c>
      <c r="C230" s="125" t="s">
        <v>17</v>
      </c>
      <c r="D230" s="125">
        <v>138.8708901</v>
      </c>
      <c r="E230" s="125">
        <v>51.650055035015797</v>
      </c>
      <c r="F230" s="125">
        <v>1.6591562994682001</v>
      </c>
      <c r="G230" s="125">
        <v>49.821716001194297</v>
      </c>
      <c r="H230" s="125">
        <v>8231.0994463000006</v>
      </c>
      <c r="I230" s="125">
        <v>5.45923128554392</v>
      </c>
      <c r="J230" s="125">
        <v>98.340843700531806</v>
      </c>
      <c r="K230" s="125">
        <v>0.84056645075590197</v>
      </c>
    </row>
    <row r="231" spans="1:11" x14ac:dyDescent="0.25">
      <c r="A231" s="125" t="s">
        <v>127</v>
      </c>
      <c r="B231" s="125" t="s">
        <v>128</v>
      </c>
      <c r="C231" s="125" t="s">
        <v>16</v>
      </c>
      <c r="D231" s="125">
        <v>472.16266359999997</v>
      </c>
      <c r="E231" s="125">
        <v>34.596619643256503</v>
      </c>
      <c r="F231" s="125">
        <v>2.7233602636905201</v>
      </c>
      <c r="G231" s="125">
        <v>34.407587716804898</v>
      </c>
      <c r="H231" s="125">
        <v>16865.340196199999</v>
      </c>
      <c r="I231" s="125">
        <v>3.8043321004006998</v>
      </c>
      <c r="J231" s="125">
        <v>97.276639736309505</v>
      </c>
      <c r="K231" s="125">
        <v>0.96327604871425498</v>
      </c>
    </row>
    <row r="232" spans="1:11" x14ac:dyDescent="0.25">
      <c r="A232" s="125" t="s">
        <v>127</v>
      </c>
      <c r="B232" s="125" t="s">
        <v>128</v>
      </c>
      <c r="C232" s="125" t="s">
        <v>17</v>
      </c>
      <c r="D232" s="125">
        <v>767.95727969999996</v>
      </c>
      <c r="E232" s="125">
        <v>34.481145458471097</v>
      </c>
      <c r="F232" s="125">
        <v>5.5072220377411396</v>
      </c>
      <c r="G232" s="125">
        <v>32.557132763123299</v>
      </c>
      <c r="H232" s="125">
        <v>13176.5917949</v>
      </c>
      <c r="I232" s="125">
        <v>4.3334704250347604</v>
      </c>
      <c r="J232" s="125">
        <v>94.492777962258899</v>
      </c>
      <c r="K232" s="125">
        <v>1.8974927280723</v>
      </c>
    </row>
    <row r="233" spans="1:11" x14ac:dyDescent="0.25">
      <c r="A233" s="125" t="s">
        <v>129</v>
      </c>
      <c r="B233" s="125" t="s">
        <v>130</v>
      </c>
      <c r="C233" s="125" t="s">
        <v>16</v>
      </c>
      <c r="D233" s="125">
        <v>280.02669709999998</v>
      </c>
      <c r="E233" s="125">
        <v>29.576489073275901</v>
      </c>
      <c r="F233" s="125">
        <v>2.8331646742454999</v>
      </c>
      <c r="G233" s="125">
        <v>28.963949815955001</v>
      </c>
      <c r="H233" s="125">
        <v>9603.8568500000001</v>
      </c>
      <c r="I233" s="125">
        <v>3.63641866000511</v>
      </c>
      <c r="J233" s="125">
        <v>97.166835325754505</v>
      </c>
      <c r="K233" s="125">
        <v>0.84452312530377105</v>
      </c>
    </row>
    <row r="234" spans="1:11" x14ac:dyDescent="0.25">
      <c r="A234" s="125" t="s">
        <v>129</v>
      </c>
      <c r="B234" s="125" t="s">
        <v>130</v>
      </c>
      <c r="C234" s="125" t="s">
        <v>17</v>
      </c>
      <c r="D234" s="125">
        <v>74.429689499999995</v>
      </c>
      <c r="E234" s="125">
        <v>49.521094485864303</v>
      </c>
      <c r="F234" s="125">
        <v>0.99707436276898898</v>
      </c>
      <c r="G234" s="125">
        <v>49.626704757129602</v>
      </c>
      <c r="H234" s="125">
        <v>7390.3785815000001</v>
      </c>
      <c r="I234" s="125">
        <v>4.9625873239876297</v>
      </c>
      <c r="J234" s="125">
        <v>99.002925637231002</v>
      </c>
      <c r="K234" s="125">
        <v>0.49979851305961598</v>
      </c>
    </row>
    <row r="235" spans="1:11" x14ac:dyDescent="0.25">
      <c r="A235" s="125" t="s">
        <v>131</v>
      </c>
      <c r="B235" s="125" t="s">
        <v>132</v>
      </c>
      <c r="C235" s="125" t="s">
        <v>16</v>
      </c>
      <c r="D235" s="125">
        <v>1657.9682183</v>
      </c>
      <c r="E235" s="125">
        <v>18.882643694043999</v>
      </c>
      <c r="F235" s="125">
        <v>7.9991873842227701</v>
      </c>
      <c r="G235" s="125">
        <v>18.2509606588556</v>
      </c>
      <c r="H235" s="125">
        <v>19068.739866700002</v>
      </c>
      <c r="I235" s="125">
        <v>3.22615559946252</v>
      </c>
      <c r="J235" s="125">
        <v>92.000812615777207</v>
      </c>
      <c r="K235" s="125">
        <v>1.5868648341398199</v>
      </c>
    </row>
    <row r="236" spans="1:11" x14ac:dyDescent="0.25">
      <c r="A236" s="125" t="s">
        <v>131</v>
      </c>
      <c r="B236" s="125" t="s">
        <v>132</v>
      </c>
      <c r="C236" s="125" t="s">
        <v>17</v>
      </c>
      <c r="D236" s="125">
        <v>1083.7741923999999</v>
      </c>
      <c r="E236" s="125">
        <v>21.441329683744101</v>
      </c>
      <c r="F236" s="125">
        <v>6.5792414958786898</v>
      </c>
      <c r="G236" s="125">
        <v>21.083879319652901</v>
      </c>
      <c r="H236" s="125">
        <v>15388.857083999999</v>
      </c>
      <c r="I236" s="125">
        <v>3.89803681707515</v>
      </c>
      <c r="J236" s="125">
        <v>93.420758504121295</v>
      </c>
      <c r="K236" s="125">
        <v>1.48485128931852</v>
      </c>
    </row>
    <row r="237" spans="1:11" x14ac:dyDescent="0.25">
      <c r="A237" s="125" t="s">
        <v>133</v>
      </c>
      <c r="B237" s="125" t="s">
        <v>134</v>
      </c>
      <c r="C237" s="125" t="s">
        <v>16</v>
      </c>
      <c r="D237" s="125">
        <v>2294.9755168000002</v>
      </c>
      <c r="E237" s="125">
        <v>24.3743467655808</v>
      </c>
      <c r="F237" s="125">
        <v>5.8848312976249897</v>
      </c>
      <c r="G237" s="125">
        <v>24.236677576769299</v>
      </c>
      <c r="H237" s="125">
        <v>36703.177543700003</v>
      </c>
      <c r="I237" s="125">
        <v>3.5700104279917402</v>
      </c>
      <c r="J237" s="125">
        <v>94.115168702375001</v>
      </c>
      <c r="K237" s="125">
        <v>1.5154704679461399</v>
      </c>
    </row>
    <row r="238" spans="1:11" x14ac:dyDescent="0.25">
      <c r="A238" s="125" t="s">
        <v>133</v>
      </c>
      <c r="B238" s="125" t="s">
        <v>134</v>
      </c>
      <c r="C238" s="125" t="s">
        <v>17</v>
      </c>
      <c r="D238" s="125">
        <v>1132.3654672</v>
      </c>
      <c r="E238" s="125">
        <v>27.242281086329001</v>
      </c>
      <c r="F238" s="125">
        <v>4.5448140550874703</v>
      </c>
      <c r="G238" s="125">
        <v>27.814759370412499</v>
      </c>
      <c r="H238" s="125">
        <v>23783.185608700001</v>
      </c>
      <c r="I238" s="125">
        <v>5.1243822556631802</v>
      </c>
      <c r="J238" s="125">
        <v>95.4551859449125</v>
      </c>
      <c r="K238" s="125">
        <v>1.32431683071132</v>
      </c>
    </row>
    <row r="239" spans="1:11" x14ac:dyDescent="0.25">
      <c r="A239" s="125" t="s">
        <v>135</v>
      </c>
      <c r="B239" s="125" t="s">
        <v>136</v>
      </c>
      <c r="C239" s="125" t="s">
        <v>16</v>
      </c>
      <c r="D239" s="125">
        <v>6160.1117937999998</v>
      </c>
      <c r="E239" s="125">
        <v>17.1309750705623</v>
      </c>
      <c r="F239" s="125">
        <v>10.998900670612</v>
      </c>
      <c r="G239" s="125">
        <v>16.517573734461799</v>
      </c>
      <c r="H239" s="125">
        <v>49846.501760400002</v>
      </c>
      <c r="I239" s="125">
        <v>4.1296196319611402</v>
      </c>
      <c r="J239" s="125">
        <v>89.001099329387998</v>
      </c>
      <c r="K239" s="125">
        <v>2.0412686381826202</v>
      </c>
    </row>
    <row r="240" spans="1:11" x14ac:dyDescent="0.25">
      <c r="A240" s="125" t="s">
        <v>135</v>
      </c>
      <c r="B240" s="125" t="s">
        <v>136</v>
      </c>
      <c r="C240" s="125" t="s">
        <v>17</v>
      </c>
      <c r="D240" s="125">
        <v>4765.2618580999997</v>
      </c>
      <c r="E240" s="125">
        <v>22.705602543016798</v>
      </c>
      <c r="F240" s="125">
        <v>10.8885115935317</v>
      </c>
      <c r="G240" s="125">
        <v>21.279780528076401</v>
      </c>
      <c r="H240" s="125">
        <v>38998.863451099998</v>
      </c>
      <c r="I240" s="125">
        <v>4.4196600457788602</v>
      </c>
      <c r="J240" s="125">
        <v>89.111488406468297</v>
      </c>
      <c r="K240" s="125">
        <v>2.6001713261805701</v>
      </c>
    </row>
    <row r="241" spans="1:11" x14ac:dyDescent="0.25">
      <c r="A241" s="125" t="s">
        <v>137</v>
      </c>
      <c r="B241" s="125" t="s">
        <v>138</v>
      </c>
      <c r="C241" s="125" t="s">
        <v>16</v>
      </c>
      <c r="D241" s="125">
        <v>1709.6083154999999</v>
      </c>
      <c r="E241" s="125">
        <v>22.101949250325799</v>
      </c>
      <c r="F241" s="125">
        <v>7.4768674732751101</v>
      </c>
      <c r="G241" s="125">
        <v>21.009036759033599</v>
      </c>
      <c r="H241" s="125">
        <v>21155.693518600001</v>
      </c>
      <c r="I241" s="125">
        <v>3.86648539994493</v>
      </c>
      <c r="J241" s="125">
        <v>92.523132526724893</v>
      </c>
      <c r="K241" s="125">
        <v>1.6977568668363801</v>
      </c>
    </row>
    <row r="242" spans="1:11" x14ac:dyDescent="0.25">
      <c r="A242" s="125" t="s">
        <v>137</v>
      </c>
      <c r="B242" s="125" t="s">
        <v>138</v>
      </c>
      <c r="C242" s="125" t="s">
        <v>17</v>
      </c>
      <c r="D242" s="125">
        <v>1273.5258601999999</v>
      </c>
      <c r="E242" s="125">
        <v>27.089669084651401</v>
      </c>
      <c r="F242" s="125">
        <v>7.09742758782492</v>
      </c>
      <c r="G242" s="125">
        <v>25.478330035630499</v>
      </c>
      <c r="H242" s="125">
        <v>16669.959218600001</v>
      </c>
      <c r="I242" s="125">
        <v>5.0658484969710402</v>
      </c>
      <c r="J242" s="125">
        <v>92.902572412175104</v>
      </c>
      <c r="K242" s="125">
        <v>1.9464542024123099</v>
      </c>
    </row>
    <row r="243" spans="1:11" x14ac:dyDescent="0.25">
      <c r="A243" s="125" t="s">
        <v>139</v>
      </c>
      <c r="B243" s="125" t="s">
        <v>140</v>
      </c>
      <c r="C243" s="125" t="s">
        <v>16</v>
      </c>
      <c r="D243" s="125">
        <v>1045.7448594</v>
      </c>
      <c r="E243" s="125">
        <v>25.571176634481699</v>
      </c>
      <c r="F243" s="125">
        <v>4.18653554836499</v>
      </c>
      <c r="G243" s="125">
        <v>25.481074897688501</v>
      </c>
      <c r="H243" s="125">
        <v>23933.0197377</v>
      </c>
      <c r="I243" s="125">
        <v>4.0614960693964699</v>
      </c>
      <c r="J243" s="125">
        <v>95.813464451634999</v>
      </c>
      <c r="K243" s="125">
        <v>1.11338658381957</v>
      </c>
    </row>
    <row r="244" spans="1:11" x14ac:dyDescent="0.25">
      <c r="A244" s="125" t="s">
        <v>139</v>
      </c>
      <c r="B244" s="125" t="s">
        <v>140</v>
      </c>
      <c r="C244" s="125" t="s">
        <v>17</v>
      </c>
      <c r="D244" s="125">
        <v>1030.3972679999999</v>
      </c>
      <c r="E244" s="125">
        <v>23.838568778127101</v>
      </c>
      <c r="F244" s="125">
        <v>4.6650529014155797</v>
      </c>
      <c r="G244" s="125">
        <v>23.760345839774899</v>
      </c>
      <c r="H244" s="125">
        <v>21057.182225199998</v>
      </c>
      <c r="I244" s="125">
        <v>4.7514828019852802</v>
      </c>
      <c r="J244" s="125">
        <v>95.334947098584394</v>
      </c>
      <c r="K244" s="125">
        <v>1.1626719652328401</v>
      </c>
    </row>
    <row r="245" spans="1:11" x14ac:dyDescent="0.25">
      <c r="A245" s="125" t="s">
        <v>141</v>
      </c>
      <c r="B245" s="125" t="s">
        <v>142</v>
      </c>
      <c r="C245" s="125" t="s">
        <v>16</v>
      </c>
      <c r="D245" s="125">
        <v>3074.6958006999998</v>
      </c>
      <c r="E245" s="125">
        <v>16.720176145305398</v>
      </c>
      <c r="F245" s="125">
        <v>17.058629055540202</v>
      </c>
      <c r="G245" s="125">
        <v>14.883730326825599</v>
      </c>
      <c r="H245" s="125">
        <v>14949.5885113</v>
      </c>
      <c r="I245" s="125">
        <v>4.0883266857941303</v>
      </c>
      <c r="J245" s="125">
        <v>82.941370944459806</v>
      </c>
      <c r="K245" s="125">
        <v>3.0611506865256501</v>
      </c>
    </row>
    <row r="246" spans="1:11" x14ac:dyDescent="0.25">
      <c r="A246" s="125" t="s">
        <v>141</v>
      </c>
      <c r="B246" s="125" t="s">
        <v>142</v>
      </c>
      <c r="C246" s="125" t="s">
        <v>17</v>
      </c>
      <c r="D246" s="125">
        <v>2055.3696464999998</v>
      </c>
      <c r="E246" s="125">
        <v>16.364526988349201</v>
      </c>
      <c r="F246" s="125">
        <v>13.1639876454686</v>
      </c>
      <c r="G246" s="125">
        <v>15.501348158659299</v>
      </c>
      <c r="H246" s="125">
        <v>13558.209626399999</v>
      </c>
      <c r="I246" s="125">
        <v>5.6341898504161003</v>
      </c>
      <c r="J246" s="125">
        <v>86.836012354531405</v>
      </c>
      <c r="K246" s="125">
        <v>2.3499415751102202</v>
      </c>
    </row>
    <row r="247" spans="1:11" x14ac:dyDescent="0.25">
      <c r="A247" s="125" t="s">
        <v>143</v>
      </c>
      <c r="B247" s="125" t="s">
        <v>144</v>
      </c>
      <c r="C247" s="125" t="s">
        <v>16</v>
      </c>
      <c r="D247" s="125">
        <v>565.31827420000002</v>
      </c>
      <c r="E247" s="125">
        <v>21.2359446383402</v>
      </c>
      <c r="F247" s="125">
        <v>6.33092508890745</v>
      </c>
      <c r="G247" s="125">
        <v>21.311856080436399</v>
      </c>
      <c r="H247" s="125">
        <v>8364.1551639000008</v>
      </c>
      <c r="I247" s="125">
        <v>4.22703531916902</v>
      </c>
      <c r="J247" s="125">
        <v>93.669074911092494</v>
      </c>
      <c r="K247" s="125">
        <v>1.4404302004571401</v>
      </c>
    </row>
    <row r="248" spans="1:11" x14ac:dyDescent="0.25">
      <c r="A248" s="125" t="s">
        <v>143</v>
      </c>
      <c r="B248" s="125" t="s">
        <v>144</v>
      </c>
      <c r="C248" s="125" t="s">
        <v>17</v>
      </c>
      <c r="D248" s="125">
        <v>413.23033479999998</v>
      </c>
      <c r="E248" s="125">
        <v>38.187865150878302</v>
      </c>
      <c r="F248" s="125">
        <v>6.1052102697905202</v>
      </c>
      <c r="G248" s="125">
        <v>36.803739253016602</v>
      </c>
      <c r="H248" s="125">
        <v>6355.2561962</v>
      </c>
      <c r="I248" s="125">
        <v>4.7832880899345698</v>
      </c>
      <c r="J248" s="125">
        <v>93.894789730209496</v>
      </c>
      <c r="K248" s="125">
        <v>2.3930461690135401</v>
      </c>
    </row>
    <row r="249" spans="1:11" x14ac:dyDescent="0.25">
      <c r="A249" s="125" t="s">
        <v>145</v>
      </c>
      <c r="B249" s="125" t="s">
        <v>146</v>
      </c>
      <c r="C249" s="125" t="s">
        <v>16</v>
      </c>
      <c r="D249" s="125">
        <v>1766.6769882999999</v>
      </c>
      <c r="E249" s="125">
        <v>14.5703255293626</v>
      </c>
      <c r="F249" s="125">
        <v>11.4461839615402</v>
      </c>
      <c r="G249" s="125">
        <v>14.2058481227717</v>
      </c>
      <c r="H249" s="125">
        <v>13667.9603916</v>
      </c>
      <c r="I249" s="125">
        <v>3.7737857952886298</v>
      </c>
      <c r="J249" s="125">
        <v>88.5538160384598</v>
      </c>
      <c r="K249" s="125">
        <v>1.83620264170575</v>
      </c>
    </row>
    <row r="250" spans="1:11" x14ac:dyDescent="0.25">
      <c r="A250" s="125" t="s">
        <v>145</v>
      </c>
      <c r="B250" s="125" t="s">
        <v>146</v>
      </c>
      <c r="C250" s="125" t="s">
        <v>17</v>
      </c>
      <c r="D250" s="125">
        <v>1175.1251001999999</v>
      </c>
      <c r="E250" s="125">
        <v>20.920280699960099</v>
      </c>
      <c r="F250" s="125">
        <v>10.2424132559409</v>
      </c>
      <c r="G250" s="125">
        <v>18.418622548922801</v>
      </c>
      <c r="H250" s="125">
        <v>10298.00209</v>
      </c>
      <c r="I250" s="125">
        <v>4.4224353002594397</v>
      </c>
      <c r="J250" s="125">
        <v>89.757586744059097</v>
      </c>
      <c r="K250" s="125">
        <v>2.1017849364554699</v>
      </c>
    </row>
    <row r="251" spans="1:11" x14ac:dyDescent="0.25">
      <c r="A251" s="125" t="s">
        <v>147</v>
      </c>
      <c r="B251" s="125" t="s">
        <v>148</v>
      </c>
      <c r="C251" s="125" t="s">
        <v>16</v>
      </c>
      <c r="D251" s="125">
        <v>349.56616969999999</v>
      </c>
      <c r="E251" s="125">
        <v>20.5557332549322</v>
      </c>
      <c r="F251" s="125">
        <v>7.0553837475202297</v>
      </c>
      <c r="G251" s="125">
        <v>19.354656588068401</v>
      </c>
      <c r="H251" s="125">
        <v>4605.0356239000002</v>
      </c>
      <c r="I251" s="125">
        <v>3.9842585039913501</v>
      </c>
      <c r="J251" s="125">
        <v>92.944616252479804</v>
      </c>
      <c r="K251" s="125">
        <v>1.46920322054318</v>
      </c>
    </row>
    <row r="252" spans="1:11" x14ac:dyDescent="0.25">
      <c r="A252" s="125" t="s">
        <v>147</v>
      </c>
      <c r="B252" s="125" t="s">
        <v>148</v>
      </c>
      <c r="C252" s="125" t="s">
        <v>17</v>
      </c>
      <c r="D252" s="125">
        <v>333.68649970000001</v>
      </c>
      <c r="E252" s="125">
        <v>27.392669143776999</v>
      </c>
      <c r="F252" s="125">
        <v>7.5305650217664803</v>
      </c>
      <c r="G252" s="125">
        <v>24.857366814409598</v>
      </c>
      <c r="H252" s="125">
        <v>4097.4086270999996</v>
      </c>
      <c r="I252" s="125">
        <v>4.7354386920258396</v>
      </c>
      <c r="J252" s="125">
        <v>92.469434978233494</v>
      </c>
      <c r="K252" s="125">
        <v>2.0243447698136698</v>
      </c>
    </row>
    <row r="253" spans="1:11" x14ac:dyDescent="0.25">
      <c r="A253" s="125" t="s">
        <v>149</v>
      </c>
      <c r="B253" s="125" t="s">
        <v>150</v>
      </c>
      <c r="C253" s="125" t="s">
        <v>16</v>
      </c>
      <c r="D253" s="125">
        <v>569.77590910000004</v>
      </c>
      <c r="E253" s="125">
        <v>19.606896857296899</v>
      </c>
      <c r="F253" s="125">
        <v>5.8838599652627304</v>
      </c>
      <c r="G253" s="125">
        <v>19.301222096229001</v>
      </c>
      <c r="H253" s="125">
        <v>9113.9336363999992</v>
      </c>
      <c r="I253" s="125">
        <v>3.6491426778206999</v>
      </c>
      <c r="J253" s="125">
        <v>94.116140034737299</v>
      </c>
      <c r="K253" s="125">
        <v>1.2066547558232901</v>
      </c>
    </row>
    <row r="254" spans="1:11" x14ac:dyDescent="0.25">
      <c r="A254" s="125" t="s">
        <v>149</v>
      </c>
      <c r="B254" s="125" t="s">
        <v>150</v>
      </c>
      <c r="C254" s="125" t="s">
        <v>17</v>
      </c>
      <c r="D254" s="125">
        <v>406.90375510000001</v>
      </c>
      <c r="E254" s="125">
        <v>27.994819285984601</v>
      </c>
      <c r="F254" s="125">
        <v>4.6137218091932297</v>
      </c>
      <c r="G254" s="125">
        <v>26.407434387681199</v>
      </c>
      <c r="H254" s="125">
        <v>8412.5216877000003</v>
      </c>
      <c r="I254" s="125">
        <v>4.9228601583374996</v>
      </c>
      <c r="J254" s="125">
        <v>95.386278190806806</v>
      </c>
      <c r="K254" s="125">
        <v>1.2772964651746599</v>
      </c>
    </row>
    <row r="255" spans="1:11" x14ac:dyDescent="0.25">
      <c r="A255" s="125" t="s">
        <v>151</v>
      </c>
      <c r="B255" s="125" t="s">
        <v>152</v>
      </c>
      <c r="C255" s="125" t="s">
        <v>16</v>
      </c>
      <c r="D255" s="125">
        <v>1215.9557471999999</v>
      </c>
      <c r="E255" s="125">
        <v>13.473129660900501</v>
      </c>
      <c r="F255" s="125">
        <v>14.116744824062801</v>
      </c>
      <c r="G255" s="125">
        <v>12.9536335966217</v>
      </c>
      <c r="H255" s="125">
        <v>7397.6146073999998</v>
      </c>
      <c r="I255" s="125">
        <v>4.5680911333995402</v>
      </c>
      <c r="J255" s="125">
        <v>85.883255175937194</v>
      </c>
      <c r="K255" s="125">
        <v>2.1292059744744001</v>
      </c>
    </row>
    <row r="256" spans="1:11" x14ac:dyDescent="0.25">
      <c r="A256" s="125" t="s">
        <v>151</v>
      </c>
      <c r="B256" s="125" t="s">
        <v>152</v>
      </c>
      <c r="C256" s="125" t="s">
        <v>17</v>
      </c>
      <c r="D256" s="125">
        <v>1097.1165275999999</v>
      </c>
      <c r="E256" s="125">
        <v>14.965996375594401</v>
      </c>
      <c r="F256" s="125">
        <v>12.049336015031001</v>
      </c>
      <c r="G256" s="125">
        <v>14.473144241611701</v>
      </c>
      <c r="H256" s="125">
        <v>8008.0866655999998</v>
      </c>
      <c r="I256" s="125">
        <v>4.7098620982260604</v>
      </c>
      <c r="J256" s="125">
        <v>87.950663984968998</v>
      </c>
      <c r="K256" s="125">
        <v>1.9828364023606999</v>
      </c>
    </row>
    <row r="257" spans="1:11" x14ac:dyDescent="0.25">
      <c r="A257" s="125" t="s">
        <v>153</v>
      </c>
      <c r="B257" s="125" t="s">
        <v>154</v>
      </c>
      <c r="C257" s="125" t="s">
        <v>16</v>
      </c>
      <c r="D257" s="125">
        <v>694.04136029999995</v>
      </c>
      <c r="E257" s="125">
        <v>24.804414288670898</v>
      </c>
      <c r="F257" s="125">
        <v>7.3862266797163798</v>
      </c>
      <c r="G257" s="125">
        <v>23.835887637491499</v>
      </c>
      <c r="H257" s="125">
        <v>8702.3851290999992</v>
      </c>
      <c r="I257" s="125">
        <v>4.66871579210056</v>
      </c>
      <c r="J257" s="125">
        <v>92.613773320283599</v>
      </c>
      <c r="K257" s="125">
        <v>1.90098365384496</v>
      </c>
    </row>
    <row r="258" spans="1:11" x14ac:dyDescent="0.25">
      <c r="A258" s="125" t="s">
        <v>153</v>
      </c>
      <c r="B258" s="125" t="s">
        <v>154</v>
      </c>
      <c r="C258" s="125" t="s">
        <v>17</v>
      </c>
      <c r="D258" s="125">
        <v>908.32296899999994</v>
      </c>
      <c r="E258" s="125">
        <v>21.5077897200416</v>
      </c>
      <c r="F258" s="125">
        <v>9.6266261735946195</v>
      </c>
      <c r="G258" s="125">
        <v>21.0887264715405</v>
      </c>
      <c r="H258" s="125">
        <v>8527.2046252</v>
      </c>
      <c r="I258" s="125">
        <v>4.7098707443709298</v>
      </c>
      <c r="J258" s="125">
        <v>90.373373826405398</v>
      </c>
      <c r="K258" s="125">
        <v>2.2463838365564301</v>
      </c>
    </row>
    <row r="259" spans="1:11" x14ac:dyDescent="0.25">
      <c r="A259" s="125" t="s">
        <v>155</v>
      </c>
      <c r="B259" s="125" t="s">
        <v>156</v>
      </c>
      <c r="C259" s="125" t="s">
        <v>16</v>
      </c>
      <c r="D259" s="125">
        <v>2226.1807677000002</v>
      </c>
      <c r="E259" s="125">
        <v>19.300668214167899</v>
      </c>
      <c r="F259" s="125">
        <v>12.5487945416911</v>
      </c>
      <c r="G259" s="125">
        <v>18.511148030088702</v>
      </c>
      <c r="H259" s="125">
        <v>15514.015394599999</v>
      </c>
      <c r="I259" s="125">
        <v>5.1546136105003502</v>
      </c>
      <c r="J259" s="125">
        <v>87.451205458308905</v>
      </c>
      <c r="K259" s="125">
        <v>2.6562537605174099</v>
      </c>
    </row>
    <row r="260" spans="1:11" x14ac:dyDescent="0.25">
      <c r="A260" s="125" t="s">
        <v>155</v>
      </c>
      <c r="B260" s="125" t="s">
        <v>156</v>
      </c>
      <c r="C260" s="125" t="s">
        <v>17</v>
      </c>
      <c r="D260" s="125">
        <v>1625.9476041999999</v>
      </c>
      <c r="E260" s="125">
        <v>18.8420696896587</v>
      </c>
      <c r="F260" s="125">
        <v>9.5925990498631002</v>
      </c>
      <c r="G260" s="125">
        <v>17.866261371242899</v>
      </c>
      <c r="H260" s="125">
        <v>15324.0739254</v>
      </c>
      <c r="I260" s="125">
        <v>4.3928952468708804</v>
      </c>
      <c r="J260" s="125">
        <v>90.407400950136903</v>
      </c>
      <c r="K260" s="125">
        <v>1.8956842034305901</v>
      </c>
    </row>
    <row r="261" spans="1:11" x14ac:dyDescent="0.25">
      <c r="A261" s="125" t="s">
        <v>157</v>
      </c>
      <c r="B261" s="125" t="s">
        <v>158</v>
      </c>
      <c r="C261" s="125" t="s">
        <v>16</v>
      </c>
      <c r="D261" s="125">
        <v>707.30807819999995</v>
      </c>
      <c r="E261" s="125">
        <v>29.402359229974898</v>
      </c>
      <c r="F261" s="125">
        <v>3.2131037682375299</v>
      </c>
      <c r="G261" s="125">
        <v>29.122083455629301</v>
      </c>
      <c r="H261" s="125">
        <v>21305.926763200001</v>
      </c>
      <c r="I261" s="125">
        <v>3.7684538361700102</v>
      </c>
      <c r="J261" s="125">
        <v>96.786896231762498</v>
      </c>
      <c r="K261" s="125">
        <v>0.96678661816105205</v>
      </c>
    </row>
    <row r="262" spans="1:11" x14ac:dyDescent="0.25">
      <c r="A262" s="125" t="s">
        <v>157</v>
      </c>
      <c r="B262" s="125" t="s">
        <v>158</v>
      </c>
      <c r="C262" s="125" t="s">
        <v>17</v>
      </c>
      <c r="D262" s="125">
        <v>601.2283023</v>
      </c>
      <c r="E262" s="125">
        <v>33.024246527078901</v>
      </c>
      <c r="F262" s="125">
        <v>3.99327569804043</v>
      </c>
      <c r="G262" s="125">
        <v>32.569088807594902</v>
      </c>
      <c r="H262" s="125">
        <v>14454.789557800001</v>
      </c>
      <c r="I262" s="125">
        <v>5.2964754916159897</v>
      </c>
      <c r="J262" s="125">
        <v>96.006724301959594</v>
      </c>
      <c r="K262" s="125">
        <v>1.3546691837296101</v>
      </c>
    </row>
    <row r="263" spans="1:11" x14ac:dyDescent="0.25">
      <c r="A263" s="125" t="s">
        <v>159</v>
      </c>
      <c r="B263" s="125" t="s">
        <v>160</v>
      </c>
      <c r="C263" s="125" t="s">
        <v>16</v>
      </c>
      <c r="D263" s="125">
        <v>510.21752309999999</v>
      </c>
      <c r="E263" s="125">
        <v>27.034610843936299</v>
      </c>
      <c r="F263" s="125">
        <v>4.4003442775873296</v>
      </c>
      <c r="G263" s="125">
        <v>25.8358896391427</v>
      </c>
      <c r="H263" s="125">
        <v>11084.7280292</v>
      </c>
      <c r="I263" s="125">
        <v>3.9481153809726601</v>
      </c>
      <c r="J263" s="125">
        <v>95.599655722412706</v>
      </c>
      <c r="K263" s="125">
        <v>1.18919684669248</v>
      </c>
    </row>
    <row r="264" spans="1:11" x14ac:dyDescent="0.25">
      <c r="A264" s="125" t="s">
        <v>159</v>
      </c>
      <c r="B264" s="125" t="s">
        <v>160</v>
      </c>
      <c r="C264" s="125" t="s">
        <v>17</v>
      </c>
      <c r="D264" s="125">
        <v>470.10421400000001</v>
      </c>
      <c r="E264" s="125">
        <v>20.816071311311699</v>
      </c>
      <c r="F264" s="125">
        <v>5.10116606511661</v>
      </c>
      <c r="G264" s="125">
        <v>21.162278680818499</v>
      </c>
      <c r="H264" s="125">
        <v>8745.5184102999992</v>
      </c>
      <c r="I264" s="125">
        <v>4.5697383642124496</v>
      </c>
      <c r="J264" s="125">
        <v>94.898833934883399</v>
      </c>
      <c r="K264" s="125">
        <v>1.1375513627617999</v>
      </c>
    </row>
    <row r="265" spans="1:11" x14ac:dyDescent="0.25">
      <c r="A265" s="125" t="s">
        <v>161</v>
      </c>
      <c r="B265" s="125" t="s">
        <v>162</v>
      </c>
      <c r="C265" s="125" t="s">
        <v>16</v>
      </c>
      <c r="D265" s="125">
        <v>1675.8706648</v>
      </c>
      <c r="E265" s="125">
        <v>26.1421799272354</v>
      </c>
      <c r="F265" s="125">
        <v>6.02112551217619</v>
      </c>
      <c r="G265" s="125">
        <v>25.681639874212099</v>
      </c>
      <c r="H265" s="125">
        <v>26157.308720199999</v>
      </c>
      <c r="I265" s="125">
        <v>4.4127660155685202</v>
      </c>
      <c r="J265" s="125">
        <v>93.978874487823802</v>
      </c>
      <c r="K265" s="125">
        <v>1.64539507292327</v>
      </c>
    </row>
    <row r="266" spans="1:11" x14ac:dyDescent="0.25">
      <c r="A266" s="125" t="s">
        <v>161</v>
      </c>
      <c r="B266" s="125" t="s">
        <v>162</v>
      </c>
      <c r="C266" s="125" t="s">
        <v>17</v>
      </c>
      <c r="D266" s="125">
        <v>3631.7510152999998</v>
      </c>
      <c r="E266" s="125">
        <v>16.597161960895701</v>
      </c>
      <c r="F266" s="125">
        <v>13.135526806947199</v>
      </c>
      <c r="G266" s="125">
        <v>15.477595648194001</v>
      </c>
      <c r="H266" s="125">
        <v>24016.5577939</v>
      </c>
      <c r="I266" s="125">
        <v>3.7166612831607</v>
      </c>
      <c r="J266" s="125">
        <v>86.864473193052802</v>
      </c>
      <c r="K266" s="125">
        <v>2.3405008407994399</v>
      </c>
    </row>
    <row r="267" spans="1:11" x14ac:dyDescent="0.25">
      <c r="A267" s="125" t="s">
        <v>163</v>
      </c>
      <c r="B267" s="125" t="s">
        <v>164</v>
      </c>
      <c r="C267" s="125" t="s">
        <v>16</v>
      </c>
      <c r="D267" s="125">
        <v>1208.8177925</v>
      </c>
      <c r="E267" s="125">
        <v>15.3950586835115</v>
      </c>
      <c r="F267" s="125">
        <v>8.4942611853759402</v>
      </c>
      <c r="G267" s="125">
        <v>15.067639961724</v>
      </c>
      <c r="H267" s="125">
        <v>13022.176123499999</v>
      </c>
      <c r="I267" s="125">
        <v>4.0200230494211002</v>
      </c>
      <c r="J267" s="125">
        <v>91.505738814624095</v>
      </c>
      <c r="K267" s="125">
        <v>1.398693360002</v>
      </c>
    </row>
    <row r="268" spans="1:11" x14ac:dyDescent="0.25">
      <c r="A268" s="125" t="s">
        <v>163</v>
      </c>
      <c r="B268" s="125" t="s">
        <v>164</v>
      </c>
      <c r="C268" s="125" t="s">
        <v>17</v>
      </c>
      <c r="D268" s="125">
        <v>984.45189040000002</v>
      </c>
      <c r="E268" s="125">
        <v>17.933723691241301</v>
      </c>
      <c r="F268" s="125">
        <v>8.9513848971039796</v>
      </c>
      <c r="G268" s="125">
        <v>16.6350251700805</v>
      </c>
      <c r="H268" s="125">
        <v>10013.308810500001</v>
      </c>
      <c r="I268" s="125">
        <v>4.4273762671049903</v>
      </c>
      <c r="J268" s="125">
        <v>91.048615102895994</v>
      </c>
      <c r="K268" s="125">
        <v>1.63546159271199</v>
      </c>
    </row>
    <row r="269" spans="1:11" x14ac:dyDescent="0.25">
      <c r="A269" s="125" t="s">
        <v>165</v>
      </c>
      <c r="B269" s="125" t="s">
        <v>166</v>
      </c>
      <c r="C269" s="125" t="s">
        <v>16</v>
      </c>
      <c r="D269" s="125">
        <v>394.81723640000001</v>
      </c>
      <c r="E269" s="125">
        <v>36.103704577908303</v>
      </c>
      <c r="F269" s="125">
        <v>2.37034010072058</v>
      </c>
      <c r="G269" s="125">
        <v>35.272424925564302</v>
      </c>
      <c r="H269" s="125">
        <v>16261.747628700001</v>
      </c>
      <c r="I269" s="125">
        <v>3.6984647444528802</v>
      </c>
      <c r="J269" s="125">
        <v>97.629659899279403</v>
      </c>
      <c r="K269" s="125">
        <v>0.85637544304646396</v>
      </c>
    </row>
    <row r="270" spans="1:11" x14ac:dyDescent="0.25">
      <c r="A270" s="125" t="s">
        <v>165</v>
      </c>
      <c r="B270" s="125" t="s">
        <v>166</v>
      </c>
      <c r="C270" s="125" t="s">
        <v>17</v>
      </c>
      <c r="D270" s="125">
        <v>556.03967109999996</v>
      </c>
      <c r="E270" s="125">
        <v>27.414286844886799</v>
      </c>
      <c r="F270" s="125">
        <v>3.8771871552183699</v>
      </c>
      <c r="G270" s="125">
        <v>26.8897693085733</v>
      </c>
      <c r="H270" s="125">
        <v>13785.276567700001</v>
      </c>
      <c r="I270" s="125">
        <v>4.06728348022936</v>
      </c>
      <c r="J270" s="125">
        <v>96.122812844781606</v>
      </c>
      <c r="K270" s="125">
        <v>1.08461940599198</v>
      </c>
    </row>
    <row r="271" spans="1:11" x14ac:dyDescent="0.25">
      <c r="A271" s="125" t="s">
        <v>167</v>
      </c>
      <c r="B271" s="125" t="s">
        <v>168</v>
      </c>
      <c r="C271" s="125" t="s">
        <v>16</v>
      </c>
      <c r="D271" s="125">
        <v>2015.3016364</v>
      </c>
      <c r="E271" s="125">
        <v>14.4400252182439</v>
      </c>
      <c r="F271" s="125">
        <v>10.589785395718801</v>
      </c>
      <c r="G271" s="125">
        <v>14.3357871152299</v>
      </c>
      <c r="H271" s="125">
        <v>17015.3166537</v>
      </c>
      <c r="I271" s="125">
        <v>3.6968773138261</v>
      </c>
      <c r="J271" s="125">
        <v>89.410214604281194</v>
      </c>
      <c r="K271" s="125">
        <v>1.69793697175319</v>
      </c>
    </row>
    <row r="272" spans="1:11" x14ac:dyDescent="0.25">
      <c r="A272" s="125" t="s">
        <v>167</v>
      </c>
      <c r="B272" s="125" t="s">
        <v>168</v>
      </c>
      <c r="C272" s="125" t="s">
        <v>17</v>
      </c>
      <c r="D272" s="125">
        <v>1090.8463438000001</v>
      </c>
      <c r="E272" s="125">
        <v>19.5655427411162</v>
      </c>
      <c r="F272" s="125">
        <v>9.1976969107077906</v>
      </c>
      <c r="G272" s="125">
        <v>19.144221522790399</v>
      </c>
      <c r="H272" s="125">
        <v>10769.148113400001</v>
      </c>
      <c r="I272" s="125">
        <v>5.2415011857221296</v>
      </c>
      <c r="J272" s="125">
        <v>90.802303089292195</v>
      </c>
      <c r="K272" s="125">
        <v>1.9391881171220999</v>
      </c>
    </row>
    <row r="273" spans="1:11" x14ac:dyDescent="0.25">
      <c r="A273" s="125" t="s">
        <v>169</v>
      </c>
      <c r="B273" s="125" t="s">
        <v>170</v>
      </c>
      <c r="C273" s="125" t="s">
        <v>16</v>
      </c>
      <c r="D273" s="125">
        <v>829.51069710000002</v>
      </c>
      <c r="E273" s="125">
        <v>21.3637997469426</v>
      </c>
      <c r="F273" s="125">
        <v>4.5028799846394598</v>
      </c>
      <c r="G273" s="125">
        <v>21.2018237142989</v>
      </c>
      <c r="H273" s="125">
        <v>17592.2704725</v>
      </c>
      <c r="I273" s="125">
        <v>3.8213223401679</v>
      </c>
      <c r="J273" s="125">
        <v>95.497120015360494</v>
      </c>
      <c r="K273" s="125">
        <v>0.999708343305167</v>
      </c>
    </row>
    <row r="274" spans="1:11" x14ac:dyDescent="0.25">
      <c r="A274" s="125" t="s">
        <v>169</v>
      </c>
      <c r="B274" s="125" t="s">
        <v>170</v>
      </c>
      <c r="C274" s="125" t="s">
        <v>17</v>
      </c>
      <c r="D274" s="125">
        <v>850.9180245</v>
      </c>
      <c r="E274" s="125">
        <v>20.125294523235599</v>
      </c>
      <c r="F274" s="125">
        <v>5.4989587723983897</v>
      </c>
      <c r="G274" s="125">
        <v>20.5325472314689</v>
      </c>
      <c r="H274" s="125">
        <v>14623.2482626</v>
      </c>
      <c r="I274" s="125">
        <v>4.3493744511516201</v>
      </c>
      <c r="J274" s="125">
        <v>94.501041227601604</v>
      </c>
      <c r="K274" s="125">
        <v>1.19477657866475</v>
      </c>
    </row>
    <row r="275" spans="1:11" x14ac:dyDescent="0.25">
      <c r="A275" s="125" t="s">
        <v>171</v>
      </c>
      <c r="B275" s="125" t="s">
        <v>172</v>
      </c>
      <c r="C275" s="125" t="s">
        <v>16</v>
      </c>
      <c r="D275" s="125">
        <v>1227.6051884999999</v>
      </c>
      <c r="E275" s="125">
        <v>21.518639100480598</v>
      </c>
      <c r="F275" s="125">
        <v>6.52512648394754</v>
      </c>
      <c r="G275" s="125">
        <v>21.3170526778237</v>
      </c>
      <c r="H275" s="125">
        <v>17585.902741499998</v>
      </c>
      <c r="I275" s="125">
        <v>5.4398892597932296</v>
      </c>
      <c r="J275" s="125">
        <v>93.474873516052497</v>
      </c>
      <c r="K275" s="125">
        <v>1.4880626178529699</v>
      </c>
    </row>
    <row r="276" spans="1:11" x14ac:dyDescent="0.25">
      <c r="A276" s="125" t="s">
        <v>171</v>
      </c>
      <c r="B276" s="125" t="s">
        <v>172</v>
      </c>
      <c r="C276" s="125" t="s">
        <v>17</v>
      </c>
      <c r="D276" s="125">
        <v>2586.8308775</v>
      </c>
      <c r="E276" s="125">
        <v>17.339557905780001</v>
      </c>
      <c r="F276" s="125">
        <v>8.8231353573857998</v>
      </c>
      <c r="G276" s="125">
        <v>16.553634014216499</v>
      </c>
      <c r="H276" s="125">
        <v>26731.895093700001</v>
      </c>
      <c r="I276" s="125">
        <v>3.6351347338779401</v>
      </c>
      <c r="J276" s="125">
        <v>91.176864642614206</v>
      </c>
      <c r="K276" s="125">
        <v>1.6018861159193101</v>
      </c>
    </row>
    <row r="277" spans="1:11" x14ac:dyDescent="0.25">
      <c r="A277" s="125" t="s">
        <v>173</v>
      </c>
      <c r="B277" s="125" t="s">
        <v>174</v>
      </c>
      <c r="C277" s="125" t="s">
        <v>16</v>
      </c>
      <c r="D277" s="125">
        <v>737.49610010000004</v>
      </c>
      <c r="E277" s="125">
        <v>22.7121086933948</v>
      </c>
      <c r="F277" s="125">
        <v>11.1029069948416</v>
      </c>
      <c r="G277" s="125">
        <v>20.5320393563495</v>
      </c>
      <c r="H277" s="125">
        <v>5904.8733302000001</v>
      </c>
      <c r="I277" s="125">
        <v>3.34424991744664</v>
      </c>
      <c r="J277" s="125">
        <v>88.897093005158396</v>
      </c>
      <c r="K277" s="125">
        <v>2.5643732059354098</v>
      </c>
    </row>
    <row r="278" spans="1:11" x14ac:dyDescent="0.25">
      <c r="A278" s="125" t="s">
        <v>173</v>
      </c>
      <c r="B278" s="125" t="s">
        <v>174</v>
      </c>
      <c r="C278" s="125" t="s">
        <v>17</v>
      </c>
      <c r="D278" s="125">
        <v>459.89357230000002</v>
      </c>
      <c r="E278" s="125">
        <v>16.890576025833202</v>
      </c>
      <c r="F278" s="125">
        <v>9.4836617133111805</v>
      </c>
      <c r="G278" s="125">
        <v>16.261161067014601</v>
      </c>
      <c r="H278" s="125">
        <v>4389.4313635999997</v>
      </c>
      <c r="I278" s="125">
        <v>4.9063907570261902</v>
      </c>
      <c r="J278" s="125">
        <v>90.516338286688807</v>
      </c>
      <c r="K278" s="125">
        <v>1.7037294431508301</v>
      </c>
    </row>
    <row r="279" spans="1:11" x14ac:dyDescent="0.25">
      <c r="A279" s="125" t="s">
        <v>175</v>
      </c>
      <c r="B279" s="125" t="s">
        <v>176</v>
      </c>
      <c r="C279" s="125" t="s">
        <v>16</v>
      </c>
      <c r="D279" s="125">
        <v>2831.1522448000001</v>
      </c>
      <c r="E279" s="125">
        <v>14.271641237806399</v>
      </c>
      <c r="F279" s="125">
        <v>15.640173802720801</v>
      </c>
      <c r="G279" s="125">
        <v>12.570596006292</v>
      </c>
      <c r="H279" s="125">
        <v>15270.6430454</v>
      </c>
      <c r="I279" s="125">
        <v>4.1559504118129498</v>
      </c>
      <c r="J279" s="125">
        <v>84.359826197279205</v>
      </c>
      <c r="K279" s="125">
        <v>2.3305679397966301</v>
      </c>
    </row>
    <row r="280" spans="1:11" x14ac:dyDescent="0.25">
      <c r="A280" s="125" t="s">
        <v>175</v>
      </c>
      <c r="B280" s="125" t="s">
        <v>176</v>
      </c>
      <c r="C280" s="125" t="s">
        <v>17</v>
      </c>
      <c r="D280" s="125">
        <v>1971.2997304999999</v>
      </c>
      <c r="E280" s="125">
        <v>12.945199904889</v>
      </c>
      <c r="F280" s="125">
        <v>13.2173256313912</v>
      </c>
      <c r="G280" s="125">
        <v>12.569684060416</v>
      </c>
      <c r="H280" s="125">
        <v>12943.2131254</v>
      </c>
      <c r="I280" s="125">
        <v>4.5759590454617802</v>
      </c>
      <c r="J280" s="125">
        <v>86.782674368608795</v>
      </c>
      <c r="K280" s="125">
        <v>1.9144098579465001</v>
      </c>
    </row>
    <row r="281" spans="1:11" x14ac:dyDescent="0.25">
      <c r="A281" s="125" t="s">
        <v>177</v>
      </c>
      <c r="B281" s="125" t="s">
        <v>178</v>
      </c>
      <c r="C281" s="125" t="s">
        <v>16</v>
      </c>
      <c r="D281" s="125">
        <v>2090.1485576999999</v>
      </c>
      <c r="E281" s="125">
        <v>11.977442180662999</v>
      </c>
      <c r="F281" s="125">
        <v>14.239823764600001</v>
      </c>
      <c r="G281" s="125">
        <v>11.344546823870701</v>
      </c>
      <c r="H281" s="125">
        <v>12588.042635199999</v>
      </c>
      <c r="I281" s="125">
        <v>4.5803745776111802</v>
      </c>
      <c r="J281" s="125">
        <v>85.760176235399996</v>
      </c>
      <c r="K281" s="125">
        <v>1.8836755537646499</v>
      </c>
    </row>
    <row r="282" spans="1:11" x14ac:dyDescent="0.25">
      <c r="A282" s="125" t="s">
        <v>177</v>
      </c>
      <c r="B282" s="125" t="s">
        <v>178</v>
      </c>
      <c r="C282" s="125" t="s">
        <v>17</v>
      </c>
      <c r="D282" s="125">
        <v>1513.2754218</v>
      </c>
      <c r="E282" s="125">
        <v>15.241571837892399</v>
      </c>
      <c r="F282" s="125">
        <v>12.916790384030699</v>
      </c>
      <c r="G282" s="125">
        <v>13.7909628891463</v>
      </c>
      <c r="H282" s="125">
        <v>10202.29305</v>
      </c>
      <c r="I282" s="125">
        <v>4.6372596134086201</v>
      </c>
      <c r="J282" s="125">
        <v>87.083209615969295</v>
      </c>
      <c r="K282" s="125">
        <v>2.0455720180573498</v>
      </c>
    </row>
    <row r="283" spans="1:11" x14ac:dyDescent="0.25">
      <c r="A283" s="125" t="s">
        <v>179</v>
      </c>
      <c r="B283" s="125" t="s">
        <v>180</v>
      </c>
      <c r="C283" s="125" t="s">
        <v>16</v>
      </c>
      <c r="D283" s="125">
        <v>1393.1691372</v>
      </c>
      <c r="E283" s="125">
        <v>11.1462483251997</v>
      </c>
      <c r="F283" s="125">
        <v>35.253378931577302</v>
      </c>
      <c r="G283" s="125">
        <v>10.1028520948402</v>
      </c>
      <c r="H283" s="125">
        <v>2558.7049225999999</v>
      </c>
      <c r="I283" s="125">
        <v>6.3106250880877797</v>
      </c>
      <c r="J283" s="125">
        <v>64.746621068422698</v>
      </c>
      <c r="K283" s="125">
        <v>5.5008225496848402</v>
      </c>
    </row>
    <row r="284" spans="1:11" x14ac:dyDescent="0.25">
      <c r="A284" s="125" t="s">
        <v>179</v>
      </c>
      <c r="B284" s="125" t="s">
        <v>180</v>
      </c>
      <c r="C284" s="125" t="s">
        <v>17</v>
      </c>
      <c r="D284" s="125">
        <v>894.11760509999999</v>
      </c>
      <c r="E284" s="125">
        <v>14.4075770045994</v>
      </c>
      <c r="F284" s="125">
        <v>31.815049180547099</v>
      </c>
      <c r="G284" s="125">
        <v>12.2989756195655</v>
      </c>
      <c r="H284" s="125">
        <v>1916.2429887999999</v>
      </c>
      <c r="I284" s="125">
        <v>6.1675610589937904</v>
      </c>
      <c r="J284" s="125">
        <v>68.184950819452894</v>
      </c>
      <c r="K284" s="125">
        <v>5.7386932087540998</v>
      </c>
    </row>
    <row r="285" spans="1:11" x14ac:dyDescent="0.25">
      <c r="A285" s="125" t="s">
        <v>181</v>
      </c>
      <c r="B285" s="125" t="s">
        <v>182</v>
      </c>
      <c r="C285" s="125" t="s">
        <v>16</v>
      </c>
      <c r="D285" s="125">
        <v>1059.3111183999999</v>
      </c>
      <c r="E285" s="125">
        <v>14.4293563523093</v>
      </c>
      <c r="F285" s="125">
        <v>11.762156421652699</v>
      </c>
      <c r="G285" s="125">
        <v>14.7296558109869</v>
      </c>
      <c r="H285" s="125">
        <v>7946.7850465000001</v>
      </c>
      <c r="I285" s="125">
        <v>5.1065319285414201</v>
      </c>
      <c r="J285" s="125">
        <v>88.237843578347295</v>
      </c>
      <c r="K285" s="125">
        <v>1.9634717787736999</v>
      </c>
    </row>
    <row r="286" spans="1:11" x14ac:dyDescent="0.25">
      <c r="A286" s="125" t="s">
        <v>181</v>
      </c>
      <c r="B286" s="125" t="s">
        <v>182</v>
      </c>
      <c r="C286" s="125" t="s">
        <v>17</v>
      </c>
      <c r="D286" s="125">
        <v>1106.7469475</v>
      </c>
      <c r="E286" s="125">
        <v>16.5585483443685</v>
      </c>
      <c r="F286" s="125">
        <v>11.872313019416699</v>
      </c>
      <c r="G286" s="125">
        <v>16.025223168357702</v>
      </c>
      <c r="H286" s="125">
        <v>8215.3366741999998</v>
      </c>
      <c r="I286" s="125">
        <v>4.2325476998708202</v>
      </c>
      <c r="J286" s="125">
        <v>88.127686980583306</v>
      </c>
      <c r="K286" s="125">
        <v>2.1588727921869699</v>
      </c>
    </row>
    <row r="287" spans="1:11" x14ac:dyDescent="0.25">
      <c r="A287" s="125" t="s">
        <v>183</v>
      </c>
      <c r="B287" s="125" t="s">
        <v>184</v>
      </c>
      <c r="C287" s="125" t="s">
        <v>16</v>
      </c>
      <c r="D287" s="125">
        <v>3245.7246461</v>
      </c>
      <c r="E287" s="125">
        <v>15.9355945086602</v>
      </c>
      <c r="F287" s="125">
        <v>13.443817226407001</v>
      </c>
      <c r="G287" s="125">
        <v>14.669261986965999</v>
      </c>
      <c r="H287" s="125">
        <v>20897.1552476</v>
      </c>
      <c r="I287" s="125">
        <v>4.1433349049982198</v>
      </c>
      <c r="J287" s="125">
        <v>86.556182773592994</v>
      </c>
      <c r="K287" s="125">
        <v>2.2784146744883702</v>
      </c>
    </row>
    <row r="288" spans="1:11" x14ac:dyDescent="0.25">
      <c r="A288" s="125" t="s">
        <v>183</v>
      </c>
      <c r="B288" s="125" t="s">
        <v>184</v>
      </c>
      <c r="C288" s="125" t="s">
        <v>17</v>
      </c>
      <c r="D288" s="125">
        <v>1887.4453903000001</v>
      </c>
      <c r="E288" s="125">
        <v>17.4268251654571</v>
      </c>
      <c r="F288" s="125">
        <v>12.9692850897229</v>
      </c>
      <c r="G288" s="125">
        <v>16.2061828814847</v>
      </c>
      <c r="H288" s="125">
        <v>12665.749926500001</v>
      </c>
      <c r="I288" s="125">
        <v>5.96754754948729</v>
      </c>
      <c r="J288" s="125">
        <v>87.030714910277098</v>
      </c>
      <c r="K288" s="125">
        <v>2.4150394056034998</v>
      </c>
    </row>
    <row r="289" spans="1:11" x14ac:dyDescent="0.25">
      <c r="A289" s="125" t="s">
        <v>185</v>
      </c>
      <c r="B289" s="125" t="s">
        <v>186</v>
      </c>
      <c r="C289" s="125" t="s">
        <v>16</v>
      </c>
      <c r="D289" s="125">
        <v>2469.0592840999998</v>
      </c>
      <c r="E289" s="125">
        <v>12.684575777634899</v>
      </c>
      <c r="F289" s="125">
        <v>17.4426964713881</v>
      </c>
      <c r="G289" s="125">
        <v>11.8457310261269</v>
      </c>
      <c r="H289" s="125">
        <v>11686.202135199999</v>
      </c>
      <c r="I289" s="125">
        <v>3.9531030540007799</v>
      </c>
      <c r="J289" s="125">
        <v>82.557303528611897</v>
      </c>
      <c r="K289" s="125">
        <v>2.5027645276571699</v>
      </c>
    </row>
    <row r="290" spans="1:11" x14ac:dyDescent="0.25">
      <c r="A290" s="125" t="s">
        <v>185</v>
      </c>
      <c r="B290" s="125" t="s">
        <v>186</v>
      </c>
      <c r="C290" s="125" t="s">
        <v>17</v>
      </c>
      <c r="D290" s="125">
        <v>1579.8208192</v>
      </c>
      <c r="E290" s="125">
        <v>13.9833096711482</v>
      </c>
      <c r="F290" s="125">
        <v>12.8289634079667</v>
      </c>
      <c r="G290" s="125">
        <v>12.1868264310831</v>
      </c>
      <c r="H290" s="125">
        <v>10734.664529</v>
      </c>
      <c r="I290" s="125">
        <v>3.8088519122997599</v>
      </c>
      <c r="J290" s="125">
        <v>87.171036592033303</v>
      </c>
      <c r="K290" s="125">
        <v>1.79353551885943</v>
      </c>
    </row>
    <row r="291" spans="1:11" x14ac:dyDescent="0.25">
      <c r="A291" s="125" t="s">
        <v>187</v>
      </c>
      <c r="B291" s="125" t="s">
        <v>188</v>
      </c>
      <c r="C291" s="125" t="s">
        <v>16</v>
      </c>
      <c r="D291" s="125">
        <v>2951.870523</v>
      </c>
      <c r="E291" s="125">
        <v>14.894255074266299</v>
      </c>
      <c r="F291" s="125">
        <v>12.962726401403399</v>
      </c>
      <c r="G291" s="125">
        <v>13.920329345386699</v>
      </c>
      <c r="H291" s="125">
        <v>19820.117649799999</v>
      </c>
      <c r="I291" s="125">
        <v>4.9667082655284096</v>
      </c>
      <c r="J291" s="125">
        <v>87.037273598596599</v>
      </c>
      <c r="K291" s="125">
        <v>2.07319707133593</v>
      </c>
    </row>
    <row r="292" spans="1:11" x14ac:dyDescent="0.25">
      <c r="A292" s="125" t="s">
        <v>187</v>
      </c>
      <c r="B292" s="125" t="s">
        <v>188</v>
      </c>
      <c r="C292" s="125" t="s">
        <v>17</v>
      </c>
      <c r="D292" s="125">
        <v>2728.9376173999999</v>
      </c>
      <c r="E292" s="125">
        <v>16.073626225450901</v>
      </c>
      <c r="F292" s="125">
        <v>13.630542351992901</v>
      </c>
      <c r="G292" s="125">
        <v>14.9061760414369</v>
      </c>
      <c r="H292" s="125">
        <v>17291.8183212</v>
      </c>
      <c r="I292" s="125">
        <v>4.6543773061321998</v>
      </c>
      <c r="J292" s="125">
        <v>86.369457648007099</v>
      </c>
      <c r="K292" s="125">
        <v>2.3524434374372301</v>
      </c>
    </row>
    <row r="293" spans="1:11" x14ac:dyDescent="0.25">
      <c r="A293" s="125" t="s">
        <v>189</v>
      </c>
      <c r="B293" s="125" t="s">
        <v>190</v>
      </c>
      <c r="C293" s="125" t="s">
        <v>16</v>
      </c>
      <c r="D293" s="125">
        <v>2548.7906229</v>
      </c>
      <c r="E293" s="125">
        <v>13.6032420282797</v>
      </c>
      <c r="F293" s="125">
        <v>13.1908425617553</v>
      </c>
      <c r="G293" s="125">
        <v>13.2672041032745</v>
      </c>
      <c r="H293" s="125">
        <v>16773.634089300002</v>
      </c>
      <c r="I293" s="125">
        <v>3.9168353090690702</v>
      </c>
      <c r="J293" s="125">
        <v>86.809157438244696</v>
      </c>
      <c r="K293" s="125">
        <v>2.0159808679800402</v>
      </c>
    </row>
    <row r="294" spans="1:11" x14ac:dyDescent="0.25">
      <c r="A294" s="125" t="s">
        <v>189</v>
      </c>
      <c r="B294" s="125" t="s">
        <v>190</v>
      </c>
      <c r="C294" s="125" t="s">
        <v>17</v>
      </c>
      <c r="D294" s="125">
        <v>1813.0841307999999</v>
      </c>
      <c r="E294" s="125">
        <v>14.834580637484899</v>
      </c>
      <c r="F294" s="125">
        <v>14.1332622883636</v>
      </c>
      <c r="G294" s="125">
        <v>14.7057775098158</v>
      </c>
      <c r="H294" s="125">
        <v>11015.4058088</v>
      </c>
      <c r="I294" s="125">
        <v>5.3631789266759204</v>
      </c>
      <c r="J294" s="125">
        <v>85.866737711636404</v>
      </c>
      <c r="K294" s="125">
        <v>2.4205020039136702</v>
      </c>
    </row>
    <row r="295" spans="1:11" x14ac:dyDescent="0.25">
      <c r="A295" s="125" t="s">
        <v>191</v>
      </c>
      <c r="B295" s="125" t="s">
        <v>192</v>
      </c>
      <c r="C295" s="125" t="s">
        <v>16</v>
      </c>
      <c r="D295" s="125">
        <v>1349.9632469000001</v>
      </c>
      <c r="E295" s="125">
        <v>15.310123558165801</v>
      </c>
      <c r="F295" s="125">
        <v>16.119129691614202</v>
      </c>
      <c r="G295" s="125">
        <v>13.800263400531399</v>
      </c>
      <c r="H295" s="125">
        <v>7024.9507387000003</v>
      </c>
      <c r="I295" s="125">
        <v>5.3397874557124902</v>
      </c>
      <c r="J295" s="125">
        <v>83.880870308385795</v>
      </c>
      <c r="K295" s="125">
        <v>2.65195430988947</v>
      </c>
    </row>
    <row r="296" spans="1:11" x14ac:dyDescent="0.25">
      <c r="A296" s="125" t="s">
        <v>191</v>
      </c>
      <c r="B296" s="125" t="s">
        <v>192</v>
      </c>
      <c r="C296" s="125" t="s">
        <v>17</v>
      </c>
      <c r="D296" s="125">
        <v>1349.1750239999999</v>
      </c>
      <c r="E296" s="125">
        <v>11.5451949176024</v>
      </c>
      <c r="F296" s="125">
        <v>20.5183550729421</v>
      </c>
      <c r="G296" s="125">
        <v>10.951861652703199</v>
      </c>
      <c r="H296" s="125">
        <v>5226.2790960000002</v>
      </c>
      <c r="I296" s="125">
        <v>5.3659785808495899</v>
      </c>
      <c r="J296" s="125">
        <v>79.4816449270579</v>
      </c>
      <c r="K296" s="125">
        <v>2.8272462944888499</v>
      </c>
    </row>
    <row r="297" spans="1:11" x14ac:dyDescent="0.25">
      <c r="A297" s="125" t="s">
        <v>193</v>
      </c>
      <c r="B297" s="125" t="s">
        <v>194</v>
      </c>
      <c r="C297" s="125" t="s">
        <v>16</v>
      </c>
      <c r="D297" s="125">
        <v>870.04874289999998</v>
      </c>
      <c r="E297" s="125">
        <v>25.217513759659301</v>
      </c>
      <c r="F297" s="125">
        <v>6.0654141019915402</v>
      </c>
      <c r="G297" s="125">
        <v>24.611173060136299</v>
      </c>
      <c r="H297" s="125">
        <v>13474.3756982</v>
      </c>
      <c r="I297" s="125">
        <v>3.6327745353131702</v>
      </c>
      <c r="J297" s="125">
        <v>93.934585898008507</v>
      </c>
      <c r="K297" s="125">
        <v>1.58915861201098</v>
      </c>
    </row>
    <row r="298" spans="1:11" x14ac:dyDescent="0.25">
      <c r="A298" s="125" t="s">
        <v>193</v>
      </c>
      <c r="B298" s="125" t="s">
        <v>194</v>
      </c>
      <c r="C298" s="125" t="s">
        <v>17</v>
      </c>
      <c r="D298" s="125">
        <v>971.59941779999997</v>
      </c>
      <c r="E298" s="125">
        <v>22.946962385484198</v>
      </c>
      <c r="F298" s="125">
        <v>7.6084872661126397</v>
      </c>
      <c r="G298" s="125">
        <v>21.797582398373599</v>
      </c>
      <c r="H298" s="125">
        <v>11798.3426721</v>
      </c>
      <c r="I298" s="125">
        <v>4.5342293009676302</v>
      </c>
      <c r="J298" s="125">
        <v>92.391512733887396</v>
      </c>
      <c r="K298" s="125">
        <v>1.79504180852358</v>
      </c>
    </row>
    <row r="299" spans="1:11" x14ac:dyDescent="0.25">
      <c r="A299" s="125" t="s">
        <v>195</v>
      </c>
      <c r="B299" s="125" t="s">
        <v>196</v>
      </c>
      <c r="C299" s="125" t="s">
        <v>16</v>
      </c>
      <c r="D299" s="125">
        <v>1819.5565918</v>
      </c>
      <c r="E299" s="125">
        <v>15.5624063650781</v>
      </c>
      <c r="F299" s="125">
        <v>15.0238011315357</v>
      </c>
      <c r="G299" s="125">
        <v>14.4536673183076</v>
      </c>
      <c r="H299" s="125">
        <v>10291.603399400001</v>
      </c>
      <c r="I299" s="125">
        <v>4.0682429721617996</v>
      </c>
      <c r="J299" s="125">
        <v>84.976198868464294</v>
      </c>
      <c r="K299" s="125">
        <v>2.55540994187982</v>
      </c>
    </row>
    <row r="300" spans="1:11" x14ac:dyDescent="0.25">
      <c r="A300" s="125" t="s">
        <v>195</v>
      </c>
      <c r="B300" s="125" t="s">
        <v>196</v>
      </c>
      <c r="C300" s="125" t="s">
        <v>17</v>
      </c>
      <c r="D300" s="125">
        <v>1763.5448968999999</v>
      </c>
      <c r="E300" s="125">
        <v>14.959070570276699</v>
      </c>
      <c r="F300" s="125">
        <v>17.145862222157302</v>
      </c>
      <c r="G300" s="125">
        <v>13.384340165804501</v>
      </c>
      <c r="H300" s="125">
        <v>8521.9973176000003</v>
      </c>
      <c r="I300" s="125">
        <v>4.6315519892111796</v>
      </c>
      <c r="J300" s="125">
        <v>82.854137777842695</v>
      </c>
      <c r="K300" s="125">
        <v>2.7697597075078302</v>
      </c>
    </row>
    <row r="301" spans="1:11" x14ac:dyDescent="0.25">
      <c r="A301" s="125" t="s">
        <v>197</v>
      </c>
      <c r="B301" s="125" t="s">
        <v>198</v>
      </c>
      <c r="C301" s="125" t="s">
        <v>16</v>
      </c>
      <c r="D301" s="125">
        <v>7608.1641767000001</v>
      </c>
      <c r="E301" s="125">
        <v>11.7399967932148</v>
      </c>
      <c r="F301" s="125">
        <v>25.563860235425299</v>
      </c>
      <c r="G301" s="125">
        <v>11.153280856716499</v>
      </c>
      <c r="H301" s="125">
        <v>22153.2415994</v>
      </c>
      <c r="I301" s="125">
        <v>5.7099117688055498</v>
      </c>
      <c r="J301" s="125">
        <v>74.436139764574705</v>
      </c>
      <c r="K301" s="125">
        <v>3.8304097161583099</v>
      </c>
    </row>
    <row r="302" spans="1:11" x14ac:dyDescent="0.25">
      <c r="A302" s="125" t="s">
        <v>197</v>
      </c>
      <c r="B302" s="125" t="s">
        <v>198</v>
      </c>
      <c r="C302" s="125" t="s">
        <v>17</v>
      </c>
      <c r="D302" s="125">
        <v>5515.6465914999999</v>
      </c>
      <c r="E302" s="125">
        <v>12.906326038872599</v>
      </c>
      <c r="F302" s="125">
        <v>22.528715642459701</v>
      </c>
      <c r="G302" s="125">
        <v>11.097346238770699</v>
      </c>
      <c r="H302" s="125">
        <v>18967.092145300001</v>
      </c>
      <c r="I302" s="125">
        <v>5.9569845167837503</v>
      </c>
      <c r="J302" s="125">
        <v>77.471284357540299</v>
      </c>
      <c r="K302" s="125">
        <v>3.2271177620518201</v>
      </c>
    </row>
    <row r="303" spans="1:11" x14ac:dyDescent="0.25">
      <c r="A303" s="125" t="s">
        <v>199</v>
      </c>
      <c r="B303" s="125" t="s">
        <v>200</v>
      </c>
      <c r="C303" s="125" t="s">
        <v>16</v>
      </c>
      <c r="D303" s="125">
        <v>3914.0654937999998</v>
      </c>
      <c r="E303" s="125">
        <v>14.7796263121243</v>
      </c>
      <c r="F303" s="125">
        <v>14.368249062217901</v>
      </c>
      <c r="G303" s="125">
        <v>14.461394869694701</v>
      </c>
      <c r="H303" s="125">
        <v>23327.009440599999</v>
      </c>
      <c r="I303" s="125">
        <v>4.6837485045522396</v>
      </c>
      <c r="J303" s="125">
        <v>85.631750937782101</v>
      </c>
      <c r="K303" s="125">
        <v>2.4264939230989802</v>
      </c>
    </row>
    <row r="304" spans="1:11" x14ac:dyDescent="0.25">
      <c r="A304" s="125" t="s">
        <v>199</v>
      </c>
      <c r="B304" s="125" t="s">
        <v>200</v>
      </c>
      <c r="C304" s="125" t="s">
        <v>17</v>
      </c>
      <c r="D304" s="125">
        <v>4313.6639323999998</v>
      </c>
      <c r="E304" s="125">
        <v>14.965283280947601</v>
      </c>
      <c r="F304" s="125">
        <v>16.738587095855401</v>
      </c>
      <c r="G304" s="125">
        <v>13.406243095014201</v>
      </c>
      <c r="H304" s="125">
        <v>21457.112942</v>
      </c>
      <c r="I304" s="125">
        <v>4.8246935310860701</v>
      </c>
      <c r="J304" s="125">
        <v>83.261412904144606</v>
      </c>
      <c r="K304" s="125">
        <v>2.69514484377593</v>
      </c>
    </row>
    <row r="305" spans="1:11" x14ac:dyDescent="0.25">
      <c r="A305" s="125" t="s">
        <v>201</v>
      </c>
      <c r="B305" s="125" t="s">
        <v>202</v>
      </c>
      <c r="C305" s="125" t="s">
        <v>16</v>
      </c>
      <c r="D305" s="125">
        <v>3041.5620684</v>
      </c>
      <c r="E305" s="125">
        <v>11.9000568225583</v>
      </c>
      <c r="F305" s="125">
        <v>19.885311746476901</v>
      </c>
      <c r="G305" s="125">
        <v>10.6453358001309</v>
      </c>
      <c r="H305" s="125">
        <v>12253.9591041</v>
      </c>
      <c r="I305" s="125">
        <v>4.8268564109939298</v>
      </c>
      <c r="J305" s="125">
        <v>80.114688253523099</v>
      </c>
      <c r="K305" s="125">
        <v>2.6422847750671301</v>
      </c>
    </row>
    <row r="306" spans="1:11" x14ac:dyDescent="0.25">
      <c r="A306" s="125" t="s">
        <v>201</v>
      </c>
      <c r="B306" s="125" t="s">
        <v>202</v>
      </c>
      <c r="C306" s="125" t="s">
        <v>17</v>
      </c>
      <c r="D306" s="125">
        <v>2761.7297002</v>
      </c>
      <c r="E306" s="125">
        <v>10.7908755740297</v>
      </c>
      <c r="F306" s="125">
        <v>18.725559364183301</v>
      </c>
      <c r="G306" s="125">
        <v>9.9763185810405304</v>
      </c>
      <c r="H306" s="125">
        <v>11986.7199802</v>
      </c>
      <c r="I306" s="125">
        <v>4.3405359006946096</v>
      </c>
      <c r="J306" s="125">
        <v>81.274440635816703</v>
      </c>
      <c r="K306" s="125">
        <v>2.2985349928443899</v>
      </c>
    </row>
    <row r="307" spans="1:11" x14ac:dyDescent="0.25">
      <c r="A307" s="125" t="s">
        <v>203</v>
      </c>
      <c r="B307" s="125" t="s">
        <v>204</v>
      </c>
      <c r="C307" s="125" t="s">
        <v>16</v>
      </c>
      <c r="D307" s="125">
        <v>5900.7175354999999</v>
      </c>
      <c r="E307" s="125">
        <v>16.981744151518502</v>
      </c>
      <c r="F307" s="125">
        <v>11.226279231945901</v>
      </c>
      <c r="G307" s="125">
        <v>15.5156833175191</v>
      </c>
      <c r="H307" s="125">
        <v>46660.931908500002</v>
      </c>
      <c r="I307" s="125">
        <v>3.7340760183054398</v>
      </c>
      <c r="J307" s="125">
        <v>88.773720768054005</v>
      </c>
      <c r="K307" s="125">
        <v>1.9621053605719301</v>
      </c>
    </row>
    <row r="308" spans="1:11" x14ac:dyDescent="0.25">
      <c r="A308" s="125" t="s">
        <v>203</v>
      </c>
      <c r="B308" s="125" t="s">
        <v>204</v>
      </c>
      <c r="C308" s="125" t="s">
        <v>17</v>
      </c>
      <c r="D308" s="125">
        <v>5009.5004466999999</v>
      </c>
      <c r="E308" s="125">
        <v>18.4261961247255</v>
      </c>
      <c r="F308" s="125">
        <v>12.813260286934399</v>
      </c>
      <c r="G308" s="125">
        <v>17.751040262572602</v>
      </c>
      <c r="H308" s="125">
        <v>34086.719676200002</v>
      </c>
      <c r="I308" s="125">
        <v>5.0544775919791602</v>
      </c>
      <c r="J308" s="125">
        <v>87.186739713065606</v>
      </c>
      <c r="K308" s="125">
        <v>2.60875334938244</v>
      </c>
    </row>
    <row r="309" spans="1:11" x14ac:dyDescent="0.25">
      <c r="A309" s="125" t="s">
        <v>205</v>
      </c>
      <c r="B309" s="125" t="s">
        <v>206</v>
      </c>
      <c r="C309" s="125" t="s">
        <v>16</v>
      </c>
      <c r="D309" s="125">
        <v>341.15656109999998</v>
      </c>
      <c r="E309" s="125">
        <v>32.157209103301497</v>
      </c>
      <c r="F309" s="125">
        <v>1.87861041895236</v>
      </c>
      <c r="G309" s="125">
        <v>31.3958526794225</v>
      </c>
      <c r="H309" s="125">
        <v>17818.891826700001</v>
      </c>
      <c r="I309" s="125">
        <v>3.01689248202121</v>
      </c>
      <c r="J309" s="125">
        <v>98.121389581047595</v>
      </c>
      <c r="K309" s="125">
        <v>0.601098050152854</v>
      </c>
    </row>
    <row r="310" spans="1:11" x14ac:dyDescent="0.25">
      <c r="A310" s="125" t="s">
        <v>205</v>
      </c>
      <c r="B310" s="125" t="s">
        <v>206</v>
      </c>
      <c r="C310" s="125" t="s">
        <v>17</v>
      </c>
      <c r="D310" s="125">
        <v>162.24511219999999</v>
      </c>
      <c r="E310" s="125">
        <v>59.768303460027397</v>
      </c>
      <c r="F310" s="125">
        <v>1.20040012170717</v>
      </c>
      <c r="G310" s="125">
        <v>58.504813183759303</v>
      </c>
      <c r="H310" s="125">
        <v>13353.674227199999</v>
      </c>
      <c r="I310" s="125">
        <v>4.2770071294458196</v>
      </c>
      <c r="J310" s="125">
        <v>98.799599878292796</v>
      </c>
      <c r="K310" s="125">
        <v>0.71082458788043801</v>
      </c>
    </row>
    <row r="311" spans="1:11" x14ac:dyDescent="0.25">
      <c r="A311" s="125" t="s">
        <v>207</v>
      </c>
      <c r="B311" s="125" t="s">
        <v>208</v>
      </c>
      <c r="C311" s="125" t="s">
        <v>16</v>
      </c>
      <c r="D311" s="125">
        <v>2425.5074932000002</v>
      </c>
      <c r="E311" s="125">
        <v>26.428071767370401</v>
      </c>
      <c r="F311" s="125">
        <v>7.4515278668116496</v>
      </c>
      <c r="G311" s="125">
        <v>24.372864627762802</v>
      </c>
      <c r="H311" s="125">
        <v>30124.964524800002</v>
      </c>
      <c r="I311" s="125">
        <v>5.0766980328674602</v>
      </c>
      <c r="J311" s="125">
        <v>92.548472133188298</v>
      </c>
      <c r="K311" s="125">
        <v>1.96237793862698</v>
      </c>
    </row>
    <row r="312" spans="1:11" x14ac:dyDescent="0.25">
      <c r="A312" s="125" t="s">
        <v>207</v>
      </c>
      <c r="B312" s="125" t="s">
        <v>208</v>
      </c>
      <c r="C312" s="125" t="s">
        <v>17</v>
      </c>
      <c r="D312" s="125">
        <v>1353.5785082</v>
      </c>
      <c r="E312" s="125">
        <v>38.417258753059699</v>
      </c>
      <c r="F312" s="125">
        <v>5.0748740190404602</v>
      </c>
      <c r="G312" s="125">
        <v>37.039980114459198</v>
      </c>
      <c r="H312" s="125">
        <v>25318.581295600001</v>
      </c>
      <c r="I312" s="125">
        <v>4.6018465365992904</v>
      </c>
      <c r="J312" s="125">
        <v>94.925125980959507</v>
      </c>
      <c r="K312" s="125">
        <v>1.98022631843911</v>
      </c>
    </row>
    <row r="313" spans="1:11" x14ac:dyDescent="0.25">
      <c r="A313" s="125" t="s">
        <v>209</v>
      </c>
      <c r="B313" s="125" t="s">
        <v>210</v>
      </c>
      <c r="C313" s="125" t="s">
        <v>16</v>
      </c>
      <c r="D313" s="125">
        <v>3006.8243536</v>
      </c>
      <c r="E313" s="125">
        <v>16.206989845073899</v>
      </c>
      <c r="F313" s="125">
        <v>11.5780001543389</v>
      </c>
      <c r="G313" s="125">
        <v>16.532305219962101</v>
      </c>
      <c r="H313" s="125">
        <v>22963.328639300002</v>
      </c>
      <c r="I313" s="125">
        <v>4.8554226686753097</v>
      </c>
      <c r="J313" s="125">
        <v>88.421999845661105</v>
      </c>
      <c r="K313" s="125">
        <v>2.1647444382891399</v>
      </c>
    </row>
    <row r="314" spans="1:11" x14ac:dyDescent="0.25">
      <c r="A314" s="125" t="s">
        <v>209</v>
      </c>
      <c r="B314" s="125" t="s">
        <v>210</v>
      </c>
      <c r="C314" s="125" t="s">
        <v>17</v>
      </c>
      <c r="D314" s="125">
        <v>2737.2291955999999</v>
      </c>
      <c r="E314" s="125">
        <v>19.089161965007001</v>
      </c>
      <c r="F314" s="125">
        <v>12.3020986854896</v>
      </c>
      <c r="G314" s="125">
        <v>17.8493479860572</v>
      </c>
      <c r="H314" s="125">
        <v>19512.870284000001</v>
      </c>
      <c r="I314" s="125">
        <v>4.3619465586570998</v>
      </c>
      <c r="J314" s="125">
        <v>87.697901314510403</v>
      </c>
      <c r="K314" s="125">
        <v>2.5038733778659901</v>
      </c>
    </row>
    <row r="315" spans="1:11" x14ac:dyDescent="0.25">
      <c r="A315" s="125" t="s">
        <v>211</v>
      </c>
      <c r="B315" s="125" t="s">
        <v>212</v>
      </c>
      <c r="C315" s="125" t="s">
        <v>16</v>
      </c>
      <c r="D315" s="125">
        <v>1545.5606557000001</v>
      </c>
      <c r="E315" s="125">
        <v>19.586719704290601</v>
      </c>
      <c r="F315" s="125">
        <v>5.7767842543982901</v>
      </c>
      <c r="G315" s="125">
        <v>18.8335739891569</v>
      </c>
      <c r="H315" s="125">
        <v>25209.1282445</v>
      </c>
      <c r="I315" s="125">
        <v>3.7373921096234302</v>
      </c>
      <c r="J315" s="125">
        <v>94.223215745601706</v>
      </c>
      <c r="K315" s="125">
        <v>1.1546782055110001</v>
      </c>
    </row>
    <row r="316" spans="1:11" x14ac:dyDescent="0.25">
      <c r="A316" s="125" t="s">
        <v>211</v>
      </c>
      <c r="B316" s="125" t="s">
        <v>212</v>
      </c>
      <c r="C316" s="125" t="s">
        <v>17</v>
      </c>
      <c r="D316" s="125">
        <v>2221.2973851000002</v>
      </c>
      <c r="E316" s="125">
        <v>22.859218244809</v>
      </c>
      <c r="F316" s="125">
        <v>9.6966352866158907</v>
      </c>
      <c r="G316" s="125">
        <v>21.672793912926</v>
      </c>
      <c r="H316" s="125">
        <v>20686.621902800001</v>
      </c>
      <c r="I316" s="125">
        <v>4.4784352557769402</v>
      </c>
      <c r="J316" s="125">
        <v>90.303364713384099</v>
      </c>
      <c r="K316" s="125">
        <v>2.32719100647736</v>
      </c>
    </row>
    <row r="317" spans="1:11" x14ac:dyDescent="0.25">
      <c r="A317" s="125" t="s">
        <v>213</v>
      </c>
      <c r="B317" s="125" t="s">
        <v>214</v>
      </c>
      <c r="C317" s="125" t="s">
        <v>16</v>
      </c>
      <c r="D317" s="125">
        <v>590.12751089999995</v>
      </c>
      <c r="E317" s="125">
        <v>15.6191656662392</v>
      </c>
      <c r="F317" s="125">
        <v>10.078934669907801</v>
      </c>
      <c r="G317" s="125">
        <v>14.892666029586399</v>
      </c>
      <c r="H317" s="125">
        <v>5264.9308879</v>
      </c>
      <c r="I317" s="125">
        <v>6.2753513563044798</v>
      </c>
      <c r="J317" s="125">
        <v>89.921065330092205</v>
      </c>
      <c r="K317" s="125">
        <v>1.6692663440089901</v>
      </c>
    </row>
    <row r="318" spans="1:11" x14ac:dyDescent="0.25">
      <c r="A318" s="125" t="s">
        <v>213</v>
      </c>
      <c r="B318" s="125" t="s">
        <v>214</v>
      </c>
      <c r="C318" s="125" t="s">
        <v>17</v>
      </c>
      <c r="D318" s="125">
        <v>874.15189499999997</v>
      </c>
      <c r="E318" s="125">
        <v>13.5560323206759</v>
      </c>
      <c r="F318" s="125">
        <v>15.3308191495207</v>
      </c>
      <c r="G318" s="125">
        <v>12.207870478626999</v>
      </c>
      <c r="H318" s="125">
        <v>4827.7736607999996</v>
      </c>
      <c r="I318" s="125">
        <v>4.8662855284869204</v>
      </c>
      <c r="J318" s="125">
        <v>84.669180850479293</v>
      </c>
      <c r="K318" s="125">
        <v>2.2104460280430702</v>
      </c>
    </row>
    <row r="319" spans="1:11" x14ac:dyDescent="0.25">
      <c r="A319" s="125" t="s">
        <v>215</v>
      </c>
      <c r="B319" s="125" t="s">
        <v>216</v>
      </c>
      <c r="C319" s="125" t="s">
        <v>16</v>
      </c>
      <c r="D319" s="125">
        <v>562.82693559999996</v>
      </c>
      <c r="E319" s="125">
        <v>33.092566528514801</v>
      </c>
      <c r="F319" s="125">
        <v>5.2711989454640102</v>
      </c>
      <c r="G319" s="125">
        <v>31.083292602206601</v>
      </c>
      <c r="H319" s="125">
        <v>10114.5719147</v>
      </c>
      <c r="I319" s="125">
        <v>4.5662681753746499</v>
      </c>
      <c r="J319" s="125">
        <v>94.728801054536007</v>
      </c>
      <c r="K319" s="125">
        <v>1.7296346767016899</v>
      </c>
    </row>
    <row r="320" spans="1:11" x14ac:dyDescent="0.25">
      <c r="A320" s="125" t="s">
        <v>215</v>
      </c>
      <c r="B320" s="125" t="s">
        <v>216</v>
      </c>
      <c r="C320" s="125" t="s">
        <v>17</v>
      </c>
      <c r="D320" s="125">
        <v>751.6190196</v>
      </c>
      <c r="E320" s="125">
        <v>32.805705536145702</v>
      </c>
      <c r="F320" s="125">
        <v>6.4725911218234797</v>
      </c>
      <c r="G320" s="125">
        <v>31.560610439281799</v>
      </c>
      <c r="H320" s="125">
        <v>10860.7168356</v>
      </c>
      <c r="I320" s="125">
        <v>3.9855175430913898</v>
      </c>
      <c r="J320" s="125">
        <v>93.527408878176502</v>
      </c>
      <c r="K320" s="125">
        <v>2.1841610858128999</v>
      </c>
    </row>
    <row r="321" spans="1:11" x14ac:dyDescent="0.25">
      <c r="A321" s="125" t="s">
        <v>217</v>
      </c>
      <c r="B321" s="125" t="s">
        <v>218</v>
      </c>
      <c r="C321" s="125" t="s">
        <v>16</v>
      </c>
      <c r="D321" s="125">
        <v>219.97288409999999</v>
      </c>
      <c r="E321" s="125">
        <v>24.8292967665429</v>
      </c>
      <c r="F321" s="125">
        <v>3.7002278422688799</v>
      </c>
      <c r="G321" s="125">
        <v>24.6775020178634</v>
      </c>
      <c r="H321" s="125">
        <v>5724.8741220000002</v>
      </c>
      <c r="I321" s="125">
        <v>4.3067657080039501</v>
      </c>
      <c r="J321" s="125">
        <v>96.299772157731098</v>
      </c>
      <c r="K321" s="125">
        <v>0.94820972052334995</v>
      </c>
    </row>
    <row r="322" spans="1:11" x14ac:dyDescent="0.25">
      <c r="A322" s="125" t="s">
        <v>217</v>
      </c>
      <c r="B322" s="125" t="s">
        <v>218</v>
      </c>
      <c r="C322" s="125" t="s">
        <v>17</v>
      </c>
      <c r="D322" s="125">
        <v>127.41493730000001</v>
      </c>
      <c r="E322" s="125">
        <v>33.354686306290297</v>
      </c>
      <c r="F322" s="125">
        <v>3.0753926199397998</v>
      </c>
      <c r="G322" s="125">
        <v>32.714361448597202</v>
      </c>
      <c r="H322" s="125">
        <v>4015.6312699999999</v>
      </c>
      <c r="I322" s="125">
        <v>4.9141266677408799</v>
      </c>
      <c r="J322" s="125">
        <v>96.924607380060195</v>
      </c>
      <c r="K322" s="125">
        <v>1.03801819253752</v>
      </c>
    </row>
    <row r="323" spans="1:11" x14ac:dyDescent="0.25">
      <c r="A323" s="125" t="s">
        <v>219</v>
      </c>
      <c r="B323" s="125" t="s">
        <v>220</v>
      </c>
      <c r="C323" s="125" t="s">
        <v>16</v>
      </c>
      <c r="D323" s="125">
        <v>990.89133600000002</v>
      </c>
      <c r="E323" s="125">
        <v>24.604028204200102</v>
      </c>
      <c r="F323" s="125">
        <v>5.1401825502968403</v>
      </c>
      <c r="G323" s="125">
        <v>23.5662561665686</v>
      </c>
      <c r="H323" s="125">
        <v>18286.465573099998</v>
      </c>
      <c r="I323" s="125">
        <v>5.4976510361315896</v>
      </c>
      <c r="J323" s="125">
        <v>94.859817449703201</v>
      </c>
      <c r="K323" s="125">
        <v>1.2769881070818001</v>
      </c>
    </row>
    <row r="324" spans="1:11" x14ac:dyDescent="0.25">
      <c r="A324" s="125" t="s">
        <v>219</v>
      </c>
      <c r="B324" s="125" t="s">
        <v>220</v>
      </c>
      <c r="C324" s="125" t="s">
        <v>17</v>
      </c>
      <c r="D324" s="125">
        <v>802.70962280000003</v>
      </c>
      <c r="E324" s="125">
        <v>27.266998476042701</v>
      </c>
      <c r="F324" s="125">
        <v>3.4316955405987399</v>
      </c>
      <c r="G324" s="125">
        <v>26.750817454501401</v>
      </c>
      <c r="H324" s="125">
        <v>22588.340466099999</v>
      </c>
      <c r="I324" s="125">
        <v>4.3590337353175599</v>
      </c>
      <c r="J324" s="125">
        <v>96.568304459401304</v>
      </c>
      <c r="K324" s="125">
        <v>0.95062931341595303</v>
      </c>
    </row>
    <row r="325" spans="1:11" x14ac:dyDescent="0.25">
      <c r="A325" s="125" t="s">
        <v>221</v>
      </c>
      <c r="B325" s="125" t="s">
        <v>222</v>
      </c>
      <c r="C325" s="125" t="s">
        <v>16</v>
      </c>
      <c r="D325" s="125">
        <v>1917.9581986999999</v>
      </c>
      <c r="E325" s="125">
        <v>12.321083917994301</v>
      </c>
      <c r="F325" s="125">
        <v>16.542207652855801</v>
      </c>
      <c r="G325" s="125">
        <v>11.5021867357083</v>
      </c>
      <c r="H325" s="125">
        <v>9676.3721286</v>
      </c>
      <c r="I325" s="125">
        <v>4.2595543155952402</v>
      </c>
      <c r="J325" s="125">
        <v>83.457792347144206</v>
      </c>
      <c r="K325" s="125">
        <v>2.2798537571251898</v>
      </c>
    </row>
    <row r="326" spans="1:11" x14ac:dyDescent="0.25">
      <c r="A326" s="125" t="s">
        <v>221</v>
      </c>
      <c r="B326" s="125" t="s">
        <v>222</v>
      </c>
      <c r="C326" s="125" t="s">
        <v>17</v>
      </c>
      <c r="D326" s="125">
        <v>760.80839960000003</v>
      </c>
      <c r="E326" s="125">
        <v>20.3896563196766</v>
      </c>
      <c r="F326" s="125">
        <v>10.008322912848</v>
      </c>
      <c r="G326" s="125">
        <v>19.905210143653498</v>
      </c>
      <c r="H326" s="125">
        <v>6840.9487202</v>
      </c>
      <c r="I326" s="125">
        <v>5.29493626507195</v>
      </c>
      <c r="J326" s="125">
        <v>89.991677087151999</v>
      </c>
      <c r="K326" s="125">
        <v>2.2137355054829202</v>
      </c>
    </row>
    <row r="327" spans="1:11" x14ac:dyDescent="0.25">
      <c r="A327" s="125" t="s">
        <v>223</v>
      </c>
      <c r="B327" s="125" t="s">
        <v>224</v>
      </c>
      <c r="C327" s="125" t="s">
        <v>16</v>
      </c>
      <c r="D327" s="125">
        <v>1005.1283621</v>
      </c>
      <c r="E327" s="125">
        <v>17.747495723494598</v>
      </c>
      <c r="F327" s="125">
        <v>9.25655841134183</v>
      </c>
      <c r="G327" s="125">
        <v>15.9330482956065</v>
      </c>
      <c r="H327" s="125">
        <v>9853.4252971999995</v>
      </c>
      <c r="I327" s="125">
        <v>5.5470539002116199</v>
      </c>
      <c r="J327" s="125">
        <v>90.7434415886582</v>
      </c>
      <c r="K327" s="125">
        <v>1.6252986401768299</v>
      </c>
    </row>
    <row r="328" spans="1:11" x14ac:dyDescent="0.25">
      <c r="A328" s="125" t="s">
        <v>223</v>
      </c>
      <c r="B328" s="125" t="s">
        <v>224</v>
      </c>
      <c r="C328" s="125" t="s">
        <v>17</v>
      </c>
      <c r="D328" s="125">
        <v>1755.8730516000001</v>
      </c>
      <c r="E328" s="125">
        <v>15.451160719146401</v>
      </c>
      <c r="F328" s="125">
        <v>16.708333799277501</v>
      </c>
      <c r="G328" s="125">
        <v>14.676797530419501</v>
      </c>
      <c r="H328" s="125">
        <v>8753.0925501999991</v>
      </c>
      <c r="I328" s="125">
        <v>5.4331595115132503</v>
      </c>
      <c r="J328" s="125">
        <v>83.291666200722503</v>
      </c>
      <c r="K328" s="125">
        <v>2.9441700884179798</v>
      </c>
    </row>
    <row r="329" spans="1:11" x14ac:dyDescent="0.25">
      <c r="A329" s="125" t="s">
        <v>225</v>
      </c>
      <c r="B329" s="125" t="s">
        <v>226</v>
      </c>
      <c r="C329" s="125" t="s">
        <v>16</v>
      </c>
      <c r="D329" s="125">
        <v>3369.2280854999999</v>
      </c>
      <c r="E329" s="125">
        <v>11.3182566169555</v>
      </c>
      <c r="F329" s="125">
        <v>15.003775986220299</v>
      </c>
      <c r="G329" s="125">
        <v>9.8391149461862408</v>
      </c>
      <c r="H329" s="125">
        <v>19086.639614700001</v>
      </c>
      <c r="I329" s="125">
        <v>4.7655962126724702</v>
      </c>
      <c r="J329" s="125">
        <v>84.996224013779695</v>
      </c>
      <c r="K329" s="125">
        <v>1.73682864466211</v>
      </c>
    </row>
    <row r="330" spans="1:11" x14ac:dyDescent="0.25">
      <c r="A330" s="125" t="s">
        <v>225</v>
      </c>
      <c r="B330" s="125" t="s">
        <v>226</v>
      </c>
      <c r="C330" s="125" t="s">
        <v>17</v>
      </c>
      <c r="D330" s="125">
        <v>4612.2245873000002</v>
      </c>
      <c r="E330" s="125">
        <v>12.0738336374579</v>
      </c>
      <c r="F330" s="125">
        <v>20.321963084664102</v>
      </c>
      <c r="G330" s="125">
        <v>10.2045093643668</v>
      </c>
      <c r="H330" s="125">
        <v>18083.5384553</v>
      </c>
      <c r="I330" s="125">
        <v>5.2302404806751701</v>
      </c>
      <c r="J330" s="125">
        <v>79.678036915335994</v>
      </c>
      <c r="K330" s="125">
        <v>2.6026703295931299</v>
      </c>
    </row>
    <row r="331" spans="1:11" x14ac:dyDescent="0.25">
      <c r="A331" s="125" t="s">
        <v>227</v>
      </c>
      <c r="B331" s="125" t="s">
        <v>228</v>
      </c>
      <c r="C331" s="125" t="s">
        <v>16</v>
      </c>
      <c r="D331" s="125">
        <v>210.05736959999999</v>
      </c>
      <c r="E331" s="125">
        <v>25.528551154651598</v>
      </c>
      <c r="F331" s="125">
        <v>4.5330070444679098</v>
      </c>
      <c r="G331" s="125">
        <v>25.343407414549802</v>
      </c>
      <c r="H331" s="125">
        <v>4423.8946083999999</v>
      </c>
      <c r="I331" s="125">
        <v>5.65325527624847</v>
      </c>
      <c r="J331" s="125">
        <v>95.466992955532106</v>
      </c>
      <c r="K331" s="125">
        <v>1.2033671616166399</v>
      </c>
    </row>
    <row r="332" spans="1:11" x14ac:dyDescent="0.25">
      <c r="A332" s="125" t="s">
        <v>227</v>
      </c>
      <c r="B332" s="125" t="s">
        <v>228</v>
      </c>
      <c r="C332" s="125" t="s">
        <v>17</v>
      </c>
      <c r="D332" s="125">
        <v>203.11795660000001</v>
      </c>
      <c r="E332" s="125">
        <v>28.757834062448602</v>
      </c>
      <c r="F332" s="125">
        <v>4.3686522234186898</v>
      </c>
      <c r="G332" s="125">
        <v>28.121593550694499</v>
      </c>
      <c r="H332" s="125">
        <v>4446.3241644999998</v>
      </c>
      <c r="I332" s="125">
        <v>4.6401291719583204</v>
      </c>
      <c r="J332" s="125">
        <v>95.631347776581293</v>
      </c>
      <c r="K332" s="125">
        <v>1.2846568102159801</v>
      </c>
    </row>
    <row r="333" spans="1:11" x14ac:dyDescent="0.25">
      <c r="A333" s="125" t="s">
        <v>229</v>
      </c>
      <c r="B333" s="125" t="s">
        <v>230</v>
      </c>
      <c r="C333" s="125" t="s">
        <v>16</v>
      </c>
      <c r="D333" s="125">
        <v>5719.6077365000001</v>
      </c>
      <c r="E333" s="125">
        <v>13.761770889188501</v>
      </c>
      <c r="F333" s="125">
        <v>16.877844333865699</v>
      </c>
      <c r="G333" s="125">
        <v>12.3909663640788</v>
      </c>
      <c r="H333" s="125">
        <v>28168.652063500002</v>
      </c>
      <c r="I333" s="125">
        <v>4.9452151602852199</v>
      </c>
      <c r="J333" s="125">
        <v>83.122155666134304</v>
      </c>
      <c r="K333" s="125">
        <v>2.5159694158929602</v>
      </c>
    </row>
    <row r="334" spans="1:11" x14ac:dyDescent="0.25">
      <c r="A334" s="125" t="s">
        <v>229</v>
      </c>
      <c r="B334" s="125" t="s">
        <v>230</v>
      </c>
      <c r="C334" s="125" t="s">
        <v>17</v>
      </c>
      <c r="D334" s="125">
        <v>3698.5261074</v>
      </c>
      <c r="E334" s="125">
        <v>17.908831195222401</v>
      </c>
      <c r="F334" s="125">
        <v>12.7247276826053</v>
      </c>
      <c r="G334" s="125">
        <v>16.756817299230601</v>
      </c>
      <c r="H334" s="125">
        <v>25367.1340753</v>
      </c>
      <c r="I334" s="125">
        <v>4.70938389394846</v>
      </c>
      <c r="J334" s="125">
        <v>87.275272317394695</v>
      </c>
      <c r="K334" s="125">
        <v>2.4431426141466202</v>
      </c>
    </row>
    <row r="335" spans="1:11" x14ac:dyDescent="0.25">
      <c r="A335" s="125" t="s">
        <v>231</v>
      </c>
      <c r="B335" s="125" t="s">
        <v>232</v>
      </c>
      <c r="C335" s="125" t="s">
        <v>16</v>
      </c>
      <c r="D335" s="125">
        <v>5194.2424602999999</v>
      </c>
      <c r="E335" s="125">
        <v>17.0646749572585</v>
      </c>
      <c r="F335" s="125">
        <v>12.814912020369899</v>
      </c>
      <c r="G335" s="125">
        <v>15.9309698378348</v>
      </c>
      <c r="H335" s="125">
        <v>35338.5559861</v>
      </c>
      <c r="I335" s="125">
        <v>5.0825368919130502</v>
      </c>
      <c r="J335" s="125">
        <v>87.185087979630097</v>
      </c>
      <c r="K335" s="125">
        <v>2.3416157694159501</v>
      </c>
    </row>
    <row r="336" spans="1:11" x14ac:dyDescent="0.25">
      <c r="A336" s="125" t="s">
        <v>231</v>
      </c>
      <c r="B336" s="125" t="s">
        <v>232</v>
      </c>
      <c r="C336" s="125" t="s">
        <v>17</v>
      </c>
      <c r="D336" s="125">
        <v>3607.5324550999999</v>
      </c>
      <c r="E336" s="125">
        <v>17.1552659120394</v>
      </c>
      <c r="F336" s="125">
        <v>9.4205628042592</v>
      </c>
      <c r="G336" s="125">
        <v>16.520580541962399</v>
      </c>
      <c r="H336" s="125">
        <v>34686.702507900001</v>
      </c>
      <c r="I336" s="125">
        <v>4.45071944352605</v>
      </c>
      <c r="J336" s="125">
        <v>90.579437195740795</v>
      </c>
      <c r="K336" s="125">
        <v>1.71819533634393</v>
      </c>
    </row>
    <row r="337" spans="1:11" x14ac:dyDescent="0.25">
      <c r="A337" s="125" t="s">
        <v>233</v>
      </c>
      <c r="B337" s="125" t="s">
        <v>234</v>
      </c>
      <c r="C337" s="125" t="s">
        <v>16</v>
      </c>
      <c r="D337" s="125">
        <v>3326.3488576999998</v>
      </c>
      <c r="E337" s="125">
        <v>21.283428167862599</v>
      </c>
      <c r="F337" s="125">
        <v>14.437186685999</v>
      </c>
      <c r="G337" s="125">
        <v>20.258863046868299</v>
      </c>
      <c r="H337" s="125">
        <v>19713.796913400001</v>
      </c>
      <c r="I337" s="125">
        <v>5.8541345538843297</v>
      </c>
      <c r="J337" s="125">
        <v>85.562813314001005</v>
      </c>
      <c r="K337" s="125">
        <v>3.4183189697183902</v>
      </c>
    </row>
    <row r="338" spans="1:11" x14ac:dyDescent="0.25">
      <c r="A338" s="125" t="s">
        <v>233</v>
      </c>
      <c r="B338" s="125" t="s">
        <v>234</v>
      </c>
      <c r="C338" s="125" t="s">
        <v>17</v>
      </c>
      <c r="D338" s="125">
        <v>2329.7029962000001</v>
      </c>
      <c r="E338" s="125">
        <v>21.838420775748201</v>
      </c>
      <c r="F338" s="125">
        <v>10.254347240796699</v>
      </c>
      <c r="G338" s="125">
        <v>21.188212999002701</v>
      </c>
      <c r="H338" s="125">
        <v>20389.4710428</v>
      </c>
      <c r="I338" s="125">
        <v>4.7606222688912299</v>
      </c>
      <c r="J338" s="125">
        <v>89.745652759203296</v>
      </c>
      <c r="K338" s="125">
        <v>2.4209673318294098</v>
      </c>
    </row>
    <row r="339" spans="1:11" x14ac:dyDescent="0.25">
      <c r="A339" s="125" t="s">
        <v>235</v>
      </c>
      <c r="B339" s="125" t="s">
        <v>236</v>
      </c>
      <c r="C339" s="125" t="s">
        <v>16</v>
      </c>
      <c r="D339" s="125">
        <v>1421.4232557</v>
      </c>
      <c r="E339" s="125">
        <v>29.0993575345274</v>
      </c>
      <c r="F339" s="125">
        <v>8.3903793289828208</v>
      </c>
      <c r="G339" s="125">
        <v>28.367250245187901</v>
      </c>
      <c r="H339" s="125">
        <v>15519.6851253</v>
      </c>
      <c r="I339" s="125">
        <v>4.8852739148628999</v>
      </c>
      <c r="J339" s="125">
        <v>91.609620671017197</v>
      </c>
      <c r="K339" s="125">
        <v>2.5981112937039801</v>
      </c>
    </row>
    <row r="340" spans="1:11" x14ac:dyDescent="0.25">
      <c r="A340" s="125" t="s">
        <v>235</v>
      </c>
      <c r="B340" s="125" t="s">
        <v>236</v>
      </c>
      <c r="C340" s="125" t="s">
        <v>17</v>
      </c>
      <c r="D340" s="125">
        <v>1121.3415765</v>
      </c>
      <c r="E340" s="125">
        <v>23.3417150691815</v>
      </c>
      <c r="F340" s="125">
        <v>6.32831641452659</v>
      </c>
      <c r="G340" s="125">
        <v>23.5626510674606</v>
      </c>
      <c r="H340" s="125">
        <v>16598.0880956</v>
      </c>
      <c r="I340" s="125">
        <v>3.9922502677364</v>
      </c>
      <c r="J340" s="125">
        <v>93.671683585473403</v>
      </c>
      <c r="K340" s="125">
        <v>1.5918568537728099</v>
      </c>
    </row>
    <row r="341" spans="1:11" x14ac:dyDescent="0.25">
      <c r="A341" s="125" t="s">
        <v>237</v>
      </c>
      <c r="B341" s="125" t="s">
        <v>238</v>
      </c>
      <c r="C341" s="125" t="s">
        <v>16</v>
      </c>
      <c r="D341" s="125">
        <v>1032.9142534</v>
      </c>
      <c r="E341" s="125">
        <v>9.2503568263945706</v>
      </c>
      <c r="F341" s="125">
        <v>30.341650478125999</v>
      </c>
      <c r="G341" s="125">
        <v>8.8067236188367399</v>
      </c>
      <c r="H341" s="125">
        <v>2371.3641465000001</v>
      </c>
      <c r="I341" s="125">
        <v>5.75082196450892</v>
      </c>
      <c r="J341" s="125">
        <v>69.658349521874001</v>
      </c>
      <c r="K341" s="125">
        <v>3.8360158076426001</v>
      </c>
    </row>
    <row r="342" spans="1:11" x14ac:dyDescent="0.25">
      <c r="A342" s="125" t="s">
        <v>237</v>
      </c>
      <c r="B342" s="125" t="s">
        <v>238</v>
      </c>
      <c r="C342" s="125" t="s">
        <v>17</v>
      </c>
      <c r="D342" s="125">
        <v>764.82914940000001</v>
      </c>
      <c r="E342" s="125">
        <v>12.9839407196766</v>
      </c>
      <c r="F342" s="125">
        <v>32.6541772786099</v>
      </c>
      <c r="G342" s="125">
        <v>11.018225630187599</v>
      </c>
      <c r="H342" s="125">
        <v>1577.3800659000001</v>
      </c>
      <c r="I342" s="125">
        <v>6.4219239364848599</v>
      </c>
      <c r="J342" s="125">
        <v>67.345822721390107</v>
      </c>
      <c r="K342" s="125">
        <v>5.3424411267841601</v>
      </c>
    </row>
    <row r="343" spans="1:11" x14ac:dyDescent="0.25">
      <c r="A343" s="125" t="s">
        <v>239</v>
      </c>
      <c r="B343" s="125" t="s">
        <v>240</v>
      </c>
      <c r="C343" s="125" t="s">
        <v>16</v>
      </c>
      <c r="D343" s="125">
        <v>155.0559605</v>
      </c>
      <c r="E343" s="125">
        <v>24.3554902381427</v>
      </c>
      <c r="F343" s="125">
        <v>6.4509853130704196</v>
      </c>
      <c r="G343" s="125">
        <v>23.608299806481199</v>
      </c>
      <c r="H343" s="125">
        <v>2248.5452411000001</v>
      </c>
      <c r="I343" s="125">
        <v>5.2360015372845998</v>
      </c>
      <c r="J343" s="125">
        <v>93.549014686929596</v>
      </c>
      <c r="K343" s="125">
        <v>1.6279893040867299</v>
      </c>
    </row>
    <row r="344" spans="1:11" x14ac:dyDescent="0.25">
      <c r="A344" s="125" t="s">
        <v>239</v>
      </c>
      <c r="B344" s="125" t="s">
        <v>240</v>
      </c>
      <c r="C344" s="125" t="s">
        <v>17</v>
      </c>
      <c r="D344" s="125">
        <v>245.86038959999999</v>
      </c>
      <c r="E344" s="125">
        <v>22.6491369641547</v>
      </c>
      <c r="F344" s="125">
        <v>9.8652926727074792</v>
      </c>
      <c r="G344" s="125">
        <v>20.212689973138701</v>
      </c>
      <c r="H344" s="125">
        <v>2246.3149340999998</v>
      </c>
      <c r="I344" s="125">
        <v>4.4773106472024997</v>
      </c>
      <c r="J344" s="125">
        <v>90.134707327292503</v>
      </c>
      <c r="K344" s="125">
        <v>2.21228989587381</v>
      </c>
    </row>
    <row r="345" spans="1:11" x14ac:dyDescent="0.25">
      <c r="A345" s="125" t="s">
        <v>241</v>
      </c>
      <c r="B345" s="125" t="s">
        <v>242</v>
      </c>
      <c r="C345" s="125" t="s">
        <v>16</v>
      </c>
      <c r="D345" s="125">
        <v>331.03553360000001</v>
      </c>
      <c r="E345" s="125">
        <v>18.594892803356899</v>
      </c>
      <c r="F345" s="125">
        <v>8.1556066707386208</v>
      </c>
      <c r="G345" s="125">
        <v>18.2337728151584</v>
      </c>
      <c r="H345" s="125">
        <v>3727.9578308999999</v>
      </c>
      <c r="I345" s="125">
        <v>3.9538038871163899</v>
      </c>
      <c r="J345" s="125">
        <v>91.844393329261393</v>
      </c>
      <c r="K345" s="125">
        <v>1.6191241927084601</v>
      </c>
    </row>
    <row r="346" spans="1:11" x14ac:dyDescent="0.25">
      <c r="A346" s="125" t="s">
        <v>241</v>
      </c>
      <c r="B346" s="125" t="s">
        <v>242</v>
      </c>
      <c r="C346" s="125" t="s">
        <v>17</v>
      </c>
      <c r="D346" s="125">
        <v>321.45503880000001</v>
      </c>
      <c r="E346" s="125">
        <v>18.650358367575102</v>
      </c>
      <c r="F346" s="125">
        <v>9.0698851941897605</v>
      </c>
      <c r="G346" s="125">
        <v>17.733093610222198</v>
      </c>
      <c r="H346" s="125">
        <v>3222.7468107</v>
      </c>
      <c r="I346" s="125">
        <v>4.0603314725852897</v>
      </c>
      <c r="J346" s="125">
        <v>90.930114805810206</v>
      </c>
      <c r="K346" s="125">
        <v>1.76879929741669</v>
      </c>
    </row>
    <row r="347" spans="1:11" x14ac:dyDescent="0.25">
      <c r="A347" s="125" t="s">
        <v>243</v>
      </c>
      <c r="B347" s="125" t="s">
        <v>244</v>
      </c>
      <c r="C347" s="125" t="s">
        <v>16</v>
      </c>
      <c r="D347" s="125">
        <v>549.73491999999999</v>
      </c>
      <c r="E347" s="125">
        <v>14.9371932121401</v>
      </c>
      <c r="F347" s="125">
        <v>12.857225755204199</v>
      </c>
      <c r="G347" s="125">
        <v>13.7382782192707</v>
      </c>
      <c r="H347" s="125">
        <v>3725.9535563999998</v>
      </c>
      <c r="I347" s="125">
        <v>4.0146426221255904</v>
      </c>
      <c r="J347" s="125">
        <v>87.142774244795802</v>
      </c>
      <c r="K347" s="125">
        <v>2.0269740788464401</v>
      </c>
    </row>
    <row r="348" spans="1:11" x14ac:dyDescent="0.25">
      <c r="A348" s="125" t="s">
        <v>243</v>
      </c>
      <c r="B348" s="125" t="s">
        <v>244</v>
      </c>
      <c r="C348" s="125" t="s">
        <v>17</v>
      </c>
      <c r="D348" s="125">
        <v>572.19319089999999</v>
      </c>
      <c r="E348" s="125">
        <v>14.7866489145975</v>
      </c>
      <c r="F348" s="125">
        <v>17.1729476260045</v>
      </c>
      <c r="G348" s="125">
        <v>13.6654269193261</v>
      </c>
      <c r="H348" s="125">
        <v>2759.7519321</v>
      </c>
      <c r="I348" s="125">
        <v>4.4397884906489899</v>
      </c>
      <c r="J348" s="125">
        <v>82.8270523739955</v>
      </c>
      <c r="K348" s="125">
        <v>2.8333214094463899</v>
      </c>
    </row>
    <row r="349" spans="1:11" x14ac:dyDescent="0.25">
      <c r="A349" s="125" t="s">
        <v>245</v>
      </c>
      <c r="B349" s="125" t="s">
        <v>246</v>
      </c>
      <c r="C349" s="125" t="s">
        <v>16</v>
      </c>
      <c r="D349" s="125">
        <v>1646.2854849</v>
      </c>
      <c r="E349" s="125">
        <v>15.5304201156332</v>
      </c>
      <c r="F349" s="125">
        <v>24.821260359003599</v>
      </c>
      <c r="G349" s="125">
        <v>14.1831140789537</v>
      </c>
      <c r="H349" s="125">
        <v>4986.2765247999996</v>
      </c>
      <c r="I349" s="125">
        <v>7.2494514530056504</v>
      </c>
      <c r="J349" s="125">
        <v>75.178739640996397</v>
      </c>
      <c r="K349" s="125">
        <v>4.6827436711001296</v>
      </c>
    </row>
    <row r="350" spans="1:11" x14ac:dyDescent="0.25">
      <c r="A350" s="125" t="s">
        <v>245</v>
      </c>
      <c r="B350" s="125" t="s">
        <v>246</v>
      </c>
      <c r="C350" s="125" t="s">
        <v>17</v>
      </c>
      <c r="D350" s="125">
        <v>2142.5648666000002</v>
      </c>
      <c r="E350" s="125">
        <v>12.689616267033401</v>
      </c>
      <c r="F350" s="125">
        <v>30.080030713454299</v>
      </c>
      <c r="G350" s="125">
        <v>11.274075697709399</v>
      </c>
      <c r="H350" s="125">
        <v>4980.3163797999996</v>
      </c>
      <c r="I350" s="125">
        <v>5.5644850725351596</v>
      </c>
      <c r="J350" s="125">
        <v>69.919969286545694</v>
      </c>
      <c r="K350" s="125">
        <v>4.85018152486753</v>
      </c>
    </row>
    <row r="351" spans="1:11" x14ac:dyDescent="0.25">
      <c r="A351" s="125" t="s">
        <v>247</v>
      </c>
      <c r="B351" s="125" t="s">
        <v>248</v>
      </c>
      <c r="C351" s="125" t="s">
        <v>16</v>
      </c>
      <c r="D351" s="125">
        <v>563.90958339999997</v>
      </c>
      <c r="E351" s="125">
        <v>25.509723996248098</v>
      </c>
      <c r="F351" s="125">
        <v>5.4805969238297099</v>
      </c>
      <c r="G351" s="125">
        <v>24.573743587280699</v>
      </c>
      <c r="H351" s="125">
        <v>9725.2905026000008</v>
      </c>
      <c r="I351" s="125">
        <v>4.426193173843</v>
      </c>
      <c r="J351" s="125">
        <v>94.519403076170306</v>
      </c>
      <c r="K351" s="125">
        <v>1.4248797509110001</v>
      </c>
    </row>
    <row r="352" spans="1:11" x14ac:dyDescent="0.25">
      <c r="A352" s="125" t="s">
        <v>247</v>
      </c>
      <c r="B352" s="125" t="s">
        <v>248</v>
      </c>
      <c r="C352" s="125" t="s">
        <v>17</v>
      </c>
      <c r="D352" s="125">
        <v>398.02419880000002</v>
      </c>
      <c r="E352" s="125">
        <v>30.371446229894101</v>
      </c>
      <c r="F352" s="125">
        <v>5.15531105295329</v>
      </c>
      <c r="G352" s="125">
        <v>29.246775092817</v>
      </c>
      <c r="H352" s="125">
        <v>7322.6389136999996</v>
      </c>
      <c r="I352" s="125">
        <v>4.4435322189310096</v>
      </c>
      <c r="J352" s="125">
        <v>94.844688947046706</v>
      </c>
      <c r="K352" s="125">
        <v>1.5897170898353601</v>
      </c>
    </row>
    <row r="353" spans="1:11" x14ac:dyDescent="0.25">
      <c r="A353" s="125" t="s">
        <v>249</v>
      </c>
      <c r="B353" s="125" t="s">
        <v>250</v>
      </c>
      <c r="C353" s="125" t="s">
        <v>16</v>
      </c>
      <c r="D353" s="125">
        <v>201.55668589999999</v>
      </c>
      <c r="E353" s="125">
        <v>33.291454265700501</v>
      </c>
      <c r="F353" s="125">
        <v>2.1975607684916798</v>
      </c>
      <c r="G353" s="125">
        <v>32.866406132033802</v>
      </c>
      <c r="H353" s="125">
        <v>8970.2800518999993</v>
      </c>
      <c r="I353" s="125">
        <v>3.3284643769181299</v>
      </c>
      <c r="J353" s="125">
        <v>97.802439231508302</v>
      </c>
      <c r="K353" s="125">
        <v>0.738487969058785</v>
      </c>
    </row>
    <row r="354" spans="1:11" x14ac:dyDescent="0.25">
      <c r="A354" s="125" t="s">
        <v>249</v>
      </c>
      <c r="B354" s="125" t="s">
        <v>250</v>
      </c>
      <c r="C354" s="125" t="s">
        <v>17</v>
      </c>
      <c r="D354" s="125">
        <v>443.01852589999999</v>
      </c>
      <c r="E354" s="125">
        <v>22.947493417913499</v>
      </c>
      <c r="F354" s="125">
        <v>4.2069761890099002</v>
      </c>
      <c r="G354" s="125">
        <v>23.030133496123199</v>
      </c>
      <c r="H354" s="125">
        <v>10087.5503672</v>
      </c>
      <c r="I354" s="125">
        <v>3.33681818200589</v>
      </c>
      <c r="J354" s="125">
        <v>95.793023810990107</v>
      </c>
      <c r="K354" s="125">
        <v>1.0114225378152599</v>
      </c>
    </row>
    <row r="355" spans="1:11" x14ac:dyDescent="0.25">
      <c r="A355" s="125" t="s">
        <v>251</v>
      </c>
      <c r="B355" s="125" t="s">
        <v>252</v>
      </c>
      <c r="C355" s="125" t="s">
        <v>16</v>
      </c>
      <c r="D355" s="125">
        <v>129.7117288</v>
      </c>
      <c r="E355" s="125">
        <v>34.595078523447199</v>
      </c>
      <c r="F355" s="125">
        <v>1.80371101307119</v>
      </c>
      <c r="G355" s="125">
        <v>34.081541290500702</v>
      </c>
      <c r="H355" s="125">
        <v>7061.6691443</v>
      </c>
      <c r="I355" s="125">
        <v>3.5682780723988698</v>
      </c>
      <c r="J355" s="125">
        <v>98.196288986928806</v>
      </c>
      <c r="K355" s="125">
        <v>0.62602418077428201</v>
      </c>
    </row>
    <row r="356" spans="1:11" x14ac:dyDescent="0.25">
      <c r="A356" s="125" t="s">
        <v>251</v>
      </c>
      <c r="B356" s="125" t="s">
        <v>252</v>
      </c>
      <c r="C356" s="125" t="s">
        <v>17</v>
      </c>
      <c r="D356" s="125">
        <v>172.67608480000001</v>
      </c>
      <c r="E356" s="125">
        <v>32.521340236103804</v>
      </c>
      <c r="F356" s="125">
        <v>2.05896596391722</v>
      </c>
      <c r="G356" s="125">
        <v>32.331142002523897</v>
      </c>
      <c r="H356" s="125">
        <v>8213.8678321999996</v>
      </c>
      <c r="I356" s="125">
        <v>3.1132855588163899</v>
      </c>
      <c r="J356" s="125">
        <v>97.941034036082797</v>
      </c>
      <c r="K356" s="125">
        <v>0.67968162285530098</v>
      </c>
    </row>
    <row r="357" spans="1:11" x14ac:dyDescent="0.25">
      <c r="A357" s="125" t="s">
        <v>253</v>
      </c>
      <c r="B357" s="125" t="s">
        <v>254</v>
      </c>
      <c r="C357" s="125" t="s">
        <v>16</v>
      </c>
      <c r="D357" s="125">
        <v>1000.5281197</v>
      </c>
      <c r="E357" s="125">
        <v>15.1887552430121</v>
      </c>
      <c r="F357" s="125">
        <v>13.136720117777401</v>
      </c>
      <c r="G357" s="125">
        <v>14.227912221846401</v>
      </c>
      <c r="H357" s="125">
        <v>6615.7422334000003</v>
      </c>
      <c r="I357" s="125">
        <v>4.9510841173055598</v>
      </c>
      <c r="J357" s="125">
        <v>86.863279882222599</v>
      </c>
      <c r="K357" s="125">
        <v>2.15175044014142</v>
      </c>
    </row>
    <row r="358" spans="1:11" x14ac:dyDescent="0.25">
      <c r="A358" s="125" t="s">
        <v>253</v>
      </c>
      <c r="B358" s="125" t="s">
        <v>254</v>
      </c>
      <c r="C358" s="125" t="s">
        <v>17</v>
      </c>
      <c r="D358" s="125">
        <v>1390.3862635</v>
      </c>
      <c r="E358" s="125">
        <v>16.514594338582899</v>
      </c>
      <c r="F358" s="125">
        <v>17.8219216983724</v>
      </c>
      <c r="G358" s="125">
        <v>15.053917216494201</v>
      </c>
      <c r="H358" s="125">
        <v>6411.1644729</v>
      </c>
      <c r="I358" s="125">
        <v>5.6179170243291701</v>
      </c>
      <c r="J358" s="125">
        <v>82.178078301627707</v>
      </c>
      <c r="K358" s="125">
        <v>3.2647360394752099</v>
      </c>
    </row>
    <row r="359" spans="1:11" x14ac:dyDescent="0.25">
      <c r="A359" s="125" t="s">
        <v>255</v>
      </c>
      <c r="B359" s="125" t="s">
        <v>256</v>
      </c>
      <c r="C359" s="125" t="s">
        <v>16</v>
      </c>
      <c r="D359" s="125">
        <v>62.124599400000001</v>
      </c>
      <c r="E359" s="125">
        <v>52.611211786596797</v>
      </c>
      <c r="F359" s="125">
        <v>0.91495398258181704</v>
      </c>
      <c r="G359" s="125">
        <v>52.393988717430702</v>
      </c>
      <c r="H359" s="125">
        <v>6727.7905856999996</v>
      </c>
      <c r="I359" s="125">
        <v>4.1787186829741598</v>
      </c>
      <c r="J359" s="125">
        <v>99.085046017418193</v>
      </c>
      <c r="K359" s="125">
        <v>0.483807502414975</v>
      </c>
    </row>
    <row r="360" spans="1:11" x14ac:dyDescent="0.25">
      <c r="A360" s="125" t="s">
        <v>255</v>
      </c>
      <c r="B360" s="125" t="s">
        <v>256</v>
      </c>
      <c r="C360" s="125" t="s">
        <v>17</v>
      </c>
      <c r="D360" s="125">
        <v>56.606595200000001</v>
      </c>
      <c r="E360" s="125">
        <v>49.415588389885002</v>
      </c>
      <c r="F360" s="125">
        <v>0.84583974108400894</v>
      </c>
      <c r="G360" s="125">
        <v>49.365363971524197</v>
      </c>
      <c r="H360" s="125">
        <v>6635.7480495999998</v>
      </c>
      <c r="I360" s="125">
        <v>3.8055222431571298</v>
      </c>
      <c r="J360" s="125">
        <v>99.154160258915994</v>
      </c>
      <c r="K360" s="125">
        <v>0.42111381480271498</v>
      </c>
    </row>
    <row r="361" spans="1:11" x14ac:dyDescent="0.25">
      <c r="A361" s="125" t="s">
        <v>257</v>
      </c>
      <c r="B361" s="125" t="s">
        <v>258</v>
      </c>
      <c r="C361" s="125" t="s">
        <v>16</v>
      </c>
      <c r="D361" s="125">
        <v>50.017588199999999</v>
      </c>
      <c r="E361" s="125">
        <v>50.442578799496999</v>
      </c>
      <c r="F361" s="125">
        <v>0.88079613916578003</v>
      </c>
      <c r="G361" s="125">
        <v>50.330050498365303</v>
      </c>
      <c r="H361" s="125">
        <v>5628.6617311</v>
      </c>
      <c r="I361" s="125">
        <v>4.2091042971718799</v>
      </c>
      <c r="J361" s="125">
        <v>99.119203860834205</v>
      </c>
      <c r="K361" s="125">
        <v>0.447244453508929</v>
      </c>
    </row>
    <row r="362" spans="1:11" x14ac:dyDescent="0.25">
      <c r="A362" s="125" t="s">
        <v>257</v>
      </c>
      <c r="B362" s="125" t="s">
        <v>258</v>
      </c>
      <c r="C362" s="125" t="s">
        <v>17</v>
      </c>
      <c r="D362" s="125">
        <v>30.764758100000002</v>
      </c>
      <c r="E362" s="125">
        <v>57.449792740381298</v>
      </c>
      <c r="F362" s="125">
        <v>0.59323127446603197</v>
      </c>
      <c r="G362" s="125">
        <v>57.5436348707589</v>
      </c>
      <c r="H362" s="125">
        <v>5155.1988658999999</v>
      </c>
      <c r="I362" s="125">
        <v>4.8004256296139198</v>
      </c>
      <c r="J362" s="125">
        <v>99.406768725533993</v>
      </c>
      <c r="K362" s="125">
        <v>0.34340401855371699</v>
      </c>
    </row>
    <row r="363" spans="1:11" x14ac:dyDescent="0.25">
      <c r="A363" s="125" t="s">
        <v>259</v>
      </c>
      <c r="B363" s="125" t="s">
        <v>260</v>
      </c>
      <c r="C363" s="125" t="s">
        <v>16</v>
      </c>
      <c r="D363" s="125">
        <v>74.461463600000002</v>
      </c>
      <c r="E363" s="125">
        <v>53.460361632155703</v>
      </c>
      <c r="F363" s="125">
        <v>0.69546226091673202</v>
      </c>
      <c r="G363" s="125">
        <v>53.244074466734403</v>
      </c>
      <c r="H363" s="125">
        <v>10632.296873200001</v>
      </c>
      <c r="I363" s="125">
        <v>3.4594316193197798</v>
      </c>
      <c r="J363" s="125">
        <v>99.304537739083301</v>
      </c>
      <c r="K363" s="125">
        <v>0.37288572357434602</v>
      </c>
    </row>
    <row r="364" spans="1:11" x14ac:dyDescent="0.25">
      <c r="A364" s="125" t="s">
        <v>259</v>
      </c>
      <c r="B364" s="125" t="s">
        <v>260</v>
      </c>
      <c r="C364" s="125" t="s">
        <v>17</v>
      </c>
      <c r="D364" s="125">
        <v>22.647615999999999</v>
      </c>
      <c r="E364" s="125">
        <v>100</v>
      </c>
      <c r="F364" s="125">
        <v>0.26989095747386899</v>
      </c>
      <c r="G364" s="125">
        <v>99.7052756475385</v>
      </c>
      <c r="H364" s="125">
        <v>8368.7472687999998</v>
      </c>
      <c r="I364" s="125">
        <v>4.3692519539431798</v>
      </c>
      <c r="J364" s="125">
        <v>99.730109042526095</v>
      </c>
      <c r="K364" s="125">
        <v>0.26982375300758599</v>
      </c>
    </row>
    <row r="365" spans="1:11" x14ac:dyDescent="0.25">
      <c r="A365" s="125" t="s">
        <v>261</v>
      </c>
      <c r="B365" s="125" t="s">
        <v>262</v>
      </c>
      <c r="C365" s="125" t="s">
        <v>16</v>
      </c>
      <c r="D365" s="125">
        <v>220.4731567</v>
      </c>
      <c r="E365" s="125">
        <v>33.676916228751701</v>
      </c>
      <c r="F365" s="125">
        <v>2.0600654959107501</v>
      </c>
      <c r="G365" s="125">
        <v>33.455833114734602</v>
      </c>
      <c r="H365" s="125">
        <v>10481.7669972</v>
      </c>
      <c r="I365" s="125">
        <v>4.0370533763971101</v>
      </c>
      <c r="J365" s="125">
        <v>97.939934504089194</v>
      </c>
      <c r="K365" s="125">
        <v>0.70370893941873602</v>
      </c>
    </row>
    <row r="366" spans="1:11" x14ac:dyDescent="0.25">
      <c r="A366" s="125" t="s">
        <v>261</v>
      </c>
      <c r="B366" s="125" t="s">
        <v>262</v>
      </c>
      <c r="C366" s="125" t="s">
        <v>17</v>
      </c>
      <c r="D366" s="125">
        <v>158.37716549999999</v>
      </c>
      <c r="E366" s="125">
        <v>40.820547389569199</v>
      </c>
      <c r="F366" s="125">
        <v>1.7107566401675001</v>
      </c>
      <c r="G366" s="125">
        <v>40.455904637250001</v>
      </c>
      <c r="H366" s="125">
        <v>9099.3490230999996</v>
      </c>
      <c r="I366" s="125">
        <v>4.4746000315334502</v>
      </c>
      <c r="J366" s="125">
        <v>98.289243359832497</v>
      </c>
      <c r="K366" s="125">
        <v>0.70414833939440402</v>
      </c>
    </row>
    <row r="367" spans="1:11" x14ac:dyDescent="0.25">
      <c r="A367" s="125" t="s">
        <v>263</v>
      </c>
      <c r="B367" s="125" t="s">
        <v>264</v>
      </c>
      <c r="C367" s="125" t="s">
        <v>16</v>
      </c>
      <c r="D367" s="125">
        <v>96.795281900000006</v>
      </c>
      <c r="E367" s="125">
        <v>41.979246712252198</v>
      </c>
      <c r="F367" s="125">
        <v>1.00797180868703</v>
      </c>
      <c r="G367" s="125">
        <v>41.937346304534898</v>
      </c>
      <c r="H367" s="125">
        <v>9506.1798276999998</v>
      </c>
      <c r="I367" s="125">
        <v>3.23158945233416</v>
      </c>
      <c r="J367" s="125">
        <v>98.992028191312997</v>
      </c>
      <c r="K367" s="125">
        <v>0.42702087812991901</v>
      </c>
    </row>
    <row r="368" spans="1:11" x14ac:dyDescent="0.25">
      <c r="A368" s="125" t="s">
        <v>263</v>
      </c>
      <c r="B368" s="125" t="s">
        <v>264</v>
      </c>
      <c r="C368" s="125" t="s">
        <v>17</v>
      </c>
      <c r="D368" s="125">
        <v>95.5219247</v>
      </c>
      <c r="E368" s="125">
        <v>37.347663341893103</v>
      </c>
      <c r="F368" s="125">
        <v>1.22609196673653</v>
      </c>
      <c r="G368" s="125">
        <v>37.144278630013403</v>
      </c>
      <c r="H368" s="125">
        <v>7695.2415165000002</v>
      </c>
      <c r="I368" s="125">
        <v>3.8052374360512302</v>
      </c>
      <c r="J368" s="125">
        <v>98.773908033263496</v>
      </c>
      <c r="K368" s="125">
        <v>0.461076235063474</v>
      </c>
    </row>
    <row r="369" spans="1:11" x14ac:dyDescent="0.25">
      <c r="A369" s="125" t="s">
        <v>265</v>
      </c>
      <c r="B369" s="125" t="s">
        <v>266</v>
      </c>
      <c r="C369" s="125" t="s">
        <v>16</v>
      </c>
      <c r="D369" s="125">
        <v>65.554344400000005</v>
      </c>
      <c r="E369" s="125">
        <v>30.171029026604099</v>
      </c>
      <c r="F369" s="125">
        <v>2.4318342395419101</v>
      </c>
      <c r="G369" s="125">
        <v>29.4755064482022</v>
      </c>
      <c r="H369" s="125">
        <v>2630.1205224999999</v>
      </c>
      <c r="I369" s="125">
        <v>3.6284682291416201</v>
      </c>
      <c r="J369" s="125">
        <v>97.568165760458101</v>
      </c>
      <c r="K369" s="125">
        <v>0.73466120070924101</v>
      </c>
    </row>
    <row r="370" spans="1:11" x14ac:dyDescent="0.25">
      <c r="A370" s="125" t="s">
        <v>265</v>
      </c>
      <c r="B370" s="125" t="s">
        <v>266</v>
      </c>
      <c r="C370" s="125" t="s">
        <v>17</v>
      </c>
      <c r="D370" s="125">
        <v>67.334543400000001</v>
      </c>
      <c r="E370" s="125">
        <v>37.0375363563615</v>
      </c>
      <c r="F370" s="125">
        <v>3.49578088859375</v>
      </c>
      <c r="G370" s="125">
        <v>35.202101404104702</v>
      </c>
      <c r="H370" s="125">
        <v>1858.8314706000001</v>
      </c>
      <c r="I370" s="125">
        <v>4.4289368336169996</v>
      </c>
      <c r="J370" s="125">
        <v>96.5042191114063</v>
      </c>
      <c r="K370" s="125">
        <v>1.2751653187799701</v>
      </c>
    </row>
    <row r="371" spans="1:11" x14ac:dyDescent="0.25">
      <c r="A371" s="125" t="s">
        <v>267</v>
      </c>
      <c r="B371" s="125" t="s">
        <v>268</v>
      </c>
      <c r="C371" s="125" t="s">
        <v>16</v>
      </c>
      <c r="D371" s="125">
        <v>1086.9923451</v>
      </c>
      <c r="E371" s="125">
        <v>28.075221478297198</v>
      </c>
      <c r="F371" s="125">
        <v>2.7071705691682699</v>
      </c>
      <c r="G371" s="125">
        <v>27.4053178502942</v>
      </c>
      <c r="H371" s="125">
        <v>39065.348164199997</v>
      </c>
      <c r="I371" s="125">
        <v>4.0998494261285199</v>
      </c>
      <c r="J371" s="125">
        <v>97.292829430831702</v>
      </c>
      <c r="K371" s="125">
        <v>0.76255229041070105</v>
      </c>
    </row>
    <row r="372" spans="1:11" x14ac:dyDescent="0.25">
      <c r="A372" s="125" t="s">
        <v>267</v>
      </c>
      <c r="B372" s="125" t="s">
        <v>268</v>
      </c>
      <c r="C372" s="125" t="s">
        <v>17</v>
      </c>
      <c r="D372" s="125">
        <v>969.85393079999994</v>
      </c>
      <c r="E372" s="125">
        <v>30.801509446617199</v>
      </c>
      <c r="F372" s="125">
        <v>2.9159858100735301</v>
      </c>
      <c r="G372" s="125">
        <v>30.706107784641102</v>
      </c>
      <c r="H372" s="125">
        <v>32290.044915400002</v>
      </c>
      <c r="I372" s="125">
        <v>4.3836437339222698</v>
      </c>
      <c r="J372" s="125">
        <v>97.084014189926506</v>
      </c>
      <c r="K372" s="125">
        <v>0.922279278722822</v>
      </c>
    </row>
    <row r="373" spans="1:11" x14ac:dyDescent="0.25">
      <c r="A373" s="125" t="s">
        <v>269</v>
      </c>
      <c r="B373" s="125" t="s">
        <v>270</v>
      </c>
      <c r="C373" s="125" t="s">
        <v>16</v>
      </c>
      <c r="D373" s="125">
        <v>246.8480921</v>
      </c>
      <c r="E373" s="125">
        <v>38.9052486577108</v>
      </c>
      <c r="F373" s="125">
        <v>1.0144328111510601</v>
      </c>
      <c r="G373" s="125">
        <v>38.615737179553598</v>
      </c>
      <c r="H373" s="125">
        <v>24086.758765499999</v>
      </c>
      <c r="I373" s="125">
        <v>3.3615610471959698</v>
      </c>
      <c r="J373" s="125">
        <v>98.985567188848904</v>
      </c>
      <c r="K373" s="125">
        <v>0.395745278167565</v>
      </c>
    </row>
    <row r="374" spans="1:11" x14ac:dyDescent="0.25">
      <c r="A374" s="125" t="s">
        <v>269</v>
      </c>
      <c r="B374" s="125" t="s">
        <v>270</v>
      </c>
      <c r="C374" s="125" t="s">
        <v>17</v>
      </c>
      <c r="D374" s="125">
        <v>196.4629138</v>
      </c>
      <c r="E374" s="125">
        <v>46.4865709813282</v>
      </c>
      <c r="F374" s="125">
        <v>1.0503898368006499</v>
      </c>
      <c r="G374" s="125">
        <v>46.045557408155503</v>
      </c>
      <c r="H374" s="125">
        <v>18507.3465593</v>
      </c>
      <c r="I374" s="125">
        <v>4.0733466931190403</v>
      </c>
      <c r="J374" s="125">
        <v>98.949610163199395</v>
      </c>
      <c r="K374" s="125">
        <v>0.48879207761988103</v>
      </c>
    </row>
    <row r="375" spans="1:11" x14ac:dyDescent="0.25">
      <c r="A375" s="125" t="s">
        <v>271</v>
      </c>
      <c r="B375" s="125" t="s">
        <v>272</v>
      </c>
      <c r="C375" s="125" t="s">
        <v>16</v>
      </c>
      <c r="D375" s="125">
        <v>502.87317200000001</v>
      </c>
      <c r="E375" s="125">
        <v>31.478654866515601</v>
      </c>
      <c r="F375" s="125">
        <v>6.4675485948941001</v>
      </c>
      <c r="G375" s="125">
        <v>31.644764524705</v>
      </c>
      <c r="H375" s="125">
        <v>7272.4556812999999</v>
      </c>
      <c r="I375" s="125">
        <v>4.9245296527806799</v>
      </c>
      <c r="J375" s="125">
        <v>93.532451405105903</v>
      </c>
      <c r="K375" s="125">
        <v>2.1881608924273102</v>
      </c>
    </row>
    <row r="376" spans="1:11" x14ac:dyDescent="0.25">
      <c r="A376" s="125" t="s">
        <v>271</v>
      </c>
      <c r="B376" s="125" t="s">
        <v>272</v>
      </c>
      <c r="C376" s="125" t="s">
        <v>17</v>
      </c>
      <c r="D376" s="125">
        <v>106.39875960000001</v>
      </c>
      <c r="E376" s="125">
        <v>52.634295196474099</v>
      </c>
      <c r="F376" s="125">
        <v>1.74195127040495</v>
      </c>
      <c r="G376" s="125">
        <v>52.670875306003801</v>
      </c>
      <c r="H376" s="125">
        <v>6001.6228256000004</v>
      </c>
      <c r="I376" s="125">
        <v>5.3192398672735504</v>
      </c>
      <c r="J376" s="125">
        <v>98.258048729595004</v>
      </c>
      <c r="K376" s="125">
        <v>0.93376674317163799</v>
      </c>
    </row>
    <row r="377" spans="1:11" x14ac:dyDescent="0.25">
      <c r="A377" s="125" t="s">
        <v>273</v>
      </c>
      <c r="B377" s="125" t="s">
        <v>274</v>
      </c>
      <c r="C377" s="125" t="s">
        <v>16</v>
      </c>
      <c r="D377" s="125">
        <v>1356.1068267999999</v>
      </c>
      <c r="E377" s="125">
        <v>26.8655801474175</v>
      </c>
      <c r="F377" s="125">
        <v>11.335682846502101</v>
      </c>
      <c r="G377" s="125">
        <v>26.211001497339598</v>
      </c>
      <c r="H377" s="125">
        <v>10607.0615607</v>
      </c>
      <c r="I377" s="125">
        <v>5.2221103103336599</v>
      </c>
      <c r="J377" s="125">
        <v>88.664317153497905</v>
      </c>
      <c r="K377" s="125">
        <v>3.3510617303763</v>
      </c>
    </row>
    <row r="378" spans="1:11" x14ac:dyDescent="0.25">
      <c r="A378" s="125" t="s">
        <v>273</v>
      </c>
      <c r="B378" s="125" t="s">
        <v>274</v>
      </c>
      <c r="C378" s="125" t="s">
        <v>17</v>
      </c>
      <c r="D378" s="125">
        <v>719.44112700000005</v>
      </c>
      <c r="E378" s="125">
        <v>31.724875145278698</v>
      </c>
      <c r="F378" s="125">
        <v>8.0001306681810807</v>
      </c>
      <c r="G378" s="125">
        <v>31.5423171103666</v>
      </c>
      <c r="H378" s="125">
        <v>8273.4260752999999</v>
      </c>
      <c r="I378" s="125">
        <v>6.18980293633944</v>
      </c>
      <c r="J378" s="125">
        <v>91.9998693318189</v>
      </c>
      <c r="K378" s="125">
        <v>2.7428588789621502</v>
      </c>
    </row>
    <row r="379" spans="1:11" x14ac:dyDescent="0.25">
      <c r="A379" s="125" t="s">
        <v>275</v>
      </c>
      <c r="B379" s="125" t="s">
        <v>276</v>
      </c>
      <c r="C379" s="125" t="s">
        <v>16</v>
      </c>
      <c r="D379" s="125">
        <v>561.52714490000005</v>
      </c>
      <c r="E379" s="125">
        <v>26.059860317294401</v>
      </c>
      <c r="F379" s="125">
        <v>3.6047861555487399</v>
      </c>
      <c r="G379" s="125">
        <v>26.134022359307</v>
      </c>
      <c r="H379" s="125">
        <v>15015.739318899999</v>
      </c>
      <c r="I379" s="125">
        <v>4.0521620375412404</v>
      </c>
      <c r="J379" s="125">
        <v>96.395213844451206</v>
      </c>
      <c r="K379" s="125">
        <v>0.97730538926600297</v>
      </c>
    </row>
    <row r="380" spans="1:11" x14ac:dyDescent="0.25">
      <c r="A380" s="125" t="s">
        <v>275</v>
      </c>
      <c r="B380" s="125" t="s">
        <v>276</v>
      </c>
      <c r="C380" s="125" t="s">
        <v>17</v>
      </c>
      <c r="D380" s="125">
        <v>946.28443319999997</v>
      </c>
      <c r="E380" s="125">
        <v>26.7007200409241</v>
      </c>
      <c r="F380" s="125">
        <v>8.4607064725386607</v>
      </c>
      <c r="G380" s="125">
        <v>24.282355675832001</v>
      </c>
      <c r="H380" s="125">
        <v>10238.1767731</v>
      </c>
      <c r="I380" s="125">
        <v>4.9091410685425796</v>
      </c>
      <c r="J380" s="125">
        <v>91.539293527461297</v>
      </c>
      <c r="K380" s="125">
        <v>2.24434639943299</v>
      </c>
    </row>
    <row r="381" spans="1:11" x14ac:dyDescent="0.25">
      <c r="A381" s="125" t="s">
        <v>277</v>
      </c>
      <c r="B381" s="125" t="s">
        <v>278</v>
      </c>
      <c r="C381" s="125" t="s">
        <v>16</v>
      </c>
      <c r="D381" s="125">
        <v>132.65507890000001</v>
      </c>
      <c r="E381" s="125">
        <v>38.166465794655501</v>
      </c>
      <c r="F381" s="125">
        <v>1.36625139838475</v>
      </c>
      <c r="G381" s="125">
        <v>37.771395281950703</v>
      </c>
      <c r="H381" s="125">
        <v>9576.7643630000002</v>
      </c>
      <c r="I381" s="125">
        <v>3.6678991496245001</v>
      </c>
      <c r="J381" s="125">
        <v>98.633748601615295</v>
      </c>
      <c r="K381" s="125">
        <v>0.523200449689321</v>
      </c>
    </row>
    <row r="382" spans="1:11" x14ac:dyDescent="0.25">
      <c r="A382" s="125" t="s">
        <v>277</v>
      </c>
      <c r="B382" s="125" t="s">
        <v>278</v>
      </c>
      <c r="C382" s="125" t="s">
        <v>17</v>
      </c>
      <c r="D382" s="125">
        <v>65.974552900000006</v>
      </c>
      <c r="E382" s="125">
        <v>62.030686199069898</v>
      </c>
      <c r="F382" s="125">
        <v>0.82370820139888001</v>
      </c>
      <c r="G382" s="125">
        <v>59.923591875139898</v>
      </c>
      <c r="H382" s="125">
        <v>7943.4822897000004</v>
      </c>
      <c r="I382" s="125">
        <v>6.1977095901639201</v>
      </c>
      <c r="J382" s="125">
        <v>99.176291798601099</v>
      </c>
      <c r="K382" s="125">
        <v>0.49769509617346103</v>
      </c>
    </row>
    <row r="383" spans="1:11" x14ac:dyDescent="0.25">
      <c r="A383" s="125" t="s">
        <v>279</v>
      </c>
      <c r="B383" s="125" t="s">
        <v>280</v>
      </c>
      <c r="C383" s="125" t="s">
        <v>16</v>
      </c>
      <c r="D383" s="125">
        <v>283.17478460000001</v>
      </c>
      <c r="E383" s="125">
        <v>18.862808820808699</v>
      </c>
      <c r="F383" s="125">
        <v>7.4366400622314197</v>
      </c>
      <c r="G383" s="125">
        <v>19.182520903550898</v>
      </c>
      <c r="H383" s="125">
        <v>3524.6575459999999</v>
      </c>
      <c r="I383" s="125">
        <v>4.9275690240287204</v>
      </c>
      <c r="J383" s="125">
        <v>92.563359937768595</v>
      </c>
      <c r="K383" s="125">
        <v>1.5411443960314899</v>
      </c>
    </row>
    <row r="384" spans="1:11" x14ac:dyDescent="0.25">
      <c r="A384" s="125" t="s">
        <v>279</v>
      </c>
      <c r="B384" s="125" t="s">
        <v>280</v>
      </c>
      <c r="C384" s="125" t="s">
        <v>17</v>
      </c>
      <c r="D384" s="125">
        <v>219.90264089999999</v>
      </c>
      <c r="E384" s="125">
        <v>20.073561193100801</v>
      </c>
      <c r="F384" s="125">
        <v>7.27713689378644</v>
      </c>
      <c r="G384" s="125">
        <v>20.319195383414801</v>
      </c>
      <c r="H384" s="125">
        <v>2801.9264672999998</v>
      </c>
      <c r="I384" s="125">
        <v>5.9421519754810896</v>
      </c>
      <c r="J384" s="125">
        <v>92.722863106213595</v>
      </c>
      <c r="K384" s="125">
        <v>1.5947044927562699</v>
      </c>
    </row>
    <row r="385" spans="1:11" x14ac:dyDescent="0.25">
      <c r="A385" s="125" t="s">
        <v>281</v>
      </c>
      <c r="B385" s="125" t="s">
        <v>282</v>
      </c>
      <c r="C385" s="125" t="s">
        <v>16</v>
      </c>
      <c r="D385" s="125">
        <v>346.50595829999997</v>
      </c>
      <c r="E385" s="125">
        <v>32.857320952015399</v>
      </c>
      <c r="F385" s="125">
        <v>2.29057922114694</v>
      </c>
      <c r="G385" s="125">
        <v>32.0411743030308</v>
      </c>
      <c r="H385" s="125">
        <v>14780.9323377</v>
      </c>
      <c r="I385" s="125">
        <v>3.2639227048460202</v>
      </c>
      <c r="J385" s="125">
        <v>97.709420778853101</v>
      </c>
      <c r="K385" s="125">
        <v>0.75113379543801095</v>
      </c>
    </row>
    <row r="386" spans="1:11" x14ac:dyDescent="0.25">
      <c r="A386" s="125" t="s">
        <v>281</v>
      </c>
      <c r="B386" s="125" t="s">
        <v>282</v>
      </c>
      <c r="C386" s="125" t="s">
        <v>17</v>
      </c>
      <c r="D386" s="125">
        <v>362.15161130000001</v>
      </c>
      <c r="E386" s="125">
        <v>39.748560904311702</v>
      </c>
      <c r="F386" s="125">
        <v>2.7166530297547502</v>
      </c>
      <c r="G386" s="125">
        <v>38.885971263202102</v>
      </c>
      <c r="H386" s="125">
        <v>12968.649463899999</v>
      </c>
      <c r="I386" s="125">
        <v>4.4446148226560798</v>
      </c>
      <c r="J386" s="125">
        <v>97.283346970245205</v>
      </c>
      <c r="K386" s="125">
        <v>1.0858969693903</v>
      </c>
    </row>
    <row r="387" spans="1:11" x14ac:dyDescent="0.25">
      <c r="A387" s="125" t="s">
        <v>283</v>
      </c>
      <c r="B387" s="125" t="s">
        <v>284</v>
      </c>
      <c r="C387" s="125" t="s">
        <v>16</v>
      </c>
      <c r="D387" s="125">
        <v>3416.9656392000002</v>
      </c>
      <c r="E387" s="125">
        <v>12.567989718807601</v>
      </c>
      <c r="F387" s="125">
        <v>23.284628693306502</v>
      </c>
      <c r="G387" s="125">
        <v>11.557542185738299</v>
      </c>
      <c r="H387" s="125">
        <v>11257.8040735</v>
      </c>
      <c r="I387" s="125">
        <v>6.3525713168254301</v>
      </c>
      <c r="J387" s="125">
        <v>76.715371306693498</v>
      </c>
      <c r="K387" s="125">
        <v>3.5079420697356798</v>
      </c>
    </row>
    <row r="388" spans="1:11" x14ac:dyDescent="0.25">
      <c r="A388" s="125" t="s">
        <v>283</v>
      </c>
      <c r="B388" s="125" t="s">
        <v>284</v>
      </c>
      <c r="C388" s="125" t="s">
        <v>17</v>
      </c>
      <c r="D388" s="125">
        <v>2519.0433687999998</v>
      </c>
      <c r="E388" s="125">
        <v>14.1064474156431</v>
      </c>
      <c r="F388" s="125">
        <v>24.050413513837</v>
      </c>
      <c r="G388" s="125">
        <v>13.391876428219</v>
      </c>
      <c r="H388" s="125">
        <v>7954.9693434999999</v>
      </c>
      <c r="I388" s="125">
        <v>6.0041156706347802</v>
      </c>
      <c r="J388" s="125">
        <v>75.949586486163</v>
      </c>
      <c r="K388" s="125">
        <v>4.24070993307582</v>
      </c>
    </row>
    <row r="389" spans="1:11" x14ac:dyDescent="0.25">
      <c r="A389" s="125" t="s">
        <v>285</v>
      </c>
      <c r="B389" s="125" t="s">
        <v>286</v>
      </c>
      <c r="C389" s="125" t="s">
        <v>16</v>
      </c>
      <c r="D389" s="125">
        <v>1642.1945908</v>
      </c>
      <c r="E389" s="125">
        <v>16.448793076262302</v>
      </c>
      <c r="F389" s="125">
        <v>15.5309204808601</v>
      </c>
      <c r="G389" s="125">
        <v>15.714237423229299</v>
      </c>
      <c r="H389" s="125">
        <v>8931.5160455000005</v>
      </c>
      <c r="I389" s="125">
        <v>4.4430726082656999</v>
      </c>
      <c r="J389" s="125">
        <v>84.469079519139896</v>
      </c>
      <c r="K389" s="125">
        <v>2.8893007148518701</v>
      </c>
    </row>
    <row r="390" spans="1:11" x14ac:dyDescent="0.25">
      <c r="A390" s="125" t="s">
        <v>285</v>
      </c>
      <c r="B390" s="125" t="s">
        <v>286</v>
      </c>
      <c r="C390" s="125" t="s">
        <v>17</v>
      </c>
      <c r="D390" s="125">
        <v>1342.3692235999999</v>
      </c>
      <c r="E390" s="125">
        <v>17.622103631056799</v>
      </c>
      <c r="F390" s="125">
        <v>16.111541528510202</v>
      </c>
      <c r="G390" s="125">
        <v>17.099513739856501</v>
      </c>
      <c r="H390" s="125">
        <v>6989.3550948000002</v>
      </c>
      <c r="I390" s="125">
        <v>5.4674448007402798</v>
      </c>
      <c r="J390" s="125">
        <v>83.888458471489798</v>
      </c>
      <c r="K390" s="125">
        <v>3.2841171569586001</v>
      </c>
    </row>
    <row r="391" spans="1:11" x14ac:dyDescent="0.25">
      <c r="A391" s="125" t="s">
        <v>287</v>
      </c>
      <c r="B391" s="125" t="s">
        <v>288</v>
      </c>
      <c r="C391" s="125" t="s">
        <v>16</v>
      </c>
      <c r="D391" s="125">
        <v>128.9893256</v>
      </c>
      <c r="E391" s="125">
        <v>36.524209223196202</v>
      </c>
      <c r="F391" s="125">
        <v>3.6434493457671202</v>
      </c>
      <c r="G391" s="125">
        <v>35.919258562861302</v>
      </c>
      <c r="H391" s="125">
        <v>3411.3185902999999</v>
      </c>
      <c r="I391" s="125">
        <v>5.1812392312506903</v>
      </c>
      <c r="J391" s="125">
        <v>96.356550654232905</v>
      </c>
      <c r="K391" s="125">
        <v>1.3581847650494701</v>
      </c>
    </row>
    <row r="392" spans="1:11" x14ac:dyDescent="0.25">
      <c r="A392" s="125" t="s">
        <v>287</v>
      </c>
      <c r="B392" s="125" t="s">
        <v>288</v>
      </c>
      <c r="C392" s="125" t="s">
        <v>17</v>
      </c>
      <c r="D392" s="125">
        <v>110.60560700000001</v>
      </c>
      <c r="E392" s="125">
        <v>29.813084571932801</v>
      </c>
      <c r="F392" s="125">
        <v>3.3768500128576302</v>
      </c>
      <c r="G392" s="125">
        <v>29.4958752543128</v>
      </c>
      <c r="H392" s="125">
        <v>3164.8021422000002</v>
      </c>
      <c r="I392" s="125">
        <v>4.3162343789262403</v>
      </c>
      <c r="J392" s="125">
        <v>96.623149987142398</v>
      </c>
      <c r="K392" s="125">
        <v>1.03084143649868</v>
      </c>
    </row>
    <row r="393" spans="1:11" x14ac:dyDescent="0.25">
      <c r="A393" s="125" t="s">
        <v>289</v>
      </c>
      <c r="B393" s="125" t="s">
        <v>290</v>
      </c>
      <c r="C393" s="125" t="s">
        <v>16</v>
      </c>
      <c r="D393" s="125">
        <v>515.6095014</v>
      </c>
      <c r="E393" s="125">
        <v>19.4074209281655</v>
      </c>
      <c r="F393" s="125">
        <v>7.1263644298940596</v>
      </c>
      <c r="G393" s="125">
        <v>20.644966643788401</v>
      </c>
      <c r="H393" s="125">
        <v>6719.6295391000003</v>
      </c>
      <c r="I393" s="125">
        <v>4.8932578048252404</v>
      </c>
      <c r="J393" s="125">
        <v>92.873635570105904</v>
      </c>
      <c r="K393" s="125">
        <v>1.58412616286122</v>
      </c>
    </row>
    <row r="394" spans="1:11" x14ac:dyDescent="0.25">
      <c r="A394" s="125" t="s">
        <v>289</v>
      </c>
      <c r="B394" s="125" t="s">
        <v>290</v>
      </c>
      <c r="C394" s="125" t="s">
        <v>17</v>
      </c>
      <c r="D394" s="125">
        <v>301.95629289999999</v>
      </c>
      <c r="E394" s="125">
        <v>22.721533502496001</v>
      </c>
      <c r="F394" s="125">
        <v>5.7685758270310998</v>
      </c>
      <c r="G394" s="125">
        <v>22.241230576494601</v>
      </c>
      <c r="H394" s="125">
        <v>4932.5470222000004</v>
      </c>
      <c r="I394" s="125">
        <v>4.2157630359773499</v>
      </c>
      <c r="J394" s="125">
        <v>94.2314241729689</v>
      </c>
      <c r="K394" s="125">
        <v>1.3615439455895999</v>
      </c>
    </row>
    <row r="395" spans="1:11" x14ac:dyDescent="0.25">
      <c r="A395" s="125" t="s">
        <v>291</v>
      </c>
      <c r="B395" s="125" t="s">
        <v>292</v>
      </c>
      <c r="C395" s="125" t="s">
        <v>16</v>
      </c>
      <c r="D395" s="125">
        <v>1752.5400291000001</v>
      </c>
      <c r="E395" s="125">
        <v>18.4416335912492</v>
      </c>
      <c r="F395" s="125">
        <v>16.5987827040356</v>
      </c>
      <c r="G395" s="125">
        <v>17.661032020848701</v>
      </c>
      <c r="H395" s="125">
        <v>8805.7042732000009</v>
      </c>
      <c r="I395" s="125">
        <v>5.7392595219566598</v>
      </c>
      <c r="J395" s="125">
        <v>83.4012172959644</v>
      </c>
      <c r="K395" s="125">
        <v>3.5149562841844602</v>
      </c>
    </row>
    <row r="396" spans="1:11" x14ac:dyDescent="0.25">
      <c r="A396" s="125" t="s">
        <v>291</v>
      </c>
      <c r="B396" s="125" t="s">
        <v>292</v>
      </c>
      <c r="C396" s="125" t="s">
        <v>17</v>
      </c>
      <c r="D396" s="125">
        <v>2104.0139294000001</v>
      </c>
      <c r="E396" s="125">
        <v>20.730505458686299</v>
      </c>
      <c r="F396" s="125">
        <v>25.345203377314501</v>
      </c>
      <c r="G396" s="125">
        <v>17.862817741206399</v>
      </c>
      <c r="H396" s="125">
        <v>6197.4145423999998</v>
      </c>
      <c r="I396" s="125">
        <v>6.6504293770208296</v>
      </c>
      <c r="J396" s="125">
        <v>74.654796622685495</v>
      </c>
      <c r="K396" s="125">
        <v>6.0644026777135904</v>
      </c>
    </row>
    <row r="397" spans="1:11" x14ac:dyDescent="0.25">
      <c r="A397" s="125" t="s">
        <v>293</v>
      </c>
      <c r="B397" s="125" t="s">
        <v>294</v>
      </c>
      <c r="C397" s="125" t="s">
        <v>16</v>
      </c>
      <c r="D397" s="125">
        <v>763.13661160000004</v>
      </c>
      <c r="E397" s="125">
        <v>32.395570910035403</v>
      </c>
      <c r="F397" s="125">
        <v>3.6567527146824501</v>
      </c>
      <c r="G397" s="125">
        <v>31.768087711263899</v>
      </c>
      <c r="H397" s="125">
        <v>20106.1064339</v>
      </c>
      <c r="I397" s="125">
        <v>3.3324520554269199</v>
      </c>
      <c r="J397" s="125">
        <v>96.343247285317602</v>
      </c>
      <c r="K397" s="125">
        <v>1.20577252948934</v>
      </c>
    </row>
    <row r="398" spans="1:11" x14ac:dyDescent="0.25">
      <c r="A398" s="125" t="s">
        <v>293</v>
      </c>
      <c r="B398" s="125" t="s">
        <v>294</v>
      </c>
      <c r="C398" s="125" t="s">
        <v>17</v>
      </c>
      <c r="D398" s="125">
        <v>417.37120199999998</v>
      </c>
      <c r="E398" s="125">
        <v>44.942361377942902</v>
      </c>
      <c r="F398" s="125">
        <v>2.4819898770789499</v>
      </c>
      <c r="G398" s="125">
        <v>44.464757161772503</v>
      </c>
      <c r="H398" s="125">
        <v>16398.6201062</v>
      </c>
      <c r="I398" s="125">
        <v>5.0408585386054003</v>
      </c>
      <c r="J398" s="125">
        <v>97.518010122921098</v>
      </c>
      <c r="K398" s="125">
        <v>1.13169943709048</v>
      </c>
    </row>
    <row r="399" spans="1:11" x14ac:dyDescent="0.25">
      <c r="A399" s="125" t="s">
        <v>295</v>
      </c>
      <c r="B399" s="125" t="s">
        <v>296</v>
      </c>
      <c r="C399" s="125" t="s">
        <v>16</v>
      </c>
      <c r="D399" s="125">
        <v>193.61395820000001</v>
      </c>
      <c r="E399" s="125">
        <v>48.694900550990397</v>
      </c>
      <c r="F399" s="125">
        <v>1.04414449957107</v>
      </c>
      <c r="G399" s="125">
        <v>47.464133423205503</v>
      </c>
      <c r="H399" s="125">
        <v>18349.217831800001</v>
      </c>
      <c r="I399" s="125">
        <v>3.7478590260067102</v>
      </c>
      <c r="J399" s="125">
        <v>98.955855500428896</v>
      </c>
      <c r="K399" s="125">
        <v>0.500823459007258</v>
      </c>
    </row>
    <row r="400" spans="1:11" x14ac:dyDescent="0.25">
      <c r="A400" s="125" t="s">
        <v>295</v>
      </c>
      <c r="B400" s="125" t="s">
        <v>296</v>
      </c>
      <c r="C400" s="125" t="s">
        <v>17</v>
      </c>
      <c r="D400" s="125">
        <v>165.87676980000001</v>
      </c>
      <c r="E400" s="125">
        <v>40.559129153625904</v>
      </c>
      <c r="F400" s="125">
        <v>1.0580677167278101</v>
      </c>
      <c r="G400" s="125">
        <v>40.282032967985799</v>
      </c>
      <c r="H400" s="125">
        <v>15511.453440499999</v>
      </c>
      <c r="I400" s="125">
        <v>4.1639197207114496</v>
      </c>
      <c r="J400" s="125">
        <v>98.941932283272195</v>
      </c>
      <c r="K400" s="125">
        <v>0.43076901435041798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589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26" t="s">
        <v>72</v>
      </c>
      <c r="B411" s="126" t="s">
        <v>73</v>
      </c>
      <c r="C411" s="126" t="s">
        <v>16</v>
      </c>
      <c r="D411" s="126">
        <v>80.877687899999998</v>
      </c>
      <c r="E411" s="126"/>
      <c r="F411" s="126">
        <v>73.462568888693497</v>
      </c>
      <c r="G411" s="126"/>
      <c r="H411" s="126">
        <v>29.2160498</v>
      </c>
      <c r="I411" s="126"/>
      <c r="J411" s="126">
        <v>26.5374311113065</v>
      </c>
      <c r="K411" s="126"/>
    </row>
    <row r="412" spans="1:11" x14ac:dyDescent="0.25">
      <c r="A412" s="126" t="s">
        <v>72</v>
      </c>
      <c r="B412" s="126" t="s">
        <v>73</v>
      </c>
      <c r="C412" s="126" t="s">
        <v>17</v>
      </c>
      <c r="D412" s="126">
        <v>31.9119803</v>
      </c>
      <c r="E412" s="126"/>
      <c r="F412" s="126">
        <v>66.220870570249105</v>
      </c>
      <c r="G412" s="126"/>
      <c r="H412" s="126">
        <v>16.278235299999999</v>
      </c>
      <c r="I412" s="126"/>
      <c r="J412" s="126">
        <v>33.779129429750903</v>
      </c>
      <c r="K412" s="126"/>
    </row>
    <row r="413" spans="1:11" x14ac:dyDescent="0.25">
      <c r="A413" s="126" t="s">
        <v>74</v>
      </c>
      <c r="B413" s="126" t="s">
        <v>75</v>
      </c>
      <c r="C413" s="126" t="s">
        <v>16</v>
      </c>
      <c r="D413" s="126">
        <v>217.40703999999999</v>
      </c>
      <c r="E413" s="126"/>
      <c r="F413" s="126">
        <v>85.906040268456394</v>
      </c>
      <c r="G413" s="126"/>
      <c r="H413" s="126">
        <v>35.668342500000001</v>
      </c>
      <c r="I413" s="126"/>
      <c r="J413" s="126">
        <v>14.093959731543601</v>
      </c>
      <c r="K413" s="126"/>
    </row>
    <row r="414" spans="1:11" x14ac:dyDescent="0.25">
      <c r="A414" s="126" t="s">
        <v>74</v>
      </c>
      <c r="B414" s="126" t="s">
        <v>75</v>
      </c>
      <c r="C414" s="126" t="s">
        <v>17</v>
      </c>
      <c r="D414" s="126">
        <v>103.6080425</v>
      </c>
      <c r="E414" s="126"/>
      <c r="F414" s="126">
        <v>88.405797101449295</v>
      </c>
      <c r="G414" s="126"/>
      <c r="H414" s="126">
        <v>13.58794</v>
      </c>
      <c r="I414" s="126"/>
      <c r="J414" s="126">
        <v>11.5942028985507</v>
      </c>
      <c r="K414" s="126"/>
    </row>
    <row r="415" spans="1:11" x14ac:dyDescent="0.25">
      <c r="A415" s="126" t="s">
        <v>76</v>
      </c>
      <c r="B415" s="126" t="s">
        <v>77</v>
      </c>
      <c r="C415" s="126" t="s">
        <v>16</v>
      </c>
      <c r="D415" s="126">
        <v>208.91728800000001</v>
      </c>
      <c r="E415" s="126"/>
      <c r="F415" s="126">
        <v>96.292112446967593</v>
      </c>
      <c r="G415" s="126"/>
      <c r="H415" s="126">
        <v>8.0447068000000002</v>
      </c>
      <c r="I415" s="126"/>
      <c r="J415" s="126">
        <v>3.7078875530323998</v>
      </c>
      <c r="K415" s="126"/>
    </row>
    <row r="416" spans="1:11" x14ac:dyDescent="0.25">
      <c r="A416" s="126" t="s">
        <v>76</v>
      </c>
      <c r="B416" s="126" t="s">
        <v>77</v>
      </c>
      <c r="C416" s="126" t="s">
        <v>17</v>
      </c>
      <c r="D416" s="126">
        <v>118.7965877</v>
      </c>
      <c r="E416" s="126"/>
      <c r="F416" s="126">
        <v>100</v>
      </c>
      <c r="G416" s="126"/>
      <c r="H416" s="126"/>
      <c r="I416" s="126"/>
      <c r="J416" s="126"/>
      <c r="K416" s="126"/>
    </row>
    <row r="417" spans="1:11" x14ac:dyDescent="0.25">
      <c r="A417" s="126" t="s">
        <v>80</v>
      </c>
      <c r="B417" s="126" t="s">
        <v>81</v>
      </c>
      <c r="C417" s="126" t="s">
        <v>16</v>
      </c>
      <c r="D417" s="126">
        <v>743.29111230000001</v>
      </c>
      <c r="E417" s="126"/>
      <c r="F417" s="126">
        <v>36.376576420215002</v>
      </c>
      <c r="G417" s="126"/>
      <c r="H417" s="126">
        <v>1300.0323267000001</v>
      </c>
      <c r="I417" s="126"/>
      <c r="J417" s="126">
        <v>63.623423579784998</v>
      </c>
      <c r="K417" s="126"/>
    </row>
    <row r="418" spans="1:11" x14ac:dyDescent="0.25">
      <c r="A418" s="126" t="s">
        <v>80</v>
      </c>
      <c r="B418" s="126" t="s">
        <v>81</v>
      </c>
      <c r="C418" s="126" t="s">
        <v>17</v>
      </c>
      <c r="D418" s="126">
        <v>394.94038430000001</v>
      </c>
      <c r="E418" s="126"/>
      <c r="F418" s="126">
        <v>44.601493249539203</v>
      </c>
      <c r="G418" s="126"/>
      <c r="H418" s="126">
        <v>490.54652549999997</v>
      </c>
      <c r="I418" s="126"/>
      <c r="J418" s="126">
        <v>55.398506750460797</v>
      </c>
      <c r="K418" s="126"/>
    </row>
    <row r="419" spans="1:11" x14ac:dyDescent="0.25">
      <c r="A419" s="126" t="s">
        <v>92</v>
      </c>
      <c r="B419" s="126" t="s">
        <v>93</v>
      </c>
      <c r="C419" s="126" t="s">
        <v>16</v>
      </c>
      <c r="D419" s="126">
        <v>271.6350023</v>
      </c>
      <c r="E419" s="126"/>
      <c r="F419" s="126">
        <v>29.6988182519916</v>
      </c>
      <c r="G419" s="126"/>
      <c r="H419" s="126">
        <v>642.99735780000003</v>
      </c>
      <c r="I419" s="126"/>
      <c r="J419" s="126">
        <v>70.301181748008403</v>
      </c>
      <c r="K419" s="126"/>
    </row>
    <row r="420" spans="1:11" x14ac:dyDescent="0.25">
      <c r="A420" s="126" t="s">
        <v>92</v>
      </c>
      <c r="B420" s="126" t="s">
        <v>93</v>
      </c>
      <c r="C420" s="126" t="s">
        <v>17</v>
      </c>
      <c r="D420" s="126">
        <v>61.626257799999998</v>
      </c>
      <c r="E420" s="126"/>
      <c r="F420" s="126">
        <v>18.499280688801299</v>
      </c>
      <c r="G420" s="126"/>
      <c r="H420" s="126">
        <v>271.5016018</v>
      </c>
      <c r="I420" s="126"/>
      <c r="J420" s="126">
        <v>81.500719311198694</v>
      </c>
      <c r="K420" s="126"/>
    </row>
    <row r="421" spans="1:11" x14ac:dyDescent="0.25">
      <c r="A421" s="126" t="s">
        <v>108</v>
      </c>
      <c r="B421" s="126" t="s">
        <v>109</v>
      </c>
      <c r="C421" s="126" t="s">
        <v>16</v>
      </c>
      <c r="D421" s="126">
        <v>754.596091</v>
      </c>
      <c r="E421" s="126"/>
      <c r="F421" s="126">
        <v>36.567245484439802</v>
      </c>
      <c r="G421" s="126"/>
      <c r="H421" s="126">
        <v>1308.9886308</v>
      </c>
      <c r="I421" s="126"/>
      <c r="J421" s="126">
        <v>63.432754515560198</v>
      </c>
      <c r="K421" s="126"/>
    </row>
    <row r="422" spans="1:11" x14ac:dyDescent="0.25">
      <c r="A422" s="126" t="s">
        <v>108</v>
      </c>
      <c r="B422" s="126" t="s">
        <v>109</v>
      </c>
      <c r="C422" s="126" t="s">
        <v>17</v>
      </c>
      <c r="D422" s="126">
        <v>442.62986280000001</v>
      </c>
      <c r="E422" s="126"/>
      <c r="F422" s="126">
        <v>45.736036986128603</v>
      </c>
      <c r="G422" s="126"/>
      <c r="H422" s="126">
        <v>525.16247769999995</v>
      </c>
      <c r="I422" s="126"/>
      <c r="J422" s="126">
        <v>54.263963013871397</v>
      </c>
      <c r="K422" s="126"/>
    </row>
    <row r="423" spans="1:11" x14ac:dyDescent="0.25">
      <c r="A423" s="126" t="s">
        <v>110</v>
      </c>
      <c r="B423" s="126" t="s">
        <v>111</v>
      </c>
      <c r="C423" s="126" t="s">
        <v>16</v>
      </c>
      <c r="D423" s="126">
        <v>472.81368880000002</v>
      </c>
      <c r="E423" s="126"/>
      <c r="F423" s="126">
        <v>58.2222222222222</v>
      </c>
      <c r="G423" s="126"/>
      <c r="H423" s="126">
        <v>339.27089119999999</v>
      </c>
      <c r="I423" s="126"/>
      <c r="J423" s="126">
        <v>41.7777777777778</v>
      </c>
      <c r="K423" s="126"/>
    </row>
    <row r="424" spans="1:11" x14ac:dyDescent="0.25">
      <c r="A424" s="126" t="s">
        <v>110</v>
      </c>
      <c r="B424" s="126" t="s">
        <v>111</v>
      </c>
      <c r="C424" s="126" t="s">
        <v>17</v>
      </c>
      <c r="D424" s="126">
        <v>157.00301880000001</v>
      </c>
      <c r="E424" s="126"/>
      <c r="F424" s="126">
        <v>48.603351955307303</v>
      </c>
      <c r="G424" s="126"/>
      <c r="H424" s="126">
        <v>166.02618079999999</v>
      </c>
      <c r="I424" s="126"/>
      <c r="J424" s="126">
        <v>51.396648044692697</v>
      </c>
      <c r="K424" s="126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590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27" t="s">
        <v>14</v>
      </c>
      <c r="B435" s="127" t="s">
        <v>15</v>
      </c>
      <c r="C435" s="127" t="s">
        <v>16</v>
      </c>
      <c r="D435" s="127">
        <v>2749.5379103</v>
      </c>
      <c r="E435" s="127"/>
      <c r="F435" s="127">
        <v>42.869386015698097</v>
      </c>
      <c r="G435" s="127"/>
      <c r="H435" s="127">
        <v>3664.2183055999999</v>
      </c>
      <c r="I435" s="127"/>
      <c r="J435" s="127">
        <v>57.130613984301903</v>
      </c>
      <c r="K435" s="127"/>
    </row>
    <row r="436" spans="1:11" x14ac:dyDescent="0.25">
      <c r="A436" s="127" t="s">
        <v>14</v>
      </c>
      <c r="B436" s="127" t="s">
        <v>15</v>
      </c>
      <c r="C436" s="127" t="s">
        <v>17</v>
      </c>
      <c r="D436" s="127">
        <v>1310.5161341999999</v>
      </c>
      <c r="E436" s="127"/>
      <c r="F436" s="127">
        <v>46.911052992328798</v>
      </c>
      <c r="G436" s="127"/>
      <c r="H436" s="127">
        <v>1483.1029610999999</v>
      </c>
      <c r="I436" s="127"/>
      <c r="J436" s="127">
        <v>53.088947007671202</v>
      </c>
      <c r="K436" s="127"/>
    </row>
    <row r="437" spans="1:11" x14ac:dyDescent="0.25">
      <c r="A437" s="127" t="s">
        <v>27</v>
      </c>
      <c r="B437" s="127" t="s">
        <v>28</v>
      </c>
      <c r="C437" s="127" t="s">
        <v>16</v>
      </c>
      <c r="D437" s="127">
        <v>1164.7059340000001</v>
      </c>
      <c r="E437" s="127">
        <v>12.9460806518223</v>
      </c>
      <c r="F437" s="127">
        <v>23.082019290866299</v>
      </c>
      <c r="G437" s="127">
        <v>12.3145264608484</v>
      </c>
      <c r="H437" s="127">
        <v>3881.2387874000001</v>
      </c>
      <c r="I437" s="127">
        <v>4.9751159377490701</v>
      </c>
      <c r="J437" s="127">
        <v>76.917980709133602</v>
      </c>
      <c r="K437" s="127">
        <v>3.6954186096234198</v>
      </c>
    </row>
    <row r="438" spans="1:11" x14ac:dyDescent="0.25">
      <c r="A438" s="127" t="s">
        <v>27</v>
      </c>
      <c r="B438" s="127" t="s">
        <v>28</v>
      </c>
      <c r="C438" s="127" t="s">
        <v>17</v>
      </c>
      <c r="D438" s="127">
        <v>657.50819039999999</v>
      </c>
      <c r="E438" s="127">
        <v>16.981547439051901</v>
      </c>
      <c r="F438" s="127">
        <v>21.805509600224301</v>
      </c>
      <c r="G438" s="127">
        <v>14.6654764042562</v>
      </c>
      <c r="H438" s="127">
        <v>2357.8223496999999</v>
      </c>
      <c r="I438" s="127">
        <v>7.0415147641220903</v>
      </c>
      <c r="J438" s="127">
        <v>78.194490399775702</v>
      </c>
      <c r="K438" s="127">
        <v>4.0896511364154504</v>
      </c>
    </row>
    <row r="439" spans="1:11" x14ac:dyDescent="0.25">
      <c r="A439" s="127" t="s">
        <v>29</v>
      </c>
      <c r="B439" s="127" t="s">
        <v>30</v>
      </c>
      <c r="C439" s="127" t="s">
        <v>16</v>
      </c>
      <c r="D439" s="127">
        <v>732.26541759999998</v>
      </c>
      <c r="E439" s="127">
        <v>10.491470395900899</v>
      </c>
      <c r="F439" s="127">
        <v>31.903252504220799</v>
      </c>
      <c r="G439" s="127">
        <v>9.9278384224976595</v>
      </c>
      <c r="H439" s="127">
        <v>1563.0034347000001</v>
      </c>
      <c r="I439" s="127">
        <v>6.5652594699061098</v>
      </c>
      <c r="J439" s="127">
        <v>68.096747495779198</v>
      </c>
      <c r="K439" s="127">
        <v>4.6511815565593597</v>
      </c>
    </row>
    <row r="440" spans="1:11" x14ac:dyDescent="0.25">
      <c r="A440" s="127" t="s">
        <v>29</v>
      </c>
      <c r="B440" s="127" t="s">
        <v>30</v>
      </c>
      <c r="C440" s="127" t="s">
        <v>17</v>
      </c>
      <c r="D440" s="127">
        <v>381.26960830000002</v>
      </c>
      <c r="E440" s="127">
        <v>16.0747623005443</v>
      </c>
      <c r="F440" s="127">
        <v>25.766622140169599</v>
      </c>
      <c r="G440" s="127">
        <v>14.1385275008753</v>
      </c>
      <c r="H440" s="127">
        <v>1098.4338865</v>
      </c>
      <c r="I440" s="127">
        <v>6.97210918888939</v>
      </c>
      <c r="J440" s="127">
        <v>74.233377859830398</v>
      </c>
      <c r="K440" s="127">
        <v>4.9075241654951496</v>
      </c>
    </row>
    <row r="441" spans="1:11" x14ac:dyDescent="0.25">
      <c r="A441" s="127" t="s">
        <v>31</v>
      </c>
      <c r="B441" s="127" t="s">
        <v>32</v>
      </c>
      <c r="C441" s="127" t="s">
        <v>16</v>
      </c>
      <c r="D441" s="127">
        <v>221.80869200000001</v>
      </c>
      <c r="E441" s="127">
        <v>8.96566638224032</v>
      </c>
      <c r="F441" s="127">
        <v>48.157248157248198</v>
      </c>
      <c r="G441" s="127">
        <v>7.5628450456134901</v>
      </c>
      <c r="H441" s="127">
        <v>238.78384700000001</v>
      </c>
      <c r="I441" s="127">
        <v>7.8071129031181004</v>
      </c>
      <c r="J441" s="127">
        <v>51.842751842751802</v>
      </c>
      <c r="K441" s="127">
        <v>7.0252020328921496</v>
      </c>
    </row>
    <row r="442" spans="1:11" x14ac:dyDescent="0.25">
      <c r="A442" s="127" t="s">
        <v>31</v>
      </c>
      <c r="B442" s="127" t="s">
        <v>32</v>
      </c>
      <c r="C442" s="127" t="s">
        <v>17</v>
      </c>
      <c r="D442" s="127">
        <v>48.662111000000003</v>
      </c>
      <c r="E442" s="127">
        <v>15.711019306097199</v>
      </c>
      <c r="F442" s="127">
        <v>29.6551724137931</v>
      </c>
      <c r="G442" s="127">
        <v>13.9450163700816</v>
      </c>
      <c r="H442" s="127">
        <v>115.431054</v>
      </c>
      <c r="I442" s="127">
        <v>14.211290733558499</v>
      </c>
      <c r="J442" s="127">
        <v>70.344827586206904</v>
      </c>
      <c r="K442" s="127">
        <v>5.8787814109167398</v>
      </c>
    </row>
    <row r="443" spans="1:11" x14ac:dyDescent="0.25">
      <c r="A443" s="127" t="s">
        <v>33</v>
      </c>
      <c r="B443" s="127" t="s">
        <v>34</v>
      </c>
      <c r="C443" s="127" t="s">
        <v>16</v>
      </c>
      <c r="D443" s="127">
        <v>1297.9338495</v>
      </c>
      <c r="E443" s="127">
        <v>14.1451759087012</v>
      </c>
      <c r="F443" s="127">
        <v>29.408143016980901</v>
      </c>
      <c r="G443" s="127">
        <v>13.0691690864296</v>
      </c>
      <c r="H443" s="127">
        <v>3115.5847081000002</v>
      </c>
      <c r="I443" s="127">
        <v>5.8403841477210401</v>
      </c>
      <c r="J443" s="127">
        <v>70.591856983019099</v>
      </c>
      <c r="K443" s="127">
        <v>5.4445372318124496</v>
      </c>
    </row>
    <row r="444" spans="1:11" x14ac:dyDescent="0.25">
      <c r="A444" s="127" t="s">
        <v>33</v>
      </c>
      <c r="B444" s="127" t="s">
        <v>34</v>
      </c>
      <c r="C444" s="127" t="s">
        <v>17</v>
      </c>
      <c r="D444" s="127">
        <v>570.90117810000004</v>
      </c>
      <c r="E444" s="127">
        <v>17.682158233163101</v>
      </c>
      <c r="F444" s="127">
        <v>22.872512039854598</v>
      </c>
      <c r="G444" s="127">
        <v>17.4008599313681</v>
      </c>
      <c r="H444" s="127">
        <v>1925.1131516999999</v>
      </c>
      <c r="I444" s="127">
        <v>7.9175140487201201</v>
      </c>
      <c r="J444" s="127">
        <v>77.127487960145402</v>
      </c>
      <c r="K444" s="127">
        <v>5.1603052142668</v>
      </c>
    </row>
    <row r="445" spans="1:11" x14ac:dyDescent="0.25">
      <c r="A445" s="127" t="s">
        <v>35</v>
      </c>
      <c r="B445" s="127" t="s">
        <v>36</v>
      </c>
      <c r="C445" s="127" t="s">
        <v>16</v>
      </c>
      <c r="D445" s="127">
        <v>359.16373199999998</v>
      </c>
      <c r="E445" s="127">
        <v>9.1285981945207606</v>
      </c>
      <c r="F445" s="127">
        <v>67.4757791847005</v>
      </c>
      <c r="G445" s="127">
        <v>8.0140104808791293</v>
      </c>
      <c r="H445" s="127">
        <v>173.12168410000001</v>
      </c>
      <c r="I445" s="127">
        <v>16.1523479645486</v>
      </c>
      <c r="J445" s="127">
        <v>32.5242208152996</v>
      </c>
      <c r="K445" s="127">
        <v>16.626120104845199</v>
      </c>
    </row>
    <row r="446" spans="1:11" x14ac:dyDescent="0.25">
      <c r="A446" s="127" t="s">
        <v>35</v>
      </c>
      <c r="B446" s="127" t="s">
        <v>36</v>
      </c>
      <c r="C446" s="127" t="s">
        <v>17</v>
      </c>
      <c r="D446" s="127">
        <v>89.347296999999998</v>
      </c>
      <c r="E446" s="127">
        <v>14.017249660359299</v>
      </c>
      <c r="F446" s="127">
        <v>54.0875993932233</v>
      </c>
      <c r="G446" s="127">
        <v>12.212915118212401</v>
      </c>
      <c r="H446" s="127">
        <v>75.842687400000003</v>
      </c>
      <c r="I446" s="127">
        <v>18.842335632747499</v>
      </c>
      <c r="J446" s="127">
        <v>45.9124006067767</v>
      </c>
      <c r="K446" s="127">
        <v>14.387556555686</v>
      </c>
    </row>
    <row r="447" spans="1:11" x14ac:dyDescent="0.25">
      <c r="A447" s="127" t="s">
        <v>37</v>
      </c>
      <c r="B447" s="127" t="s">
        <v>38</v>
      </c>
      <c r="C447" s="127" t="s">
        <v>16</v>
      </c>
      <c r="D447" s="127">
        <v>729.59603279999999</v>
      </c>
      <c r="E447" s="127">
        <v>10.5551635052968</v>
      </c>
      <c r="F447" s="127">
        <v>62.258414140056601</v>
      </c>
      <c r="G447" s="127">
        <v>8.63216296635078</v>
      </c>
      <c r="H447" s="127">
        <v>442.28738709999999</v>
      </c>
      <c r="I447" s="127">
        <v>13.507283630614101</v>
      </c>
      <c r="J447" s="127">
        <v>37.741585859943399</v>
      </c>
      <c r="K447" s="127">
        <v>14.239591809360499</v>
      </c>
    </row>
    <row r="448" spans="1:11" x14ac:dyDescent="0.25">
      <c r="A448" s="127" t="s">
        <v>37</v>
      </c>
      <c r="B448" s="127" t="s">
        <v>38</v>
      </c>
      <c r="C448" s="127" t="s">
        <v>17</v>
      </c>
      <c r="D448" s="127">
        <v>246.3715148</v>
      </c>
      <c r="E448" s="127">
        <v>11.277884463736701</v>
      </c>
      <c r="F448" s="127">
        <v>49.349603644916797</v>
      </c>
      <c r="G448" s="127">
        <v>11.1158889157673</v>
      </c>
      <c r="H448" s="127">
        <v>252.86555419999999</v>
      </c>
      <c r="I448" s="127">
        <v>15.340014060562201</v>
      </c>
      <c r="J448" s="127">
        <v>50.650396355083203</v>
      </c>
      <c r="K448" s="127">
        <v>10.8304130200353</v>
      </c>
    </row>
    <row r="449" spans="1:11" x14ac:dyDescent="0.25">
      <c r="A449" s="127" t="s">
        <v>39</v>
      </c>
      <c r="B449" s="127" t="s">
        <v>40</v>
      </c>
      <c r="C449" s="127" t="s">
        <v>16</v>
      </c>
      <c r="D449" s="127">
        <v>197.13000980000001</v>
      </c>
      <c r="E449" s="127">
        <v>18.203742767011299</v>
      </c>
      <c r="F449" s="127">
        <v>9.2593772025343704</v>
      </c>
      <c r="G449" s="127">
        <v>18.396527646842902</v>
      </c>
      <c r="H449" s="127">
        <v>1931.8469774</v>
      </c>
      <c r="I449" s="127">
        <v>3.6257383192038701</v>
      </c>
      <c r="J449" s="127">
        <v>90.740622797465605</v>
      </c>
      <c r="K449" s="127">
        <v>1.8772230501345799</v>
      </c>
    </row>
    <row r="450" spans="1:11" x14ac:dyDescent="0.25">
      <c r="A450" s="127" t="s">
        <v>39</v>
      </c>
      <c r="B450" s="127" t="s">
        <v>40</v>
      </c>
      <c r="C450" s="127" t="s">
        <v>17</v>
      </c>
      <c r="D450" s="127">
        <v>76.872092899999998</v>
      </c>
      <c r="E450" s="127">
        <v>27.6212897352172</v>
      </c>
      <c r="F450" s="127">
        <v>9.0949772746883095</v>
      </c>
      <c r="G450" s="127">
        <v>25.606311655011499</v>
      </c>
      <c r="H450" s="127">
        <v>768.34269519999998</v>
      </c>
      <c r="I450" s="127">
        <v>6.8212458448642703</v>
      </c>
      <c r="J450" s="127">
        <v>90.905022725311696</v>
      </c>
      <c r="K450" s="127">
        <v>2.5618916932086102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591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592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593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28" t="s">
        <v>14</v>
      </c>
      <c r="B17" s="128" t="s">
        <v>15</v>
      </c>
      <c r="C17" s="128" t="s">
        <v>16</v>
      </c>
      <c r="D17" s="128">
        <v>435.47285729999999</v>
      </c>
      <c r="E17" s="128">
        <v>33.852241631112101</v>
      </c>
      <c r="F17" s="128">
        <v>2.86122222187347E-2</v>
      </c>
      <c r="G17" s="128">
        <v>33.862803986895102</v>
      </c>
      <c r="H17" s="128">
        <v>1521546.4758739001</v>
      </c>
      <c r="I17" s="128">
        <v>0.48879399953983799</v>
      </c>
      <c r="J17" s="128">
        <v>99.971387777781302</v>
      </c>
      <c r="K17" s="128">
        <v>9.6916737294491708E-3</v>
      </c>
    </row>
    <row r="18" spans="1:11" x14ac:dyDescent="0.25">
      <c r="A18" s="128" t="s">
        <v>14</v>
      </c>
      <c r="B18" s="128" t="s">
        <v>15</v>
      </c>
      <c r="C18" s="128" t="s">
        <v>17</v>
      </c>
      <c r="D18" s="128">
        <v>229.43928249999999</v>
      </c>
      <c r="E18" s="128">
        <v>54.206394732811198</v>
      </c>
      <c r="F18" s="128">
        <v>1.7808767822611898E-2</v>
      </c>
      <c r="G18" s="128">
        <v>54.195695269823197</v>
      </c>
      <c r="H18" s="128">
        <v>1288120.6856974</v>
      </c>
      <c r="I18" s="128">
        <v>0.52744614403477696</v>
      </c>
      <c r="J18" s="128">
        <v>99.982191232177399</v>
      </c>
      <c r="K18" s="128">
        <v>9.65330467506984E-3</v>
      </c>
    </row>
    <row r="19" spans="1:11" x14ac:dyDescent="0.25">
      <c r="A19" s="128" t="s">
        <v>14</v>
      </c>
      <c r="B19" s="128" t="s">
        <v>18</v>
      </c>
      <c r="C19" s="128" t="s">
        <v>16</v>
      </c>
      <c r="D19" s="128">
        <v>10.5160567</v>
      </c>
      <c r="E19" s="128"/>
      <c r="F19" s="128">
        <v>0.16396096680335601</v>
      </c>
      <c r="G19" s="128"/>
      <c r="H19" s="128">
        <v>6403.2401591999997</v>
      </c>
      <c r="I19" s="128"/>
      <c r="J19" s="128">
        <v>99.836039033196599</v>
      </c>
      <c r="K19" s="128"/>
    </row>
    <row r="20" spans="1:11" x14ac:dyDescent="0.25">
      <c r="A20" s="128" t="s">
        <v>14</v>
      </c>
      <c r="B20" s="128" t="s">
        <v>18</v>
      </c>
      <c r="C20" s="128" t="s">
        <v>17</v>
      </c>
      <c r="D20" s="128">
        <v>3.8954206</v>
      </c>
      <c r="E20" s="128"/>
      <c r="F20" s="128">
        <v>0.13943993318751599</v>
      </c>
      <c r="G20" s="128"/>
      <c r="H20" s="128">
        <v>2789.7236747000002</v>
      </c>
      <c r="I20" s="128"/>
      <c r="J20" s="128">
        <v>99.860560066812496</v>
      </c>
      <c r="K20" s="128"/>
    </row>
    <row r="21" spans="1:11" x14ac:dyDescent="0.25">
      <c r="A21" s="128" t="s">
        <v>14</v>
      </c>
      <c r="B21" s="128" t="s">
        <v>19</v>
      </c>
      <c r="C21" s="128" t="s">
        <v>16</v>
      </c>
      <c r="D21" s="128">
        <v>424.95680060000001</v>
      </c>
      <c r="E21" s="128">
        <v>34.6605277170504</v>
      </c>
      <c r="F21" s="128">
        <v>2.80394377962449E-2</v>
      </c>
      <c r="G21" s="128">
        <v>34.671109959103497</v>
      </c>
      <c r="H21" s="128">
        <v>1515143.2357147001</v>
      </c>
      <c r="I21" s="128">
        <v>0.49054236116660199</v>
      </c>
      <c r="J21" s="128">
        <v>99.971960562203705</v>
      </c>
      <c r="K21" s="128">
        <v>9.7243109523711003E-3</v>
      </c>
    </row>
    <row r="22" spans="1:11" x14ac:dyDescent="0.25">
      <c r="A22" s="128" t="s">
        <v>14</v>
      </c>
      <c r="B22" s="128" t="s">
        <v>19</v>
      </c>
      <c r="C22" s="128" t="s">
        <v>17</v>
      </c>
      <c r="D22" s="128">
        <v>225.5438619</v>
      </c>
      <c r="E22" s="128">
        <v>55.115551730078799</v>
      </c>
      <c r="F22" s="128">
        <v>1.7544453384007602E-2</v>
      </c>
      <c r="G22" s="128">
        <v>55.1048059392498</v>
      </c>
      <c r="H22" s="128">
        <v>1285330.9620227001</v>
      </c>
      <c r="I22" s="128">
        <v>0.52844492303649304</v>
      </c>
      <c r="J22" s="128">
        <v>99.982455546615995</v>
      </c>
      <c r="K22" s="128">
        <v>9.6695334571493506E-3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594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29" t="s">
        <v>14</v>
      </c>
      <c r="B33" s="129" t="s">
        <v>15</v>
      </c>
      <c r="C33" s="129" t="s">
        <v>16</v>
      </c>
      <c r="D33" s="129">
        <v>435.47285729999999</v>
      </c>
      <c r="E33" s="129">
        <v>33.852241631112101</v>
      </c>
      <c r="F33" s="129">
        <v>2.86122222187347E-2</v>
      </c>
      <c r="G33" s="129">
        <v>33.862803986895102</v>
      </c>
      <c r="H33" s="129">
        <v>1521546.4758739001</v>
      </c>
      <c r="I33" s="129">
        <v>0.48879399953983799</v>
      </c>
      <c r="J33" s="129">
        <v>99.971387777781302</v>
      </c>
      <c r="K33" s="129">
        <v>9.6916737294491708E-3</v>
      </c>
    </row>
    <row r="34" spans="1:11" x14ac:dyDescent="0.25">
      <c r="A34" s="129" t="s">
        <v>14</v>
      </c>
      <c r="B34" s="129" t="s">
        <v>15</v>
      </c>
      <c r="C34" s="129" t="s">
        <v>17</v>
      </c>
      <c r="D34" s="129">
        <v>229.43928249999999</v>
      </c>
      <c r="E34" s="129">
        <v>54.206394732811198</v>
      </c>
      <c r="F34" s="129">
        <v>1.7808767822611898E-2</v>
      </c>
      <c r="G34" s="129">
        <v>54.195695269823197</v>
      </c>
      <c r="H34" s="129">
        <v>1288120.6856974</v>
      </c>
      <c r="I34" s="129">
        <v>0.52744614403477696</v>
      </c>
      <c r="J34" s="129">
        <v>99.982191232177399</v>
      </c>
      <c r="K34" s="129">
        <v>9.65330467506984E-3</v>
      </c>
    </row>
    <row r="35" spans="1:11" x14ac:dyDescent="0.25">
      <c r="A35" s="129" t="s">
        <v>27</v>
      </c>
      <c r="B35" s="129" t="s">
        <v>28</v>
      </c>
      <c r="C35" s="129" t="s">
        <v>16</v>
      </c>
      <c r="D35" s="129"/>
      <c r="E35" s="129"/>
      <c r="F35" s="129"/>
      <c r="G35" s="129"/>
      <c r="H35" s="129">
        <v>34090.764751499999</v>
      </c>
      <c r="I35" s="129">
        <v>2.5059678872251898</v>
      </c>
      <c r="J35" s="129">
        <v>100</v>
      </c>
      <c r="K35" s="129">
        <v>0</v>
      </c>
    </row>
    <row r="36" spans="1:11" x14ac:dyDescent="0.25">
      <c r="A36" s="129" t="s">
        <v>27</v>
      </c>
      <c r="B36" s="129" t="s">
        <v>28</v>
      </c>
      <c r="C36" s="129" t="s">
        <v>17</v>
      </c>
      <c r="D36" s="129"/>
      <c r="E36" s="129"/>
      <c r="F36" s="129"/>
      <c r="G36" s="129"/>
      <c r="H36" s="129">
        <v>19085.980580200001</v>
      </c>
      <c r="I36" s="129">
        <v>4.5297064293983302</v>
      </c>
      <c r="J36" s="129">
        <v>100</v>
      </c>
      <c r="K36" s="129">
        <v>0</v>
      </c>
    </row>
    <row r="37" spans="1:11" x14ac:dyDescent="0.25">
      <c r="A37" s="129" t="s">
        <v>29</v>
      </c>
      <c r="B37" s="129" t="s">
        <v>30</v>
      </c>
      <c r="C37" s="129" t="s">
        <v>16</v>
      </c>
      <c r="D37" s="129"/>
      <c r="E37" s="129"/>
      <c r="F37" s="129"/>
      <c r="G37" s="129"/>
      <c r="H37" s="129">
        <v>7060.0007478999996</v>
      </c>
      <c r="I37" s="129">
        <v>2.9691014223095098</v>
      </c>
      <c r="J37" s="129">
        <v>100</v>
      </c>
      <c r="K37" s="129">
        <v>0</v>
      </c>
    </row>
    <row r="38" spans="1:11" x14ac:dyDescent="0.25">
      <c r="A38" s="129" t="s">
        <v>29</v>
      </c>
      <c r="B38" s="129" t="s">
        <v>30</v>
      </c>
      <c r="C38" s="129" t="s">
        <v>17</v>
      </c>
      <c r="D38" s="129"/>
      <c r="E38" s="129"/>
      <c r="F38" s="129"/>
      <c r="G38" s="129"/>
      <c r="H38" s="129">
        <v>5013.5530792999998</v>
      </c>
      <c r="I38" s="129">
        <v>4.2810599309037602</v>
      </c>
      <c r="J38" s="129">
        <v>100</v>
      </c>
      <c r="K38" s="129">
        <v>0</v>
      </c>
    </row>
    <row r="39" spans="1:11" x14ac:dyDescent="0.25">
      <c r="A39" s="129" t="s">
        <v>31</v>
      </c>
      <c r="B39" s="129" t="s">
        <v>32</v>
      </c>
      <c r="C39" s="129" t="s">
        <v>16</v>
      </c>
      <c r="D39" s="129">
        <v>3.3950309999999999</v>
      </c>
      <c r="E39" s="129">
        <v>56.568542494923797</v>
      </c>
      <c r="F39" s="129">
        <v>1.3814693342075199E-2</v>
      </c>
      <c r="G39" s="129">
        <v>56.658148249788098</v>
      </c>
      <c r="H39" s="129">
        <v>24572.112480700001</v>
      </c>
      <c r="I39" s="129">
        <v>3.4707503500368699</v>
      </c>
      <c r="J39" s="129">
        <v>99.986185306657902</v>
      </c>
      <c r="K39" s="129">
        <v>7.8282308800967596E-3</v>
      </c>
    </row>
    <row r="40" spans="1:11" x14ac:dyDescent="0.25">
      <c r="A40" s="129" t="s">
        <v>31</v>
      </c>
      <c r="B40" s="129" t="s">
        <v>32</v>
      </c>
      <c r="C40" s="129" t="s">
        <v>17</v>
      </c>
      <c r="D40" s="129">
        <v>1.131677</v>
      </c>
      <c r="E40" s="129">
        <v>99.999999999999801</v>
      </c>
      <c r="F40" s="129">
        <v>7.18206546198083E-3</v>
      </c>
      <c r="G40" s="129">
        <v>100.07886358318</v>
      </c>
      <c r="H40" s="129">
        <v>15755.8536358</v>
      </c>
      <c r="I40" s="129">
        <v>4.3521937252604701</v>
      </c>
      <c r="J40" s="129">
        <v>99.992817934537996</v>
      </c>
      <c r="K40" s="129">
        <v>7.1882457606665898E-3</v>
      </c>
    </row>
    <row r="41" spans="1:11" x14ac:dyDescent="0.25">
      <c r="A41" s="129" t="s">
        <v>33</v>
      </c>
      <c r="B41" s="129" t="s">
        <v>34</v>
      </c>
      <c r="C41" s="129" t="s">
        <v>16</v>
      </c>
      <c r="D41" s="129">
        <v>8.1309243000000002</v>
      </c>
      <c r="E41" s="129">
        <v>100</v>
      </c>
      <c r="F41" s="129">
        <v>0.107097888680425</v>
      </c>
      <c r="G41" s="129">
        <v>99.881778611935502</v>
      </c>
      <c r="H41" s="129">
        <v>7583.9181816</v>
      </c>
      <c r="I41" s="129">
        <v>2.94128139125521</v>
      </c>
      <c r="J41" s="129">
        <v>99.8929021113196</v>
      </c>
      <c r="K41" s="129">
        <v>0.107085962875152</v>
      </c>
    </row>
    <row r="42" spans="1:11" x14ac:dyDescent="0.25">
      <c r="A42" s="129" t="s">
        <v>33</v>
      </c>
      <c r="B42" s="129" t="s">
        <v>34</v>
      </c>
      <c r="C42" s="129" t="s">
        <v>17</v>
      </c>
      <c r="D42" s="129"/>
      <c r="E42" s="129"/>
      <c r="F42" s="129"/>
      <c r="G42" s="129"/>
      <c r="H42" s="129">
        <v>5652.0291139999999</v>
      </c>
      <c r="I42" s="129">
        <v>3.5267402203135898</v>
      </c>
      <c r="J42" s="129">
        <v>100</v>
      </c>
      <c r="K42" s="129">
        <v>0</v>
      </c>
    </row>
    <row r="43" spans="1:11" x14ac:dyDescent="0.25">
      <c r="A43" s="129" t="s">
        <v>35</v>
      </c>
      <c r="B43" s="129" t="s">
        <v>36</v>
      </c>
      <c r="C43" s="129" t="s">
        <v>16</v>
      </c>
      <c r="D43" s="129">
        <v>1.4395777000000001</v>
      </c>
      <c r="E43" s="129">
        <v>100</v>
      </c>
      <c r="F43" s="129">
        <v>4.4765283734605902E-3</v>
      </c>
      <c r="G43" s="129">
        <v>100.064140432682</v>
      </c>
      <c r="H43" s="129">
        <v>32156.911266999999</v>
      </c>
      <c r="I43" s="129">
        <v>3.8644018169471201</v>
      </c>
      <c r="J43" s="129">
        <v>99.995523471626498</v>
      </c>
      <c r="K43" s="129">
        <v>4.4796001687010204E-3</v>
      </c>
    </row>
    <row r="44" spans="1:11" x14ac:dyDescent="0.25">
      <c r="A44" s="129" t="s">
        <v>35</v>
      </c>
      <c r="B44" s="129" t="s">
        <v>36</v>
      </c>
      <c r="C44" s="129" t="s">
        <v>17</v>
      </c>
      <c r="D44" s="129">
        <v>2.6392258000000002</v>
      </c>
      <c r="E44" s="129">
        <v>70.255380769741805</v>
      </c>
      <c r="F44" s="129">
        <v>1.4311612670985199E-2</v>
      </c>
      <c r="G44" s="129">
        <v>70.582961996555994</v>
      </c>
      <c r="H44" s="129">
        <v>18438.5096557</v>
      </c>
      <c r="I44" s="129">
        <v>6.7096198726069796</v>
      </c>
      <c r="J44" s="129">
        <v>99.985688387329006</v>
      </c>
      <c r="K44" s="129">
        <v>1.01030060357478E-2</v>
      </c>
    </row>
    <row r="45" spans="1:11" x14ac:dyDescent="0.25">
      <c r="A45" s="129" t="s">
        <v>37</v>
      </c>
      <c r="B45" s="129" t="s">
        <v>38</v>
      </c>
      <c r="C45" s="129" t="s">
        <v>16</v>
      </c>
      <c r="D45" s="129"/>
      <c r="E45" s="129"/>
      <c r="F45" s="129"/>
      <c r="G45" s="129"/>
      <c r="H45" s="129">
        <v>153373.31906350001</v>
      </c>
      <c r="I45" s="129">
        <v>4.0240293573978798</v>
      </c>
      <c r="J45" s="129">
        <v>100</v>
      </c>
      <c r="K45" s="129">
        <v>0</v>
      </c>
    </row>
    <row r="46" spans="1:11" x14ac:dyDescent="0.25">
      <c r="A46" s="129" t="s">
        <v>37</v>
      </c>
      <c r="B46" s="129" t="s">
        <v>38</v>
      </c>
      <c r="C46" s="129" t="s">
        <v>17</v>
      </c>
      <c r="D46" s="129"/>
      <c r="E46" s="129"/>
      <c r="F46" s="129"/>
      <c r="G46" s="129"/>
      <c r="H46" s="129">
        <v>105579.8572729</v>
      </c>
      <c r="I46" s="129">
        <v>4.38717321323848</v>
      </c>
      <c r="J46" s="129">
        <v>100</v>
      </c>
      <c r="K46" s="129">
        <v>0</v>
      </c>
    </row>
    <row r="47" spans="1:11" x14ac:dyDescent="0.25">
      <c r="A47" s="129" t="s">
        <v>39</v>
      </c>
      <c r="B47" s="129" t="s">
        <v>40</v>
      </c>
      <c r="C47" s="129" t="s">
        <v>16</v>
      </c>
      <c r="D47" s="129">
        <v>5.0312513000000001</v>
      </c>
      <c r="E47" s="129">
        <v>100</v>
      </c>
      <c r="F47" s="129">
        <v>7.4887034429167096E-2</v>
      </c>
      <c r="G47" s="129">
        <v>99.813631800651706</v>
      </c>
      <c r="H47" s="129">
        <v>6713.4232026</v>
      </c>
      <c r="I47" s="129">
        <v>2.3777882975505702</v>
      </c>
      <c r="J47" s="129">
        <v>99.925112965570804</v>
      </c>
      <c r="K47" s="129">
        <v>7.4803486924563498E-2</v>
      </c>
    </row>
    <row r="48" spans="1:11" x14ac:dyDescent="0.25">
      <c r="A48" s="129" t="s">
        <v>39</v>
      </c>
      <c r="B48" s="129" t="s">
        <v>40</v>
      </c>
      <c r="C48" s="129" t="s">
        <v>17</v>
      </c>
      <c r="D48" s="129"/>
      <c r="E48" s="129"/>
      <c r="F48" s="129"/>
      <c r="G48" s="129"/>
      <c r="H48" s="129">
        <v>3045.7141443999999</v>
      </c>
      <c r="I48" s="129">
        <v>4.8016782835931604</v>
      </c>
      <c r="J48" s="129">
        <v>100</v>
      </c>
      <c r="K48" s="129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595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30" t="s">
        <v>14</v>
      </c>
      <c r="B59" s="130" t="s">
        <v>15</v>
      </c>
      <c r="C59" s="130" t="s">
        <v>16</v>
      </c>
      <c r="D59" s="130">
        <v>424.95680060000001</v>
      </c>
      <c r="E59" s="130">
        <v>34.6605277170504</v>
      </c>
      <c r="F59" s="130">
        <v>2.80394377962449E-2</v>
      </c>
      <c r="G59" s="130">
        <v>34.671109959103497</v>
      </c>
      <c r="H59" s="130">
        <v>1515143.2357147001</v>
      </c>
      <c r="I59" s="130">
        <v>0.49054236116660199</v>
      </c>
      <c r="J59" s="130">
        <v>99.971960562203705</v>
      </c>
      <c r="K59" s="130">
        <v>9.7243109523711003E-3</v>
      </c>
    </row>
    <row r="60" spans="1:11" x14ac:dyDescent="0.25">
      <c r="A60" s="130" t="s">
        <v>14</v>
      </c>
      <c r="B60" s="130" t="s">
        <v>15</v>
      </c>
      <c r="C60" s="130" t="s">
        <v>17</v>
      </c>
      <c r="D60" s="130">
        <v>225.5438619</v>
      </c>
      <c r="E60" s="130">
        <v>55.115551730078799</v>
      </c>
      <c r="F60" s="130">
        <v>1.7544453384007602E-2</v>
      </c>
      <c r="G60" s="130">
        <v>55.1048059392498</v>
      </c>
      <c r="H60" s="130">
        <v>1285330.9620227001</v>
      </c>
      <c r="I60" s="130">
        <v>0.52844492303649304</v>
      </c>
      <c r="J60" s="130">
        <v>99.982455546615995</v>
      </c>
      <c r="K60" s="130">
        <v>9.6695334571493506E-3</v>
      </c>
    </row>
    <row r="61" spans="1:11" x14ac:dyDescent="0.25">
      <c r="A61" s="130" t="s">
        <v>42</v>
      </c>
      <c r="B61" s="130" t="s">
        <v>43</v>
      </c>
      <c r="C61" s="130" t="s">
        <v>16</v>
      </c>
      <c r="D61" s="130">
        <v>5.6302868999999998</v>
      </c>
      <c r="E61" s="130">
        <v>99.999999999999801</v>
      </c>
      <c r="F61" s="130">
        <v>0.31861283888138298</v>
      </c>
      <c r="G61" s="130">
        <v>100.389686362104</v>
      </c>
      <c r="H61" s="130">
        <v>1761.4946411999999</v>
      </c>
      <c r="I61" s="130">
        <v>6.2760210885401602</v>
      </c>
      <c r="J61" s="130">
        <v>99.681387161118593</v>
      </c>
      <c r="K61" s="130">
        <v>0.320876784294166</v>
      </c>
    </row>
    <row r="62" spans="1:11" x14ac:dyDescent="0.25">
      <c r="A62" s="130" t="s">
        <v>42</v>
      </c>
      <c r="B62" s="130" t="s">
        <v>43</v>
      </c>
      <c r="C62" s="130" t="s">
        <v>17</v>
      </c>
      <c r="D62" s="130"/>
      <c r="E62" s="130"/>
      <c r="F62" s="130"/>
      <c r="G62" s="130"/>
      <c r="H62" s="130">
        <v>1848.2793772</v>
      </c>
      <c r="I62" s="130">
        <v>4.6229773627772897</v>
      </c>
      <c r="J62" s="130">
        <v>100</v>
      </c>
      <c r="K62" s="130">
        <v>0</v>
      </c>
    </row>
    <row r="63" spans="1:11" x14ac:dyDescent="0.25">
      <c r="A63" s="130" t="s">
        <v>44</v>
      </c>
      <c r="B63" s="130" t="s">
        <v>45</v>
      </c>
      <c r="C63" s="130" t="s">
        <v>16</v>
      </c>
      <c r="D63" s="130"/>
      <c r="E63" s="130"/>
      <c r="F63" s="130"/>
      <c r="G63" s="130"/>
      <c r="H63" s="130">
        <v>13571.0202704</v>
      </c>
      <c r="I63" s="130">
        <v>4.5248875076491899</v>
      </c>
      <c r="J63" s="130">
        <v>100</v>
      </c>
      <c r="K63" s="130">
        <v>0</v>
      </c>
    </row>
    <row r="64" spans="1:11" x14ac:dyDescent="0.25">
      <c r="A64" s="130" t="s">
        <v>44</v>
      </c>
      <c r="B64" s="130" t="s">
        <v>45</v>
      </c>
      <c r="C64" s="130" t="s">
        <v>17</v>
      </c>
      <c r="D64" s="130"/>
      <c r="E64" s="130"/>
      <c r="F64" s="130"/>
      <c r="G64" s="130"/>
      <c r="H64" s="130">
        <v>10274.807238900001</v>
      </c>
      <c r="I64" s="130">
        <v>4.8709442712449897</v>
      </c>
      <c r="J64" s="130">
        <v>100</v>
      </c>
      <c r="K64" s="130">
        <v>5.4078344816021904E-16</v>
      </c>
    </row>
    <row r="65" spans="1:11" x14ac:dyDescent="0.25">
      <c r="A65" s="130" t="s">
        <v>27</v>
      </c>
      <c r="B65" s="130" t="s">
        <v>28</v>
      </c>
      <c r="C65" s="130" t="s">
        <v>16</v>
      </c>
      <c r="D65" s="130"/>
      <c r="E65" s="130"/>
      <c r="F65" s="130"/>
      <c r="G65" s="130"/>
      <c r="H65" s="130">
        <v>29044.8200301</v>
      </c>
      <c r="I65" s="130">
        <v>2.87796510781524</v>
      </c>
      <c r="J65" s="130">
        <v>100</v>
      </c>
      <c r="K65" s="130">
        <v>0</v>
      </c>
    </row>
    <row r="66" spans="1:11" x14ac:dyDescent="0.25">
      <c r="A66" s="130" t="s">
        <v>27</v>
      </c>
      <c r="B66" s="130" t="s">
        <v>28</v>
      </c>
      <c r="C66" s="130" t="s">
        <v>17</v>
      </c>
      <c r="D66" s="130"/>
      <c r="E66" s="130"/>
      <c r="F66" s="130"/>
      <c r="G66" s="130"/>
      <c r="H66" s="130">
        <v>16070.650040099999</v>
      </c>
      <c r="I66" s="130">
        <v>5.2414747527812304</v>
      </c>
      <c r="J66" s="130">
        <v>100</v>
      </c>
      <c r="K66" s="130">
        <v>0</v>
      </c>
    </row>
    <row r="67" spans="1:11" x14ac:dyDescent="0.25">
      <c r="A67" s="130" t="s">
        <v>29</v>
      </c>
      <c r="B67" s="130" t="s">
        <v>30</v>
      </c>
      <c r="C67" s="130" t="s">
        <v>16</v>
      </c>
      <c r="D67" s="130"/>
      <c r="E67" s="130"/>
      <c r="F67" s="130"/>
      <c r="G67" s="130"/>
      <c r="H67" s="130">
        <v>4764.7318955999999</v>
      </c>
      <c r="I67" s="130">
        <v>3.8871451152178</v>
      </c>
      <c r="J67" s="130">
        <v>100</v>
      </c>
      <c r="K67" s="130">
        <v>0</v>
      </c>
    </row>
    <row r="68" spans="1:11" x14ac:dyDescent="0.25">
      <c r="A68" s="130" t="s">
        <v>29</v>
      </c>
      <c r="B68" s="130" t="s">
        <v>30</v>
      </c>
      <c r="C68" s="130" t="s">
        <v>17</v>
      </c>
      <c r="D68" s="130"/>
      <c r="E68" s="130"/>
      <c r="F68" s="130"/>
      <c r="G68" s="130"/>
      <c r="H68" s="130">
        <v>3533.8495845000002</v>
      </c>
      <c r="I68" s="130">
        <v>5.5726178574791998</v>
      </c>
      <c r="J68" s="130">
        <v>100</v>
      </c>
      <c r="K68" s="130">
        <v>6.1868486528107197E-16</v>
      </c>
    </row>
    <row r="69" spans="1:11" x14ac:dyDescent="0.25">
      <c r="A69" s="130" t="s">
        <v>46</v>
      </c>
      <c r="B69" s="130" t="s">
        <v>47</v>
      </c>
      <c r="C69" s="130" t="s">
        <v>16</v>
      </c>
      <c r="D69" s="130"/>
      <c r="E69" s="130"/>
      <c r="F69" s="130"/>
      <c r="G69" s="130"/>
      <c r="H69" s="130">
        <v>3955.8620686999998</v>
      </c>
      <c r="I69" s="130">
        <v>5.6547923182855904</v>
      </c>
      <c r="J69" s="130">
        <v>100</v>
      </c>
      <c r="K69" s="130">
        <v>0</v>
      </c>
    </row>
    <row r="70" spans="1:11" x14ac:dyDescent="0.25">
      <c r="A70" s="130" t="s">
        <v>46</v>
      </c>
      <c r="B70" s="130" t="s">
        <v>47</v>
      </c>
      <c r="C70" s="130" t="s">
        <v>17</v>
      </c>
      <c r="D70" s="130"/>
      <c r="E70" s="130"/>
      <c r="F70" s="130"/>
      <c r="G70" s="130"/>
      <c r="H70" s="130">
        <v>3537.8515474000001</v>
      </c>
      <c r="I70" s="130">
        <v>5.13331512966493</v>
      </c>
      <c r="J70" s="130">
        <v>100</v>
      </c>
      <c r="K70" s="130">
        <v>0</v>
      </c>
    </row>
    <row r="71" spans="1:11" x14ac:dyDescent="0.25">
      <c r="A71" s="130" t="s">
        <v>48</v>
      </c>
      <c r="B71" s="130" t="s">
        <v>49</v>
      </c>
      <c r="C71" s="130" t="s">
        <v>16</v>
      </c>
      <c r="D71" s="130"/>
      <c r="E71" s="130"/>
      <c r="F71" s="130"/>
      <c r="G71" s="130"/>
      <c r="H71" s="130">
        <v>29892.096205900001</v>
      </c>
      <c r="I71" s="130">
        <v>3.2812654107913599</v>
      </c>
      <c r="J71" s="130">
        <v>100</v>
      </c>
      <c r="K71" s="130">
        <v>0</v>
      </c>
    </row>
    <row r="72" spans="1:11" x14ac:dyDescent="0.25">
      <c r="A72" s="130" t="s">
        <v>48</v>
      </c>
      <c r="B72" s="130" t="s">
        <v>49</v>
      </c>
      <c r="C72" s="130" t="s">
        <v>17</v>
      </c>
      <c r="D72" s="130">
        <v>53.141504699999999</v>
      </c>
      <c r="E72" s="130">
        <v>100</v>
      </c>
      <c r="F72" s="130">
        <v>0.276538675649596</v>
      </c>
      <c r="G72" s="130">
        <v>100.045114890166</v>
      </c>
      <c r="H72" s="130">
        <v>19163.5212551</v>
      </c>
      <c r="I72" s="130">
        <v>4.1450868763247399</v>
      </c>
      <c r="J72" s="130">
        <v>99.723461324350396</v>
      </c>
      <c r="K72" s="130">
        <v>0.27743063878371899</v>
      </c>
    </row>
    <row r="73" spans="1:11" x14ac:dyDescent="0.25">
      <c r="A73" s="130" t="s">
        <v>31</v>
      </c>
      <c r="B73" s="130" t="s">
        <v>32</v>
      </c>
      <c r="C73" s="130" t="s">
        <v>16</v>
      </c>
      <c r="D73" s="130"/>
      <c r="E73" s="130"/>
      <c r="F73" s="130"/>
      <c r="G73" s="130"/>
      <c r="H73" s="130">
        <v>24114.9149727</v>
      </c>
      <c r="I73" s="130">
        <v>3.53569612002793</v>
      </c>
      <c r="J73" s="130">
        <v>100</v>
      </c>
      <c r="K73" s="130">
        <v>0</v>
      </c>
    </row>
    <row r="74" spans="1:11" x14ac:dyDescent="0.25">
      <c r="A74" s="130" t="s">
        <v>31</v>
      </c>
      <c r="B74" s="130" t="s">
        <v>32</v>
      </c>
      <c r="C74" s="130" t="s">
        <v>17</v>
      </c>
      <c r="D74" s="130"/>
      <c r="E74" s="130"/>
      <c r="F74" s="130"/>
      <c r="G74" s="130"/>
      <c r="H74" s="130">
        <v>15592.892147799999</v>
      </c>
      <c r="I74" s="130">
        <v>4.3960203042331401</v>
      </c>
      <c r="J74" s="130">
        <v>100</v>
      </c>
      <c r="K74" s="130">
        <v>0</v>
      </c>
    </row>
    <row r="75" spans="1:11" x14ac:dyDescent="0.25">
      <c r="A75" s="130" t="s">
        <v>50</v>
      </c>
      <c r="B75" s="130" t="s">
        <v>51</v>
      </c>
      <c r="C75" s="130" t="s">
        <v>16</v>
      </c>
      <c r="D75" s="130"/>
      <c r="E75" s="130"/>
      <c r="F75" s="130"/>
      <c r="G75" s="130"/>
      <c r="H75" s="130">
        <v>29826.770252400001</v>
      </c>
      <c r="I75" s="130">
        <v>3.9867915061814299</v>
      </c>
      <c r="J75" s="130">
        <v>100</v>
      </c>
      <c r="K75" s="130">
        <v>0</v>
      </c>
    </row>
    <row r="76" spans="1:11" x14ac:dyDescent="0.25">
      <c r="A76" s="130" t="s">
        <v>50</v>
      </c>
      <c r="B76" s="130" t="s">
        <v>51</v>
      </c>
      <c r="C76" s="130" t="s">
        <v>17</v>
      </c>
      <c r="D76" s="130"/>
      <c r="E76" s="130"/>
      <c r="F76" s="130"/>
      <c r="G76" s="130"/>
      <c r="H76" s="130">
        <v>26592.982059999998</v>
      </c>
      <c r="I76" s="130">
        <v>4.17718355518842</v>
      </c>
      <c r="J76" s="130">
        <v>100</v>
      </c>
      <c r="K76" s="130">
        <v>0</v>
      </c>
    </row>
    <row r="77" spans="1:11" x14ac:dyDescent="0.25">
      <c r="A77" s="130" t="s">
        <v>52</v>
      </c>
      <c r="B77" s="130" t="s">
        <v>53</v>
      </c>
      <c r="C77" s="130" t="s">
        <v>16</v>
      </c>
      <c r="D77" s="130"/>
      <c r="E77" s="130"/>
      <c r="F77" s="130"/>
      <c r="G77" s="130"/>
      <c r="H77" s="130">
        <v>2915.3484441000001</v>
      </c>
      <c r="I77" s="130">
        <v>4.7433174702772698</v>
      </c>
      <c r="J77" s="130">
        <v>100</v>
      </c>
      <c r="K77" s="130">
        <v>0</v>
      </c>
    </row>
    <row r="78" spans="1:11" x14ac:dyDescent="0.25">
      <c r="A78" s="130" t="s">
        <v>52</v>
      </c>
      <c r="B78" s="130" t="s">
        <v>53</v>
      </c>
      <c r="C78" s="130" t="s">
        <v>17</v>
      </c>
      <c r="D78" s="130"/>
      <c r="E78" s="130"/>
      <c r="F78" s="130"/>
      <c r="G78" s="130"/>
      <c r="H78" s="130">
        <v>1833.5937987</v>
      </c>
      <c r="I78" s="130">
        <v>6.0352927509404202</v>
      </c>
      <c r="J78" s="130">
        <v>100</v>
      </c>
      <c r="K78" s="130">
        <v>0</v>
      </c>
    </row>
    <row r="79" spans="1:11" x14ac:dyDescent="0.25">
      <c r="A79" s="130" t="s">
        <v>33</v>
      </c>
      <c r="B79" s="130" t="s">
        <v>34</v>
      </c>
      <c r="C79" s="130" t="s">
        <v>16</v>
      </c>
      <c r="D79" s="130"/>
      <c r="E79" s="130"/>
      <c r="F79" s="130"/>
      <c r="G79" s="130"/>
      <c r="H79" s="130">
        <v>3178.5305483000002</v>
      </c>
      <c r="I79" s="130">
        <v>5.1670739884286796</v>
      </c>
      <c r="J79" s="130">
        <v>100</v>
      </c>
      <c r="K79" s="130">
        <v>5.7366045118952598E-16</v>
      </c>
    </row>
    <row r="80" spans="1:11" x14ac:dyDescent="0.25">
      <c r="A80" s="130" t="s">
        <v>33</v>
      </c>
      <c r="B80" s="130" t="s">
        <v>34</v>
      </c>
      <c r="C80" s="130" t="s">
        <v>17</v>
      </c>
      <c r="D80" s="130"/>
      <c r="E80" s="130"/>
      <c r="F80" s="130"/>
      <c r="G80" s="130"/>
      <c r="H80" s="130">
        <v>3156.0147842000001</v>
      </c>
      <c r="I80" s="130">
        <v>4.5917480556360104</v>
      </c>
      <c r="J80" s="130">
        <v>100</v>
      </c>
      <c r="K80" s="130">
        <v>0</v>
      </c>
    </row>
    <row r="81" spans="1:11" x14ac:dyDescent="0.25">
      <c r="A81" s="130" t="s">
        <v>54</v>
      </c>
      <c r="B81" s="130" t="s">
        <v>55</v>
      </c>
      <c r="C81" s="130" t="s">
        <v>16</v>
      </c>
      <c r="D81" s="130"/>
      <c r="E81" s="130"/>
      <c r="F81" s="130"/>
      <c r="G81" s="130"/>
      <c r="H81" s="130">
        <v>29876.368748000001</v>
      </c>
      <c r="I81" s="130">
        <v>2.8068085284832498</v>
      </c>
      <c r="J81" s="130">
        <v>100</v>
      </c>
      <c r="K81" s="130">
        <v>0</v>
      </c>
    </row>
    <row r="82" spans="1:11" x14ac:dyDescent="0.25">
      <c r="A82" s="130" t="s">
        <v>54</v>
      </c>
      <c r="B82" s="130" t="s">
        <v>55</v>
      </c>
      <c r="C82" s="130" t="s">
        <v>17</v>
      </c>
      <c r="D82" s="130"/>
      <c r="E82" s="130"/>
      <c r="F82" s="130"/>
      <c r="G82" s="130"/>
      <c r="H82" s="130">
        <v>14140.001483800001</v>
      </c>
      <c r="I82" s="130">
        <v>4.5690043337203603</v>
      </c>
      <c r="J82" s="130">
        <v>100</v>
      </c>
      <c r="K82" s="130">
        <v>0</v>
      </c>
    </row>
    <row r="83" spans="1:11" x14ac:dyDescent="0.25">
      <c r="A83" s="130" t="s">
        <v>35</v>
      </c>
      <c r="B83" s="130" t="s">
        <v>36</v>
      </c>
      <c r="C83" s="130" t="s">
        <v>16</v>
      </c>
      <c r="D83" s="130"/>
      <c r="E83" s="130"/>
      <c r="F83" s="130"/>
      <c r="G83" s="130"/>
      <c r="H83" s="130">
        <v>31626.065428599999</v>
      </c>
      <c r="I83" s="130">
        <v>3.9289931473009001</v>
      </c>
      <c r="J83" s="130">
        <v>100</v>
      </c>
      <c r="K83" s="130">
        <v>0</v>
      </c>
    </row>
    <row r="84" spans="1:11" x14ac:dyDescent="0.25">
      <c r="A84" s="130" t="s">
        <v>35</v>
      </c>
      <c r="B84" s="130" t="s">
        <v>36</v>
      </c>
      <c r="C84" s="130" t="s">
        <v>17</v>
      </c>
      <c r="D84" s="130"/>
      <c r="E84" s="130"/>
      <c r="F84" s="130"/>
      <c r="G84" s="130"/>
      <c r="H84" s="130">
        <v>18275.958897100001</v>
      </c>
      <c r="I84" s="130">
        <v>6.7687124489512902</v>
      </c>
      <c r="J84" s="130">
        <v>100</v>
      </c>
      <c r="K84" s="130">
        <v>7.5147804078926598E-16</v>
      </c>
    </row>
    <row r="85" spans="1:11" x14ac:dyDescent="0.25">
      <c r="A85" s="130" t="s">
        <v>56</v>
      </c>
      <c r="B85" s="130" t="s">
        <v>57</v>
      </c>
      <c r="C85" s="130" t="s">
        <v>16</v>
      </c>
      <c r="D85" s="130"/>
      <c r="E85" s="130"/>
      <c r="F85" s="130"/>
      <c r="G85" s="130"/>
      <c r="H85" s="130">
        <v>4774.9900860999996</v>
      </c>
      <c r="I85" s="130">
        <v>5.1819248207056203</v>
      </c>
      <c r="J85" s="130">
        <v>100</v>
      </c>
      <c r="K85" s="130">
        <v>0</v>
      </c>
    </row>
    <row r="86" spans="1:11" x14ac:dyDescent="0.25">
      <c r="A86" s="130" t="s">
        <v>56</v>
      </c>
      <c r="B86" s="130" t="s">
        <v>57</v>
      </c>
      <c r="C86" s="130" t="s">
        <v>17</v>
      </c>
      <c r="D86" s="130"/>
      <c r="E86" s="130"/>
      <c r="F86" s="130"/>
      <c r="G86" s="130"/>
      <c r="H86" s="130">
        <v>4551.8593553999999</v>
      </c>
      <c r="I86" s="130">
        <v>5.53119983142237</v>
      </c>
      <c r="J86" s="130">
        <v>100</v>
      </c>
      <c r="K86" s="130">
        <v>0</v>
      </c>
    </row>
    <row r="87" spans="1:11" x14ac:dyDescent="0.25">
      <c r="A87" s="130" t="s">
        <v>37</v>
      </c>
      <c r="B87" s="130" t="s">
        <v>38</v>
      </c>
      <c r="C87" s="130" t="s">
        <v>16</v>
      </c>
      <c r="D87" s="130"/>
      <c r="E87" s="130"/>
      <c r="F87" s="130"/>
      <c r="G87" s="130"/>
      <c r="H87" s="130">
        <v>152201.43564360001</v>
      </c>
      <c r="I87" s="130">
        <v>4.0549007322147004</v>
      </c>
      <c r="J87" s="130">
        <v>100</v>
      </c>
      <c r="K87" s="130">
        <v>0</v>
      </c>
    </row>
    <row r="88" spans="1:11" x14ac:dyDescent="0.25">
      <c r="A88" s="130" t="s">
        <v>37</v>
      </c>
      <c r="B88" s="130" t="s">
        <v>38</v>
      </c>
      <c r="C88" s="130" t="s">
        <v>17</v>
      </c>
      <c r="D88" s="130"/>
      <c r="E88" s="130"/>
      <c r="F88" s="130"/>
      <c r="G88" s="130"/>
      <c r="H88" s="130">
        <v>105080.62020390001</v>
      </c>
      <c r="I88" s="130">
        <v>4.4078589989979404</v>
      </c>
      <c r="J88" s="130">
        <v>100</v>
      </c>
      <c r="K88" s="130">
        <v>0</v>
      </c>
    </row>
    <row r="89" spans="1:11" x14ac:dyDescent="0.25">
      <c r="A89" s="130" t="s">
        <v>39</v>
      </c>
      <c r="B89" s="130" t="s">
        <v>40</v>
      </c>
      <c r="C89" s="130" t="s">
        <v>16</v>
      </c>
      <c r="D89" s="130"/>
      <c r="E89" s="130"/>
      <c r="F89" s="130"/>
      <c r="G89" s="130"/>
      <c r="H89" s="130">
        <v>4589.4774667000002</v>
      </c>
      <c r="I89" s="130">
        <v>3.2274551888130598</v>
      </c>
      <c r="J89" s="130">
        <v>100</v>
      </c>
      <c r="K89" s="130">
        <v>0</v>
      </c>
    </row>
    <row r="90" spans="1:11" x14ac:dyDescent="0.25">
      <c r="A90" s="130" t="s">
        <v>39</v>
      </c>
      <c r="B90" s="130" t="s">
        <v>40</v>
      </c>
      <c r="C90" s="130" t="s">
        <v>17</v>
      </c>
      <c r="D90" s="130"/>
      <c r="E90" s="130"/>
      <c r="F90" s="130"/>
      <c r="G90" s="130"/>
      <c r="H90" s="130">
        <v>2200.4993562999998</v>
      </c>
      <c r="I90" s="130">
        <v>6.1131193445441498</v>
      </c>
      <c r="J90" s="130">
        <v>100</v>
      </c>
      <c r="K90" s="130">
        <v>0</v>
      </c>
    </row>
    <row r="91" spans="1:11" x14ac:dyDescent="0.25">
      <c r="A91" s="130" t="s">
        <v>58</v>
      </c>
      <c r="B91" s="130" t="s">
        <v>59</v>
      </c>
      <c r="C91" s="130" t="s">
        <v>16</v>
      </c>
      <c r="D91" s="130"/>
      <c r="E91" s="130"/>
      <c r="F91" s="130"/>
      <c r="G91" s="130"/>
      <c r="H91" s="130">
        <v>2017.1167727</v>
      </c>
      <c r="I91" s="130">
        <v>4.7522250216416397</v>
      </c>
      <c r="J91" s="130">
        <v>100</v>
      </c>
      <c r="K91" s="130">
        <v>0</v>
      </c>
    </row>
    <row r="92" spans="1:11" x14ac:dyDescent="0.25">
      <c r="A92" s="130" t="s">
        <v>58</v>
      </c>
      <c r="B92" s="130" t="s">
        <v>59</v>
      </c>
      <c r="C92" s="130" t="s">
        <v>17</v>
      </c>
      <c r="D92" s="130"/>
      <c r="E92" s="130"/>
      <c r="F92" s="130"/>
      <c r="G92" s="130"/>
      <c r="H92" s="130">
        <v>1090.3339946999999</v>
      </c>
      <c r="I92" s="130">
        <v>6.1882841740258501</v>
      </c>
      <c r="J92" s="130">
        <v>100</v>
      </c>
      <c r="K92" s="130">
        <v>0</v>
      </c>
    </row>
    <row r="93" spans="1:11" x14ac:dyDescent="0.25">
      <c r="A93" s="130" t="s">
        <v>60</v>
      </c>
      <c r="B93" s="130" t="s">
        <v>61</v>
      </c>
      <c r="C93" s="130" t="s">
        <v>16</v>
      </c>
      <c r="D93" s="130"/>
      <c r="E93" s="130"/>
      <c r="F93" s="130"/>
      <c r="G93" s="130"/>
      <c r="H93" s="130">
        <v>1475.3666208</v>
      </c>
      <c r="I93" s="130">
        <v>4.2781732475073397</v>
      </c>
      <c r="J93" s="130">
        <v>100</v>
      </c>
      <c r="K93" s="130">
        <v>0</v>
      </c>
    </row>
    <row r="94" spans="1:11" x14ac:dyDescent="0.25">
      <c r="A94" s="130" t="s">
        <v>60</v>
      </c>
      <c r="B94" s="130" t="s">
        <v>61</v>
      </c>
      <c r="C94" s="130" t="s">
        <v>17</v>
      </c>
      <c r="D94" s="130"/>
      <c r="E94" s="130"/>
      <c r="F94" s="130"/>
      <c r="G94" s="130"/>
      <c r="H94" s="130">
        <v>1407.4021049</v>
      </c>
      <c r="I94" s="130">
        <v>5.0197481449041996</v>
      </c>
      <c r="J94" s="130">
        <v>100</v>
      </c>
      <c r="K94" s="130">
        <v>0</v>
      </c>
    </row>
    <row r="95" spans="1:11" x14ac:dyDescent="0.25">
      <c r="A95" s="130" t="s">
        <v>62</v>
      </c>
      <c r="B95" s="130" t="s">
        <v>63</v>
      </c>
      <c r="C95" s="130" t="s">
        <v>16</v>
      </c>
      <c r="D95" s="130"/>
      <c r="E95" s="130"/>
      <c r="F95" s="130"/>
      <c r="G95" s="130"/>
      <c r="H95" s="130">
        <v>2119.9953387999999</v>
      </c>
      <c r="I95" s="130">
        <v>5.2571446567088502</v>
      </c>
      <c r="J95" s="130">
        <v>100</v>
      </c>
      <c r="K95" s="130">
        <v>0</v>
      </c>
    </row>
    <row r="96" spans="1:11" x14ac:dyDescent="0.25">
      <c r="A96" s="130" t="s">
        <v>62</v>
      </c>
      <c r="B96" s="130" t="s">
        <v>63</v>
      </c>
      <c r="C96" s="130" t="s">
        <v>17</v>
      </c>
      <c r="D96" s="130"/>
      <c r="E96" s="130"/>
      <c r="F96" s="130"/>
      <c r="G96" s="130"/>
      <c r="H96" s="130">
        <v>1717.9840692</v>
      </c>
      <c r="I96" s="130">
        <v>5.9007787899901096</v>
      </c>
      <c r="J96" s="130">
        <v>100</v>
      </c>
      <c r="K96" s="130">
        <v>0</v>
      </c>
    </row>
    <row r="97" spans="1:11" x14ac:dyDescent="0.25">
      <c r="A97" s="130" t="s">
        <v>64</v>
      </c>
      <c r="B97" s="130" t="s">
        <v>65</v>
      </c>
      <c r="C97" s="130" t="s">
        <v>16</v>
      </c>
      <c r="D97" s="130"/>
      <c r="E97" s="130"/>
      <c r="F97" s="130"/>
      <c r="G97" s="130"/>
      <c r="H97" s="130">
        <v>3876.0435477999999</v>
      </c>
      <c r="I97" s="130">
        <v>5.2586252156293396</v>
      </c>
      <c r="J97" s="130">
        <v>100</v>
      </c>
      <c r="K97" s="130">
        <v>0</v>
      </c>
    </row>
    <row r="98" spans="1:11" x14ac:dyDescent="0.25">
      <c r="A98" s="130" t="s">
        <v>64</v>
      </c>
      <c r="B98" s="130" t="s">
        <v>65</v>
      </c>
      <c r="C98" s="130" t="s">
        <v>17</v>
      </c>
      <c r="D98" s="130"/>
      <c r="E98" s="130"/>
      <c r="F98" s="130"/>
      <c r="G98" s="130"/>
      <c r="H98" s="130">
        <v>3118.1195951</v>
      </c>
      <c r="I98" s="130">
        <v>7.1472762578595797</v>
      </c>
      <c r="J98" s="130">
        <v>100</v>
      </c>
      <c r="K98" s="130">
        <v>0</v>
      </c>
    </row>
    <row r="99" spans="1:11" x14ac:dyDescent="0.25">
      <c r="A99" s="130" t="s">
        <v>66</v>
      </c>
      <c r="B99" s="130" t="s">
        <v>67</v>
      </c>
      <c r="C99" s="130" t="s">
        <v>16</v>
      </c>
      <c r="D99" s="130"/>
      <c r="E99" s="130"/>
      <c r="F99" s="130"/>
      <c r="G99" s="130"/>
      <c r="H99" s="130">
        <v>365.8555121</v>
      </c>
      <c r="I99" s="130">
        <v>5.3365452059237999</v>
      </c>
      <c r="J99" s="130">
        <v>100</v>
      </c>
      <c r="K99" s="130">
        <v>0</v>
      </c>
    </row>
    <row r="100" spans="1:11" x14ac:dyDescent="0.25">
      <c r="A100" s="130" t="s">
        <v>66</v>
      </c>
      <c r="B100" s="130" t="s">
        <v>67</v>
      </c>
      <c r="C100" s="130" t="s">
        <v>17</v>
      </c>
      <c r="D100" s="130"/>
      <c r="E100" s="130"/>
      <c r="F100" s="130"/>
      <c r="G100" s="130"/>
      <c r="H100" s="130">
        <v>209.00895349999999</v>
      </c>
      <c r="I100" s="130">
        <v>5.8433265750128696</v>
      </c>
      <c r="J100" s="130">
        <v>100</v>
      </c>
      <c r="K100" s="130">
        <v>0</v>
      </c>
    </row>
    <row r="101" spans="1:11" x14ac:dyDescent="0.25">
      <c r="A101" s="130" t="s">
        <v>68</v>
      </c>
      <c r="B101" s="130" t="s">
        <v>69</v>
      </c>
      <c r="C101" s="130" t="s">
        <v>16</v>
      </c>
      <c r="D101" s="130"/>
      <c r="E101" s="130"/>
      <c r="F101" s="130"/>
      <c r="G101" s="130"/>
      <c r="H101" s="130">
        <v>23703.468799900002</v>
      </c>
      <c r="I101" s="130">
        <v>5.17600667134516</v>
      </c>
      <c r="J101" s="130">
        <v>100</v>
      </c>
      <c r="K101" s="130">
        <v>5.74652178214082E-16</v>
      </c>
    </row>
    <row r="102" spans="1:11" x14ac:dyDescent="0.25">
      <c r="A102" s="130" t="s">
        <v>68</v>
      </c>
      <c r="B102" s="130" t="s">
        <v>69</v>
      </c>
      <c r="C102" s="130" t="s">
        <v>17</v>
      </c>
      <c r="D102" s="130"/>
      <c r="E102" s="130"/>
      <c r="F102" s="130"/>
      <c r="G102" s="130"/>
      <c r="H102" s="130">
        <v>18978.074594099999</v>
      </c>
      <c r="I102" s="130">
        <v>5.2538344077546704</v>
      </c>
      <c r="J102" s="130">
        <v>100</v>
      </c>
      <c r="K102" s="130">
        <v>0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596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549</v>
      </c>
      <c r="E112" s="5" t="s">
        <v>550</v>
      </c>
      <c r="F112" s="5" t="s">
        <v>551</v>
      </c>
      <c r="G112" s="5" t="s">
        <v>552</v>
      </c>
      <c r="H112" s="5" t="s">
        <v>545</v>
      </c>
      <c r="I112" s="5" t="s">
        <v>546</v>
      </c>
      <c r="J112" s="5" t="s">
        <v>547</v>
      </c>
      <c r="K112" s="5" t="s">
        <v>548</v>
      </c>
    </row>
    <row r="113" spans="1:11" x14ac:dyDescent="0.25">
      <c r="A113" s="131" t="s">
        <v>72</v>
      </c>
      <c r="B113" s="131" t="s">
        <v>73</v>
      </c>
      <c r="C113" s="131" t="s">
        <v>16</v>
      </c>
      <c r="D113" s="131">
        <v>125799.3149995</v>
      </c>
      <c r="E113" s="131">
        <v>1.4704389282699</v>
      </c>
      <c r="F113" s="131">
        <v>100</v>
      </c>
      <c r="G113" s="131">
        <v>0</v>
      </c>
      <c r="H113" s="131"/>
      <c r="I113" s="131"/>
      <c r="J113" s="131"/>
      <c r="K113" s="131"/>
    </row>
    <row r="114" spans="1:11" x14ac:dyDescent="0.25">
      <c r="A114" s="131" t="s">
        <v>72</v>
      </c>
      <c r="B114" s="131" t="s">
        <v>73</v>
      </c>
      <c r="C114" s="131" t="s">
        <v>17</v>
      </c>
      <c r="D114" s="131">
        <v>104289.476841</v>
      </c>
      <c r="E114" s="131">
        <v>1.6519442081323601</v>
      </c>
      <c r="F114" s="131">
        <v>100</v>
      </c>
      <c r="G114" s="131">
        <v>0</v>
      </c>
      <c r="H114" s="131"/>
      <c r="I114" s="131"/>
      <c r="J114" s="131"/>
      <c r="K114" s="131"/>
    </row>
    <row r="115" spans="1:11" x14ac:dyDescent="0.25">
      <c r="A115" s="131" t="s">
        <v>74</v>
      </c>
      <c r="B115" s="131" t="s">
        <v>75</v>
      </c>
      <c r="C115" s="131" t="s">
        <v>16</v>
      </c>
      <c r="D115" s="131">
        <v>43056.663812500003</v>
      </c>
      <c r="E115" s="131">
        <v>2.3239207455082802</v>
      </c>
      <c r="F115" s="131">
        <v>99.970362259705695</v>
      </c>
      <c r="G115" s="131">
        <v>2.96639134404676E-2</v>
      </c>
      <c r="H115" s="131">
        <v>12.7648054</v>
      </c>
      <c r="I115" s="131">
        <v>100</v>
      </c>
      <c r="J115" s="131">
        <v>2.9637740294271901E-2</v>
      </c>
      <c r="K115" s="131">
        <v>100.05864628138499</v>
      </c>
    </row>
    <row r="116" spans="1:11" x14ac:dyDescent="0.25">
      <c r="A116" s="131" t="s">
        <v>74</v>
      </c>
      <c r="B116" s="131" t="s">
        <v>75</v>
      </c>
      <c r="C116" s="131" t="s">
        <v>17</v>
      </c>
      <c r="D116" s="131">
        <v>34952.7267163</v>
      </c>
      <c r="E116" s="131">
        <v>3.0445333677408</v>
      </c>
      <c r="F116" s="131">
        <v>100</v>
      </c>
      <c r="G116" s="131">
        <v>0</v>
      </c>
      <c r="H116" s="131"/>
      <c r="I116" s="131"/>
      <c r="J116" s="131"/>
      <c r="K116" s="131"/>
    </row>
    <row r="117" spans="1:11" x14ac:dyDescent="0.25">
      <c r="A117" s="131" t="s">
        <v>76</v>
      </c>
      <c r="B117" s="131" t="s">
        <v>77</v>
      </c>
      <c r="C117" s="131" t="s">
        <v>16</v>
      </c>
      <c r="D117" s="131">
        <v>20620.890326699999</v>
      </c>
      <c r="E117" s="131">
        <v>2.5932908961992198</v>
      </c>
      <c r="F117" s="131">
        <v>99.310527678725194</v>
      </c>
      <c r="G117" s="131">
        <v>0.43171091621461999</v>
      </c>
      <c r="H117" s="131">
        <v>143.16239630000001</v>
      </c>
      <c r="I117" s="131">
        <v>62.170344641205197</v>
      </c>
      <c r="J117" s="131">
        <v>0.68947232127484104</v>
      </c>
      <c r="K117" s="131">
        <v>62.182973226055502</v>
      </c>
    </row>
    <row r="118" spans="1:11" x14ac:dyDescent="0.25">
      <c r="A118" s="131" t="s">
        <v>76</v>
      </c>
      <c r="B118" s="131" t="s">
        <v>77</v>
      </c>
      <c r="C118" s="131" t="s">
        <v>17</v>
      </c>
      <c r="D118" s="131">
        <v>18179.944908000001</v>
      </c>
      <c r="E118" s="131">
        <v>2.14889493875138</v>
      </c>
      <c r="F118" s="131">
        <v>99.342324019802106</v>
      </c>
      <c r="G118" s="131">
        <v>0.464962085651551</v>
      </c>
      <c r="H118" s="131">
        <v>120.3566879</v>
      </c>
      <c r="I118" s="131">
        <v>70.582952993910098</v>
      </c>
      <c r="J118" s="131">
        <v>0.65767598019786</v>
      </c>
      <c r="K118" s="131">
        <v>70.232782647502304</v>
      </c>
    </row>
    <row r="119" spans="1:11" x14ac:dyDescent="0.25">
      <c r="A119" s="131" t="s">
        <v>78</v>
      </c>
      <c r="B119" s="131" t="s">
        <v>79</v>
      </c>
      <c r="C119" s="131" t="s">
        <v>16</v>
      </c>
      <c r="D119" s="131">
        <v>75168.381613100006</v>
      </c>
      <c r="E119" s="131">
        <v>1.7959331477809399</v>
      </c>
      <c r="F119" s="131">
        <v>100</v>
      </c>
      <c r="G119" s="131">
        <v>1.9938863313539299E-16</v>
      </c>
      <c r="H119" s="131"/>
      <c r="I119" s="131"/>
      <c r="J119" s="131"/>
      <c r="K119" s="131"/>
    </row>
    <row r="120" spans="1:11" x14ac:dyDescent="0.25">
      <c r="A120" s="131" t="s">
        <v>78</v>
      </c>
      <c r="B120" s="131" t="s">
        <v>79</v>
      </c>
      <c r="C120" s="131" t="s">
        <v>17</v>
      </c>
      <c r="D120" s="131">
        <v>60485.274321800003</v>
      </c>
      <c r="E120" s="131">
        <v>2.1563124991613498</v>
      </c>
      <c r="F120" s="131">
        <v>100</v>
      </c>
      <c r="G120" s="131">
        <v>0</v>
      </c>
      <c r="H120" s="131"/>
      <c r="I120" s="131"/>
      <c r="J120" s="131"/>
      <c r="K120" s="131"/>
    </row>
    <row r="121" spans="1:11" x14ac:dyDescent="0.25">
      <c r="A121" s="131" t="s">
        <v>80</v>
      </c>
      <c r="B121" s="131" t="s">
        <v>81</v>
      </c>
      <c r="C121" s="131" t="s">
        <v>16</v>
      </c>
      <c r="D121" s="131">
        <v>73335.117453500003</v>
      </c>
      <c r="E121" s="131">
        <v>2.05832206512448</v>
      </c>
      <c r="F121" s="131">
        <v>99.995945791238498</v>
      </c>
      <c r="G121" s="131">
        <v>4.05506337296287E-3</v>
      </c>
      <c r="H121" s="131">
        <v>2.9732793000000002</v>
      </c>
      <c r="I121" s="131">
        <v>99.999999999999801</v>
      </c>
      <c r="J121" s="131">
        <v>4.0542087614918202E-3</v>
      </c>
      <c r="K121" s="131">
        <v>100.01702454849</v>
      </c>
    </row>
    <row r="122" spans="1:11" x14ac:dyDescent="0.25">
      <c r="A122" s="131" t="s">
        <v>80</v>
      </c>
      <c r="B122" s="131" t="s">
        <v>81</v>
      </c>
      <c r="C122" s="131" t="s">
        <v>17</v>
      </c>
      <c r="D122" s="131">
        <v>55350.8304126</v>
      </c>
      <c r="E122" s="131">
        <v>2.17145053778578</v>
      </c>
      <c r="F122" s="131">
        <v>100</v>
      </c>
      <c r="G122" s="131">
        <v>0</v>
      </c>
      <c r="H122" s="131"/>
      <c r="I122" s="131"/>
      <c r="J122" s="131"/>
      <c r="K122" s="131"/>
    </row>
    <row r="123" spans="1:11" x14ac:dyDescent="0.25">
      <c r="A123" s="131" t="s">
        <v>82</v>
      </c>
      <c r="B123" s="131" t="s">
        <v>83</v>
      </c>
      <c r="C123" s="131" t="s">
        <v>16</v>
      </c>
      <c r="D123" s="131">
        <v>36208.0933706</v>
      </c>
      <c r="E123" s="131">
        <v>3.3914908078659902</v>
      </c>
      <c r="F123" s="131">
        <v>100</v>
      </c>
      <c r="G123" s="131">
        <v>0</v>
      </c>
      <c r="H123" s="131"/>
      <c r="I123" s="131"/>
      <c r="J123" s="131"/>
      <c r="K123" s="131"/>
    </row>
    <row r="124" spans="1:11" x14ac:dyDescent="0.25">
      <c r="A124" s="131" t="s">
        <v>82</v>
      </c>
      <c r="B124" s="131" t="s">
        <v>83</v>
      </c>
      <c r="C124" s="131" t="s">
        <v>17</v>
      </c>
      <c r="D124" s="131">
        <v>34223.762929199998</v>
      </c>
      <c r="E124" s="131">
        <v>2.9181447296049101</v>
      </c>
      <c r="F124" s="131">
        <v>100</v>
      </c>
      <c r="G124" s="131">
        <v>0</v>
      </c>
      <c r="H124" s="131"/>
      <c r="I124" s="131"/>
      <c r="J124" s="131"/>
      <c r="K124" s="131"/>
    </row>
    <row r="125" spans="1:11" x14ac:dyDescent="0.25">
      <c r="A125" s="131" t="s">
        <v>84</v>
      </c>
      <c r="B125" s="131" t="s">
        <v>85</v>
      </c>
      <c r="C125" s="131" t="s">
        <v>16</v>
      </c>
      <c r="D125" s="131">
        <v>121044.68182880001</v>
      </c>
      <c r="E125" s="131">
        <v>2.35051571409358</v>
      </c>
      <c r="F125" s="131">
        <v>100</v>
      </c>
      <c r="G125" s="131">
        <v>2.6095966655299399E-16</v>
      </c>
      <c r="H125" s="131"/>
      <c r="I125" s="131"/>
      <c r="J125" s="131"/>
      <c r="K125" s="131"/>
    </row>
    <row r="126" spans="1:11" x14ac:dyDescent="0.25">
      <c r="A126" s="131" t="s">
        <v>84</v>
      </c>
      <c r="B126" s="131" t="s">
        <v>85</v>
      </c>
      <c r="C126" s="131" t="s">
        <v>17</v>
      </c>
      <c r="D126" s="131">
        <v>112647.8237927</v>
      </c>
      <c r="E126" s="131">
        <v>2.0835125779467201</v>
      </c>
      <c r="F126" s="131">
        <v>100</v>
      </c>
      <c r="G126" s="131">
        <v>0</v>
      </c>
      <c r="H126" s="131"/>
      <c r="I126" s="131"/>
      <c r="J126" s="131"/>
      <c r="K126" s="131"/>
    </row>
    <row r="127" spans="1:11" x14ac:dyDescent="0.25">
      <c r="A127" s="131" t="s">
        <v>86</v>
      </c>
      <c r="B127" s="131" t="s">
        <v>87</v>
      </c>
      <c r="C127" s="131" t="s">
        <v>16</v>
      </c>
      <c r="D127" s="131">
        <v>187839.7203441</v>
      </c>
      <c r="E127" s="131">
        <v>1.47728255662177</v>
      </c>
      <c r="F127" s="131">
        <v>100</v>
      </c>
      <c r="G127" s="131">
        <v>0</v>
      </c>
      <c r="H127" s="131"/>
      <c r="I127" s="131"/>
      <c r="J127" s="131"/>
      <c r="K127" s="131"/>
    </row>
    <row r="128" spans="1:11" x14ac:dyDescent="0.25">
      <c r="A128" s="131" t="s">
        <v>86</v>
      </c>
      <c r="B128" s="131" t="s">
        <v>87</v>
      </c>
      <c r="C128" s="131" t="s">
        <v>17</v>
      </c>
      <c r="D128" s="131">
        <v>177244.125982</v>
      </c>
      <c r="E128" s="131">
        <v>1.47049335836906</v>
      </c>
      <c r="F128" s="131">
        <v>100</v>
      </c>
      <c r="G128" s="131">
        <v>0</v>
      </c>
      <c r="H128" s="131"/>
      <c r="I128" s="131"/>
      <c r="J128" s="131"/>
      <c r="K128" s="131"/>
    </row>
    <row r="129" spans="1:11" x14ac:dyDescent="0.25">
      <c r="A129" s="131" t="s">
        <v>88</v>
      </c>
      <c r="B129" s="131" t="s">
        <v>89</v>
      </c>
      <c r="C129" s="131" t="s">
        <v>16</v>
      </c>
      <c r="D129" s="131">
        <v>77839.427665499999</v>
      </c>
      <c r="E129" s="131">
        <v>1.72652395021456</v>
      </c>
      <c r="F129" s="131">
        <v>100</v>
      </c>
      <c r="G129" s="131">
        <v>0</v>
      </c>
      <c r="H129" s="131"/>
      <c r="I129" s="131"/>
      <c r="J129" s="131"/>
      <c r="K129" s="131"/>
    </row>
    <row r="130" spans="1:11" x14ac:dyDescent="0.25">
      <c r="A130" s="131" t="s">
        <v>88</v>
      </c>
      <c r="B130" s="131" t="s">
        <v>89</v>
      </c>
      <c r="C130" s="131" t="s">
        <v>17</v>
      </c>
      <c r="D130" s="131">
        <v>68937.472962700005</v>
      </c>
      <c r="E130" s="131">
        <v>1.86380496816219</v>
      </c>
      <c r="F130" s="131">
        <v>100</v>
      </c>
      <c r="G130" s="131">
        <v>2.0692391890644199E-16</v>
      </c>
      <c r="H130" s="131"/>
      <c r="I130" s="131"/>
      <c r="J130" s="131"/>
      <c r="K130" s="131"/>
    </row>
    <row r="131" spans="1:11" x14ac:dyDescent="0.25">
      <c r="A131" s="131" t="s">
        <v>90</v>
      </c>
      <c r="B131" s="131" t="s">
        <v>91</v>
      </c>
      <c r="C131" s="131" t="s">
        <v>16</v>
      </c>
      <c r="D131" s="131">
        <v>163074.5610778</v>
      </c>
      <c r="E131" s="131">
        <v>1.58460198055054</v>
      </c>
      <c r="F131" s="131">
        <v>100</v>
      </c>
      <c r="G131" s="131">
        <v>0</v>
      </c>
      <c r="H131" s="131"/>
      <c r="I131" s="131"/>
      <c r="J131" s="131"/>
      <c r="K131" s="131"/>
    </row>
    <row r="132" spans="1:11" x14ac:dyDescent="0.25">
      <c r="A132" s="131" t="s">
        <v>90</v>
      </c>
      <c r="B132" s="131" t="s">
        <v>91</v>
      </c>
      <c r="C132" s="131" t="s">
        <v>17</v>
      </c>
      <c r="D132" s="131">
        <v>134198.8415604</v>
      </c>
      <c r="E132" s="131">
        <v>1.71372089325622</v>
      </c>
      <c r="F132" s="131">
        <v>100</v>
      </c>
      <c r="G132" s="131">
        <v>0</v>
      </c>
      <c r="H132" s="131"/>
      <c r="I132" s="131"/>
      <c r="J132" s="131"/>
      <c r="K132" s="131"/>
    </row>
    <row r="133" spans="1:11" x14ac:dyDescent="0.25">
      <c r="A133" s="131" t="s">
        <v>92</v>
      </c>
      <c r="B133" s="131" t="s">
        <v>93</v>
      </c>
      <c r="C133" s="131" t="s">
        <v>16</v>
      </c>
      <c r="D133" s="131">
        <v>253937.93867130001</v>
      </c>
      <c r="E133" s="131">
        <v>1.37374081271161</v>
      </c>
      <c r="F133" s="131">
        <v>100</v>
      </c>
      <c r="G133" s="131">
        <v>0</v>
      </c>
      <c r="H133" s="131"/>
      <c r="I133" s="131"/>
      <c r="J133" s="131"/>
      <c r="K133" s="131"/>
    </row>
    <row r="134" spans="1:11" x14ac:dyDescent="0.25">
      <c r="A134" s="131" t="s">
        <v>92</v>
      </c>
      <c r="B134" s="131" t="s">
        <v>93</v>
      </c>
      <c r="C134" s="131" t="s">
        <v>17</v>
      </c>
      <c r="D134" s="131">
        <v>192413.84095380001</v>
      </c>
      <c r="E134" s="131">
        <v>1.64242023126056</v>
      </c>
      <c r="F134" s="131">
        <v>100</v>
      </c>
      <c r="G134" s="131">
        <v>1.82345275685565E-16</v>
      </c>
      <c r="H134" s="131"/>
      <c r="I134" s="131"/>
      <c r="J134" s="131"/>
      <c r="K134" s="131"/>
    </row>
    <row r="135" spans="1:11" x14ac:dyDescent="0.25">
      <c r="A135" s="131" t="s">
        <v>94</v>
      </c>
      <c r="B135" s="131" t="s">
        <v>95</v>
      </c>
      <c r="C135" s="131" t="s">
        <v>16</v>
      </c>
      <c r="D135" s="131">
        <v>32154.513428999999</v>
      </c>
      <c r="E135" s="131">
        <v>2.47581315258561</v>
      </c>
      <c r="F135" s="131">
        <v>100</v>
      </c>
      <c r="G135" s="131">
        <v>0</v>
      </c>
      <c r="H135" s="131"/>
      <c r="I135" s="131"/>
      <c r="J135" s="131"/>
      <c r="K135" s="131"/>
    </row>
    <row r="136" spans="1:11" x14ac:dyDescent="0.25">
      <c r="A136" s="131" t="s">
        <v>94</v>
      </c>
      <c r="B136" s="131" t="s">
        <v>95</v>
      </c>
      <c r="C136" s="131" t="s">
        <v>17</v>
      </c>
      <c r="D136" s="131">
        <v>24283.039329399999</v>
      </c>
      <c r="E136" s="131">
        <v>3.02411550023495</v>
      </c>
      <c r="F136" s="131">
        <v>100</v>
      </c>
      <c r="G136" s="131">
        <v>0</v>
      </c>
      <c r="H136" s="131"/>
      <c r="I136" s="131"/>
      <c r="J136" s="131"/>
      <c r="K136" s="131"/>
    </row>
    <row r="137" spans="1:11" x14ac:dyDescent="0.25">
      <c r="A137" s="131" t="s">
        <v>96</v>
      </c>
      <c r="B137" s="131" t="s">
        <v>97</v>
      </c>
      <c r="C137" s="131" t="s">
        <v>16</v>
      </c>
      <c r="D137" s="131">
        <v>38541.231557200001</v>
      </c>
      <c r="E137" s="131">
        <v>1.68192151244222</v>
      </c>
      <c r="F137" s="131">
        <v>100</v>
      </c>
      <c r="G137" s="131">
        <v>0</v>
      </c>
      <c r="H137" s="131"/>
      <c r="I137" s="131"/>
      <c r="J137" s="131"/>
      <c r="K137" s="131"/>
    </row>
    <row r="138" spans="1:11" x14ac:dyDescent="0.25">
      <c r="A138" s="131" t="s">
        <v>96</v>
      </c>
      <c r="B138" s="131" t="s">
        <v>97</v>
      </c>
      <c r="C138" s="131" t="s">
        <v>17</v>
      </c>
      <c r="D138" s="131">
        <v>38804.887921499998</v>
      </c>
      <c r="E138" s="131">
        <v>1.9150254332624199</v>
      </c>
      <c r="F138" s="131">
        <v>100</v>
      </c>
      <c r="G138" s="131">
        <v>0</v>
      </c>
      <c r="H138" s="131"/>
      <c r="I138" s="131"/>
      <c r="J138" s="131"/>
      <c r="K138" s="131"/>
    </row>
    <row r="139" spans="1:11" x14ac:dyDescent="0.25">
      <c r="A139" s="131" t="s">
        <v>98</v>
      </c>
      <c r="B139" s="131" t="s">
        <v>99</v>
      </c>
      <c r="C139" s="131" t="s">
        <v>16</v>
      </c>
      <c r="D139" s="131">
        <v>16229.840707699999</v>
      </c>
      <c r="E139" s="131">
        <v>3.01965352730141</v>
      </c>
      <c r="F139" s="131">
        <v>100</v>
      </c>
      <c r="G139" s="131">
        <v>0</v>
      </c>
      <c r="H139" s="131"/>
      <c r="I139" s="131"/>
      <c r="J139" s="131"/>
      <c r="K139" s="131"/>
    </row>
    <row r="140" spans="1:11" x14ac:dyDescent="0.25">
      <c r="A140" s="131" t="s">
        <v>98</v>
      </c>
      <c r="B140" s="131" t="s">
        <v>99</v>
      </c>
      <c r="C140" s="131" t="s">
        <v>17</v>
      </c>
      <c r="D140" s="131">
        <v>16906.7539296</v>
      </c>
      <c r="E140" s="131">
        <v>3.2511935222940802</v>
      </c>
      <c r="F140" s="131">
        <v>100</v>
      </c>
      <c r="G140" s="131">
        <v>0</v>
      </c>
      <c r="H140" s="131"/>
      <c r="I140" s="131"/>
      <c r="J140" s="131"/>
      <c r="K140" s="131"/>
    </row>
    <row r="141" spans="1:11" x14ac:dyDescent="0.25">
      <c r="A141" s="131" t="s">
        <v>100</v>
      </c>
      <c r="B141" s="131" t="s">
        <v>101</v>
      </c>
      <c r="C141" s="131" t="s">
        <v>16</v>
      </c>
      <c r="D141" s="131">
        <v>14351.028283</v>
      </c>
      <c r="E141" s="131">
        <v>3.2609481053952498</v>
      </c>
      <c r="F141" s="131">
        <v>100</v>
      </c>
      <c r="G141" s="131">
        <v>0</v>
      </c>
      <c r="H141" s="131"/>
      <c r="I141" s="131"/>
      <c r="J141" s="131"/>
      <c r="K141" s="131"/>
    </row>
    <row r="142" spans="1:11" x14ac:dyDescent="0.25">
      <c r="A142" s="131" t="s">
        <v>100</v>
      </c>
      <c r="B142" s="131" t="s">
        <v>101</v>
      </c>
      <c r="C142" s="131" t="s">
        <v>17</v>
      </c>
      <c r="D142" s="131">
        <v>13866.622721</v>
      </c>
      <c r="E142" s="131">
        <v>3.2734324942712099</v>
      </c>
      <c r="F142" s="131">
        <v>100</v>
      </c>
      <c r="G142" s="131">
        <v>0</v>
      </c>
      <c r="H142" s="131"/>
      <c r="I142" s="131"/>
      <c r="J142" s="131"/>
      <c r="K142" s="131"/>
    </row>
    <row r="143" spans="1:11" x14ac:dyDescent="0.25">
      <c r="A143" s="131" t="s">
        <v>102</v>
      </c>
      <c r="B143" s="131" t="s">
        <v>103</v>
      </c>
      <c r="C143" s="131" t="s">
        <v>16</v>
      </c>
      <c r="D143" s="131">
        <v>51647.006640300002</v>
      </c>
      <c r="E143" s="131">
        <v>2.0996131952767998</v>
      </c>
      <c r="F143" s="131">
        <v>100</v>
      </c>
      <c r="G143" s="131">
        <v>0</v>
      </c>
      <c r="H143" s="131"/>
      <c r="I143" s="131"/>
      <c r="J143" s="131"/>
      <c r="K143" s="131"/>
    </row>
    <row r="144" spans="1:11" x14ac:dyDescent="0.25">
      <c r="A144" s="131" t="s">
        <v>102</v>
      </c>
      <c r="B144" s="131" t="s">
        <v>103</v>
      </c>
      <c r="C144" s="131" t="s">
        <v>17</v>
      </c>
      <c r="D144" s="131">
        <v>38291.230293499997</v>
      </c>
      <c r="E144" s="131">
        <v>2.6262455416449502</v>
      </c>
      <c r="F144" s="131">
        <v>100</v>
      </c>
      <c r="G144" s="131">
        <v>0</v>
      </c>
      <c r="H144" s="131"/>
      <c r="I144" s="131"/>
      <c r="J144" s="131"/>
      <c r="K144" s="131"/>
    </row>
    <row r="145" spans="1:11" x14ac:dyDescent="0.25">
      <c r="A145" s="131" t="s">
        <v>104</v>
      </c>
      <c r="B145" s="131" t="s">
        <v>105</v>
      </c>
      <c r="C145" s="131" t="s">
        <v>16</v>
      </c>
      <c r="D145" s="131">
        <v>4058.9933645000001</v>
      </c>
      <c r="E145" s="131">
        <v>3.6103374183781098</v>
      </c>
      <c r="F145" s="131">
        <v>100</v>
      </c>
      <c r="G145" s="131">
        <v>0</v>
      </c>
      <c r="H145" s="131"/>
      <c r="I145" s="131"/>
      <c r="J145" s="131"/>
      <c r="K145" s="131"/>
    </row>
    <row r="146" spans="1:11" x14ac:dyDescent="0.25">
      <c r="A146" s="131" t="s">
        <v>104</v>
      </c>
      <c r="B146" s="131" t="s">
        <v>105</v>
      </c>
      <c r="C146" s="131" t="s">
        <v>17</v>
      </c>
      <c r="D146" s="131">
        <v>3544.2018495000002</v>
      </c>
      <c r="E146" s="131">
        <v>3.89525791755444</v>
      </c>
      <c r="F146" s="131">
        <v>100</v>
      </c>
      <c r="G146" s="131">
        <v>0</v>
      </c>
      <c r="H146" s="131"/>
      <c r="I146" s="131"/>
      <c r="J146" s="131"/>
      <c r="K146" s="131"/>
    </row>
    <row r="147" spans="1:11" x14ac:dyDescent="0.25">
      <c r="A147" s="131" t="s">
        <v>106</v>
      </c>
      <c r="B147" s="131" t="s">
        <v>107</v>
      </c>
      <c r="C147" s="131" t="s">
        <v>16</v>
      </c>
      <c r="D147" s="131">
        <v>74728.143185699999</v>
      </c>
      <c r="E147" s="131">
        <v>1.9167399737555899</v>
      </c>
      <c r="F147" s="131">
        <v>100</v>
      </c>
      <c r="G147" s="131">
        <v>0</v>
      </c>
      <c r="H147" s="131"/>
      <c r="I147" s="131"/>
      <c r="J147" s="131"/>
      <c r="K147" s="131"/>
    </row>
    <row r="148" spans="1:11" x14ac:dyDescent="0.25">
      <c r="A148" s="131" t="s">
        <v>106</v>
      </c>
      <c r="B148" s="131" t="s">
        <v>107</v>
      </c>
      <c r="C148" s="131" t="s">
        <v>17</v>
      </c>
      <c r="D148" s="131">
        <v>61959.211259099997</v>
      </c>
      <c r="E148" s="131">
        <v>2.1210829157049602</v>
      </c>
      <c r="F148" s="131">
        <v>100</v>
      </c>
      <c r="G148" s="131">
        <v>0</v>
      </c>
      <c r="H148" s="131"/>
      <c r="I148" s="131"/>
      <c r="J148" s="131"/>
      <c r="K148" s="131"/>
    </row>
    <row r="149" spans="1:11" x14ac:dyDescent="0.25">
      <c r="A149" s="131" t="s">
        <v>108</v>
      </c>
      <c r="B149" s="131" t="s">
        <v>109</v>
      </c>
      <c r="C149" s="131" t="s">
        <v>16</v>
      </c>
      <c r="D149" s="131">
        <v>111098.8429631</v>
      </c>
      <c r="E149" s="131">
        <v>1.74998119500661</v>
      </c>
      <c r="F149" s="131">
        <v>99.751675560124994</v>
      </c>
      <c r="G149" s="131">
        <v>0.105517445697387</v>
      </c>
      <c r="H149" s="131">
        <v>276.57237629999997</v>
      </c>
      <c r="I149" s="131">
        <v>42.225124106466097</v>
      </c>
      <c r="J149" s="131">
        <v>0.24832443987498201</v>
      </c>
      <c r="K149" s="131">
        <v>42.386250883875498</v>
      </c>
    </row>
    <row r="150" spans="1:11" x14ac:dyDescent="0.25">
      <c r="A150" s="131" t="s">
        <v>108</v>
      </c>
      <c r="B150" s="131" t="s">
        <v>109</v>
      </c>
      <c r="C150" s="131" t="s">
        <v>17</v>
      </c>
      <c r="D150" s="131">
        <v>97217.587813699996</v>
      </c>
      <c r="E150" s="131">
        <v>2.10242481522925</v>
      </c>
      <c r="F150" s="131">
        <v>99.887921168840606</v>
      </c>
      <c r="G150" s="131">
        <v>9.3272259008934696E-2</v>
      </c>
      <c r="H150" s="131">
        <v>109.08259459999999</v>
      </c>
      <c r="I150" s="131">
        <v>83.273607033031695</v>
      </c>
      <c r="J150" s="131">
        <v>0.112078831159416</v>
      </c>
      <c r="K150" s="131">
        <v>83.126955900105401</v>
      </c>
    </row>
    <row r="151" spans="1:11" x14ac:dyDescent="0.25">
      <c r="A151" s="131" t="s">
        <v>110</v>
      </c>
      <c r="B151" s="131" t="s">
        <v>111</v>
      </c>
      <c r="C151" s="131" t="s">
        <v>16</v>
      </c>
      <c r="D151" s="131">
        <v>812.08457999999996</v>
      </c>
      <c r="E151" s="131">
        <v>8.1169897058898695</v>
      </c>
      <c r="F151" s="131">
        <v>100</v>
      </c>
      <c r="G151" s="131">
        <v>0</v>
      </c>
      <c r="H151" s="131"/>
      <c r="I151" s="131"/>
      <c r="J151" s="131"/>
      <c r="K151" s="131"/>
    </row>
    <row r="152" spans="1:11" x14ac:dyDescent="0.25">
      <c r="A152" s="131" t="s">
        <v>110</v>
      </c>
      <c r="B152" s="131" t="s">
        <v>111</v>
      </c>
      <c r="C152" s="131" t="s">
        <v>17</v>
      </c>
      <c r="D152" s="131">
        <v>323.02919960000003</v>
      </c>
      <c r="E152" s="131">
        <v>8.1464001235395198</v>
      </c>
      <c r="F152" s="131">
        <v>100</v>
      </c>
      <c r="G152" s="131">
        <v>9.0443209849627906E-16</v>
      </c>
      <c r="H152" s="131"/>
      <c r="I152" s="131"/>
      <c r="J152" s="131"/>
      <c r="K152" s="131"/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597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549</v>
      </c>
      <c r="E162" s="5" t="s">
        <v>550</v>
      </c>
      <c r="F162" s="5" t="s">
        <v>551</v>
      </c>
      <c r="G162" s="5" t="s">
        <v>552</v>
      </c>
      <c r="H162" s="5" t="s">
        <v>545</v>
      </c>
      <c r="I162" s="5" t="s">
        <v>546</v>
      </c>
      <c r="J162" s="5" t="s">
        <v>547</v>
      </c>
      <c r="K162" s="5" t="s">
        <v>548</v>
      </c>
    </row>
    <row r="163" spans="1:11" x14ac:dyDescent="0.25">
      <c r="A163" s="132" t="s">
        <v>72</v>
      </c>
      <c r="B163" s="132" t="s">
        <v>73</v>
      </c>
      <c r="C163" s="132" t="s">
        <v>16</v>
      </c>
      <c r="D163" s="132">
        <v>125689.2212618</v>
      </c>
      <c r="E163" s="132">
        <v>1.4715819904448399</v>
      </c>
      <c r="F163" s="132">
        <v>100</v>
      </c>
      <c r="G163" s="132">
        <v>0</v>
      </c>
      <c r="H163" s="132"/>
      <c r="I163" s="132"/>
      <c r="J163" s="132"/>
      <c r="K163" s="132"/>
    </row>
    <row r="164" spans="1:11" x14ac:dyDescent="0.25">
      <c r="A164" s="132" t="s">
        <v>72</v>
      </c>
      <c r="B164" s="132" t="s">
        <v>73</v>
      </c>
      <c r="C164" s="132" t="s">
        <v>17</v>
      </c>
      <c r="D164" s="132">
        <v>104241.2866254</v>
      </c>
      <c r="E164" s="132">
        <v>1.65263361615851</v>
      </c>
      <c r="F164" s="132">
        <v>100</v>
      </c>
      <c r="G164" s="132">
        <v>0</v>
      </c>
      <c r="H164" s="132"/>
      <c r="I164" s="132"/>
      <c r="J164" s="132"/>
      <c r="K164" s="132"/>
    </row>
    <row r="165" spans="1:11" x14ac:dyDescent="0.25">
      <c r="A165" s="132" t="s">
        <v>74</v>
      </c>
      <c r="B165" s="132" t="s">
        <v>75</v>
      </c>
      <c r="C165" s="132" t="s">
        <v>16</v>
      </c>
      <c r="D165" s="132">
        <v>42803.588430000003</v>
      </c>
      <c r="E165" s="132">
        <v>2.3352229559720299</v>
      </c>
      <c r="F165" s="132">
        <v>99.970187079385695</v>
      </c>
      <c r="G165" s="132">
        <v>2.9839434926499299E-2</v>
      </c>
      <c r="H165" s="132">
        <v>12.7648054</v>
      </c>
      <c r="I165" s="132">
        <v>100</v>
      </c>
      <c r="J165" s="132">
        <v>2.9812920614281101E-2</v>
      </c>
      <c r="K165" s="132">
        <v>100.059096206641</v>
      </c>
    </row>
    <row r="166" spans="1:11" x14ac:dyDescent="0.25">
      <c r="A166" s="132" t="s">
        <v>74</v>
      </c>
      <c r="B166" s="132" t="s">
        <v>75</v>
      </c>
      <c r="C166" s="132" t="s">
        <v>17</v>
      </c>
      <c r="D166" s="132">
        <v>34835.530733799998</v>
      </c>
      <c r="E166" s="132">
        <v>3.0534780275024498</v>
      </c>
      <c r="F166" s="132">
        <v>100</v>
      </c>
      <c r="G166" s="132">
        <v>0</v>
      </c>
      <c r="H166" s="132"/>
      <c r="I166" s="132"/>
      <c r="J166" s="132"/>
      <c r="K166" s="132"/>
    </row>
    <row r="167" spans="1:11" x14ac:dyDescent="0.25">
      <c r="A167" s="132" t="s">
        <v>76</v>
      </c>
      <c r="B167" s="132" t="s">
        <v>77</v>
      </c>
      <c r="C167" s="132" t="s">
        <v>16</v>
      </c>
      <c r="D167" s="132">
        <v>20403.928331899999</v>
      </c>
      <c r="E167" s="132">
        <v>2.5892642342271999</v>
      </c>
      <c r="F167" s="132">
        <v>99.303247363854197</v>
      </c>
      <c r="G167" s="132">
        <v>0.43629712515186903</v>
      </c>
      <c r="H167" s="132">
        <v>143.16239630000001</v>
      </c>
      <c r="I167" s="132">
        <v>62.170344641205197</v>
      </c>
      <c r="J167" s="132">
        <v>0.69675263614578697</v>
      </c>
      <c r="K167" s="132">
        <v>62.1823572606177</v>
      </c>
    </row>
    <row r="168" spans="1:11" x14ac:dyDescent="0.25">
      <c r="A168" s="132" t="s">
        <v>76</v>
      </c>
      <c r="B168" s="132" t="s">
        <v>77</v>
      </c>
      <c r="C168" s="132" t="s">
        <v>17</v>
      </c>
      <c r="D168" s="132">
        <v>18061.148320299999</v>
      </c>
      <c r="E168" s="132">
        <v>2.1422423458179498</v>
      </c>
      <c r="F168" s="132">
        <v>99.338026814360404</v>
      </c>
      <c r="G168" s="132">
        <v>0.46800234859766998</v>
      </c>
      <c r="H168" s="132">
        <v>120.3566879</v>
      </c>
      <c r="I168" s="132">
        <v>70.582952993910098</v>
      </c>
      <c r="J168" s="132">
        <v>0.66197318563957297</v>
      </c>
      <c r="K168" s="132">
        <v>70.230080104017802</v>
      </c>
    </row>
    <row r="169" spans="1:11" x14ac:dyDescent="0.25">
      <c r="A169" s="132" t="s">
        <v>78</v>
      </c>
      <c r="B169" s="132" t="s">
        <v>79</v>
      </c>
      <c r="C169" s="132" t="s">
        <v>16</v>
      </c>
      <c r="D169" s="132">
        <v>75168.381613100006</v>
      </c>
      <c r="E169" s="132">
        <v>1.7959331477809399</v>
      </c>
      <c r="F169" s="132">
        <v>100</v>
      </c>
      <c r="G169" s="132">
        <v>1.9938863313539299E-16</v>
      </c>
      <c r="H169" s="132"/>
      <c r="I169" s="132"/>
      <c r="J169" s="132"/>
      <c r="K169" s="132"/>
    </row>
    <row r="170" spans="1:11" x14ac:dyDescent="0.25">
      <c r="A170" s="132" t="s">
        <v>78</v>
      </c>
      <c r="B170" s="132" t="s">
        <v>79</v>
      </c>
      <c r="C170" s="132" t="s">
        <v>17</v>
      </c>
      <c r="D170" s="132">
        <v>60485.274321800003</v>
      </c>
      <c r="E170" s="132">
        <v>2.1563124991613498</v>
      </c>
      <c r="F170" s="132">
        <v>100</v>
      </c>
      <c r="G170" s="132">
        <v>0</v>
      </c>
      <c r="H170" s="132"/>
      <c r="I170" s="132"/>
      <c r="J170" s="132"/>
      <c r="K170" s="132"/>
    </row>
    <row r="171" spans="1:11" x14ac:dyDescent="0.25">
      <c r="A171" s="132" t="s">
        <v>80</v>
      </c>
      <c r="B171" s="132" t="s">
        <v>81</v>
      </c>
      <c r="C171" s="132" t="s">
        <v>16</v>
      </c>
      <c r="D171" s="132">
        <v>71294.767293800003</v>
      </c>
      <c r="E171" s="132">
        <v>2.1151949197864899</v>
      </c>
      <c r="F171" s="132">
        <v>100</v>
      </c>
      <c r="G171" s="132">
        <v>0</v>
      </c>
      <c r="H171" s="132"/>
      <c r="I171" s="132"/>
      <c r="J171" s="132"/>
      <c r="K171" s="132"/>
    </row>
    <row r="172" spans="1:11" x14ac:dyDescent="0.25">
      <c r="A172" s="132" t="s">
        <v>80</v>
      </c>
      <c r="B172" s="132" t="s">
        <v>81</v>
      </c>
      <c r="C172" s="132" t="s">
        <v>17</v>
      </c>
      <c r="D172" s="132">
        <v>54465.343502800002</v>
      </c>
      <c r="E172" s="132">
        <v>2.20273264334821</v>
      </c>
      <c r="F172" s="132">
        <v>100</v>
      </c>
      <c r="G172" s="132">
        <v>0</v>
      </c>
      <c r="H172" s="132"/>
      <c r="I172" s="132"/>
      <c r="J172" s="132"/>
      <c r="K172" s="132"/>
    </row>
    <row r="173" spans="1:11" x14ac:dyDescent="0.25">
      <c r="A173" s="132" t="s">
        <v>82</v>
      </c>
      <c r="B173" s="132" t="s">
        <v>83</v>
      </c>
      <c r="C173" s="132" t="s">
        <v>16</v>
      </c>
      <c r="D173" s="132">
        <v>36208.0933706</v>
      </c>
      <c r="E173" s="132">
        <v>3.3914908078659902</v>
      </c>
      <c r="F173" s="132">
        <v>100</v>
      </c>
      <c r="G173" s="132">
        <v>0</v>
      </c>
      <c r="H173" s="132"/>
      <c r="I173" s="132"/>
      <c r="J173" s="132"/>
      <c r="K173" s="132"/>
    </row>
    <row r="174" spans="1:11" x14ac:dyDescent="0.25">
      <c r="A174" s="132" t="s">
        <v>82</v>
      </c>
      <c r="B174" s="132" t="s">
        <v>83</v>
      </c>
      <c r="C174" s="132" t="s">
        <v>17</v>
      </c>
      <c r="D174" s="132">
        <v>34223.762929199998</v>
      </c>
      <c r="E174" s="132">
        <v>2.9181447296049101</v>
      </c>
      <c r="F174" s="132">
        <v>100</v>
      </c>
      <c r="G174" s="132">
        <v>0</v>
      </c>
      <c r="H174" s="132"/>
      <c r="I174" s="132"/>
      <c r="J174" s="132"/>
      <c r="K174" s="132"/>
    </row>
    <row r="175" spans="1:11" x14ac:dyDescent="0.25">
      <c r="A175" s="132" t="s">
        <v>84</v>
      </c>
      <c r="B175" s="132" t="s">
        <v>85</v>
      </c>
      <c r="C175" s="132" t="s">
        <v>16</v>
      </c>
      <c r="D175" s="132">
        <v>121044.68182880001</v>
      </c>
      <c r="E175" s="132">
        <v>2.35051571409358</v>
      </c>
      <c r="F175" s="132">
        <v>100</v>
      </c>
      <c r="G175" s="132">
        <v>2.6095966655299399E-16</v>
      </c>
      <c r="H175" s="132"/>
      <c r="I175" s="132"/>
      <c r="J175" s="132"/>
      <c r="K175" s="132"/>
    </row>
    <row r="176" spans="1:11" x14ac:dyDescent="0.25">
      <c r="A176" s="132" t="s">
        <v>84</v>
      </c>
      <c r="B176" s="132" t="s">
        <v>85</v>
      </c>
      <c r="C176" s="132" t="s">
        <v>17</v>
      </c>
      <c r="D176" s="132">
        <v>112647.8237927</v>
      </c>
      <c r="E176" s="132">
        <v>2.0835125779467201</v>
      </c>
      <c r="F176" s="132">
        <v>100</v>
      </c>
      <c r="G176" s="132">
        <v>0</v>
      </c>
      <c r="H176" s="132"/>
      <c r="I176" s="132"/>
      <c r="J176" s="132"/>
      <c r="K176" s="132"/>
    </row>
    <row r="177" spans="1:11" x14ac:dyDescent="0.25">
      <c r="A177" s="132" t="s">
        <v>86</v>
      </c>
      <c r="B177" s="132" t="s">
        <v>87</v>
      </c>
      <c r="C177" s="132" t="s">
        <v>16</v>
      </c>
      <c r="D177" s="132">
        <v>187839.7203441</v>
      </c>
      <c r="E177" s="132">
        <v>1.47728255662177</v>
      </c>
      <c r="F177" s="132">
        <v>100</v>
      </c>
      <c r="G177" s="132">
        <v>0</v>
      </c>
      <c r="H177" s="132"/>
      <c r="I177" s="132"/>
      <c r="J177" s="132"/>
      <c r="K177" s="132"/>
    </row>
    <row r="178" spans="1:11" x14ac:dyDescent="0.25">
      <c r="A178" s="132" t="s">
        <v>86</v>
      </c>
      <c r="B178" s="132" t="s">
        <v>87</v>
      </c>
      <c r="C178" s="132" t="s">
        <v>17</v>
      </c>
      <c r="D178" s="132">
        <v>177244.125982</v>
      </c>
      <c r="E178" s="132">
        <v>1.47049335836906</v>
      </c>
      <c r="F178" s="132">
        <v>100</v>
      </c>
      <c r="G178" s="132">
        <v>0</v>
      </c>
      <c r="H178" s="132"/>
      <c r="I178" s="132"/>
      <c r="J178" s="132"/>
      <c r="K178" s="132"/>
    </row>
    <row r="179" spans="1:11" x14ac:dyDescent="0.25">
      <c r="A179" s="132" t="s">
        <v>88</v>
      </c>
      <c r="B179" s="132" t="s">
        <v>89</v>
      </c>
      <c r="C179" s="132" t="s">
        <v>16</v>
      </c>
      <c r="D179" s="132">
        <v>77839.427665499999</v>
      </c>
      <c r="E179" s="132">
        <v>1.72652395021456</v>
      </c>
      <c r="F179" s="132">
        <v>100</v>
      </c>
      <c r="G179" s="132">
        <v>0</v>
      </c>
      <c r="H179" s="132"/>
      <c r="I179" s="132"/>
      <c r="J179" s="132"/>
      <c r="K179" s="132"/>
    </row>
    <row r="180" spans="1:11" x14ac:dyDescent="0.25">
      <c r="A180" s="132" t="s">
        <v>88</v>
      </c>
      <c r="B180" s="132" t="s">
        <v>89</v>
      </c>
      <c r="C180" s="132" t="s">
        <v>17</v>
      </c>
      <c r="D180" s="132">
        <v>68937.472962700005</v>
      </c>
      <c r="E180" s="132">
        <v>1.86380496816219</v>
      </c>
      <c r="F180" s="132">
        <v>100</v>
      </c>
      <c r="G180" s="132">
        <v>2.0692391890644199E-16</v>
      </c>
      <c r="H180" s="132"/>
      <c r="I180" s="132"/>
      <c r="J180" s="132"/>
      <c r="K180" s="132"/>
    </row>
    <row r="181" spans="1:11" x14ac:dyDescent="0.25">
      <c r="A181" s="132" t="s">
        <v>90</v>
      </c>
      <c r="B181" s="132" t="s">
        <v>91</v>
      </c>
      <c r="C181" s="132" t="s">
        <v>16</v>
      </c>
      <c r="D181" s="132">
        <v>163074.5610778</v>
      </c>
      <c r="E181" s="132">
        <v>1.58460198055054</v>
      </c>
      <c r="F181" s="132">
        <v>100</v>
      </c>
      <c r="G181" s="132">
        <v>0</v>
      </c>
      <c r="H181" s="132"/>
      <c r="I181" s="132"/>
      <c r="J181" s="132"/>
      <c r="K181" s="132"/>
    </row>
    <row r="182" spans="1:11" x14ac:dyDescent="0.25">
      <c r="A182" s="132" t="s">
        <v>90</v>
      </c>
      <c r="B182" s="132" t="s">
        <v>91</v>
      </c>
      <c r="C182" s="132" t="s">
        <v>17</v>
      </c>
      <c r="D182" s="132">
        <v>134198.8415604</v>
      </c>
      <c r="E182" s="132">
        <v>1.71372089325622</v>
      </c>
      <c r="F182" s="132">
        <v>100</v>
      </c>
      <c r="G182" s="132">
        <v>0</v>
      </c>
      <c r="H182" s="132"/>
      <c r="I182" s="132"/>
      <c r="J182" s="132"/>
      <c r="K182" s="132"/>
    </row>
    <row r="183" spans="1:11" x14ac:dyDescent="0.25">
      <c r="A183" s="132" t="s">
        <v>92</v>
      </c>
      <c r="B183" s="132" t="s">
        <v>93</v>
      </c>
      <c r="C183" s="132" t="s">
        <v>16</v>
      </c>
      <c r="D183" s="132">
        <v>253023.30631119999</v>
      </c>
      <c r="E183" s="132">
        <v>1.3759662261297001</v>
      </c>
      <c r="F183" s="132">
        <v>100</v>
      </c>
      <c r="G183" s="132">
        <v>0</v>
      </c>
      <c r="H183" s="132"/>
      <c r="I183" s="132"/>
      <c r="J183" s="132"/>
      <c r="K183" s="132"/>
    </row>
    <row r="184" spans="1:11" x14ac:dyDescent="0.25">
      <c r="A184" s="132" t="s">
        <v>92</v>
      </c>
      <c r="B184" s="132" t="s">
        <v>93</v>
      </c>
      <c r="C184" s="132" t="s">
        <v>17</v>
      </c>
      <c r="D184" s="132">
        <v>192080.71309420001</v>
      </c>
      <c r="E184" s="132">
        <v>1.6444246254950401</v>
      </c>
      <c r="F184" s="132">
        <v>100</v>
      </c>
      <c r="G184" s="132">
        <v>0</v>
      </c>
      <c r="H184" s="132"/>
      <c r="I184" s="132"/>
      <c r="J184" s="132"/>
      <c r="K184" s="132"/>
    </row>
    <row r="185" spans="1:11" x14ac:dyDescent="0.25">
      <c r="A185" s="132" t="s">
        <v>94</v>
      </c>
      <c r="B185" s="132" t="s">
        <v>95</v>
      </c>
      <c r="C185" s="132" t="s">
        <v>16</v>
      </c>
      <c r="D185" s="132">
        <v>32154.513428999999</v>
      </c>
      <c r="E185" s="132">
        <v>2.47581315258561</v>
      </c>
      <c r="F185" s="132">
        <v>100</v>
      </c>
      <c r="G185" s="132">
        <v>0</v>
      </c>
      <c r="H185" s="132"/>
      <c r="I185" s="132"/>
      <c r="J185" s="132"/>
      <c r="K185" s="132"/>
    </row>
    <row r="186" spans="1:11" x14ac:dyDescent="0.25">
      <c r="A186" s="132" t="s">
        <v>94</v>
      </c>
      <c r="B186" s="132" t="s">
        <v>95</v>
      </c>
      <c r="C186" s="132" t="s">
        <v>17</v>
      </c>
      <c r="D186" s="132">
        <v>24283.039329399999</v>
      </c>
      <c r="E186" s="132">
        <v>3.02411550023495</v>
      </c>
      <c r="F186" s="132">
        <v>100</v>
      </c>
      <c r="G186" s="132">
        <v>0</v>
      </c>
      <c r="H186" s="132"/>
      <c r="I186" s="132"/>
      <c r="J186" s="132"/>
      <c r="K186" s="132"/>
    </row>
    <row r="187" spans="1:11" x14ac:dyDescent="0.25">
      <c r="A187" s="132" t="s">
        <v>96</v>
      </c>
      <c r="B187" s="132" t="s">
        <v>97</v>
      </c>
      <c r="C187" s="132" t="s">
        <v>16</v>
      </c>
      <c r="D187" s="132">
        <v>38541.231557200001</v>
      </c>
      <c r="E187" s="132">
        <v>1.68192151244222</v>
      </c>
      <c r="F187" s="132">
        <v>100</v>
      </c>
      <c r="G187" s="132">
        <v>0</v>
      </c>
      <c r="H187" s="132"/>
      <c r="I187" s="132"/>
      <c r="J187" s="132"/>
      <c r="K187" s="132"/>
    </row>
    <row r="188" spans="1:11" x14ac:dyDescent="0.25">
      <c r="A188" s="132" t="s">
        <v>96</v>
      </c>
      <c r="B188" s="132" t="s">
        <v>97</v>
      </c>
      <c r="C188" s="132" t="s">
        <v>17</v>
      </c>
      <c r="D188" s="132">
        <v>38804.887921499998</v>
      </c>
      <c r="E188" s="132">
        <v>1.9150254332624199</v>
      </c>
      <c r="F188" s="132">
        <v>100</v>
      </c>
      <c r="G188" s="132">
        <v>0</v>
      </c>
      <c r="H188" s="132"/>
      <c r="I188" s="132"/>
      <c r="J188" s="132"/>
      <c r="K188" s="132"/>
    </row>
    <row r="189" spans="1:11" x14ac:dyDescent="0.25">
      <c r="A189" s="132" t="s">
        <v>98</v>
      </c>
      <c r="B189" s="132" t="s">
        <v>99</v>
      </c>
      <c r="C189" s="132" t="s">
        <v>16</v>
      </c>
      <c r="D189" s="132">
        <v>16229.840707699999</v>
      </c>
      <c r="E189" s="132">
        <v>3.01965352730141</v>
      </c>
      <c r="F189" s="132">
        <v>100</v>
      </c>
      <c r="G189" s="132">
        <v>0</v>
      </c>
      <c r="H189" s="132"/>
      <c r="I189" s="132"/>
      <c r="J189" s="132"/>
      <c r="K189" s="132"/>
    </row>
    <row r="190" spans="1:11" x14ac:dyDescent="0.25">
      <c r="A190" s="132" t="s">
        <v>98</v>
      </c>
      <c r="B190" s="132" t="s">
        <v>99</v>
      </c>
      <c r="C190" s="132" t="s">
        <v>17</v>
      </c>
      <c r="D190" s="132">
        <v>16906.7539296</v>
      </c>
      <c r="E190" s="132">
        <v>3.2511935222940802</v>
      </c>
      <c r="F190" s="132">
        <v>100</v>
      </c>
      <c r="G190" s="132">
        <v>0</v>
      </c>
      <c r="H190" s="132"/>
      <c r="I190" s="132"/>
      <c r="J190" s="132"/>
      <c r="K190" s="132"/>
    </row>
    <row r="191" spans="1:11" x14ac:dyDescent="0.25">
      <c r="A191" s="132" t="s">
        <v>100</v>
      </c>
      <c r="B191" s="132" t="s">
        <v>101</v>
      </c>
      <c r="C191" s="132" t="s">
        <v>16</v>
      </c>
      <c r="D191" s="132">
        <v>14351.028283</v>
      </c>
      <c r="E191" s="132">
        <v>3.2609481053952498</v>
      </c>
      <c r="F191" s="132">
        <v>100</v>
      </c>
      <c r="G191" s="132">
        <v>0</v>
      </c>
      <c r="H191" s="132"/>
      <c r="I191" s="132"/>
      <c r="J191" s="132"/>
      <c r="K191" s="132"/>
    </row>
    <row r="192" spans="1:11" x14ac:dyDescent="0.25">
      <c r="A192" s="132" t="s">
        <v>100</v>
      </c>
      <c r="B192" s="132" t="s">
        <v>101</v>
      </c>
      <c r="C192" s="132" t="s">
        <v>17</v>
      </c>
      <c r="D192" s="132">
        <v>13866.622721</v>
      </c>
      <c r="E192" s="132">
        <v>3.2734324942712099</v>
      </c>
      <c r="F192" s="132">
        <v>100</v>
      </c>
      <c r="G192" s="132">
        <v>0</v>
      </c>
      <c r="H192" s="132"/>
      <c r="I192" s="132"/>
      <c r="J192" s="132"/>
      <c r="K192" s="132"/>
    </row>
    <row r="193" spans="1:11" x14ac:dyDescent="0.25">
      <c r="A193" s="132" t="s">
        <v>102</v>
      </c>
      <c r="B193" s="132" t="s">
        <v>103</v>
      </c>
      <c r="C193" s="132" t="s">
        <v>16</v>
      </c>
      <c r="D193" s="132">
        <v>51647.006640300002</v>
      </c>
      <c r="E193" s="132">
        <v>2.0996131952767998</v>
      </c>
      <c r="F193" s="132">
        <v>100</v>
      </c>
      <c r="G193" s="132">
        <v>0</v>
      </c>
      <c r="H193" s="132"/>
      <c r="I193" s="132"/>
      <c r="J193" s="132"/>
      <c r="K193" s="132"/>
    </row>
    <row r="194" spans="1:11" x14ac:dyDescent="0.25">
      <c r="A194" s="132" t="s">
        <v>102</v>
      </c>
      <c r="B194" s="132" t="s">
        <v>103</v>
      </c>
      <c r="C194" s="132" t="s">
        <v>17</v>
      </c>
      <c r="D194" s="132">
        <v>38291.230293499997</v>
      </c>
      <c r="E194" s="132">
        <v>2.6262455416449502</v>
      </c>
      <c r="F194" s="132">
        <v>100</v>
      </c>
      <c r="G194" s="132">
        <v>0</v>
      </c>
      <c r="H194" s="132"/>
      <c r="I194" s="132"/>
      <c r="J194" s="132"/>
      <c r="K194" s="132"/>
    </row>
    <row r="195" spans="1:11" x14ac:dyDescent="0.25">
      <c r="A195" s="132" t="s">
        <v>104</v>
      </c>
      <c r="B195" s="132" t="s">
        <v>105</v>
      </c>
      <c r="C195" s="132" t="s">
        <v>16</v>
      </c>
      <c r="D195" s="132">
        <v>4058.9933645000001</v>
      </c>
      <c r="E195" s="132">
        <v>3.6103374183781098</v>
      </c>
      <c r="F195" s="132">
        <v>100</v>
      </c>
      <c r="G195" s="132">
        <v>0</v>
      </c>
      <c r="H195" s="132"/>
      <c r="I195" s="132"/>
      <c r="J195" s="132"/>
      <c r="K195" s="132"/>
    </row>
    <row r="196" spans="1:11" x14ac:dyDescent="0.25">
      <c r="A196" s="132" t="s">
        <v>104</v>
      </c>
      <c r="B196" s="132" t="s">
        <v>105</v>
      </c>
      <c r="C196" s="132" t="s">
        <v>17</v>
      </c>
      <c r="D196" s="132">
        <v>3544.2018495000002</v>
      </c>
      <c r="E196" s="132">
        <v>3.89525791755444</v>
      </c>
      <c r="F196" s="132">
        <v>100</v>
      </c>
      <c r="G196" s="132">
        <v>0</v>
      </c>
      <c r="H196" s="132"/>
      <c r="I196" s="132"/>
      <c r="J196" s="132"/>
      <c r="K196" s="132"/>
    </row>
    <row r="197" spans="1:11" x14ac:dyDescent="0.25">
      <c r="A197" s="132" t="s">
        <v>106</v>
      </c>
      <c r="B197" s="132" t="s">
        <v>107</v>
      </c>
      <c r="C197" s="132" t="s">
        <v>16</v>
      </c>
      <c r="D197" s="132">
        <v>74728.143185699999</v>
      </c>
      <c r="E197" s="132">
        <v>1.9167399737555899</v>
      </c>
      <c r="F197" s="132">
        <v>100</v>
      </c>
      <c r="G197" s="132">
        <v>0</v>
      </c>
      <c r="H197" s="132"/>
      <c r="I197" s="132"/>
      <c r="J197" s="132"/>
      <c r="K197" s="132"/>
    </row>
    <row r="198" spans="1:11" x14ac:dyDescent="0.25">
      <c r="A198" s="132" t="s">
        <v>106</v>
      </c>
      <c r="B198" s="132" t="s">
        <v>107</v>
      </c>
      <c r="C198" s="132" t="s">
        <v>17</v>
      </c>
      <c r="D198" s="132">
        <v>61959.211259099997</v>
      </c>
      <c r="E198" s="132">
        <v>2.1210829157049602</v>
      </c>
      <c r="F198" s="132">
        <v>100</v>
      </c>
      <c r="G198" s="132">
        <v>0</v>
      </c>
      <c r="H198" s="132"/>
      <c r="I198" s="132"/>
      <c r="J198" s="132"/>
      <c r="K198" s="132"/>
    </row>
    <row r="199" spans="1:11" x14ac:dyDescent="0.25">
      <c r="A199" s="132" t="s">
        <v>108</v>
      </c>
      <c r="B199" s="132" t="s">
        <v>109</v>
      </c>
      <c r="C199" s="132" t="s">
        <v>16</v>
      </c>
      <c r="D199" s="132">
        <v>109042.8010187</v>
      </c>
      <c r="E199" s="132">
        <v>1.78183670430482</v>
      </c>
      <c r="F199" s="132">
        <v>99.753887939319995</v>
      </c>
      <c r="G199" s="132">
        <v>0.10739444350416601</v>
      </c>
      <c r="H199" s="132">
        <v>269.0295989</v>
      </c>
      <c r="I199" s="132">
        <v>43.364383076329702</v>
      </c>
      <c r="J199" s="132">
        <v>0.246112060679994</v>
      </c>
      <c r="K199" s="132">
        <v>43.529005661164099</v>
      </c>
    </row>
    <row r="200" spans="1:11" x14ac:dyDescent="0.25">
      <c r="A200" s="132" t="s">
        <v>108</v>
      </c>
      <c r="B200" s="132" t="s">
        <v>109</v>
      </c>
      <c r="C200" s="132" t="s">
        <v>17</v>
      </c>
      <c r="D200" s="132">
        <v>96253.690893799998</v>
      </c>
      <c r="E200" s="132">
        <v>2.1221689523441798</v>
      </c>
      <c r="F200" s="132">
        <v>99.890838108424205</v>
      </c>
      <c r="G200" s="132">
        <v>9.4123296807021598E-2</v>
      </c>
      <c r="H200" s="132">
        <v>105.187174</v>
      </c>
      <c r="I200" s="132">
        <v>86.278055011303906</v>
      </c>
      <c r="J200" s="132">
        <v>0.10916189157577</v>
      </c>
      <c r="K200" s="132">
        <v>86.129462103131104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598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133" t="s">
        <v>88</v>
      </c>
      <c r="B211" s="133" t="s">
        <v>115</v>
      </c>
      <c r="C211" s="133" t="s">
        <v>16</v>
      </c>
      <c r="D211" s="133">
        <v>23337.254603500001</v>
      </c>
      <c r="E211" s="133">
        <v>4.2369864199734097</v>
      </c>
      <c r="F211" s="133">
        <v>100</v>
      </c>
      <c r="G211" s="133">
        <v>4.7039998784785898E-16</v>
      </c>
      <c r="H211" s="133"/>
      <c r="I211" s="133"/>
      <c r="J211" s="133"/>
      <c r="K211" s="133"/>
    </row>
    <row r="212" spans="1:11" x14ac:dyDescent="0.25">
      <c r="A212" s="133" t="s">
        <v>88</v>
      </c>
      <c r="B212" s="133" t="s">
        <v>115</v>
      </c>
      <c r="C212" s="133" t="s">
        <v>17</v>
      </c>
      <c r="D212" s="133">
        <v>21922.322026900001</v>
      </c>
      <c r="E212" s="133">
        <v>4.3577199086485603</v>
      </c>
      <c r="F212" s="133">
        <v>100</v>
      </c>
      <c r="G212" s="133">
        <v>4.8380409774490704E-16</v>
      </c>
      <c r="H212" s="133"/>
      <c r="I212" s="133"/>
      <c r="J212" s="133"/>
      <c r="K212" s="133"/>
    </row>
    <row r="213" spans="1:11" x14ac:dyDescent="0.25">
      <c r="A213" s="133" t="s">
        <v>92</v>
      </c>
      <c r="B213" s="133" t="s">
        <v>116</v>
      </c>
      <c r="C213" s="133" t="s">
        <v>16</v>
      </c>
      <c r="D213" s="133">
        <v>13922.621743899999</v>
      </c>
      <c r="E213" s="133">
        <v>3.88157721607852</v>
      </c>
      <c r="F213" s="133">
        <v>100</v>
      </c>
      <c r="G213" s="133">
        <v>0</v>
      </c>
      <c r="H213" s="133"/>
      <c r="I213" s="133"/>
      <c r="J213" s="133"/>
      <c r="K213" s="133"/>
    </row>
    <row r="214" spans="1:11" x14ac:dyDescent="0.25">
      <c r="A214" s="133" t="s">
        <v>92</v>
      </c>
      <c r="B214" s="133" t="s">
        <v>116</v>
      </c>
      <c r="C214" s="133" t="s">
        <v>17</v>
      </c>
      <c r="D214" s="133">
        <v>11591.3599244</v>
      </c>
      <c r="E214" s="133">
        <v>4.1755936192390104</v>
      </c>
      <c r="F214" s="133">
        <v>100</v>
      </c>
      <c r="G214" s="133">
        <v>0</v>
      </c>
      <c r="H214" s="133"/>
      <c r="I214" s="133"/>
      <c r="J214" s="133"/>
      <c r="K214" s="133"/>
    </row>
    <row r="215" spans="1:11" x14ac:dyDescent="0.25">
      <c r="A215" s="133" t="s">
        <v>94</v>
      </c>
      <c r="B215" s="133" t="s">
        <v>117</v>
      </c>
      <c r="C215" s="133" t="s">
        <v>16</v>
      </c>
      <c r="D215" s="133">
        <v>12911.3491866</v>
      </c>
      <c r="E215" s="133">
        <v>3.3720730512978498</v>
      </c>
      <c r="F215" s="133">
        <v>100</v>
      </c>
      <c r="G215" s="133">
        <v>0</v>
      </c>
      <c r="H215" s="133"/>
      <c r="I215" s="133"/>
      <c r="J215" s="133"/>
      <c r="K215" s="133"/>
    </row>
    <row r="216" spans="1:11" x14ac:dyDescent="0.25">
      <c r="A216" s="133" t="s">
        <v>94</v>
      </c>
      <c r="B216" s="133" t="s">
        <v>117</v>
      </c>
      <c r="C216" s="133" t="s">
        <v>17</v>
      </c>
      <c r="D216" s="133">
        <v>10046.2966466</v>
      </c>
      <c r="E216" s="133">
        <v>4.3970730259615802</v>
      </c>
      <c r="F216" s="133">
        <v>100</v>
      </c>
      <c r="G216" s="133">
        <v>0</v>
      </c>
      <c r="H216" s="133"/>
      <c r="I216" s="133"/>
      <c r="J216" s="133"/>
      <c r="K216" s="133"/>
    </row>
    <row r="217" spans="1:11" x14ac:dyDescent="0.25">
      <c r="A217" s="133" t="s">
        <v>96</v>
      </c>
      <c r="B217" s="133" t="s">
        <v>118</v>
      </c>
      <c r="C217" s="133" t="s">
        <v>16</v>
      </c>
      <c r="D217" s="133">
        <v>32953.611143599999</v>
      </c>
      <c r="E217" s="133">
        <v>3.1134294036738099</v>
      </c>
      <c r="F217" s="133">
        <v>100</v>
      </c>
      <c r="G217" s="133">
        <v>0</v>
      </c>
      <c r="H217" s="133"/>
      <c r="I217" s="133"/>
      <c r="J217" s="133"/>
      <c r="K217" s="133"/>
    </row>
    <row r="218" spans="1:11" x14ac:dyDescent="0.25">
      <c r="A218" s="133" t="s">
        <v>96</v>
      </c>
      <c r="B218" s="133" t="s">
        <v>118</v>
      </c>
      <c r="C218" s="133" t="s">
        <v>17</v>
      </c>
      <c r="D218" s="133">
        <v>27730.014270899999</v>
      </c>
      <c r="E218" s="133">
        <v>3.2597719775213698</v>
      </c>
      <c r="F218" s="133">
        <v>100</v>
      </c>
      <c r="G218" s="133">
        <v>0</v>
      </c>
      <c r="H218" s="133"/>
      <c r="I218" s="133"/>
      <c r="J218" s="133"/>
      <c r="K218" s="133"/>
    </row>
    <row r="219" spans="1:11" x14ac:dyDescent="0.25">
      <c r="A219" s="133" t="s">
        <v>98</v>
      </c>
      <c r="B219" s="133" t="s">
        <v>119</v>
      </c>
      <c r="C219" s="133" t="s">
        <v>16</v>
      </c>
      <c r="D219" s="133">
        <v>10455.4488733</v>
      </c>
      <c r="E219" s="133">
        <v>3.5342210690300702</v>
      </c>
      <c r="F219" s="133">
        <v>100</v>
      </c>
      <c r="G219" s="133">
        <v>0</v>
      </c>
      <c r="H219" s="133"/>
      <c r="I219" s="133"/>
      <c r="J219" s="133"/>
      <c r="K219" s="133"/>
    </row>
    <row r="220" spans="1:11" x14ac:dyDescent="0.25">
      <c r="A220" s="133" t="s">
        <v>98</v>
      </c>
      <c r="B220" s="133" t="s">
        <v>119</v>
      </c>
      <c r="C220" s="133" t="s">
        <v>17</v>
      </c>
      <c r="D220" s="133">
        <v>8139.4626982999998</v>
      </c>
      <c r="E220" s="133">
        <v>4.3837021891388197</v>
      </c>
      <c r="F220" s="133">
        <v>100</v>
      </c>
      <c r="G220" s="133">
        <v>0</v>
      </c>
      <c r="H220" s="133"/>
      <c r="I220" s="133"/>
      <c r="J220" s="133"/>
      <c r="K220" s="133"/>
    </row>
    <row r="221" spans="1:11" x14ac:dyDescent="0.25">
      <c r="A221" s="133" t="s">
        <v>106</v>
      </c>
      <c r="B221" s="133" t="s">
        <v>120</v>
      </c>
      <c r="C221" s="133" t="s">
        <v>16</v>
      </c>
      <c r="D221" s="133">
        <v>20140.457013399999</v>
      </c>
      <c r="E221" s="133">
        <v>3.6922920412994702</v>
      </c>
      <c r="F221" s="133">
        <v>100</v>
      </c>
      <c r="G221" s="133">
        <v>0</v>
      </c>
      <c r="H221" s="133"/>
      <c r="I221" s="133"/>
      <c r="J221" s="133"/>
      <c r="K221" s="133"/>
    </row>
    <row r="222" spans="1:11" x14ac:dyDescent="0.25">
      <c r="A222" s="133" t="s">
        <v>106</v>
      </c>
      <c r="B222" s="133" t="s">
        <v>120</v>
      </c>
      <c r="C222" s="133" t="s">
        <v>17</v>
      </c>
      <c r="D222" s="133">
        <v>16921.257098499998</v>
      </c>
      <c r="E222" s="133">
        <v>4.0881416514745803</v>
      </c>
      <c r="F222" s="133">
        <v>100</v>
      </c>
      <c r="G222" s="133">
        <v>0</v>
      </c>
      <c r="H222" s="133"/>
      <c r="I222" s="133"/>
      <c r="J222" s="133"/>
      <c r="K222" s="133"/>
    </row>
    <row r="223" spans="1:11" x14ac:dyDescent="0.25">
      <c r="A223" s="133" t="s">
        <v>108</v>
      </c>
      <c r="B223" s="133" t="s">
        <v>121</v>
      </c>
      <c r="C223" s="133" t="s">
        <v>16</v>
      </c>
      <c r="D223" s="133">
        <v>21479.656728499998</v>
      </c>
      <c r="E223" s="133">
        <v>3.4291604654625401</v>
      </c>
      <c r="F223" s="133">
        <v>100</v>
      </c>
      <c r="G223" s="133">
        <v>3.8071329038908299E-16</v>
      </c>
      <c r="H223" s="133"/>
      <c r="I223" s="133"/>
      <c r="J223" s="133"/>
      <c r="K223" s="133"/>
    </row>
    <row r="224" spans="1:11" x14ac:dyDescent="0.25">
      <c r="A224" s="133" t="s">
        <v>108</v>
      </c>
      <c r="B224" s="133" t="s">
        <v>121</v>
      </c>
      <c r="C224" s="133" t="s">
        <v>17</v>
      </c>
      <c r="D224" s="133">
        <v>20097.1154112</v>
      </c>
      <c r="E224" s="133">
        <v>3.5507080205971802</v>
      </c>
      <c r="F224" s="133">
        <v>100</v>
      </c>
      <c r="G224" s="133">
        <v>0</v>
      </c>
      <c r="H224" s="133"/>
      <c r="I224" s="133"/>
      <c r="J224" s="133"/>
      <c r="K224" s="133"/>
    </row>
    <row r="225" spans="1:11" x14ac:dyDescent="0.25">
      <c r="A225" s="133" t="s">
        <v>110</v>
      </c>
      <c r="B225" s="133" t="s">
        <v>122</v>
      </c>
      <c r="C225" s="133" t="s">
        <v>16</v>
      </c>
      <c r="D225" s="133">
        <v>10772.9118229</v>
      </c>
      <c r="E225" s="133">
        <v>3.41243841009622</v>
      </c>
      <c r="F225" s="133">
        <v>100</v>
      </c>
      <c r="G225" s="133">
        <v>0</v>
      </c>
      <c r="H225" s="133"/>
      <c r="I225" s="133"/>
      <c r="J225" s="133"/>
      <c r="K225" s="133"/>
    </row>
    <row r="226" spans="1:11" x14ac:dyDescent="0.25">
      <c r="A226" s="133" t="s">
        <v>110</v>
      </c>
      <c r="B226" s="133" t="s">
        <v>122</v>
      </c>
      <c r="C226" s="133" t="s">
        <v>17</v>
      </c>
      <c r="D226" s="133">
        <v>8514.2491922000008</v>
      </c>
      <c r="E226" s="133">
        <v>4.5868146201152902</v>
      </c>
      <c r="F226" s="133">
        <v>100</v>
      </c>
      <c r="G226" s="133">
        <v>5.0923872009392898E-16</v>
      </c>
      <c r="H226" s="133"/>
      <c r="I226" s="133"/>
      <c r="J226" s="133"/>
      <c r="K226" s="133"/>
    </row>
    <row r="227" spans="1:11" x14ac:dyDescent="0.25">
      <c r="A227" s="133" t="s">
        <v>123</v>
      </c>
      <c r="B227" s="133" t="s">
        <v>124</v>
      </c>
      <c r="C227" s="133" t="s">
        <v>16</v>
      </c>
      <c r="D227" s="133">
        <v>6288.0468792000001</v>
      </c>
      <c r="E227" s="133">
        <v>4.2816219391442099</v>
      </c>
      <c r="F227" s="133">
        <v>100</v>
      </c>
      <c r="G227" s="133">
        <v>0</v>
      </c>
      <c r="H227" s="133"/>
      <c r="I227" s="133"/>
      <c r="J227" s="133"/>
      <c r="K227" s="133"/>
    </row>
    <row r="228" spans="1:11" x14ac:dyDescent="0.25">
      <c r="A228" s="133" t="s">
        <v>123</v>
      </c>
      <c r="B228" s="133" t="s">
        <v>124</v>
      </c>
      <c r="C228" s="133" t="s">
        <v>17</v>
      </c>
      <c r="D228" s="133">
        <v>5377.9150105999997</v>
      </c>
      <c r="E228" s="133">
        <v>5.0082690036160402</v>
      </c>
      <c r="F228" s="133">
        <v>100</v>
      </c>
      <c r="G228" s="133">
        <v>0</v>
      </c>
      <c r="H228" s="133"/>
      <c r="I228" s="133"/>
      <c r="J228" s="133"/>
      <c r="K228" s="133"/>
    </row>
    <row r="229" spans="1:11" x14ac:dyDescent="0.25">
      <c r="A229" s="133" t="s">
        <v>125</v>
      </c>
      <c r="B229" s="133" t="s">
        <v>126</v>
      </c>
      <c r="C229" s="133" t="s">
        <v>16</v>
      </c>
      <c r="D229" s="133">
        <v>13879.3098933</v>
      </c>
      <c r="E229" s="133">
        <v>3.7889482152794698</v>
      </c>
      <c r="F229" s="133">
        <v>100</v>
      </c>
      <c r="G229" s="133">
        <v>0</v>
      </c>
      <c r="H229" s="133"/>
      <c r="I229" s="133"/>
      <c r="J229" s="133"/>
      <c r="K229" s="133"/>
    </row>
    <row r="230" spans="1:11" x14ac:dyDescent="0.25">
      <c r="A230" s="133" t="s">
        <v>125</v>
      </c>
      <c r="B230" s="133" t="s">
        <v>126</v>
      </c>
      <c r="C230" s="133" t="s">
        <v>17</v>
      </c>
      <c r="D230" s="133">
        <v>8369.9703363999997</v>
      </c>
      <c r="E230" s="133">
        <v>5.6295685182690702</v>
      </c>
      <c r="F230" s="133">
        <v>100</v>
      </c>
      <c r="G230" s="133">
        <v>0</v>
      </c>
      <c r="H230" s="133"/>
      <c r="I230" s="133"/>
      <c r="J230" s="133"/>
      <c r="K230" s="133"/>
    </row>
    <row r="231" spans="1:11" x14ac:dyDescent="0.25">
      <c r="A231" s="133" t="s">
        <v>127</v>
      </c>
      <c r="B231" s="133" t="s">
        <v>128</v>
      </c>
      <c r="C231" s="133" t="s">
        <v>16</v>
      </c>
      <c r="D231" s="133">
        <v>17337.502859799999</v>
      </c>
      <c r="E231" s="133">
        <v>3.6785046905187699</v>
      </c>
      <c r="F231" s="133">
        <v>100</v>
      </c>
      <c r="G231" s="133">
        <v>0</v>
      </c>
      <c r="H231" s="133"/>
      <c r="I231" s="133"/>
      <c r="J231" s="133"/>
      <c r="K231" s="133"/>
    </row>
    <row r="232" spans="1:11" x14ac:dyDescent="0.25">
      <c r="A232" s="133" t="s">
        <v>127</v>
      </c>
      <c r="B232" s="133" t="s">
        <v>128</v>
      </c>
      <c r="C232" s="133" t="s">
        <v>17</v>
      </c>
      <c r="D232" s="133">
        <v>13944.5490746</v>
      </c>
      <c r="E232" s="133">
        <v>4.6309747192954402</v>
      </c>
      <c r="F232" s="133">
        <v>100</v>
      </c>
      <c r="G232" s="133">
        <v>0</v>
      </c>
      <c r="H232" s="133"/>
      <c r="I232" s="133"/>
      <c r="J232" s="133"/>
      <c r="K232" s="133"/>
    </row>
    <row r="233" spans="1:11" x14ac:dyDescent="0.25">
      <c r="A233" s="133" t="s">
        <v>129</v>
      </c>
      <c r="B233" s="133" t="s">
        <v>130</v>
      </c>
      <c r="C233" s="133" t="s">
        <v>16</v>
      </c>
      <c r="D233" s="133">
        <v>9883.8835471000002</v>
      </c>
      <c r="E233" s="133">
        <v>3.62929862716059</v>
      </c>
      <c r="F233" s="133">
        <v>100</v>
      </c>
      <c r="G233" s="133">
        <v>0</v>
      </c>
      <c r="H233" s="133"/>
      <c r="I233" s="133"/>
      <c r="J233" s="133"/>
      <c r="K233" s="133"/>
    </row>
    <row r="234" spans="1:11" x14ac:dyDescent="0.25">
      <c r="A234" s="133" t="s">
        <v>129</v>
      </c>
      <c r="B234" s="133" t="s">
        <v>130</v>
      </c>
      <c r="C234" s="133" t="s">
        <v>17</v>
      </c>
      <c r="D234" s="133">
        <v>7464.8082709999999</v>
      </c>
      <c r="E234" s="133">
        <v>4.9020413025154799</v>
      </c>
      <c r="F234" s="133">
        <v>100</v>
      </c>
      <c r="G234" s="133">
        <v>0</v>
      </c>
      <c r="H234" s="133"/>
      <c r="I234" s="133"/>
      <c r="J234" s="133"/>
      <c r="K234" s="133"/>
    </row>
    <row r="235" spans="1:11" x14ac:dyDescent="0.25">
      <c r="A235" s="133" t="s">
        <v>131</v>
      </c>
      <c r="B235" s="133" t="s">
        <v>132</v>
      </c>
      <c r="C235" s="133" t="s">
        <v>16</v>
      </c>
      <c r="D235" s="133">
        <v>20726.708084999998</v>
      </c>
      <c r="E235" s="133">
        <v>3.0224413458043098</v>
      </c>
      <c r="F235" s="133">
        <v>100</v>
      </c>
      <c r="G235" s="133">
        <v>0</v>
      </c>
      <c r="H235" s="133"/>
      <c r="I235" s="133"/>
      <c r="J235" s="133"/>
      <c r="K235" s="133"/>
    </row>
    <row r="236" spans="1:11" x14ac:dyDescent="0.25">
      <c r="A236" s="133" t="s">
        <v>131</v>
      </c>
      <c r="B236" s="133" t="s">
        <v>132</v>
      </c>
      <c r="C236" s="133" t="s">
        <v>17</v>
      </c>
      <c r="D236" s="133">
        <v>16472.631276399999</v>
      </c>
      <c r="E236" s="133">
        <v>3.6242734233313301</v>
      </c>
      <c r="F236" s="133">
        <v>100</v>
      </c>
      <c r="G236" s="133">
        <v>0</v>
      </c>
      <c r="H236" s="133"/>
      <c r="I236" s="133"/>
      <c r="J236" s="133"/>
      <c r="K236" s="133"/>
    </row>
    <row r="237" spans="1:11" x14ac:dyDescent="0.25">
      <c r="A237" s="133" t="s">
        <v>133</v>
      </c>
      <c r="B237" s="133" t="s">
        <v>134</v>
      </c>
      <c r="C237" s="133" t="s">
        <v>16</v>
      </c>
      <c r="D237" s="133">
        <v>38998.153060500001</v>
      </c>
      <c r="E237" s="133">
        <v>3.1980125927835599</v>
      </c>
      <c r="F237" s="133">
        <v>100</v>
      </c>
      <c r="G237" s="133">
        <v>0</v>
      </c>
      <c r="H237" s="133"/>
      <c r="I237" s="133"/>
      <c r="J237" s="133"/>
      <c r="K237" s="133"/>
    </row>
    <row r="238" spans="1:11" x14ac:dyDescent="0.25">
      <c r="A238" s="133" t="s">
        <v>133</v>
      </c>
      <c r="B238" s="133" t="s">
        <v>134</v>
      </c>
      <c r="C238" s="133" t="s">
        <v>17</v>
      </c>
      <c r="D238" s="133">
        <v>24915.551075899999</v>
      </c>
      <c r="E238" s="133">
        <v>4.6860721163530998</v>
      </c>
      <c r="F238" s="133">
        <v>100</v>
      </c>
      <c r="G238" s="133">
        <v>0</v>
      </c>
      <c r="H238" s="133"/>
      <c r="I238" s="133"/>
      <c r="J238" s="133"/>
      <c r="K238" s="133"/>
    </row>
    <row r="239" spans="1:11" x14ac:dyDescent="0.25">
      <c r="A239" s="133" t="s">
        <v>135</v>
      </c>
      <c r="B239" s="133" t="s">
        <v>136</v>
      </c>
      <c r="C239" s="133" t="s">
        <v>16</v>
      </c>
      <c r="D239" s="133">
        <v>56006.613554199997</v>
      </c>
      <c r="E239" s="133">
        <v>3.7067148090043398</v>
      </c>
      <c r="F239" s="133">
        <v>100</v>
      </c>
      <c r="G239" s="133">
        <v>0</v>
      </c>
      <c r="H239" s="133"/>
      <c r="I239" s="133"/>
      <c r="J239" s="133"/>
      <c r="K239" s="133"/>
    </row>
    <row r="240" spans="1:11" x14ac:dyDescent="0.25">
      <c r="A240" s="133" t="s">
        <v>135</v>
      </c>
      <c r="B240" s="133" t="s">
        <v>136</v>
      </c>
      <c r="C240" s="133" t="s">
        <v>17</v>
      </c>
      <c r="D240" s="133">
        <v>43764.125309199997</v>
      </c>
      <c r="E240" s="133">
        <v>4.26738024135014</v>
      </c>
      <c r="F240" s="133">
        <v>100</v>
      </c>
      <c r="G240" s="133">
        <v>0</v>
      </c>
      <c r="H240" s="133"/>
      <c r="I240" s="133"/>
      <c r="J240" s="133"/>
      <c r="K240" s="133"/>
    </row>
    <row r="241" spans="1:11" x14ac:dyDescent="0.25">
      <c r="A241" s="133" t="s">
        <v>137</v>
      </c>
      <c r="B241" s="133" t="s">
        <v>138</v>
      </c>
      <c r="C241" s="133" t="s">
        <v>16</v>
      </c>
      <c r="D241" s="133">
        <v>22865.301834099999</v>
      </c>
      <c r="E241" s="133">
        <v>3.8324813781692102</v>
      </c>
      <c r="F241" s="133">
        <v>100</v>
      </c>
      <c r="G241" s="133">
        <v>0</v>
      </c>
      <c r="H241" s="133"/>
      <c r="I241" s="133"/>
      <c r="J241" s="133"/>
      <c r="K241" s="133"/>
    </row>
    <row r="242" spans="1:11" x14ac:dyDescent="0.25">
      <c r="A242" s="133" t="s">
        <v>137</v>
      </c>
      <c r="B242" s="133" t="s">
        <v>138</v>
      </c>
      <c r="C242" s="133" t="s">
        <v>17</v>
      </c>
      <c r="D242" s="133">
        <v>17943.4850788</v>
      </c>
      <c r="E242" s="133">
        <v>5.1316179502164196</v>
      </c>
      <c r="F242" s="133">
        <v>100</v>
      </c>
      <c r="G242" s="133">
        <v>0</v>
      </c>
      <c r="H242" s="133"/>
      <c r="I242" s="133"/>
      <c r="J242" s="133"/>
      <c r="K242" s="133"/>
    </row>
    <row r="243" spans="1:11" x14ac:dyDescent="0.25">
      <c r="A243" s="133" t="s">
        <v>139</v>
      </c>
      <c r="B243" s="133" t="s">
        <v>140</v>
      </c>
      <c r="C243" s="133" t="s">
        <v>16</v>
      </c>
      <c r="D243" s="133">
        <v>24978.764597099998</v>
      </c>
      <c r="E243" s="133">
        <v>3.8483755048544599</v>
      </c>
      <c r="F243" s="133">
        <v>100</v>
      </c>
      <c r="G243" s="133">
        <v>0</v>
      </c>
      <c r="H243" s="133"/>
      <c r="I243" s="133"/>
      <c r="J243" s="133"/>
      <c r="K243" s="133"/>
    </row>
    <row r="244" spans="1:11" x14ac:dyDescent="0.25">
      <c r="A244" s="133" t="s">
        <v>139</v>
      </c>
      <c r="B244" s="133" t="s">
        <v>140</v>
      </c>
      <c r="C244" s="133" t="s">
        <v>17</v>
      </c>
      <c r="D244" s="133">
        <v>22087.579493199999</v>
      </c>
      <c r="E244" s="133">
        <v>4.5175580294372697</v>
      </c>
      <c r="F244" s="133">
        <v>100</v>
      </c>
      <c r="G244" s="133">
        <v>0</v>
      </c>
      <c r="H244" s="133"/>
      <c r="I244" s="133"/>
      <c r="J244" s="133"/>
      <c r="K244" s="133"/>
    </row>
    <row r="245" spans="1:11" x14ac:dyDescent="0.25">
      <c r="A245" s="133" t="s">
        <v>141</v>
      </c>
      <c r="B245" s="133" t="s">
        <v>142</v>
      </c>
      <c r="C245" s="133" t="s">
        <v>16</v>
      </c>
      <c r="D245" s="133">
        <v>18024.284312</v>
      </c>
      <c r="E245" s="133">
        <v>3.99895723557254</v>
      </c>
      <c r="F245" s="133">
        <v>100</v>
      </c>
      <c r="G245" s="133">
        <v>0</v>
      </c>
      <c r="H245" s="133"/>
      <c r="I245" s="133"/>
      <c r="J245" s="133"/>
      <c r="K245" s="133"/>
    </row>
    <row r="246" spans="1:11" x14ac:dyDescent="0.25">
      <c r="A246" s="133" t="s">
        <v>141</v>
      </c>
      <c r="B246" s="133" t="s">
        <v>142</v>
      </c>
      <c r="C246" s="133" t="s">
        <v>17</v>
      </c>
      <c r="D246" s="133">
        <v>15613.5792729</v>
      </c>
      <c r="E246" s="133">
        <v>5.1372079828194899</v>
      </c>
      <c r="F246" s="133">
        <v>100</v>
      </c>
      <c r="G246" s="133">
        <v>0</v>
      </c>
      <c r="H246" s="133"/>
      <c r="I246" s="133"/>
      <c r="J246" s="133"/>
      <c r="K246" s="133"/>
    </row>
    <row r="247" spans="1:11" x14ac:dyDescent="0.25">
      <c r="A247" s="133" t="s">
        <v>143</v>
      </c>
      <c r="B247" s="133" t="s">
        <v>144</v>
      </c>
      <c r="C247" s="133" t="s">
        <v>16</v>
      </c>
      <c r="D247" s="133">
        <v>8929.4734380999998</v>
      </c>
      <c r="E247" s="133">
        <v>3.8195112033519498</v>
      </c>
      <c r="F247" s="133">
        <v>100</v>
      </c>
      <c r="G247" s="133">
        <v>0</v>
      </c>
      <c r="H247" s="133"/>
      <c r="I247" s="133"/>
      <c r="J247" s="133"/>
      <c r="K247" s="133"/>
    </row>
    <row r="248" spans="1:11" x14ac:dyDescent="0.25">
      <c r="A248" s="133" t="s">
        <v>143</v>
      </c>
      <c r="B248" s="133" t="s">
        <v>144</v>
      </c>
      <c r="C248" s="133" t="s">
        <v>17</v>
      </c>
      <c r="D248" s="133">
        <v>6768.4865309999996</v>
      </c>
      <c r="E248" s="133">
        <v>4.7374057097244897</v>
      </c>
      <c r="F248" s="133">
        <v>100</v>
      </c>
      <c r="G248" s="133">
        <v>0</v>
      </c>
      <c r="H248" s="133"/>
      <c r="I248" s="133"/>
      <c r="J248" s="133"/>
      <c r="K248" s="133"/>
    </row>
    <row r="249" spans="1:11" x14ac:dyDescent="0.25">
      <c r="A249" s="133" t="s">
        <v>145</v>
      </c>
      <c r="B249" s="133" t="s">
        <v>146</v>
      </c>
      <c r="C249" s="133" t="s">
        <v>16</v>
      </c>
      <c r="D249" s="133">
        <v>15434.637379899999</v>
      </c>
      <c r="E249" s="133">
        <v>3.2903108851732199</v>
      </c>
      <c r="F249" s="133">
        <v>100</v>
      </c>
      <c r="G249" s="133">
        <v>0</v>
      </c>
      <c r="H249" s="133"/>
      <c r="I249" s="133"/>
      <c r="J249" s="133"/>
      <c r="K249" s="133"/>
    </row>
    <row r="250" spans="1:11" x14ac:dyDescent="0.25">
      <c r="A250" s="133" t="s">
        <v>145</v>
      </c>
      <c r="B250" s="133" t="s">
        <v>146</v>
      </c>
      <c r="C250" s="133" t="s">
        <v>17</v>
      </c>
      <c r="D250" s="133">
        <v>11473.127190200001</v>
      </c>
      <c r="E250" s="133">
        <v>4.8651312369732604</v>
      </c>
      <c r="F250" s="133">
        <v>100</v>
      </c>
      <c r="G250" s="133">
        <v>5.4013807171107903E-16</v>
      </c>
      <c r="H250" s="133"/>
      <c r="I250" s="133"/>
      <c r="J250" s="133"/>
      <c r="K250" s="133"/>
    </row>
    <row r="251" spans="1:11" x14ac:dyDescent="0.25">
      <c r="A251" s="133" t="s">
        <v>147</v>
      </c>
      <c r="B251" s="133" t="s">
        <v>148</v>
      </c>
      <c r="C251" s="133" t="s">
        <v>16</v>
      </c>
      <c r="D251" s="133">
        <v>4954.6017935999998</v>
      </c>
      <c r="E251" s="133">
        <v>4.01622801699272</v>
      </c>
      <c r="F251" s="133">
        <v>100</v>
      </c>
      <c r="G251" s="133">
        <v>0</v>
      </c>
      <c r="H251" s="133"/>
      <c r="I251" s="133"/>
      <c r="J251" s="133"/>
      <c r="K251" s="133"/>
    </row>
    <row r="252" spans="1:11" x14ac:dyDescent="0.25">
      <c r="A252" s="133" t="s">
        <v>147</v>
      </c>
      <c r="B252" s="133" t="s">
        <v>148</v>
      </c>
      <c r="C252" s="133" t="s">
        <v>17</v>
      </c>
      <c r="D252" s="133">
        <v>4431.0951267999999</v>
      </c>
      <c r="E252" s="133">
        <v>5.1886451037936796</v>
      </c>
      <c r="F252" s="133">
        <v>100</v>
      </c>
      <c r="G252" s="133">
        <v>0</v>
      </c>
      <c r="H252" s="133"/>
      <c r="I252" s="133"/>
      <c r="J252" s="133"/>
      <c r="K252" s="133"/>
    </row>
    <row r="253" spans="1:11" x14ac:dyDescent="0.25">
      <c r="A253" s="133" t="s">
        <v>149</v>
      </c>
      <c r="B253" s="133" t="s">
        <v>150</v>
      </c>
      <c r="C253" s="133" t="s">
        <v>16</v>
      </c>
      <c r="D253" s="133">
        <v>9683.7095454999999</v>
      </c>
      <c r="E253" s="133">
        <v>3.4441498887367699</v>
      </c>
      <c r="F253" s="133">
        <v>100</v>
      </c>
      <c r="G253" s="133">
        <v>0</v>
      </c>
      <c r="H253" s="133"/>
      <c r="I253" s="133"/>
      <c r="J253" s="133"/>
      <c r="K253" s="133"/>
    </row>
    <row r="254" spans="1:11" x14ac:dyDescent="0.25">
      <c r="A254" s="133" t="s">
        <v>149</v>
      </c>
      <c r="B254" s="133" t="s">
        <v>150</v>
      </c>
      <c r="C254" s="133" t="s">
        <v>17</v>
      </c>
      <c r="D254" s="133">
        <v>8819.4254428000004</v>
      </c>
      <c r="E254" s="133">
        <v>5.0541576565069199</v>
      </c>
      <c r="F254" s="133">
        <v>100</v>
      </c>
      <c r="G254" s="133">
        <v>0</v>
      </c>
      <c r="H254" s="133"/>
      <c r="I254" s="133"/>
      <c r="J254" s="133"/>
      <c r="K254" s="133"/>
    </row>
    <row r="255" spans="1:11" x14ac:dyDescent="0.25">
      <c r="A255" s="133" t="s">
        <v>151</v>
      </c>
      <c r="B255" s="133" t="s">
        <v>152</v>
      </c>
      <c r="C255" s="133" t="s">
        <v>16</v>
      </c>
      <c r="D255" s="133">
        <v>8613.5703546000004</v>
      </c>
      <c r="E255" s="133">
        <v>3.9957664421758201</v>
      </c>
      <c r="F255" s="133">
        <v>100</v>
      </c>
      <c r="G255" s="133">
        <v>0</v>
      </c>
      <c r="H255" s="133"/>
      <c r="I255" s="133"/>
      <c r="J255" s="133"/>
      <c r="K255" s="133"/>
    </row>
    <row r="256" spans="1:11" x14ac:dyDescent="0.25">
      <c r="A256" s="133" t="s">
        <v>151</v>
      </c>
      <c r="B256" s="133" t="s">
        <v>152</v>
      </c>
      <c r="C256" s="133" t="s">
        <v>17</v>
      </c>
      <c r="D256" s="133">
        <v>9105.2031932000009</v>
      </c>
      <c r="E256" s="133">
        <v>4.21903691880759</v>
      </c>
      <c r="F256" s="133">
        <v>100</v>
      </c>
      <c r="G256" s="133">
        <v>4.6840719290037596E-16</v>
      </c>
      <c r="H256" s="133"/>
      <c r="I256" s="133"/>
      <c r="J256" s="133"/>
      <c r="K256" s="133"/>
    </row>
    <row r="257" spans="1:11" x14ac:dyDescent="0.25">
      <c r="A257" s="133" t="s">
        <v>153</v>
      </c>
      <c r="B257" s="133" t="s">
        <v>154</v>
      </c>
      <c r="C257" s="133" t="s">
        <v>16</v>
      </c>
      <c r="D257" s="133">
        <v>9396.4264894000007</v>
      </c>
      <c r="E257" s="133">
        <v>4.5077408378710899</v>
      </c>
      <c r="F257" s="133">
        <v>100</v>
      </c>
      <c r="G257" s="133">
        <v>5.0045976672475798E-16</v>
      </c>
      <c r="H257" s="133"/>
      <c r="I257" s="133"/>
      <c r="J257" s="133"/>
      <c r="K257" s="133"/>
    </row>
    <row r="258" spans="1:11" x14ac:dyDescent="0.25">
      <c r="A258" s="133" t="s">
        <v>153</v>
      </c>
      <c r="B258" s="133" t="s">
        <v>154</v>
      </c>
      <c r="C258" s="133" t="s">
        <v>17</v>
      </c>
      <c r="D258" s="133">
        <v>9435.5275942000007</v>
      </c>
      <c r="E258" s="133">
        <v>4.1479362896732903</v>
      </c>
      <c r="F258" s="133">
        <v>100</v>
      </c>
      <c r="G258" s="133">
        <v>4.6051343734735298E-16</v>
      </c>
      <c r="H258" s="133"/>
      <c r="I258" s="133"/>
      <c r="J258" s="133"/>
      <c r="K258" s="133"/>
    </row>
    <row r="259" spans="1:11" x14ac:dyDescent="0.25">
      <c r="A259" s="133" t="s">
        <v>155</v>
      </c>
      <c r="B259" s="133" t="s">
        <v>156</v>
      </c>
      <c r="C259" s="133" t="s">
        <v>16</v>
      </c>
      <c r="D259" s="133">
        <v>17740.196162299999</v>
      </c>
      <c r="E259" s="133">
        <v>4.5619904160711702</v>
      </c>
      <c r="F259" s="133">
        <v>100</v>
      </c>
      <c r="G259" s="133">
        <v>0</v>
      </c>
      <c r="H259" s="133"/>
      <c r="I259" s="133"/>
      <c r="J259" s="133"/>
      <c r="K259" s="133"/>
    </row>
    <row r="260" spans="1:11" x14ac:dyDescent="0.25">
      <c r="A260" s="133" t="s">
        <v>155</v>
      </c>
      <c r="B260" s="133" t="s">
        <v>156</v>
      </c>
      <c r="C260" s="133" t="s">
        <v>17</v>
      </c>
      <c r="D260" s="133">
        <v>16950.021529599999</v>
      </c>
      <c r="E260" s="133">
        <v>4.19923733356186</v>
      </c>
      <c r="F260" s="133">
        <v>100</v>
      </c>
      <c r="G260" s="133">
        <v>0</v>
      </c>
      <c r="H260" s="133"/>
      <c r="I260" s="133"/>
      <c r="J260" s="133"/>
      <c r="K260" s="133"/>
    </row>
    <row r="261" spans="1:11" x14ac:dyDescent="0.25">
      <c r="A261" s="133" t="s">
        <v>157</v>
      </c>
      <c r="B261" s="133" t="s">
        <v>158</v>
      </c>
      <c r="C261" s="133" t="s">
        <v>16</v>
      </c>
      <c r="D261" s="133">
        <v>22013.234841400001</v>
      </c>
      <c r="E261" s="133">
        <v>3.6561378852885902</v>
      </c>
      <c r="F261" s="133">
        <v>100</v>
      </c>
      <c r="G261" s="133">
        <v>0</v>
      </c>
      <c r="H261" s="133"/>
      <c r="I261" s="133"/>
      <c r="J261" s="133"/>
      <c r="K261" s="133"/>
    </row>
    <row r="262" spans="1:11" x14ac:dyDescent="0.25">
      <c r="A262" s="133" t="s">
        <v>157</v>
      </c>
      <c r="B262" s="133" t="s">
        <v>158</v>
      </c>
      <c r="C262" s="133" t="s">
        <v>17</v>
      </c>
      <c r="D262" s="133">
        <v>15056.017860100001</v>
      </c>
      <c r="E262" s="133">
        <v>5.1344708564335999</v>
      </c>
      <c r="F262" s="133">
        <v>100</v>
      </c>
      <c r="G262" s="133">
        <v>0</v>
      </c>
      <c r="H262" s="133"/>
      <c r="I262" s="133"/>
      <c r="J262" s="133"/>
      <c r="K262" s="133"/>
    </row>
    <row r="263" spans="1:11" x14ac:dyDescent="0.25">
      <c r="A263" s="133" t="s">
        <v>159</v>
      </c>
      <c r="B263" s="133" t="s">
        <v>160</v>
      </c>
      <c r="C263" s="133" t="s">
        <v>16</v>
      </c>
      <c r="D263" s="133">
        <v>11594.9455523</v>
      </c>
      <c r="E263" s="133">
        <v>4.04209749254386</v>
      </c>
      <c r="F263" s="133">
        <v>100</v>
      </c>
      <c r="G263" s="133">
        <v>0</v>
      </c>
      <c r="H263" s="133"/>
      <c r="I263" s="133"/>
      <c r="J263" s="133"/>
      <c r="K263" s="133"/>
    </row>
    <row r="264" spans="1:11" x14ac:dyDescent="0.25">
      <c r="A264" s="133" t="s">
        <v>159</v>
      </c>
      <c r="B264" s="133" t="s">
        <v>160</v>
      </c>
      <c r="C264" s="133" t="s">
        <v>17</v>
      </c>
      <c r="D264" s="133">
        <v>9215.6226243000001</v>
      </c>
      <c r="E264" s="133">
        <v>4.2246752592811596</v>
      </c>
      <c r="F264" s="133">
        <v>100</v>
      </c>
      <c r="G264" s="133">
        <v>0</v>
      </c>
      <c r="H264" s="133"/>
      <c r="I264" s="133"/>
      <c r="J264" s="133"/>
      <c r="K264" s="133"/>
    </row>
    <row r="265" spans="1:11" x14ac:dyDescent="0.25">
      <c r="A265" s="133" t="s">
        <v>161</v>
      </c>
      <c r="B265" s="133" t="s">
        <v>162</v>
      </c>
      <c r="C265" s="133" t="s">
        <v>16</v>
      </c>
      <c r="D265" s="133">
        <v>27833.179384999999</v>
      </c>
      <c r="E265" s="133">
        <v>4.1464183570848503</v>
      </c>
      <c r="F265" s="133">
        <v>100</v>
      </c>
      <c r="G265" s="133">
        <v>0</v>
      </c>
      <c r="H265" s="133"/>
      <c r="I265" s="133"/>
      <c r="J265" s="133"/>
      <c r="K265" s="133"/>
    </row>
    <row r="266" spans="1:11" x14ac:dyDescent="0.25">
      <c r="A266" s="133" t="s">
        <v>161</v>
      </c>
      <c r="B266" s="133" t="s">
        <v>162</v>
      </c>
      <c r="C266" s="133" t="s">
        <v>17</v>
      </c>
      <c r="D266" s="133">
        <v>27648.3088092</v>
      </c>
      <c r="E266" s="133">
        <v>3.4579823864125001</v>
      </c>
      <c r="F266" s="133">
        <v>100</v>
      </c>
      <c r="G266" s="133">
        <v>0</v>
      </c>
      <c r="H266" s="133"/>
      <c r="I266" s="133"/>
      <c r="J266" s="133"/>
      <c r="K266" s="133"/>
    </row>
    <row r="267" spans="1:11" x14ac:dyDescent="0.25">
      <c r="A267" s="133" t="s">
        <v>163</v>
      </c>
      <c r="B267" s="133" t="s">
        <v>164</v>
      </c>
      <c r="C267" s="133" t="s">
        <v>16</v>
      </c>
      <c r="D267" s="133">
        <v>14230.993915999999</v>
      </c>
      <c r="E267" s="133">
        <v>3.7208761461860198</v>
      </c>
      <c r="F267" s="133">
        <v>100</v>
      </c>
      <c r="G267" s="133">
        <v>0</v>
      </c>
      <c r="H267" s="133"/>
      <c r="I267" s="133"/>
      <c r="J267" s="133"/>
      <c r="K267" s="133"/>
    </row>
    <row r="268" spans="1:11" x14ac:dyDescent="0.25">
      <c r="A268" s="133" t="s">
        <v>163</v>
      </c>
      <c r="B268" s="133" t="s">
        <v>164</v>
      </c>
      <c r="C268" s="133" t="s">
        <v>17</v>
      </c>
      <c r="D268" s="133">
        <v>10997.7607009</v>
      </c>
      <c r="E268" s="133">
        <v>4.4079928215061104</v>
      </c>
      <c r="F268" s="133">
        <v>100</v>
      </c>
      <c r="G268" s="133">
        <v>0</v>
      </c>
      <c r="H268" s="133"/>
      <c r="I268" s="133"/>
      <c r="J268" s="133"/>
      <c r="K268" s="133"/>
    </row>
    <row r="269" spans="1:11" x14ac:dyDescent="0.25">
      <c r="A269" s="133" t="s">
        <v>165</v>
      </c>
      <c r="B269" s="133" t="s">
        <v>166</v>
      </c>
      <c r="C269" s="133" t="s">
        <v>16</v>
      </c>
      <c r="D269" s="133">
        <v>16656.564865100001</v>
      </c>
      <c r="E269" s="133">
        <v>3.7476422097261199</v>
      </c>
      <c r="F269" s="133">
        <v>100</v>
      </c>
      <c r="G269" s="133">
        <v>4.1607186692950302E-16</v>
      </c>
      <c r="H269" s="133"/>
      <c r="I269" s="133"/>
      <c r="J269" s="133"/>
      <c r="K269" s="133"/>
    </row>
    <row r="270" spans="1:11" x14ac:dyDescent="0.25">
      <c r="A270" s="133" t="s">
        <v>165</v>
      </c>
      <c r="B270" s="133" t="s">
        <v>166</v>
      </c>
      <c r="C270" s="133" t="s">
        <v>17</v>
      </c>
      <c r="D270" s="133">
        <v>14341.3162388</v>
      </c>
      <c r="E270" s="133">
        <v>3.98434029842862</v>
      </c>
      <c r="F270" s="133">
        <v>100</v>
      </c>
      <c r="G270" s="133">
        <v>0</v>
      </c>
      <c r="H270" s="133"/>
      <c r="I270" s="133"/>
      <c r="J270" s="133"/>
      <c r="K270" s="133"/>
    </row>
    <row r="271" spans="1:11" x14ac:dyDescent="0.25">
      <c r="A271" s="133" t="s">
        <v>167</v>
      </c>
      <c r="B271" s="133" t="s">
        <v>168</v>
      </c>
      <c r="C271" s="133" t="s">
        <v>16</v>
      </c>
      <c r="D271" s="133">
        <v>19030.618290099999</v>
      </c>
      <c r="E271" s="133">
        <v>3.15587756723427</v>
      </c>
      <c r="F271" s="133">
        <v>100</v>
      </c>
      <c r="G271" s="133">
        <v>0</v>
      </c>
      <c r="H271" s="133"/>
      <c r="I271" s="133"/>
      <c r="J271" s="133"/>
      <c r="K271" s="133"/>
    </row>
    <row r="272" spans="1:11" x14ac:dyDescent="0.25">
      <c r="A272" s="133" t="s">
        <v>167</v>
      </c>
      <c r="B272" s="133" t="s">
        <v>168</v>
      </c>
      <c r="C272" s="133" t="s">
        <v>17</v>
      </c>
      <c r="D272" s="133">
        <v>11859.9944572</v>
      </c>
      <c r="E272" s="133">
        <v>4.7991582431595399</v>
      </c>
      <c r="F272" s="133">
        <v>100</v>
      </c>
      <c r="G272" s="133">
        <v>0</v>
      </c>
      <c r="H272" s="133"/>
      <c r="I272" s="133"/>
      <c r="J272" s="133"/>
      <c r="K272" s="133"/>
    </row>
    <row r="273" spans="1:11" x14ac:dyDescent="0.25">
      <c r="A273" s="133" t="s">
        <v>169</v>
      </c>
      <c r="B273" s="133" t="s">
        <v>170</v>
      </c>
      <c r="C273" s="133" t="s">
        <v>16</v>
      </c>
      <c r="D273" s="133">
        <v>18421.781169599999</v>
      </c>
      <c r="E273" s="133">
        <v>3.6470553868656399</v>
      </c>
      <c r="F273" s="133">
        <v>100</v>
      </c>
      <c r="G273" s="133">
        <v>0</v>
      </c>
      <c r="H273" s="133"/>
      <c r="I273" s="133"/>
      <c r="J273" s="133"/>
      <c r="K273" s="133"/>
    </row>
    <row r="274" spans="1:11" x14ac:dyDescent="0.25">
      <c r="A274" s="133" t="s">
        <v>169</v>
      </c>
      <c r="B274" s="133" t="s">
        <v>170</v>
      </c>
      <c r="C274" s="133" t="s">
        <v>17</v>
      </c>
      <c r="D274" s="133">
        <v>15474.166287100001</v>
      </c>
      <c r="E274" s="133">
        <v>3.9518735404548999</v>
      </c>
      <c r="F274" s="133">
        <v>100</v>
      </c>
      <c r="G274" s="133">
        <v>0</v>
      </c>
      <c r="H274" s="133"/>
      <c r="I274" s="133"/>
      <c r="J274" s="133"/>
      <c r="K274" s="133"/>
    </row>
    <row r="275" spans="1:11" x14ac:dyDescent="0.25">
      <c r="A275" s="133" t="s">
        <v>171</v>
      </c>
      <c r="B275" s="133" t="s">
        <v>172</v>
      </c>
      <c r="C275" s="133" t="s">
        <v>16</v>
      </c>
      <c r="D275" s="133">
        <v>18813.50793</v>
      </c>
      <c r="E275" s="133">
        <v>5.1142020143619504</v>
      </c>
      <c r="F275" s="133">
        <v>100</v>
      </c>
      <c r="G275" s="133">
        <v>0</v>
      </c>
      <c r="H275" s="133"/>
      <c r="I275" s="133"/>
      <c r="J275" s="133"/>
      <c r="K275" s="133"/>
    </row>
    <row r="276" spans="1:11" x14ac:dyDescent="0.25">
      <c r="A276" s="133" t="s">
        <v>171</v>
      </c>
      <c r="B276" s="133" t="s">
        <v>172</v>
      </c>
      <c r="C276" s="133" t="s">
        <v>17</v>
      </c>
      <c r="D276" s="133">
        <v>29318.725971200001</v>
      </c>
      <c r="E276" s="133">
        <v>3.4725960504576401</v>
      </c>
      <c r="F276" s="133">
        <v>100</v>
      </c>
      <c r="G276" s="133">
        <v>0</v>
      </c>
      <c r="H276" s="133"/>
      <c r="I276" s="133"/>
      <c r="J276" s="133"/>
      <c r="K276" s="133"/>
    </row>
    <row r="277" spans="1:11" x14ac:dyDescent="0.25">
      <c r="A277" s="133" t="s">
        <v>173</v>
      </c>
      <c r="B277" s="133" t="s">
        <v>174</v>
      </c>
      <c r="C277" s="133" t="s">
        <v>16</v>
      </c>
      <c r="D277" s="133">
        <v>6642.3694303000002</v>
      </c>
      <c r="E277" s="133">
        <v>3.8162374444789502</v>
      </c>
      <c r="F277" s="133">
        <v>100</v>
      </c>
      <c r="G277" s="133">
        <v>0</v>
      </c>
      <c r="H277" s="133"/>
      <c r="I277" s="133"/>
      <c r="J277" s="133"/>
      <c r="K277" s="133"/>
    </row>
    <row r="278" spans="1:11" x14ac:dyDescent="0.25">
      <c r="A278" s="133" t="s">
        <v>173</v>
      </c>
      <c r="B278" s="133" t="s">
        <v>174</v>
      </c>
      <c r="C278" s="133" t="s">
        <v>17</v>
      </c>
      <c r="D278" s="133">
        <v>4849.3249359000001</v>
      </c>
      <c r="E278" s="133">
        <v>4.5979524857658998</v>
      </c>
      <c r="F278" s="133">
        <v>100</v>
      </c>
      <c r="G278" s="133">
        <v>0</v>
      </c>
      <c r="H278" s="133"/>
      <c r="I278" s="133"/>
      <c r="J278" s="133"/>
      <c r="K278" s="133"/>
    </row>
    <row r="279" spans="1:11" x14ac:dyDescent="0.25">
      <c r="A279" s="133" t="s">
        <v>175</v>
      </c>
      <c r="B279" s="133" t="s">
        <v>176</v>
      </c>
      <c r="C279" s="133" t="s">
        <v>16</v>
      </c>
      <c r="D279" s="133">
        <v>18101.7952902</v>
      </c>
      <c r="E279" s="133">
        <v>4.1388165925638001</v>
      </c>
      <c r="F279" s="133">
        <v>100</v>
      </c>
      <c r="G279" s="133">
        <v>0</v>
      </c>
      <c r="H279" s="133"/>
      <c r="I279" s="133"/>
      <c r="J279" s="133"/>
      <c r="K279" s="133"/>
    </row>
    <row r="280" spans="1:11" x14ac:dyDescent="0.25">
      <c r="A280" s="133" t="s">
        <v>175</v>
      </c>
      <c r="B280" s="133" t="s">
        <v>176</v>
      </c>
      <c r="C280" s="133" t="s">
        <v>17</v>
      </c>
      <c r="D280" s="133">
        <v>14914.5128559</v>
      </c>
      <c r="E280" s="133">
        <v>4.0320716420701102</v>
      </c>
      <c r="F280" s="133">
        <v>100</v>
      </c>
      <c r="G280" s="133">
        <v>0</v>
      </c>
      <c r="H280" s="133"/>
      <c r="I280" s="133"/>
      <c r="J280" s="133"/>
      <c r="K280" s="133"/>
    </row>
    <row r="281" spans="1:11" x14ac:dyDescent="0.25">
      <c r="A281" s="133" t="s">
        <v>177</v>
      </c>
      <c r="B281" s="133" t="s">
        <v>178</v>
      </c>
      <c r="C281" s="133" t="s">
        <v>16</v>
      </c>
      <c r="D281" s="133">
        <v>14678.1911929</v>
      </c>
      <c r="E281" s="133">
        <v>4.1293123862563599</v>
      </c>
      <c r="F281" s="133">
        <v>100</v>
      </c>
      <c r="G281" s="133">
        <v>0</v>
      </c>
      <c r="H281" s="133"/>
      <c r="I281" s="133"/>
      <c r="J281" s="133"/>
      <c r="K281" s="133"/>
    </row>
    <row r="282" spans="1:11" x14ac:dyDescent="0.25">
      <c r="A282" s="133" t="s">
        <v>177</v>
      </c>
      <c r="B282" s="133" t="s">
        <v>178</v>
      </c>
      <c r="C282" s="133" t="s">
        <v>17</v>
      </c>
      <c r="D282" s="133">
        <v>11715.568471799999</v>
      </c>
      <c r="E282" s="133">
        <v>4.5301805207079102</v>
      </c>
      <c r="F282" s="133">
        <v>100</v>
      </c>
      <c r="G282" s="133">
        <v>0</v>
      </c>
      <c r="H282" s="133"/>
      <c r="I282" s="133"/>
      <c r="J282" s="133"/>
      <c r="K282" s="133"/>
    </row>
    <row r="283" spans="1:11" x14ac:dyDescent="0.25">
      <c r="A283" s="133" t="s">
        <v>179</v>
      </c>
      <c r="B283" s="133" t="s">
        <v>180</v>
      </c>
      <c r="C283" s="133" t="s">
        <v>16</v>
      </c>
      <c r="D283" s="133">
        <v>3951.8740597999999</v>
      </c>
      <c r="E283" s="133">
        <v>3.7428710656198998</v>
      </c>
      <c r="F283" s="133">
        <v>100</v>
      </c>
      <c r="G283" s="133">
        <v>0</v>
      </c>
      <c r="H283" s="133"/>
      <c r="I283" s="133"/>
      <c r="J283" s="133"/>
      <c r="K283" s="133"/>
    </row>
    <row r="284" spans="1:11" x14ac:dyDescent="0.25">
      <c r="A284" s="133" t="s">
        <v>179</v>
      </c>
      <c r="B284" s="133" t="s">
        <v>180</v>
      </c>
      <c r="C284" s="133" t="s">
        <v>17</v>
      </c>
      <c r="D284" s="133">
        <v>2810.3605938999999</v>
      </c>
      <c r="E284" s="133">
        <v>4.6257784161456899</v>
      </c>
      <c r="F284" s="133">
        <v>100</v>
      </c>
      <c r="G284" s="133">
        <v>0</v>
      </c>
      <c r="H284" s="133"/>
      <c r="I284" s="133"/>
      <c r="J284" s="133"/>
      <c r="K284" s="133"/>
    </row>
    <row r="285" spans="1:11" x14ac:dyDescent="0.25">
      <c r="A285" s="133" t="s">
        <v>181</v>
      </c>
      <c r="B285" s="133" t="s">
        <v>182</v>
      </c>
      <c r="C285" s="133" t="s">
        <v>16</v>
      </c>
      <c r="D285" s="133">
        <v>9006.0961649000001</v>
      </c>
      <c r="E285" s="133">
        <v>4.3101948816534303</v>
      </c>
      <c r="F285" s="133">
        <v>100</v>
      </c>
      <c r="G285" s="133">
        <v>0</v>
      </c>
      <c r="H285" s="133"/>
      <c r="I285" s="133"/>
      <c r="J285" s="133"/>
      <c r="K285" s="133"/>
    </row>
    <row r="286" spans="1:11" x14ac:dyDescent="0.25">
      <c r="A286" s="133" t="s">
        <v>181</v>
      </c>
      <c r="B286" s="133" t="s">
        <v>182</v>
      </c>
      <c r="C286" s="133" t="s">
        <v>17</v>
      </c>
      <c r="D286" s="133">
        <v>9322.0836216999996</v>
      </c>
      <c r="E286" s="133">
        <v>3.70720171436108</v>
      </c>
      <c r="F286" s="133">
        <v>100</v>
      </c>
      <c r="G286" s="133">
        <v>0</v>
      </c>
      <c r="H286" s="133"/>
      <c r="I286" s="133"/>
      <c r="J286" s="133"/>
      <c r="K286" s="133"/>
    </row>
    <row r="287" spans="1:11" x14ac:dyDescent="0.25">
      <c r="A287" s="133" t="s">
        <v>183</v>
      </c>
      <c r="B287" s="133" t="s">
        <v>184</v>
      </c>
      <c r="C287" s="133" t="s">
        <v>16</v>
      </c>
      <c r="D287" s="133">
        <v>24142.879893699999</v>
      </c>
      <c r="E287" s="133">
        <v>3.9466806398961798</v>
      </c>
      <c r="F287" s="133">
        <v>100</v>
      </c>
      <c r="G287" s="133">
        <v>0</v>
      </c>
      <c r="H287" s="133"/>
      <c r="I287" s="133"/>
      <c r="J287" s="133"/>
      <c r="K287" s="133"/>
    </row>
    <row r="288" spans="1:11" x14ac:dyDescent="0.25">
      <c r="A288" s="133" t="s">
        <v>183</v>
      </c>
      <c r="B288" s="133" t="s">
        <v>184</v>
      </c>
      <c r="C288" s="133" t="s">
        <v>17</v>
      </c>
      <c r="D288" s="133">
        <v>14553.1953168</v>
      </c>
      <c r="E288" s="133">
        <v>5.5894053042816996</v>
      </c>
      <c r="F288" s="133">
        <v>100</v>
      </c>
      <c r="G288" s="133">
        <v>0</v>
      </c>
      <c r="H288" s="133"/>
      <c r="I288" s="133"/>
      <c r="J288" s="133"/>
      <c r="K288" s="133"/>
    </row>
    <row r="289" spans="1:11" x14ac:dyDescent="0.25">
      <c r="A289" s="133" t="s">
        <v>185</v>
      </c>
      <c r="B289" s="133" t="s">
        <v>186</v>
      </c>
      <c r="C289" s="133" t="s">
        <v>16</v>
      </c>
      <c r="D289" s="133">
        <v>14155.261419300001</v>
      </c>
      <c r="E289" s="133">
        <v>3.3644025452763802</v>
      </c>
      <c r="F289" s="133">
        <v>100</v>
      </c>
      <c r="G289" s="133">
        <v>3.7352371698733199E-16</v>
      </c>
      <c r="H289" s="133"/>
      <c r="I289" s="133"/>
      <c r="J289" s="133"/>
      <c r="K289" s="133"/>
    </row>
    <row r="290" spans="1:11" x14ac:dyDescent="0.25">
      <c r="A290" s="133" t="s">
        <v>185</v>
      </c>
      <c r="B290" s="133" t="s">
        <v>186</v>
      </c>
      <c r="C290" s="133" t="s">
        <v>17</v>
      </c>
      <c r="D290" s="133">
        <v>12314.4853482</v>
      </c>
      <c r="E290" s="133">
        <v>3.98416294265426</v>
      </c>
      <c r="F290" s="133">
        <v>100</v>
      </c>
      <c r="G290" s="133">
        <v>0</v>
      </c>
      <c r="H290" s="133"/>
      <c r="I290" s="133"/>
      <c r="J290" s="133"/>
      <c r="K290" s="133"/>
    </row>
    <row r="291" spans="1:11" x14ac:dyDescent="0.25">
      <c r="A291" s="133" t="s">
        <v>187</v>
      </c>
      <c r="B291" s="133" t="s">
        <v>188</v>
      </c>
      <c r="C291" s="133" t="s">
        <v>16</v>
      </c>
      <c r="D291" s="133">
        <v>22771.9881728</v>
      </c>
      <c r="E291" s="133">
        <v>4.6224772567090797</v>
      </c>
      <c r="F291" s="133">
        <v>100</v>
      </c>
      <c r="G291" s="133">
        <v>0</v>
      </c>
      <c r="H291" s="133"/>
      <c r="I291" s="133"/>
      <c r="J291" s="133"/>
      <c r="K291" s="133"/>
    </row>
    <row r="292" spans="1:11" x14ac:dyDescent="0.25">
      <c r="A292" s="133" t="s">
        <v>187</v>
      </c>
      <c r="B292" s="133" t="s">
        <v>188</v>
      </c>
      <c r="C292" s="133" t="s">
        <v>17</v>
      </c>
      <c r="D292" s="133">
        <v>20020.755938599999</v>
      </c>
      <c r="E292" s="133">
        <v>4.3428728799257597</v>
      </c>
      <c r="F292" s="133">
        <v>100</v>
      </c>
      <c r="G292" s="133">
        <v>0</v>
      </c>
      <c r="H292" s="133"/>
      <c r="I292" s="133"/>
      <c r="J292" s="133"/>
      <c r="K292" s="133"/>
    </row>
    <row r="293" spans="1:11" x14ac:dyDescent="0.25">
      <c r="A293" s="133" t="s">
        <v>189</v>
      </c>
      <c r="B293" s="133" t="s">
        <v>190</v>
      </c>
      <c r="C293" s="133" t="s">
        <v>16</v>
      </c>
      <c r="D293" s="133">
        <v>19322.424712200002</v>
      </c>
      <c r="E293" s="133">
        <v>3.31374394560773</v>
      </c>
      <c r="F293" s="133">
        <v>100</v>
      </c>
      <c r="G293" s="133">
        <v>3.6789948261259098E-16</v>
      </c>
      <c r="H293" s="133"/>
      <c r="I293" s="133"/>
      <c r="J293" s="133"/>
      <c r="K293" s="133"/>
    </row>
    <row r="294" spans="1:11" x14ac:dyDescent="0.25">
      <c r="A294" s="133" t="s">
        <v>189</v>
      </c>
      <c r="B294" s="133" t="s">
        <v>190</v>
      </c>
      <c r="C294" s="133" t="s">
        <v>17</v>
      </c>
      <c r="D294" s="133">
        <v>12828.4899396</v>
      </c>
      <c r="E294" s="133">
        <v>4.4950427932084898</v>
      </c>
      <c r="F294" s="133">
        <v>100</v>
      </c>
      <c r="G294" s="133">
        <v>0</v>
      </c>
      <c r="H294" s="133"/>
      <c r="I294" s="133"/>
      <c r="J294" s="133"/>
      <c r="K294" s="133"/>
    </row>
    <row r="295" spans="1:11" x14ac:dyDescent="0.25">
      <c r="A295" s="133" t="s">
        <v>191</v>
      </c>
      <c r="B295" s="133" t="s">
        <v>192</v>
      </c>
      <c r="C295" s="133" t="s">
        <v>16</v>
      </c>
      <c r="D295" s="133">
        <v>8374.9139856000002</v>
      </c>
      <c r="E295" s="133">
        <v>5.0102677186562401</v>
      </c>
      <c r="F295" s="133">
        <v>100</v>
      </c>
      <c r="G295" s="133">
        <v>0</v>
      </c>
      <c r="H295" s="133"/>
      <c r="I295" s="133"/>
      <c r="J295" s="133"/>
      <c r="K295" s="133"/>
    </row>
    <row r="296" spans="1:11" x14ac:dyDescent="0.25">
      <c r="A296" s="133" t="s">
        <v>191</v>
      </c>
      <c r="B296" s="133" t="s">
        <v>192</v>
      </c>
      <c r="C296" s="133" t="s">
        <v>17</v>
      </c>
      <c r="D296" s="133">
        <v>6575.4541200000003</v>
      </c>
      <c r="E296" s="133">
        <v>4.3899140550748799</v>
      </c>
      <c r="F296" s="133">
        <v>100</v>
      </c>
      <c r="G296" s="133">
        <v>0</v>
      </c>
      <c r="H296" s="133"/>
      <c r="I296" s="133"/>
      <c r="J296" s="133"/>
      <c r="K296" s="133"/>
    </row>
    <row r="297" spans="1:11" x14ac:dyDescent="0.25">
      <c r="A297" s="133" t="s">
        <v>193</v>
      </c>
      <c r="B297" s="133" t="s">
        <v>194</v>
      </c>
      <c r="C297" s="133" t="s">
        <v>16</v>
      </c>
      <c r="D297" s="133">
        <v>14344.4244411</v>
      </c>
      <c r="E297" s="133">
        <v>3.4433850722112802</v>
      </c>
      <c r="F297" s="133">
        <v>100</v>
      </c>
      <c r="G297" s="133">
        <v>0</v>
      </c>
      <c r="H297" s="133"/>
      <c r="I297" s="133"/>
      <c r="J297" s="133"/>
      <c r="K297" s="133"/>
    </row>
    <row r="298" spans="1:11" x14ac:dyDescent="0.25">
      <c r="A298" s="133" t="s">
        <v>193</v>
      </c>
      <c r="B298" s="133" t="s">
        <v>194</v>
      </c>
      <c r="C298" s="133" t="s">
        <v>17</v>
      </c>
      <c r="D298" s="133">
        <v>12769.9420899</v>
      </c>
      <c r="E298" s="133">
        <v>4.4644038702719397</v>
      </c>
      <c r="F298" s="133">
        <v>100</v>
      </c>
      <c r="G298" s="133">
        <v>0</v>
      </c>
      <c r="H298" s="133"/>
      <c r="I298" s="133"/>
      <c r="J298" s="133"/>
      <c r="K298" s="133"/>
    </row>
    <row r="299" spans="1:11" x14ac:dyDescent="0.25">
      <c r="A299" s="133" t="s">
        <v>195</v>
      </c>
      <c r="B299" s="133" t="s">
        <v>196</v>
      </c>
      <c r="C299" s="133" t="s">
        <v>16</v>
      </c>
      <c r="D299" s="133">
        <v>12080.2776483</v>
      </c>
      <c r="E299" s="133">
        <v>3.6473063002901398</v>
      </c>
      <c r="F299" s="133">
        <v>99.745009207025305</v>
      </c>
      <c r="G299" s="133">
        <v>0.25408185333360001</v>
      </c>
      <c r="H299" s="133">
        <v>30.882342900000001</v>
      </c>
      <c r="I299" s="133">
        <v>100</v>
      </c>
      <c r="J299" s="133">
        <v>0.25499079297473698</v>
      </c>
      <c r="K299" s="133">
        <v>99.389458358243004</v>
      </c>
    </row>
    <row r="300" spans="1:11" x14ac:dyDescent="0.25">
      <c r="A300" s="133" t="s">
        <v>195</v>
      </c>
      <c r="B300" s="133" t="s">
        <v>196</v>
      </c>
      <c r="C300" s="133" t="s">
        <v>17</v>
      </c>
      <c r="D300" s="133">
        <v>10285.542214499999</v>
      </c>
      <c r="E300" s="133">
        <v>4.3668991277524896</v>
      </c>
      <c r="F300" s="133">
        <v>100</v>
      </c>
      <c r="G300" s="133">
        <v>0</v>
      </c>
      <c r="H300" s="133"/>
      <c r="I300" s="133"/>
      <c r="J300" s="133"/>
      <c r="K300" s="133"/>
    </row>
    <row r="301" spans="1:11" x14ac:dyDescent="0.25">
      <c r="A301" s="133" t="s">
        <v>197</v>
      </c>
      <c r="B301" s="133" t="s">
        <v>198</v>
      </c>
      <c r="C301" s="133" t="s">
        <v>16</v>
      </c>
      <c r="D301" s="133">
        <v>29629.039568600001</v>
      </c>
      <c r="E301" s="133">
        <v>4.1623812259658504</v>
      </c>
      <c r="F301" s="133">
        <v>99.555242086023</v>
      </c>
      <c r="G301" s="133">
        <v>0.31643057390388601</v>
      </c>
      <c r="H301" s="133">
        <v>132.3662075</v>
      </c>
      <c r="I301" s="133">
        <v>70.2440850239892</v>
      </c>
      <c r="J301" s="133">
        <v>0.44475791397695702</v>
      </c>
      <c r="K301" s="133">
        <v>70.830268328969396</v>
      </c>
    </row>
    <row r="302" spans="1:11" x14ac:dyDescent="0.25">
      <c r="A302" s="133" t="s">
        <v>197</v>
      </c>
      <c r="B302" s="133" t="s">
        <v>198</v>
      </c>
      <c r="C302" s="133" t="s">
        <v>17</v>
      </c>
      <c r="D302" s="133">
        <v>24482.738736800002</v>
      </c>
      <c r="E302" s="133">
        <v>5.4042179043047298</v>
      </c>
      <c r="F302" s="133">
        <v>100</v>
      </c>
      <c r="G302" s="133">
        <v>5.9998871474506199E-16</v>
      </c>
      <c r="H302" s="133"/>
      <c r="I302" s="133"/>
      <c r="J302" s="133"/>
      <c r="K302" s="133"/>
    </row>
    <row r="303" spans="1:11" x14ac:dyDescent="0.25">
      <c r="A303" s="133" t="s">
        <v>199</v>
      </c>
      <c r="B303" s="133" t="s">
        <v>200</v>
      </c>
      <c r="C303" s="133" t="s">
        <v>16</v>
      </c>
      <c r="D303" s="133">
        <v>27241.0749344</v>
      </c>
      <c r="E303" s="133">
        <v>3.8833750390980399</v>
      </c>
      <c r="F303" s="133">
        <v>100</v>
      </c>
      <c r="G303" s="133">
        <v>0</v>
      </c>
      <c r="H303" s="133"/>
      <c r="I303" s="133"/>
      <c r="J303" s="133"/>
      <c r="K303" s="133"/>
    </row>
    <row r="304" spans="1:11" x14ac:dyDescent="0.25">
      <c r="A304" s="133" t="s">
        <v>199</v>
      </c>
      <c r="B304" s="133" t="s">
        <v>200</v>
      </c>
      <c r="C304" s="133" t="s">
        <v>17</v>
      </c>
      <c r="D304" s="133">
        <v>25770.776874399999</v>
      </c>
      <c r="E304" s="133">
        <v>4.5538157736404896</v>
      </c>
      <c r="F304" s="133">
        <v>100</v>
      </c>
      <c r="G304" s="133">
        <v>0</v>
      </c>
      <c r="H304" s="133"/>
      <c r="I304" s="133"/>
      <c r="J304" s="133"/>
      <c r="K304" s="133"/>
    </row>
    <row r="305" spans="1:11" x14ac:dyDescent="0.25">
      <c r="A305" s="133" t="s">
        <v>201</v>
      </c>
      <c r="B305" s="133" t="s">
        <v>202</v>
      </c>
      <c r="C305" s="133" t="s">
        <v>16</v>
      </c>
      <c r="D305" s="133">
        <v>15295.521172500001</v>
      </c>
      <c r="E305" s="133">
        <v>4.32404962052422</v>
      </c>
      <c r="F305" s="133">
        <v>100</v>
      </c>
      <c r="G305" s="133">
        <v>4.8006594483276599E-16</v>
      </c>
      <c r="H305" s="133"/>
      <c r="I305" s="133"/>
      <c r="J305" s="133"/>
      <c r="K305" s="133"/>
    </row>
    <row r="306" spans="1:11" x14ac:dyDescent="0.25">
      <c r="A306" s="133" t="s">
        <v>201</v>
      </c>
      <c r="B306" s="133" t="s">
        <v>202</v>
      </c>
      <c r="C306" s="133" t="s">
        <v>17</v>
      </c>
      <c r="D306" s="133">
        <v>14748.449680399999</v>
      </c>
      <c r="E306" s="133">
        <v>3.7664299102357899</v>
      </c>
      <c r="F306" s="133">
        <v>100</v>
      </c>
      <c r="G306" s="133">
        <v>0</v>
      </c>
      <c r="H306" s="133"/>
      <c r="I306" s="133"/>
      <c r="J306" s="133"/>
      <c r="K306" s="133"/>
    </row>
    <row r="307" spans="1:11" x14ac:dyDescent="0.25">
      <c r="A307" s="133" t="s">
        <v>203</v>
      </c>
      <c r="B307" s="133" t="s">
        <v>204</v>
      </c>
      <c r="C307" s="133" t="s">
        <v>16</v>
      </c>
      <c r="D307" s="133">
        <v>52561.649444000002</v>
      </c>
      <c r="E307" s="133">
        <v>3.7827113100527199</v>
      </c>
      <c r="F307" s="133">
        <v>100</v>
      </c>
      <c r="G307" s="133">
        <v>0</v>
      </c>
      <c r="H307" s="133"/>
      <c r="I307" s="133"/>
      <c r="J307" s="133"/>
      <c r="K307" s="133"/>
    </row>
    <row r="308" spans="1:11" x14ac:dyDescent="0.25">
      <c r="A308" s="133" t="s">
        <v>203</v>
      </c>
      <c r="B308" s="133" t="s">
        <v>204</v>
      </c>
      <c r="C308" s="133" t="s">
        <v>17</v>
      </c>
      <c r="D308" s="133">
        <v>39096.220122899998</v>
      </c>
      <c r="E308" s="133">
        <v>4.4125211728304397</v>
      </c>
      <c r="F308" s="133">
        <v>100</v>
      </c>
      <c r="G308" s="133">
        <v>0</v>
      </c>
      <c r="H308" s="133"/>
      <c r="I308" s="133"/>
      <c r="J308" s="133"/>
      <c r="K308" s="133"/>
    </row>
    <row r="309" spans="1:11" x14ac:dyDescent="0.25">
      <c r="A309" s="133" t="s">
        <v>205</v>
      </c>
      <c r="B309" s="133" t="s">
        <v>206</v>
      </c>
      <c r="C309" s="133" t="s">
        <v>16</v>
      </c>
      <c r="D309" s="133">
        <v>18160.048387800001</v>
      </c>
      <c r="E309" s="133">
        <v>3.0797920745825702</v>
      </c>
      <c r="F309" s="133">
        <v>100</v>
      </c>
      <c r="G309" s="133">
        <v>3.4192560722596502E-16</v>
      </c>
      <c r="H309" s="133"/>
      <c r="I309" s="133"/>
      <c r="J309" s="133"/>
      <c r="K309" s="133"/>
    </row>
    <row r="310" spans="1:11" x14ac:dyDescent="0.25">
      <c r="A310" s="133" t="s">
        <v>205</v>
      </c>
      <c r="B310" s="133" t="s">
        <v>206</v>
      </c>
      <c r="C310" s="133" t="s">
        <v>17</v>
      </c>
      <c r="D310" s="133">
        <v>13515.919339399999</v>
      </c>
      <c r="E310" s="133">
        <v>4.4008906055106998</v>
      </c>
      <c r="F310" s="133">
        <v>100</v>
      </c>
      <c r="G310" s="133">
        <v>0</v>
      </c>
      <c r="H310" s="133"/>
      <c r="I310" s="133"/>
      <c r="J310" s="133"/>
      <c r="K310" s="133"/>
    </row>
    <row r="311" spans="1:11" x14ac:dyDescent="0.25">
      <c r="A311" s="133" t="s">
        <v>207</v>
      </c>
      <c r="B311" s="133" t="s">
        <v>208</v>
      </c>
      <c r="C311" s="133" t="s">
        <v>16</v>
      </c>
      <c r="D311" s="133">
        <v>32550.472018</v>
      </c>
      <c r="E311" s="133">
        <v>5.2979516889361697</v>
      </c>
      <c r="F311" s="133">
        <v>100</v>
      </c>
      <c r="G311" s="133">
        <v>0</v>
      </c>
      <c r="H311" s="133"/>
      <c r="I311" s="133"/>
      <c r="J311" s="133"/>
      <c r="K311" s="133"/>
    </row>
    <row r="312" spans="1:11" x14ac:dyDescent="0.25">
      <c r="A312" s="133" t="s">
        <v>207</v>
      </c>
      <c r="B312" s="133" t="s">
        <v>208</v>
      </c>
      <c r="C312" s="133" t="s">
        <v>17</v>
      </c>
      <c r="D312" s="133">
        <v>26672.159803800001</v>
      </c>
      <c r="E312" s="133">
        <v>4.6533950987199502</v>
      </c>
      <c r="F312" s="133">
        <v>100</v>
      </c>
      <c r="G312" s="133">
        <v>0</v>
      </c>
      <c r="H312" s="133"/>
      <c r="I312" s="133"/>
      <c r="J312" s="133"/>
      <c r="K312" s="133"/>
    </row>
    <row r="313" spans="1:11" x14ac:dyDescent="0.25">
      <c r="A313" s="133" t="s">
        <v>209</v>
      </c>
      <c r="B313" s="133" t="s">
        <v>210</v>
      </c>
      <c r="C313" s="133" t="s">
        <v>16</v>
      </c>
      <c r="D313" s="133">
        <v>25970.152992899999</v>
      </c>
      <c r="E313" s="133">
        <v>3.9330541670562802</v>
      </c>
      <c r="F313" s="133">
        <v>100</v>
      </c>
      <c r="G313" s="133">
        <v>0</v>
      </c>
      <c r="H313" s="133"/>
      <c r="I313" s="133"/>
      <c r="J313" s="133"/>
      <c r="K313" s="133"/>
    </row>
    <row r="314" spans="1:11" x14ac:dyDescent="0.25">
      <c r="A314" s="133" t="s">
        <v>209</v>
      </c>
      <c r="B314" s="133" t="s">
        <v>210</v>
      </c>
      <c r="C314" s="133" t="s">
        <v>17</v>
      </c>
      <c r="D314" s="133">
        <v>22250.099479600001</v>
      </c>
      <c r="E314" s="133">
        <v>4.1014351824561501</v>
      </c>
      <c r="F314" s="133">
        <v>100</v>
      </c>
      <c r="G314" s="133">
        <v>4.5535077735704997E-16</v>
      </c>
      <c r="H314" s="133"/>
      <c r="I314" s="133"/>
      <c r="J314" s="133"/>
      <c r="K314" s="133"/>
    </row>
    <row r="315" spans="1:11" x14ac:dyDescent="0.25">
      <c r="A315" s="133" t="s">
        <v>211</v>
      </c>
      <c r="B315" s="133" t="s">
        <v>212</v>
      </c>
      <c r="C315" s="133" t="s">
        <v>16</v>
      </c>
      <c r="D315" s="133">
        <v>26754.688900199999</v>
      </c>
      <c r="E315" s="133">
        <v>3.6846311529223499</v>
      </c>
      <c r="F315" s="133">
        <v>100</v>
      </c>
      <c r="G315" s="133">
        <v>0</v>
      </c>
      <c r="H315" s="133"/>
      <c r="I315" s="133"/>
      <c r="J315" s="133"/>
      <c r="K315" s="133"/>
    </row>
    <row r="316" spans="1:11" x14ac:dyDescent="0.25">
      <c r="A316" s="133" t="s">
        <v>211</v>
      </c>
      <c r="B316" s="133" t="s">
        <v>212</v>
      </c>
      <c r="C316" s="133" t="s">
        <v>17</v>
      </c>
      <c r="D316" s="133">
        <v>22907.9192879</v>
      </c>
      <c r="E316" s="133">
        <v>4.2829930201327997</v>
      </c>
      <c r="F316" s="133">
        <v>100</v>
      </c>
      <c r="G316" s="133">
        <v>0</v>
      </c>
      <c r="H316" s="133"/>
      <c r="I316" s="133"/>
      <c r="J316" s="133"/>
      <c r="K316" s="133"/>
    </row>
    <row r="317" spans="1:11" x14ac:dyDescent="0.25">
      <c r="A317" s="133" t="s">
        <v>213</v>
      </c>
      <c r="B317" s="133" t="s">
        <v>214</v>
      </c>
      <c r="C317" s="133" t="s">
        <v>16</v>
      </c>
      <c r="D317" s="133">
        <v>5855.0583987999998</v>
      </c>
      <c r="E317" s="133">
        <v>5.9278598012028496</v>
      </c>
      <c r="F317" s="133">
        <v>100</v>
      </c>
      <c r="G317" s="133">
        <v>0</v>
      </c>
      <c r="H317" s="133"/>
      <c r="I317" s="133"/>
      <c r="J317" s="133"/>
      <c r="K317" s="133"/>
    </row>
    <row r="318" spans="1:11" x14ac:dyDescent="0.25">
      <c r="A318" s="133" t="s">
        <v>213</v>
      </c>
      <c r="B318" s="133" t="s">
        <v>214</v>
      </c>
      <c r="C318" s="133" t="s">
        <v>17</v>
      </c>
      <c r="D318" s="133">
        <v>5701.9255558000004</v>
      </c>
      <c r="E318" s="133">
        <v>4.6085008845501898</v>
      </c>
      <c r="F318" s="133">
        <v>100</v>
      </c>
      <c r="G318" s="133">
        <v>0</v>
      </c>
      <c r="H318" s="133"/>
      <c r="I318" s="133"/>
      <c r="J318" s="133"/>
      <c r="K318" s="133"/>
    </row>
    <row r="319" spans="1:11" x14ac:dyDescent="0.25">
      <c r="A319" s="133" t="s">
        <v>215</v>
      </c>
      <c r="B319" s="133" t="s">
        <v>216</v>
      </c>
      <c r="C319" s="133" t="s">
        <v>16</v>
      </c>
      <c r="D319" s="133">
        <v>10677.3988503</v>
      </c>
      <c r="E319" s="133">
        <v>4.8697867727981397</v>
      </c>
      <c r="F319" s="133">
        <v>100</v>
      </c>
      <c r="G319" s="133">
        <v>0</v>
      </c>
      <c r="H319" s="133"/>
      <c r="I319" s="133"/>
      <c r="J319" s="133"/>
      <c r="K319" s="133"/>
    </row>
    <row r="320" spans="1:11" x14ac:dyDescent="0.25">
      <c r="A320" s="133" t="s">
        <v>215</v>
      </c>
      <c r="B320" s="133" t="s">
        <v>216</v>
      </c>
      <c r="C320" s="133" t="s">
        <v>17</v>
      </c>
      <c r="D320" s="133">
        <v>11612.335855200001</v>
      </c>
      <c r="E320" s="133">
        <v>3.9473682547020501</v>
      </c>
      <c r="F320" s="133">
        <v>100</v>
      </c>
      <c r="G320" s="133">
        <v>4.3824591230446299E-16</v>
      </c>
      <c r="H320" s="133"/>
      <c r="I320" s="133"/>
      <c r="J320" s="133"/>
      <c r="K320" s="133"/>
    </row>
    <row r="321" spans="1:11" x14ac:dyDescent="0.25">
      <c r="A321" s="133" t="s">
        <v>217</v>
      </c>
      <c r="B321" s="133" t="s">
        <v>218</v>
      </c>
      <c r="C321" s="133" t="s">
        <v>16</v>
      </c>
      <c r="D321" s="133">
        <v>5944.8470060999998</v>
      </c>
      <c r="E321" s="133">
        <v>4.1562168598795903</v>
      </c>
      <c r="F321" s="133">
        <v>100</v>
      </c>
      <c r="G321" s="133">
        <v>0</v>
      </c>
      <c r="H321" s="133"/>
      <c r="I321" s="133"/>
      <c r="J321" s="133"/>
      <c r="K321" s="133"/>
    </row>
    <row r="322" spans="1:11" x14ac:dyDescent="0.25">
      <c r="A322" s="133" t="s">
        <v>217</v>
      </c>
      <c r="B322" s="133" t="s">
        <v>218</v>
      </c>
      <c r="C322" s="133" t="s">
        <v>17</v>
      </c>
      <c r="D322" s="133">
        <v>4143.0462072999999</v>
      </c>
      <c r="E322" s="133">
        <v>4.8644316586587202</v>
      </c>
      <c r="F322" s="133">
        <v>100</v>
      </c>
      <c r="G322" s="133">
        <v>0</v>
      </c>
      <c r="H322" s="133"/>
      <c r="I322" s="133"/>
      <c r="J322" s="133"/>
      <c r="K322" s="133"/>
    </row>
    <row r="323" spans="1:11" x14ac:dyDescent="0.25">
      <c r="A323" s="133" t="s">
        <v>219</v>
      </c>
      <c r="B323" s="133" t="s">
        <v>220</v>
      </c>
      <c r="C323" s="133" t="s">
        <v>16</v>
      </c>
      <c r="D323" s="133">
        <v>19277.356909099999</v>
      </c>
      <c r="E323" s="133">
        <v>5.4491538306842102</v>
      </c>
      <c r="F323" s="133">
        <v>100</v>
      </c>
      <c r="G323" s="133">
        <v>0</v>
      </c>
      <c r="H323" s="133"/>
      <c r="I323" s="133"/>
      <c r="J323" s="133"/>
      <c r="K323" s="133"/>
    </row>
    <row r="324" spans="1:11" x14ac:dyDescent="0.25">
      <c r="A324" s="133" t="s">
        <v>219</v>
      </c>
      <c r="B324" s="133" t="s">
        <v>220</v>
      </c>
      <c r="C324" s="133" t="s">
        <v>17</v>
      </c>
      <c r="D324" s="133">
        <v>23391.0500889</v>
      </c>
      <c r="E324" s="133">
        <v>4.29340043790857</v>
      </c>
      <c r="F324" s="133">
        <v>100</v>
      </c>
      <c r="G324" s="133">
        <v>0</v>
      </c>
      <c r="H324" s="133"/>
      <c r="I324" s="133"/>
      <c r="J324" s="133"/>
      <c r="K324" s="133"/>
    </row>
    <row r="325" spans="1:11" x14ac:dyDescent="0.25">
      <c r="A325" s="133" t="s">
        <v>221</v>
      </c>
      <c r="B325" s="133" t="s">
        <v>222</v>
      </c>
      <c r="C325" s="133" t="s">
        <v>16</v>
      </c>
      <c r="D325" s="133">
        <v>11594.3303273</v>
      </c>
      <c r="E325" s="133">
        <v>3.7458899867030802</v>
      </c>
      <c r="F325" s="133">
        <v>100</v>
      </c>
      <c r="G325" s="133">
        <v>0</v>
      </c>
      <c r="H325" s="133"/>
      <c r="I325" s="133"/>
      <c r="J325" s="133"/>
      <c r="K325" s="133"/>
    </row>
    <row r="326" spans="1:11" x14ac:dyDescent="0.25">
      <c r="A326" s="133" t="s">
        <v>221</v>
      </c>
      <c r="B326" s="133" t="s">
        <v>222</v>
      </c>
      <c r="C326" s="133" t="s">
        <v>17</v>
      </c>
      <c r="D326" s="133">
        <v>7601.7571197999996</v>
      </c>
      <c r="E326" s="133">
        <v>4.7722029680118601</v>
      </c>
      <c r="F326" s="133">
        <v>100</v>
      </c>
      <c r="G326" s="133">
        <v>0</v>
      </c>
      <c r="H326" s="133"/>
      <c r="I326" s="133"/>
      <c r="J326" s="133"/>
      <c r="K326" s="133"/>
    </row>
    <row r="327" spans="1:11" x14ac:dyDescent="0.25">
      <c r="A327" s="133" t="s">
        <v>223</v>
      </c>
      <c r="B327" s="133" t="s">
        <v>224</v>
      </c>
      <c r="C327" s="133" t="s">
        <v>16</v>
      </c>
      <c r="D327" s="133">
        <v>10858.5536593</v>
      </c>
      <c r="E327" s="133">
        <v>5.5840250504858702</v>
      </c>
      <c r="F327" s="133">
        <v>100</v>
      </c>
      <c r="G327" s="133">
        <v>0</v>
      </c>
      <c r="H327" s="133"/>
      <c r="I327" s="133"/>
      <c r="J327" s="133"/>
      <c r="K327" s="133"/>
    </row>
    <row r="328" spans="1:11" x14ac:dyDescent="0.25">
      <c r="A328" s="133" t="s">
        <v>223</v>
      </c>
      <c r="B328" s="133" t="s">
        <v>224</v>
      </c>
      <c r="C328" s="133" t="s">
        <v>17</v>
      </c>
      <c r="D328" s="133">
        <v>10508.965601800001</v>
      </c>
      <c r="E328" s="133">
        <v>4.6114278875411996</v>
      </c>
      <c r="F328" s="133">
        <v>100</v>
      </c>
      <c r="G328" s="133">
        <v>0</v>
      </c>
      <c r="H328" s="133"/>
      <c r="I328" s="133"/>
      <c r="J328" s="133"/>
      <c r="K328" s="133"/>
    </row>
    <row r="329" spans="1:11" x14ac:dyDescent="0.25">
      <c r="A329" s="133" t="s">
        <v>225</v>
      </c>
      <c r="B329" s="133" t="s">
        <v>226</v>
      </c>
      <c r="C329" s="133" t="s">
        <v>16</v>
      </c>
      <c r="D329" s="133">
        <v>22455.8677002</v>
      </c>
      <c r="E329" s="133">
        <v>4.6297768857359696</v>
      </c>
      <c r="F329" s="133">
        <v>100</v>
      </c>
      <c r="G329" s="133">
        <v>0</v>
      </c>
      <c r="H329" s="133"/>
      <c r="I329" s="133"/>
      <c r="J329" s="133"/>
      <c r="K329" s="133"/>
    </row>
    <row r="330" spans="1:11" x14ac:dyDescent="0.25">
      <c r="A330" s="133" t="s">
        <v>225</v>
      </c>
      <c r="B330" s="133" t="s">
        <v>226</v>
      </c>
      <c r="C330" s="133" t="s">
        <v>17</v>
      </c>
      <c r="D330" s="133">
        <v>22695.7630426</v>
      </c>
      <c r="E330" s="133">
        <v>4.9861935022755803</v>
      </c>
      <c r="F330" s="133">
        <v>100</v>
      </c>
      <c r="G330" s="133">
        <v>0</v>
      </c>
      <c r="H330" s="133"/>
      <c r="I330" s="133"/>
      <c r="J330" s="133"/>
      <c r="K330" s="133"/>
    </row>
    <row r="331" spans="1:11" x14ac:dyDescent="0.25">
      <c r="A331" s="133" t="s">
        <v>227</v>
      </c>
      <c r="B331" s="133" t="s">
        <v>228</v>
      </c>
      <c r="C331" s="133" t="s">
        <v>16</v>
      </c>
      <c r="D331" s="133">
        <v>4633.9519780000001</v>
      </c>
      <c r="E331" s="133">
        <v>5.43645791351359</v>
      </c>
      <c r="F331" s="133">
        <v>100</v>
      </c>
      <c r="G331" s="133">
        <v>0</v>
      </c>
      <c r="H331" s="133"/>
      <c r="I331" s="133"/>
      <c r="J331" s="133"/>
      <c r="K331" s="133"/>
    </row>
    <row r="332" spans="1:11" x14ac:dyDescent="0.25">
      <c r="A332" s="133" t="s">
        <v>227</v>
      </c>
      <c r="B332" s="133" t="s">
        <v>228</v>
      </c>
      <c r="C332" s="133" t="s">
        <v>17</v>
      </c>
      <c r="D332" s="133">
        <v>4649.4421210999999</v>
      </c>
      <c r="E332" s="133">
        <v>4.5379421581238404</v>
      </c>
      <c r="F332" s="133">
        <v>100</v>
      </c>
      <c r="G332" s="133">
        <v>0</v>
      </c>
      <c r="H332" s="133"/>
      <c r="I332" s="133"/>
      <c r="J332" s="133"/>
      <c r="K332" s="133"/>
    </row>
    <row r="333" spans="1:11" x14ac:dyDescent="0.25">
      <c r="A333" s="133" t="s">
        <v>229</v>
      </c>
      <c r="B333" s="133" t="s">
        <v>230</v>
      </c>
      <c r="C333" s="133" t="s">
        <v>16</v>
      </c>
      <c r="D333" s="133">
        <v>33888.2598</v>
      </c>
      <c r="E333" s="133">
        <v>4.5952898975640197</v>
      </c>
      <c r="F333" s="133">
        <v>100</v>
      </c>
      <c r="G333" s="133">
        <v>0</v>
      </c>
      <c r="H333" s="133"/>
      <c r="I333" s="133"/>
      <c r="J333" s="133"/>
      <c r="K333" s="133"/>
    </row>
    <row r="334" spans="1:11" x14ac:dyDescent="0.25">
      <c r="A334" s="133" t="s">
        <v>229</v>
      </c>
      <c r="B334" s="133" t="s">
        <v>230</v>
      </c>
      <c r="C334" s="133" t="s">
        <v>17</v>
      </c>
      <c r="D334" s="133">
        <v>29065.660182700001</v>
      </c>
      <c r="E334" s="133">
        <v>4.3850215925305998</v>
      </c>
      <c r="F334" s="133">
        <v>100</v>
      </c>
      <c r="G334" s="133">
        <v>0</v>
      </c>
      <c r="H334" s="133"/>
      <c r="I334" s="133"/>
      <c r="J334" s="133"/>
      <c r="K334" s="133"/>
    </row>
    <row r="335" spans="1:11" x14ac:dyDescent="0.25">
      <c r="A335" s="133" t="s">
        <v>231</v>
      </c>
      <c r="B335" s="133" t="s">
        <v>232</v>
      </c>
      <c r="C335" s="133" t="s">
        <v>16</v>
      </c>
      <c r="D335" s="133">
        <v>40532.798446399996</v>
      </c>
      <c r="E335" s="133">
        <v>4.7471069980836402</v>
      </c>
      <c r="F335" s="133">
        <v>100</v>
      </c>
      <c r="G335" s="133">
        <v>5.2703474896316702E-16</v>
      </c>
      <c r="H335" s="133"/>
      <c r="I335" s="133"/>
      <c r="J335" s="133"/>
      <c r="K335" s="133"/>
    </row>
    <row r="336" spans="1:11" x14ac:dyDescent="0.25">
      <c r="A336" s="133" t="s">
        <v>231</v>
      </c>
      <c r="B336" s="133" t="s">
        <v>232</v>
      </c>
      <c r="C336" s="133" t="s">
        <v>17</v>
      </c>
      <c r="D336" s="133">
        <v>38294.234963000003</v>
      </c>
      <c r="E336" s="133">
        <v>4.1571891782153898</v>
      </c>
      <c r="F336" s="133">
        <v>100</v>
      </c>
      <c r="G336" s="133">
        <v>4.61540714337726E-16</v>
      </c>
      <c r="H336" s="133"/>
      <c r="I336" s="133"/>
      <c r="J336" s="133"/>
      <c r="K336" s="133"/>
    </row>
    <row r="337" spans="1:11" x14ac:dyDescent="0.25">
      <c r="A337" s="133" t="s">
        <v>233</v>
      </c>
      <c r="B337" s="133" t="s">
        <v>234</v>
      </c>
      <c r="C337" s="133" t="s">
        <v>16</v>
      </c>
      <c r="D337" s="133">
        <v>23040.1457711</v>
      </c>
      <c r="E337" s="133">
        <v>5.0467884940717296</v>
      </c>
      <c r="F337" s="133">
        <v>100</v>
      </c>
      <c r="G337" s="133">
        <v>0</v>
      </c>
      <c r="H337" s="133"/>
      <c r="I337" s="133"/>
      <c r="J337" s="133"/>
      <c r="K337" s="133"/>
    </row>
    <row r="338" spans="1:11" x14ac:dyDescent="0.25">
      <c r="A338" s="133" t="s">
        <v>233</v>
      </c>
      <c r="B338" s="133" t="s">
        <v>234</v>
      </c>
      <c r="C338" s="133" t="s">
        <v>17</v>
      </c>
      <c r="D338" s="133">
        <v>22719.174039000001</v>
      </c>
      <c r="E338" s="133">
        <v>4.2365366604986301</v>
      </c>
      <c r="F338" s="133">
        <v>100</v>
      </c>
      <c r="G338" s="133">
        <v>4.70350054515415E-16</v>
      </c>
      <c r="H338" s="133"/>
      <c r="I338" s="133"/>
      <c r="J338" s="133"/>
      <c r="K338" s="133"/>
    </row>
    <row r="339" spans="1:11" x14ac:dyDescent="0.25">
      <c r="A339" s="133" t="s">
        <v>235</v>
      </c>
      <c r="B339" s="133" t="s">
        <v>236</v>
      </c>
      <c r="C339" s="133" t="s">
        <v>16</v>
      </c>
      <c r="D339" s="133">
        <v>16941.108380999998</v>
      </c>
      <c r="E339" s="133">
        <v>4.3828783110510496</v>
      </c>
      <c r="F339" s="133">
        <v>100</v>
      </c>
      <c r="G339" s="133">
        <v>0</v>
      </c>
      <c r="H339" s="133"/>
      <c r="I339" s="133"/>
      <c r="J339" s="133"/>
      <c r="K339" s="133"/>
    </row>
    <row r="340" spans="1:11" x14ac:dyDescent="0.25">
      <c r="A340" s="133" t="s">
        <v>235</v>
      </c>
      <c r="B340" s="133" t="s">
        <v>236</v>
      </c>
      <c r="C340" s="133" t="s">
        <v>17</v>
      </c>
      <c r="D340" s="133">
        <v>17719.429672099999</v>
      </c>
      <c r="E340" s="133">
        <v>3.4496388583561899</v>
      </c>
      <c r="F340" s="133">
        <v>100</v>
      </c>
      <c r="G340" s="133">
        <v>0</v>
      </c>
      <c r="H340" s="133"/>
      <c r="I340" s="133"/>
      <c r="J340" s="133"/>
      <c r="K340" s="133"/>
    </row>
    <row r="341" spans="1:11" x14ac:dyDescent="0.25">
      <c r="A341" s="133" t="s">
        <v>237</v>
      </c>
      <c r="B341" s="133" t="s">
        <v>238</v>
      </c>
      <c r="C341" s="133" t="s">
        <v>16</v>
      </c>
      <c r="D341" s="133">
        <v>3391.5135945000002</v>
      </c>
      <c r="E341" s="133">
        <v>3.97203787977999</v>
      </c>
      <c r="F341" s="133">
        <v>99.625036383617299</v>
      </c>
      <c r="G341" s="133">
        <v>0.37816600465075201</v>
      </c>
      <c r="H341" s="133">
        <v>12.7648054</v>
      </c>
      <c r="I341" s="133">
        <v>100</v>
      </c>
      <c r="J341" s="133">
        <v>0.37496361638269599</v>
      </c>
      <c r="K341" s="133">
        <v>100.475887062938</v>
      </c>
    </row>
    <row r="342" spans="1:11" x14ac:dyDescent="0.25">
      <c r="A342" s="133" t="s">
        <v>237</v>
      </c>
      <c r="B342" s="133" t="s">
        <v>238</v>
      </c>
      <c r="C342" s="133" t="s">
        <v>17</v>
      </c>
      <c r="D342" s="133">
        <v>2342.2092152999999</v>
      </c>
      <c r="E342" s="133">
        <v>4.8948176914200303</v>
      </c>
      <c r="F342" s="133">
        <v>100</v>
      </c>
      <c r="G342" s="133">
        <v>0</v>
      </c>
      <c r="H342" s="133"/>
      <c r="I342" s="133"/>
      <c r="J342" s="133"/>
      <c r="K342" s="133"/>
    </row>
    <row r="343" spans="1:11" x14ac:dyDescent="0.25">
      <c r="A343" s="133" t="s">
        <v>239</v>
      </c>
      <c r="B343" s="133" t="s">
        <v>240</v>
      </c>
      <c r="C343" s="133" t="s">
        <v>16</v>
      </c>
      <c r="D343" s="133">
        <v>2403.6012016</v>
      </c>
      <c r="E343" s="133">
        <v>5.0477383646826297</v>
      </c>
      <c r="F343" s="133">
        <v>100</v>
      </c>
      <c r="G343" s="133">
        <v>0</v>
      </c>
      <c r="H343" s="133"/>
      <c r="I343" s="133"/>
      <c r="J343" s="133"/>
      <c r="K343" s="133"/>
    </row>
    <row r="344" spans="1:11" x14ac:dyDescent="0.25">
      <c r="A344" s="133" t="s">
        <v>239</v>
      </c>
      <c r="B344" s="133" t="s">
        <v>240</v>
      </c>
      <c r="C344" s="133" t="s">
        <v>17</v>
      </c>
      <c r="D344" s="133">
        <v>2492.1753236999998</v>
      </c>
      <c r="E344" s="133">
        <v>4.8948613779291197</v>
      </c>
      <c r="F344" s="133">
        <v>100</v>
      </c>
      <c r="G344" s="133">
        <v>0</v>
      </c>
      <c r="H344" s="133"/>
      <c r="I344" s="133"/>
      <c r="J344" s="133"/>
      <c r="K344" s="133"/>
    </row>
    <row r="345" spans="1:11" x14ac:dyDescent="0.25">
      <c r="A345" s="133" t="s">
        <v>241</v>
      </c>
      <c r="B345" s="133" t="s">
        <v>242</v>
      </c>
      <c r="C345" s="133" t="s">
        <v>16</v>
      </c>
      <c r="D345" s="133">
        <v>4058.9933645000001</v>
      </c>
      <c r="E345" s="133">
        <v>3.6103374183781098</v>
      </c>
      <c r="F345" s="133">
        <v>100</v>
      </c>
      <c r="G345" s="133">
        <v>0</v>
      </c>
      <c r="H345" s="133"/>
      <c r="I345" s="133"/>
      <c r="J345" s="133"/>
      <c r="K345" s="133"/>
    </row>
    <row r="346" spans="1:11" x14ac:dyDescent="0.25">
      <c r="A346" s="133" t="s">
        <v>241</v>
      </c>
      <c r="B346" s="133" t="s">
        <v>242</v>
      </c>
      <c r="C346" s="133" t="s">
        <v>17</v>
      </c>
      <c r="D346" s="133">
        <v>3544.2018495000002</v>
      </c>
      <c r="E346" s="133">
        <v>3.89525791755444</v>
      </c>
      <c r="F346" s="133">
        <v>100</v>
      </c>
      <c r="G346" s="133">
        <v>0</v>
      </c>
      <c r="H346" s="133"/>
      <c r="I346" s="133"/>
      <c r="J346" s="133"/>
      <c r="K346" s="133"/>
    </row>
    <row r="347" spans="1:11" x14ac:dyDescent="0.25">
      <c r="A347" s="133" t="s">
        <v>243</v>
      </c>
      <c r="B347" s="133" t="s">
        <v>244</v>
      </c>
      <c r="C347" s="133" t="s">
        <v>16</v>
      </c>
      <c r="D347" s="133">
        <v>4275.6884763999997</v>
      </c>
      <c r="E347" s="133">
        <v>3.8581064772287998</v>
      </c>
      <c r="F347" s="133">
        <v>100</v>
      </c>
      <c r="G347" s="133">
        <v>0</v>
      </c>
      <c r="H347" s="133"/>
      <c r="I347" s="133"/>
      <c r="J347" s="133"/>
      <c r="K347" s="133"/>
    </row>
    <row r="348" spans="1:11" x14ac:dyDescent="0.25">
      <c r="A348" s="133" t="s">
        <v>243</v>
      </c>
      <c r="B348" s="133" t="s">
        <v>244</v>
      </c>
      <c r="C348" s="133" t="s">
        <v>17</v>
      </c>
      <c r="D348" s="133">
        <v>3331.945123</v>
      </c>
      <c r="E348" s="133">
        <v>3.8930554154512098</v>
      </c>
      <c r="F348" s="133">
        <v>100</v>
      </c>
      <c r="G348" s="133">
        <v>0</v>
      </c>
      <c r="H348" s="133"/>
      <c r="I348" s="133"/>
      <c r="J348" s="133"/>
      <c r="K348" s="133"/>
    </row>
    <row r="349" spans="1:11" x14ac:dyDescent="0.25">
      <c r="A349" s="133" t="s">
        <v>245</v>
      </c>
      <c r="B349" s="133" t="s">
        <v>246</v>
      </c>
      <c r="C349" s="133" t="s">
        <v>16</v>
      </c>
      <c r="D349" s="133">
        <v>6489.3996133999999</v>
      </c>
      <c r="E349" s="133">
        <v>5.9971700459784101</v>
      </c>
      <c r="F349" s="133">
        <v>97.841521932390094</v>
      </c>
      <c r="G349" s="133">
        <v>1.3746535575765899</v>
      </c>
      <c r="H349" s="133">
        <v>143.16239630000001</v>
      </c>
      <c r="I349" s="133">
        <v>62.170344641205197</v>
      </c>
      <c r="J349" s="133">
        <v>2.1584780676098898</v>
      </c>
      <c r="K349" s="133">
        <v>62.3115880681612</v>
      </c>
    </row>
    <row r="350" spans="1:11" x14ac:dyDescent="0.25">
      <c r="A350" s="133" t="s">
        <v>245</v>
      </c>
      <c r="B350" s="133" t="s">
        <v>246</v>
      </c>
      <c r="C350" s="133" t="s">
        <v>17</v>
      </c>
      <c r="D350" s="133">
        <v>7002.5245585000002</v>
      </c>
      <c r="E350" s="133">
        <v>3.8710622304596498</v>
      </c>
      <c r="F350" s="133">
        <v>98.310280857752204</v>
      </c>
      <c r="G350" s="133">
        <v>1.19804001377775</v>
      </c>
      <c r="H350" s="133">
        <v>120.3566879</v>
      </c>
      <c r="I350" s="133">
        <v>70.582952993910098</v>
      </c>
      <c r="J350" s="133">
        <v>1.6897191422478099</v>
      </c>
      <c r="K350" s="133">
        <v>69.703684647044497</v>
      </c>
    </row>
    <row r="351" spans="1:11" x14ac:dyDescent="0.25">
      <c r="A351" s="133" t="s">
        <v>247</v>
      </c>
      <c r="B351" s="133" t="s">
        <v>248</v>
      </c>
      <c r="C351" s="133" t="s">
        <v>16</v>
      </c>
      <c r="D351" s="133">
        <v>10289.200086000001</v>
      </c>
      <c r="E351" s="133">
        <v>4.3780827649893803</v>
      </c>
      <c r="F351" s="133">
        <v>100</v>
      </c>
      <c r="G351" s="133">
        <v>4.8606482894057802E-16</v>
      </c>
      <c r="H351" s="133"/>
      <c r="I351" s="133"/>
      <c r="J351" s="133"/>
      <c r="K351" s="133"/>
    </row>
    <row r="352" spans="1:11" x14ac:dyDescent="0.25">
      <c r="A352" s="133" t="s">
        <v>247</v>
      </c>
      <c r="B352" s="133" t="s">
        <v>248</v>
      </c>
      <c r="C352" s="133" t="s">
        <v>17</v>
      </c>
      <c r="D352" s="133">
        <v>7720.6631125000004</v>
      </c>
      <c r="E352" s="133">
        <v>4.4482390021796698</v>
      </c>
      <c r="F352" s="133">
        <v>100</v>
      </c>
      <c r="G352" s="133">
        <v>0</v>
      </c>
      <c r="H352" s="133"/>
      <c r="I352" s="133"/>
      <c r="J352" s="133"/>
      <c r="K352" s="133"/>
    </row>
    <row r="353" spans="1:11" x14ac:dyDescent="0.25">
      <c r="A353" s="133" t="s">
        <v>249</v>
      </c>
      <c r="B353" s="133" t="s">
        <v>250</v>
      </c>
      <c r="C353" s="133" t="s">
        <v>16</v>
      </c>
      <c r="D353" s="133">
        <v>9171.8367378000003</v>
      </c>
      <c r="E353" s="133">
        <v>3.3045112890323698</v>
      </c>
      <c r="F353" s="133">
        <v>100</v>
      </c>
      <c r="G353" s="133">
        <v>0</v>
      </c>
      <c r="H353" s="133"/>
      <c r="I353" s="133"/>
      <c r="J353" s="133"/>
      <c r="K353" s="133"/>
    </row>
    <row r="354" spans="1:11" x14ac:dyDescent="0.25">
      <c r="A354" s="133" t="s">
        <v>249</v>
      </c>
      <c r="B354" s="133" t="s">
        <v>250</v>
      </c>
      <c r="C354" s="133" t="s">
        <v>17</v>
      </c>
      <c r="D354" s="133">
        <v>10530.5688931</v>
      </c>
      <c r="E354" s="133">
        <v>3.08644595544683</v>
      </c>
      <c r="F354" s="133">
        <v>100</v>
      </c>
      <c r="G354" s="133">
        <v>0</v>
      </c>
      <c r="H354" s="133"/>
      <c r="I354" s="133"/>
      <c r="J354" s="133"/>
      <c r="K354" s="133"/>
    </row>
    <row r="355" spans="1:11" x14ac:dyDescent="0.25">
      <c r="A355" s="133" t="s">
        <v>251</v>
      </c>
      <c r="B355" s="133" t="s">
        <v>252</v>
      </c>
      <c r="C355" s="133" t="s">
        <v>16</v>
      </c>
      <c r="D355" s="133">
        <v>7191.3808730999999</v>
      </c>
      <c r="E355" s="133">
        <v>3.5713084923265401</v>
      </c>
      <c r="F355" s="133">
        <v>100</v>
      </c>
      <c r="G355" s="133">
        <v>0</v>
      </c>
      <c r="H355" s="133"/>
      <c r="I355" s="133"/>
      <c r="J355" s="133"/>
      <c r="K355" s="133"/>
    </row>
    <row r="356" spans="1:11" x14ac:dyDescent="0.25">
      <c r="A356" s="133" t="s">
        <v>251</v>
      </c>
      <c r="B356" s="133" t="s">
        <v>252</v>
      </c>
      <c r="C356" s="133" t="s">
        <v>17</v>
      </c>
      <c r="D356" s="133">
        <v>8386.5439170000009</v>
      </c>
      <c r="E356" s="133">
        <v>3.0486874660947798</v>
      </c>
      <c r="F356" s="133">
        <v>100</v>
      </c>
      <c r="G356" s="133">
        <v>0</v>
      </c>
      <c r="H356" s="133"/>
      <c r="I356" s="133"/>
      <c r="J356" s="133"/>
      <c r="K356" s="133"/>
    </row>
    <row r="357" spans="1:11" x14ac:dyDescent="0.25">
      <c r="A357" s="133" t="s">
        <v>253</v>
      </c>
      <c r="B357" s="133" t="s">
        <v>254</v>
      </c>
      <c r="C357" s="133" t="s">
        <v>16</v>
      </c>
      <c r="D357" s="133">
        <v>7616.2703530999997</v>
      </c>
      <c r="E357" s="133">
        <v>4.5808591708530804</v>
      </c>
      <c r="F357" s="133">
        <v>100</v>
      </c>
      <c r="G357" s="133">
        <v>0</v>
      </c>
      <c r="H357" s="133"/>
      <c r="I357" s="133"/>
      <c r="J357" s="133"/>
      <c r="K357" s="133"/>
    </row>
    <row r="358" spans="1:11" x14ac:dyDescent="0.25">
      <c r="A358" s="133" t="s">
        <v>253</v>
      </c>
      <c r="B358" s="133" t="s">
        <v>254</v>
      </c>
      <c r="C358" s="133" t="s">
        <v>17</v>
      </c>
      <c r="D358" s="133">
        <v>7801.5507363999996</v>
      </c>
      <c r="E358" s="133">
        <v>5.0393653270877596</v>
      </c>
      <c r="F358" s="133">
        <v>100</v>
      </c>
      <c r="G358" s="133">
        <v>0</v>
      </c>
      <c r="H358" s="133"/>
      <c r="I358" s="133"/>
      <c r="J358" s="133"/>
      <c r="K358" s="133"/>
    </row>
    <row r="359" spans="1:11" x14ac:dyDescent="0.25">
      <c r="A359" s="133" t="s">
        <v>255</v>
      </c>
      <c r="B359" s="133" t="s">
        <v>256</v>
      </c>
      <c r="C359" s="133" t="s">
        <v>16</v>
      </c>
      <c r="D359" s="133">
        <v>6789.9151850999997</v>
      </c>
      <c r="E359" s="133">
        <v>4.1567646360303003</v>
      </c>
      <c r="F359" s="133">
        <v>100</v>
      </c>
      <c r="G359" s="133">
        <v>0</v>
      </c>
      <c r="H359" s="133"/>
      <c r="I359" s="133"/>
      <c r="J359" s="133"/>
      <c r="K359" s="133"/>
    </row>
    <row r="360" spans="1:11" x14ac:dyDescent="0.25">
      <c r="A360" s="133" t="s">
        <v>255</v>
      </c>
      <c r="B360" s="133" t="s">
        <v>256</v>
      </c>
      <c r="C360" s="133" t="s">
        <v>17</v>
      </c>
      <c r="D360" s="133">
        <v>6692.3546447999997</v>
      </c>
      <c r="E360" s="133">
        <v>3.7716882309848798</v>
      </c>
      <c r="F360" s="133">
        <v>100</v>
      </c>
      <c r="G360" s="133">
        <v>0</v>
      </c>
      <c r="H360" s="133"/>
      <c r="I360" s="133"/>
      <c r="J360" s="133"/>
      <c r="K360" s="133"/>
    </row>
    <row r="361" spans="1:11" x14ac:dyDescent="0.25">
      <c r="A361" s="133" t="s">
        <v>257</v>
      </c>
      <c r="B361" s="133" t="s">
        <v>258</v>
      </c>
      <c r="C361" s="133" t="s">
        <v>16</v>
      </c>
      <c r="D361" s="133">
        <v>5678.6793193000003</v>
      </c>
      <c r="E361" s="133">
        <v>4.1787709594967</v>
      </c>
      <c r="F361" s="133">
        <v>100</v>
      </c>
      <c r="G361" s="133">
        <v>0</v>
      </c>
      <c r="H361" s="133"/>
      <c r="I361" s="133"/>
      <c r="J361" s="133"/>
      <c r="K361" s="133"/>
    </row>
    <row r="362" spans="1:11" x14ac:dyDescent="0.25">
      <c r="A362" s="133" t="s">
        <v>257</v>
      </c>
      <c r="B362" s="133" t="s">
        <v>258</v>
      </c>
      <c r="C362" s="133" t="s">
        <v>17</v>
      </c>
      <c r="D362" s="133">
        <v>5185.963624</v>
      </c>
      <c r="E362" s="133">
        <v>4.7671939140508597</v>
      </c>
      <c r="F362" s="133">
        <v>100</v>
      </c>
      <c r="G362" s="133">
        <v>0</v>
      </c>
      <c r="H362" s="133"/>
      <c r="I362" s="133"/>
      <c r="J362" s="133"/>
      <c r="K362" s="133"/>
    </row>
    <row r="363" spans="1:11" x14ac:dyDescent="0.25">
      <c r="A363" s="133" t="s">
        <v>259</v>
      </c>
      <c r="B363" s="133" t="s">
        <v>260</v>
      </c>
      <c r="C363" s="133" t="s">
        <v>16</v>
      </c>
      <c r="D363" s="133">
        <v>10706.7583368</v>
      </c>
      <c r="E363" s="133">
        <v>3.45063242012698</v>
      </c>
      <c r="F363" s="133">
        <v>100</v>
      </c>
      <c r="G363" s="133">
        <v>0</v>
      </c>
      <c r="H363" s="133"/>
      <c r="I363" s="133"/>
      <c r="J363" s="133"/>
      <c r="K363" s="133"/>
    </row>
    <row r="364" spans="1:11" x14ac:dyDescent="0.25">
      <c r="A364" s="133" t="s">
        <v>259</v>
      </c>
      <c r="B364" s="133" t="s">
        <v>260</v>
      </c>
      <c r="C364" s="133" t="s">
        <v>17</v>
      </c>
      <c r="D364" s="133">
        <v>8391.3948848</v>
      </c>
      <c r="E364" s="133">
        <v>4.3732234738282196</v>
      </c>
      <c r="F364" s="133">
        <v>100</v>
      </c>
      <c r="G364" s="133">
        <v>0</v>
      </c>
      <c r="H364" s="133"/>
      <c r="I364" s="133"/>
      <c r="J364" s="133"/>
      <c r="K364" s="133"/>
    </row>
    <row r="365" spans="1:11" x14ac:dyDescent="0.25">
      <c r="A365" s="133" t="s">
        <v>261</v>
      </c>
      <c r="B365" s="133" t="s">
        <v>262</v>
      </c>
      <c r="C365" s="133" t="s">
        <v>16</v>
      </c>
      <c r="D365" s="133">
        <v>10702.2401539</v>
      </c>
      <c r="E365" s="133">
        <v>3.9727576227486301</v>
      </c>
      <c r="F365" s="133">
        <v>100</v>
      </c>
      <c r="G365" s="133">
        <v>0</v>
      </c>
      <c r="H365" s="133"/>
      <c r="I365" s="133"/>
      <c r="J365" s="133"/>
      <c r="K365" s="133"/>
    </row>
    <row r="366" spans="1:11" x14ac:dyDescent="0.25">
      <c r="A366" s="133" t="s">
        <v>261</v>
      </c>
      <c r="B366" s="133" t="s">
        <v>262</v>
      </c>
      <c r="C366" s="133" t="s">
        <v>17</v>
      </c>
      <c r="D366" s="133">
        <v>9257.7261885999997</v>
      </c>
      <c r="E366" s="133">
        <v>4.4383768599279003</v>
      </c>
      <c r="F366" s="133">
        <v>100</v>
      </c>
      <c r="G366" s="133">
        <v>0</v>
      </c>
      <c r="H366" s="133"/>
      <c r="I366" s="133"/>
      <c r="J366" s="133"/>
      <c r="K366" s="133"/>
    </row>
    <row r="367" spans="1:11" x14ac:dyDescent="0.25">
      <c r="A367" s="133" t="s">
        <v>263</v>
      </c>
      <c r="B367" s="133" t="s">
        <v>264</v>
      </c>
      <c r="C367" s="133" t="s">
        <v>16</v>
      </c>
      <c r="D367" s="133">
        <v>9602.9751096</v>
      </c>
      <c r="E367" s="133">
        <v>3.1926225965186501</v>
      </c>
      <c r="F367" s="133">
        <v>100</v>
      </c>
      <c r="G367" s="133">
        <v>0</v>
      </c>
      <c r="H367" s="133"/>
      <c r="I367" s="133"/>
      <c r="J367" s="133"/>
      <c r="K367" s="133"/>
    </row>
    <row r="368" spans="1:11" x14ac:dyDescent="0.25">
      <c r="A368" s="133" t="s">
        <v>263</v>
      </c>
      <c r="B368" s="133" t="s">
        <v>264</v>
      </c>
      <c r="C368" s="133" t="s">
        <v>17</v>
      </c>
      <c r="D368" s="133">
        <v>7790.7634411999998</v>
      </c>
      <c r="E368" s="133">
        <v>3.7786334161656199</v>
      </c>
      <c r="F368" s="133">
        <v>100</v>
      </c>
      <c r="G368" s="133">
        <v>0</v>
      </c>
      <c r="H368" s="133"/>
      <c r="I368" s="133"/>
      <c r="J368" s="133"/>
      <c r="K368" s="133"/>
    </row>
    <row r="369" spans="1:11" x14ac:dyDescent="0.25">
      <c r="A369" s="133" t="s">
        <v>265</v>
      </c>
      <c r="B369" s="133" t="s">
        <v>266</v>
      </c>
      <c r="C369" s="133" t="s">
        <v>16</v>
      </c>
      <c r="D369" s="133">
        <v>2695.6748668999999</v>
      </c>
      <c r="E369" s="133">
        <v>3.65073537520481</v>
      </c>
      <c r="F369" s="133">
        <v>100</v>
      </c>
      <c r="G369" s="133">
        <v>0</v>
      </c>
      <c r="H369" s="133"/>
      <c r="I369" s="133"/>
      <c r="J369" s="133"/>
      <c r="K369" s="133"/>
    </row>
    <row r="370" spans="1:11" x14ac:dyDescent="0.25">
      <c r="A370" s="133" t="s">
        <v>265</v>
      </c>
      <c r="B370" s="133" t="s">
        <v>266</v>
      </c>
      <c r="C370" s="133" t="s">
        <v>17</v>
      </c>
      <c r="D370" s="133">
        <v>1926.1660139999999</v>
      </c>
      <c r="E370" s="133">
        <v>4.6899530865019203</v>
      </c>
      <c r="F370" s="133">
        <v>100</v>
      </c>
      <c r="G370" s="133">
        <v>0</v>
      </c>
      <c r="H370" s="133"/>
      <c r="I370" s="133"/>
      <c r="J370" s="133"/>
      <c r="K370" s="133"/>
    </row>
    <row r="371" spans="1:11" x14ac:dyDescent="0.25">
      <c r="A371" s="133" t="s">
        <v>267</v>
      </c>
      <c r="B371" s="133" t="s">
        <v>268</v>
      </c>
      <c r="C371" s="133" t="s">
        <v>16</v>
      </c>
      <c r="D371" s="133">
        <v>40152.340509299996</v>
      </c>
      <c r="E371" s="133">
        <v>4.0980657440812998</v>
      </c>
      <c r="F371" s="133">
        <v>100</v>
      </c>
      <c r="G371" s="133">
        <v>0</v>
      </c>
      <c r="H371" s="133"/>
      <c r="I371" s="133"/>
      <c r="J371" s="133"/>
      <c r="K371" s="133"/>
    </row>
    <row r="372" spans="1:11" x14ac:dyDescent="0.25">
      <c r="A372" s="133" t="s">
        <v>267</v>
      </c>
      <c r="B372" s="133" t="s">
        <v>268</v>
      </c>
      <c r="C372" s="133" t="s">
        <v>17</v>
      </c>
      <c r="D372" s="133">
        <v>33259.898846199998</v>
      </c>
      <c r="E372" s="133">
        <v>4.24279378650788</v>
      </c>
      <c r="F372" s="133">
        <v>100</v>
      </c>
      <c r="G372" s="133">
        <v>0</v>
      </c>
      <c r="H372" s="133"/>
      <c r="I372" s="133"/>
      <c r="J372" s="133"/>
      <c r="K372" s="133"/>
    </row>
    <row r="373" spans="1:11" x14ac:dyDescent="0.25">
      <c r="A373" s="133" t="s">
        <v>269</v>
      </c>
      <c r="B373" s="133" t="s">
        <v>270</v>
      </c>
      <c r="C373" s="133" t="s">
        <v>16</v>
      </c>
      <c r="D373" s="133">
        <v>24333.6068576</v>
      </c>
      <c r="E373" s="133">
        <v>3.3553102072691501</v>
      </c>
      <c r="F373" s="133">
        <v>100</v>
      </c>
      <c r="G373" s="133">
        <v>0</v>
      </c>
      <c r="H373" s="133"/>
      <c r="I373" s="133"/>
      <c r="J373" s="133"/>
      <c r="K373" s="133"/>
    </row>
    <row r="374" spans="1:11" x14ac:dyDescent="0.25">
      <c r="A374" s="133" t="s">
        <v>269</v>
      </c>
      <c r="B374" s="133" t="s">
        <v>270</v>
      </c>
      <c r="C374" s="133" t="s">
        <v>17</v>
      </c>
      <c r="D374" s="133">
        <v>18703.809473099998</v>
      </c>
      <c r="E374" s="133">
        <v>4.0755496751900502</v>
      </c>
      <c r="F374" s="133">
        <v>100</v>
      </c>
      <c r="G374" s="133">
        <v>0</v>
      </c>
      <c r="H374" s="133"/>
      <c r="I374" s="133"/>
      <c r="J374" s="133"/>
      <c r="K374" s="133"/>
    </row>
    <row r="375" spans="1:11" x14ac:dyDescent="0.25">
      <c r="A375" s="133" t="s">
        <v>271</v>
      </c>
      <c r="B375" s="133" t="s">
        <v>272</v>
      </c>
      <c r="C375" s="133" t="s">
        <v>16</v>
      </c>
      <c r="D375" s="133">
        <v>7775.3288533000004</v>
      </c>
      <c r="E375" s="133">
        <v>4.1864089471431303</v>
      </c>
      <c r="F375" s="133">
        <v>100</v>
      </c>
      <c r="G375" s="133">
        <v>0</v>
      </c>
      <c r="H375" s="133"/>
      <c r="I375" s="133"/>
      <c r="J375" s="133"/>
      <c r="K375" s="133"/>
    </row>
    <row r="376" spans="1:11" x14ac:dyDescent="0.25">
      <c r="A376" s="133" t="s">
        <v>271</v>
      </c>
      <c r="B376" s="133" t="s">
        <v>272</v>
      </c>
      <c r="C376" s="133" t="s">
        <v>17</v>
      </c>
      <c r="D376" s="133">
        <v>6108.0215852000001</v>
      </c>
      <c r="E376" s="133">
        <v>5.1843617213572299</v>
      </c>
      <c r="F376" s="133">
        <v>100</v>
      </c>
      <c r="G376" s="133">
        <v>0</v>
      </c>
      <c r="H376" s="133"/>
      <c r="I376" s="133"/>
      <c r="J376" s="133"/>
      <c r="K376" s="133"/>
    </row>
    <row r="377" spans="1:11" x14ac:dyDescent="0.25">
      <c r="A377" s="133" t="s">
        <v>273</v>
      </c>
      <c r="B377" s="133" t="s">
        <v>274</v>
      </c>
      <c r="C377" s="133" t="s">
        <v>16</v>
      </c>
      <c r="D377" s="133">
        <v>11963.1683875</v>
      </c>
      <c r="E377" s="133">
        <v>4.26155113007328</v>
      </c>
      <c r="F377" s="133">
        <v>100</v>
      </c>
      <c r="G377" s="133">
        <v>0</v>
      </c>
      <c r="H377" s="133"/>
      <c r="I377" s="133"/>
      <c r="J377" s="133"/>
      <c r="K377" s="133"/>
    </row>
    <row r="378" spans="1:11" x14ac:dyDescent="0.25">
      <c r="A378" s="133" t="s">
        <v>273</v>
      </c>
      <c r="B378" s="133" t="s">
        <v>274</v>
      </c>
      <c r="C378" s="133" t="s">
        <v>17</v>
      </c>
      <c r="D378" s="133">
        <v>8992.8672022999999</v>
      </c>
      <c r="E378" s="133">
        <v>5.4084308554524201</v>
      </c>
      <c r="F378" s="133">
        <v>100</v>
      </c>
      <c r="G378" s="133">
        <v>0</v>
      </c>
      <c r="H378" s="133"/>
      <c r="I378" s="133"/>
      <c r="J378" s="133"/>
      <c r="K378" s="133"/>
    </row>
    <row r="379" spans="1:11" x14ac:dyDescent="0.25">
      <c r="A379" s="133" t="s">
        <v>275</v>
      </c>
      <c r="B379" s="133" t="s">
        <v>276</v>
      </c>
      <c r="C379" s="133" t="s">
        <v>16</v>
      </c>
      <c r="D379" s="133">
        <v>15577.266463800001</v>
      </c>
      <c r="E379" s="133">
        <v>3.8429000575374501</v>
      </c>
      <c r="F379" s="133">
        <v>100</v>
      </c>
      <c r="G379" s="133">
        <v>0</v>
      </c>
      <c r="H379" s="133"/>
      <c r="I379" s="133"/>
      <c r="J379" s="133"/>
      <c r="K379" s="133"/>
    </row>
    <row r="380" spans="1:11" x14ac:dyDescent="0.25">
      <c r="A380" s="133" t="s">
        <v>275</v>
      </c>
      <c r="B380" s="133" t="s">
        <v>276</v>
      </c>
      <c r="C380" s="133" t="s">
        <v>17</v>
      </c>
      <c r="D380" s="133">
        <v>11184.4612063</v>
      </c>
      <c r="E380" s="133">
        <v>5.2802869306109201</v>
      </c>
      <c r="F380" s="133">
        <v>100</v>
      </c>
      <c r="G380" s="133">
        <v>0</v>
      </c>
      <c r="H380" s="133"/>
      <c r="I380" s="133"/>
      <c r="J380" s="133"/>
      <c r="K380" s="133"/>
    </row>
    <row r="381" spans="1:11" x14ac:dyDescent="0.25">
      <c r="A381" s="133" t="s">
        <v>277</v>
      </c>
      <c r="B381" s="133" t="s">
        <v>278</v>
      </c>
      <c r="C381" s="133" t="s">
        <v>16</v>
      </c>
      <c r="D381" s="133">
        <v>9709.4194418999996</v>
      </c>
      <c r="E381" s="133">
        <v>3.6619070833067502</v>
      </c>
      <c r="F381" s="133">
        <v>100</v>
      </c>
      <c r="G381" s="133">
        <v>0</v>
      </c>
      <c r="H381" s="133"/>
      <c r="I381" s="133"/>
      <c r="J381" s="133"/>
      <c r="K381" s="133"/>
    </row>
    <row r="382" spans="1:11" x14ac:dyDescent="0.25">
      <c r="A382" s="133" t="s">
        <v>277</v>
      </c>
      <c r="B382" s="133" t="s">
        <v>278</v>
      </c>
      <c r="C382" s="133" t="s">
        <v>17</v>
      </c>
      <c r="D382" s="133">
        <v>8009.4568425999996</v>
      </c>
      <c r="E382" s="133">
        <v>6.3218842645680402</v>
      </c>
      <c r="F382" s="133">
        <v>100</v>
      </c>
      <c r="G382" s="133">
        <v>0</v>
      </c>
      <c r="H382" s="133"/>
      <c r="I382" s="133"/>
      <c r="J382" s="133"/>
      <c r="K382" s="133"/>
    </row>
    <row r="383" spans="1:11" x14ac:dyDescent="0.25">
      <c r="A383" s="133" t="s">
        <v>279</v>
      </c>
      <c r="B383" s="133" t="s">
        <v>280</v>
      </c>
      <c r="C383" s="133" t="s">
        <v>16</v>
      </c>
      <c r="D383" s="133">
        <v>3807.8323306000002</v>
      </c>
      <c r="E383" s="133">
        <v>4.4013855330555698</v>
      </c>
      <c r="F383" s="133">
        <v>100</v>
      </c>
      <c r="G383" s="133">
        <v>0</v>
      </c>
      <c r="H383" s="133"/>
      <c r="I383" s="133"/>
      <c r="J383" s="133"/>
      <c r="K383" s="133"/>
    </row>
    <row r="384" spans="1:11" x14ac:dyDescent="0.25">
      <c r="A384" s="133" t="s">
        <v>279</v>
      </c>
      <c r="B384" s="133" t="s">
        <v>280</v>
      </c>
      <c r="C384" s="133" t="s">
        <v>17</v>
      </c>
      <c r="D384" s="133">
        <v>3021.8291082000001</v>
      </c>
      <c r="E384" s="133">
        <v>5.44606542344399</v>
      </c>
      <c r="F384" s="133">
        <v>100</v>
      </c>
      <c r="G384" s="133">
        <v>0</v>
      </c>
      <c r="H384" s="133"/>
      <c r="I384" s="133"/>
      <c r="J384" s="133"/>
      <c r="K384" s="133"/>
    </row>
    <row r="385" spans="1:11" x14ac:dyDescent="0.25">
      <c r="A385" s="133" t="s">
        <v>281</v>
      </c>
      <c r="B385" s="133" t="s">
        <v>282</v>
      </c>
      <c r="C385" s="133" t="s">
        <v>16</v>
      </c>
      <c r="D385" s="133">
        <v>15127.438296</v>
      </c>
      <c r="E385" s="133">
        <v>3.3273318335947999</v>
      </c>
      <c r="F385" s="133">
        <v>100</v>
      </c>
      <c r="G385" s="133">
        <v>0</v>
      </c>
      <c r="H385" s="133"/>
      <c r="I385" s="133"/>
      <c r="J385" s="133"/>
      <c r="K385" s="133"/>
    </row>
    <row r="386" spans="1:11" x14ac:dyDescent="0.25">
      <c r="A386" s="133" t="s">
        <v>281</v>
      </c>
      <c r="B386" s="133" t="s">
        <v>282</v>
      </c>
      <c r="C386" s="133" t="s">
        <v>17</v>
      </c>
      <c r="D386" s="133">
        <v>13330.801075199999</v>
      </c>
      <c r="E386" s="133">
        <v>4.4624529548250598</v>
      </c>
      <c r="F386" s="133">
        <v>100</v>
      </c>
      <c r="G386" s="133">
        <v>0</v>
      </c>
      <c r="H386" s="133"/>
      <c r="I386" s="133"/>
      <c r="J386" s="133"/>
      <c r="K386" s="133"/>
    </row>
    <row r="387" spans="1:11" x14ac:dyDescent="0.25">
      <c r="A387" s="133" t="s">
        <v>283</v>
      </c>
      <c r="B387" s="133" t="s">
        <v>284</v>
      </c>
      <c r="C387" s="133" t="s">
        <v>16</v>
      </c>
      <c r="D387" s="133">
        <v>14674.769712699999</v>
      </c>
      <c r="E387" s="133">
        <v>5.2148357307981801</v>
      </c>
      <c r="F387" s="133">
        <v>100</v>
      </c>
      <c r="G387" s="133">
        <v>0</v>
      </c>
      <c r="H387" s="133"/>
      <c r="I387" s="133"/>
      <c r="J387" s="133"/>
      <c r="K387" s="133"/>
    </row>
    <row r="388" spans="1:11" x14ac:dyDescent="0.25">
      <c r="A388" s="133" t="s">
        <v>283</v>
      </c>
      <c r="B388" s="133" t="s">
        <v>284</v>
      </c>
      <c r="C388" s="133" t="s">
        <v>17</v>
      </c>
      <c r="D388" s="133">
        <v>10474.0127123</v>
      </c>
      <c r="E388" s="133">
        <v>4.2949593129714803</v>
      </c>
      <c r="F388" s="133">
        <v>100</v>
      </c>
      <c r="G388" s="133">
        <v>0</v>
      </c>
      <c r="H388" s="133"/>
      <c r="I388" s="133"/>
      <c r="J388" s="133"/>
      <c r="K388" s="133"/>
    </row>
    <row r="389" spans="1:11" x14ac:dyDescent="0.25">
      <c r="A389" s="133" t="s">
        <v>285</v>
      </c>
      <c r="B389" s="133" t="s">
        <v>286</v>
      </c>
      <c r="C389" s="133" t="s">
        <v>16</v>
      </c>
      <c r="D389" s="133">
        <v>10573.7106363</v>
      </c>
      <c r="E389" s="133">
        <v>3.6459136764701698</v>
      </c>
      <c r="F389" s="133">
        <v>100</v>
      </c>
      <c r="G389" s="133">
        <v>0</v>
      </c>
      <c r="H389" s="133"/>
      <c r="I389" s="133"/>
      <c r="J389" s="133"/>
      <c r="K389" s="133"/>
    </row>
    <row r="390" spans="1:11" x14ac:dyDescent="0.25">
      <c r="A390" s="133" t="s">
        <v>285</v>
      </c>
      <c r="B390" s="133" t="s">
        <v>286</v>
      </c>
      <c r="C390" s="133" t="s">
        <v>17</v>
      </c>
      <c r="D390" s="133">
        <v>8331.7243183999999</v>
      </c>
      <c r="E390" s="133">
        <v>4.3534441505265704</v>
      </c>
      <c r="F390" s="133">
        <v>100</v>
      </c>
      <c r="G390" s="133">
        <v>0</v>
      </c>
      <c r="H390" s="133"/>
      <c r="I390" s="133"/>
      <c r="J390" s="133"/>
      <c r="K390" s="133"/>
    </row>
    <row r="391" spans="1:11" x14ac:dyDescent="0.25">
      <c r="A391" s="133" t="s">
        <v>287</v>
      </c>
      <c r="B391" s="133" t="s">
        <v>288</v>
      </c>
      <c r="C391" s="133" t="s">
        <v>16</v>
      </c>
      <c r="D391" s="133">
        <v>3540.3079158999999</v>
      </c>
      <c r="E391" s="133">
        <v>5.06817743073199</v>
      </c>
      <c r="F391" s="133">
        <v>100</v>
      </c>
      <c r="G391" s="133">
        <v>0</v>
      </c>
      <c r="H391" s="133"/>
      <c r="I391" s="133"/>
      <c r="J391" s="133"/>
      <c r="K391" s="133"/>
    </row>
    <row r="392" spans="1:11" x14ac:dyDescent="0.25">
      <c r="A392" s="133" t="s">
        <v>287</v>
      </c>
      <c r="B392" s="133" t="s">
        <v>288</v>
      </c>
      <c r="C392" s="133" t="s">
        <v>17</v>
      </c>
      <c r="D392" s="133">
        <v>3275.4077492000001</v>
      </c>
      <c r="E392" s="133">
        <v>4.19634655341991</v>
      </c>
      <c r="F392" s="133">
        <v>100</v>
      </c>
      <c r="G392" s="133">
        <v>0</v>
      </c>
      <c r="H392" s="133"/>
      <c r="I392" s="133"/>
      <c r="J392" s="133"/>
      <c r="K392" s="133"/>
    </row>
    <row r="393" spans="1:11" x14ac:dyDescent="0.25">
      <c r="A393" s="133" t="s">
        <v>289</v>
      </c>
      <c r="B393" s="133" t="s">
        <v>290</v>
      </c>
      <c r="C393" s="133" t="s">
        <v>16</v>
      </c>
      <c r="D393" s="133">
        <v>7235.2390404999996</v>
      </c>
      <c r="E393" s="133">
        <v>4.0465681299466496</v>
      </c>
      <c r="F393" s="133">
        <v>100</v>
      </c>
      <c r="G393" s="133">
        <v>0</v>
      </c>
      <c r="H393" s="133"/>
      <c r="I393" s="133"/>
      <c r="J393" s="133"/>
      <c r="K393" s="133"/>
    </row>
    <row r="394" spans="1:11" x14ac:dyDescent="0.25">
      <c r="A394" s="133" t="s">
        <v>289</v>
      </c>
      <c r="B394" s="133" t="s">
        <v>290</v>
      </c>
      <c r="C394" s="133" t="s">
        <v>17</v>
      </c>
      <c r="D394" s="133">
        <v>5234.5033150999998</v>
      </c>
      <c r="E394" s="133">
        <v>4.0306738675809397</v>
      </c>
      <c r="F394" s="133">
        <v>100</v>
      </c>
      <c r="G394" s="133">
        <v>0</v>
      </c>
      <c r="H394" s="133"/>
      <c r="I394" s="133"/>
      <c r="J394" s="133"/>
      <c r="K394" s="133"/>
    </row>
    <row r="395" spans="1:11" x14ac:dyDescent="0.25">
      <c r="A395" s="133" t="s">
        <v>291</v>
      </c>
      <c r="B395" s="133" t="s">
        <v>292</v>
      </c>
      <c r="C395" s="133" t="s">
        <v>16</v>
      </c>
      <c r="D395" s="133">
        <v>10452.463253800001</v>
      </c>
      <c r="E395" s="133">
        <v>4.8737704469495</v>
      </c>
      <c r="F395" s="133">
        <v>98.998118953574902</v>
      </c>
      <c r="G395" s="133">
        <v>0.616754202250964</v>
      </c>
      <c r="H395" s="133">
        <v>105.7810485</v>
      </c>
      <c r="I395" s="133">
        <v>59.874014351704098</v>
      </c>
      <c r="J395" s="133">
        <v>1.00188104642508</v>
      </c>
      <c r="K395" s="133">
        <v>60.942869512726901</v>
      </c>
    </row>
    <row r="396" spans="1:11" x14ac:dyDescent="0.25">
      <c r="A396" s="133" t="s">
        <v>291</v>
      </c>
      <c r="B396" s="133" t="s">
        <v>292</v>
      </c>
      <c r="C396" s="133" t="s">
        <v>17</v>
      </c>
      <c r="D396" s="133">
        <v>8196.2412977999993</v>
      </c>
      <c r="E396" s="133">
        <v>5.5821642519530998</v>
      </c>
      <c r="F396" s="133">
        <v>98.732902724424804</v>
      </c>
      <c r="G396" s="133">
        <v>1.0834852639368899</v>
      </c>
      <c r="H396" s="133">
        <v>105.187174</v>
      </c>
      <c r="I396" s="133">
        <v>86.278055011303906</v>
      </c>
      <c r="J396" s="133">
        <v>1.2670972755751799</v>
      </c>
      <c r="K396" s="133">
        <v>84.425755804003501</v>
      </c>
    </row>
    <row r="397" spans="1:11" x14ac:dyDescent="0.25">
      <c r="A397" s="133" t="s">
        <v>293</v>
      </c>
      <c r="B397" s="133" t="s">
        <v>294</v>
      </c>
      <c r="C397" s="133" t="s">
        <v>16</v>
      </c>
      <c r="D397" s="133">
        <v>20869.243045499999</v>
      </c>
      <c r="E397" s="133">
        <v>3.2818731132208301</v>
      </c>
      <c r="F397" s="133">
        <v>100</v>
      </c>
      <c r="G397" s="133">
        <v>0</v>
      </c>
      <c r="H397" s="133"/>
      <c r="I397" s="133"/>
      <c r="J397" s="133"/>
      <c r="K397" s="133"/>
    </row>
    <row r="398" spans="1:11" x14ac:dyDescent="0.25">
      <c r="A398" s="133" t="s">
        <v>293</v>
      </c>
      <c r="B398" s="133" t="s">
        <v>294</v>
      </c>
      <c r="C398" s="133" t="s">
        <v>17</v>
      </c>
      <c r="D398" s="133">
        <v>16815.991308199998</v>
      </c>
      <c r="E398" s="133">
        <v>4.9588767924615897</v>
      </c>
      <c r="F398" s="133">
        <v>100</v>
      </c>
      <c r="G398" s="133">
        <v>0</v>
      </c>
      <c r="H398" s="133"/>
      <c r="I398" s="133"/>
      <c r="J398" s="133"/>
      <c r="K398" s="133"/>
    </row>
    <row r="399" spans="1:11" x14ac:dyDescent="0.25">
      <c r="A399" s="133" t="s">
        <v>295</v>
      </c>
      <c r="B399" s="133" t="s">
        <v>296</v>
      </c>
      <c r="C399" s="133" t="s">
        <v>16</v>
      </c>
      <c r="D399" s="133">
        <v>18542.83179</v>
      </c>
      <c r="E399" s="133">
        <v>3.8584084053855698</v>
      </c>
      <c r="F399" s="133">
        <v>100</v>
      </c>
      <c r="G399" s="133">
        <v>0</v>
      </c>
      <c r="H399" s="133"/>
      <c r="I399" s="133"/>
      <c r="J399" s="133"/>
      <c r="K399" s="133"/>
    </row>
    <row r="400" spans="1:11" x14ac:dyDescent="0.25">
      <c r="A400" s="133" t="s">
        <v>295</v>
      </c>
      <c r="B400" s="133" t="s">
        <v>296</v>
      </c>
      <c r="C400" s="133" t="s">
        <v>17</v>
      </c>
      <c r="D400" s="133">
        <v>15677.330210300001</v>
      </c>
      <c r="E400" s="133">
        <v>4.1482760367906604</v>
      </c>
      <c r="F400" s="133">
        <v>100</v>
      </c>
      <c r="G400" s="133">
        <v>0</v>
      </c>
      <c r="H400" s="133"/>
      <c r="I400" s="133"/>
      <c r="J400" s="133"/>
      <c r="K400" s="133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599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549</v>
      </c>
      <c r="E410" s="5" t="s">
        <v>550</v>
      </c>
      <c r="F410" s="5" t="s">
        <v>551</v>
      </c>
      <c r="G410" s="5" t="s">
        <v>552</v>
      </c>
      <c r="H410" s="5" t="s">
        <v>545</v>
      </c>
      <c r="I410" s="5" t="s">
        <v>546</v>
      </c>
      <c r="J410" s="5" t="s">
        <v>547</v>
      </c>
      <c r="K410" s="5" t="s">
        <v>548</v>
      </c>
    </row>
    <row r="411" spans="1:11" x14ac:dyDescent="0.25">
      <c r="A411" s="134" t="s">
        <v>72</v>
      </c>
      <c r="B411" s="134" t="s">
        <v>73</v>
      </c>
      <c r="C411" s="134" t="s">
        <v>16</v>
      </c>
      <c r="D411" s="134">
        <v>110.09373770000001</v>
      </c>
      <c r="E411" s="134"/>
      <c r="F411" s="134">
        <v>100</v>
      </c>
      <c r="G411" s="134"/>
      <c r="H411" s="134"/>
      <c r="I411" s="134"/>
      <c r="J411" s="134"/>
      <c r="K411" s="134"/>
    </row>
    <row r="412" spans="1:11" x14ac:dyDescent="0.25">
      <c r="A412" s="134" t="s">
        <v>72</v>
      </c>
      <c r="B412" s="134" t="s">
        <v>73</v>
      </c>
      <c r="C412" s="134" t="s">
        <v>17</v>
      </c>
      <c r="D412" s="134">
        <v>48.190215600000002</v>
      </c>
      <c r="E412" s="134"/>
      <c r="F412" s="134">
        <v>100</v>
      </c>
      <c r="G412" s="134"/>
      <c r="H412" s="134"/>
      <c r="I412" s="134"/>
      <c r="J412" s="134"/>
      <c r="K412" s="134"/>
    </row>
    <row r="413" spans="1:11" x14ac:dyDescent="0.25">
      <c r="A413" s="134" t="s">
        <v>74</v>
      </c>
      <c r="B413" s="134" t="s">
        <v>75</v>
      </c>
      <c r="C413" s="134" t="s">
        <v>16</v>
      </c>
      <c r="D413" s="134">
        <v>253.07538249999999</v>
      </c>
      <c r="E413" s="134"/>
      <c r="F413" s="134">
        <v>100</v>
      </c>
      <c r="G413" s="134"/>
      <c r="H413" s="134"/>
      <c r="I413" s="134"/>
      <c r="J413" s="134"/>
      <c r="K413" s="134"/>
    </row>
    <row r="414" spans="1:11" x14ac:dyDescent="0.25">
      <c r="A414" s="134" t="s">
        <v>74</v>
      </c>
      <c r="B414" s="134" t="s">
        <v>75</v>
      </c>
      <c r="C414" s="134" t="s">
        <v>17</v>
      </c>
      <c r="D414" s="134">
        <v>117.1959825</v>
      </c>
      <c r="E414" s="134"/>
      <c r="F414" s="134">
        <v>100</v>
      </c>
      <c r="G414" s="134"/>
      <c r="H414" s="134"/>
      <c r="I414" s="134"/>
      <c r="J414" s="134"/>
      <c r="K414" s="134"/>
    </row>
    <row r="415" spans="1:11" x14ac:dyDescent="0.25">
      <c r="A415" s="134" t="s">
        <v>76</v>
      </c>
      <c r="B415" s="134" t="s">
        <v>77</v>
      </c>
      <c r="C415" s="134" t="s">
        <v>16</v>
      </c>
      <c r="D415" s="134">
        <v>216.96199480000001</v>
      </c>
      <c r="E415" s="134"/>
      <c r="F415" s="134">
        <v>100</v>
      </c>
      <c r="G415" s="134"/>
      <c r="H415" s="134"/>
      <c r="I415" s="134"/>
      <c r="J415" s="134"/>
      <c r="K415" s="134"/>
    </row>
    <row r="416" spans="1:11" x14ac:dyDescent="0.25">
      <c r="A416" s="134" t="s">
        <v>76</v>
      </c>
      <c r="B416" s="134" t="s">
        <v>77</v>
      </c>
      <c r="C416" s="134" t="s">
        <v>17</v>
      </c>
      <c r="D416" s="134">
        <v>118.7965877</v>
      </c>
      <c r="E416" s="134"/>
      <c r="F416" s="134">
        <v>100</v>
      </c>
      <c r="G416" s="134"/>
      <c r="H416" s="134"/>
      <c r="I416" s="134"/>
      <c r="J416" s="134"/>
      <c r="K416" s="134"/>
    </row>
    <row r="417" spans="1:11" x14ac:dyDescent="0.25">
      <c r="A417" s="134" t="s">
        <v>80</v>
      </c>
      <c r="B417" s="134" t="s">
        <v>81</v>
      </c>
      <c r="C417" s="134" t="s">
        <v>16</v>
      </c>
      <c r="D417" s="134">
        <v>2040.3501596999999</v>
      </c>
      <c r="E417" s="134"/>
      <c r="F417" s="134">
        <v>99.854488073534995</v>
      </c>
      <c r="G417" s="134"/>
      <c r="H417" s="134">
        <v>2.9732793000000002</v>
      </c>
      <c r="I417" s="134"/>
      <c r="J417" s="134">
        <v>0.14551192646500999</v>
      </c>
      <c r="K417" s="134"/>
    </row>
    <row r="418" spans="1:11" x14ac:dyDescent="0.25">
      <c r="A418" s="134" t="s">
        <v>80</v>
      </c>
      <c r="B418" s="134" t="s">
        <v>81</v>
      </c>
      <c r="C418" s="134" t="s">
        <v>17</v>
      </c>
      <c r="D418" s="134">
        <v>885.48690980000003</v>
      </c>
      <c r="E418" s="134"/>
      <c r="F418" s="134">
        <v>100</v>
      </c>
      <c r="G418" s="134"/>
      <c r="H418" s="134"/>
      <c r="I418" s="134"/>
      <c r="J418" s="134"/>
      <c r="K418" s="134"/>
    </row>
    <row r="419" spans="1:11" x14ac:dyDescent="0.25">
      <c r="A419" s="134" t="s">
        <v>92</v>
      </c>
      <c r="B419" s="134" t="s">
        <v>93</v>
      </c>
      <c r="C419" s="134" t="s">
        <v>16</v>
      </c>
      <c r="D419" s="134">
        <v>914.63236010000003</v>
      </c>
      <c r="E419" s="134"/>
      <c r="F419" s="134">
        <v>100</v>
      </c>
      <c r="G419" s="134"/>
      <c r="H419" s="134"/>
      <c r="I419" s="134"/>
      <c r="J419" s="134"/>
      <c r="K419" s="134"/>
    </row>
    <row r="420" spans="1:11" x14ac:dyDescent="0.25">
      <c r="A420" s="134" t="s">
        <v>92</v>
      </c>
      <c r="B420" s="134" t="s">
        <v>93</v>
      </c>
      <c r="C420" s="134" t="s">
        <v>17</v>
      </c>
      <c r="D420" s="134">
        <v>333.12785960000002</v>
      </c>
      <c r="E420" s="134"/>
      <c r="F420" s="134">
        <v>100</v>
      </c>
      <c r="G420" s="134"/>
      <c r="H420" s="134"/>
      <c r="I420" s="134"/>
      <c r="J420" s="134"/>
      <c r="K420" s="134"/>
    </row>
    <row r="421" spans="1:11" x14ac:dyDescent="0.25">
      <c r="A421" s="134" t="s">
        <v>108</v>
      </c>
      <c r="B421" s="134" t="s">
        <v>109</v>
      </c>
      <c r="C421" s="134" t="s">
        <v>16</v>
      </c>
      <c r="D421" s="134">
        <v>2056.0419443999999</v>
      </c>
      <c r="E421" s="134"/>
      <c r="F421" s="134">
        <v>99.634481816020596</v>
      </c>
      <c r="G421" s="134"/>
      <c r="H421" s="134">
        <v>7.5427774000000003</v>
      </c>
      <c r="I421" s="134"/>
      <c r="J421" s="134">
        <v>0.36551818397941399</v>
      </c>
      <c r="K421" s="134"/>
    </row>
    <row r="422" spans="1:11" x14ac:dyDescent="0.25">
      <c r="A422" s="134" t="s">
        <v>108</v>
      </c>
      <c r="B422" s="134" t="s">
        <v>109</v>
      </c>
      <c r="C422" s="134" t="s">
        <v>17</v>
      </c>
      <c r="D422" s="134">
        <v>963.89691989999994</v>
      </c>
      <c r="E422" s="134"/>
      <c r="F422" s="134">
        <v>99.597494169256606</v>
      </c>
      <c r="G422" s="134"/>
      <c r="H422" s="134">
        <v>3.8954206</v>
      </c>
      <c r="I422" s="134"/>
      <c r="J422" s="134">
        <v>0.402505830743346</v>
      </c>
      <c r="K422" s="134"/>
    </row>
    <row r="423" spans="1:11" x14ac:dyDescent="0.25">
      <c r="A423" s="134" t="s">
        <v>110</v>
      </c>
      <c r="B423" s="134" t="s">
        <v>111</v>
      </c>
      <c r="C423" s="134" t="s">
        <v>16</v>
      </c>
      <c r="D423" s="134">
        <v>812.08457999999996</v>
      </c>
      <c r="E423" s="134"/>
      <c r="F423" s="134">
        <v>100</v>
      </c>
      <c r="G423" s="134"/>
      <c r="H423" s="134"/>
      <c r="I423" s="134"/>
      <c r="J423" s="134"/>
      <c r="K423" s="134"/>
    </row>
    <row r="424" spans="1:11" x14ac:dyDescent="0.25">
      <c r="A424" s="134" t="s">
        <v>110</v>
      </c>
      <c r="B424" s="134" t="s">
        <v>111</v>
      </c>
      <c r="C424" s="134" t="s">
        <v>17</v>
      </c>
      <c r="D424" s="134">
        <v>323.02919960000003</v>
      </c>
      <c r="E424" s="134"/>
      <c r="F424" s="134">
        <v>100</v>
      </c>
      <c r="G424" s="134"/>
      <c r="H424" s="134"/>
      <c r="I424" s="134"/>
      <c r="J424" s="134"/>
      <c r="K424" s="134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600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35" t="s">
        <v>14</v>
      </c>
      <c r="B435" s="135" t="s">
        <v>15</v>
      </c>
      <c r="C435" s="135" t="s">
        <v>16</v>
      </c>
      <c r="D435" s="135">
        <v>10.5160567</v>
      </c>
      <c r="E435" s="135"/>
      <c r="F435" s="135">
        <v>0.16396096680335601</v>
      </c>
      <c r="G435" s="135"/>
      <c r="H435" s="135">
        <v>6403.2401591999997</v>
      </c>
      <c r="I435" s="135"/>
      <c r="J435" s="135">
        <v>99.836039033196599</v>
      </c>
      <c r="K435" s="135"/>
    </row>
    <row r="436" spans="1:11" x14ac:dyDescent="0.25">
      <c r="A436" s="135" t="s">
        <v>14</v>
      </c>
      <c r="B436" s="135" t="s">
        <v>15</v>
      </c>
      <c r="C436" s="135" t="s">
        <v>17</v>
      </c>
      <c r="D436" s="135">
        <v>3.8954206</v>
      </c>
      <c r="E436" s="135"/>
      <c r="F436" s="135">
        <v>0.13943993318751599</v>
      </c>
      <c r="G436" s="135"/>
      <c r="H436" s="135">
        <v>2789.7236747000002</v>
      </c>
      <c r="I436" s="135"/>
      <c r="J436" s="135">
        <v>99.860560066812496</v>
      </c>
      <c r="K436" s="135"/>
    </row>
    <row r="437" spans="1:11" x14ac:dyDescent="0.25">
      <c r="A437" s="135" t="s">
        <v>27</v>
      </c>
      <c r="B437" s="135" t="s">
        <v>28</v>
      </c>
      <c r="C437" s="135" t="s">
        <v>16</v>
      </c>
      <c r="D437" s="135"/>
      <c r="E437" s="135"/>
      <c r="F437" s="135"/>
      <c r="G437" s="135"/>
      <c r="H437" s="135">
        <v>5045.9447214000002</v>
      </c>
      <c r="I437" s="135">
        <v>3.4952731171087601</v>
      </c>
      <c r="J437" s="135">
        <v>100</v>
      </c>
      <c r="K437" s="135">
        <v>0</v>
      </c>
    </row>
    <row r="438" spans="1:11" x14ac:dyDescent="0.25">
      <c r="A438" s="135" t="s">
        <v>27</v>
      </c>
      <c r="B438" s="135" t="s">
        <v>28</v>
      </c>
      <c r="C438" s="135" t="s">
        <v>17</v>
      </c>
      <c r="D438" s="135"/>
      <c r="E438" s="135"/>
      <c r="F438" s="135"/>
      <c r="G438" s="135"/>
      <c r="H438" s="135">
        <v>3015.3305400999998</v>
      </c>
      <c r="I438" s="135">
        <v>6.4556664547570302</v>
      </c>
      <c r="J438" s="135">
        <v>100</v>
      </c>
      <c r="K438" s="135">
        <v>7.1672295373715103E-16</v>
      </c>
    </row>
    <row r="439" spans="1:11" x14ac:dyDescent="0.25">
      <c r="A439" s="135" t="s">
        <v>29</v>
      </c>
      <c r="B439" s="135" t="s">
        <v>30</v>
      </c>
      <c r="C439" s="135" t="s">
        <v>16</v>
      </c>
      <c r="D439" s="135"/>
      <c r="E439" s="135"/>
      <c r="F439" s="135"/>
      <c r="G439" s="135"/>
      <c r="H439" s="135">
        <v>2295.2688523000002</v>
      </c>
      <c r="I439" s="135">
        <v>4.2768592330932904</v>
      </c>
      <c r="J439" s="135">
        <v>100</v>
      </c>
      <c r="K439" s="135">
        <v>4.7482675936608603E-16</v>
      </c>
    </row>
    <row r="440" spans="1:11" x14ac:dyDescent="0.25">
      <c r="A440" s="135" t="s">
        <v>29</v>
      </c>
      <c r="B440" s="135" t="s">
        <v>30</v>
      </c>
      <c r="C440" s="135" t="s">
        <v>17</v>
      </c>
      <c r="D440" s="135"/>
      <c r="E440" s="135"/>
      <c r="F440" s="135"/>
      <c r="G440" s="135"/>
      <c r="H440" s="135">
        <v>1479.7034948</v>
      </c>
      <c r="I440" s="135">
        <v>5.7689114277526699</v>
      </c>
      <c r="J440" s="135">
        <v>100</v>
      </c>
      <c r="K440" s="135">
        <v>0</v>
      </c>
    </row>
    <row r="441" spans="1:11" x14ac:dyDescent="0.25">
      <c r="A441" s="135" t="s">
        <v>31</v>
      </c>
      <c r="B441" s="135" t="s">
        <v>32</v>
      </c>
      <c r="C441" s="135" t="s">
        <v>16</v>
      </c>
      <c r="D441" s="135">
        <v>3.3950309999999999</v>
      </c>
      <c r="E441" s="135">
        <v>56.568542494923797</v>
      </c>
      <c r="F441" s="135">
        <v>0.73710073710073698</v>
      </c>
      <c r="G441" s="135">
        <v>55.8206950032232</v>
      </c>
      <c r="H441" s="135">
        <v>457.19750800000003</v>
      </c>
      <c r="I441" s="135">
        <v>4.1053306601817701</v>
      </c>
      <c r="J441" s="135">
        <v>99.262899262899296</v>
      </c>
      <c r="K441" s="135">
        <v>0.41451011141007299</v>
      </c>
    </row>
    <row r="442" spans="1:11" x14ac:dyDescent="0.25">
      <c r="A442" s="135" t="s">
        <v>31</v>
      </c>
      <c r="B442" s="135" t="s">
        <v>32</v>
      </c>
      <c r="C442" s="135" t="s">
        <v>17</v>
      </c>
      <c r="D442" s="135">
        <v>1.131677</v>
      </c>
      <c r="E442" s="135">
        <v>99.999999999999801</v>
      </c>
      <c r="F442" s="135">
        <v>0.68965517241379304</v>
      </c>
      <c r="G442" s="135">
        <v>99.145552930395993</v>
      </c>
      <c r="H442" s="135">
        <v>162.961488</v>
      </c>
      <c r="I442" s="135">
        <v>11.554520519884999</v>
      </c>
      <c r="J442" s="135">
        <v>99.310344827586206</v>
      </c>
      <c r="K442" s="135">
        <v>0.68851078423886103</v>
      </c>
    </row>
    <row r="443" spans="1:11" x14ac:dyDescent="0.25">
      <c r="A443" s="135" t="s">
        <v>33</v>
      </c>
      <c r="B443" s="135" t="s">
        <v>34</v>
      </c>
      <c r="C443" s="135" t="s">
        <v>16</v>
      </c>
      <c r="D443" s="135">
        <v>8.1309243000000002</v>
      </c>
      <c r="E443" s="135">
        <v>100</v>
      </c>
      <c r="F443" s="135">
        <v>0.18422771296608001</v>
      </c>
      <c r="G443" s="135">
        <v>99.780895713368594</v>
      </c>
      <c r="H443" s="135">
        <v>4405.3876332999998</v>
      </c>
      <c r="I443" s="135">
        <v>3.4263367447089501</v>
      </c>
      <c r="J443" s="135">
        <v>99.815772287033894</v>
      </c>
      <c r="K443" s="135">
        <v>0.18416334206301299</v>
      </c>
    </row>
    <row r="444" spans="1:11" x14ac:dyDescent="0.25">
      <c r="A444" s="135" t="s">
        <v>33</v>
      </c>
      <c r="B444" s="135" t="s">
        <v>34</v>
      </c>
      <c r="C444" s="135" t="s">
        <v>17</v>
      </c>
      <c r="D444" s="135"/>
      <c r="E444" s="135"/>
      <c r="F444" s="135"/>
      <c r="G444" s="135"/>
      <c r="H444" s="135">
        <v>2496.0143297999998</v>
      </c>
      <c r="I444" s="135">
        <v>5.4834373901362001</v>
      </c>
      <c r="J444" s="135">
        <v>100</v>
      </c>
      <c r="K444" s="135">
        <v>0</v>
      </c>
    </row>
    <row r="445" spans="1:11" x14ac:dyDescent="0.25">
      <c r="A445" s="135" t="s">
        <v>35</v>
      </c>
      <c r="B445" s="135" t="s">
        <v>36</v>
      </c>
      <c r="C445" s="135" t="s">
        <v>16</v>
      </c>
      <c r="D445" s="135">
        <v>1.4395777000000001</v>
      </c>
      <c r="E445" s="135">
        <v>100</v>
      </c>
      <c r="F445" s="135">
        <v>0.27045221538242298</v>
      </c>
      <c r="G445" s="135">
        <v>99.403020977984198</v>
      </c>
      <c r="H445" s="135">
        <v>530.84583840000005</v>
      </c>
      <c r="I445" s="135">
        <v>2.75913288838967</v>
      </c>
      <c r="J445" s="135">
        <v>99.729547784617594</v>
      </c>
      <c r="K445" s="135">
        <v>0.26956672156241301</v>
      </c>
    </row>
    <row r="446" spans="1:11" x14ac:dyDescent="0.25">
      <c r="A446" s="135" t="s">
        <v>35</v>
      </c>
      <c r="B446" s="135" t="s">
        <v>36</v>
      </c>
      <c r="C446" s="135" t="s">
        <v>17</v>
      </c>
      <c r="D446" s="135">
        <v>2.6392258000000002</v>
      </c>
      <c r="E446" s="135">
        <v>70.255380769741805</v>
      </c>
      <c r="F446" s="135">
        <v>1.5976911733396799</v>
      </c>
      <c r="G446" s="135">
        <v>71.802138227815007</v>
      </c>
      <c r="H446" s="135">
        <v>162.55075859999999</v>
      </c>
      <c r="I446" s="135">
        <v>10.000467276555501</v>
      </c>
      <c r="J446" s="135">
        <v>98.402308826660303</v>
      </c>
      <c r="K446" s="135">
        <v>1.1658023459142199</v>
      </c>
    </row>
    <row r="447" spans="1:11" x14ac:dyDescent="0.25">
      <c r="A447" s="135" t="s">
        <v>37</v>
      </c>
      <c r="B447" s="135" t="s">
        <v>38</v>
      </c>
      <c r="C447" s="135" t="s">
        <v>16</v>
      </c>
      <c r="D447" s="135"/>
      <c r="E447" s="135"/>
      <c r="F447" s="135"/>
      <c r="G447" s="135"/>
      <c r="H447" s="135">
        <v>1171.8834199</v>
      </c>
      <c r="I447" s="135">
        <v>3.9118823542150398</v>
      </c>
      <c r="J447" s="135">
        <v>100</v>
      </c>
      <c r="K447" s="135">
        <v>0</v>
      </c>
    </row>
    <row r="448" spans="1:11" x14ac:dyDescent="0.25">
      <c r="A448" s="135" t="s">
        <v>37</v>
      </c>
      <c r="B448" s="135" t="s">
        <v>38</v>
      </c>
      <c r="C448" s="135" t="s">
        <v>17</v>
      </c>
      <c r="D448" s="135"/>
      <c r="E448" s="135"/>
      <c r="F448" s="135"/>
      <c r="G448" s="135"/>
      <c r="H448" s="135">
        <v>499.23706900000002</v>
      </c>
      <c r="I448" s="135">
        <v>7.8464597107655303</v>
      </c>
      <c r="J448" s="135">
        <v>100</v>
      </c>
      <c r="K448" s="135">
        <v>0</v>
      </c>
    </row>
    <row r="449" spans="1:11" x14ac:dyDescent="0.25">
      <c r="A449" s="135" t="s">
        <v>39</v>
      </c>
      <c r="B449" s="135" t="s">
        <v>40</v>
      </c>
      <c r="C449" s="135" t="s">
        <v>16</v>
      </c>
      <c r="D449" s="135">
        <v>5.0312513000000001</v>
      </c>
      <c r="E449" s="135">
        <v>100</v>
      </c>
      <c r="F449" s="135">
        <v>0.236322484002846</v>
      </c>
      <c r="G449" s="135">
        <v>99.361275838284698</v>
      </c>
      <c r="H449" s="135">
        <v>2123.9457358999998</v>
      </c>
      <c r="I449" s="135">
        <v>2.8018973647651602</v>
      </c>
      <c r="J449" s="135">
        <v>99.763677515997102</v>
      </c>
      <c r="K449" s="135">
        <v>0.23536926569322</v>
      </c>
    </row>
    <row r="450" spans="1:11" x14ac:dyDescent="0.25">
      <c r="A450" s="135" t="s">
        <v>39</v>
      </c>
      <c r="B450" s="135" t="s">
        <v>40</v>
      </c>
      <c r="C450" s="135" t="s">
        <v>17</v>
      </c>
      <c r="D450" s="135"/>
      <c r="E450" s="135"/>
      <c r="F450" s="135"/>
      <c r="G450" s="135"/>
      <c r="H450" s="135">
        <v>845.21478809999996</v>
      </c>
      <c r="I450" s="135">
        <v>6.78865108438184</v>
      </c>
      <c r="J450" s="135">
        <v>100</v>
      </c>
      <c r="K450" s="135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601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602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603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36" t="s">
        <v>14</v>
      </c>
      <c r="B17" s="136" t="s">
        <v>15</v>
      </c>
      <c r="C17" s="136" t="s">
        <v>16</v>
      </c>
      <c r="D17" s="136">
        <v>5832.6969351999996</v>
      </c>
      <c r="E17" s="136">
        <v>12.6039683250977</v>
      </c>
      <c r="F17" s="136">
        <v>0.38323036223014501</v>
      </c>
      <c r="G17" s="136">
        <v>12.593553508338699</v>
      </c>
      <c r="H17" s="136">
        <v>1516149.2517959999</v>
      </c>
      <c r="I17" s="136">
        <v>0.49072194621167298</v>
      </c>
      <c r="J17" s="136">
        <v>99.616769637769806</v>
      </c>
      <c r="K17" s="136">
        <v>4.8447988128049901E-2</v>
      </c>
    </row>
    <row r="18" spans="1:11" x14ac:dyDescent="0.25">
      <c r="A18" s="136" t="s">
        <v>14</v>
      </c>
      <c r="B18" s="136" t="s">
        <v>15</v>
      </c>
      <c r="C18" s="136" t="s">
        <v>17</v>
      </c>
      <c r="D18" s="136">
        <v>4320.5360515000002</v>
      </c>
      <c r="E18" s="136">
        <v>14.4898733138984</v>
      </c>
      <c r="F18" s="136">
        <v>0.33535418421816099</v>
      </c>
      <c r="G18" s="136">
        <v>14.467340120933899</v>
      </c>
      <c r="H18" s="136">
        <v>1284029.5889284001</v>
      </c>
      <c r="I18" s="136">
        <v>0.52855821742480602</v>
      </c>
      <c r="J18" s="136">
        <v>99.664645815781796</v>
      </c>
      <c r="K18" s="136">
        <v>4.8680081129573401E-2</v>
      </c>
    </row>
    <row r="19" spans="1:11" x14ac:dyDescent="0.25">
      <c r="A19" s="136" t="s">
        <v>14</v>
      </c>
      <c r="B19" s="136" t="s">
        <v>18</v>
      </c>
      <c r="C19" s="136" t="s">
        <v>16</v>
      </c>
      <c r="D19" s="136">
        <v>514.83279649999997</v>
      </c>
      <c r="E19" s="136"/>
      <c r="F19" s="136">
        <v>8.02700912179521</v>
      </c>
      <c r="G19" s="136"/>
      <c r="H19" s="136">
        <v>5898.9234194000001</v>
      </c>
      <c r="I19" s="136"/>
      <c r="J19" s="136">
        <v>91.972990878204797</v>
      </c>
      <c r="K19" s="136"/>
    </row>
    <row r="20" spans="1:11" x14ac:dyDescent="0.25">
      <c r="A20" s="136" t="s">
        <v>14</v>
      </c>
      <c r="B20" s="136" t="s">
        <v>18</v>
      </c>
      <c r="C20" s="136" t="s">
        <v>17</v>
      </c>
      <c r="D20" s="136">
        <v>249.07437160000001</v>
      </c>
      <c r="E20" s="136"/>
      <c r="F20" s="136">
        <v>8.9158315111406594</v>
      </c>
      <c r="G20" s="136"/>
      <c r="H20" s="136">
        <v>2544.5447236999998</v>
      </c>
      <c r="I20" s="136"/>
      <c r="J20" s="136">
        <v>91.084168488859305</v>
      </c>
      <c r="K20" s="136"/>
    </row>
    <row r="21" spans="1:11" x14ac:dyDescent="0.25">
      <c r="A21" s="136" t="s">
        <v>14</v>
      </c>
      <c r="B21" s="136" t="s">
        <v>19</v>
      </c>
      <c r="C21" s="136" t="s">
        <v>16</v>
      </c>
      <c r="D21" s="136">
        <v>5317.8641386999998</v>
      </c>
      <c r="E21" s="136">
        <v>13.7136823436842</v>
      </c>
      <c r="F21" s="136">
        <v>0.35088253797899099</v>
      </c>
      <c r="G21" s="136">
        <v>13.702988061223399</v>
      </c>
      <c r="H21" s="136">
        <v>1510250.3283766001</v>
      </c>
      <c r="I21" s="136">
        <v>0.49234724195225898</v>
      </c>
      <c r="J21" s="136">
        <v>99.649117462020996</v>
      </c>
      <c r="K21" s="136">
        <v>4.82506955533289E-2</v>
      </c>
    </row>
    <row r="22" spans="1:11" x14ac:dyDescent="0.25">
      <c r="A22" s="136" t="s">
        <v>14</v>
      </c>
      <c r="B22" s="136" t="s">
        <v>19</v>
      </c>
      <c r="C22" s="136" t="s">
        <v>17</v>
      </c>
      <c r="D22" s="136">
        <v>4071.4616799</v>
      </c>
      <c r="E22" s="136">
        <v>15.3380298127553</v>
      </c>
      <c r="F22" s="136">
        <v>0.316708107443196</v>
      </c>
      <c r="G22" s="136">
        <v>15.315113343118499</v>
      </c>
      <c r="H22" s="136">
        <v>1281485.0442047</v>
      </c>
      <c r="I22" s="136">
        <v>0.52947389348551299</v>
      </c>
      <c r="J22" s="136">
        <v>99.683291892556795</v>
      </c>
      <c r="K22" s="136">
        <v>4.8658310435866201E-2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604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37" t="s">
        <v>14</v>
      </c>
      <c r="B33" s="137" t="s">
        <v>15</v>
      </c>
      <c r="C33" s="137" t="s">
        <v>16</v>
      </c>
      <c r="D33" s="137">
        <v>5832.6969351999996</v>
      </c>
      <c r="E33" s="137">
        <v>12.6039683250977</v>
      </c>
      <c r="F33" s="137">
        <v>0.38323036223014501</v>
      </c>
      <c r="G33" s="137">
        <v>12.593553508338699</v>
      </c>
      <c r="H33" s="137">
        <v>1516149.2517959999</v>
      </c>
      <c r="I33" s="137">
        <v>0.49072194621167298</v>
      </c>
      <c r="J33" s="137">
        <v>99.616769637769806</v>
      </c>
      <c r="K33" s="137">
        <v>4.8447988128049901E-2</v>
      </c>
    </row>
    <row r="34" spans="1:11" x14ac:dyDescent="0.25">
      <c r="A34" s="137" t="s">
        <v>14</v>
      </c>
      <c r="B34" s="137" t="s">
        <v>15</v>
      </c>
      <c r="C34" s="137" t="s">
        <v>17</v>
      </c>
      <c r="D34" s="137">
        <v>4320.5360515000002</v>
      </c>
      <c r="E34" s="137">
        <v>14.4898733138984</v>
      </c>
      <c r="F34" s="137">
        <v>0.33535418421816099</v>
      </c>
      <c r="G34" s="137">
        <v>14.467340120933899</v>
      </c>
      <c r="H34" s="137">
        <v>1284029.5889284001</v>
      </c>
      <c r="I34" s="137">
        <v>0.52855821742480602</v>
      </c>
      <c r="J34" s="137">
        <v>99.664645815781796</v>
      </c>
      <c r="K34" s="137">
        <v>4.8680081129573401E-2</v>
      </c>
    </row>
    <row r="35" spans="1:11" x14ac:dyDescent="0.25">
      <c r="A35" s="137" t="s">
        <v>27</v>
      </c>
      <c r="B35" s="137" t="s">
        <v>28</v>
      </c>
      <c r="C35" s="137" t="s">
        <v>16</v>
      </c>
      <c r="D35" s="137">
        <v>208.6372556</v>
      </c>
      <c r="E35" s="137">
        <v>40.510339154132403</v>
      </c>
      <c r="F35" s="137">
        <v>0.61200520762978705</v>
      </c>
      <c r="G35" s="137">
        <v>40.272708916139599</v>
      </c>
      <c r="H35" s="137">
        <v>33882.1274959</v>
      </c>
      <c r="I35" s="137">
        <v>2.5023661460581099</v>
      </c>
      <c r="J35" s="137">
        <v>99.387994792370193</v>
      </c>
      <c r="K35" s="137">
        <v>0.247988780068718</v>
      </c>
    </row>
    <row r="36" spans="1:11" x14ac:dyDescent="0.25">
      <c r="A36" s="137" t="s">
        <v>27</v>
      </c>
      <c r="B36" s="137" t="s">
        <v>28</v>
      </c>
      <c r="C36" s="137" t="s">
        <v>17</v>
      </c>
      <c r="D36" s="137">
        <v>345.32966240000002</v>
      </c>
      <c r="E36" s="137">
        <v>37.3804037160942</v>
      </c>
      <c r="F36" s="137">
        <v>1.8093367587214699</v>
      </c>
      <c r="G36" s="137">
        <v>36.727391846239897</v>
      </c>
      <c r="H36" s="137">
        <v>18740.650917800001</v>
      </c>
      <c r="I36" s="137">
        <v>4.5235613643948502</v>
      </c>
      <c r="J36" s="137">
        <v>98.1906632412785</v>
      </c>
      <c r="K36" s="137">
        <v>0.67676719889425396</v>
      </c>
    </row>
    <row r="37" spans="1:11" x14ac:dyDescent="0.25">
      <c r="A37" s="137" t="s">
        <v>29</v>
      </c>
      <c r="B37" s="137" t="s">
        <v>30</v>
      </c>
      <c r="C37" s="137" t="s">
        <v>16</v>
      </c>
      <c r="D37" s="137">
        <v>104.7222751</v>
      </c>
      <c r="E37" s="137">
        <v>40.465321847372103</v>
      </c>
      <c r="F37" s="137">
        <v>1.48331818705755</v>
      </c>
      <c r="G37" s="137">
        <v>40.328878453448397</v>
      </c>
      <c r="H37" s="137">
        <v>6955.2784727999997</v>
      </c>
      <c r="I37" s="137">
        <v>3.0250655154151</v>
      </c>
      <c r="J37" s="137">
        <v>98.516681812942494</v>
      </c>
      <c r="K37" s="137">
        <v>0.60721248191465904</v>
      </c>
    </row>
    <row r="38" spans="1:11" x14ac:dyDescent="0.25">
      <c r="A38" s="137" t="s">
        <v>29</v>
      </c>
      <c r="B38" s="137" t="s">
        <v>30</v>
      </c>
      <c r="C38" s="137" t="s">
        <v>17</v>
      </c>
      <c r="D38" s="137">
        <v>94.306339399999999</v>
      </c>
      <c r="E38" s="137">
        <v>46.155675162244201</v>
      </c>
      <c r="F38" s="137">
        <v>1.8810280435520399</v>
      </c>
      <c r="G38" s="137">
        <v>46.136782217262599</v>
      </c>
      <c r="H38" s="137">
        <v>4919.2467398999997</v>
      </c>
      <c r="I38" s="137">
        <v>4.40768769436227</v>
      </c>
      <c r="J38" s="137">
        <v>98.118971956447993</v>
      </c>
      <c r="K38" s="137">
        <v>0.884483188719559</v>
      </c>
    </row>
    <row r="39" spans="1:11" x14ac:dyDescent="0.25">
      <c r="A39" s="137" t="s">
        <v>31</v>
      </c>
      <c r="B39" s="137" t="s">
        <v>32</v>
      </c>
      <c r="C39" s="137" t="s">
        <v>16</v>
      </c>
      <c r="D39" s="137">
        <v>31.686955999999999</v>
      </c>
      <c r="E39" s="137">
        <v>19.961698017831601</v>
      </c>
      <c r="F39" s="137">
        <v>0.128937137859368</v>
      </c>
      <c r="G39" s="137">
        <v>20.243255661680099</v>
      </c>
      <c r="H39" s="137">
        <v>24543.8205557</v>
      </c>
      <c r="I39" s="137">
        <v>3.4747412093616799</v>
      </c>
      <c r="J39" s="137">
        <v>99.871062862140604</v>
      </c>
      <c r="K39" s="137">
        <v>2.61347718865815E-2</v>
      </c>
    </row>
    <row r="40" spans="1:11" x14ac:dyDescent="0.25">
      <c r="A40" s="137" t="s">
        <v>31</v>
      </c>
      <c r="B40" s="137" t="s">
        <v>32</v>
      </c>
      <c r="C40" s="137" t="s">
        <v>17</v>
      </c>
      <c r="D40" s="137">
        <v>5.658385</v>
      </c>
      <c r="E40" s="137">
        <v>65.482822174979503</v>
      </c>
      <c r="F40" s="137">
        <v>3.5910327309904101E-2</v>
      </c>
      <c r="G40" s="137">
        <v>65.6098927061566</v>
      </c>
      <c r="H40" s="137">
        <v>15751.326927800001</v>
      </c>
      <c r="I40" s="137">
        <v>4.35343404978041</v>
      </c>
      <c r="J40" s="137">
        <v>99.964089672690093</v>
      </c>
      <c r="K40" s="137">
        <v>2.3569190992087301E-2</v>
      </c>
    </row>
    <row r="41" spans="1:11" x14ac:dyDescent="0.25">
      <c r="A41" s="137" t="s">
        <v>33</v>
      </c>
      <c r="B41" s="137" t="s">
        <v>34</v>
      </c>
      <c r="C41" s="137" t="s">
        <v>16</v>
      </c>
      <c r="D41" s="137">
        <v>159.92939290000001</v>
      </c>
      <c r="E41" s="137">
        <v>28.107866170051</v>
      </c>
      <c r="F41" s="137">
        <v>2.1065379144573</v>
      </c>
      <c r="G41" s="137">
        <v>27.950441538661099</v>
      </c>
      <c r="H41" s="137">
        <v>7432.119713</v>
      </c>
      <c r="I41" s="137">
        <v>3.0023044065235598</v>
      </c>
      <c r="J41" s="137">
        <v>97.893462085542694</v>
      </c>
      <c r="K41" s="137">
        <v>0.601456558718514</v>
      </c>
    </row>
    <row r="42" spans="1:11" x14ac:dyDescent="0.25">
      <c r="A42" s="137" t="s">
        <v>33</v>
      </c>
      <c r="B42" s="137" t="s">
        <v>34</v>
      </c>
      <c r="C42" s="137" t="s">
        <v>17</v>
      </c>
      <c r="D42" s="137">
        <v>40.339955600000003</v>
      </c>
      <c r="E42" s="137">
        <v>40.861512492032503</v>
      </c>
      <c r="F42" s="137">
        <v>0.71372519118980604</v>
      </c>
      <c r="G42" s="137">
        <v>40.735153442006002</v>
      </c>
      <c r="H42" s="137">
        <v>5611.6891584000005</v>
      </c>
      <c r="I42" s="137">
        <v>3.5410361945268898</v>
      </c>
      <c r="J42" s="137">
        <v>99.286274808810205</v>
      </c>
      <c r="K42" s="137">
        <v>0.292827032079986</v>
      </c>
    </row>
    <row r="43" spans="1:11" x14ac:dyDescent="0.25">
      <c r="A43" s="137" t="s">
        <v>35</v>
      </c>
      <c r="B43" s="137" t="s">
        <v>36</v>
      </c>
      <c r="C43" s="137" t="s">
        <v>16</v>
      </c>
      <c r="D43" s="137">
        <v>56.230777799999998</v>
      </c>
      <c r="E43" s="137">
        <v>24.599205079032998</v>
      </c>
      <c r="F43" s="137">
        <v>0.17485591245506099</v>
      </c>
      <c r="G43" s="137">
        <v>24.896398530417901</v>
      </c>
      <c r="H43" s="137">
        <v>32102.120066899999</v>
      </c>
      <c r="I43" s="137">
        <v>3.8711964443398998</v>
      </c>
      <c r="J43" s="137">
        <v>99.825144087544899</v>
      </c>
      <c r="K43" s="137">
        <v>4.3609077869833097E-2</v>
      </c>
    </row>
    <row r="44" spans="1:11" x14ac:dyDescent="0.25">
      <c r="A44" s="137" t="s">
        <v>35</v>
      </c>
      <c r="B44" s="137" t="s">
        <v>36</v>
      </c>
      <c r="C44" s="137" t="s">
        <v>17</v>
      </c>
      <c r="D44" s="137">
        <v>21.222865299999999</v>
      </c>
      <c r="E44" s="137">
        <v>27.366044988209001</v>
      </c>
      <c r="F44" s="137">
        <v>0.115084290227116</v>
      </c>
      <c r="G44" s="137">
        <v>28.149246563563299</v>
      </c>
      <c r="H44" s="137">
        <v>18419.926016199999</v>
      </c>
      <c r="I44" s="137">
        <v>6.7163124676658201</v>
      </c>
      <c r="J44" s="137">
        <v>99.884915709772898</v>
      </c>
      <c r="K44" s="137">
        <v>3.2432685537910601E-2</v>
      </c>
    </row>
    <row r="45" spans="1:11" x14ac:dyDescent="0.25">
      <c r="A45" s="137" t="s">
        <v>37</v>
      </c>
      <c r="B45" s="137" t="s">
        <v>38</v>
      </c>
      <c r="C45" s="137" t="s">
        <v>16</v>
      </c>
      <c r="D45" s="137">
        <v>775.25183010000001</v>
      </c>
      <c r="E45" s="137">
        <v>65.970259168212905</v>
      </c>
      <c r="F45" s="137">
        <v>0.50546720566112802</v>
      </c>
      <c r="G45" s="137">
        <v>65.197068363374399</v>
      </c>
      <c r="H45" s="137">
        <v>152598.06723340001</v>
      </c>
      <c r="I45" s="137">
        <v>3.98366049041875</v>
      </c>
      <c r="J45" s="137">
        <v>99.494532794338895</v>
      </c>
      <c r="K45" s="137">
        <v>0.33122402847051202</v>
      </c>
    </row>
    <row r="46" spans="1:11" x14ac:dyDescent="0.25">
      <c r="A46" s="137" t="s">
        <v>37</v>
      </c>
      <c r="B46" s="137" t="s">
        <v>38</v>
      </c>
      <c r="C46" s="137" t="s">
        <v>17</v>
      </c>
      <c r="D46" s="137">
        <v>957.05102980000004</v>
      </c>
      <c r="E46" s="137">
        <v>70.270732436185</v>
      </c>
      <c r="F46" s="137">
        <v>0.906471229001797</v>
      </c>
      <c r="G46" s="137">
        <v>70.494478399690706</v>
      </c>
      <c r="H46" s="137">
        <v>104622.8062431</v>
      </c>
      <c r="I46" s="137">
        <v>4.4863468326487999</v>
      </c>
      <c r="J46" s="137">
        <v>99.093528770998205</v>
      </c>
      <c r="K46" s="137">
        <v>0.64485761346214499</v>
      </c>
    </row>
    <row r="47" spans="1:11" x14ac:dyDescent="0.25">
      <c r="A47" s="137" t="s">
        <v>39</v>
      </c>
      <c r="B47" s="137" t="s">
        <v>40</v>
      </c>
      <c r="C47" s="137" t="s">
        <v>16</v>
      </c>
      <c r="D47" s="137">
        <v>5.5701406000000002</v>
      </c>
      <c r="E47" s="137">
        <v>73.287053392333107</v>
      </c>
      <c r="F47" s="137">
        <v>8.2908065213816898E-2</v>
      </c>
      <c r="G47" s="137">
        <v>73.207174768019897</v>
      </c>
      <c r="H47" s="137">
        <v>6712.8843133</v>
      </c>
      <c r="I47" s="137">
        <v>2.3813075213849202</v>
      </c>
      <c r="J47" s="137">
        <v>99.9170919347862</v>
      </c>
      <c r="K47" s="137">
        <v>6.0745014714276298E-2</v>
      </c>
    </row>
    <row r="48" spans="1:11" x14ac:dyDescent="0.25">
      <c r="A48" s="137" t="s">
        <v>39</v>
      </c>
      <c r="B48" s="137" t="s">
        <v>40</v>
      </c>
      <c r="C48" s="137" t="s">
        <v>17</v>
      </c>
      <c r="D48" s="137"/>
      <c r="E48" s="137"/>
      <c r="F48" s="137"/>
      <c r="G48" s="137"/>
      <c r="H48" s="137">
        <v>3045.7141443999999</v>
      </c>
      <c r="I48" s="137">
        <v>4.8016782835931604</v>
      </c>
      <c r="J48" s="137">
        <v>100</v>
      </c>
      <c r="K48" s="137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605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38" t="s">
        <v>14</v>
      </c>
      <c r="B59" s="138" t="s">
        <v>15</v>
      </c>
      <c r="C59" s="138" t="s">
        <v>16</v>
      </c>
      <c r="D59" s="138">
        <v>5317.8641386999998</v>
      </c>
      <c r="E59" s="138">
        <v>13.7136823436842</v>
      </c>
      <c r="F59" s="138">
        <v>0.35088253797899099</v>
      </c>
      <c r="G59" s="138">
        <v>13.702988061223399</v>
      </c>
      <c r="H59" s="138">
        <v>1510250.3283766001</v>
      </c>
      <c r="I59" s="138">
        <v>0.49234724195225898</v>
      </c>
      <c r="J59" s="138">
        <v>99.649117462020996</v>
      </c>
      <c r="K59" s="138">
        <v>4.82506955533289E-2</v>
      </c>
    </row>
    <row r="60" spans="1:11" x14ac:dyDescent="0.25">
      <c r="A60" s="138" t="s">
        <v>14</v>
      </c>
      <c r="B60" s="138" t="s">
        <v>15</v>
      </c>
      <c r="C60" s="138" t="s">
        <v>17</v>
      </c>
      <c r="D60" s="138">
        <v>4071.4616799</v>
      </c>
      <c r="E60" s="138">
        <v>15.3380298127553</v>
      </c>
      <c r="F60" s="138">
        <v>0.316708107443196</v>
      </c>
      <c r="G60" s="138">
        <v>15.315113343118499</v>
      </c>
      <c r="H60" s="138">
        <v>1281485.0442047</v>
      </c>
      <c r="I60" s="138">
        <v>0.52947389348551299</v>
      </c>
      <c r="J60" s="138">
        <v>99.683291892556795</v>
      </c>
      <c r="K60" s="138">
        <v>4.8658310435866201E-2</v>
      </c>
    </row>
    <row r="61" spans="1:11" x14ac:dyDescent="0.25">
      <c r="A61" s="138" t="s">
        <v>42</v>
      </c>
      <c r="B61" s="138" t="s">
        <v>43</v>
      </c>
      <c r="C61" s="138" t="s">
        <v>16</v>
      </c>
      <c r="D61" s="138">
        <v>52.774633600000001</v>
      </c>
      <c r="E61" s="138">
        <v>58.819692278666103</v>
      </c>
      <c r="F61" s="138">
        <v>2.9864687414456301</v>
      </c>
      <c r="G61" s="138">
        <v>59.272539751303903</v>
      </c>
      <c r="H61" s="138">
        <v>1714.3502945</v>
      </c>
      <c r="I61" s="138">
        <v>6.7145339084578204</v>
      </c>
      <c r="J61" s="138">
        <v>97.013531258554394</v>
      </c>
      <c r="K61" s="138">
        <v>1.82464842684256</v>
      </c>
    </row>
    <row r="62" spans="1:11" x14ac:dyDescent="0.25">
      <c r="A62" s="138" t="s">
        <v>42</v>
      </c>
      <c r="B62" s="138" t="s">
        <v>43</v>
      </c>
      <c r="C62" s="138" t="s">
        <v>17</v>
      </c>
      <c r="D62" s="138">
        <v>45.3585232</v>
      </c>
      <c r="E62" s="138">
        <v>35.9121736297583</v>
      </c>
      <c r="F62" s="138">
        <v>2.4540945356818602</v>
      </c>
      <c r="G62" s="138">
        <v>35.400337763500502</v>
      </c>
      <c r="H62" s="138">
        <v>1802.920854</v>
      </c>
      <c r="I62" s="138">
        <v>4.6673877367284202</v>
      </c>
      <c r="J62" s="138">
        <v>97.545905464318096</v>
      </c>
      <c r="K62" s="138">
        <v>0.89061427082121603</v>
      </c>
    </row>
    <row r="63" spans="1:11" x14ac:dyDescent="0.25">
      <c r="A63" s="138" t="s">
        <v>44</v>
      </c>
      <c r="B63" s="138" t="s">
        <v>45</v>
      </c>
      <c r="C63" s="138" t="s">
        <v>16</v>
      </c>
      <c r="D63" s="138"/>
      <c r="E63" s="138"/>
      <c r="F63" s="138"/>
      <c r="G63" s="138"/>
      <c r="H63" s="138">
        <v>13571.0202704</v>
      </c>
      <c r="I63" s="138">
        <v>4.5248875076491899</v>
      </c>
      <c r="J63" s="138">
        <v>100</v>
      </c>
      <c r="K63" s="138">
        <v>0</v>
      </c>
    </row>
    <row r="64" spans="1:11" x14ac:dyDescent="0.25">
      <c r="A64" s="138" t="s">
        <v>44</v>
      </c>
      <c r="B64" s="138" t="s">
        <v>45</v>
      </c>
      <c r="C64" s="138" t="s">
        <v>17</v>
      </c>
      <c r="D64" s="138"/>
      <c r="E64" s="138"/>
      <c r="F64" s="138"/>
      <c r="G64" s="138"/>
      <c r="H64" s="138">
        <v>10274.807238900001</v>
      </c>
      <c r="I64" s="138">
        <v>4.8709442712449897</v>
      </c>
      <c r="J64" s="138">
        <v>100</v>
      </c>
      <c r="K64" s="138">
        <v>5.4078344816021904E-16</v>
      </c>
    </row>
    <row r="65" spans="1:11" x14ac:dyDescent="0.25">
      <c r="A65" s="138" t="s">
        <v>27</v>
      </c>
      <c r="B65" s="138" t="s">
        <v>28</v>
      </c>
      <c r="C65" s="138" t="s">
        <v>16</v>
      </c>
      <c r="D65" s="138">
        <v>71.729099199999993</v>
      </c>
      <c r="E65" s="138">
        <v>99.999999999999702</v>
      </c>
      <c r="F65" s="138">
        <v>0.24696004012304101</v>
      </c>
      <c r="G65" s="138">
        <v>99.6093520186554</v>
      </c>
      <c r="H65" s="138">
        <v>28973.090930900002</v>
      </c>
      <c r="I65" s="138">
        <v>2.85848799988436</v>
      </c>
      <c r="J65" s="138">
        <v>99.753039959877</v>
      </c>
      <c r="K65" s="138">
        <v>0.246604309814035</v>
      </c>
    </row>
    <row r="66" spans="1:11" x14ac:dyDescent="0.25">
      <c r="A66" s="138" t="s">
        <v>27</v>
      </c>
      <c r="B66" s="138" t="s">
        <v>28</v>
      </c>
      <c r="C66" s="138" t="s">
        <v>17</v>
      </c>
      <c r="D66" s="138">
        <v>189.34891390000001</v>
      </c>
      <c r="E66" s="138">
        <v>59.134468821852202</v>
      </c>
      <c r="F66" s="138">
        <v>1.1782280954879301</v>
      </c>
      <c r="G66" s="138">
        <v>58.313512371408898</v>
      </c>
      <c r="H66" s="138">
        <v>15881.3011262</v>
      </c>
      <c r="I66" s="138">
        <v>5.2090697117564604</v>
      </c>
      <c r="J66" s="138">
        <v>98.821771904512104</v>
      </c>
      <c r="K66" s="138">
        <v>0.69525791026056005</v>
      </c>
    </row>
    <row r="67" spans="1:11" x14ac:dyDescent="0.25">
      <c r="A67" s="138" t="s">
        <v>29</v>
      </c>
      <c r="B67" s="138" t="s">
        <v>30</v>
      </c>
      <c r="C67" s="138" t="s">
        <v>16</v>
      </c>
      <c r="D67" s="138">
        <v>63.116384199999999</v>
      </c>
      <c r="E67" s="138">
        <v>59.584143234102498</v>
      </c>
      <c r="F67" s="138">
        <v>1.32465762151875</v>
      </c>
      <c r="G67" s="138">
        <v>59.225907565665999</v>
      </c>
      <c r="H67" s="138">
        <v>4701.6155114000003</v>
      </c>
      <c r="I67" s="138">
        <v>3.9209066967878501</v>
      </c>
      <c r="J67" s="138">
        <v>98.675342378481304</v>
      </c>
      <c r="K67" s="138">
        <v>0.79507248677490505</v>
      </c>
    </row>
    <row r="68" spans="1:11" x14ac:dyDescent="0.25">
      <c r="A68" s="138" t="s">
        <v>29</v>
      </c>
      <c r="B68" s="138" t="s">
        <v>30</v>
      </c>
      <c r="C68" s="138" t="s">
        <v>17</v>
      </c>
      <c r="D68" s="138">
        <v>66.879955499999994</v>
      </c>
      <c r="E68" s="138">
        <v>61.847043052989498</v>
      </c>
      <c r="F68" s="138">
        <v>1.8925524106443501</v>
      </c>
      <c r="G68" s="138">
        <v>61.9018058173246</v>
      </c>
      <c r="H68" s="138">
        <v>3466.9696290000002</v>
      </c>
      <c r="I68" s="138">
        <v>5.7627928881901704</v>
      </c>
      <c r="J68" s="138">
        <v>98.107447589355601</v>
      </c>
      <c r="K68" s="138">
        <v>1.1941235319175401</v>
      </c>
    </row>
    <row r="69" spans="1:11" x14ac:dyDescent="0.25">
      <c r="A69" s="138" t="s">
        <v>46</v>
      </c>
      <c r="B69" s="138" t="s">
        <v>47</v>
      </c>
      <c r="C69" s="138" t="s">
        <v>16</v>
      </c>
      <c r="D69" s="138">
        <v>13.9334223</v>
      </c>
      <c r="E69" s="138">
        <v>100</v>
      </c>
      <c r="F69" s="138">
        <v>0.35222214672866198</v>
      </c>
      <c r="G69" s="138">
        <v>99.522061855816801</v>
      </c>
      <c r="H69" s="138">
        <v>3941.9286464000002</v>
      </c>
      <c r="I69" s="138">
        <v>5.6459177610840801</v>
      </c>
      <c r="J69" s="138">
        <v>99.647777853271293</v>
      </c>
      <c r="K69" s="138">
        <v>0.35177778199263399</v>
      </c>
    </row>
    <row r="70" spans="1:11" x14ac:dyDescent="0.25">
      <c r="A70" s="138" t="s">
        <v>46</v>
      </c>
      <c r="B70" s="138" t="s">
        <v>47</v>
      </c>
      <c r="C70" s="138" t="s">
        <v>17</v>
      </c>
      <c r="D70" s="138"/>
      <c r="E70" s="138"/>
      <c r="F70" s="138"/>
      <c r="G70" s="138"/>
      <c r="H70" s="138">
        <v>3537.8515474000001</v>
      </c>
      <c r="I70" s="138">
        <v>5.13331512966493</v>
      </c>
      <c r="J70" s="138">
        <v>100</v>
      </c>
      <c r="K70" s="138">
        <v>0</v>
      </c>
    </row>
    <row r="71" spans="1:11" x14ac:dyDescent="0.25">
      <c r="A71" s="138" t="s">
        <v>48</v>
      </c>
      <c r="B71" s="138" t="s">
        <v>49</v>
      </c>
      <c r="C71" s="138" t="s">
        <v>16</v>
      </c>
      <c r="D71" s="138">
        <v>267.97501970000002</v>
      </c>
      <c r="E71" s="138">
        <v>70.691726737176893</v>
      </c>
      <c r="F71" s="138">
        <v>0.89647449899183695</v>
      </c>
      <c r="G71" s="138">
        <v>70.457582070203003</v>
      </c>
      <c r="H71" s="138">
        <v>29624.121186199998</v>
      </c>
      <c r="I71" s="138">
        <v>3.3123027881984002</v>
      </c>
      <c r="J71" s="138">
        <v>99.103525501008207</v>
      </c>
      <c r="K71" s="138">
        <v>0.637347917415097</v>
      </c>
    </row>
    <row r="72" spans="1:11" x14ac:dyDescent="0.25">
      <c r="A72" s="138" t="s">
        <v>48</v>
      </c>
      <c r="B72" s="138" t="s">
        <v>49</v>
      </c>
      <c r="C72" s="138" t="s">
        <v>17</v>
      </c>
      <c r="D72" s="138">
        <v>166.3130975</v>
      </c>
      <c r="E72" s="138">
        <v>74.794335904718807</v>
      </c>
      <c r="F72" s="138">
        <v>0.86546295565906495</v>
      </c>
      <c r="G72" s="138">
        <v>74.898348734376299</v>
      </c>
      <c r="H72" s="138">
        <v>19050.349662299999</v>
      </c>
      <c r="I72" s="138">
        <v>4.2124456889602904</v>
      </c>
      <c r="J72" s="138">
        <v>99.134537044340902</v>
      </c>
      <c r="K72" s="138">
        <v>0.65387652176802102</v>
      </c>
    </row>
    <row r="73" spans="1:11" x14ac:dyDescent="0.25">
      <c r="A73" s="138" t="s">
        <v>31</v>
      </c>
      <c r="B73" s="138" t="s">
        <v>32</v>
      </c>
      <c r="C73" s="138" t="s">
        <v>16</v>
      </c>
      <c r="D73" s="138"/>
      <c r="E73" s="138"/>
      <c r="F73" s="138"/>
      <c r="G73" s="138"/>
      <c r="H73" s="138">
        <v>24114.9149727</v>
      </c>
      <c r="I73" s="138">
        <v>3.53569612002793</v>
      </c>
      <c r="J73" s="138">
        <v>100</v>
      </c>
      <c r="K73" s="138">
        <v>0</v>
      </c>
    </row>
    <row r="74" spans="1:11" x14ac:dyDescent="0.25">
      <c r="A74" s="138" t="s">
        <v>31</v>
      </c>
      <c r="B74" s="138" t="s">
        <v>32</v>
      </c>
      <c r="C74" s="138" t="s">
        <v>17</v>
      </c>
      <c r="D74" s="138"/>
      <c r="E74" s="138"/>
      <c r="F74" s="138"/>
      <c r="G74" s="138"/>
      <c r="H74" s="138">
        <v>15592.892147799999</v>
      </c>
      <c r="I74" s="138">
        <v>4.3960203042331401</v>
      </c>
      <c r="J74" s="138">
        <v>100</v>
      </c>
      <c r="K74" s="138">
        <v>0</v>
      </c>
    </row>
    <row r="75" spans="1:11" x14ac:dyDescent="0.25">
      <c r="A75" s="138" t="s">
        <v>50</v>
      </c>
      <c r="B75" s="138" t="s">
        <v>51</v>
      </c>
      <c r="C75" s="138" t="s">
        <v>16</v>
      </c>
      <c r="D75" s="138">
        <v>421.4770044</v>
      </c>
      <c r="E75" s="138">
        <v>52.942661559336798</v>
      </c>
      <c r="F75" s="138">
        <v>1.41308294808113</v>
      </c>
      <c r="G75" s="138">
        <v>52.8094177595489</v>
      </c>
      <c r="H75" s="138">
        <v>29405.293248000002</v>
      </c>
      <c r="I75" s="138">
        <v>4.0611960360334898</v>
      </c>
      <c r="J75" s="138">
        <v>98.586917051918903</v>
      </c>
      <c r="K75" s="138">
        <v>0.756937025374392</v>
      </c>
    </row>
    <row r="76" spans="1:11" x14ac:dyDescent="0.25">
      <c r="A76" s="138" t="s">
        <v>50</v>
      </c>
      <c r="B76" s="138" t="s">
        <v>51</v>
      </c>
      <c r="C76" s="138" t="s">
        <v>17</v>
      </c>
      <c r="D76" s="138">
        <v>142.37481310000001</v>
      </c>
      <c r="E76" s="138">
        <v>70.330475366679707</v>
      </c>
      <c r="F76" s="138">
        <v>0.53538491011940303</v>
      </c>
      <c r="G76" s="138">
        <v>70.196310058843807</v>
      </c>
      <c r="H76" s="138">
        <v>26450.607246899999</v>
      </c>
      <c r="I76" s="138">
        <v>4.1933358616668901</v>
      </c>
      <c r="J76" s="138">
        <v>99.464615089880596</v>
      </c>
      <c r="K76" s="138">
        <v>0.377843367891255</v>
      </c>
    </row>
    <row r="77" spans="1:11" x14ac:dyDescent="0.25">
      <c r="A77" s="138" t="s">
        <v>52</v>
      </c>
      <c r="B77" s="138" t="s">
        <v>53</v>
      </c>
      <c r="C77" s="138" t="s">
        <v>16</v>
      </c>
      <c r="D77" s="138">
        <v>22.374425800000001</v>
      </c>
      <c r="E77" s="138">
        <v>70.076124874696404</v>
      </c>
      <c r="F77" s="138">
        <v>0.76747003759638799</v>
      </c>
      <c r="G77" s="138">
        <v>70.123006422962305</v>
      </c>
      <c r="H77" s="138">
        <v>2892.9740182999999</v>
      </c>
      <c r="I77" s="138">
        <v>4.7977110464713704</v>
      </c>
      <c r="J77" s="138">
        <v>99.232529962403603</v>
      </c>
      <c r="K77" s="138">
        <v>0.54233532487977998</v>
      </c>
    </row>
    <row r="78" spans="1:11" x14ac:dyDescent="0.25">
      <c r="A78" s="138" t="s">
        <v>52</v>
      </c>
      <c r="B78" s="138" t="s">
        <v>53</v>
      </c>
      <c r="C78" s="138" t="s">
        <v>17</v>
      </c>
      <c r="D78" s="138">
        <v>26.724918599999999</v>
      </c>
      <c r="E78" s="138">
        <v>70.261664052978603</v>
      </c>
      <c r="F78" s="138">
        <v>1.45751576052164</v>
      </c>
      <c r="G78" s="138">
        <v>70.530806575962302</v>
      </c>
      <c r="H78" s="138">
        <v>1806.8688801000001</v>
      </c>
      <c r="I78" s="138">
        <v>6.2138754246562602</v>
      </c>
      <c r="J78" s="138">
        <v>98.542484239478398</v>
      </c>
      <c r="K78" s="138">
        <v>1.0432024621679299</v>
      </c>
    </row>
    <row r="79" spans="1:11" x14ac:dyDescent="0.25">
      <c r="A79" s="138" t="s">
        <v>33</v>
      </c>
      <c r="B79" s="138" t="s">
        <v>34</v>
      </c>
      <c r="C79" s="138" t="s">
        <v>16</v>
      </c>
      <c r="D79" s="138"/>
      <c r="E79" s="138"/>
      <c r="F79" s="138"/>
      <c r="G79" s="138"/>
      <c r="H79" s="138">
        <v>3178.5305483000002</v>
      </c>
      <c r="I79" s="138">
        <v>5.1670739884286796</v>
      </c>
      <c r="J79" s="138">
        <v>100</v>
      </c>
      <c r="K79" s="138">
        <v>5.7366045118952598E-16</v>
      </c>
    </row>
    <row r="80" spans="1:11" x14ac:dyDescent="0.25">
      <c r="A80" s="138" t="s">
        <v>33</v>
      </c>
      <c r="B80" s="138" t="s">
        <v>34</v>
      </c>
      <c r="C80" s="138" t="s">
        <v>17</v>
      </c>
      <c r="D80" s="138">
        <v>9.3809699000000002</v>
      </c>
      <c r="E80" s="138">
        <v>99.999999999999901</v>
      </c>
      <c r="F80" s="138">
        <v>0.29724099985095398</v>
      </c>
      <c r="G80" s="138">
        <v>99.538266442748295</v>
      </c>
      <c r="H80" s="138">
        <v>3146.6338142999998</v>
      </c>
      <c r="I80" s="138">
        <v>4.5782522517208699</v>
      </c>
      <c r="J80" s="138">
        <v>99.702759000149001</v>
      </c>
      <c r="K80" s="138">
        <v>0.29675060286775901</v>
      </c>
    </row>
    <row r="81" spans="1:11" x14ac:dyDescent="0.25">
      <c r="A81" s="138" t="s">
        <v>54</v>
      </c>
      <c r="B81" s="138" t="s">
        <v>55</v>
      </c>
      <c r="C81" s="138" t="s">
        <v>16</v>
      </c>
      <c r="D81" s="138">
        <v>45.131148500000002</v>
      </c>
      <c r="E81" s="138">
        <v>100</v>
      </c>
      <c r="F81" s="138">
        <v>0.151059684932498</v>
      </c>
      <c r="G81" s="138">
        <v>100.12756536884901</v>
      </c>
      <c r="H81" s="138">
        <v>29831.2375995</v>
      </c>
      <c r="I81" s="138">
        <v>2.81986920207751</v>
      </c>
      <c r="J81" s="138">
        <v>99.848940315067495</v>
      </c>
      <c r="K81" s="138">
        <v>0.15148121181806801</v>
      </c>
    </row>
    <row r="82" spans="1:11" x14ac:dyDescent="0.25">
      <c r="A82" s="138" t="s">
        <v>54</v>
      </c>
      <c r="B82" s="138" t="s">
        <v>55</v>
      </c>
      <c r="C82" s="138" t="s">
        <v>17</v>
      </c>
      <c r="D82" s="138">
        <v>74.156985500000005</v>
      </c>
      <c r="E82" s="138">
        <v>71.517402978906802</v>
      </c>
      <c r="F82" s="138">
        <v>0.52444821582911905</v>
      </c>
      <c r="G82" s="138">
        <v>71.973636472119196</v>
      </c>
      <c r="H82" s="138">
        <v>14065.844498300001</v>
      </c>
      <c r="I82" s="138">
        <v>4.6341114139301398</v>
      </c>
      <c r="J82" s="138">
        <v>99.475551784170904</v>
      </c>
      <c r="K82" s="138">
        <v>0.37945449467255898</v>
      </c>
    </row>
    <row r="83" spans="1:11" x14ac:dyDescent="0.25">
      <c r="A83" s="138" t="s">
        <v>35</v>
      </c>
      <c r="B83" s="138" t="s">
        <v>36</v>
      </c>
      <c r="C83" s="138" t="s">
        <v>16</v>
      </c>
      <c r="D83" s="138"/>
      <c r="E83" s="138"/>
      <c r="F83" s="138"/>
      <c r="G83" s="138"/>
      <c r="H83" s="138">
        <v>31626.065428599999</v>
      </c>
      <c r="I83" s="138">
        <v>3.9289931473009001</v>
      </c>
      <c r="J83" s="138">
        <v>100</v>
      </c>
      <c r="K83" s="138">
        <v>0</v>
      </c>
    </row>
    <row r="84" spans="1:11" x14ac:dyDescent="0.25">
      <c r="A84" s="138" t="s">
        <v>35</v>
      </c>
      <c r="B84" s="138" t="s">
        <v>36</v>
      </c>
      <c r="C84" s="138" t="s">
        <v>17</v>
      </c>
      <c r="D84" s="138"/>
      <c r="E84" s="138"/>
      <c r="F84" s="138"/>
      <c r="G84" s="138"/>
      <c r="H84" s="138">
        <v>18275.958897100001</v>
      </c>
      <c r="I84" s="138">
        <v>6.7687124489512902</v>
      </c>
      <c r="J84" s="138">
        <v>100</v>
      </c>
      <c r="K84" s="138">
        <v>7.5147804078926598E-16</v>
      </c>
    </row>
    <row r="85" spans="1:11" x14ac:dyDescent="0.25">
      <c r="A85" s="138" t="s">
        <v>56</v>
      </c>
      <c r="B85" s="138" t="s">
        <v>57</v>
      </c>
      <c r="C85" s="138" t="s">
        <v>16</v>
      </c>
      <c r="D85" s="138">
        <v>26.806560099999999</v>
      </c>
      <c r="E85" s="138">
        <v>71.656748319903102</v>
      </c>
      <c r="F85" s="138">
        <v>0.561395094369597</v>
      </c>
      <c r="G85" s="138">
        <v>71.760093671738403</v>
      </c>
      <c r="H85" s="138">
        <v>4748.1835259999998</v>
      </c>
      <c r="I85" s="138">
        <v>5.2203210972757503</v>
      </c>
      <c r="J85" s="138">
        <v>99.438604905630399</v>
      </c>
      <c r="K85" s="138">
        <v>0.40513203696943301</v>
      </c>
    </row>
    <row r="86" spans="1:11" x14ac:dyDescent="0.25">
      <c r="A86" s="138" t="s">
        <v>56</v>
      </c>
      <c r="B86" s="138" t="s">
        <v>57</v>
      </c>
      <c r="C86" s="138" t="s">
        <v>17</v>
      </c>
      <c r="D86" s="138"/>
      <c r="E86" s="138"/>
      <c r="F86" s="138"/>
      <c r="G86" s="138"/>
      <c r="H86" s="138">
        <v>4551.8593553999999</v>
      </c>
      <c r="I86" s="138">
        <v>5.53119983142237</v>
      </c>
      <c r="J86" s="138">
        <v>100</v>
      </c>
      <c r="K86" s="138">
        <v>0</v>
      </c>
    </row>
    <row r="87" spans="1:11" x14ac:dyDescent="0.25">
      <c r="A87" s="138" t="s">
        <v>37</v>
      </c>
      <c r="B87" s="138" t="s">
        <v>38</v>
      </c>
      <c r="C87" s="138" t="s">
        <v>16</v>
      </c>
      <c r="D87" s="138">
        <v>727.94800840000005</v>
      </c>
      <c r="E87" s="138">
        <v>70.228633949612998</v>
      </c>
      <c r="F87" s="138">
        <v>0.47827933115203197</v>
      </c>
      <c r="G87" s="138">
        <v>69.442800142025305</v>
      </c>
      <c r="H87" s="138">
        <v>151473.4876352</v>
      </c>
      <c r="I87" s="138">
        <v>4.0131204736291597</v>
      </c>
      <c r="J87" s="138">
        <v>99.521720668848005</v>
      </c>
      <c r="K87" s="138">
        <v>0.33372670590942</v>
      </c>
    </row>
    <row r="88" spans="1:11" x14ac:dyDescent="0.25">
      <c r="A88" s="138" t="s">
        <v>37</v>
      </c>
      <c r="B88" s="138" t="s">
        <v>38</v>
      </c>
      <c r="C88" s="138" t="s">
        <v>17</v>
      </c>
      <c r="D88" s="138">
        <v>944.17683469999997</v>
      </c>
      <c r="E88" s="138">
        <v>71.225292536101094</v>
      </c>
      <c r="F88" s="138">
        <v>0.89852613437939899</v>
      </c>
      <c r="G88" s="138">
        <v>71.4490211938447</v>
      </c>
      <c r="H88" s="138">
        <v>104136.4433692</v>
      </c>
      <c r="I88" s="138">
        <v>4.5071553915882703</v>
      </c>
      <c r="J88" s="138">
        <v>99.101473865620605</v>
      </c>
      <c r="K88" s="138">
        <v>0.64780886009373795</v>
      </c>
    </row>
    <row r="89" spans="1:11" x14ac:dyDescent="0.25">
      <c r="A89" s="138" t="s">
        <v>39</v>
      </c>
      <c r="B89" s="138" t="s">
        <v>40</v>
      </c>
      <c r="C89" s="138" t="s">
        <v>16</v>
      </c>
      <c r="D89" s="138"/>
      <c r="E89" s="138"/>
      <c r="F89" s="138"/>
      <c r="G89" s="138"/>
      <c r="H89" s="138">
        <v>4589.4774667000002</v>
      </c>
      <c r="I89" s="138">
        <v>3.2274551888130598</v>
      </c>
      <c r="J89" s="138">
        <v>100</v>
      </c>
      <c r="K89" s="138">
        <v>0</v>
      </c>
    </row>
    <row r="90" spans="1:11" x14ac:dyDescent="0.25">
      <c r="A90" s="138" t="s">
        <v>39</v>
      </c>
      <c r="B90" s="138" t="s">
        <v>40</v>
      </c>
      <c r="C90" s="138" t="s">
        <v>17</v>
      </c>
      <c r="D90" s="138"/>
      <c r="E90" s="138"/>
      <c r="F90" s="138"/>
      <c r="G90" s="138"/>
      <c r="H90" s="138">
        <v>2200.4993562999998</v>
      </c>
      <c r="I90" s="138">
        <v>6.1131193445441498</v>
      </c>
      <c r="J90" s="138">
        <v>100</v>
      </c>
      <c r="K90" s="138">
        <v>0</v>
      </c>
    </row>
    <row r="91" spans="1:11" x14ac:dyDescent="0.25">
      <c r="A91" s="138" t="s">
        <v>58</v>
      </c>
      <c r="B91" s="138" t="s">
        <v>59</v>
      </c>
      <c r="C91" s="138" t="s">
        <v>16</v>
      </c>
      <c r="D91" s="138"/>
      <c r="E91" s="138"/>
      <c r="F91" s="138"/>
      <c r="G91" s="138"/>
      <c r="H91" s="138">
        <v>2017.1167727</v>
      </c>
      <c r="I91" s="138">
        <v>4.7522250216416397</v>
      </c>
      <c r="J91" s="138">
        <v>100</v>
      </c>
      <c r="K91" s="138">
        <v>0</v>
      </c>
    </row>
    <row r="92" spans="1:11" x14ac:dyDescent="0.25">
      <c r="A92" s="138" t="s">
        <v>58</v>
      </c>
      <c r="B92" s="138" t="s">
        <v>59</v>
      </c>
      <c r="C92" s="138" t="s">
        <v>17</v>
      </c>
      <c r="D92" s="138"/>
      <c r="E92" s="138"/>
      <c r="F92" s="138"/>
      <c r="G92" s="138"/>
      <c r="H92" s="138">
        <v>1090.3339946999999</v>
      </c>
      <c r="I92" s="138">
        <v>6.1882841740258501</v>
      </c>
      <c r="J92" s="138">
        <v>100</v>
      </c>
      <c r="K92" s="138">
        <v>0</v>
      </c>
    </row>
    <row r="93" spans="1:11" x14ac:dyDescent="0.25">
      <c r="A93" s="138" t="s">
        <v>60</v>
      </c>
      <c r="B93" s="138" t="s">
        <v>61</v>
      </c>
      <c r="C93" s="138" t="s">
        <v>16</v>
      </c>
      <c r="D93" s="138">
        <v>4.2036213</v>
      </c>
      <c r="E93" s="138">
        <v>100</v>
      </c>
      <c r="F93" s="138">
        <v>0.284920455752255</v>
      </c>
      <c r="G93" s="138">
        <v>99.986844217341897</v>
      </c>
      <c r="H93" s="138">
        <v>1471.1629995000001</v>
      </c>
      <c r="I93" s="138">
        <v>4.2929207775812204</v>
      </c>
      <c r="J93" s="138">
        <v>99.7150795442477</v>
      </c>
      <c r="K93" s="138">
        <v>0.28569698137776001</v>
      </c>
    </row>
    <row r="94" spans="1:11" x14ac:dyDescent="0.25">
      <c r="A94" s="138" t="s">
        <v>60</v>
      </c>
      <c r="B94" s="138" t="s">
        <v>61</v>
      </c>
      <c r="C94" s="138" t="s">
        <v>17</v>
      </c>
      <c r="D94" s="138">
        <v>3.6818852999999998</v>
      </c>
      <c r="E94" s="138">
        <v>99.999999999999801</v>
      </c>
      <c r="F94" s="138">
        <v>0.261608625365926</v>
      </c>
      <c r="G94" s="138">
        <v>99.731790841198205</v>
      </c>
      <c r="H94" s="138">
        <v>1403.7202196000001</v>
      </c>
      <c r="I94" s="138">
        <v>5.0191516320805301</v>
      </c>
      <c r="J94" s="138">
        <v>99.738391374634105</v>
      </c>
      <c r="K94" s="138">
        <v>0.26159131250921103</v>
      </c>
    </row>
    <row r="95" spans="1:11" x14ac:dyDescent="0.25">
      <c r="A95" s="138" t="s">
        <v>62</v>
      </c>
      <c r="B95" s="138" t="s">
        <v>63</v>
      </c>
      <c r="C95" s="138" t="s">
        <v>16</v>
      </c>
      <c r="D95" s="138">
        <v>14.1283034</v>
      </c>
      <c r="E95" s="138">
        <v>73.339276784799594</v>
      </c>
      <c r="F95" s="138">
        <v>0.66643087092810205</v>
      </c>
      <c r="G95" s="138">
        <v>71.575444107822406</v>
      </c>
      <c r="H95" s="138">
        <v>2105.8670354000001</v>
      </c>
      <c r="I95" s="138">
        <v>5.1321265455222997</v>
      </c>
      <c r="J95" s="138">
        <v>99.333569129071904</v>
      </c>
      <c r="K95" s="138">
        <v>0.48020106366923498</v>
      </c>
    </row>
    <row r="96" spans="1:11" x14ac:dyDescent="0.25">
      <c r="A96" s="138" t="s">
        <v>62</v>
      </c>
      <c r="B96" s="138" t="s">
        <v>63</v>
      </c>
      <c r="C96" s="138" t="s">
        <v>17</v>
      </c>
      <c r="D96" s="138">
        <v>19.762608400000001</v>
      </c>
      <c r="E96" s="138">
        <v>79.081123894994505</v>
      </c>
      <c r="F96" s="138">
        <v>1.15033711629251</v>
      </c>
      <c r="G96" s="138">
        <v>78.274434899369197</v>
      </c>
      <c r="H96" s="138">
        <v>1698.2214607999999</v>
      </c>
      <c r="I96" s="138">
        <v>5.8802150551354799</v>
      </c>
      <c r="J96" s="138">
        <v>98.849662883707495</v>
      </c>
      <c r="K96" s="138">
        <v>0.91089827820148295</v>
      </c>
    </row>
    <row r="97" spans="1:11" x14ac:dyDescent="0.25">
      <c r="A97" s="138" t="s">
        <v>64</v>
      </c>
      <c r="B97" s="138" t="s">
        <v>65</v>
      </c>
      <c r="C97" s="138" t="s">
        <v>16</v>
      </c>
      <c r="D97" s="138"/>
      <c r="E97" s="138"/>
      <c r="F97" s="138"/>
      <c r="G97" s="138"/>
      <c r="H97" s="138">
        <v>3876.0435477999999</v>
      </c>
      <c r="I97" s="138">
        <v>5.2586252156293396</v>
      </c>
      <c r="J97" s="138">
        <v>100</v>
      </c>
      <c r="K97" s="138">
        <v>0</v>
      </c>
    </row>
    <row r="98" spans="1:11" x14ac:dyDescent="0.25">
      <c r="A98" s="138" t="s">
        <v>64</v>
      </c>
      <c r="B98" s="138" t="s">
        <v>65</v>
      </c>
      <c r="C98" s="138" t="s">
        <v>17</v>
      </c>
      <c r="D98" s="138"/>
      <c r="E98" s="138"/>
      <c r="F98" s="138"/>
      <c r="G98" s="138"/>
      <c r="H98" s="138">
        <v>3118.1195951</v>
      </c>
      <c r="I98" s="138">
        <v>7.1472762578595797</v>
      </c>
      <c r="J98" s="138">
        <v>100</v>
      </c>
      <c r="K98" s="138">
        <v>0</v>
      </c>
    </row>
    <row r="99" spans="1:11" x14ac:dyDescent="0.25">
      <c r="A99" s="138" t="s">
        <v>66</v>
      </c>
      <c r="B99" s="138" t="s">
        <v>67</v>
      </c>
      <c r="C99" s="138" t="s">
        <v>16</v>
      </c>
      <c r="D99" s="138">
        <v>4.0373656000000002</v>
      </c>
      <c r="E99" s="138">
        <v>74.334990218098497</v>
      </c>
      <c r="F99" s="138">
        <v>1.10354100634582</v>
      </c>
      <c r="G99" s="138">
        <v>74.195504699026003</v>
      </c>
      <c r="H99" s="138">
        <v>361.81814650000001</v>
      </c>
      <c r="I99" s="138">
        <v>5.4083968604013499</v>
      </c>
      <c r="J99" s="138">
        <v>98.896458993654207</v>
      </c>
      <c r="K99" s="138">
        <v>0.82791419182311798</v>
      </c>
    </row>
    <row r="100" spans="1:11" x14ac:dyDescent="0.25">
      <c r="A100" s="138" t="s">
        <v>66</v>
      </c>
      <c r="B100" s="138" t="s">
        <v>67</v>
      </c>
      <c r="C100" s="138" t="s">
        <v>17</v>
      </c>
      <c r="D100" s="138">
        <v>1.3771374000000001</v>
      </c>
      <c r="E100" s="138">
        <v>99.999999999999901</v>
      </c>
      <c r="F100" s="138">
        <v>0.65888918964421295</v>
      </c>
      <c r="G100" s="138">
        <v>100.768738297816</v>
      </c>
      <c r="H100" s="138">
        <v>207.63181610000001</v>
      </c>
      <c r="I100" s="138">
        <v>5.9867603598230703</v>
      </c>
      <c r="J100" s="138">
        <v>99.341110810355801</v>
      </c>
      <c r="K100" s="138">
        <v>0.66835806220516003</v>
      </c>
    </row>
    <row r="101" spans="1:11" x14ac:dyDescent="0.25">
      <c r="A101" s="138" t="s">
        <v>68</v>
      </c>
      <c r="B101" s="138" t="s">
        <v>69</v>
      </c>
      <c r="C101" s="138" t="s">
        <v>16</v>
      </c>
      <c r="D101" s="138"/>
      <c r="E101" s="138"/>
      <c r="F101" s="138"/>
      <c r="G101" s="138"/>
      <c r="H101" s="138">
        <v>23703.468799900002</v>
      </c>
      <c r="I101" s="138">
        <v>5.17600667134516</v>
      </c>
      <c r="J101" s="138">
        <v>100</v>
      </c>
      <c r="K101" s="138">
        <v>5.74652178214082E-16</v>
      </c>
    </row>
    <row r="102" spans="1:11" x14ac:dyDescent="0.25">
      <c r="A102" s="138" t="s">
        <v>68</v>
      </c>
      <c r="B102" s="138" t="s">
        <v>69</v>
      </c>
      <c r="C102" s="138" t="s">
        <v>17</v>
      </c>
      <c r="D102" s="138"/>
      <c r="E102" s="138"/>
      <c r="F102" s="138"/>
      <c r="G102" s="138"/>
      <c r="H102" s="138">
        <v>18978.074594099999</v>
      </c>
      <c r="I102" s="138">
        <v>5.2538344077546704</v>
      </c>
      <c r="J102" s="138">
        <v>100</v>
      </c>
      <c r="K102" s="138">
        <v>0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606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39" t="s">
        <v>72</v>
      </c>
      <c r="B113" s="139" t="s">
        <v>73</v>
      </c>
      <c r="C113" s="139" t="s">
        <v>16</v>
      </c>
      <c r="D113" s="139">
        <v>138.9963036</v>
      </c>
      <c r="E113" s="139">
        <v>52.79562780853</v>
      </c>
      <c r="F113" s="139">
        <v>0.11049050911012701</v>
      </c>
      <c r="G113" s="139">
        <v>52.7761814240422</v>
      </c>
      <c r="H113" s="139">
        <v>125660.3186959</v>
      </c>
      <c r="I113" s="139">
        <v>1.47163831354273</v>
      </c>
      <c r="J113" s="139">
        <v>99.889509490889907</v>
      </c>
      <c r="K113" s="139">
        <v>5.83771727797169E-2</v>
      </c>
    </row>
    <row r="114" spans="1:11" x14ac:dyDescent="0.25">
      <c r="A114" s="139" t="s">
        <v>72</v>
      </c>
      <c r="B114" s="139" t="s">
        <v>73</v>
      </c>
      <c r="C114" s="139" t="s">
        <v>17</v>
      </c>
      <c r="D114" s="139">
        <v>53.5762578</v>
      </c>
      <c r="E114" s="139">
        <v>95.101267305284196</v>
      </c>
      <c r="F114" s="139">
        <v>5.1372640292061802E-2</v>
      </c>
      <c r="G114" s="139">
        <v>95.103432472884506</v>
      </c>
      <c r="H114" s="139">
        <v>104235.9005832</v>
      </c>
      <c r="I114" s="139">
        <v>1.6531556050696099</v>
      </c>
      <c r="J114" s="139">
        <v>99.948627359707899</v>
      </c>
      <c r="K114" s="139">
        <v>4.8882256375433197E-2</v>
      </c>
    </row>
    <row r="115" spans="1:11" x14ac:dyDescent="0.25">
      <c r="A115" s="139" t="s">
        <v>74</v>
      </c>
      <c r="B115" s="139" t="s">
        <v>75</v>
      </c>
      <c r="C115" s="139" t="s">
        <v>16</v>
      </c>
      <c r="D115" s="139">
        <v>194.16482920000001</v>
      </c>
      <c r="E115" s="139">
        <v>34.870182827820798</v>
      </c>
      <c r="F115" s="139">
        <v>0.45081821475408101</v>
      </c>
      <c r="G115" s="139">
        <v>34.4878958032266</v>
      </c>
      <c r="H115" s="139">
        <v>42875.263788700002</v>
      </c>
      <c r="I115" s="139">
        <v>2.30724914011236</v>
      </c>
      <c r="J115" s="139">
        <v>99.549181785245906</v>
      </c>
      <c r="K115" s="139">
        <v>0.15618181222399299</v>
      </c>
    </row>
    <row r="116" spans="1:11" x14ac:dyDescent="0.25">
      <c r="A116" s="139" t="s">
        <v>74</v>
      </c>
      <c r="B116" s="139" t="s">
        <v>75</v>
      </c>
      <c r="C116" s="139" t="s">
        <v>17</v>
      </c>
      <c r="D116" s="139">
        <v>87.587474400000005</v>
      </c>
      <c r="E116" s="139">
        <v>48.010965931724499</v>
      </c>
      <c r="F116" s="139">
        <v>0.250588387884354</v>
      </c>
      <c r="G116" s="139">
        <v>48.310662556450303</v>
      </c>
      <c r="H116" s="139">
        <v>34865.139241899997</v>
      </c>
      <c r="I116" s="139">
        <v>3.0626326082985398</v>
      </c>
      <c r="J116" s="139">
        <v>99.749411612115694</v>
      </c>
      <c r="K116" s="139">
        <v>0.12136503716655</v>
      </c>
    </row>
    <row r="117" spans="1:11" x14ac:dyDescent="0.25">
      <c r="A117" s="139" t="s">
        <v>76</v>
      </c>
      <c r="B117" s="139" t="s">
        <v>77</v>
      </c>
      <c r="C117" s="139" t="s">
        <v>16</v>
      </c>
      <c r="D117" s="139">
        <v>460.10631869999997</v>
      </c>
      <c r="E117" s="139">
        <v>34.329571209862799</v>
      </c>
      <c r="F117" s="139">
        <v>2.2158791678964902</v>
      </c>
      <c r="G117" s="139">
        <v>34.309525464559698</v>
      </c>
      <c r="H117" s="139">
        <v>20303.946404300001</v>
      </c>
      <c r="I117" s="139">
        <v>2.6838563903447801</v>
      </c>
      <c r="J117" s="139">
        <v>97.784120832103497</v>
      </c>
      <c r="K117" s="139">
        <v>0.77748577264266605</v>
      </c>
    </row>
    <row r="118" spans="1:11" x14ac:dyDescent="0.25">
      <c r="A118" s="139" t="s">
        <v>76</v>
      </c>
      <c r="B118" s="139" t="s">
        <v>77</v>
      </c>
      <c r="C118" s="139" t="s">
        <v>17</v>
      </c>
      <c r="D118" s="139">
        <v>412.1087508</v>
      </c>
      <c r="E118" s="139">
        <v>39.769850179401203</v>
      </c>
      <c r="F118" s="139">
        <v>2.2519232737253301</v>
      </c>
      <c r="G118" s="139">
        <v>39.4619978601268</v>
      </c>
      <c r="H118" s="139">
        <v>17888.192845099999</v>
      </c>
      <c r="I118" s="139">
        <v>2.2515973110849798</v>
      </c>
      <c r="J118" s="139">
        <v>97.748076726274704</v>
      </c>
      <c r="K118" s="139">
        <v>0.90912675098221796</v>
      </c>
    </row>
    <row r="119" spans="1:11" x14ac:dyDescent="0.25">
      <c r="A119" s="139" t="s">
        <v>78</v>
      </c>
      <c r="B119" s="139" t="s">
        <v>79</v>
      </c>
      <c r="C119" s="139" t="s">
        <v>16</v>
      </c>
      <c r="D119" s="139">
        <v>360.45934829999999</v>
      </c>
      <c r="E119" s="139">
        <v>48.507011085544399</v>
      </c>
      <c r="F119" s="139">
        <v>0.47953586410217602</v>
      </c>
      <c r="G119" s="139">
        <v>48.381124037338402</v>
      </c>
      <c r="H119" s="139">
        <v>74807.9222648</v>
      </c>
      <c r="I119" s="139">
        <v>1.79902551882469</v>
      </c>
      <c r="J119" s="139">
        <v>99.520464135897797</v>
      </c>
      <c r="K119" s="139">
        <v>0.233122748400758</v>
      </c>
    </row>
    <row r="120" spans="1:11" x14ac:dyDescent="0.25">
      <c r="A120" s="139" t="s">
        <v>78</v>
      </c>
      <c r="B120" s="139" t="s">
        <v>79</v>
      </c>
      <c r="C120" s="139" t="s">
        <v>17</v>
      </c>
      <c r="D120" s="139">
        <v>259.01765779999999</v>
      </c>
      <c r="E120" s="139">
        <v>53.412792722217503</v>
      </c>
      <c r="F120" s="139">
        <v>0.42823259165850402</v>
      </c>
      <c r="G120" s="139">
        <v>53.438337157017699</v>
      </c>
      <c r="H120" s="139">
        <v>60226.256664</v>
      </c>
      <c r="I120" s="139">
        <v>2.1758305742000199</v>
      </c>
      <c r="J120" s="139">
        <v>99.571767408341501</v>
      </c>
      <c r="K120" s="139">
        <v>0.22982455981547201</v>
      </c>
    </row>
    <row r="121" spans="1:11" x14ac:dyDescent="0.25">
      <c r="A121" s="139" t="s">
        <v>80</v>
      </c>
      <c r="B121" s="139" t="s">
        <v>81</v>
      </c>
      <c r="C121" s="139" t="s">
        <v>16</v>
      </c>
      <c r="D121" s="139">
        <v>1204.5536402</v>
      </c>
      <c r="E121" s="139">
        <v>27.634469493949599</v>
      </c>
      <c r="F121" s="139">
        <v>1.6424665929587301</v>
      </c>
      <c r="G121" s="139">
        <v>27.622852602685398</v>
      </c>
      <c r="H121" s="139">
        <v>72133.537092600003</v>
      </c>
      <c r="I121" s="139">
        <v>2.1234780640091699</v>
      </c>
      <c r="J121" s="139">
        <v>98.357533407041302</v>
      </c>
      <c r="K121" s="139">
        <v>0.46127237061117499</v>
      </c>
    </row>
    <row r="122" spans="1:11" x14ac:dyDescent="0.25">
      <c r="A122" s="139" t="s">
        <v>80</v>
      </c>
      <c r="B122" s="139" t="s">
        <v>81</v>
      </c>
      <c r="C122" s="139" t="s">
        <v>17</v>
      </c>
      <c r="D122" s="139">
        <v>902.93318009999996</v>
      </c>
      <c r="E122" s="139">
        <v>28.423403312151098</v>
      </c>
      <c r="F122" s="139">
        <v>1.6312911177109599</v>
      </c>
      <c r="G122" s="139">
        <v>28.414197415295</v>
      </c>
      <c r="H122" s="139">
        <v>54447.8972325</v>
      </c>
      <c r="I122" s="139">
        <v>2.2375765083321699</v>
      </c>
      <c r="J122" s="139">
        <v>98.368708882288999</v>
      </c>
      <c r="K122" s="139">
        <v>0.47120500398071102</v>
      </c>
    </row>
    <row r="123" spans="1:11" x14ac:dyDescent="0.25">
      <c r="A123" s="139" t="s">
        <v>82</v>
      </c>
      <c r="B123" s="139" t="s">
        <v>83</v>
      </c>
      <c r="C123" s="139" t="s">
        <v>16</v>
      </c>
      <c r="D123" s="139">
        <v>89.933353800000006</v>
      </c>
      <c r="E123" s="139">
        <v>75.172394179400101</v>
      </c>
      <c r="F123" s="139">
        <v>0.24837914794216601</v>
      </c>
      <c r="G123" s="139">
        <v>75.294753845204397</v>
      </c>
      <c r="H123" s="139">
        <v>36118.1600168</v>
      </c>
      <c r="I123" s="139">
        <v>3.4076154273831598</v>
      </c>
      <c r="J123" s="139">
        <v>99.751620852057798</v>
      </c>
      <c r="K123" s="139">
        <v>0.18748213457426899</v>
      </c>
    </row>
    <row r="124" spans="1:11" x14ac:dyDescent="0.25">
      <c r="A124" s="139" t="s">
        <v>82</v>
      </c>
      <c r="B124" s="139" t="s">
        <v>83</v>
      </c>
      <c r="C124" s="139" t="s">
        <v>17</v>
      </c>
      <c r="D124" s="139">
        <v>13.796462200000001</v>
      </c>
      <c r="E124" s="139">
        <v>100</v>
      </c>
      <c r="F124" s="139">
        <v>4.0312522701087199E-2</v>
      </c>
      <c r="G124" s="139">
        <v>99.995604011230199</v>
      </c>
      <c r="H124" s="139">
        <v>34209.966466999998</v>
      </c>
      <c r="I124" s="139">
        <v>2.9189509405749199</v>
      </c>
      <c r="J124" s="139">
        <v>99.9596874772989</v>
      </c>
      <c r="K124" s="139">
        <v>4.03270074011296E-2</v>
      </c>
    </row>
    <row r="125" spans="1:11" x14ac:dyDescent="0.25">
      <c r="A125" s="139" t="s">
        <v>84</v>
      </c>
      <c r="B125" s="139" t="s">
        <v>85</v>
      </c>
      <c r="C125" s="139" t="s">
        <v>16</v>
      </c>
      <c r="D125" s="139">
        <v>57.970327500000003</v>
      </c>
      <c r="E125" s="139">
        <v>99.999999999999901</v>
      </c>
      <c r="F125" s="139">
        <v>4.7891676547996198E-2</v>
      </c>
      <c r="G125" s="139">
        <v>100.179558108751</v>
      </c>
      <c r="H125" s="139">
        <v>120986.7115013</v>
      </c>
      <c r="I125" s="139">
        <v>2.3552277593933399</v>
      </c>
      <c r="J125" s="139">
        <v>99.952108323451995</v>
      </c>
      <c r="K125" s="139">
        <v>4.8000658256648301E-2</v>
      </c>
    </row>
    <row r="126" spans="1:11" x14ac:dyDescent="0.25">
      <c r="A126" s="139" t="s">
        <v>84</v>
      </c>
      <c r="B126" s="139" t="s">
        <v>85</v>
      </c>
      <c r="C126" s="139" t="s">
        <v>17</v>
      </c>
      <c r="D126" s="139">
        <v>148.42297690000001</v>
      </c>
      <c r="E126" s="139">
        <v>76.283698584475104</v>
      </c>
      <c r="F126" s="139">
        <v>0.131758405890854</v>
      </c>
      <c r="G126" s="139">
        <v>76.050675032642602</v>
      </c>
      <c r="H126" s="139">
        <v>112499.40081580001</v>
      </c>
      <c r="I126" s="139">
        <v>2.0760506774906702</v>
      </c>
      <c r="J126" s="139">
        <v>99.868241594109094</v>
      </c>
      <c r="K126" s="139">
        <v>0.10033535735964599</v>
      </c>
    </row>
    <row r="127" spans="1:11" x14ac:dyDescent="0.25">
      <c r="A127" s="139" t="s">
        <v>86</v>
      </c>
      <c r="B127" s="139" t="s">
        <v>87</v>
      </c>
      <c r="C127" s="139" t="s">
        <v>16</v>
      </c>
      <c r="D127" s="139">
        <v>194.40891289999999</v>
      </c>
      <c r="E127" s="139">
        <v>53.7383690997857</v>
      </c>
      <c r="F127" s="139">
        <v>0.103497232930216</v>
      </c>
      <c r="G127" s="139">
        <v>53.6879495691607</v>
      </c>
      <c r="H127" s="139">
        <v>187645.31143120001</v>
      </c>
      <c r="I127" s="139">
        <v>1.4771956853143799</v>
      </c>
      <c r="J127" s="139">
        <v>99.896502767069805</v>
      </c>
      <c r="K127" s="139">
        <v>5.5623110601393501E-2</v>
      </c>
    </row>
    <row r="128" spans="1:11" x14ac:dyDescent="0.25">
      <c r="A128" s="139" t="s">
        <v>86</v>
      </c>
      <c r="B128" s="139" t="s">
        <v>87</v>
      </c>
      <c r="C128" s="139" t="s">
        <v>17</v>
      </c>
      <c r="D128" s="139">
        <v>40.740714400000002</v>
      </c>
      <c r="E128" s="139">
        <v>100</v>
      </c>
      <c r="F128" s="139">
        <v>2.29856499752987E-2</v>
      </c>
      <c r="G128" s="139">
        <v>99.964443935454199</v>
      </c>
      <c r="H128" s="139">
        <v>177203.38526760001</v>
      </c>
      <c r="I128" s="139">
        <v>1.4702861712097399</v>
      </c>
      <c r="J128" s="139">
        <v>99.977014350024703</v>
      </c>
      <c r="K128" s="139">
        <v>2.2982759919507E-2</v>
      </c>
    </row>
    <row r="129" spans="1:11" x14ac:dyDescent="0.25">
      <c r="A129" s="139" t="s">
        <v>88</v>
      </c>
      <c r="B129" s="139" t="s">
        <v>89</v>
      </c>
      <c r="C129" s="139" t="s">
        <v>16</v>
      </c>
      <c r="D129" s="139">
        <v>83.502147199999996</v>
      </c>
      <c r="E129" s="139">
        <v>68.091629358623706</v>
      </c>
      <c r="F129" s="139">
        <v>0.10727487303585299</v>
      </c>
      <c r="G129" s="139">
        <v>68.032972311377307</v>
      </c>
      <c r="H129" s="139">
        <v>77755.925518300006</v>
      </c>
      <c r="I129" s="139">
        <v>1.7265136099177101</v>
      </c>
      <c r="J129" s="139">
        <v>99.892725126964095</v>
      </c>
      <c r="K129" s="139">
        <v>7.3060660400230695E-2</v>
      </c>
    </row>
    <row r="130" spans="1:11" x14ac:dyDescent="0.25">
      <c r="A130" s="139" t="s">
        <v>88</v>
      </c>
      <c r="B130" s="139" t="s">
        <v>89</v>
      </c>
      <c r="C130" s="139" t="s">
        <v>17</v>
      </c>
      <c r="D130" s="139">
        <v>146.84888659999999</v>
      </c>
      <c r="E130" s="139">
        <v>100</v>
      </c>
      <c r="F130" s="139">
        <v>0.213017507443964</v>
      </c>
      <c r="G130" s="139">
        <v>99.956490318861299</v>
      </c>
      <c r="H130" s="139">
        <v>68790.624076099994</v>
      </c>
      <c r="I130" s="139">
        <v>1.8730037548976499</v>
      </c>
      <c r="J130" s="139">
        <v>99.786982492556007</v>
      </c>
      <c r="K130" s="139">
        <v>0.21337935959892301</v>
      </c>
    </row>
    <row r="131" spans="1:11" x14ac:dyDescent="0.25">
      <c r="A131" s="139" t="s">
        <v>90</v>
      </c>
      <c r="B131" s="139" t="s">
        <v>91</v>
      </c>
      <c r="C131" s="139" t="s">
        <v>16</v>
      </c>
      <c r="D131" s="139"/>
      <c r="E131" s="139"/>
      <c r="F131" s="139"/>
      <c r="G131" s="139"/>
      <c r="H131" s="139">
        <v>163074.5610778</v>
      </c>
      <c r="I131" s="139">
        <v>1.58460198055054</v>
      </c>
      <c r="J131" s="139">
        <v>100</v>
      </c>
      <c r="K131" s="139">
        <v>0</v>
      </c>
    </row>
    <row r="132" spans="1:11" x14ac:dyDescent="0.25">
      <c r="A132" s="139" t="s">
        <v>90</v>
      </c>
      <c r="B132" s="139" t="s">
        <v>91</v>
      </c>
      <c r="C132" s="139" t="s">
        <v>17</v>
      </c>
      <c r="D132" s="139">
        <v>89.8548136</v>
      </c>
      <c r="E132" s="139">
        <v>96.294683700042199</v>
      </c>
      <c r="F132" s="139">
        <v>6.6956474851206704E-2</v>
      </c>
      <c r="G132" s="139">
        <v>95.993268810944102</v>
      </c>
      <c r="H132" s="139">
        <v>134108.98674679999</v>
      </c>
      <c r="I132" s="139">
        <v>1.70414516149588</v>
      </c>
      <c r="J132" s="139">
        <v>99.933043525148804</v>
      </c>
      <c r="K132" s="139">
        <v>6.4316773134279803E-2</v>
      </c>
    </row>
    <row r="133" spans="1:11" x14ac:dyDescent="0.25">
      <c r="A133" s="139" t="s">
        <v>92</v>
      </c>
      <c r="B133" s="139" t="s">
        <v>93</v>
      </c>
      <c r="C133" s="139" t="s">
        <v>16</v>
      </c>
      <c r="D133" s="139">
        <v>352.36520089999999</v>
      </c>
      <c r="E133" s="139">
        <v>54.4780694221853</v>
      </c>
      <c r="F133" s="139">
        <v>0.138760361190498</v>
      </c>
      <c r="G133" s="139">
        <v>54.372133444488902</v>
      </c>
      <c r="H133" s="139">
        <v>253585.57347040001</v>
      </c>
      <c r="I133" s="139">
        <v>1.37093809750587</v>
      </c>
      <c r="J133" s="139">
        <v>99.861239638809494</v>
      </c>
      <c r="K133" s="139">
        <v>7.5551804711655998E-2</v>
      </c>
    </row>
    <row r="134" spans="1:11" x14ac:dyDescent="0.25">
      <c r="A134" s="139" t="s">
        <v>92</v>
      </c>
      <c r="B134" s="139" t="s">
        <v>93</v>
      </c>
      <c r="C134" s="139" t="s">
        <v>17</v>
      </c>
      <c r="D134" s="139">
        <v>268.82233350000001</v>
      </c>
      <c r="E134" s="139">
        <v>65.888507310801799</v>
      </c>
      <c r="F134" s="139">
        <v>0.139710497003459</v>
      </c>
      <c r="G134" s="139">
        <v>65.948770936015706</v>
      </c>
      <c r="H134" s="139">
        <v>192145.01862029999</v>
      </c>
      <c r="I134" s="139">
        <v>1.64952927284655</v>
      </c>
      <c r="J134" s="139">
        <v>99.860289502996494</v>
      </c>
      <c r="K134" s="139">
        <v>9.2266261294601803E-2</v>
      </c>
    </row>
    <row r="135" spans="1:11" x14ac:dyDescent="0.25">
      <c r="A135" s="139" t="s">
        <v>94</v>
      </c>
      <c r="B135" s="139" t="s">
        <v>95</v>
      </c>
      <c r="C135" s="139" t="s">
        <v>16</v>
      </c>
      <c r="D135" s="139">
        <v>8.6303225000000001</v>
      </c>
      <c r="E135" s="139">
        <v>99.999999999999801</v>
      </c>
      <c r="F135" s="139">
        <v>2.68401589066385E-2</v>
      </c>
      <c r="G135" s="139">
        <v>100.16160814899099</v>
      </c>
      <c r="H135" s="139">
        <v>32145.883106500001</v>
      </c>
      <c r="I135" s="139">
        <v>2.4780443996043799</v>
      </c>
      <c r="J135" s="139">
        <v>99.973159841093405</v>
      </c>
      <c r="K135" s="139">
        <v>2.6890752311285401E-2</v>
      </c>
    </row>
    <row r="136" spans="1:11" x14ac:dyDescent="0.25">
      <c r="A136" s="139" t="s">
        <v>94</v>
      </c>
      <c r="B136" s="139" t="s">
        <v>95</v>
      </c>
      <c r="C136" s="139" t="s">
        <v>17</v>
      </c>
      <c r="D136" s="139"/>
      <c r="E136" s="139"/>
      <c r="F136" s="139"/>
      <c r="G136" s="139"/>
      <c r="H136" s="139">
        <v>24283.039329399999</v>
      </c>
      <c r="I136" s="139">
        <v>3.02411550023495</v>
      </c>
      <c r="J136" s="139">
        <v>100</v>
      </c>
      <c r="K136" s="139">
        <v>0</v>
      </c>
    </row>
    <row r="137" spans="1:11" x14ac:dyDescent="0.25">
      <c r="A137" s="139" t="s">
        <v>96</v>
      </c>
      <c r="B137" s="139" t="s">
        <v>97</v>
      </c>
      <c r="C137" s="139" t="s">
        <v>16</v>
      </c>
      <c r="D137" s="139">
        <v>30.884080999999998</v>
      </c>
      <c r="E137" s="139">
        <v>100</v>
      </c>
      <c r="F137" s="139">
        <v>8.0132574264432002E-2</v>
      </c>
      <c r="G137" s="139">
        <v>99.935821618487395</v>
      </c>
      <c r="H137" s="139">
        <v>38510.347476199997</v>
      </c>
      <c r="I137" s="139">
        <v>1.6814462248628199</v>
      </c>
      <c r="J137" s="139">
        <v>99.919867425735603</v>
      </c>
      <c r="K137" s="139">
        <v>8.0145369022556201E-2</v>
      </c>
    </row>
    <row r="138" spans="1:11" x14ac:dyDescent="0.25">
      <c r="A138" s="139" t="s">
        <v>96</v>
      </c>
      <c r="B138" s="139" t="s">
        <v>97</v>
      </c>
      <c r="C138" s="139" t="s">
        <v>17</v>
      </c>
      <c r="D138" s="139">
        <v>97.5213751</v>
      </c>
      <c r="E138" s="139">
        <v>49.606900276780699</v>
      </c>
      <c r="F138" s="139">
        <v>0.25131209062445897</v>
      </c>
      <c r="G138" s="139">
        <v>49.265852566280799</v>
      </c>
      <c r="H138" s="139">
        <v>38707.366546400001</v>
      </c>
      <c r="I138" s="139">
        <v>1.89921347045903</v>
      </c>
      <c r="J138" s="139">
        <v>99.748687909375505</v>
      </c>
      <c r="K138" s="139">
        <v>0.12412298010453</v>
      </c>
    </row>
    <row r="139" spans="1:11" x14ac:dyDescent="0.25">
      <c r="A139" s="139" t="s">
        <v>98</v>
      </c>
      <c r="B139" s="139" t="s">
        <v>99</v>
      </c>
      <c r="C139" s="139" t="s">
        <v>16</v>
      </c>
      <c r="D139" s="139">
        <v>18.470844700000001</v>
      </c>
      <c r="E139" s="139">
        <v>99.999999999999801</v>
      </c>
      <c r="F139" s="139">
        <v>0.11380792351977199</v>
      </c>
      <c r="G139" s="139">
        <v>99.846176231895399</v>
      </c>
      <c r="H139" s="139">
        <v>16211.369863</v>
      </c>
      <c r="I139" s="139">
        <v>3.0177164897515998</v>
      </c>
      <c r="J139" s="139">
        <v>99.886192076480199</v>
      </c>
      <c r="K139" s="139">
        <v>0.11376233042942099</v>
      </c>
    </row>
    <row r="140" spans="1:11" x14ac:dyDescent="0.25">
      <c r="A140" s="139" t="s">
        <v>98</v>
      </c>
      <c r="B140" s="139" t="s">
        <v>99</v>
      </c>
      <c r="C140" s="139" t="s">
        <v>17</v>
      </c>
      <c r="D140" s="139"/>
      <c r="E140" s="139"/>
      <c r="F140" s="139"/>
      <c r="G140" s="139"/>
      <c r="H140" s="139">
        <v>16906.7539296</v>
      </c>
      <c r="I140" s="139">
        <v>3.2511935222940802</v>
      </c>
      <c r="J140" s="139">
        <v>100</v>
      </c>
      <c r="K140" s="139">
        <v>0</v>
      </c>
    </row>
    <row r="141" spans="1:11" x14ac:dyDescent="0.25">
      <c r="A141" s="139" t="s">
        <v>100</v>
      </c>
      <c r="B141" s="139" t="s">
        <v>101</v>
      </c>
      <c r="C141" s="139" t="s">
        <v>16</v>
      </c>
      <c r="D141" s="139">
        <v>12.3179832</v>
      </c>
      <c r="E141" s="139">
        <v>99.999999999999801</v>
      </c>
      <c r="F141" s="139">
        <v>8.5833453583195093E-2</v>
      </c>
      <c r="G141" s="139">
        <v>100.036665511028</v>
      </c>
      <c r="H141" s="139">
        <v>14338.710299799999</v>
      </c>
      <c r="I141" s="139">
        <v>3.2644454360878798</v>
      </c>
      <c r="J141" s="139">
        <v>99.914166546416794</v>
      </c>
      <c r="K141" s="139">
        <v>8.5938689002319005E-2</v>
      </c>
    </row>
    <row r="142" spans="1:11" x14ac:dyDescent="0.25">
      <c r="A142" s="139" t="s">
        <v>100</v>
      </c>
      <c r="B142" s="139" t="s">
        <v>101</v>
      </c>
      <c r="C142" s="139" t="s">
        <v>17</v>
      </c>
      <c r="D142" s="139"/>
      <c r="E142" s="139"/>
      <c r="F142" s="139"/>
      <c r="G142" s="139"/>
      <c r="H142" s="139">
        <v>13866.622721</v>
      </c>
      <c r="I142" s="139">
        <v>3.2734324942712099</v>
      </c>
      <c r="J142" s="139">
        <v>100</v>
      </c>
      <c r="K142" s="139">
        <v>0</v>
      </c>
    </row>
    <row r="143" spans="1:11" x14ac:dyDescent="0.25">
      <c r="A143" s="139" t="s">
        <v>102</v>
      </c>
      <c r="B143" s="139" t="s">
        <v>103</v>
      </c>
      <c r="C143" s="139" t="s">
        <v>16</v>
      </c>
      <c r="D143" s="139"/>
      <c r="E143" s="139"/>
      <c r="F143" s="139"/>
      <c r="G143" s="139"/>
      <c r="H143" s="139">
        <v>51647.006640300002</v>
      </c>
      <c r="I143" s="139">
        <v>2.0996131952767998</v>
      </c>
      <c r="J143" s="139">
        <v>100</v>
      </c>
      <c r="K143" s="139">
        <v>0</v>
      </c>
    </row>
    <row r="144" spans="1:11" x14ac:dyDescent="0.25">
      <c r="A144" s="139" t="s">
        <v>102</v>
      </c>
      <c r="B144" s="139" t="s">
        <v>103</v>
      </c>
      <c r="C144" s="139" t="s">
        <v>17</v>
      </c>
      <c r="D144" s="139"/>
      <c r="E144" s="139"/>
      <c r="F144" s="139"/>
      <c r="G144" s="139"/>
      <c r="H144" s="139">
        <v>38291.230293499997</v>
      </c>
      <c r="I144" s="139">
        <v>2.6262455416449502</v>
      </c>
      <c r="J144" s="139">
        <v>100</v>
      </c>
      <c r="K144" s="139">
        <v>0</v>
      </c>
    </row>
    <row r="145" spans="1:11" x14ac:dyDescent="0.25">
      <c r="A145" s="139" t="s">
        <v>104</v>
      </c>
      <c r="B145" s="139" t="s">
        <v>105</v>
      </c>
      <c r="C145" s="139" t="s">
        <v>16</v>
      </c>
      <c r="D145" s="139"/>
      <c r="E145" s="139"/>
      <c r="F145" s="139"/>
      <c r="G145" s="139"/>
      <c r="H145" s="139">
        <v>4058.9933645000001</v>
      </c>
      <c r="I145" s="139">
        <v>3.6103374183781098</v>
      </c>
      <c r="J145" s="139">
        <v>100</v>
      </c>
      <c r="K145" s="139">
        <v>0</v>
      </c>
    </row>
    <row r="146" spans="1:11" x14ac:dyDescent="0.25">
      <c r="A146" s="139" t="s">
        <v>104</v>
      </c>
      <c r="B146" s="139" t="s">
        <v>105</v>
      </c>
      <c r="C146" s="139" t="s">
        <v>17</v>
      </c>
      <c r="D146" s="139"/>
      <c r="E146" s="139"/>
      <c r="F146" s="139"/>
      <c r="G146" s="139"/>
      <c r="H146" s="139">
        <v>3544.2018495000002</v>
      </c>
      <c r="I146" s="139">
        <v>3.89525791755444</v>
      </c>
      <c r="J146" s="139">
        <v>100</v>
      </c>
      <c r="K146" s="139">
        <v>0</v>
      </c>
    </row>
    <row r="147" spans="1:11" x14ac:dyDescent="0.25">
      <c r="A147" s="139" t="s">
        <v>106</v>
      </c>
      <c r="B147" s="139" t="s">
        <v>107</v>
      </c>
      <c r="C147" s="139" t="s">
        <v>16</v>
      </c>
      <c r="D147" s="139">
        <v>207.17102890000001</v>
      </c>
      <c r="E147" s="139">
        <v>43.798511031962001</v>
      </c>
      <c r="F147" s="139">
        <v>0.27723294072111299</v>
      </c>
      <c r="G147" s="139">
        <v>43.846818719605601</v>
      </c>
      <c r="H147" s="139">
        <v>74520.972156799995</v>
      </c>
      <c r="I147" s="139">
        <v>1.9263267570388101</v>
      </c>
      <c r="J147" s="139">
        <v>99.722767059278894</v>
      </c>
      <c r="K147" s="139">
        <v>0.12189576014949501</v>
      </c>
    </row>
    <row r="148" spans="1:11" x14ac:dyDescent="0.25">
      <c r="A148" s="139" t="s">
        <v>106</v>
      </c>
      <c r="B148" s="139" t="s">
        <v>107</v>
      </c>
      <c r="C148" s="139" t="s">
        <v>17</v>
      </c>
      <c r="D148" s="139">
        <v>106.55514530000001</v>
      </c>
      <c r="E148" s="139">
        <v>59.170967203738698</v>
      </c>
      <c r="F148" s="139">
        <v>0.17197627783609001</v>
      </c>
      <c r="G148" s="139">
        <v>59.025183298089701</v>
      </c>
      <c r="H148" s="139">
        <v>61852.656113800003</v>
      </c>
      <c r="I148" s="139">
        <v>2.1183480568018398</v>
      </c>
      <c r="J148" s="139">
        <v>99.828023722163906</v>
      </c>
      <c r="K148" s="139">
        <v>0.10168418590004299</v>
      </c>
    </row>
    <row r="149" spans="1:11" x14ac:dyDescent="0.25">
      <c r="A149" s="139" t="s">
        <v>108</v>
      </c>
      <c r="B149" s="139" t="s">
        <v>109</v>
      </c>
      <c r="C149" s="139" t="s">
        <v>16</v>
      </c>
      <c r="D149" s="139">
        <v>2213.0341990000002</v>
      </c>
      <c r="E149" s="139">
        <v>24.378979532485001</v>
      </c>
      <c r="F149" s="139">
        <v>1.98700421655543</v>
      </c>
      <c r="G149" s="139">
        <v>24.2911127938834</v>
      </c>
      <c r="H149" s="139">
        <v>109162.3811404</v>
      </c>
      <c r="I149" s="139">
        <v>1.79630126072193</v>
      </c>
      <c r="J149" s="139">
        <v>98.012995783444595</v>
      </c>
      <c r="K149" s="139">
        <v>0.49245044660110898</v>
      </c>
    </row>
    <row r="150" spans="1:11" x14ac:dyDescent="0.25">
      <c r="A150" s="139" t="s">
        <v>108</v>
      </c>
      <c r="B150" s="139" t="s">
        <v>109</v>
      </c>
      <c r="C150" s="139" t="s">
        <v>17</v>
      </c>
      <c r="D150" s="139">
        <v>1638.6110510000001</v>
      </c>
      <c r="E150" s="139">
        <v>26.867710020953101</v>
      </c>
      <c r="F150" s="139">
        <v>1.68361975615294</v>
      </c>
      <c r="G150" s="139">
        <v>26.586668686172999</v>
      </c>
      <c r="H150" s="139">
        <v>95688.059357299993</v>
      </c>
      <c r="I150" s="139">
        <v>2.1118353008445299</v>
      </c>
      <c r="J150" s="139">
        <v>98.316380243847107</v>
      </c>
      <c r="K150" s="139">
        <v>0.45528365201519999</v>
      </c>
    </row>
    <row r="151" spans="1:11" x14ac:dyDescent="0.25">
      <c r="A151" s="139" t="s">
        <v>110</v>
      </c>
      <c r="B151" s="139" t="s">
        <v>111</v>
      </c>
      <c r="C151" s="139" t="s">
        <v>16</v>
      </c>
      <c r="D151" s="139">
        <v>205.72809359999999</v>
      </c>
      <c r="E151" s="139">
        <v>32.223616399683003</v>
      </c>
      <c r="F151" s="139">
        <v>25.3333333333333</v>
      </c>
      <c r="G151" s="139">
        <v>27.486293151665699</v>
      </c>
      <c r="H151" s="139">
        <v>606.35648639999999</v>
      </c>
      <c r="I151" s="139">
        <v>8.9014740324581005</v>
      </c>
      <c r="J151" s="139">
        <v>74.6666666666667</v>
      </c>
      <c r="K151" s="139">
        <v>9.3257066050294206</v>
      </c>
    </row>
    <row r="152" spans="1:11" x14ac:dyDescent="0.25">
      <c r="A152" s="139" t="s">
        <v>110</v>
      </c>
      <c r="B152" s="139" t="s">
        <v>111</v>
      </c>
      <c r="C152" s="139" t="s">
        <v>17</v>
      </c>
      <c r="D152" s="139">
        <v>54.138972000000003</v>
      </c>
      <c r="E152" s="139">
        <v>39.542842128966399</v>
      </c>
      <c r="F152" s="139">
        <v>16.759776536312799</v>
      </c>
      <c r="G152" s="139">
        <v>36.487963125571298</v>
      </c>
      <c r="H152" s="139">
        <v>268.8902276</v>
      </c>
      <c r="I152" s="139">
        <v>9.3237879123824108</v>
      </c>
      <c r="J152" s="139">
        <v>83.240223463687101</v>
      </c>
      <c r="K152" s="139">
        <v>7.3465697568264297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607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40" t="s">
        <v>72</v>
      </c>
      <c r="B163" s="140" t="s">
        <v>73</v>
      </c>
      <c r="C163" s="140" t="s">
        <v>16</v>
      </c>
      <c r="D163" s="140">
        <v>130.3950231</v>
      </c>
      <c r="E163" s="140">
        <v>56.2162614231475</v>
      </c>
      <c r="F163" s="140">
        <v>0.10374399792675799</v>
      </c>
      <c r="G163" s="140">
        <v>56.196001763675199</v>
      </c>
      <c r="H163" s="140">
        <v>125558.8262387</v>
      </c>
      <c r="I163" s="140">
        <v>1.47269932961517</v>
      </c>
      <c r="J163" s="140">
        <v>99.896256002073201</v>
      </c>
      <c r="K163" s="140">
        <v>5.8360524445899301E-2</v>
      </c>
    </row>
    <row r="164" spans="1:11" x14ac:dyDescent="0.25">
      <c r="A164" s="140" t="s">
        <v>72</v>
      </c>
      <c r="B164" s="140" t="s">
        <v>73</v>
      </c>
      <c r="C164" s="140" t="s">
        <v>17</v>
      </c>
      <c r="D164" s="140">
        <v>50.880327299999998</v>
      </c>
      <c r="E164" s="140">
        <v>99.999999999999602</v>
      </c>
      <c r="F164" s="140">
        <v>4.88101489794949E-2</v>
      </c>
      <c r="G164" s="140">
        <v>100.002279580392</v>
      </c>
      <c r="H164" s="140">
        <v>104190.4062981</v>
      </c>
      <c r="I164" s="140">
        <v>1.65382560548225</v>
      </c>
      <c r="J164" s="140">
        <v>99.951189851020501</v>
      </c>
      <c r="K164" s="140">
        <v>4.8835098130231701E-2</v>
      </c>
    </row>
    <row r="165" spans="1:11" x14ac:dyDescent="0.25">
      <c r="A165" s="140" t="s">
        <v>74</v>
      </c>
      <c r="B165" s="140" t="s">
        <v>75</v>
      </c>
      <c r="C165" s="140" t="s">
        <v>16</v>
      </c>
      <c r="D165" s="140">
        <v>173.78291920000001</v>
      </c>
      <c r="E165" s="140">
        <v>38.633650999766701</v>
      </c>
      <c r="F165" s="140">
        <v>0.40587977739383602</v>
      </c>
      <c r="G165" s="140">
        <v>38.2500770299716</v>
      </c>
      <c r="H165" s="140">
        <v>42642.570316199999</v>
      </c>
      <c r="I165" s="140">
        <v>2.3180897243215401</v>
      </c>
      <c r="J165" s="140">
        <v>99.594120222606193</v>
      </c>
      <c r="K165" s="140">
        <v>0.15588202110246699</v>
      </c>
    </row>
    <row r="166" spans="1:11" x14ac:dyDescent="0.25">
      <c r="A166" s="140" t="s">
        <v>74</v>
      </c>
      <c r="B166" s="140" t="s">
        <v>75</v>
      </c>
      <c r="C166" s="140" t="s">
        <v>17</v>
      </c>
      <c r="D166" s="140">
        <v>84.190489400000004</v>
      </c>
      <c r="E166" s="140">
        <v>49.886998905807097</v>
      </c>
      <c r="F166" s="140">
        <v>0.24167993892027101</v>
      </c>
      <c r="G166" s="140">
        <v>50.185920506807904</v>
      </c>
      <c r="H166" s="140">
        <v>34751.340244400002</v>
      </c>
      <c r="I166" s="140">
        <v>3.0714117077898102</v>
      </c>
      <c r="J166" s="140">
        <v>99.758320061079701</v>
      </c>
      <c r="K166" s="140">
        <v>0.121583144095817</v>
      </c>
    </row>
    <row r="167" spans="1:11" x14ac:dyDescent="0.25">
      <c r="A167" s="140" t="s">
        <v>76</v>
      </c>
      <c r="B167" s="140" t="s">
        <v>77</v>
      </c>
      <c r="C167" s="140" t="s">
        <v>16</v>
      </c>
      <c r="D167" s="140">
        <v>426.89498500000002</v>
      </c>
      <c r="E167" s="140">
        <v>36.730824607435402</v>
      </c>
      <c r="F167" s="140">
        <v>2.0776419914966602</v>
      </c>
      <c r="G167" s="140">
        <v>36.728002435163901</v>
      </c>
      <c r="H167" s="140">
        <v>20120.195743200002</v>
      </c>
      <c r="I167" s="140">
        <v>2.68291296256018</v>
      </c>
      <c r="J167" s="140">
        <v>97.922358008503295</v>
      </c>
      <c r="K167" s="140">
        <v>0.77926677497351304</v>
      </c>
    </row>
    <row r="168" spans="1:11" x14ac:dyDescent="0.25">
      <c r="A168" s="140" t="s">
        <v>76</v>
      </c>
      <c r="B168" s="140" t="s">
        <v>77</v>
      </c>
      <c r="C168" s="140" t="s">
        <v>17</v>
      </c>
      <c r="D168" s="140">
        <v>399.14908109999999</v>
      </c>
      <c r="E168" s="140">
        <v>40.932538036597101</v>
      </c>
      <c r="F168" s="140">
        <v>2.19535776009731</v>
      </c>
      <c r="G168" s="140">
        <v>40.624596768963002</v>
      </c>
      <c r="H168" s="140">
        <v>17782.355927100001</v>
      </c>
      <c r="I168" s="140">
        <v>2.2456139844863499</v>
      </c>
      <c r="J168" s="140">
        <v>97.804642239902705</v>
      </c>
      <c r="K168" s="140">
        <v>0.91187413731145806</v>
      </c>
    </row>
    <row r="169" spans="1:11" x14ac:dyDescent="0.25">
      <c r="A169" s="140" t="s">
        <v>78</v>
      </c>
      <c r="B169" s="140" t="s">
        <v>79</v>
      </c>
      <c r="C169" s="140" t="s">
        <v>16</v>
      </c>
      <c r="D169" s="140">
        <v>360.45934829999999</v>
      </c>
      <c r="E169" s="140">
        <v>48.507011085544399</v>
      </c>
      <c r="F169" s="140">
        <v>0.47953586410217602</v>
      </c>
      <c r="G169" s="140">
        <v>48.381124037338402</v>
      </c>
      <c r="H169" s="140">
        <v>74807.9222648</v>
      </c>
      <c r="I169" s="140">
        <v>1.79902551882469</v>
      </c>
      <c r="J169" s="140">
        <v>99.520464135897797</v>
      </c>
      <c r="K169" s="140">
        <v>0.233122748400758</v>
      </c>
    </row>
    <row r="170" spans="1:11" x14ac:dyDescent="0.25">
      <c r="A170" s="140" t="s">
        <v>78</v>
      </c>
      <c r="B170" s="140" t="s">
        <v>79</v>
      </c>
      <c r="C170" s="140" t="s">
        <v>17</v>
      </c>
      <c r="D170" s="140">
        <v>259.01765779999999</v>
      </c>
      <c r="E170" s="140">
        <v>53.412792722217503</v>
      </c>
      <c r="F170" s="140">
        <v>0.42823259165850402</v>
      </c>
      <c r="G170" s="140">
        <v>53.438337157017699</v>
      </c>
      <c r="H170" s="140">
        <v>60226.256664</v>
      </c>
      <c r="I170" s="140">
        <v>2.1758305742000199</v>
      </c>
      <c r="J170" s="140">
        <v>99.571767408341501</v>
      </c>
      <c r="K170" s="140">
        <v>0.22982455981547201</v>
      </c>
    </row>
    <row r="171" spans="1:11" x14ac:dyDescent="0.25">
      <c r="A171" s="140" t="s">
        <v>80</v>
      </c>
      <c r="B171" s="140" t="s">
        <v>81</v>
      </c>
      <c r="C171" s="140" t="s">
        <v>16</v>
      </c>
      <c r="D171" s="140">
        <v>1170.0067928999999</v>
      </c>
      <c r="E171" s="140">
        <v>28.436867043739699</v>
      </c>
      <c r="F171" s="140">
        <v>1.6410836830121001</v>
      </c>
      <c r="G171" s="140">
        <v>28.4248093728817</v>
      </c>
      <c r="H171" s="140">
        <v>70124.760500899996</v>
      </c>
      <c r="I171" s="140">
        <v>2.1822416681938299</v>
      </c>
      <c r="J171" s="140">
        <v>98.358916316987901</v>
      </c>
      <c r="K171" s="140">
        <v>0.47425787718351498</v>
      </c>
    </row>
    <row r="172" spans="1:11" x14ac:dyDescent="0.25">
      <c r="A172" s="140" t="s">
        <v>80</v>
      </c>
      <c r="B172" s="140" t="s">
        <v>81</v>
      </c>
      <c r="C172" s="140" t="s">
        <v>17</v>
      </c>
      <c r="D172" s="140">
        <v>848.81229929999995</v>
      </c>
      <c r="E172" s="140">
        <v>30.165088621522699</v>
      </c>
      <c r="F172" s="140">
        <v>1.55844477370525</v>
      </c>
      <c r="G172" s="140">
        <v>30.156253855671199</v>
      </c>
      <c r="H172" s="140">
        <v>53616.531203500002</v>
      </c>
      <c r="I172" s="140">
        <v>2.2689924353664601</v>
      </c>
      <c r="J172" s="140">
        <v>98.441555226294696</v>
      </c>
      <c r="K172" s="140">
        <v>0.477408713300643</v>
      </c>
    </row>
    <row r="173" spans="1:11" x14ac:dyDescent="0.25">
      <c r="A173" s="140" t="s">
        <v>82</v>
      </c>
      <c r="B173" s="140" t="s">
        <v>83</v>
      </c>
      <c r="C173" s="140" t="s">
        <v>16</v>
      </c>
      <c r="D173" s="140">
        <v>89.933353800000006</v>
      </c>
      <c r="E173" s="140">
        <v>75.172394179400101</v>
      </c>
      <c r="F173" s="140">
        <v>0.24837914794216601</v>
      </c>
      <c r="G173" s="140">
        <v>75.294753845204397</v>
      </c>
      <c r="H173" s="140">
        <v>36118.1600168</v>
      </c>
      <c r="I173" s="140">
        <v>3.4076154273831598</v>
      </c>
      <c r="J173" s="140">
        <v>99.751620852057798</v>
      </c>
      <c r="K173" s="140">
        <v>0.18748213457426899</v>
      </c>
    </row>
    <row r="174" spans="1:11" x14ac:dyDescent="0.25">
      <c r="A174" s="140" t="s">
        <v>82</v>
      </c>
      <c r="B174" s="140" t="s">
        <v>83</v>
      </c>
      <c r="C174" s="140" t="s">
        <v>17</v>
      </c>
      <c r="D174" s="140">
        <v>13.796462200000001</v>
      </c>
      <c r="E174" s="140">
        <v>100</v>
      </c>
      <c r="F174" s="140">
        <v>4.0312522701087199E-2</v>
      </c>
      <c r="G174" s="140">
        <v>99.995604011230199</v>
      </c>
      <c r="H174" s="140">
        <v>34209.966466999998</v>
      </c>
      <c r="I174" s="140">
        <v>2.9189509405749199</v>
      </c>
      <c r="J174" s="140">
        <v>99.9596874772989</v>
      </c>
      <c r="K174" s="140">
        <v>4.03270074011296E-2</v>
      </c>
    </row>
    <row r="175" spans="1:11" x14ac:dyDescent="0.25">
      <c r="A175" s="140" t="s">
        <v>84</v>
      </c>
      <c r="B175" s="140" t="s">
        <v>85</v>
      </c>
      <c r="C175" s="140" t="s">
        <v>16</v>
      </c>
      <c r="D175" s="140">
        <v>57.970327500000003</v>
      </c>
      <c r="E175" s="140">
        <v>99.999999999999901</v>
      </c>
      <c r="F175" s="140">
        <v>4.7891676547996198E-2</v>
      </c>
      <c r="G175" s="140">
        <v>100.179558108751</v>
      </c>
      <c r="H175" s="140">
        <v>120986.7115013</v>
      </c>
      <c r="I175" s="140">
        <v>2.3552277593933399</v>
      </c>
      <c r="J175" s="140">
        <v>99.952108323451995</v>
      </c>
      <c r="K175" s="140">
        <v>4.8000658256648301E-2</v>
      </c>
    </row>
    <row r="176" spans="1:11" x14ac:dyDescent="0.25">
      <c r="A176" s="140" t="s">
        <v>84</v>
      </c>
      <c r="B176" s="140" t="s">
        <v>85</v>
      </c>
      <c r="C176" s="140" t="s">
        <v>17</v>
      </c>
      <c r="D176" s="140">
        <v>148.42297690000001</v>
      </c>
      <c r="E176" s="140">
        <v>76.283698584475104</v>
      </c>
      <c r="F176" s="140">
        <v>0.131758405890854</v>
      </c>
      <c r="G176" s="140">
        <v>76.050675032642602</v>
      </c>
      <c r="H176" s="140">
        <v>112499.40081580001</v>
      </c>
      <c r="I176" s="140">
        <v>2.0760506774906702</v>
      </c>
      <c r="J176" s="140">
        <v>99.868241594109094</v>
      </c>
      <c r="K176" s="140">
        <v>0.10033535735964599</v>
      </c>
    </row>
    <row r="177" spans="1:11" x14ac:dyDescent="0.25">
      <c r="A177" s="140" t="s">
        <v>86</v>
      </c>
      <c r="B177" s="140" t="s">
        <v>87</v>
      </c>
      <c r="C177" s="140" t="s">
        <v>16</v>
      </c>
      <c r="D177" s="140">
        <v>194.40891289999999</v>
      </c>
      <c r="E177" s="140">
        <v>53.7383690997857</v>
      </c>
      <c r="F177" s="140">
        <v>0.103497232930216</v>
      </c>
      <c r="G177" s="140">
        <v>53.6879495691607</v>
      </c>
      <c r="H177" s="140">
        <v>187645.31143120001</v>
      </c>
      <c r="I177" s="140">
        <v>1.4771956853143799</v>
      </c>
      <c r="J177" s="140">
        <v>99.896502767069805</v>
      </c>
      <c r="K177" s="140">
        <v>5.5623110601393501E-2</v>
      </c>
    </row>
    <row r="178" spans="1:11" x14ac:dyDescent="0.25">
      <c r="A178" s="140" t="s">
        <v>86</v>
      </c>
      <c r="B178" s="140" t="s">
        <v>87</v>
      </c>
      <c r="C178" s="140" t="s">
        <v>17</v>
      </c>
      <c r="D178" s="140">
        <v>40.740714400000002</v>
      </c>
      <c r="E178" s="140">
        <v>100</v>
      </c>
      <c r="F178" s="140">
        <v>2.29856499752987E-2</v>
      </c>
      <c r="G178" s="140">
        <v>99.964443935454199</v>
      </c>
      <c r="H178" s="140">
        <v>177203.38526760001</v>
      </c>
      <c r="I178" s="140">
        <v>1.4702861712097399</v>
      </c>
      <c r="J178" s="140">
        <v>99.977014350024703</v>
      </c>
      <c r="K178" s="140">
        <v>2.2982759919507E-2</v>
      </c>
    </row>
    <row r="179" spans="1:11" x14ac:dyDescent="0.25">
      <c r="A179" s="140" t="s">
        <v>88</v>
      </c>
      <c r="B179" s="140" t="s">
        <v>89</v>
      </c>
      <c r="C179" s="140" t="s">
        <v>16</v>
      </c>
      <c r="D179" s="140">
        <v>83.502147199999996</v>
      </c>
      <c r="E179" s="140">
        <v>68.091629358623706</v>
      </c>
      <c r="F179" s="140">
        <v>0.10727487303585299</v>
      </c>
      <c r="G179" s="140">
        <v>68.032972311377307</v>
      </c>
      <c r="H179" s="140">
        <v>77755.925518300006</v>
      </c>
      <c r="I179" s="140">
        <v>1.7265136099177101</v>
      </c>
      <c r="J179" s="140">
        <v>99.892725126964095</v>
      </c>
      <c r="K179" s="140">
        <v>7.3060660400230695E-2</v>
      </c>
    </row>
    <row r="180" spans="1:11" x14ac:dyDescent="0.25">
      <c r="A180" s="140" t="s">
        <v>88</v>
      </c>
      <c r="B180" s="140" t="s">
        <v>89</v>
      </c>
      <c r="C180" s="140" t="s">
        <v>17</v>
      </c>
      <c r="D180" s="140">
        <v>146.84888659999999</v>
      </c>
      <c r="E180" s="140">
        <v>100</v>
      </c>
      <c r="F180" s="140">
        <v>0.213017507443964</v>
      </c>
      <c r="G180" s="140">
        <v>99.956490318861299</v>
      </c>
      <c r="H180" s="140">
        <v>68790.624076099994</v>
      </c>
      <c r="I180" s="140">
        <v>1.8730037548976499</v>
      </c>
      <c r="J180" s="140">
        <v>99.786982492556007</v>
      </c>
      <c r="K180" s="140">
        <v>0.21337935959892301</v>
      </c>
    </row>
    <row r="181" spans="1:11" x14ac:dyDescent="0.25">
      <c r="A181" s="140" t="s">
        <v>90</v>
      </c>
      <c r="B181" s="140" t="s">
        <v>91</v>
      </c>
      <c r="C181" s="140" t="s">
        <v>16</v>
      </c>
      <c r="D181" s="140"/>
      <c r="E181" s="140"/>
      <c r="F181" s="140"/>
      <c r="G181" s="140"/>
      <c r="H181" s="140">
        <v>163074.5610778</v>
      </c>
      <c r="I181" s="140">
        <v>1.58460198055054</v>
      </c>
      <c r="J181" s="140">
        <v>100</v>
      </c>
      <c r="K181" s="140">
        <v>0</v>
      </c>
    </row>
    <row r="182" spans="1:11" x14ac:dyDescent="0.25">
      <c r="A182" s="140" t="s">
        <v>90</v>
      </c>
      <c r="B182" s="140" t="s">
        <v>91</v>
      </c>
      <c r="C182" s="140" t="s">
        <v>17</v>
      </c>
      <c r="D182" s="140">
        <v>89.8548136</v>
      </c>
      <c r="E182" s="140">
        <v>96.294683700042199</v>
      </c>
      <c r="F182" s="140">
        <v>6.6956474851206704E-2</v>
      </c>
      <c r="G182" s="140">
        <v>95.993268810944102</v>
      </c>
      <c r="H182" s="140">
        <v>134108.98674679999</v>
      </c>
      <c r="I182" s="140">
        <v>1.70414516149588</v>
      </c>
      <c r="J182" s="140">
        <v>99.933043525148804</v>
      </c>
      <c r="K182" s="140">
        <v>6.4316773134279803E-2</v>
      </c>
    </row>
    <row r="183" spans="1:11" x14ac:dyDescent="0.25">
      <c r="A183" s="140" t="s">
        <v>92</v>
      </c>
      <c r="B183" s="140" t="s">
        <v>93</v>
      </c>
      <c r="C183" s="140" t="s">
        <v>16</v>
      </c>
      <c r="D183" s="140">
        <v>321.94280500000002</v>
      </c>
      <c r="E183" s="140">
        <v>59.495514468697102</v>
      </c>
      <c r="F183" s="140">
        <v>0.12723839937655201</v>
      </c>
      <c r="G183" s="140">
        <v>59.391432189918099</v>
      </c>
      <c r="H183" s="140">
        <v>252701.3635062</v>
      </c>
      <c r="I183" s="140">
        <v>1.37319180309152</v>
      </c>
      <c r="J183" s="140">
        <v>99.872761600623406</v>
      </c>
      <c r="K183" s="140">
        <v>7.5664982598007996E-2</v>
      </c>
    </row>
    <row r="184" spans="1:11" x14ac:dyDescent="0.25">
      <c r="A184" s="140" t="s">
        <v>92</v>
      </c>
      <c r="B184" s="140" t="s">
        <v>93</v>
      </c>
      <c r="C184" s="140" t="s">
        <v>17</v>
      </c>
      <c r="D184" s="140">
        <v>258.00446260000001</v>
      </c>
      <c r="E184" s="140">
        <v>68.606497969991395</v>
      </c>
      <c r="F184" s="140">
        <v>0.134320858374505</v>
      </c>
      <c r="G184" s="140">
        <v>68.666911097169503</v>
      </c>
      <c r="H184" s="140">
        <v>191822.70863159999</v>
      </c>
      <c r="I184" s="140">
        <v>1.65150047619729</v>
      </c>
      <c r="J184" s="140">
        <v>99.865679141625506</v>
      </c>
      <c r="K184" s="140">
        <v>9.2358040517777795E-2</v>
      </c>
    </row>
    <row r="185" spans="1:11" x14ac:dyDescent="0.25">
      <c r="A185" s="140" t="s">
        <v>94</v>
      </c>
      <c r="B185" s="140" t="s">
        <v>95</v>
      </c>
      <c r="C185" s="140" t="s">
        <v>16</v>
      </c>
      <c r="D185" s="140">
        <v>8.6303225000000001</v>
      </c>
      <c r="E185" s="140">
        <v>99.999999999999801</v>
      </c>
      <c r="F185" s="140">
        <v>2.68401589066385E-2</v>
      </c>
      <c r="G185" s="140">
        <v>100.16160814899099</v>
      </c>
      <c r="H185" s="140">
        <v>32145.883106500001</v>
      </c>
      <c r="I185" s="140">
        <v>2.4780443996043799</v>
      </c>
      <c r="J185" s="140">
        <v>99.973159841093405</v>
      </c>
      <c r="K185" s="140">
        <v>2.6890752311285401E-2</v>
      </c>
    </row>
    <row r="186" spans="1:11" x14ac:dyDescent="0.25">
      <c r="A186" s="140" t="s">
        <v>94</v>
      </c>
      <c r="B186" s="140" t="s">
        <v>95</v>
      </c>
      <c r="C186" s="140" t="s">
        <v>17</v>
      </c>
      <c r="D186" s="140"/>
      <c r="E186" s="140"/>
      <c r="F186" s="140"/>
      <c r="G186" s="140"/>
      <c r="H186" s="140">
        <v>24283.039329399999</v>
      </c>
      <c r="I186" s="140">
        <v>3.02411550023495</v>
      </c>
      <c r="J186" s="140">
        <v>100</v>
      </c>
      <c r="K186" s="140">
        <v>0</v>
      </c>
    </row>
    <row r="187" spans="1:11" x14ac:dyDescent="0.25">
      <c r="A187" s="140" t="s">
        <v>96</v>
      </c>
      <c r="B187" s="140" t="s">
        <v>97</v>
      </c>
      <c r="C187" s="140" t="s">
        <v>16</v>
      </c>
      <c r="D187" s="140">
        <v>30.884080999999998</v>
      </c>
      <c r="E187" s="140">
        <v>100</v>
      </c>
      <c r="F187" s="140">
        <v>8.0132574264432002E-2</v>
      </c>
      <c r="G187" s="140">
        <v>99.935821618487395</v>
      </c>
      <c r="H187" s="140">
        <v>38510.347476199997</v>
      </c>
      <c r="I187" s="140">
        <v>1.6814462248628199</v>
      </c>
      <c r="J187" s="140">
        <v>99.919867425735603</v>
      </c>
      <c r="K187" s="140">
        <v>8.0145369022556201E-2</v>
      </c>
    </row>
    <row r="188" spans="1:11" x14ac:dyDescent="0.25">
      <c r="A188" s="140" t="s">
        <v>96</v>
      </c>
      <c r="B188" s="140" t="s">
        <v>97</v>
      </c>
      <c r="C188" s="140" t="s">
        <v>17</v>
      </c>
      <c r="D188" s="140">
        <v>97.5213751</v>
      </c>
      <c r="E188" s="140">
        <v>49.606900276780699</v>
      </c>
      <c r="F188" s="140">
        <v>0.25131209062445897</v>
      </c>
      <c r="G188" s="140">
        <v>49.265852566280799</v>
      </c>
      <c r="H188" s="140">
        <v>38707.366546400001</v>
      </c>
      <c r="I188" s="140">
        <v>1.89921347045903</v>
      </c>
      <c r="J188" s="140">
        <v>99.748687909375505</v>
      </c>
      <c r="K188" s="140">
        <v>0.12412298010453</v>
      </c>
    </row>
    <row r="189" spans="1:11" x14ac:dyDescent="0.25">
      <c r="A189" s="140" t="s">
        <v>98</v>
      </c>
      <c r="B189" s="140" t="s">
        <v>99</v>
      </c>
      <c r="C189" s="140" t="s">
        <v>16</v>
      </c>
      <c r="D189" s="140">
        <v>18.470844700000001</v>
      </c>
      <c r="E189" s="140">
        <v>99.999999999999801</v>
      </c>
      <c r="F189" s="140">
        <v>0.11380792351977199</v>
      </c>
      <c r="G189" s="140">
        <v>99.846176231895399</v>
      </c>
      <c r="H189" s="140">
        <v>16211.369863</v>
      </c>
      <c r="I189" s="140">
        <v>3.0177164897515998</v>
      </c>
      <c r="J189" s="140">
        <v>99.886192076480199</v>
      </c>
      <c r="K189" s="140">
        <v>0.11376233042942099</v>
      </c>
    </row>
    <row r="190" spans="1:11" x14ac:dyDescent="0.25">
      <c r="A190" s="140" t="s">
        <v>98</v>
      </c>
      <c r="B190" s="140" t="s">
        <v>99</v>
      </c>
      <c r="C190" s="140" t="s">
        <v>17</v>
      </c>
      <c r="D190" s="140"/>
      <c r="E190" s="140"/>
      <c r="F190" s="140"/>
      <c r="G190" s="140"/>
      <c r="H190" s="140">
        <v>16906.7539296</v>
      </c>
      <c r="I190" s="140">
        <v>3.2511935222940802</v>
      </c>
      <c r="J190" s="140">
        <v>100</v>
      </c>
      <c r="K190" s="140">
        <v>0</v>
      </c>
    </row>
    <row r="191" spans="1:11" x14ac:dyDescent="0.25">
      <c r="A191" s="140" t="s">
        <v>100</v>
      </c>
      <c r="B191" s="140" t="s">
        <v>101</v>
      </c>
      <c r="C191" s="140" t="s">
        <v>16</v>
      </c>
      <c r="D191" s="140">
        <v>12.3179832</v>
      </c>
      <c r="E191" s="140">
        <v>99.999999999999801</v>
      </c>
      <c r="F191" s="140">
        <v>8.5833453583195093E-2</v>
      </c>
      <c r="G191" s="140">
        <v>100.036665511028</v>
      </c>
      <c r="H191" s="140">
        <v>14338.710299799999</v>
      </c>
      <c r="I191" s="140">
        <v>3.2644454360878798</v>
      </c>
      <c r="J191" s="140">
        <v>99.914166546416794</v>
      </c>
      <c r="K191" s="140">
        <v>8.5938689002319005E-2</v>
      </c>
    </row>
    <row r="192" spans="1:11" x14ac:dyDescent="0.25">
      <c r="A192" s="140" t="s">
        <v>100</v>
      </c>
      <c r="B192" s="140" t="s">
        <v>101</v>
      </c>
      <c r="C192" s="140" t="s">
        <v>17</v>
      </c>
      <c r="D192" s="140"/>
      <c r="E192" s="140"/>
      <c r="F192" s="140"/>
      <c r="G192" s="140"/>
      <c r="H192" s="140">
        <v>13866.622721</v>
      </c>
      <c r="I192" s="140">
        <v>3.2734324942712099</v>
      </c>
      <c r="J192" s="140">
        <v>100</v>
      </c>
      <c r="K192" s="140">
        <v>0</v>
      </c>
    </row>
    <row r="193" spans="1:11" x14ac:dyDescent="0.25">
      <c r="A193" s="140" t="s">
        <v>102</v>
      </c>
      <c r="B193" s="140" t="s">
        <v>103</v>
      </c>
      <c r="C193" s="140" t="s">
        <v>16</v>
      </c>
      <c r="D193" s="140"/>
      <c r="E193" s="140"/>
      <c r="F193" s="140"/>
      <c r="G193" s="140"/>
      <c r="H193" s="140">
        <v>51647.006640300002</v>
      </c>
      <c r="I193" s="140">
        <v>2.0996131952767998</v>
      </c>
      <c r="J193" s="140">
        <v>100</v>
      </c>
      <c r="K193" s="140">
        <v>0</v>
      </c>
    </row>
    <row r="194" spans="1:11" x14ac:dyDescent="0.25">
      <c r="A194" s="140" t="s">
        <v>102</v>
      </c>
      <c r="B194" s="140" t="s">
        <v>103</v>
      </c>
      <c r="C194" s="140" t="s">
        <v>17</v>
      </c>
      <c r="D194" s="140"/>
      <c r="E194" s="140"/>
      <c r="F194" s="140"/>
      <c r="G194" s="140"/>
      <c r="H194" s="140">
        <v>38291.230293499997</v>
      </c>
      <c r="I194" s="140">
        <v>2.6262455416449502</v>
      </c>
      <c r="J194" s="140">
        <v>100</v>
      </c>
      <c r="K194" s="140">
        <v>0</v>
      </c>
    </row>
    <row r="195" spans="1:11" x14ac:dyDescent="0.25">
      <c r="A195" s="140" t="s">
        <v>104</v>
      </c>
      <c r="B195" s="140" t="s">
        <v>105</v>
      </c>
      <c r="C195" s="140" t="s">
        <v>16</v>
      </c>
      <c r="D195" s="140"/>
      <c r="E195" s="140"/>
      <c r="F195" s="140"/>
      <c r="G195" s="140"/>
      <c r="H195" s="140">
        <v>4058.9933645000001</v>
      </c>
      <c r="I195" s="140">
        <v>3.6103374183781098</v>
      </c>
      <c r="J195" s="140">
        <v>100</v>
      </c>
      <c r="K195" s="140">
        <v>0</v>
      </c>
    </row>
    <row r="196" spans="1:11" x14ac:dyDescent="0.25">
      <c r="A196" s="140" t="s">
        <v>104</v>
      </c>
      <c r="B196" s="140" t="s">
        <v>105</v>
      </c>
      <c r="C196" s="140" t="s">
        <v>17</v>
      </c>
      <c r="D196" s="140"/>
      <c r="E196" s="140"/>
      <c r="F196" s="140"/>
      <c r="G196" s="140"/>
      <c r="H196" s="140">
        <v>3544.2018495000002</v>
      </c>
      <c r="I196" s="140">
        <v>3.89525791755444</v>
      </c>
      <c r="J196" s="140">
        <v>100</v>
      </c>
      <c r="K196" s="140">
        <v>0</v>
      </c>
    </row>
    <row r="197" spans="1:11" x14ac:dyDescent="0.25">
      <c r="A197" s="140" t="s">
        <v>106</v>
      </c>
      <c r="B197" s="140" t="s">
        <v>107</v>
      </c>
      <c r="C197" s="140" t="s">
        <v>16</v>
      </c>
      <c r="D197" s="140">
        <v>207.17102890000001</v>
      </c>
      <c r="E197" s="140">
        <v>43.798511031962001</v>
      </c>
      <c r="F197" s="140">
        <v>0.27723294072111299</v>
      </c>
      <c r="G197" s="140">
        <v>43.846818719605601</v>
      </c>
      <c r="H197" s="140">
        <v>74520.972156799995</v>
      </c>
      <c r="I197" s="140">
        <v>1.9263267570388101</v>
      </c>
      <c r="J197" s="140">
        <v>99.722767059278894</v>
      </c>
      <c r="K197" s="140">
        <v>0.12189576014949501</v>
      </c>
    </row>
    <row r="198" spans="1:11" x14ac:dyDescent="0.25">
      <c r="A198" s="140" t="s">
        <v>106</v>
      </c>
      <c r="B198" s="140" t="s">
        <v>107</v>
      </c>
      <c r="C198" s="140" t="s">
        <v>17</v>
      </c>
      <c r="D198" s="140">
        <v>106.55514530000001</v>
      </c>
      <c r="E198" s="140">
        <v>59.170967203738698</v>
      </c>
      <c r="F198" s="140">
        <v>0.17197627783609001</v>
      </c>
      <c r="G198" s="140">
        <v>59.025183298089701</v>
      </c>
      <c r="H198" s="140">
        <v>61852.656113800003</v>
      </c>
      <c r="I198" s="140">
        <v>2.1183480568018398</v>
      </c>
      <c r="J198" s="140">
        <v>99.828023722163906</v>
      </c>
      <c r="K198" s="140">
        <v>0.10168418590004299</v>
      </c>
    </row>
    <row r="199" spans="1:11" x14ac:dyDescent="0.25">
      <c r="A199" s="140" t="s">
        <v>108</v>
      </c>
      <c r="B199" s="140" t="s">
        <v>109</v>
      </c>
      <c r="C199" s="140" t="s">
        <v>16</v>
      </c>
      <c r="D199" s="140">
        <v>2031.0932634999999</v>
      </c>
      <c r="E199" s="140">
        <v>26.4029164590359</v>
      </c>
      <c r="F199" s="140">
        <v>1.8580726825491301</v>
      </c>
      <c r="G199" s="140">
        <v>26.310897871588701</v>
      </c>
      <c r="H199" s="140">
        <v>107280.7373541</v>
      </c>
      <c r="I199" s="140">
        <v>1.8264157937074199</v>
      </c>
      <c r="J199" s="140">
        <v>98.141927317450893</v>
      </c>
      <c r="K199" s="140">
        <v>0.49813124649984603</v>
      </c>
    </row>
    <row r="200" spans="1:11" x14ac:dyDescent="0.25">
      <c r="A200" s="140" t="s">
        <v>108</v>
      </c>
      <c r="B200" s="140" t="s">
        <v>109</v>
      </c>
      <c r="C200" s="140" t="s">
        <v>17</v>
      </c>
      <c r="D200" s="140">
        <v>1527.6669883</v>
      </c>
      <c r="E200" s="140">
        <v>28.747276569867399</v>
      </c>
      <c r="F200" s="140">
        <v>1.5853930835777299</v>
      </c>
      <c r="G200" s="140">
        <v>28.4594462755412</v>
      </c>
      <c r="H200" s="140">
        <v>94831.211079500004</v>
      </c>
      <c r="I200" s="140">
        <v>2.1296746734433398</v>
      </c>
      <c r="J200" s="140">
        <v>98.414606916422301</v>
      </c>
      <c r="K200" s="140">
        <v>0.45846252605583598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608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141" t="s">
        <v>88</v>
      </c>
      <c r="B211" s="141" t="s">
        <v>115</v>
      </c>
      <c r="C211" s="141" t="s">
        <v>16</v>
      </c>
      <c r="D211" s="141">
        <v>23337.254603500001</v>
      </c>
      <c r="E211" s="141">
        <v>4.2369864199734097</v>
      </c>
      <c r="F211" s="141">
        <v>100</v>
      </c>
      <c r="G211" s="141">
        <v>4.7039998784785898E-16</v>
      </c>
      <c r="H211" s="141"/>
      <c r="I211" s="141"/>
      <c r="J211" s="141"/>
      <c r="K211" s="141"/>
    </row>
    <row r="212" spans="1:11" x14ac:dyDescent="0.25">
      <c r="A212" s="141" t="s">
        <v>88</v>
      </c>
      <c r="B212" s="141" t="s">
        <v>115</v>
      </c>
      <c r="C212" s="141" t="s">
        <v>17</v>
      </c>
      <c r="D212" s="141">
        <v>21922.322026900001</v>
      </c>
      <c r="E212" s="141">
        <v>4.3577199086485603</v>
      </c>
      <c r="F212" s="141">
        <v>100</v>
      </c>
      <c r="G212" s="141">
        <v>4.8380409774490704E-16</v>
      </c>
      <c r="H212" s="141"/>
      <c r="I212" s="141"/>
      <c r="J212" s="141"/>
      <c r="K212" s="141"/>
    </row>
    <row r="213" spans="1:11" x14ac:dyDescent="0.25">
      <c r="A213" s="141" t="s">
        <v>92</v>
      </c>
      <c r="B213" s="141" t="s">
        <v>116</v>
      </c>
      <c r="C213" s="141" t="s">
        <v>16</v>
      </c>
      <c r="D213" s="141">
        <v>13922.621743899999</v>
      </c>
      <c r="E213" s="141">
        <v>3.88157721607852</v>
      </c>
      <c r="F213" s="141">
        <v>100</v>
      </c>
      <c r="G213" s="141">
        <v>0</v>
      </c>
      <c r="H213" s="141"/>
      <c r="I213" s="141"/>
      <c r="J213" s="141"/>
      <c r="K213" s="141"/>
    </row>
    <row r="214" spans="1:11" x14ac:dyDescent="0.25">
      <c r="A214" s="141" t="s">
        <v>92</v>
      </c>
      <c r="B214" s="141" t="s">
        <v>116</v>
      </c>
      <c r="C214" s="141" t="s">
        <v>17</v>
      </c>
      <c r="D214" s="141">
        <v>11540.4795971</v>
      </c>
      <c r="E214" s="141">
        <v>4.2063562845480096</v>
      </c>
      <c r="F214" s="141">
        <v>99.561049543523396</v>
      </c>
      <c r="G214" s="141">
        <v>0.440819014952538</v>
      </c>
      <c r="H214" s="141">
        <v>50.880327299999998</v>
      </c>
      <c r="I214" s="141">
        <v>99.999999999999602</v>
      </c>
      <c r="J214" s="141">
        <v>0.43895045647660502</v>
      </c>
      <c r="K214" s="141">
        <v>99.9848687701638</v>
      </c>
    </row>
    <row r="215" spans="1:11" x14ac:dyDescent="0.25">
      <c r="A215" s="141" t="s">
        <v>94</v>
      </c>
      <c r="B215" s="141" t="s">
        <v>117</v>
      </c>
      <c r="C215" s="141" t="s">
        <v>16</v>
      </c>
      <c r="D215" s="141">
        <v>12911.3491866</v>
      </c>
      <c r="E215" s="141">
        <v>3.3720730512978498</v>
      </c>
      <c r="F215" s="141">
        <v>100</v>
      </c>
      <c r="G215" s="141">
        <v>0</v>
      </c>
      <c r="H215" s="141"/>
      <c r="I215" s="141"/>
      <c r="J215" s="141"/>
      <c r="K215" s="141"/>
    </row>
    <row r="216" spans="1:11" x14ac:dyDescent="0.25">
      <c r="A216" s="141" t="s">
        <v>94</v>
      </c>
      <c r="B216" s="141" t="s">
        <v>117</v>
      </c>
      <c r="C216" s="141" t="s">
        <v>17</v>
      </c>
      <c r="D216" s="141">
        <v>10046.2966466</v>
      </c>
      <c r="E216" s="141">
        <v>4.3970730259615802</v>
      </c>
      <c r="F216" s="141">
        <v>100</v>
      </c>
      <c r="G216" s="141">
        <v>0</v>
      </c>
      <c r="H216" s="141"/>
      <c r="I216" s="141"/>
      <c r="J216" s="141"/>
      <c r="K216" s="141"/>
    </row>
    <row r="217" spans="1:11" x14ac:dyDescent="0.25">
      <c r="A217" s="141" t="s">
        <v>96</v>
      </c>
      <c r="B217" s="141" t="s">
        <v>118</v>
      </c>
      <c r="C217" s="141" t="s">
        <v>16</v>
      </c>
      <c r="D217" s="141">
        <v>32909.394771200001</v>
      </c>
      <c r="E217" s="141">
        <v>3.1345332555407301</v>
      </c>
      <c r="F217" s="141">
        <v>99.865822376165895</v>
      </c>
      <c r="G217" s="141">
        <v>0.134860187708436</v>
      </c>
      <c r="H217" s="141">
        <v>44.216372399999997</v>
      </c>
      <c r="I217" s="141">
        <v>99.999999999999901</v>
      </c>
      <c r="J217" s="141">
        <v>0.13417762383406501</v>
      </c>
      <c r="K217" s="141">
        <v>100.37384152787401</v>
      </c>
    </row>
    <row r="218" spans="1:11" x14ac:dyDescent="0.25">
      <c r="A218" s="141" t="s">
        <v>96</v>
      </c>
      <c r="B218" s="141" t="s">
        <v>118</v>
      </c>
      <c r="C218" s="141" t="s">
        <v>17</v>
      </c>
      <c r="D218" s="141">
        <v>27730.014270899999</v>
      </c>
      <c r="E218" s="141">
        <v>3.2597719775213698</v>
      </c>
      <c r="F218" s="141">
        <v>100</v>
      </c>
      <c r="G218" s="141">
        <v>0</v>
      </c>
      <c r="H218" s="141"/>
      <c r="I218" s="141"/>
      <c r="J218" s="141"/>
      <c r="K218" s="141"/>
    </row>
    <row r="219" spans="1:11" x14ac:dyDescent="0.25">
      <c r="A219" s="141" t="s">
        <v>98</v>
      </c>
      <c r="B219" s="141" t="s">
        <v>119</v>
      </c>
      <c r="C219" s="141" t="s">
        <v>16</v>
      </c>
      <c r="D219" s="141">
        <v>10445.337012100001</v>
      </c>
      <c r="E219" s="141">
        <v>3.51453471664757</v>
      </c>
      <c r="F219" s="141">
        <v>99.903286206813902</v>
      </c>
      <c r="G219" s="141">
        <v>9.60037183946294E-2</v>
      </c>
      <c r="H219" s="141">
        <v>10.1118612</v>
      </c>
      <c r="I219" s="141">
        <v>100</v>
      </c>
      <c r="J219" s="141">
        <v>9.6713793186082905E-2</v>
      </c>
      <c r="K219" s="141">
        <v>99.169794087625306</v>
      </c>
    </row>
    <row r="220" spans="1:11" x14ac:dyDescent="0.25">
      <c r="A220" s="141" t="s">
        <v>98</v>
      </c>
      <c r="B220" s="141" t="s">
        <v>119</v>
      </c>
      <c r="C220" s="141" t="s">
        <v>17</v>
      </c>
      <c r="D220" s="141">
        <v>8139.4626982999998</v>
      </c>
      <c r="E220" s="141">
        <v>4.3837021891388197</v>
      </c>
      <c r="F220" s="141">
        <v>100</v>
      </c>
      <c r="G220" s="141">
        <v>0</v>
      </c>
      <c r="H220" s="141"/>
      <c r="I220" s="141"/>
      <c r="J220" s="141"/>
      <c r="K220" s="141"/>
    </row>
    <row r="221" spans="1:11" x14ac:dyDescent="0.25">
      <c r="A221" s="141" t="s">
        <v>106</v>
      </c>
      <c r="B221" s="141" t="s">
        <v>120</v>
      </c>
      <c r="C221" s="141" t="s">
        <v>16</v>
      </c>
      <c r="D221" s="141">
        <v>20140.457013399999</v>
      </c>
      <c r="E221" s="141">
        <v>3.6922920412994702</v>
      </c>
      <c r="F221" s="141">
        <v>100</v>
      </c>
      <c r="G221" s="141">
        <v>0</v>
      </c>
      <c r="H221" s="141"/>
      <c r="I221" s="141"/>
      <c r="J221" s="141"/>
      <c r="K221" s="141"/>
    </row>
    <row r="222" spans="1:11" x14ac:dyDescent="0.25">
      <c r="A222" s="141" t="s">
        <v>106</v>
      </c>
      <c r="B222" s="141" t="s">
        <v>120</v>
      </c>
      <c r="C222" s="141" t="s">
        <v>17</v>
      </c>
      <c r="D222" s="141">
        <v>16921.257098499998</v>
      </c>
      <c r="E222" s="141">
        <v>4.0881416514745803</v>
      </c>
      <c r="F222" s="141">
        <v>100</v>
      </c>
      <c r="G222" s="141">
        <v>0</v>
      </c>
      <c r="H222" s="141"/>
      <c r="I222" s="141"/>
      <c r="J222" s="141"/>
      <c r="K222" s="141"/>
    </row>
    <row r="223" spans="1:11" x14ac:dyDescent="0.25">
      <c r="A223" s="141" t="s">
        <v>108</v>
      </c>
      <c r="B223" s="141" t="s">
        <v>121</v>
      </c>
      <c r="C223" s="141" t="s">
        <v>16</v>
      </c>
      <c r="D223" s="141">
        <v>21479.656728499998</v>
      </c>
      <c r="E223" s="141">
        <v>3.4291604654625401</v>
      </c>
      <c r="F223" s="141">
        <v>100</v>
      </c>
      <c r="G223" s="141">
        <v>3.8071329038908299E-16</v>
      </c>
      <c r="H223" s="141"/>
      <c r="I223" s="141"/>
      <c r="J223" s="141"/>
      <c r="K223" s="141"/>
    </row>
    <row r="224" spans="1:11" x14ac:dyDescent="0.25">
      <c r="A224" s="141" t="s">
        <v>108</v>
      </c>
      <c r="B224" s="141" t="s">
        <v>121</v>
      </c>
      <c r="C224" s="141" t="s">
        <v>17</v>
      </c>
      <c r="D224" s="141">
        <v>20097.1154112</v>
      </c>
      <c r="E224" s="141">
        <v>3.5507080205971802</v>
      </c>
      <c r="F224" s="141">
        <v>100</v>
      </c>
      <c r="G224" s="141">
        <v>0</v>
      </c>
      <c r="H224" s="141"/>
      <c r="I224" s="141"/>
      <c r="J224" s="141"/>
      <c r="K224" s="141"/>
    </row>
    <row r="225" spans="1:11" x14ac:dyDescent="0.25">
      <c r="A225" s="141" t="s">
        <v>110</v>
      </c>
      <c r="B225" s="141" t="s">
        <v>122</v>
      </c>
      <c r="C225" s="141" t="s">
        <v>16</v>
      </c>
      <c r="D225" s="141">
        <v>10772.9118229</v>
      </c>
      <c r="E225" s="141">
        <v>3.41243841009622</v>
      </c>
      <c r="F225" s="141">
        <v>100</v>
      </c>
      <c r="G225" s="141">
        <v>0</v>
      </c>
      <c r="H225" s="141"/>
      <c r="I225" s="141"/>
      <c r="J225" s="141"/>
      <c r="K225" s="141"/>
    </row>
    <row r="226" spans="1:11" x14ac:dyDescent="0.25">
      <c r="A226" s="141" t="s">
        <v>110</v>
      </c>
      <c r="B226" s="141" t="s">
        <v>122</v>
      </c>
      <c r="C226" s="141" t="s">
        <v>17</v>
      </c>
      <c r="D226" s="141">
        <v>8479.4763891000002</v>
      </c>
      <c r="E226" s="141">
        <v>4.6005032138342798</v>
      </c>
      <c r="F226" s="141">
        <v>99.591592842597805</v>
      </c>
      <c r="G226" s="141">
        <v>0.29460669346546298</v>
      </c>
      <c r="H226" s="141">
        <v>34.772803099999997</v>
      </c>
      <c r="I226" s="141">
        <v>71.921175350836194</v>
      </c>
      <c r="J226" s="141">
        <v>0.408407157402155</v>
      </c>
      <c r="K226" s="141">
        <v>71.840929652036394</v>
      </c>
    </row>
    <row r="227" spans="1:11" x14ac:dyDescent="0.25">
      <c r="A227" s="141" t="s">
        <v>123</v>
      </c>
      <c r="B227" s="141" t="s">
        <v>124</v>
      </c>
      <c r="C227" s="141" t="s">
        <v>16</v>
      </c>
      <c r="D227" s="141">
        <v>6279.4165567</v>
      </c>
      <c r="E227" s="141">
        <v>4.3111618433584296</v>
      </c>
      <c r="F227" s="141">
        <v>99.862750347352701</v>
      </c>
      <c r="G227" s="141">
        <v>0.138481612513151</v>
      </c>
      <c r="H227" s="141">
        <v>8.6303225000000001</v>
      </c>
      <c r="I227" s="141">
        <v>99.999999999999801</v>
      </c>
      <c r="J227" s="141">
        <v>0.13724965264727801</v>
      </c>
      <c r="K227" s="141">
        <v>100.75912347581399</v>
      </c>
    </row>
    <row r="228" spans="1:11" x14ac:dyDescent="0.25">
      <c r="A228" s="141" t="s">
        <v>123</v>
      </c>
      <c r="B228" s="141" t="s">
        <v>124</v>
      </c>
      <c r="C228" s="141" t="s">
        <v>17</v>
      </c>
      <c r="D228" s="141">
        <v>5377.9150105999997</v>
      </c>
      <c r="E228" s="141">
        <v>5.0082690036160402</v>
      </c>
      <c r="F228" s="141">
        <v>100</v>
      </c>
      <c r="G228" s="141">
        <v>0</v>
      </c>
      <c r="H228" s="141"/>
      <c r="I228" s="141"/>
      <c r="J228" s="141"/>
      <c r="K228" s="141"/>
    </row>
    <row r="229" spans="1:11" x14ac:dyDescent="0.25">
      <c r="A229" s="141" t="s">
        <v>125</v>
      </c>
      <c r="B229" s="141" t="s">
        <v>126</v>
      </c>
      <c r="C229" s="141" t="s">
        <v>16</v>
      </c>
      <c r="D229" s="141">
        <v>13879.3098933</v>
      </c>
      <c r="E229" s="141">
        <v>3.7889482152794698</v>
      </c>
      <c r="F229" s="141">
        <v>100</v>
      </c>
      <c r="G229" s="141">
        <v>0</v>
      </c>
      <c r="H229" s="141"/>
      <c r="I229" s="141"/>
      <c r="J229" s="141"/>
      <c r="K229" s="141"/>
    </row>
    <row r="230" spans="1:11" x14ac:dyDescent="0.25">
      <c r="A230" s="141" t="s">
        <v>125</v>
      </c>
      <c r="B230" s="141" t="s">
        <v>126</v>
      </c>
      <c r="C230" s="141" t="s">
        <v>17</v>
      </c>
      <c r="D230" s="141">
        <v>8369.9703363999997</v>
      </c>
      <c r="E230" s="141">
        <v>5.6295685182690702</v>
      </c>
      <c r="F230" s="141">
        <v>100</v>
      </c>
      <c r="G230" s="141">
        <v>0</v>
      </c>
      <c r="H230" s="141"/>
      <c r="I230" s="141"/>
      <c r="J230" s="141"/>
      <c r="K230" s="141"/>
    </row>
    <row r="231" spans="1:11" x14ac:dyDescent="0.25">
      <c r="A231" s="141" t="s">
        <v>127</v>
      </c>
      <c r="B231" s="141" t="s">
        <v>128</v>
      </c>
      <c r="C231" s="141" t="s">
        <v>16</v>
      </c>
      <c r="D231" s="141">
        <v>17337.502859799999</v>
      </c>
      <c r="E231" s="141">
        <v>3.6785046905187699</v>
      </c>
      <c r="F231" s="141">
        <v>100</v>
      </c>
      <c r="G231" s="141">
        <v>0</v>
      </c>
      <c r="H231" s="141"/>
      <c r="I231" s="141"/>
      <c r="J231" s="141"/>
      <c r="K231" s="141"/>
    </row>
    <row r="232" spans="1:11" x14ac:dyDescent="0.25">
      <c r="A232" s="141" t="s">
        <v>127</v>
      </c>
      <c r="B232" s="141" t="s">
        <v>128</v>
      </c>
      <c r="C232" s="141" t="s">
        <v>17</v>
      </c>
      <c r="D232" s="141">
        <v>13944.5490746</v>
      </c>
      <c r="E232" s="141">
        <v>4.6309747192954402</v>
      </c>
      <c r="F232" s="141">
        <v>100</v>
      </c>
      <c r="G232" s="141">
        <v>0</v>
      </c>
      <c r="H232" s="141"/>
      <c r="I232" s="141"/>
      <c r="J232" s="141"/>
      <c r="K232" s="141"/>
    </row>
    <row r="233" spans="1:11" x14ac:dyDescent="0.25">
      <c r="A233" s="141" t="s">
        <v>129</v>
      </c>
      <c r="B233" s="141" t="s">
        <v>130</v>
      </c>
      <c r="C233" s="141" t="s">
        <v>16</v>
      </c>
      <c r="D233" s="141">
        <v>9883.8835471000002</v>
      </c>
      <c r="E233" s="141">
        <v>3.62929862716059</v>
      </c>
      <c r="F233" s="141">
        <v>100</v>
      </c>
      <c r="G233" s="141">
        <v>0</v>
      </c>
      <c r="H233" s="141"/>
      <c r="I233" s="141"/>
      <c r="J233" s="141"/>
      <c r="K233" s="141"/>
    </row>
    <row r="234" spans="1:11" x14ac:dyDescent="0.25">
      <c r="A234" s="141" t="s">
        <v>129</v>
      </c>
      <c r="B234" s="141" t="s">
        <v>130</v>
      </c>
      <c r="C234" s="141" t="s">
        <v>17</v>
      </c>
      <c r="D234" s="141">
        <v>7464.8082709999999</v>
      </c>
      <c r="E234" s="141">
        <v>4.9020413025154799</v>
      </c>
      <c r="F234" s="141">
        <v>100</v>
      </c>
      <c r="G234" s="141">
        <v>0</v>
      </c>
      <c r="H234" s="141"/>
      <c r="I234" s="141"/>
      <c r="J234" s="141"/>
      <c r="K234" s="141"/>
    </row>
    <row r="235" spans="1:11" x14ac:dyDescent="0.25">
      <c r="A235" s="141" t="s">
        <v>131</v>
      </c>
      <c r="B235" s="141" t="s">
        <v>132</v>
      </c>
      <c r="C235" s="141" t="s">
        <v>16</v>
      </c>
      <c r="D235" s="141">
        <v>20726.708084999998</v>
      </c>
      <c r="E235" s="141">
        <v>3.0224413458043098</v>
      </c>
      <c r="F235" s="141">
        <v>100</v>
      </c>
      <c r="G235" s="141">
        <v>0</v>
      </c>
      <c r="H235" s="141"/>
      <c r="I235" s="141"/>
      <c r="J235" s="141"/>
      <c r="K235" s="141"/>
    </row>
    <row r="236" spans="1:11" x14ac:dyDescent="0.25">
      <c r="A236" s="141" t="s">
        <v>131</v>
      </c>
      <c r="B236" s="141" t="s">
        <v>132</v>
      </c>
      <c r="C236" s="141" t="s">
        <v>17</v>
      </c>
      <c r="D236" s="141">
        <v>16472.631276399999</v>
      </c>
      <c r="E236" s="141">
        <v>3.6242734233313301</v>
      </c>
      <c r="F236" s="141">
        <v>100</v>
      </c>
      <c r="G236" s="141">
        <v>0</v>
      </c>
      <c r="H236" s="141"/>
      <c r="I236" s="141"/>
      <c r="J236" s="141"/>
      <c r="K236" s="141"/>
    </row>
    <row r="237" spans="1:11" x14ac:dyDescent="0.25">
      <c r="A237" s="141" t="s">
        <v>133</v>
      </c>
      <c r="B237" s="141" t="s">
        <v>134</v>
      </c>
      <c r="C237" s="141" t="s">
        <v>16</v>
      </c>
      <c r="D237" s="141">
        <v>38926.751323099998</v>
      </c>
      <c r="E237" s="141">
        <v>3.1964907860185399</v>
      </c>
      <c r="F237" s="141">
        <v>99.816909951378406</v>
      </c>
      <c r="G237" s="141">
        <v>0.183115510692965</v>
      </c>
      <c r="H237" s="141">
        <v>71.401737400000002</v>
      </c>
      <c r="I237" s="141">
        <v>100</v>
      </c>
      <c r="J237" s="141">
        <v>0.18309004862161199</v>
      </c>
      <c r="K237" s="141">
        <v>99.830791346367207</v>
      </c>
    </row>
    <row r="238" spans="1:11" x14ac:dyDescent="0.25">
      <c r="A238" s="141" t="s">
        <v>133</v>
      </c>
      <c r="B238" s="141" t="s">
        <v>134</v>
      </c>
      <c r="C238" s="141" t="s">
        <v>17</v>
      </c>
      <c r="D238" s="141">
        <v>24857.741069200001</v>
      </c>
      <c r="E238" s="141">
        <v>4.7154759692078203</v>
      </c>
      <c r="F238" s="141">
        <v>99.767976206811994</v>
      </c>
      <c r="G238" s="141">
        <v>0.23341627845138699</v>
      </c>
      <c r="H238" s="141">
        <v>57.810006700000002</v>
      </c>
      <c r="I238" s="141">
        <v>99.999999999999702</v>
      </c>
      <c r="J238" s="141">
        <v>0.232023793188013</v>
      </c>
      <c r="K238" s="141">
        <v>100.36673133754999</v>
      </c>
    </row>
    <row r="239" spans="1:11" x14ac:dyDescent="0.25">
      <c r="A239" s="141" t="s">
        <v>135</v>
      </c>
      <c r="B239" s="141" t="s">
        <v>136</v>
      </c>
      <c r="C239" s="141" t="s">
        <v>16</v>
      </c>
      <c r="D239" s="141">
        <v>56006.613554199997</v>
      </c>
      <c r="E239" s="141">
        <v>3.7067148090043398</v>
      </c>
      <c r="F239" s="141">
        <v>100</v>
      </c>
      <c r="G239" s="141">
        <v>0</v>
      </c>
      <c r="H239" s="141"/>
      <c r="I239" s="141"/>
      <c r="J239" s="141"/>
      <c r="K239" s="141"/>
    </row>
    <row r="240" spans="1:11" x14ac:dyDescent="0.25">
      <c r="A240" s="141" t="s">
        <v>135</v>
      </c>
      <c r="B240" s="141" t="s">
        <v>136</v>
      </c>
      <c r="C240" s="141" t="s">
        <v>17</v>
      </c>
      <c r="D240" s="141">
        <v>43764.125309199997</v>
      </c>
      <c r="E240" s="141">
        <v>4.26738024135014</v>
      </c>
      <c r="F240" s="141">
        <v>100</v>
      </c>
      <c r="G240" s="141">
        <v>0</v>
      </c>
      <c r="H240" s="141"/>
      <c r="I240" s="141"/>
      <c r="J240" s="141"/>
      <c r="K240" s="141"/>
    </row>
    <row r="241" spans="1:11" x14ac:dyDescent="0.25">
      <c r="A241" s="141" t="s">
        <v>137</v>
      </c>
      <c r="B241" s="141" t="s">
        <v>138</v>
      </c>
      <c r="C241" s="141" t="s">
        <v>16</v>
      </c>
      <c r="D241" s="141">
        <v>22865.301834099999</v>
      </c>
      <c r="E241" s="141">
        <v>3.8324813781692102</v>
      </c>
      <c r="F241" s="141">
        <v>100</v>
      </c>
      <c r="G241" s="141">
        <v>0</v>
      </c>
      <c r="H241" s="141"/>
      <c r="I241" s="141"/>
      <c r="J241" s="141"/>
      <c r="K241" s="141"/>
    </row>
    <row r="242" spans="1:11" x14ac:dyDescent="0.25">
      <c r="A242" s="141" t="s">
        <v>137</v>
      </c>
      <c r="B242" s="141" t="s">
        <v>138</v>
      </c>
      <c r="C242" s="141" t="s">
        <v>17</v>
      </c>
      <c r="D242" s="141">
        <v>17943.4850788</v>
      </c>
      <c r="E242" s="141">
        <v>5.1316179502164196</v>
      </c>
      <c r="F242" s="141">
        <v>100</v>
      </c>
      <c r="G242" s="141">
        <v>0</v>
      </c>
      <c r="H242" s="141"/>
      <c r="I242" s="141"/>
      <c r="J242" s="141"/>
      <c r="K242" s="141"/>
    </row>
    <row r="243" spans="1:11" x14ac:dyDescent="0.25">
      <c r="A243" s="141" t="s">
        <v>139</v>
      </c>
      <c r="B243" s="141" t="s">
        <v>140</v>
      </c>
      <c r="C243" s="141" t="s">
        <v>16</v>
      </c>
      <c r="D243" s="141">
        <v>24978.764597099998</v>
      </c>
      <c r="E243" s="141">
        <v>3.8483755048544599</v>
      </c>
      <c r="F243" s="141">
        <v>100</v>
      </c>
      <c r="G243" s="141">
        <v>0</v>
      </c>
      <c r="H243" s="141"/>
      <c r="I243" s="141"/>
      <c r="J243" s="141"/>
      <c r="K243" s="141"/>
    </row>
    <row r="244" spans="1:11" x14ac:dyDescent="0.25">
      <c r="A244" s="141" t="s">
        <v>139</v>
      </c>
      <c r="B244" s="141" t="s">
        <v>140</v>
      </c>
      <c r="C244" s="141" t="s">
        <v>17</v>
      </c>
      <c r="D244" s="141">
        <v>22087.579493199999</v>
      </c>
      <c r="E244" s="141">
        <v>4.5175580294372697</v>
      </c>
      <c r="F244" s="141">
        <v>100</v>
      </c>
      <c r="G244" s="141">
        <v>0</v>
      </c>
      <c r="H244" s="141"/>
      <c r="I244" s="141"/>
      <c r="J244" s="141"/>
      <c r="K244" s="141"/>
    </row>
    <row r="245" spans="1:11" x14ac:dyDescent="0.25">
      <c r="A245" s="141" t="s">
        <v>141</v>
      </c>
      <c r="B245" s="141" t="s">
        <v>142</v>
      </c>
      <c r="C245" s="141" t="s">
        <v>16</v>
      </c>
      <c r="D245" s="141">
        <v>17707.702426299998</v>
      </c>
      <c r="E245" s="141">
        <v>4.0443683838015199</v>
      </c>
      <c r="F245" s="141">
        <v>98.243581380431095</v>
      </c>
      <c r="G245" s="141">
        <v>0.948120314543624</v>
      </c>
      <c r="H245" s="141">
        <v>316.58188569999999</v>
      </c>
      <c r="I245" s="141">
        <v>53.462660068621503</v>
      </c>
      <c r="J245" s="141">
        <v>1.75641861956888</v>
      </c>
      <c r="K245" s="141">
        <v>53.0321953106885</v>
      </c>
    </row>
    <row r="246" spans="1:11" x14ac:dyDescent="0.25">
      <c r="A246" s="141" t="s">
        <v>141</v>
      </c>
      <c r="B246" s="141" t="s">
        <v>142</v>
      </c>
      <c r="C246" s="141" t="s">
        <v>17</v>
      </c>
      <c r="D246" s="141">
        <v>15416.9671597</v>
      </c>
      <c r="E246" s="141">
        <v>5.3038901706379704</v>
      </c>
      <c r="F246" s="141">
        <v>98.740762065100299</v>
      </c>
      <c r="G246" s="141">
        <v>0.85227250288745804</v>
      </c>
      <c r="H246" s="141">
        <v>196.61211320000001</v>
      </c>
      <c r="I246" s="141">
        <v>66.430731878749995</v>
      </c>
      <c r="J246" s="141">
        <v>1.25923793489974</v>
      </c>
      <c r="K246" s="141">
        <v>66.829337085479494</v>
      </c>
    </row>
    <row r="247" spans="1:11" x14ac:dyDescent="0.25">
      <c r="A247" s="141" t="s">
        <v>143</v>
      </c>
      <c r="B247" s="141" t="s">
        <v>144</v>
      </c>
      <c r="C247" s="141" t="s">
        <v>16</v>
      </c>
      <c r="D247" s="141">
        <v>8929.4734380999998</v>
      </c>
      <c r="E247" s="141">
        <v>3.8195112033519498</v>
      </c>
      <c r="F247" s="141">
        <v>100</v>
      </c>
      <c r="G247" s="141">
        <v>0</v>
      </c>
      <c r="H247" s="141"/>
      <c r="I247" s="141"/>
      <c r="J247" s="141"/>
      <c r="K247" s="141"/>
    </row>
    <row r="248" spans="1:11" x14ac:dyDescent="0.25">
      <c r="A248" s="141" t="s">
        <v>143</v>
      </c>
      <c r="B248" s="141" t="s">
        <v>144</v>
      </c>
      <c r="C248" s="141" t="s">
        <v>17</v>
      </c>
      <c r="D248" s="141">
        <v>6768.4865309999996</v>
      </c>
      <c r="E248" s="141">
        <v>4.7374057097244897</v>
      </c>
      <c r="F248" s="141">
        <v>100</v>
      </c>
      <c r="G248" s="141">
        <v>0</v>
      </c>
      <c r="H248" s="141"/>
      <c r="I248" s="141"/>
      <c r="J248" s="141"/>
      <c r="K248" s="141"/>
    </row>
    <row r="249" spans="1:11" x14ac:dyDescent="0.25">
      <c r="A249" s="141" t="s">
        <v>145</v>
      </c>
      <c r="B249" s="141" t="s">
        <v>146</v>
      </c>
      <c r="C249" s="141" t="s">
        <v>16</v>
      </c>
      <c r="D249" s="141">
        <v>15434.637379899999</v>
      </c>
      <c r="E249" s="141">
        <v>3.2903108851732199</v>
      </c>
      <c r="F249" s="141">
        <v>100</v>
      </c>
      <c r="G249" s="141">
        <v>0</v>
      </c>
      <c r="H249" s="141"/>
      <c r="I249" s="141"/>
      <c r="J249" s="141"/>
      <c r="K249" s="141"/>
    </row>
    <row r="250" spans="1:11" x14ac:dyDescent="0.25">
      <c r="A250" s="141" t="s">
        <v>145</v>
      </c>
      <c r="B250" s="141" t="s">
        <v>146</v>
      </c>
      <c r="C250" s="141" t="s">
        <v>17</v>
      </c>
      <c r="D250" s="141">
        <v>11473.127190200001</v>
      </c>
      <c r="E250" s="141">
        <v>4.8651312369732604</v>
      </c>
      <c r="F250" s="141">
        <v>100</v>
      </c>
      <c r="G250" s="141">
        <v>5.4013807171107903E-16</v>
      </c>
      <c r="H250" s="141"/>
      <c r="I250" s="141"/>
      <c r="J250" s="141"/>
      <c r="K250" s="141"/>
    </row>
    <row r="251" spans="1:11" x14ac:dyDescent="0.25">
      <c r="A251" s="141" t="s">
        <v>147</v>
      </c>
      <c r="B251" s="141" t="s">
        <v>148</v>
      </c>
      <c r="C251" s="141" t="s">
        <v>16</v>
      </c>
      <c r="D251" s="141">
        <v>4942.2838104000002</v>
      </c>
      <c r="E251" s="141">
        <v>4.03098412393354</v>
      </c>
      <c r="F251" s="141">
        <v>99.751382982666499</v>
      </c>
      <c r="G251" s="141">
        <v>0.249318567048011</v>
      </c>
      <c r="H251" s="141">
        <v>12.3179832</v>
      </c>
      <c r="I251" s="141">
        <v>99.999999999999801</v>
      </c>
      <c r="J251" s="141">
        <v>0.24861701733349201</v>
      </c>
      <c r="K251" s="141">
        <v>100.032862323884</v>
      </c>
    </row>
    <row r="252" spans="1:11" x14ac:dyDescent="0.25">
      <c r="A252" s="141" t="s">
        <v>147</v>
      </c>
      <c r="B252" s="141" t="s">
        <v>148</v>
      </c>
      <c r="C252" s="141" t="s">
        <v>17</v>
      </c>
      <c r="D252" s="141">
        <v>4431.0951267999999</v>
      </c>
      <c r="E252" s="141">
        <v>5.1886451037936796</v>
      </c>
      <c r="F252" s="141">
        <v>100</v>
      </c>
      <c r="G252" s="141">
        <v>0</v>
      </c>
      <c r="H252" s="141"/>
      <c r="I252" s="141"/>
      <c r="J252" s="141"/>
      <c r="K252" s="141"/>
    </row>
    <row r="253" spans="1:11" x14ac:dyDescent="0.25">
      <c r="A253" s="141" t="s">
        <v>149</v>
      </c>
      <c r="B253" s="141" t="s">
        <v>150</v>
      </c>
      <c r="C253" s="141" t="s">
        <v>16</v>
      </c>
      <c r="D253" s="141">
        <v>9683.7095454999999</v>
      </c>
      <c r="E253" s="141">
        <v>3.4441498887367699</v>
      </c>
      <c r="F253" s="141">
        <v>100</v>
      </c>
      <c r="G253" s="141">
        <v>0</v>
      </c>
      <c r="H253" s="141"/>
      <c r="I253" s="141"/>
      <c r="J253" s="141"/>
      <c r="K253" s="141"/>
    </row>
    <row r="254" spans="1:11" x14ac:dyDescent="0.25">
      <c r="A254" s="141" t="s">
        <v>149</v>
      </c>
      <c r="B254" s="141" t="s">
        <v>150</v>
      </c>
      <c r="C254" s="141" t="s">
        <v>17</v>
      </c>
      <c r="D254" s="141">
        <v>8819.4254428000004</v>
      </c>
      <c r="E254" s="141">
        <v>5.0541576565069199</v>
      </c>
      <c r="F254" s="141">
        <v>100</v>
      </c>
      <c r="G254" s="141">
        <v>0</v>
      </c>
      <c r="H254" s="141"/>
      <c r="I254" s="141"/>
      <c r="J254" s="141"/>
      <c r="K254" s="141"/>
    </row>
    <row r="255" spans="1:11" x14ac:dyDescent="0.25">
      <c r="A255" s="141" t="s">
        <v>151</v>
      </c>
      <c r="B255" s="141" t="s">
        <v>152</v>
      </c>
      <c r="C255" s="141" t="s">
        <v>16</v>
      </c>
      <c r="D255" s="141">
        <v>8595.0995098999992</v>
      </c>
      <c r="E255" s="141">
        <v>3.98989759859646</v>
      </c>
      <c r="F255" s="141">
        <v>99.7855611095098</v>
      </c>
      <c r="G255" s="141">
        <v>0.21426334380537901</v>
      </c>
      <c r="H255" s="141">
        <v>18.470844700000001</v>
      </c>
      <c r="I255" s="141">
        <v>99.999999999999801</v>
      </c>
      <c r="J255" s="141">
        <v>0.21443889049023501</v>
      </c>
      <c r="K255" s="141">
        <v>99.703873387617605</v>
      </c>
    </row>
    <row r="256" spans="1:11" x14ac:dyDescent="0.25">
      <c r="A256" s="141" t="s">
        <v>151</v>
      </c>
      <c r="B256" s="141" t="s">
        <v>152</v>
      </c>
      <c r="C256" s="141" t="s">
        <v>17</v>
      </c>
      <c r="D256" s="141">
        <v>9105.2031932000009</v>
      </c>
      <c r="E256" s="141">
        <v>4.21903691880759</v>
      </c>
      <c r="F256" s="141">
        <v>100</v>
      </c>
      <c r="G256" s="141">
        <v>4.6840719290037596E-16</v>
      </c>
      <c r="H256" s="141"/>
      <c r="I256" s="141"/>
      <c r="J256" s="141"/>
      <c r="K256" s="141"/>
    </row>
    <row r="257" spans="1:11" x14ac:dyDescent="0.25">
      <c r="A257" s="141" t="s">
        <v>153</v>
      </c>
      <c r="B257" s="141" t="s">
        <v>154</v>
      </c>
      <c r="C257" s="141" t="s">
        <v>16</v>
      </c>
      <c r="D257" s="141">
        <v>9396.4264894000007</v>
      </c>
      <c r="E257" s="141">
        <v>4.5077408378710899</v>
      </c>
      <c r="F257" s="141">
        <v>100</v>
      </c>
      <c r="G257" s="141">
        <v>5.0045976672475798E-16</v>
      </c>
      <c r="H257" s="141"/>
      <c r="I257" s="141"/>
      <c r="J257" s="141"/>
      <c r="K257" s="141"/>
    </row>
    <row r="258" spans="1:11" x14ac:dyDescent="0.25">
      <c r="A258" s="141" t="s">
        <v>153</v>
      </c>
      <c r="B258" s="141" t="s">
        <v>154</v>
      </c>
      <c r="C258" s="141" t="s">
        <v>17</v>
      </c>
      <c r="D258" s="141">
        <v>9435.5275942000007</v>
      </c>
      <c r="E258" s="141">
        <v>4.1479362896732903</v>
      </c>
      <c r="F258" s="141">
        <v>100</v>
      </c>
      <c r="G258" s="141">
        <v>4.6051343734735298E-16</v>
      </c>
      <c r="H258" s="141"/>
      <c r="I258" s="141"/>
      <c r="J258" s="141"/>
      <c r="K258" s="141"/>
    </row>
    <row r="259" spans="1:11" x14ac:dyDescent="0.25">
      <c r="A259" s="141" t="s">
        <v>155</v>
      </c>
      <c r="B259" s="141" t="s">
        <v>156</v>
      </c>
      <c r="C259" s="141" t="s">
        <v>16</v>
      </c>
      <c r="D259" s="141">
        <v>17709.517038900001</v>
      </c>
      <c r="E259" s="141">
        <v>4.59082868899287</v>
      </c>
      <c r="F259" s="141">
        <v>99.827064350814794</v>
      </c>
      <c r="G259" s="141">
        <v>0.17422016243794999</v>
      </c>
      <c r="H259" s="141">
        <v>30.679123400000002</v>
      </c>
      <c r="I259" s="141">
        <v>100</v>
      </c>
      <c r="J259" s="141">
        <v>0.172935649185192</v>
      </c>
      <c r="K259" s="141">
        <v>100.56854933523999</v>
      </c>
    </row>
    <row r="260" spans="1:11" x14ac:dyDescent="0.25">
      <c r="A260" s="141" t="s">
        <v>155</v>
      </c>
      <c r="B260" s="141" t="s">
        <v>156</v>
      </c>
      <c r="C260" s="141" t="s">
        <v>17</v>
      </c>
      <c r="D260" s="141">
        <v>16903.844364100001</v>
      </c>
      <c r="E260" s="141">
        <v>4.1645239230569802</v>
      </c>
      <c r="F260" s="141">
        <v>99.727568691170305</v>
      </c>
      <c r="G260" s="141">
        <v>0.271107674447644</v>
      </c>
      <c r="H260" s="141">
        <v>46.177165500000001</v>
      </c>
      <c r="I260" s="141">
        <v>99.999999999999702</v>
      </c>
      <c r="J260" s="141">
        <v>0.27243130882966898</v>
      </c>
      <c r="K260" s="141">
        <v>99.243032463221596</v>
      </c>
    </row>
    <row r="261" spans="1:11" x14ac:dyDescent="0.25">
      <c r="A261" s="141" t="s">
        <v>157</v>
      </c>
      <c r="B261" s="141" t="s">
        <v>158</v>
      </c>
      <c r="C261" s="141" t="s">
        <v>16</v>
      </c>
      <c r="D261" s="141">
        <v>22013.234841400001</v>
      </c>
      <c r="E261" s="141">
        <v>3.6561378852885902</v>
      </c>
      <c r="F261" s="141">
        <v>100</v>
      </c>
      <c r="G261" s="141">
        <v>0</v>
      </c>
      <c r="H261" s="141"/>
      <c r="I261" s="141"/>
      <c r="J261" s="141"/>
      <c r="K261" s="141"/>
    </row>
    <row r="262" spans="1:11" x14ac:dyDescent="0.25">
      <c r="A262" s="141" t="s">
        <v>157</v>
      </c>
      <c r="B262" s="141" t="s">
        <v>158</v>
      </c>
      <c r="C262" s="141" t="s">
        <v>17</v>
      </c>
      <c r="D262" s="141">
        <v>15056.017860100001</v>
      </c>
      <c r="E262" s="141">
        <v>5.1344708564335999</v>
      </c>
      <c r="F262" s="141">
        <v>100</v>
      </c>
      <c r="G262" s="141">
        <v>0</v>
      </c>
      <c r="H262" s="141"/>
      <c r="I262" s="141"/>
      <c r="J262" s="141"/>
      <c r="K262" s="141"/>
    </row>
    <row r="263" spans="1:11" x14ac:dyDescent="0.25">
      <c r="A263" s="141" t="s">
        <v>159</v>
      </c>
      <c r="B263" s="141" t="s">
        <v>160</v>
      </c>
      <c r="C263" s="141" t="s">
        <v>16</v>
      </c>
      <c r="D263" s="141">
        <v>11594.9455523</v>
      </c>
      <c r="E263" s="141">
        <v>4.04209749254386</v>
      </c>
      <c r="F263" s="141">
        <v>100</v>
      </c>
      <c r="G263" s="141">
        <v>0</v>
      </c>
      <c r="H263" s="141"/>
      <c r="I263" s="141"/>
      <c r="J263" s="141"/>
      <c r="K263" s="141"/>
    </row>
    <row r="264" spans="1:11" x14ac:dyDescent="0.25">
      <c r="A264" s="141" t="s">
        <v>159</v>
      </c>
      <c r="B264" s="141" t="s">
        <v>160</v>
      </c>
      <c r="C264" s="141" t="s">
        <v>17</v>
      </c>
      <c r="D264" s="141">
        <v>9215.6226243000001</v>
      </c>
      <c r="E264" s="141">
        <v>4.2246752592811596</v>
      </c>
      <c r="F264" s="141">
        <v>100</v>
      </c>
      <c r="G264" s="141">
        <v>0</v>
      </c>
      <c r="H264" s="141"/>
      <c r="I264" s="141"/>
      <c r="J264" s="141"/>
      <c r="K264" s="141"/>
    </row>
    <row r="265" spans="1:11" x14ac:dyDescent="0.25">
      <c r="A265" s="141" t="s">
        <v>161</v>
      </c>
      <c r="B265" s="141" t="s">
        <v>162</v>
      </c>
      <c r="C265" s="141" t="s">
        <v>16</v>
      </c>
      <c r="D265" s="141">
        <v>27771.988660700001</v>
      </c>
      <c r="E265" s="141">
        <v>4.1713576039224796</v>
      </c>
      <c r="F265" s="141">
        <v>99.780151870350196</v>
      </c>
      <c r="G265" s="141">
        <v>0.22093542825257101</v>
      </c>
      <c r="H265" s="141">
        <v>61.190724299999999</v>
      </c>
      <c r="I265" s="141">
        <v>100</v>
      </c>
      <c r="J265" s="141">
        <v>0.21984812964981401</v>
      </c>
      <c r="K265" s="141">
        <v>100.27363261946699</v>
      </c>
    </row>
    <row r="266" spans="1:11" x14ac:dyDescent="0.25">
      <c r="A266" s="141" t="s">
        <v>161</v>
      </c>
      <c r="B266" s="141" t="s">
        <v>162</v>
      </c>
      <c r="C266" s="141" t="s">
        <v>17</v>
      </c>
      <c r="D266" s="141">
        <v>27648.3088092</v>
      </c>
      <c r="E266" s="141">
        <v>3.4579823864125001</v>
      </c>
      <c r="F266" s="141">
        <v>100</v>
      </c>
      <c r="G266" s="141">
        <v>0</v>
      </c>
      <c r="H266" s="141"/>
      <c r="I266" s="141"/>
      <c r="J266" s="141"/>
      <c r="K266" s="141"/>
    </row>
    <row r="267" spans="1:11" x14ac:dyDescent="0.25">
      <c r="A267" s="141" t="s">
        <v>163</v>
      </c>
      <c r="B267" s="141" t="s">
        <v>164</v>
      </c>
      <c r="C267" s="141" t="s">
        <v>16</v>
      </c>
      <c r="D267" s="141">
        <v>14230.993915999999</v>
      </c>
      <c r="E267" s="141">
        <v>3.7208761461860198</v>
      </c>
      <c r="F267" s="141">
        <v>100</v>
      </c>
      <c r="G267" s="141">
        <v>0</v>
      </c>
      <c r="H267" s="141"/>
      <c r="I267" s="141"/>
      <c r="J267" s="141"/>
      <c r="K267" s="141"/>
    </row>
    <row r="268" spans="1:11" x14ac:dyDescent="0.25">
      <c r="A268" s="141" t="s">
        <v>163</v>
      </c>
      <c r="B268" s="141" t="s">
        <v>164</v>
      </c>
      <c r="C268" s="141" t="s">
        <v>17</v>
      </c>
      <c r="D268" s="141">
        <v>10997.7607009</v>
      </c>
      <c r="E268" s="141">
        <v>4.4079928215061104</v>
      </c>
      <c r="F268" s="141">
        <v>100</v>
      </c>
      <c r="G268" s="141">
        <v>0</v>
      </c>
      <c r="H268" s="141"/>
      <c r="I268" s="141"/>
      <c r="J268" s="141"/>
      <c r="K268" s="141"/>
    </row>
    <row r="269" spans="1:11" x14ac:dyDescent="0.25">
      <c r="A269" s="141" t="s">
        <v>165</v>
      </c>
      <c r="B269" s="141" t="s">
        <v>166</v>
      </c>
      <c r="C269" s="141" t="s">
        <v>16</v>
      </c>
      <c r="D269" s="141">
        <v>16656.564865100001</v>
      </c>
      <c r="E269" s="141">
        <v>3.7476422097261199</v>
      </c>
      <c r="F269" s="141">
        <v>100</v>
      </c>
      <c r="G269" s="141">
        <v>4.1607186692950302E-16</v>
      </c>
      <c r="H269" s="141"/>
      <c r="I269" s="141"/>
      <c r="J269" s="141"/>
      <c r="K269" s="141"/>
    </row>
    <row r="270" spans="1:11" x14ac:dyDescent="0.25">
      <c r="A270" s="141" t="s">
        <v>165</v>
      </c>
      <c r="B270" s="141" t="s">
        <v>166</v>
      </c>
      <c r="C270" s="141" t="s">
        <v>17</v>
      </c>
      <c r="D270" s="141">
        <v>14341.3162388</v>
      </c>
      <c r="E270" s="141">
        <v>3.98434029842862</v>
      </c>
      <c r="F270" s="141">
        <v>100</v>
      </c>
      <c r="G270" s="141">
        <v>0</v>
      </c>
      <c r="H270" s="141"/>
      <c r="I270" s="141"/>
      <c r="J270" s="141"/>
      <c r="K270" s="141"/>
    </row>
    <row r="271" spans="1:11" x14ac:dyDescent="0.25">
      <c r="A271" s="141" t="s">
        <v>167</v>
      </c>
      <c r="B271" s="141" t="s">
        <v>168</v>
      </c>
      <c r="C271" s="141" t="s">
        <v>16</v>
      </c>
      <c r="D271" s="141">
        <v>18917.757869699999</v>
      </c>
      <c r="E271" s="141">
        <v>3.1733378703200201</v>
      </c>
      <c r="F271" s="141">
        <v>99.406953475291402</v>
      </c>
      <c r="G271" s="141">
        <v>0.464205050965246</v>
      </c>
      <c r="H271" s="141">
        <v>112.8604204</v>
      </c>
      <c r="I271" s="141">
        <v>77.987307031026205</v>
      </c>
      <c r="J271" s="141">
        <v>0.59304652470861496</v>
      </c>
      <c r="K271" s="141">
        <v>77.810438105122302</v>
      </c>
    </row>
    <row r="272" spans="1:11" x14ac:dyDescent="0.25">
      <c r="A272" s="141" t="s">
        <v>167</v>
      </c>
      <c r="B272" s="141" t="s">
        <v>168</v>
      </c>
      <c r="C272" s="141" t="s">
        <v>17</v>
      </c>
      <c r="D272" s="141">
        <v>11859.9944572</v>
      </c>
      <c r="E272" s="141">
        <v>4.7991582431595399</v>
      </c>
      <c r="F272" s="141">
        <v>100</v>
      </c>
      <c r="G272" s="141">
        <v>0</v>
      </c>
      <c r="H272" s="141"/>
      <c r="I272" s="141"/>
      <c r="J272" s="141"/>
      <c r="K272" s="141"/>
    </row>
    <row r="273" spans="1:11" x14ac:dyDescent="0.25">
      <c r="A273" s="141" t="s">
        <v>169</v>
      </c>
      <c r="B273" s="141" t="s">
        <v>170</v>
      </c>
      <c r="C273" s="141" t="s">
        <v>16</v>
      </c>
      <c r="D273" s="141">
        <v>18421.781169599999</v>
      </c>
      <c r="E273" s="141">
        <v>3.6470553868656399</v>
      </c>
      <c r="F273" s="141">
        <v>100</v>
      </c>
      <c r="G273" s="141">
        <v>0</v>
      </c>
      <c r="H273" s="141"/>
      <c r="I273" s="141"/>
      <c r="J273" s="141"/>
      <c r="K273" s="141"/>
    </row>
    <row r="274" spans="1:11" x14ac:dyDescent="0.25">
      <c r="A274" s="141" t="s">
        <v>169</v>
      </c>
      <c r="B274" s="141" t="s">
        <v>170</v>
      </c>
      <c r="C274" s="141" t="s">
        <v>17</v>
      </c>
      <c r="D274" s="141">
        <v>15474.166287100001</v>
      </c>
      <c r="E274" s="141">
        <v>3.9518735404548999</v>
      </c>
      <c r="F274" s="141">
        <v>100</v>
      </c>
      <c r="G274" s="141">
        <v>0</v>
      </c>
      <c r="H274" s="141"/>
      <c r="I274" s="141"/>
      <c r="J274" s="141"/>
      <c r="K274" s="141"/>
    </row>
    <row r="275" spans="1:11" x14ac:dyDescent="0.25">
      <c r="A275" s="141" t="s">
        <v>171</v>
      </c>
      <c r="B275" s="141" t="s">
        <v>172</v>
      </c>
      <c r="C275" s="141" t="s">
        <v>16</v>
      </c>
      <c r="D275" s="141">
        <v>18813.50793</v>
      </c>
      <c r="E275" s="141">
        <v>5.1142020143619504</v>
      </c>
      <c r="F275" s="141">
        <v>100</v>
      </c>
      <c r="G275" s="141">
        <v>0</v>
      </c>
      <c r="H275" s="141"/>
      <c r="I275" s="141"/>
      <c r="J275" s="141"/>
      <c r="K275" s="141"/>
    </row>
    <row r="276" spans="1:11" x14ac:dyDescent="0.25">
      <c r="A276" s="141" t="s">
        <v>171</v>
      </c>
      <c r="B276" s="141" t="s">
        <v>172</v>
      </c>
      <c r="C276" s="141" t="s">
        <v>17</v>
      </c>
      <c r="D276" s="141">
        <v>29318.725971200001</v>
      </c>
      <c r="E276" s="141">
        <v>3.4725960504576401</v>
      </c>
      <c r="F276" s="141">
        <v>100</v>
      </c>
      <c r="G276" s="141">
        <v>0</v>
      </c>
      <c r="H276" s="141"/>
      <c r="I276" s="141"/>
      <c r="J276" s="141"/>
      <c r="K276" s="141"/>
    </row>
    <row r="277" spans="1:11" x14ac:dyDescent="0.25">
      <c r="A277" s="141" t="s">
        <v>173</v>
      </c>
      <c r="B277" s="141" t="s">
        <v>174</v>
      </c>
      <c r="C277" s="141" t="s">
        <v>16</v>
      </c>
      <c r="D277" s="141">
        <v>6642.3694303000002</v>
      </c>
      <c r="E277" s="141">
        <v>3.8162374444789502</v>
      </c>
      <c r="F277" s="141">
        <v>100</v>
      </c>
      <c r="G277" s="141">
        <v>0</v>
      </c>
      <c r="H277" s="141"/>
      <c r="I277" s="141"/>
      <c r="J277" s="141"/>
      <c r="K277" s="141"/>
    </row>
    <row r="278" spans="1:11" x14ac:dyDescent="0.25">
      <c r="A278" s="141" t="s">
        <v>173</v>
      </c>
      <c r="B278" s="141" t="s">
        <v>174</v>
      </c>
      <c r="C278" s="141" t="s">
        <v>17</v>
      </c>
      <c r="D278" s="141">
        <v>4849.3249359000001</v>
      </c>
      <c r="E278" s="141">
        <v>4.5979524857658998</v>
      </c>
      <c r="F278" s="141">
        <v>100</v>
      </c>
      <c r="G278" s="141">
        <v>0</v>
      </c>
      <c r="H278" s="141"/>
      <c r="I278" s="141"/>
      <c r="J278" s="141"/>
      <c r="K278" s="141"/>
    </row>
    <row r="279" spans="1:11" x14ac:dyDescent="0.25">
      <c r="A279" s="141" t="s">
        <v>175</v>
      </c>
      <c r="B279" s="141" t="s">
        <v>176</v>
      </c>
      <c r="C279" s="141" t="s">
        <v>16</v>
      </c>
      <c r="D279" s="141">
        <v>18101.7952902</v>
      </c>
      <c r="E279" s="141">
        <v>4.1388165925638001</v>
      </c>
      <c r="F279" s="141">
        <v>100</v>
      </c>
      <c r="G279" s="141">
        <v>0</v>
      </c>
      <c r="H279" s="141"/>
      <c r="I279" s="141"/>
      <c r="J279" s="141"/>
      <c r="K279" s="141"/>
    </row>
    <row r="280" spans="1:11" x14ac:dyDescent="0.25">
      <c r="A280" s="141" t="s">
        <v>175</v>
      </c>
      <c r="B280" s="141" t="s">
        <v>176</v>
      </c>
      <c r="C280" s="141" t="s">
        <v>17</v>
      </c>
      <c r="D280" s="141">
        <v>14875.1277522</v>
      </c>
      <c r="E280" s="141">
        <v>4.0217350410719597</v>
      </c>
      <c r="F280" s="141">
        <v>99.735927655964801</v>
      </c>
      <c r="G280" s="141">
        <v>0.263790315190848</v>
      </c>
      <c r="H280" s="141">
        <v>39.385103700000002</v>
      </c>
      <c r="I280" s="141">
        <v>100</v>
      </c>
      <c r="J280" s="141">
        <v>0.264072344035157</v>
      </c>
      <c r="K280" s="141">
        <v>99.629409843523405</v>
      </c>
    </row>
    <row r="281" spans="1:11" x14ac:dyDescent="0.25">
      <c r="A281" s="141" t="s">
        <v>177</v>
      </c>
      <c r="B281" s="141" t="s">
        <v>178</v>
      </c>
      <c r="C281" s="141" t="s">
        <v>16</v>
      </c>
      <c r="D281" s="141">
        <v>14634.3137303</v>
      </c>
      <c r="E281" s="141">
        <v>4.11580399966605</v>
      </c>
      <c r="F281" s="141">
        <v>99.701070370161005</v>
      </c>
      <c r="G281" s="141">
        <v>0.29856503073796298</v>
      </c>
      <c r="H281" s="141">
        <v>43.877462600000001</v>
      </c>
      <c r="I281" s="141">
        <v>100</v>
      </c>
      <c r="J281" s="141">
        <v>0.29892962983902299</v>
      </c>
      <c r="K281" s="141">
        <v>99.579466765154507</v>
      </c>
    </row>
    <row r="282" spans="1:11" x14ac:dyDescent="0.25">
      <c r="A282" s="141" t="s">
        <v>177</v>
      </c>
      <c r="B282" s="141" t="s">
        <v>178</v>
      </c>
      <c r="C282" s="141" t="s">
        <v>17</v>
      </c>
      <c r="D282" s="141">
        <v>11692.5480309</v>
      </c>
      <c r="E282" s="141">
        <v>4.4955224618374103</v>
      </c>
      <c r="F282" s="141">
        <v>99.803505557964101</v>
      </c>
      <c r="G282" s="141">
        <v>0.19491543619014301</v>
      </c>
      <c r="H282" s="141">
        <v>23.020440900000001</v>
      </c>
      <c r="I282" s="141">
        <v>100</v>
      </c>
      <c r="J282" s="141">
        <v>0.19649444203592401</v>
      </c>
      <c r="K282" s="141">
        <v>99.001496518560302</v>
      </c>
    </row>
    <row r="283" spans="1:11" x14ac:dyDescent="0.25">
      <c r="A283" s="141" t="s">
        <v>179</v>
      </c>
      <c r="B283" s="141" t="s">
        <v>180</v>
      </c>
      <c r="C283" s="141" t="s">
        <v>16</v>
      </c>
      <c r="D283" s="141">
        <v>3573.4885358000001</v>
      </c>
      <c r="E283" s="141">
        <v>4.4519238487475299</v>
      </c>
      <c r="F283" s="141">
        <v>90.425162384371404</v>
      </c>
      <c r="G283" s="141">
        <v>2.7257664821853198</v>
      </c>
      <c r="H283" s="141">
        <v>378.38552399999998</v>
      </c>
      <c r="I283" s="141">
        <v>26.305226768919301</v>
      </c>
      <c r="J283" s="141">
        <v>9.5748376156286099</v>
      </c>
      <c r="K283" s="141">
        <v>25.7422513747041</v>
      </c>
    </row>
    <row r="284" spans="1:11" x14ac:dyDescent="0.25">
      <c r="A284" s="141" t="s">
        <v>179</v>
      </c>
      <c r="B284" s="141" t="s">
        <v>180</v>
      </c>
      <c r="C284" s="141" t="s">
        <v>17</v>
      </c>
      <c r="D284" s="141">
        <v>2558.8737879</v>
      </c>
      <c r="E284" s="141">
        <v>4.9955912430199598</v>
      </c>
      <c r="F284" s="141">
        <v>91.051439927464799</v>
      </c>
      <c r="G284" s="141">
        <v>2.8167615273785902</v>
      </c>
      <c r="H284" s="141">
        <v>251.486806</v>
      </c>
      <c r="I284" s="141">
        <v>29.7883891535506</v>
      </c>
      <c r="J284" s="141">
        <v>8.9485600725352494</v>
      </c>
      <c r="K284" s="141">
        <v>28.660498551857401</v>
      </c>
    </row>
    <row r="285" spans="1:11" x14ac:dyDescent="0.25">
      <c r="A285" s="141" t="s">
        <v>181</v>
      </c>
      <c r="B285" s="141" t="s">
        <v>182</v>
      </c>
      <c r="C285" s="141" t="s">
        <v>16</v>
      </c>
      <c r="D285" s="141">
        <v>8893.6359455999991</v>
      </c>
      <c r="E285" s="141">
        <v>4.3943009802810398</v>
      </c>
      <c r="F285" s="141">
        <v>98.751287825036798</v>
      </c>
      <c r="G285" s="141">
        <v>0.63618899574134402</v>
      </c>
      <c r="H285" s="141">
        <v>112.46021930000001</v>
      </c>
      <c r="I285" s="141">
        <v>50.238709502651901</v>
      </c>
      <c r="J285" s="141">
        <v>1.2487121749632</v>
      </c>
      <c r="K285" s="141">
        <v>50.311419948657203</v>
      </c>
    </row>
    <row r="286" spans="1:11" x14ac:dyDescent="0.25">
      <c r="A286" s="141" t="s">
        <v>181</v>
      </c>
      <c r="B286" s="141" t="s">
        <v>182</v>
      </c>
      <c r="C286" s="141" t="s">
        <v>17</v>
      </c>
      <c r="D286" s="141">
        <v>9295.0715096000004</v>
      </c>
      <c r="E286" s="141">
        <v>3.7336830054732002</v>
      </c>
      <c r="F286" s="141">
        <v>99.710235252158398</v>
      </c>
      <c r="G286" s="141">
        <v>0.290968809968153</v>
      </c>
      <c r="H286" s="141">
        <v>27.0121121</v>
      </c>
      <c r="I286" s="141">
        <v>100</v>
      </c>
      <c r="J286" s="141">
        <v>0.28976474784157802</v>
      </c>
      <c r="K286" s="141">
        <v>100.124562111424</v>
      </c>
    </row>
    <row r="287" spans="1:11" x14ac:dyDescent="0.25">
      <c r="A287" s="141" t="s">
        <v>183</v>
      </c>
      <c r="B287" s="141" t="s">
        <v>184</v>
      </c>
      <c r="C287" s="141" t="s">
        <v>16</v>
      </c>
      <c r="D287" s="141">
        <v>24142.879893699999</v>
      </c>
      <c r="E287" s="141">
        <v>3.9466806398961798</v>
      </c>
      <c r="F287" s="141">
        <v>100</v>
      </c>
      <c r="G287" s="141">
        <v>0</v>
      </c>
      <c r="H287" s="141"/>
      <c r="I287" s="141"/>
      <c r="J287" s="141"/>
      <c r="K287" s="141"/>
    </row>
    <row r="288" spans="1:11" x14ac:dyDescent="0.25">
      <c r="A288" s="141" t="s">
        <v>183</v>
      </c>
      <c r="B288" s="141" t="s">
        <v>184</v>
      </c>
      <c r="C288" s="141" t="s">
        <v>17</v>
      </c>
      <c r="D288" s="141">
        <v>14553.1953168</v>
      </c>
      <c r="E288" s="141">
        <v>5.5894053042816996</v>
      </c>
      <c r="F288" s="141">
        <v>100</v>
      </c>
      <c r="G288" s="141">
        <v>0</v>
      </c>
      <c r="H288" s="141"/>
      <c r="I288" s="141"/>
      <c r="J288" s="141"/>
      <c r="K288" s="141"/>
    </row>
    <row r="289" spans="1:11" x14ac:dyDescent="0.25">
      <c r="A289" s="141" t="s">
        <v>185</v>
      </c>
      <c r="B289" s="141" t="s">
        <v>186</v>
      </c>
      <c r="C289" s="141" t="s">
        <v>16</v>
      </c>
      <c r="D289" s="141">
        <v>14091.229733100001</v>
      </c>
      <c r="E289" s="141">
        <v>3.38739049922733</v>
      </c>
      <c r="F289" s="141">
        <v>99.547647448511995</v>
      </c>
      <c r="G289" s="141">
        <v>0.453896552350736</v>
      </c>
      <c r="H289" s="141">
        <v>64.031686199999996</v>
      </c>
      <c r="I289" s="141">
        <v>99.999999999999901</v>
      </c>
      <c r="J289" s="141">
        <v>0.45235255148800002</v>
      </c>
      <c r="K289" s="141">
        <v>99.887430330333402</v>
      </c>
    </row>
    <row r="290" spans="1:11" x14ac:dyDescent="0.25">
      <c r="A290" s="141" t="s">
        <v>185</v>
      </c>
      <c r="B290" s="141" t="s">
        <v>186</v>
      </c>
      <c r="C290" s="141" t="s">
        <v>17</v>
      </c>
      <c r="D290" s="141">
        <v>12281.1194805</v>
      </c>
      <c r="E290" s="141">
        <v>3.99225004040821</v>
      </c>
      <c r="F290" s="141">
        <v>99.729051870568995</v>
      </c>
      <c r="G290" s="141">
        <v>0.27142267598394398</v>
      </c>
      <c r="H290" s="141">
        <v>33.365867700000003</v>
      </c>
      <c r="I290" s="141">
        <v>99.999999999999801</v>
      </c>
      <c r="J290" s="141">
        <v>0.27094812943098001</v>
      </c>
      <c r="K290" s="141">
        <v>99.903720276270505</v>
      </c>
    </row>
    <row r="291" spans="1:11" x14ac:dyDescent="0.25">
      <c r="A291" s="141" t="s">
        <v>187</v>
      </c>
      <c r="B291" s="141" t="s">
        <v>188</v>
      </c>
      <c r="C291" s="141" t="s">
        <v>16</v>
      </c>
      <c r="D291" s="141">
        <v>22704.766851699998</v>
      </c>
      <c r="E291" s="141">
        <v>4.66326337246264</v>
      </c>
      <c r="F291" s="141">
        <v>99.704806973418798</v>
      </c>
      <c r="G291" s="141">
        <v>0.29720052392891999</v>
      </c>
      <c r="H291" s="141">
        <v>67.221321099999997</v>
      </c>
      <c r="I291" s="141">
        <v>99.999999999999702</v>
      </c>
      <c r="J291" s="141">
        <v>0.29519302658119501</v>
      </c>
      <c r="K291" s="141">
        <v>100.382862067988</v>
      </c>
    </row>
    <row r="292" spans="1:11" x14ac:dyDescent="0.25">
      <c r="A292" s="141" t="s">
        <v>187</v>
      </c>
      <c r="B292" s="141" t="s">
        <v>188</v>
      </c>
      <c r="C292" s="141" t="s">
        <v>17</v>
      </c>
      <c r="D292" s="141">
        <v>20020.755938599999</v>
      </c>
      <c r="E292" s="141">
        <v>4.3428728799257597</v>
      </c>
      <c r="F292" s="141">
        <v>100</v>
      </c>
      <c r="G292" s="141">
        <v>0</v>
      </c>
      <c r="H292" s="141"/>
      <c r="I292" s="141"/>
      <c r="J292" s="141"/>
      <c r="K292" s="141"/>
    </row>
    <row r="293" spans="1:11" x14ac:dyDescent="0.25">
      <c r="A293" s="141" t="s">
        <v>189</v>
      </c>
      <c r="B293" s="141" t="s">
        <v>190</v>
      </c>
      <c r="C293" s="141" t="s">
        <v>16</v>
      </c>
      <c r="D293" s="141">
        <v>19322.424712200002</v>
      </c>
      <c r="E293" s="141">
        <v>3.31374394560773</v>
      </c>
      <c r="F293" s="141">
        <v>100</v>
      </c>
      <c r="G293" s="141">
        <v>3.6789948261259098E-16</v>
      </c>
      <c r="H293" s="141"/>
      <c r="I293" s="141"/>
      <c r="J293" s="141"/>
      <c r="K293" s="141"/>
    </row>
    <row r="294" spans="1:11" x14ac:dyDescent="0.25">
      <c r="A294" s="141" t="s">
        <v>189</v>
      </c>
      <c r="B294" s="141" t="s">
        <v>190</v>
      </c>
      <c r="C294" s="141" t="s">
        <v>17</v>
      </c>
      <c r="D294" s="141">
        <v>12738.4765668</v>
      </c>
      <c r="E294" s="141">
        <v>4.49438441869155</v>
      </c>
      <c r="F294" s="141">
        <v>99.298332280542695</v>
      </c>
      <c r="G294" s="141">
        <v>0.49567838823094601</v>
      </c>
      <c r="H294" s="141">
        <v>90.013372799999999</v>
      </c>
      <c r="I294" s="141">
        <v>70.543925216121096</v>
      </c>
      <c r="J294" s="141">
        <v>0.701667719457296</v>
      </c>
      <c r="K294" s="141">
        <v>70.147216316163806</v>
      </c>
    </row>
    <row r="295" spans="1:11" x14ac:dyDescent="0.25">
      <c r="A295" s="141" t="s">
        <v>191</v>
      </c>
      <c r="B295" s="141" t="s">
        <v>192</v>
      </c>
      <c r="C295" s="141" t="s">
        <v>16</v>
      </c>
      <c r="D295" s="141">
        <v>8346.1713560999997</v>
      </c>
      <c r="E295" s="141">
        <v>4.9797616477030999</v>
      </c>
      <c r="F295" s="141">
        <v>99.656800899096694</v>
      </c>
      <c r="G295" s="141">
        <v>0.341831302728687</v>
      </c>
      <c r="H295" s="141">
        <v>28.7426295</v>
      </c>
      <c r="I295" s="141">
        <v>99.999999999999801</v>
      </c>
      <c r="J295" s="141">
        <v>0.34319910090325301</v>
      </c>
      <c r="K295" s="141">
        <v>99.259625061531494</v>
      </c>
    </row>
    <row r="296" spans="1:11" x14ac:dyDescent="0.25">
      <c r="A296" s="141" t="s">
        <v>191</v>
      </c>
      <c r="B296" s="141" t="s">
        <v>192</v>
      </c>
      <c r="C296" s="141" t="s">
        <v>17</v>
      </c>
      <c r="D296" s="141">
        <v>6561.6576578000004</v>
      </c>
      <c r="E296" s="141">
        <v>4.3924538922001002</v>
      </c>
      <c r="F296" s="141">
        <v>99.7901823669024</v>
      </c>
      <c r="G296" s="141">
        <v>0.20994710359285301</v>
      </c>
      <c r="H296" s="141">
        <v>13.796462200000001</v>
      </c>
      <c r="I296" s="141">
        <v>100</v>
      </c>
      <c r="J296" s="141">
        <v>0.20981763309755999</v>
      </c>
      <c r="K296" s="141">
        <v>99.851759099733002</v>
      </c>
    </row>
    <row r="297" spans="1:11" x14ac:dyDescent="0.25">
      <c r="A297" s="141" t="s">
        <v>193</v>
      </c>
      <c r="B297" s="141" t="s">
        <v>194</v>
      </c>
      <c r="C297" s="141" t="s">
        <v>16</v>
      </c>
      <c r="D297" s="141">
        <v>14344.4244411</v>
      </c>
      <c r="E297" s="141">
        <v>3.4433850722112802</v>
      </c>
      <c r="F297" s="141">
        <v>100</v>
      </c>
      <c r="G297" s="141">
        <v>0</v>
      </c>
      <c r="H297" s="141"/>
      <c r="I297" s="141"/>
      <c r="J297" s="141"/>
      <c r="K297" s="141"/>
    </row>
    <row r="298" spans="1:11" x14ac:dyDescent="0.25">
      <c r="A298" s="141" t="s">
        <v>193</v>
      </c>
      <c r="B298" s="141" t="s">
        <v>194</v>
      </c>
      <c r="C298" s="141" t="s">
        <v>17</v>
      </c>
      <c r="D298" s="141">
        <v>12769.9420899</v>
      </c>
      <c r="E298" s="141">
        <v>4.4644038702719397</v>
      </c>
      <c r="F298" s="141">
        <v>100</v>
      </c>
      <c r="G298" s="141">
        <v>0</v>
      </c>
      <c r="H298" s="141"/>
      <c r="I298" s="141"/>
      <c r="J298" s="141"/>
      <c r="K298" s="141"/>
    </row>
    <row r="299" spans="1:11" x14ac:dyDescent="0.25">
      <c r="A299" s="141" t="s">
        <v>195</v>
      </c>
      <c r="B299" s="141" t="s">
        <v>196</v>
      </c>
      <c r="C299" s="141" t="s">
        <v>16</v>
      </c>
      <c r="D299" s="141">
        <v>12059.709837</v>
      </c>
      <c r="E299" s="141">
        <v>3.6421951237581398</v>
      </c>
      <c r="F299" s="141">
        <v>99.575183927572695</v>
      </c>
      <c r="G299" s="141">
        <v>0.30314420921250601</v>
      </c>
      <c r="H299" s="141">
        <v>51.4501542</v>
      </c>
      <c r="I299" s="141">
        <v>71.710728518684704</v>
      </c>
      <c r="J299" s="141">
        <v>0.42481607242727998</v>
      </c>
      <c r="K299" s="141">
        <v>71.055787076137605</v>
      </c>
    </row>
    <row r="300" spans="1:11" x14ac:dyDescent="0.25">
      <c r="A300" s="141" t="s">
        <v>195</v>
      </c>
      <c r="B300" s="141" t="s">
        <v>196</v>
      </c>
      <c r="C300" s="141" t="s">
        <v>17</v>
      </c>
      <c r="D300" s="141">
        <v>10285.542214499999</v>
      </c>
      <c r="E300" s="141">
        <v>4.3668991277524896</v>
      </c>
      <c r="F300" s="141">
        <v>100</v>
      </c>
      <c r="G300" s="141">
        <v>0</v>
      </c>
      <c r="H300" s="141"/>
      <c r="I300" s="141"/>
      <c r="J300" s="141"/>
      <c r="K300" s="141"/>
    </row>
    <row r="301" spans="1:11" x14ac:dyDescent="0.25">
      <c r="A301" s="141" t="s">
        <v>197</v>
      </c>
      <c r="B301" s="141" t="s">
        <v>198</v>
      </c>
      <c r="C301" s="141" t="s">
        <v>16</v>
      </c>
      <c r="D301" s="141">
        <v>28590.554884699999</v>
      </c>
      <c r="E301" s="141">
        <v>4.3425069062111001</v>
      </c>
      <c r="F301" s="141">
        <v>96.065875045659794</v>
      </c>
      <c r="G301" s="141">
        <v>1.66578989739864</v>
      </c>
      <c r="H301" s="141">
        <v>1170.8508913999999</v>
      </c>
      <c r="I301" s="141">
        <v>41.090070203521201</v>
      </c>
      <c r="J301" s="141">
        <v>3.9341249543402101</v>
      </c>
      <c r="K301" s="141">
        <v>40.676278967518897</v>
      </c>
    </row>
    <row r="302" spans="1:11" x14ac:dyDescent="0.25">
      <c r="A302" s="141" t="s">
        <v>197</v>
      </c>
      <c r="B302" s="141" t="s">
        <v>198</v>
      </c>
      <c r="C302" s="141" t="s">
        <v>17</v>
      </c>
      <c r="D302" s="141">
        <v>23839.069646600001</v>
      </c>
      <c r="E302" s="141">
        <v>5.6044955692041603</v>
      </c>
      <c r="F302" s="141">
        <v>97.370926932972196</v>
      </c>
      <c r="G302" s="141">
        <v>0.986712419050919</v>
      </c>
      <c r="H302" s="141">
        <v>643.66909020000003</v>
      </c>
      <c r="I302" s="141">
        <v>36.319109611512303</v>
      </c>
      <c r="J302" s="141">
        <v>2.6290730670278402</v>
      </c>
      <c r="K302" s="141">
        <v>36.5440976381376</v>
      </c>
    </row>
    <row r="303" spans="1:11" x14ac:dyDescent="0.25">
      <c r="A303" s="141" t="s">
        <v>199</v>
      </c>
      <c r="B303" s="141" t="s">
        <v>200</v>
      </c>
      <c r="C303" s="141" t="s">
        <v>16</v>
      </c>
      <c r="D303" s="141">
        <v>26961.846524199998</v>
      </c>
      <c r="E303" s="141">
        <v>3.9591493175841799</v>
      </c>
      <c r="F303" s="141">
        <v>98.974972864057605</v>
      </c>
      <c r="G303" s="141">
        <v>0.52750263280614595</v>
      </c>
      <c r="H303" s="141">
        <v>279.22841019999998</v>
      </c>
      <c r="I303" s="141">
        <v>50.783091734796301</v>
      </c>
      <c r="J303" s="141">
        <v>1.0250271359423899</v>
      </c>
      <c r="K303" s="141">
        <v>50.934806442667401</v>
      </c>
    </row>
    <row r="304" spans="1:11" x14ac:dyDescent="0.25">
      <c r="A304" s="141" t="s">
        <v>199</v>
      </c>
      <c r="B304" s="141" t="s">
        <v>200</v>
      </c>
      <c r="C304" s="141" t="s">
        <v>17</v>
      </c>
      <c r="D304" s="141">
        <v>25572.322385799998</v>
      </c>
      <c r="E304" s="141">
        <v>4.4643189019552203</v>
      </c>
      <c r="F304" s="141">
        <v>99.229924307027204</v>
      </c>
      <c r="G304" s="141">
        <v>0.57852082559218299</v>
      </c>
      <c r="H304" s="141">
        <v>198.45448859999999</v>
      </c>
      <c r="I304" s="141">
        <v>75.664192330935705</v>
      </c>
      <c r="J304" s="141">
        <v>0.77007569297276202</v>
      </c>
      <c r="K304" s="141">
        <v>74.546668928013801</v>
      </c>
    </row>
    <row r="305" spans="1:11" x14ac:dyDescent="0.25">
      <c r="A305" s="141" t="s">
        <v>201</v>
      </c>
      <c r="B305" s="141" t="s">
        <v>202</v>
      </c>
      <c r="C305" s="141" t="s">
        <v>16</v>
      </c>
      <c r="D305" s="141">
        <v>15206.461321700001</v>
      </c>
      <c r="E305" s="141">
        <v>4.3895551167714197</v>
      </c>
      <c r="F305" s="141">
        <v>99.417739024413706</v>
      </c>
      <c r="G305" s="141">
        <v>0.43099895303412999</v>
      </c>
      <c r="H305" s="141">
        <v>89.059850800000007</v>
      </c>
      <c r="I305" s="141">
        <v>73.270280911176101</v>
      </c>
      <c r="J305" s="141">
        <v>0.58226097558625001</v>
      </c>
      <c r="K305" s="141">
        <v>73.590611820413002</v>
      </c>
    </row>
    <row r="306" spans="1:11" x14ac:dyDescent="0.25">
      <c r="A306" s="141" t="s">
        <v>201</v>
      </c>
      <c r="B306" s="141" t="s">
        <v>202</v>
      </c>
      <c r="C306" s="141" t="s">
        <v>17</v>
      </c>
      <c r="D306" s="141">
        <v>14685.339161600001</v>
      </c>
      <c r="E306" s="141">
        <v>3.7488599658868802</v>
      </c>
      <c r="F306" s="141">
        <v>99.572087099541903</v>
      </c>
      <c r="G306" s="141">
        <v>0.42786734086748601</v>
      </c>
      <c r="H306" s="141">
        <v>63.110518800000001</v>
      </c>
      <c r="I306" s="141">
        <v>100</v>
      </c>
      <c r="J306" s="141">
        <v>0.42791290045808</v>
      </c>
      <c r="K306" s="141">
        <v>99.5614857282863</v>
      </c>
    </row>
    <row r="307" spans="1:11" x14ac:dyDescent="0.25">
      <c r="A307" s="141" t="s">
        <v>203</v>
      </c>
      <c r="B307" s="141" t="s">
        <v>204</v>
      </c>
      <c r="C307" s="141" t="s">
        <v>16</v>
      </c>
      <c r="D307" s="141">
        <v>52311.1083764</v>
      </c>
      <c r="E307" s="141">
        <v>3.7658785219857598</v>
      </c>
      <c r="F307" s="141">
        <v>99.523338650422403</v>
      </c>
      <c r="G307" s="141">
        <v>0.33757765558668001</v>
      </c>
      <c r="H307" s="141">
        <v>250.54106759999999</v>
      </c>
      <c r="I307" s="141">
        <v>70.940711180633897</v>
      </c>
      <c r="J307" s="141">
        <v>0.47666134957756701</v>
      </c>
      <c r="K307" s="141">
        <v>70.483699522823699</v>
      </c>
    </row>
    <row r="308" spans="1:11" x14ac:dyDescent="0.25">
      <c r="A308" s="141" t="s">
        <v>203</v>
      </c>
      <c r="B308" s="141" t="s">
        <v>204</v>
      </c>
      <c r="C308" s="141" t="s">
        <v>17</v>
      </c>
      <c r="D308" s="141">
        <v>38930.798470100002</v>
      </c>
      <c r="E308" s="141">
        <v>4.4673099291262002</v>
      </c>
      <c r="F308" s="141">
        <v>99.576885815866603</v>
      </c>
      <c r="G308" s="141">
        <v>0.42602203892318502</v>
      </c>
      <c r="H308" s="141">
        <v>165.4216528</v>
      </c>
      <c r="I308" s="141">
        <v>99.999999999999702</v>
      </c>
      <c r="J308" s="141">
        <v>0.42311418413338298</v>
      </c>
      <c r="K308" s="141">
        <v>100.261228565959</v>
      </c>
    </row>
    <row r="309" spans="1:11" x14ac:dyDescent="0.25">
      <c r="A309" s="141" t="s">
        <v>205</v>
      </c>
      <c r="B309" s="141" t="s">
        <v>206</v>
      </c>
      <c r="C309" s="141" t="s">
        <v>16</v>
      </c>
      <c r="D309" s="141">
        <v>18160.048387800001</v>
      </c>
      <c r="E309" s="141">
        <v>3.0797920745825702</v>
      </c>
      <c r="F309" s="141">
        <v>100</v>
      </c>
      <c r="G309" s="141">
        <v>3.4192560722596502E-16</v>
      </c>
      <c r="H309" s="141"/>
      <c r="I309" s="141"/>
      <c r="J309" s="141"/>
      <c r="K309" s="141"/>
    </row>
    <row r="310" spans="1:11" x14ac:dyDescent="0.25">
      <c r="A310" s="141" t="s">
        <v>205</v>
      </c>
      <c r="B310" s="141" t="s">
        <v>206</v>
      </c>
      <c r="C310" s="141" t="s">
        <v>17</v>
      </c>
      <c r="D310" s="141">
        <v>13515.919339399999</v>
      </c>
      <c r="E310" s="141">
        <v>4.4008906055106998</v>
      </c>
      <c r="F310" s="141">
        <v>100</v>
      </c>
      <c r="G310" s="141">
        <v>0</v>
      </c>
      <c r="H310" s="141"/>
      <c r="I310" s="141"/>
      <c r="J310" s="141"/>
      <c r="K310" s="141"/>
    </row>
    <row r="311" spans="1:11" x14ac:dyDescent="0.25">
      <c r="A311" s="141" t="s">
        <v>207</v>
      </c>
      <c r="B311" s="141" t="s">
        <v>208</v>
      </c>
      <c r="C311" s="141" t="s">
        <v>16</v>
      </c>
      <c r="D311" s="141">
        <v>32550.472018</v>
      </c>
      <c r="E311" s="141">
        <v>5.2979516889361697</v>
      </c>
      <c r="F311" s="141">
        <v>100</v>
      </c>
      <c r="G311" s="141">
        <v>0</v>
      </c>
      <c r="H311" s="141"/>
      <c r="I311" s="141"/>
      <c r="J311" s="141"/>
      <c r="K311" s="141"/>
    </row>
    <row r="312" spans="1:11" x14ac:dyDescent="0.25">
      <c r="A312" s="141" t="s">
        <v>207</v>
      </c>
      <c r="B312" s="141" t="s">
        <v>208</v>
      </c>
      <c r="C312" s="141" t="s">
        <v>17</v>
      </c>
      <c r="D312" s="141">
        <v>26585.701068099999</v>
      </c>
      <c r="E312" s="141">
        <v>4.5674767520763604</v>
      </c>
      <c r="F312" s="141">
        <v>99.675846514358099</v>
      </c>
      <c r="G312" s="141">
        <v>0.32034488321393101</v>
      </c>
      <c r="H312" s="141">
        <v>86.458735700000005</v>
      </c>
      <c r="I312" s="141">
        <v>100</v>
      </c>
      <c r="J312" s="141">
        <v>0.32415348564191698</v>
      </c>
      <c r="K312" s="141">
        <v>98.504717133181202</v>
      </c>
    </row>
    <row r="313" spans="1:11" x14ac:dyDescent="0.25">
      <c r="A313" s="141" t="s">
        <v>209</v>
      </c>
      <c r="B313" s="141" t="s">
        <v>210</v>
      </c>
      <c r="C313" s="141" t="s">
        <v>16</v>
      </c>
      <c r="D313" s="141">
        <v>25970.152992899999</v>
      </c>
      <c r="E313" s="141">
        <v>3.9330541670562802</v>
      </c>
      <c r="F313" s="141">
        <v>100</v>
      </c>
      <c r="G313" s="141">
        <v>0</v>
      </c>
      <c r="H313" s="141"/>
      <c r="I313" s="141"/>
      <c r="J313" s="141"/>
      <c r="K313" s="141"/>
    </row>
    <row r="314" spans="1:11" x14ac:dyDescent="0.25">
      <c r="A314" s="141" t="s">
        <v>209</v>
      </c>
      <c r="B314" s="141" t="s">
        <v>210</v>
      </c>
      <c r="C314" s="141" t="s">
        <v>17</v>
      </c>
      <c r="D314" s="141">
        <v>22250.099479600001</v>
      </c>
      <c r="E314" s="141">
        <v>4.1014351824561501</v>
      </c>
      <c r="F314" s="141">
        <v>100</v>
      </c>
      <c r="G314" s="141">
        <v>4.5535077735704997E-16</v>
      </c>
      <c r="H314" s="141"/>
      <c r="I314" s="141"/>
      <c r="J314" s="141"/>
      <c r="K314" s="141"/>
    </row>
    <row r="315" spans="1:11" x14ac:dyDescent="0.25">
      <c r="A315" s="141" t="s">
        <v>211</v>
      </c>
      <c r="B315" s="141" t="s">
        <v>212</v>
      </c>
      <c r="C315" s="141" t="s">
        <v>16</v>
      </c>
      <c r="D315" s="141">
        <v>26702.2579305</v>
      </c>
      <c r="E315" s="141">
        <v>3.6911498085280798</v>
      </c>
      <c r="F315" s="141">
        <v>99.804030725621303</v>
      </c>
      <c r="G315" s="141">
        <v>0.19626855343757599</v>
      </c>
      <c r="H315" s="141">
        <v>52.430969699999999</v>
      </c>
      <c r="I315" s="141">
        <v>99.999999999999901</v>
      </c>
      <c r="J315" s="141">
        <v>0.19596927437869799</v>
      </c>
      <c r="K315" s="141">
        <v>99.9564487844345</v>
      </c>
    </row>
    <row r="316" spans="1:11" x14ac:dyDescent="0.25">
      <c r="A316" s="141" t="s">
        <v>211</v>
      </c>
      <c r="B316" s="141" t="s">
        <v>212</v>
      </c>
      <c r="C316" s="141" t="s">
        <v>17</v>
      </c>
      <c r="D316" s="141">
        <v>22761.0704013</v>
      </c>
      <c r="E316" s="141">
        <v>4.3312656046939102</v>
      </c>
      <c r="F316" s="141">
        <v>99.358960171133603</v>
      </c>
      <c r="G316" s="141">
        <v>0.64458534699769698</v>
      </c>
      <c r="H316" s="141">
        <v>146.84888659999999</v>
      </c>
      <c r="I316" s="141">
        <v>100</v>
      </c>
      <c r="J316" s="141">
        <v>0.64103982886636901</v>
      </c>
      <c r="K316" s="141">
        <v>99.9085032399624</v>
      </c>
    </row>
    <row r="317" spans="1:11" x14ac:dyDescent="0.25">
      <c r="A317" s="141" t="s">
        <v>213</v>
      </c>
      <c r="B317" s="141" t="s">
        <v>214</v>
      </c>
      <c r="C317" s="141" t="s">
        <v>16</v>
      </c>
      <c r="D317" s="141">
        <v>5838.7766779000003</v>
      </c>
      <c r="E317" s="141">
        <v>5.8813775442545104</v>
      </c>
      <c r="F317" s="141">
        <v>99.721920435442001</v>
      </c>
      <c r="G317" s="141">
        <v>0.27521801915043198</v>
      </c>
      <c r="H317" s="141">
        <v>16.2817209</v>
      </c>
      <c r="I317" s="141">
        <v>100</v>
      </c>
      <c r="J317" s="141">
        <v>0.27807956455800598</v>
      </c>
      <c r="K317" s="141">
        <v>98.695743614753795</v>
      </c>
    </row>
    <row r="318" spans="1:11" x14ac:dyDescent="0.25">
      <c r="A318" s="141" t="s">
        <v>213</v>
      </c>
      <c r="B318" s="141" t="s">
        <v>214</v>
      </c>
      <c r="C318" s="141" t="s">
        <v>17</v>
      </c>
      <c r="D318" s="141">
        <v>5701.9255558000004</v>
      </c>
      <c r="E318" s="141">
        <v>4.6085008845501898</v>
      </c>
      <c r="F318" s="141">
        <v>100</v>
      </c>
      <c r="G318" s="141">
        <v>0</v>
      </c>
      <c r="H318" s="141"/>
      <c r="I318" s="141"/>
      <c r="J318" s="141"/>
      <c r="K318" s="141"/>
    </row>
    <row r="319" spans="1:11" x14ac:dyDescent="0.25">
      <c r="A319" s="141" t="s">
        <v>215</v>
      </c>
      <c r="B319" s="141" t="s">
        <v>216</v>
      </c>
      <c r="C319" s="141" t="s">
        <v>16</v>
      </c>
      <c r="D319" s="141">
        <v>10677.3988503</v>
      </c>
      <c r="E319" s="141">
        <v>4.8697867727981397</v>
      </c>
      <c r="F319" s="141">
        <v>100</v>
      </c>
      <c r="G319" s="141">
        <v>0</v>
      </c>
      <c r="H319" s="141"/>
      <c r="I319" s="141"/>
      <c r="J319" s="141"/>
      <c r="K319" s="141"/>
    </row>
    <row r="320" spans="1:11" x14ac:dyDescent="0.25">
      <c r="A320" s="141" t="s">
        <v>215</v>
      </c>
      <c r="B320" s="141" t="s">
        <v>216</v>
      </c>
      <c r="C320" s="141" t="s">
        <v>17</v>
      </c>
      <c r="D320" s="141">
        <v>11612.335855200001</v>
      </c>
      <c r="E320" s="141">
        <v>3.9473682547020501</v>
      </c>
      <c r="F320" s="141">
        <v>100</v>
      </c>
      <c r="G320" s="141">
        <v>4.3824591230446299E-16</v>
      </c>
      <c r="H320" s="141"/>
      <c r="I320" s="141"/>
      <c r="J320" s="141"/>
      <c r="K320" s="141"/>
    </row>
    <row r="321" spans="1:11" x14ac:dyDescent="0.25">
      <c r="A321" s="141" t="s">
        <v>217</v>
      </c>
      <c r="B321" s="141" t="s">
        <v>218</v>
      </c>
      <c r="C321" s="141" t="s">
        <v>16</v>
      </c>
      <c r="D321" s="141">
        <v>5944.8470060999998</v>
      </c>
      <c r="E321" s="141">
        <v>4.1562168598795903</v>
      </c>
      <c r="F321" s="141">
        <v>100</v>
      </c>
      <c r="G321" s="141">
        <v>0</v>
      </c>
      <c r="H321" s="141"/>
      <c r="I321" s="141"/>
      <c r="J321" s="141"/>
      <c r="K321" s="141"/>
    </row>
    <row r="322" spans="1:11" x14ac:dyDescent="0.25">
      <c r="A322" s="141" t="s">
        <v>217</v>
      </c>
      <c r="B322" s="141" t="s">
        <v>218</v>
      </c>
      <c r="C322" s="141" t="s">
        <v>17</v>
      </c>
      <c r="D322" s="141">
        <v>4143.0462072999999</v>
      </c>
      <c r="E322" s="141">
        <v>4.8644316586587202</v>
      </c>
      <c r="F322" s="141">
        <v>100</v>
      </c>
      <c r="G322" s="141">
        <v>0</v>
      </c>
      <c r="H322" s="141"/>
      <c r="I322" s="141"/>
      <c r="J322" s="141"/>
      <c r="K322" s="141"/>
    </row>
    <row r="323" spans="1:11" x14ac:dyDescent="0.25">
      <c r="A323" s="141" t="s">
        <v>219</v>
      </c>
      <c r="B323" s="141" t="s">
        <v>220</v>
      </c>
      <c r="C323" s="141" t="s">
        <v>16</v>
      </c>
      <c r="D323" s="141">
        <v>19225.022167700001</v>
      </c>
      <c r="E323" s="141">
        <v>5.4297589265403001</v>
      </c>
      <c r="F323" s="141">
        <v>99.728517028310605</v>
      </c>
      <c r="G323" s="141">
        <v>0.27039115890536602</v>
      </c>
      <c r="H323" s="141">
        <v>52.334741399999999</v>
      </c>
      <c r="I323" s="141">
        <v>100</v>
      </c>
      <c r="J323" s="141">
        <v>0.27148297168941798</v>
      </c>
      <c r="K323" s="141">
        <v>99.327442628879794</v>
      </c>
    </row>
    <row r="324" spans="1:11" x14ac:dyDescent="0.25">
      <c r="A324" s="141" t="s">
        <v>219</v>
      </c>
      <c r="B324" s="141" t="s">
        <v>220</v>
      </c>
      <c r="C324" s="141" t="s">
        <v>17</v>
      </c>
      <c r="D324" s="141">
        <v>23391.0500889</v>
      </c>
      <c r="E324" s="141">
        <v>4.29340043790857</v>
      </c>
      <c r="F324" s="141">
        <v>100</v>
      </c>
      <c r="G324" s="141">
        <v>0</v>
      </c>
      <c r="H324" s="141"/>
      <c r="I324" s="141"/>
      <c r="J324" s="141"/>
      <c r="K324" s="141"/>
    </row>
    <row r="325" spans="1:11" x14ac:dyDescent="0.25">
      <c r="A325" s="141" t="s">
        <v>221</v>
      </c>
      <c r="B325" s="141" t="s">
        <v>222</v>
      </c>
      <c r="C325" s="141" t="s">
        <v>16</v>
      </c>
      <c r="D325" s="141">
        <v>11578.7663983</v>
      </c>
      <c r="E325" s="141">
        <v>3.7385324615981599</v>
      </c>
      <c r="F325" s="141">
        <v>99.865762587742097</v>
      </c>
      <c r="G325" s="141">
        <v>0.13395770073864399</v>
      </c>
      <c r="H325" s="141">
        <v>15.563929</v>
      </c>
      <c r="I325" s="141">
        <v>100</v>
      </c>
      <c r="J325" s="141">
        <v>0.13423741225789601</v>
      </c>
      <c r="K325" s="141">
        <v>99.657671536932597</v>
      </c>
    </row>
    <row r="326" spans="1:11" x14ac:dyDescent="0.25">
      <c r="A326" s="141" t="s">
        <v>221</v>
      </c>
      <c r="B326" s="141" t="s">
        <v>222</v>
      </c>
      <c r="C326" s="141" t="s">
        <v>17</v>
      </c>
      <c r="D326" s="141">
        <v>7601.7571197999996</v>
      </c>
      <c r="E326" s="141">
        <v>4.7722029680118601</v>
      </c>
      <c r="F326" s="141">
        <v>100</v>
      </c>
      <c r="G326" s="141">
        <v>0</v>
      </c>
      <c r="H326" s="141"/>
      <c r="I326" s="141"/>
      <c r="J326" s="141"/>
      <c r="K326" s="141"/>
    </row>
    <row r="327" spans="1:11" x14ac:dyDescent="0.25">
      <c r="A327" s="141" t="s">
        <v>223</v>
      </c>
      <c r="B327" s="141" t="s">
        <v>224</v>
      </c>
      <c r="C327" s="141" t="s">
        <v>16</v>
      </c>
      <c r="D327" s="141">
        <v>10844.9038372</v>
      </c>
      <c r="E327" s="141">
        <v>5.5796524334858599</v>
      </c>
      <c r="F327" s="141">
        <v>99.874294288831805</v>
      </c>
      <c r="G327" s="141">
        <v>0.12534399713000699</v>
      </c>
      <c r="H327" s="141">
        <v>13.6498221</v>
      </c>
      <c r="I327" s="141">
        <v>99.999999999999801</v>
      </c>
      <c r="J327" s="141">
        <v>0.12570571116816601</v>
      </c>
      <c r="K327" s="141">
        <v>99.586909300832801</v>
      </c>
    </row>
    <row r="328" spans="1:11" x14ac:dyDescent="0.25">
      <c r="A328" s="141" t="s">
        <v>223</v>
      </c>
      <c r="B328" s="141" t="s">
        <v>224</v>
      </c>
      <c r="C328" s="141" t="s">
        <v>17</v>
      </c>
      <c r="D328" s="141">
        <v>10508.965601800001</v>
      </c>
      <c r="E328" s="141">
        <v>4.6114278875411996</v>
      </c>
      <c r="F328" s="141">
        <v>100</v>
      </c>
      <c r="G328" s="141">
        <v>0</v>
      </c>
      <c r="H328" s="141"/>
      <c r="I328" s="141"/>
      <c r="J328" s="141"/>
      <c r="K328" s="141"/>
    </row>
    <row r="329" spans="1:11" x14ac:dyDescent="0.25">
      <c r="A329" s="141" t="s">
        <v>225</v>
      </c>
      <c r="B329" s="141" t="s">
        <v>226</v>
      </c>
      <c r="C329" s="141" t="s">
        <v>16</v>
      </c>
      <c r="D329" s="141">
        <v>22455.8677002</v>
      </c>
      <c r="E329" s="141">
        <v>4.6297768857359696</v>
      </c>
      <c r="F329" s="141">
        <v>100</v>
      </c>
      <c r="G329" s="141">
        <v>0</v>
      </c>
      <c r="H329" s="141"/>
      <c r="I329" s="141"/>
      <c r="J329" s="141"/>
      <c r="K329" s="141"/>
    </row>
    <row r="330" spans="1:11" x14ac:dyDescent="0.25">
      <c r="A330" s="141" t="s">
        <v>225</v>
      </c>
      <c r="B330" s="141" t="s">
        <v>226</v>
      </c>
      <c r="C330" s="141" t="s">
        <v>17</v>
      </c>
      <c r="D330" s="141">
        <v>22655.022328200001</v>
      </c>
      <c r="E330" s="141">
        <v>4.9853295015572296</v>
      </c>
      <c r="F330" s="141">
        <v>99.820491982034099</v>
      </c>
      <c r="G330" s="141">
        <v>0.179402766639816</v>
      </c>
      <c r="H330" s="141">
        <v>40.740714400000002</v>
      </c>
      <c r="I330" s="141">
        <v>100</v>
      </c>
      <c r="J330" s="141">
        <v>0.17950801796586299</v>
      </c>
      <c r="K330" s="141">
        <v>99.761964016170694</v>
      </c>
    </row>
    <row r="331" spans="1:11" x14ac:dyDescent="0.25">
      <c r="A331" s="141" t="s">
        <v>227</v>
      </c>
      <c r="B331" s="141" t="s">
        <v>228</v>
      </c>
      <c r="C331" s="141" t="s">
        <v>16</v>
      </c>
      <c r="D331" s="141">
        <v>4633.9519780000001</v>
      </c>
      <c r="E331" s="141">
        <v>5.43645791351359</v>
      </c>
      <c r="F331" s="141">
        <v>100</v>
      </c>
      <c r="G331" s="141">
        <v>0</v>
      </c>
      <c r="H331" s="141"/>
      <c r="I331" s="141"/>
      <c r="J331" s="141"/>
      <c r="K331" s="141"/>
    </row>
    <row r="332" spans="1:11" x14ac:dyDescent="0.25">
      <c r="A332" s="141" t="s">
        <v>227</v>
      </c>
      <c r="B332" s="141" t="s">
        <v>228</v>
      </c>
      <c r="C332" s="141" t="s">
        <v>17</v>
      </c>
      <c r="D332" s="141">
        <v>4649.4421210999999</v>
      </c>
      <c r="E332" s="141">
        <v>4.5379421581238404</v>
      </c>
      <c r="F332" s="141">
        <v>100</v>
      </c>
      <c r="G332" s="141">
        <v>0</v>
      </c>
      <c r="H332" s="141"/>
      <c r="I332" s="141"/>
      <c r="J332" s="141"/>
      <c r="K332" s="141"/>
    </row>
    <row r="333" spans="1:11" x14ac:dyDescent="0.25">
      <c r="A333" s="141" t="s">
        <v>229</v>
      </c>
      <c r="B333" s="141" t="s">
        <v>230</v>
      </c>
      <c r="C333" s="141" t="s">
        <v>16</v>
      </c>
      <c r="D333" s="141">
        <v>33830.289472500001</v>
      </c>
      <c r="E333" s="141">
        <v>4.6265522835462001</v>
      </c>
      <c r="F333" s="141">
        <v>99.828936841719994</v>
      </c>
      <c r="G333" s="141">
        <v>0.17246454188659099</v>
      </c>
      <c r="H333" s="141">
        <v>57.970327500000003</v>
      </c>
      <c r="I333" s="141">
        <v>99.999999999999901</v>
      </c>
      <c r="J333" s="141">
        <v>0.17106315827996599</v>
      </c>
      <c r="K333" s="141">
        <v>100.646755458911</v>
      </c>
    </row>
    <row r="334" spans="1:11" x14ac:dyDescent="0.25">
      <c r="A334" s="141" t="s">
        <v>229</v>
      </c>
      <c r="B334" s="141" t="s">
        <v>230</v>
      </c>
      <c r="C334" s="141" t="s">
        <v>17</v>
      </c>
      <c r="D334" s="141">
        <v>29065.660182700001</v>
      </c>
      <c r="E334" s="141">
        <v>4.3850215925305998</v>
      </c>
      <c r="F334" s="141">
        <v>100</v>
      </c>
      <c r="G334" s="141">
        <v>0</v>
      </c>
      <c r="H334" s="141"/>
      <c r="I334" s="141"/>
      <c r="J334" s="141"/>
      <c r="K334" s="141"/>
    </row>
    <row r="335" spans="1:11" x14ac:dyDescent="0.25">
      <c r="A335" s="141" t="s">
        <v>231</v>
      </c>
      <c r="B335" s="141" t="s">
        <v>232</v>
      </c>
      <c r="C335" s="141" t="s">
        <v>16</v>
      </c>
      <c r="D335" s="141">
        <v>40532.798446399996</v>
      </c>
      <c r="E335" s="141">
        <v>4.7471069980836402</v>
      </c>
      <c r="F335" s="141">
        <v>100</v>
      </c>
      <c r="G335" s="141">
        <v>5.2703474896316702E-16</v>
      </c>
      <c r="H335" s="141"/>
      <c r="I335" s="141"/>
      <c r="J335" s="141"/>
      <c r="K335" s="141"/>
    </row>
    <row r="336" spans="1:11" x14ac:dyDescent="0.25">
      <c r="A336" s="141" t="s">
        <v>231</v>
      </c>
      <c r="B336" s="141" t="s">
        <v>232</v>
      </c>
      <c r="C336" s="141" t="s">
        <v>17</v>
      </c>
      <c r="D336" s="141">
        <v>38189.984727100004</v>
      </c>
      <c r="E336" s="141">
        <v>4.1353909859565903</v>
      </c>
      <c r="F336" s="141">
        <v>99.727765194941895</v>
      </c>
      <c r="G336" s="141">
        <v>0.271465589259897</v>
      </c>
      <c r="H336" s="141">
        <v>104.25023590000001</v>
      </c>
      <c r="I336" s="141">
        <v>100</v>
      </c>
      <c r="J336" s="141">
        <v>0.27223480505806402</v>
      </c>
      <c r="K336" s="141">
        <v>99.445978402516602</v>
      </c>
    </row>
    <row r="337" spans="1:11" x14ac:dyDescent="0.25">
      <c r="A337" s="141" t="s">
        <v>233</v>
      </c>
      <c r="B337" s="141" t="s">
        <v>234</v>
      </c>
      <c r="C337" s="141" t="s">
        <v>16</v>
      </c>
      <c r="D337" s="141">
        <v>23040.1457711</v>
      </c>
      <c r="E337" s="141">
        <v>5.0467884940717296</v>
      </c>
      <c r="F337" s="141">
        <v>100</v>
      </c>
      <c r="G337" s="141">
        <v>0</v>
      </c>
      <c r="H337" s="141"/>
      <c r="I337" s="141"/>
      <c r="J337" s="141"/>
      <c r="K337" s="141"/>
    </row>
    <row r="338" spans="1:11" x14ac:dyDescent="0.25">
      <c r="A338" s="141" t="s">
        <v>233</v>
      </c>
      <c r="B338" s="141" t="s">
        <v>234</v>
      </c>
      <c r="C338" s="141" t="s">
        <v>17</v>
      </c>
      <c r="D338" s="141">
        <v>22675.001297999999</v>
      </c>
      <c r="E338" s="141">
        <v>4.2134137069982298</v>
      </c>
      <c r="F338" s="141">
        <v>99.8055706562035</v>
      </c>
      <c r="G338" s="141">
        <v>0.19346457000855699</v>
      </c>
      <c r="H338" s="141">
        <v>44.172741000000002</v>
      </c>
      <c r="I338" s="141">
        <v>99.999999999999901</v>
      </c>
      <c r="J338" s="141">
        <v>0.194429343796445</v>
      </c>
      <c r="K338" s="141">
        <v>99.310327517621104</v>
      </c>
    </row>
    <row r="339" spans="1:11" x14ac:dyDescent="0.25">
      <c r="A339" s="141" t="s">
        <v>235</v>
      </c>
      <c r="B339" s="141" t="s">
        <v>236</v>
      </c>
      <c r="C339" s="141" t="s">
        <v>16</v>
      </c>
      <c r="D339" s="141">
        <v>16941.108380999998</v>
      </c>
      <c r="E339" s="141">
        <v>4.3828783110510496</v>
      </c>
      <c r="F339" s="141">
        <v>100</v>
      </c>
      <c r="G339" s="141">
        <v>0</v>
      </c>
      <c r="H339" s="141"/>
      <c r="I339" s="141"/>
      <c r="J339" s="141"/>
      <c r="K339" s="141"/>
    </row>
    <row r="340" spans="1:11" x14ac:dyDescent="0.25">
      <c r="A340" s="141" t="s">
        <v>235</v>
      </c>
      <c r="B340" s="141" t="s">
        <v>236</v>
      </c>
      <c r="C340" s="141" t="s">
        <v>17</v>
      </c>
      <c r="D340" s="141">
        <v>17719.429672099999</v>
      </c>
      <c r="E340" s="141">
        <v>3.4496388583561899</v>
      </c>
      <c r="F340" s="141">
        <v>100</v>
      </c>
      <c r="G340" s="141">
        <v>0</v>
      </c>
      <c r="H340" s="141"/>
      <c r="I340" s="141"/>
      <c r="J340" s="141"/>
      <c r="K340" s="141"/>
    </row>
    <row r="341" spans="1:11" x14ac:dyDescent="0.25">
      <c r="A341" s="141" t="s">
        <v>237</v>
      </c>
      <c r="B341" s="141" t="s">
        <v>238</v>
      </c>
      <c r="C341" s="141" t="s">
        <v>16</v>
      </c>
      <c r="D341" s="141">
        <v>3337.5337439</v>
      </c>
      <c r="E341" s="141">
        <v>3.8948815502435301</v>
      </c>
      <c r="F341" s="141">
        <v>98.039389022884805</v>
      </c>
      <c r="G341" s="141">
        <v>0.758495876570498</v>
      </c>
      <c r="H341" s="141">
        <v>66.744656000000006</v>
      </c>
      <c r="I341" s="141">
        <v>38.534618099344797</v>
      </c>
      <c r="J341" s="141">
        <v>1.9606109771151701</v>
      </c>
      <c r="K341" s="141">
        <v>37.928213798315902</v>
      </c>
    </row>
    <row r="342" spans="1:11" x14ac:dyDescent="0.25">
      <c r="A342" s="141" t="s">
        <v>237</v>
      </c>
      <c r="B342" s="141" t="s">
        <v>238</v>
      </c>
      <c r="C342" s="141" t="s">
        <v>17</v>
      </c>
      <c r="D342" s="141">
        <v>2294.2928941</v>
      </c>
      <c r="E342" s="141">
        <v>4.81223441616459</v>
      </c>
      <c r="F342" s="141">
        <v>97.954225400233398</v>
      </c>
      <c r="G342" s="141">
        <v>0.89856105977795697</v>
      </c>
      <c r="H342" s="141">
        <v>47.916321199999999</v>
      </c>
      <c r="I342" s="141">
        <v>44.182417275433899</v>
      </c>
      <c r="J342" s="141">
        <v>2.0457745997666001</v>
      </c>
      <c r="K342" s="141">
        <v>43.024218110540801</v>
      </c>
    </row>
    <row r="343" spans="1:11" x14ac:dyDescent="0.25">
      <c r="A343" s="141" t="s">
        <v>239</v>
      </c>
      <c r="B343" s="141" t="s">
        <v>240</v>
      </c>
      <c r="C343" s="141" t="s">
        <v>16</v>
      </c>
      <c r="D343" s="141">
        <v>2403.6012016</v>
      </c>
      <c r="E343" s="141">
        <v>5.0477383646826297</v>
      </c>
      <c r="F343" s="141">
        <v>100</v>
      </c>
      <c r="G343" s="141">
        <v>0</v>
      </c>
      <c r="H343" s="141"/>
      <c r="I343" s="141"/>
      <c r="J343" s="141"/>
      <c r="K343" s="141"/>
    </row>
    <row r="344" spans="1:11" x14ac:dyDescent="0.25">
      <c r="A344" s="141" t="s">
        <v>239</v>
      </c>
      <c r="B344" s="141" t="s">
        <v>240</v>
      </c>
      <c r="C344" s="141" t="s">
        <v>17</v>
      </c>
      <c r="D344" s="141">
        <v>2492.1753236999998</v>
      </c>
      <c r="E344" s="141">
        <v>4.8948613779291197</v>
      </c>
      <c r="F344" s="141">
        <v>100</v>
      </c>
      <c r="G344" s="141">
        <v>0</v>
      </c>
      <c r="H344" s="141"/>
      <c r="I344" s="141"/>
      <c r="J344" s="141"/>
      <c r="K344" s="141"/>
    </row>
    <row r="345" spans="1:11" x14ac:dyDescent="0.25">
      <c r="A345" s="141" t="s">
        <v>241</v>
      </c>
      <c r="B345" s="141" t="s">
        <v>242</v>
      </c>
      <c r="C345" s="141" t="s">
        <v>16</v>
      </c>
      <c r="D345" s="141">
        <v>4058.9933645000001</v>
      </c>
      <c r="E345" s="141">
        <v>3.6103374183781098</v>
      </c>
      <c r="F345" s="141">
        <v>100</v>
      </c>
      <c r="G345" s="141">
        <v>0</v>
      </c>
      <c r="H345" s="141"/>
      <c r="I345" s="141"/>
      <c r="J345" s="141"/>
      <c r="K345" s="141"/>
    </row>
    <row r="346" spans="1:11" x14ac:dyDescent="0.25">
      <c r="A346" s="141" t="s">
        <v>241</v>
      </c>
      <c r="B346" s="141" t="s">
        <v>242</v>
      </c>
      <c r="C346" s="141" t="s">
        <v>17</v>
      </c>
      <c r="D346" s="141">
        <v>3544.2018495000002</v>
      </c>
      <c r="E346" s="141">
        <v>3.89525791755444</v>
      </c>
      <c r="F346" s="141">
        <v>100</v>
      </c>
      <c r="G346" s="141">
        <v>0</v>
      </c>
      <c r="H346" s="141"/>
      <c r="I346" s="141"/>
      <c r="J346" s="141"/>
      <c r="K346" s="141"/>
    </row>
    <row r="347" spans="1:11" x14ac:dyDescent="0.25">
      <c r="A347" s="141" t="s">
        <v>243</v>
      </c>
      <c r="B347" s="141" t="s">
        <v>244</v>
      </c>
      <c r="C347" s="141" t="s">
        <v>16</v>
      </c>
      <c r="D347" s="141">
        <v>4266.6554028999999</v>
      </c>
      <c r="E347" s="141">
        <v>3.8850522726627501</v>
      </c>
      <c r="F347" s="141">
        <v>99.788734058857202</v>
      </c>
      <c r="G347" s="141">
        <v>0.21237234343177999</v>
      </c>
      <c r="H347" s="141">
        <v>9.0330735000000004</v>
      </c>
      <c r="I347" s="141">
        <v>100</v>
      </c>
      <c r="J347" s="141">
        <v>0.21126594114278399</v>
      </c>
      <c r="K347" s="141">
        <v>100.311328866054</v>
      </c>
    </row>
    <row r="348" spans="1:11" x14ac:dyDescent="0.25">
      <c r="A348" s="141" t="s">
        <v>243</v>
      </c>
      <c r="B348" s="141" t="s">
        <v>244</v>
      </c>
      <c r="C348" s="141" t="s">
        <v>17</v>
      </c>
      <c r="D348" s="141">
        <v>3316.8018339</v>
      </c>
      <c r="E348" s="141">
        <v>3.9017124038892401</v>
      </c>
      <c r="F348" s="141">
        <v>99.545512049539198</v>
      </c>
      <c r="G348" s="141">
        <v>0.320915196043006</v>
      </c>
      <c r="H348" s="141">
        <v>15.143289100000001</v>
      </c>
      <c r="I348" s="141">
        <v>70.452304541680206</v>
      </c>
      <c r="J348" s="141">
        <v>0.45448795046076201</v>
      </c>
      <c r="K348" s="141">
        <v>70.289360767854603</v>
      </c>
    </row>
    <row r="349" spans="1:11" x14ac:dyDescent="0.25">
      <c r="A349" s="141" t="s">
        <v>245</v>
      </c>
      <c r="B349" s="141" t="s">
        <v>246</v>
      </c>
      <c r="C349" s="141" t="s">
        <v>16</v>
      </c>
      <c r="D349" s="141">
        <v>6257.9336802999997</v>
      </c>
      <c r="E349" s="141">
        <v>6.4607890705210096</v>
      </c>
      <c r="F349" s="141">
        <v>94.3516799563711</v>
      </c>
      <c r="G349" s="141">
        <v>2.46295204164264</v>
      </c>
      <c r="H349" s="141">
        <v>374.62832939999998</v>
      </c>
      <c r="I349" s="141">
        <v>40.991356931973897</v>
      </c>
      <c r="J349" s="141">
        <v>5.6483200436288898</v>
      </c>
      <c r="K349" s="141">
        <v>41.142084900638501</v>
      </c>
    </row>
    <row r="350" spans="1:11" x14ac:dyDescent="0.25">
      <c r="A350" s="141" t="s">
        <v>245</v>
      </c>
      <c r="B350" s="141" t="s">
        <v>246</v>
      </c>
      <c r="C350" s="141" t="s">
        <v>17</v>
      </c>
      <c r="D350" s="141">
        <v>6761.3310740999996</v>
      </c>
      <c r="E350" s="141">
        <v>4.2753446496268399</v>
      </c>
      <c r="F350" s="141">
        <v>94.924102202564001</v>
      </c>
      <c r="G350" s="141">
        <v>2.3491233139394301</v>
      </c>
      <c r="H350" s="141">
        <v>361.55017229999999</v>
      </c>
      <c r="I350" s="141">
        <v>44.663028826888798</v>
      </c>
      <c r="J350" s="141">
        <v>5.07589779743601</v>
      </c>
      <c r="K350" s="141">
        <v>43.930833605722</v>
      </c>
    </row>
    <row r="351" spans="1:11" x14ac:dyDescent="0.25">
      <c r="A351" s="141" t="s">
        <v>247</v>
      </c>
      <c r="B351" s="141" t="s">
        <v>248</v>
      </c>
      <c r="C351" s="141" t="s">
        <v>16</v>
      </c>
      <c r="D351" s="141">
        <v>10289.200086000001</v>
      </c>
      <c r="E351" s="141">
        <v>4.3780827649893803</v>
      </c>
      <c r="F351" s="141">
        <v>100</v>
      </c>
      <c r="G351" s="141">
        <v>4.8606482894057802E-16</v>
      </c>
      <c r="H351" s="141"/>
      <c r="I351" s="141"/>
      <c r="J351" s="141"/>
      <c r="K351" s="141"/>
    </row>
    <row r="352" spans="1:11" x14ac:dyDescent="0.25">
      <c r="A352" s="141" t="s">
        <v>247</v>
      </c>
      <c r="B352" s="141" t="s">
        <v>248</v>
      </c>
      <c r="C352" s="141" t="s">
        <v>17</v>
      </c>
      <c r="D352" s="141">
        <v>7720.6631125000004</v>
      </c>
      <c r="E352" s="141">
        <v>4.4482390021796698</v>
      </c>
      <c r="F352" s="141">
        <v>100</v>
      </c>
      <c r="G352" s="141">
        <v>0</v>
      </c>
      <c r="H352" s="141"/>
      <c r="I352" s="141"/>
      <c r="J352" s="141"/>
      <c r="K352" s="141"/>
    </row>
    <row r="353" spans="1:11" x14ac:dyDescent="0.25">
      <c r="A353" s="141" t="s">
        <v>249</v>
      </c>
      <c r="B353" s="141" t="s">
        <v>250</v>
      </c>
      <c r="C353" s="141" t="s">
        <v>16</v>
      </c>
      <c r="D353" s="141">
        <v>9171.8367378000003</v>
      </c>
      <c r="E353" s="141">
        <v>3.3045112890323698</v>
      </c>
      <c r="F353" s="141">
        <v>100</v>
      </c>
      <c r="G353" s="141">
        <v>0</v>
      </c>
      <c r="H353" s="141"/>
      <c r="I353" s="141"/>
      <c r="J353" s="141"/>
      <c r="K353" s="141"/>
    </row>
    <row r="354" spans="1:11" x14ac:dyDescent="0.25">
      <c r="A354" s="141" t="s">
        <v>249</v>
      </c>
      <c r="B354" s="141" t="s">
        <v>250</v>
      </c>
      <c r="C354" s="141" t="s">
        <v>17</v>
      </c>
      <c r="D354" s="141">
        <v>10530.5688931</v>
      </c>
      <c r="E354" s="141">
        <v>3.08644595544683</v>
      </c>
      <c r="F354" s="141">
        <v>100</v>
      </c>
      <c r="G354" s="141">
        <v>0</v>
      </c>
      <c r="H354" s="141"/>
      <c r="I354" s="141"/>
      <c r="J354" s="141"/>
      <c r="K354" s="141"/>
    </row>
    <row r="355" spans="1:11" x14ac:dyDescent="0.25">
      <c r="A355" s="141" t="s">
        <v>251</v>
      </c>
      <c r="B355" s="141" t="s">
        <v>252</v>
      </c>
      <c r="C355" s="141" t="s">
        <v>16</v>
      </c>
      <c r="D355" s="141">
        <v>7160.4967920999998</v>
      </c>
      <c r="E355" s="141">
        <v>3.5618775679639798</v>
      </c>
      <c r="F355" s="141">
        <v>99.570540323965801</v>
      </c>
      <c r="G355" s="141">
        <v>0.42977430070283401</v>
      </c>
      <c r="H355" s="141">
        <v>30.884080999999998</v>
      </c>
      <c r="I355" s="141">
        <v>100</v>
      </c>
      <c r="J355" s="141">
        <v>0.429459676034191</v>
      </c>
      <c r="K355" s="141">
        <v>99.643486283748004</v>
      </c>
    </row>
    <row r="356" spans="1:11" x14ac:dyDescent="0.25">
      <c r="A356" s="141" t="s">
        <v>251</v>
      </c>
      <c r="B356" s="141" t="s">
        <v>252</v>
      </c>
      <c r="C356" s="141" t="s">
        <v>17</v>
      </c>
      <c r="D356" s="141">
        <v>8324.0006450000001</v>
      </c>
      <c r="E356" s="141">
        <v>3.1066962651268599</v>
      </c>
      <c r="F356" s="141">
        <v>99.254242598393603</v>
      </c>
      <c r="G356" s="141">
        <v>0.40265886342037799</v>
      </c>
      <c r="H356" s="141">
        <v>62.543272000000002</v>
      </c>
      <c r="I356" s="141">
        <v>53.4350540841981</v>
      </c>
      <c r="J356" s="141">
        <v>0.74575740160641402</v>
      </c>
      <c r="K356" s="141">
        <v>53.590618649216097</v>
      </c>
    </row>
    <row r="357" spans="1:11" x14ac:dyDescent="0.25">
      <c r="A357" s="141" t="s">
        <v>253</v>
      </c>
      <c r="B357" s="141" t="s">
        <v>254</v>
      </c>
      <c r="C357" s="141" t="s">
        <v>16</v>
      </c>
      <c r="D357" s="141">
        <v>7616.2703530999997</v>
      </c>
      <c r="E357" s="141">
        <v>4.5808591708530804</v>
      </c>
      <c r="F357" s="141">
        <v>100</v>
      </c>
      <c r="G357" s="141">
        <v>0</v>
      </c>
      <c r="H357" s="141"/>
      <c r="I357" s="141"/>
      <c r="J357" s="141"/>
      <c r="K357" s="141"/>
    </row>
    <row r="358" spans="1:11" x14ac:dyDescent="0.25">
      <c r="A358" s="141" t="s">
        <v>253</v>
      </c>
      <c r="B358" s="141" t="s">
        <v>254</v>
      </c>
      <c r="C358" s="141" t="s">
        <v>17</v>
      </c>
      <c r="D358" s="141">
        <v>7801.5507363999996</v>
      </c>
      <c r="E358" s="141">
        <v>5.0393653270877596</v>
      </c>
      <c r="F358" s="141">
        <v>100</v>
      </c>
      <c r="G358" s="141">
        <v>0</v>
      </c>
      <c r="H358" s="141"/>
      <c r="I358" s="141"/>
      <c r="J358" s="141"/>
      <c r="K358" s="141"/>
    </row>
    <row r="359" spans="1:11" x14ac:dyDescent="0.25">
      <c r="A359" s="141" t="s">
        <v>255</v>
      </c>
      <c r="B359" s="141" t="s">
        <v>256</v>
      </c>
      <c r="C359" s="141" t="s">
        <v>16</v>
      </c>
      <c r="D359" s="141">
        <v>6789.9151850999997</v>
      </c>
      <c r="E359" s="141">
        <v>4.1567646360303003</v>
      </c>
      <c r="F359" s="141">
        <v>100</v>
      </c>
      <c r="G359" s="141">
        <v>0</v>
      </c>
      <c r="H359" s="141"/>
      <c r="I359" s="141"/>
      <c r="J359" s="141"/>
      <c r="K359" s="141"/>
    </row>
    <row r="360" spans="1:11" x14ac:dyDescent="0.25">
      <c r="A360" s="141" t="s">
        <v>255</v>
      </c>
      <c r="B360" s="141" t="s">
        <v>256</v>
      </c>
      <c r="C360" s="141" t="s">
        <v>17</v>
      </c>
      <c r="D360" s="141">
        <v>6692.3546447999997</v>
      </c>
      <c r="E360" s="141">
        <v>3.7716882309848798</v>
      </c>
      <c r="F360" s="141">
        <v>100</v>
      </c>
      <c r="G360" s="141">
        <v>0</v>
      </c>
      <c r="H360" s="141"/>
      <c r="I360" s="141"/>
      <c r="J360" s="141"/>
      <c r="K360" s="141"/>
    </row>
    <row r="361" spans="1:11" x14ac:dyDescent="0.25">
      <c r="A361" s="141" t="s">
        <v>257</v>
      </c>
      <c r="B361" s="141" t="s">
        <v>258</v>
      </c>
      <c r="C361" s="141" t="s">
        <v>16</v>
      </c>
      <c r="D361" s="141">
        <v>5678.6793193000003</v>
      </c>
      <c r="E361" s="141">
        <v>4.1787709594967</v>
      </c>
      <c r="F361" s="141">
        <v>100</v>
      </c>
      <c r="G361" s="141">
        <v>0</v>
      </c>
      <c r="H361" s="141"/>
      <c r="I361" s="141"/>
      <c r="J361" s="141"/>
      <c r="K361" s="141"/>
    </row>
    <row r="362" spans="1:11" x14ac:dyDescent="0.25">
      <c r="A362" s="141" t="s">
        <v>257</v>
      </c>
      <c r="B362" s="141" t="s">
        <v>258</v>
      </c>
      <c r="C362" s="141" t="s">
        <v>17</v>
      </c>
      <c r="D362" s="141">
        <v>5185.963624</v>
      </c>
      <c r="E362" s="141">
        <v>4.7671939140508597</v>
      </c>
      <c r="F362" s="141">
        <v>100</v>
      </c>
      <c r="G362" s="141">
        <v>0</v>
      </c>
      <c r="H362" s="141"/>
      <c r="I362" s="141"/>
      <c r="J362" s="141"/>
      <c r="K362" s="141"/>
    </row>
    <row r="363" spans="1:11" x14ac:dyDescent="0.25">
      <c r="A363" s="141" t="s">
        <v>259</v>
      </c>
      <c r="B363" s="141" t="s">
        <v>260</v>
      </c>
      <c r="C363" s="141" t="s">
        <v>16</v>
      </c>
      <c r="D363" s="141">
        <v>10691.9688802</v>
      </c>
      <c r="E363" s="141">
        <v>3.4430156349590302</v>
      </c>
      <c r="F363" s="141">
        <v>99.8618680263926</v>
      </c>
      <c r="G363" s="141">
        <v>0.13788239544683001</v>
      </c>
      <c r="H363" s="141">
        <v>14.789456599999999</v>
      </c>
      <c r="I363" s="141">
        <v>99.999999999999901</v>
      </c>
      <c r="J363" s="141">
        <v>0.13813197360743101</v>
      </c>
      <c r="K363" s="141">
        <v>99.681436655687307</v>
      </c>
    </row>
    <row r="364" spans="1:11" x14ac:dyDescent="0.25">
      <c r="A364" s="141" t="s">
        <v>259</v>
      </c>
      <c r="B364" s="141" t="s">
        <v>260</v>
      </c>
      <c r="C364" s="141" t="s">
        <v>17</v>
      </c>
      <c r="D364" s="141">
        <v>8391.3948848</v>
      </c>
      <c r="E364" s="141">
        <v>4.3732234738282196</v>
      </c>
      <c r="F364" s="141">
        <v>100</v>
      </c>
      <c r="G364" s="141">
        <v>0</v>
      </c>
      <c r="H364" s="141"/>
      <c r="I364" s="141"/>
      <c r="J364" s="141"/>
      <c r="K364" s="141"/>
    </row>
    <row r="365" spans="1:11" x14ac:dyDescent="0.25">
      <c r="A365" s="141" t="s">
        <v>261</v>
      </c>
      <c r="B365" s="141" t="s">
        <v>262</v>
      </c>
      <c r="C365" s="141" t="s">
        <v>16</v>
      </c>
      <c r="D365" s="141">
        <v>10702.2401539</v>
      </c>
      <c r="E365" s="141">
        <v>3.9727576227486301</v>
      </c>
      <c r="F365" s="141">
        <v>100</v>
      </c>
      <c r="G365" s="141">
        <v>0</v>
      </c>
      <c r="H365" s="141"/>
      <c r="I365" s="141"/>
      <c r="J365" s="141"/>
      <c r="K365" s="141"/>
    </row>
    <row r="366" spans="1:11" x14ac:dyDescent="0.25">
      <c r="A366" s="141" t="s">
        <v>261</v>
      </c>
      <c r="B366" s="141" t="s">
        <v>262</v>
      </c>
      <c r="C366" s="141" t="s">
        <v>17</v>
      </c>
      <c r="D366" s="141">
        <v>9257.7261885999997</v>
      </c>
      <c r="E366" s="141">
        <v>4.4383768599279003</v>
      </c>
      <c r="F366" s="141">
        <v>100</v>
      </c>
      <c r="G366" s="141">
        <v>0</v>
      </c>
      <c r="H366" s="141"/>
      <c r="I366" s="141"/>
      <c r="J366" s="141"/>
      <c r="K366" s="141"/>
    </row>
    <row r="367" spans="1:11" x14ac:dyDescent="0.25">
      <c r="A367" s="141" t="s">
        <v>263</v>
      </c>
      <c r="B367" s="141" t="s">
        <v>264</v>
      </c>
      <c r="C367" s="141" t="s">
        <v>16</v>
      </c>
      <c r="D367" s="141">
        <v>9602.9751096</v>
      </c>
      <c r="E367" s="141">
        <v>3.1926225965186501</v>
      </c>
      <c r="F367" s="141">
        <v>100</v>
      </c>
      <c r="G367" s="141">
        <v>0</v>
      </c>
      <c r="H367" s="141"/>
      <c r="I367" s="141"/>
      <c r="J367" s="141"/>
      <c r="K367" s="141"/>
    </row>
    <row r="368" spans="1:11" x14ac:dyDescent="0.25">
      <c r="A368" s="141" t="s">
        <v>263</v>
      </c>
      <c r="B368" s="141" t="s">
        <v>264</v>
      </c>
      <c r="C368" s="141" t="s">
        <v>17</v>
      </c>
      <c r="D368" s="141">
        <v>7790.7634411999998</v>
      </c>
      <c r="E368" s="141">
        <v>3.7786334161656199</v>
      </c>
      <c r="F368" s="141">
        <v>100</v>
      </c>
      <c r="G368" s="141">
        <v>0</v>
      </c>
      <c r="H368" s="141"/>
      <c r="I368" s="141"/>
      <c r="J368" s="141"/>
      <c r="K368" s="141"/>
    </row>
    <row r="369" spans="1:11" x14ac:dyDescent="0.25">
      <c r="A369" s="141" t="s">
        <v>265</v>
      </c>
      <c r="B369" s="141" t="s">
        <v>266</v>
      </c>
      <c r="C369" s="141" t="s">
        <v>16</v>
      </c>
      <c r="D369" s="141">
        <v>2695.6748668999999</v>
      </c>
      <c r="E369" s="141">
        <v>3.65073537520481</v>
      </c>
      <c r="F369" s="141">
        <v>100</v>
      </c>
      <c r="G369" s="141">
        <v>0</v>
      </c>
      <c r="H369" s="141"/>
      <c r="I369" s="141"/>
      <c r="J369" s="141"/>
      <c r="K369" s="141"/>
    </row>
    <row r="370" spans="1:11" x14ac:dyDescent="0.25">
      <c r="A370" s="141" t="s">
        <v>265</v>
      </c>
      <c r="B370" s="141" t="s">
        <v>266</v>
      </c>
      <c r="C370" s="141" t="s">
        <v>17</v>
      </c>
      <c r="D370" s="141">
        <v>1922.7699361</v>
      </c>
      <c r="E370" s="141">
        <v>4.7048763067633503</v>
      </c>
      <c r="F370" s="141">
        <v>99.823687165316201</v>
      </c>
      <c r="G370" s="141">
        <v>0.17697405760398999</v>
      </c>
      <c r="H370" s="141">
        <v>3.3960778999999999</v>
      </c>
      <c r="I370" s="141">
        <v>100</v>
      </c>
      <c r="J370" s="141">
        <v>0.17631283468383299</v>
      </c>
      <c r="K370" s="141">
        <v>100.198054182026</v>
      </c>
    </row>
    <row r="371" spans="1:11" x14ac:dyDescent="0.25">
      <c r="A371" s="141" t="s">
        <v>267</v>
      </c>
      <c r="B371" s="141" t="s">
        <v>268</v>
      </c>
      <c r="C371" s="141" t="s">
        <v>16</v>
      </c>
      <c r="D371" s="141">
        <v>40152.340509299996</v>
      </c>
      <c r="E371" s="141">
        <v>4.0980657440812998</v>
      </c>
      <c r="F371" s="141">
        <v>100</v>
      </c>
      <c r="G371" s="141">
        <v>0</v>
      </c>
      <c r="H371" s="141"/>
      <c r="I371" s="141"/>
      <c r="J371" s="141"/>
      <c r="K371" s="141"/>
    </row>
    <row r="372" spans="1:11" x14ac:dyDescent="0.25">
      <c r="A372" s="141" t="s">
        <v>267</v>
      </c>
      <c r="B372" s="141" t="s">
        <v>268</v>
      </c>
      <c r="C372" s="141" t="s">
        <v>17</v>
      </c>
      <c r="D372" s="141">
        <v>33259.898846199998</v>
      </c>
      <c r="E372" s="141">
        <v>4.24279378650788</v>
      </c>
      <c r="F372" s="141">
        <v>100</v>
      </c>
      <c r="G372" s="141">
        <v>0</v>
      </c>
      <c r="H372" s="141"/>
      <c r="I372" s="141"/>
      <c r="J372" s="141"/>
      <c r="K372" s="141"/>
    </row>
    <row r="373" spans="1:11" x14ac:dyDescent="0.25">
      <c r="A373" s="141" t="s">
        <v>269</v>
      </c>
      <c r="B373" s="141" t="s">
        <v>270</v>
      </c>
      <c r="C373" s="141" t="s">
        <v>16</v>
      </c>
      <c r="D373" s="141">
        <v>24281.031375499999</v>
      </c>
      <c r="E373" s="141">
        <v>3.33725807818402</v>
      </c>
      <c r="F373" s="141">
        <v>99.783938803615598</v>
      </c>
      <c r="G373" s="141">
        <v>0.21556859156088601</v>
      </c>
      <c r="H373" s="141">
        <v>52.575482100000002</v>
      </c>
      <c r="I373" s="141">
        <v>99.999999999999702</v>
      </c>
      <c r="J373" s="141">
        <v>0.21606119638437099</v>
      </c>
      <c r="K373" s="141">
        <v>99.556438214043794</v>
      </c>
    </row>
    <row r="374" spans="1:11" x14ac:dyDescent="0.25">
      <c r="A374" s="141" t="s">
        <v>269</v>
      </c>
      <c r="B374" s="141" t="s">
        <v>270</v>
      </c>
      <c r="C374" s="141" t="s">
        <v>17</v>
      </c>
      <c r="D374" s="141">
        <v>18703.809473099998</v>
      </c>
      <c r="E374" s="141">
        <v>4.0755496751900502</v>
      </c>
      <c r="F374" s="141">
        <v>100</v>
      </c>
      <c r="G374" s="141">
        <v>0</v>
      </c>
      <c r="H374" s="141"/>
      <c r="I374" s="141"/>
      <c r="J374" s="141"/>
      <c r="K374" s="141"/>
    </row>
    <row r="375" spans="1:11" x14ac:dyDescent="0.25">
      <c r="A375" s="141" t="s">
        <v>271</v>
      </c>
      <c r="B375" s="141" t="s">
        <v>272</v>
      </c>
      <c r="C375" s="141" t="s">
        <v>16</v>
      </c>
      <c r="D375" s="141">
        <v>7751.8375458999999</v>
      </c>
      <c r="E375" s="141">
        <v>4.1675207545525002</v>
      </c>
      <c r="F375" s="141">
        <v>99.697873776875298</v>
      </c>
      <c r="G375" s="141">
        <v>0.30152890803864002</v>
      </c>
      <c r="H375" s="141">
        <v>23.4913074</v>
      </c>
      <c r="I375" s="141">
        <v>100</v>
      </c>
      <c r="J375" s="141">
        <v>0.302126223124696</v>
      </c>
      <c r="K375" s="141">
        <v>99.500767271393201</v>
      </c>
    </row>
    <row r="376" spans="1:11" x14ac:dyDescent="0.25">
      <c r="A376" s="141" t="s">
        <v>271</v>
      </c>
      <c r="B376" s="141" t="s">
        <v>272</v>
      </c>
      <c r="C376" s="141" t="s">
        <v>17</v>
      </c>
      <c r="D376" s="141">
        <v>6108.0215852000001</v>
      </c>
      <c r="E376" s="141">
        <v>5.1843617213572299</v>
      </c>
      <c r="F376" s="141">
        <v>100</v>
      </c>
      <c r="G376" s="141">
        <v>0</v>
      </c>
      <c r="H376" s="141"/>
      <c r="I376" s="141"/>
      <c r="J376" s="141"/>
      <c r="K376" s="141"/>
    </row>
    <row r="377" spans="1:11" x14ac:dyDescent="0.25">
      <c r="A377" s="141" t="s">
        <v>273</v>
      </c>
      <c r="B377" s="141" t="s">
        <v>274</v>
      </c>
      <c r="C377" s="141" t="s">
        <v>16</v>
      </c>
      <c r="D377" s="141">
        <v>11963.1683875</v>
      </c>
      <c r="E377" s="141">
        <v>4.26155113007328</v>
      </c>
      <c r="F377" s="141">
        <v>100</v>
      </c>
      <c r="G377" s="141">
        <v>0</v>
      </c>
      <c r="H377" s="141"/>
      <c r="I377" s="141"/>
      <c r="J377" s="141"/>
      <c r="K377" s="141"/>
    </row>
    <row r="378" spans="1:11" x14ac:dyDescent="0.25">
      <c r="A378" s="141" t="s">
        <v>273</v>
      </c>
      <c r="B378" s="141" t="s">
        <v>274</v>
      </c>
      <c r="C378" s="141" t="s">
        <v>17</v>
      </c>
      <c r="D378" s="141">
        <v>8992.8672022999999</v>
      </c>
      <c r="E378" s="141">
        <v>5.4084308554524201</v>
      </c>
      <c r="F378" s="141">
        <v>100</v>
      </c>
      <c r="G378" s="141">
        <v>0</v>
      </c>
      <c r="H378" s="141"/>
      <c r="I378" s="141"/>
      <c r="J378" s="141"/>
      <c r="K378" s="141"/>
    </row>
    <row r="379" spans="1:11" x14ac:dyDescent="0.25">
      <c r="A379" s="141" t="s">
        <v>275</v>
      </c>
      <c r="B379" s="141" t="s">
        <v>276</v>
      </c>
      <c r="C379" s="141" t="s">
        <v>16</v>
      </c>
      <c r="D379" s="141">
        <v>15577.266463800001</v>
      </c>
      <c r="E379" s="141">
        <v>3.8429000575374501</v>
      </c>
      <c r="F379" s="141">
        <v>100</v>
      </c>
      <c r="G379" s="141">
        <v>0</v>
      </c>
      <c r="H379" s="141"/>
      <c r="I379" s="141"/>
      <c r="J379" s="141"/>
      <c r="K379" s="141"/>
    </row>
    <row r="380" spans="1:11" x14ac:dyDescent="0.25">
      <c r="A380" s="141" t="s">
        <v>275</v>
      </c>
      <c r="B380" s="141" t="s">
        <v>276</v>
      </c>
      <c r="C380" s="141" t="s">
        <v>17</v>
      </c>
      <c r="D380" s="141">
        <v>11184.4612063</v>
      </c>
      <c r="E380" s="141">
        <v>5.2802869306109201</v>
      </c>
      <c r="F380" s="141">
        <v>100</v>
      </c>
      <c r="G380" s="141">
        <v>0</v>
      </c>
      <c r="H380" s="141"/>
      <c r="I380" s="141"/>
      <c r="J380" s="141"/>
      <c r="K380" s="141"/>
    </row>
    <row r="381" spans="1:11" x14ac:dyDescent="0.25">
      <c r="A381" s="141" t="s">
        <v>277</v>
      </c>
      <c r="B381" s="141" t="s">
        <v>278</v>
      </c>
      <c r="C381" s="141" t="s">
        <v>16</v>
      </c>
      <c r="D381" s="141">
        <v>9709.4194418999996</v>
      </c>
      <c r="E381" s="141">
        <v>3.6619070833067502</v>
      </c>
      <c r="F381" s="141">
        <v>100</v>
      </c>
      <c r="G381" s="141">
        <v>0</v>
      </c>
      <c r="H381" s="141"/>
      <c r="I381" s="141"/>
      <c r="J381" s="141"/>
      <c r="K381" s="141"/>
    </row>
    <row r="382" spans="1:11" x14ac:dyDescent="0.25">
      <c r="A382" s="141" t="s">
        <v>277</v>
      </c>
      <c r="B382" s="141" t="s">
        <v>278</v>
      </c>
      <c r="C382" s="141" t="s">
        <v>17</v>
      </c>
      <c r="D382" s="141">
        <v>7974.4787395000003</v>
      </c>
      <c r="E382" s="141">
        <v>6.18259047574427</v>
      </c>
      <c r="F382" s="141">
        <v>99.563289948527299</v>
      </c>
      <c r="G382" s="141">
        <v>0.42799537179508701</v>
      </c>
      <c r="H382" s="141">
        <v>34.978103099999998</v>
      </c>
      <c r="I382" s="141">
        <v>100</v>
      </c>
      <c r="J382" s="141">
        <v>0.436710051472673</v>
      </c>
      <c r="K382" s="141">
        <v>97.576474722676394</v>
      </c>
    </row>
    <row r="383" spans="1:11" x14ac:dyDescent="0.25">
      <c r="A383" s="141" t="s">
        <v>279</v>
      </c>
      <c r="B383" s="141" t="s">
        <v>280</v>
      </c>
      <c r="C383" s="141" t="s">
        <v>16</v>
      </c>
      <c r="D383" s="141">
        <v>3807.8323306000002</v>
      </c>
      <c r="E383" s="141">
        <v>4.4013855330555698</v>
      </c>
      <c r="F383" s="141">
        <v>100</v>
      </c>
      <c r="G383" s="141">
        <v>0</v>
      </c>
      <c r="H383" s="141"/>
      <c r="I383" s="141"/>
      <c r="J383" s="141"/>
      <c r="K383" s="141"/>
    </row>
    <row r="384" spans="1:11" x14ac:dyDescent="0.25">
      <c r="A384" s="141" t="s">
        <v>279</v>
      </c>
      <c r="B384" s="141" t="s">
        <v>280</v>
      </c>
      <c r="C384" s="141" t="s">
        <v>17</v>
      </c>
      <c r="D384" s="141">
        <v>3021.8291082000001</v>
      </c>
      <c r="E384" s="141">
        <v>5.44606542344399</v>
      </c>
      <c r="F384" s="141">
        <v>100</v>
      </c>
      <c r="G384" s="141">
        <v>0</v>
      </c>
      <c r="H384" s="141"/>
      <c r="I384" s="141"/>
      <c r="J384" s="141"/>
      <c r="K384" s="141"/>
    </row>
    <row r="385" spans="1:11" x14ac:dyDescent="0.25">
      <c r="A385" s="141" t="s">
        <v>281</v>
      </c>
      <c r="B385" s="141" t="s">
        <v>282</v>
      </c>
      <c r="C385" s="141" t="s">
        <v>16</v>
      </c>
      <c r="D385" s="141">
        <v>15127.438296</v>
      </c>
      <c r="E385" s="141">
        <v>3.3273318335947999</v>
      </c>
      <c r="F385" s="141">
        <v>100</v>
      </c>
      <c r="G385" s="141">
        <v>0</v>
      </c>
      <c r="H385" s="141"/>
      <c r="I385" s="141"/>
      <c r="J385" s="141"/>
      <c r="K385" s="141"/>
    </row>
    <row r="386" spans="1:11" x14ac:dyDescent="0.25">
      <c r="A386" s="141" t="s">
        <v>281</v>
      </c>
      <c r="B386" s="141" t="s">
        <v>282</v>
      </c>
      <c r="C386" s="141" t="s">
        <v>17</v>
      </c>
      <c r="D386" s="141">
        <v>13330.801075199999</v>
      </c>
      <c r="E386" s="141">
        <v>4.4624529548250598</v>
      </c>
      <c r="F386" s="141">
        <v>100</v>
      </c>
      <c r="G386" s="141">
        <v>0</v>
      </c>
      <c r="H386" s="141"/>
      <c r="I386" s="141"/>
      <c r="J386" s="141"/>
      <c r="K386" s="141"/>
    </row>
    <row r="387" spans="1:11" x14ac:dyDescent="0.25">
      <c r="A387" s="141" t="s">
        <v>283</v>
      </c>
      <c r="B387" s="141" t="s">
        <v>284</v>
      </c>
      <c r="C387" s="141" t="s">
        <v>16</v>
      </c>
      <c r="D387" s="141">
        <v>14036.0496155</v>
      </c>
      <c r="E387" s="141">
        <v>5.6547776051632601</v>
      </c>
      <c r="F387" s="141">
        <v>95.647494920160597</v>
      </c>
      <c r="G387" s="141">
        <v>2.1411008628853199</v>
      </c>
      <c r="H387" s="141">
        <v>638.72009720000005</v>
      </c>
      <c r="I387" s="141">
        <v>47.293479967070603</v>
      </c>
      <c r="J387" s="141">
        <v>4.3525050798393901</v>
      </c>
      <c r="K387" s="141">
        <v>47.0512796998119</v>
      </c>
    </row>
    <row r="388" spans="1:11" x14ac:dyDescent="0.25">
      <c r="A388" s="141" t="s">
        <v>283</v>
      </c>
      <c r="B388" s="141" t="s">
        <v>284</v>
      </c>
      <c r="C388" s="141" t="s">
        <v>17</v>
      </c>
      <c r="D388" s="141">
        <v>10100.0645281</v>
      </c>
      <c r="E388" s="141">
        <v>4.8951283067189504</v>
      </c>
      <c r="F388" s="141">
        <v>96.429752431359404</v>
      </c>
      <c r="G388" s="141">
        <v>2.1464872749888602</v>
      </c>
      <c r="H388" s="141">
        <v>373.94818420000001</v>
      </c>
      <c r="I388" s="141">
        <v>57.922550749906698</v>
      </c>
      <c r="J388" s="141">
        <v>3.5702475686406201</v>
      </c>
      <c r="K388" s="141">
        <v>57.975037457430197</v>
      </c>
    </row>
    <row r="389" spans="1:11" x14ac:dyDescent="0.25">
      <c r="A389" s="141" t="s">
        <v>285</v>
      </c>
      <c r="B389" s="141" t="s">
        <v>286</v>
      </c>
      <c r="C389" s="141" t="s">
        <v>16</v>
      </c>
      <c r="D389" s="141">
        <v>10488.030785700001</v>
      </c>
      <c r="E389" s="141">
        <v>3.7600005283218199</v>
      </c>
      <c r="F389" s="141">
        <v>99.1896898492204</v>
      </c>
      <c r="G389" s="141">
        <v>0.677500076989343</v>
      </c>
      <c r="H389" s="141">
        <v>85.679850599999995</v>
      </c>
      <c r="I389" s="141">
        <v>82.7275535666937</v>
      </c>
      <c r="J389" s="141">
        <v>0.81031015077958901</v>
      </c>
      <c r="K389" s="141">
        <v>82.932470295161195</v>
      </c>
    </row>
    <row r="390" spans="1:11" x14ac:dyDescent="0.25">
      <c r="A390" s="141" t="s">
        <v>285</v>
      </c>
      <c r="B390" s="141" t="s">
        <v>286</v>
      </c>
      <c r="C390" s="141" t="s">
        <v>17</v>
      </c>
      <c r="D390" s="141">
        <v>8198.3603820999997</v>
      </c>
      <c r="E390" s="141">
        <v>4.4892973489398704</v>
      </c>
      <c r="F390" s="141">
        <v>98.399323702952202</v>
      </c>
      <c r="G390" s="141">
        <v>1.1540178121226401</v>
      </c>
      <c r="H390" s="141">
        <v>133.36393630000001</v>
      </c>
      <c r="I390" s="141">
        <v>71.131462247582604</v>
      </c>
      <c r="J390" s="141">
        <v>1.6006762970478501</v>
      </c>
      <c r="K390" s="141">
        <v>70.941621652959398</v>
      </c>
    </row>
    <row r="391" spans="1:11" x14ac:dyDescent="0.25">
      <c r="A391" s="141" t="s">
        <v>287</v>
      </c>
      <c r="B391" s="141" t="s">
        <v>288</v>
      </c>
      <c r="C391" s="141" t="s">
        <v>16</v>
      </c>
      <c r="D391" s="141">
        <v>3540.3079158999999</v>
      </c>
      <c r="E391" s="141">
        <v>5.06817743073199</v>
      </c>
      <c r="F391" s="141">
        <v>100</v>
      </c>
      <c r="G391" s="141">
        <v>0</v>
      </c>
      <c r="H391" s="141"/>
      <c r="I391" s="141"/>
      <c r="J391" s="141"/>
      <c r="K391" s="141"/>
    </row>
    <row r="392" spans="1:11" x14ac:dyDescent="0.25">
      <c r="A392" s="141" t="s">
        <v>287</v>
      </c>
      <c r="B392" s="141" t="s">
        <v>288</v>
      </c>
      <c r="C392" s="141" t="s">
        <v>17</v>
      </c>
      <c r="D392" s="141">
        <v>3275.4077492000001</v>
      </c>
      <c r="E392" s="141">
        <v>4.19634655341991</v>
      </c>
      <c r="F392" s="141">
        <v>100</v>
      </c>
      <c r="G392" s="141">
        <v>0</v>
      </c>
      <c r="H392" s="141"/>
      <c r="I392" s="141"/>
      <c r="J392" s="141"/>
      <c r="K392" s="141"/>
    </row>
    <row r="393" spans="1:11" x14ac:dyDescent="0.25">
      <c r="A393" s="141" t="s">
        <v>289</v>
      </c>
      <c r="B393" s="141" t="s">
        <v>290</v>
      </c>
      <c r="C393" s="141" t="s">
        <v>16</v>
      </c>
      <c r="D393" s="141">
        <v>7192.0054584</v>
      </c>
      <c r="E393" s="141">
        <v>4.07106083049307</v>
      </c>
      <c r="F393" s="141">
        <v>99.402458137761698</v>
      </c>
      <c r="G393" s="141">
        <v>0.421874749083615</v>
      </c>
      <c r="H393" s="141">
        <v>43.2335821</v>
      </c>
      <c r="I393" s="141">
        <v>70.271729230027006</v>
      </c>
      <c r="J393" s="141">
        <v>0.59754186223835204</v>
      </c>
      <c r="K393" s="141">
        <v>70.179831297635801</v>
      </c>
    </row>
    <row r="394" spans="1:11" x14ac:dyDescent="0.25">
      <c r="A394" s="141" t="s">
        <v>289</v>
      </c>
      <c r="B394" s="141" t="s">
        <v>290</v>
      </c>
      <c r="C394" s="141" t="s">
        <v>17</v>
      </c>
      <c r="D394" s="141">
        <v>5212.0476953999996</v>
      </c>
      <c r="E394" s="141">
        <v>4.0368233259731499</v>
      </c>
      <c r="F394" s="141">
        <v>99.571007632467797</v>
      </c>
      <c r="G394" s="141">
        <v>0.42981379253285401</v>
      </c>
      <c r="H394" s="141">
        <v>22.4556197</v>
      </c>
      <c r="I394" s="141">
        <v>100</v>
      </c>
      <c r="J394" s="141">
        <v>0.42899236753221898</v>
      </c>
      <c r="K394" s="141">
        <v>99.761663973227797</v>
      </c>
    </row>
    <row r="395" spans="1:11" x14ac:dyDescent="0.25">
      <c r="A395" s="141" t="s">
        <v>291</v>
      </c>
      <c r="B395" s="141" t="s">
        <v>292</v>
      </c>
      <c r="C395" s="141" t="s">
        <v>16</v>
      </c>
      <c r="D395" s="141">
        <v>10117.7403454</v>
      </c>
      <c r="E395" s="141">
        <v>5.1910966042473099</v>
      </c>
      <c r="F395" s="141">
        <v>95.827867358552794</v>
      </c>
      <c r="G395" s="141">
        <v>1.7373996490161401</v>
      </c>
      <c r="H395" s="141">
        <v>440.50395689999999</v>
      </c>
      <c r="I395" s="141">
        <v>39.578292534465</v>
      </c>
      <c r="J395" s="141">
        <v>4.1721326414472202</v>
      </c>
      <c r="K395" s="141">
        <v>39.90556327494</v>
      </c>
    </row>
    <row r="396" spans="1:11" x14ac:dyDescent="0.25">
      <c r="A396" s="141" t="s">
        <v>291</v>
      </c>
      <c r="B396" s="141" t="s">
        <v>292</v>
      </c>
      <c r="C396" s="141" t="s">
        <v>17</v>
      </c>
      <c r="D396" s="141">
        <v>7678.9955811</v>
      </c>
      <c r="E396" s="141">
        <v>5.2179328842196799</v>
      </c>
      <c r="F396" s="141">
        <v>92.502098972310506</v>
      </c>
      <c r="G396" s="141">
        <v>4.1032451216439201</v>
      </c>
      <c r="H396" s="141">
        <v>622.43289070000003</v>
      </c>
      <c r="I396" s="141">
        <v>53.690814944187899</v>
      </c>
      <c r="J396" s="141">
        <v>7.4979010276894904</v>
      </c>
      <c r="K396" s="141">
        <v>50.622005405013802</v>
      </c>
    </row>
    <row r="397" spans="1:11" x14ac:dyDescent="0.25">
      <c r="A397" s="141" t="s">
        <v>293</v>
      </c>
      <c r="B397" s="141" t="s">
        <v>294</v>
      </c>
      <c r="C397" s="141" t="s">
        <v>16</v>
      </c>
      <c r="D397" s="141">
        <v>20799.451625900001</v>
      </c>
      <c r="E397" s="141">
        <v>3.2881165318667702</v>
      </c>
      <c r="F397" s="141">
        <v>99.665577618470195</v>
      </c>
      <c r="G397" s="141">
        <v>0.238035651590179</v>
      </c>
      <c r="H397" s="141">
        <v>69.791419599999998</v>
      </c>
      <c r="I397" s="141">
        <v>71.048797194747294</v>
      </c>
      <c r="J397" s="141">
        <v>0.33442238152978399</v>
      </c>
      <c r="K397" s="141">
        <v>70.940110530285097</v>
      </c>
    </row>
    <row r="398" spans="1:11" x14ac:dyDescent="0.25">
      <c r="A398" s="141" t="s">
        <v>293</v>
      </c>
      <c r="B398" s="141" t="s">
        <v>294</v>
      </c>
      <c r="C398" s="141" t="s">
        <v>17</v>
      </c>
      <c r="D398" s="141">
        <v>16779.717140000001</v>
      </c>
      <c r="E398" s="141">
        <v>5.00079106544114</v>
      </c>
      <c r="F398" s="141">
        <v>99.784287660863001</v>
      </c>
      <c r="G398" s="141">
        <v>0.21775727282705701</v>
      </c>
      <c r="H398" s="141">
        <v>36.274168199999998</v>
      </c>
      <c r="I398" s="141">
        <v>100</v>
      </c>
      <c r="J398" s="141">
        <v>0.21571233913704299</v>
      </c>
      <c r="K398" s="141">
        <v>100.73023378702401</v>
      </c>
    </row>
    <row r="399" spans="1:11" x14ac:dyDescent="0.25">
      <c r="A399" s="141" t="s">
        <v>295</v>
      </c>
      <c r="B399" s="141" t="s">
        <v>296</v>
      </c>
      <c r="C399" s="141" t="s">
        <v>16</v>
      </c>
      <c r="D399" s="141">
        <v>18505.584946399998</v>
      </c>
      <c r="E399" s="141">
        <v>3.79222966620789</v>
      </c>
      <c r="F399" s="141">
        <v>99.799130769119699</v>
      </c>
      <c r="G399" s="141">
        <v>0.19837451849607701</v>
      </c>
      <c r="H399" s="141">
        <v>37.246843599999998</v>
      </c>
      <c r="I399" s="141">
        <v>99.999999999999801</v>
      </c>
      <c r="J399" s="141">
        <v>0.20086923088029601</v>
      </c>
      <c r="K399" s="141">
        <v>98.559667032573898</v>
      </c>
    </row>
    <row r="400" spans="1:11" x14ac:dyDescent="0.25">
      <c r="A400" s="141" t="s">
        <v>295</v>
      </c>
      <c r="B400" s="141" t="s">
        <v>296</v>
      </c>
      <c r="C400" s="141" t="s">
        <v>17</v>
      </c>
      <c r="D400" s="141">
        <v>15677.330210300001</v>
      </c>
      <c r="E400" s="141">
        <v>4.1482760367906604</v>
      </c>
      <c r="F400" s="141">
        <v>100</v>
      </c>
      <c r="G400" s="141">
        <v>0</v>
      </c>
      <c r="H400" s="141"/>
      <c r="I400" s="141"/>
      <c r="J400" s="141"/>
      <c r="K400" s="141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609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42" t="s">
        <v>72</v>
      </c>
      <c r="B411" s="142" t="s">
        <v>73</v>
      </c>
      <c r="C411" s="142" t="s">
        <v>16</v>
      </c>
      <c r="D411" s="142">
        <v>8.6012804999999997</v>
      </c>
      <c r="E411" s="142"/>
      <c r="F411" s="142">
        <v>7.8126882415765202</v>
      </c>
      <c r="G411" s="142"/>
      <c r="H411" s="142">
        <v>101.4924572</v>
      </c>
      <c r="I411" s="142"/>
      <c r="J411" s="142">
        <v>92.187311758423505</v>
      </c>
      <c r="K411" s="142"/>
    </row>
    <row r="412" spans="1:11" x14ac:dyDescent="0.25">
      <c r="A412" s="142" t="s">
        <v>72</v>
      </c>
      <c r="B412" s="142" t="s">
        <v>73</v>
      </c>
      <c r="C412" s="142" t="s">
        <v>17</v>
      </c>
      <c r="D412" s="142">
        <v>2.6959304999999998</v>
      </c>
      <c r="E412" s="142"/>
      <c r="F412" s="142">
        <v>5.5943524353105403</v>
      </c>
      <c r="G412" s="142"/>
      <c r="H412" s="142">
        <v>45.494285099999999</v>
      </c>
      <c r="I412" s="142"/>
      <c r="J412" s="142">
        <v>94.405647564689502</v>
      </c>
      <c r="K412" s="142"/>
    </row>
    <row r="413" spans="1:11" x14ac:dyDescent="0.25">
      <c r="A413" s="142" t="s">
        <v>74</v>
      </c>
      <c r="B413" s="142" t="s">
        <v>75</v>
      </c>
      <c r="C413" s="142" t="s">
        <v>16</v>
      </c>
      <c r="D413" s="142">
        <v>20.381910000000001</v>
      </c>
      <c r="E413" s="142"/>
      <c r="F413" s="142">
        <v>8.0536912751677807</v>
      </c>
      <c r="G413" s="142"/>
      <c r="H413" s="142">
        <v>232.69347250000001</v>
      </c>
      <c r="I413" s="142"/>
      <c r="J413" s="142">
        <v>91.946308724832207</v>
      </c>
      <c r="K413" s="142"/>
    </row>
    <row r="414" spans="1:11" x14ac:dyDescent="0.25">
      <c r="A414" s="142" t="s">
        <v>74</v>
      </c>
      <c r="B414" s="142" t="s">
        <v>75</v>
      </c>
      <c r="C414" s="142" t="s">
        <v>17</v>
      </c>
      <c r="D414" s="142">
        <v>3.3969849999999999</v>
      </c>
      <c r="E414" s="142"/>
      <c r="F414" s="142">
        <v>2.8985507246376798</v>
      </c>
      <c r="G414" s="142"/>
      <c r="H414" s="142">
        <v>113.7989975</v>
      </c>
      <c r="I414" s="142"/>
      <c r="J414" s="142">
        <v>97.101449275362299</v>
      </c>
      <c r="K414" s="142"/>
    </row>
    <row r="415" spans="1:11" x14ac:dyDescent="0.25">
      <c r="A415" s="142" t="s">
        <v>76</v>
      </c>
      <c r="B415" s="142" t="s">
        <v>77</v>
      </c>
      <c r="C415" s="142" t="s">
        <v>16</v>
      </c>
      <c r="D415" s="142">
        <v>33.211333699999997</v>
      </c>
      <c r="E415" s="142"/>
      <c r="F415" s="142">
        <v>15.307443006603499</v>
      </c>
      <c r="G415" s="142"/>
      <c r="H415" s="142">
        <v>183.7506611</v>
      </c>
      <c r="I415" s="142"/>
      <c r="J415" s="142">
        <v>84.692556993396494</v>
      </c>
      <c r="K415" s="142"/>
    </row>
    <row r="416" spans="1:11" x14ac:dyDescent="0.25">
      <c r="A416" s="142" t="s">
        <v>76</v>
      </c>
      <c r="B416" s="142" t="s">
        <v>77</v>
      </c>
      <c r="C416" s="142" t="s">
        <v>17</v>
      </c>
      <c r="D416" s="142">
        <v>12.959669699999999</v>
      </c>
      <c r="E416" s="142"/>
      <c r="F416" s="142">
        <v>10.909126222318299</v>
      </c>
      <c r="G416" s="142"/>
      <c r="H416" s="142">
        <v>105.836918</v>
      </c>
      <c r="I416" s="142"/>
      <c r="J416" s="142">
        <v>89.090873777681793</v>
      </c>
      <c r="K416" s="142"/>
    </row>
    <row r="417" spans="1:11" x14ac:dyDescent="0.25">
      <c r="A417" s="142" t="s">
        <v>80</v>
      </c>
      <c r="B417" s="142" t="s">
        <v>81</v>
      </c>
      <c r="C417" s="142" t="s">
        <v>16</v>
      </c>
      <c r="D417" s="142">
        <v>34.546847300000003</v>
      </c>
      <c r="E417" s="142"/>
      <c r="F417" s="142">
        <v>1.69071849520344</v>
      </c>
      <c r="G417" s="142"/>
      <c r="H417" s="142">
        <v>2008.7765916999999</v>
      </c>
      <c r="I417" s="142"/>
      <c r="J417" s="142">
        <v>98.309281504796601</v>
      </c>
      <c r="K417" s="142"/>
    </row>
    <row r="418" spans="1:11" x14ac:dyDescent="0.25">
      <c r="A418" s="142" t="s">
        <v>80</v>
      </c>
      <c r="B418" s="142" t="s">
        <v>81</v>
      </c>
      <c r="C418" s="142" t="s">
        <v>17</v>
      </c>
      <c r="D418" s="142">
        <v>54.120880800000002</v>
      </c>
      <c r="E418" s="142"/>
      <c r="F418" s="142">
        <v>6.11199106401516</v>
      </c>
      <c r="G418" s="142"/>
      <c r="H418" s="142">
        <v>831.36602900000003</v>
      </c>
      <c r="I418" s="142"/>
      <c r="J418" s="142">
        <v>93.8880089359848</v>
      </c>
      <c r="K418" s="142"/>
    </row>
    <row r="419" spans="1:11" x14ac:dyDescent="0.25">
      <c r="A419" s="142" t="s">
        <v>92</v>
      </c>
      <c r="B419" s="142" t="s">
        <v>93</v>
      </c>
      <c r="C419" s="142" t="s">
        <v>16</v>
      </c>
      <c r="D419" s="142">
        <v>30.422395900000001</v>
      </c>
      <c r="E419" s="142"/>
      <c r="F419" s="142">
        <v>3.3261884476374499</v>
      </c>
      <c r="G419" s="142"/>
      <c r="H419" s="142">
        <v>884.20996419999994</v>
      </c>
      <c r="I419" s="142"/>
      <c r="J419" s="142">
        <v>96.673811552362494</v>
      </c>
      <c r="K419" s="142"/>
    </row>
    <row r="420" spans="1:11" x14ac:dyDescent="0.25">
      <c r="A420" s="142" t="s">
        <v>92</v>
      </c>
      <c r="B420" s="142" t="s">
        <v>93</v>
      </c>
      <c r="C420" s="142" t="s">
        <v>17</v>
      </c>
      <c r="D420" s="142">
        <v>10.817870900000001</v>
      </c>
      <c r="E420" s="142"/>
      <c r="F420" s="142">
        <v>3.2473630134055602</v>
      </c>
      <c r="G420" s="142"/>
      <c r="H420" s="142">
        <v>322.30998870000002</v>
      </c>
      <c r="I420" s="142"/>
      <c r="J420" s="142">
        <v>96.752636986594396</v>
      </c>
      <c r="K420" s="142"/>
    </row>
    <row r="421" spans="1:11" x14ac:dyDescent="0.25">
      <c r="A421" s="142" t="s">
        <v>108</v>
      </c>
      <c r="B421" s="142" t="s">
        <v>109</v>
      </c>
      <c r="C421" s="142" t="s">
        <v>16</v>
      </c>
      <c r="D421" s="142">
        <v>181.94093549999999</v>
      </c>
      <c r="E421" s="142"/>
      <c r="F421" s="142">
        <v>8.8167417396509205</v>
      </c>
      <c r="G421" s="142"/>
      <c r="H421" s="142">
        <v>1881.6437863000001</v>
      </c>
      <c r="I421" s="142"/>
      <c r="J421" s="142">
        <v>91.183258260349106</v>
      </c>
      <c r="K421" s="142"/>
    </row>
    <row r="422" spans="1:11" x14ac:dyDescent="0.25">
      <c r="A422" s="142" t="s">
        <v>108</v>
      </c>
      <c r="B422" s="142" t="s">
        <v>109</v>
      </c>
      <c r="C422" s="142" t="s">
        <v>17</v>
      </c>
      <c r="D422" s="142">
        <v>110.9440627</v>
      </c>
      <c r="E422" s="142"/>
      <c r="F422" s="142">
        <v>11.4636227274419</v>
      </c>
      <c r="G422" s="142"/>
      <c r="H422" s="142">
        <v>856.84827780000001</v>
      </c>
      <c r="I422" s="142"/>
      <c r="J422" s="142">
        <v>88.536377272558099</v>
      </c>
      <c r="K422" s="142"/>
    </row>
    <row r="423" spans="1:11" x14ac:dyDescent="0.25">
      <c r="A423" s="142" t="s">
        <v>110</v>
      </c>
      <c r="B423" s="142" t="s">
        <v>111</v>
      </c>
      <c r="C423" s="142" t="s">
        <v>16</v>
      </c>
      <c r="D423" s="142">
        <v>205.72809359999999</v>
      </c>
      <c r="E423" s="142"/>
      <c r="F423" s="142">
        <v>25.3333333333333</v>
      </c>
      <c r="G423" s="142"/>
      <c r="H423" s="142">
        <v>606.35648639999999</v>
      </c>
      <c r="I423" s="142"/>
      <c r="J423" s="142">
        <v>74.6666666666667</v>
      </c>
      <c r="K423" s="142"/>
    </row>
    <row r="424" spans="1:11" x14ac:dyDescent="0.25">
      <c r="A424" s="142" t="s">
        <v>110</v>
      </c>
      <c r="B424" s="142" t="s">
        <v>111</v>
      </c>
      <c r="C424" s="142" t="s">
        <v>17</v>
      </c>
      <c r="D424" s="142">
        <v>54.138972000000003</v>
      </c>
      <c r="E424" s="142"/>
      <c r="F424" s="142">
        <v>16.759776536312799</v>
      </c>
      <c r="G424" s="142"/>
      <c r="H424" s="142">
        <v>268.8902276</v>
      </c>
      <c r="I424" s="142"/>
      <c r="J424" s="142">
        <v>83.240223463687101</v>
      </c>
      <c r="K424" s="142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610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43" t="s">
        <v>14</v>
      </c>
      <c r="B435" s="143" t="s">
        <v>15</v>
      </c>
      <c r="C435" s="143" t="s">
        <v>16</v>
      </c>
      <c r="D435" s="143">
        <v>514.83279649999997</v>
      </c>
      <c r="E435" s="143"/>
      <c r="F435" s="143">
        <v>8.02700912179521</v>
      </c>
      <c r="G435" s="143"/>
      <c r="H435" s="143">
        <v>5898.9234194000001</v>
      </c>
      <c r="I435" s="143"/>
      <c r="J435" s="143">
        <v>91.972990878204797</v>
      </c>
      <c r="K435" s="143"/>
    </row>
    <row r="436" spans="1:11" x14ac:dyDescent="0.25">
      <c r="A436" s="143" t="s">
        <v>14</v>
      </c>
      <c r="B436" s="143" t="s">
        <v>15</v>
      </c>
      <c r="C436" s="143" t="s">
        <v>17</v>
      </c>
      <c r="D436" s="143">
        <v>249.07437160000001</v>
      </c>
      <c r="E436" s="143"/>
      <c r="F436" s="143">
        <v>8.9158315111406594</v>
      </c>
      <c r="G436" s="143"/>
      <c r="H436" s="143">
        <v>2544.5447236999998</v>
      </c>
      <c r="I436" s="143"/>
      <c r="J436" s="143">
        <v>91.084168488859305</v>
      </c>
      <c r="K436" s="143"/>
    </row>
    <row r="437" spans="1:11" x14ac:dyDescent="0.25">
      <c r="A437" s="143" t="s">
        <v>27</v>
      </c>
      <c r="B437" s="143" t="s">
        <v>28</v>
      </c>
      <c r="C437" s="143" t="s">
        <v>16</v>
      </c>
      <c r="D437" s="143">
        <v>136.9081564</v>
      </c>
      <c r="E437" s="143">
        <v>32.653050252553001</v>
      </c>
      <c r="F437" s="143">
        <v>2.71323139588447</v>
      </c>
      <c r="G437" s="143">
        <v>32.806657482958997</v>
      </c>
      <c r="H437" s="143">
        <v>4909.0365650000003</v>
      </c>
      <c r="I437" s="143">
        <v>3.6979998922086499</v>
      </c>
      <c r="J437" s="143">
        <v>97.286768604115494</v>
      </c>
      <c r="K437" s="143">
        <v>0.91494510871262502</v>
      </c>
    </row>
    <row r="438" spans="1:11" x14ac:dyDescent="0.25">
      <c r="A438" s="143" t="s">
        <v>27</v>
      </c>
      <c r="B438" s="143" t="s">
        <v>28</v>
      </c>
      <c r="C438" s="143" t="s">
        <v>17</v>
      </c>
      <c r="D438" s="143">
        <v>155.9807485</v>
      </c>
      <c r="E438" s="143">
        <v>41.179245289345801</v>
      </c>
      <c r="F438" s="143">
        <v>5.1729237118669902</v>
      </c>
      <c r="G438" s="143">
        <v>39.664643951885402</v>
      </c>
      <c r="H438" s="143">
        <v>2859.3497916000001</v>
      </c>
      <c r="I438" s="143">
        <v>6.4769837617820603</v>
      </c>
      <c r="J438" s="143">
        <v>94.827076288133</v>
      </c>
      <c r="K438" s="143">
        <v>2.1637509586188401</v>
      </c>
    </row>
    <row r="439" spans="1:11" x14ac:dyDescent="0.25">
      <c r="A439" s="143" t="s">
        <v>29</v>
      </c>
      <c r="B439" s="143" t="s">
        <v>30</v>
      </c>
      <c r="C439" s="143" t="s">
        <v>16</v>
      </c>
      <c r="D439" s="143">
        <v>41.605890899999999</v>
      </c>
      <c r="E439" s="143">
        <v>46.940998872799298</v>
      </c>
      <c r="F439" s="143">
        <v>1.81268049964205</v>
      </c>
      <c r="G439" s="143">
        <v>47.431724036759398</v>
      </c>
      <c r="H439" s="143">
        <v>2253.6629613999999</v>
      </c>
      <c r="I439" s="143">
        <v>4.5001067127679901</v>
      </c>
      <c r="J439" s="143">
        <v>98.187319500357901</v>
      </c>
      <c r="K439" s="143">
        <v>0.87565850318913696</v>
      </c>
    </row>
    <row r="440" spans="1:11" x14ac:dyDescent="0.25">
      <c r="A440" s="143" t="s">
        <v>29</v>
      </c>
      <c r="B440" s="143" t="s">
        <v>30</v>
      </c>
      <c r="C440" s="143" t="s">
        <v>17</v>
      </c>
      <c r="D440" s="143">
        <v>27.426383900000001</v>
      </c>
      <c r="E440" s="143">
        <v>49.423823523935098</v>
      </c>
      <c r="F440" s="143">
        <v>1.8535053810700799</v>
      </c>
      <c r="G440" s="143">
        <v>48.821515619788798</v>
      </c>
      <c r="H440" s="143">
        <v>1452.2771109</v>
      </c>
      <c r="I440" s="143">
        <v>5.8001222079186903</v>
      </c>
      <c r="J440" s="143">
        <v>98.146494618929907</v>
      </c>
      <c r="K440" s="143">
        <v>0.92199871492732899</v>
      </c>
    </row>
    <row r="441" spans="1:11" x14ac:dyDescent="0.25">
      <c r="A441" s="143" t="s">
        <v>31</v>
      </c>
      <c r="B441" s="143" t="s">
        <v>32</v>
      </c>
      <c r="C441" s="143" t="s">
        <v>16</v>
      </c>
      <c r="D441" s="143">
        <v>31.686955999999999</v>
      </c>
      <c r="E441" s="143">
        <v>19.961698017831601</v>
      </c>
      <c r="F441" s="143">
        <v>6.8796068796068797</v>
      </c>
      <c r="G441" s="143">
        <v>19.418366075742099</v>
      </c>
      <c r="H441" s="143">
        <v>428.90558299999998</v>
      </c>
      <c r="I441" s="143">
        <v>4.3502826059155604</v>
      </c>
      <c r="J441" s="143">
        <v>93.120393120393103</v>
      </c>
      <c r="K441" s="143">
        <v>1.4346022430627401</v>
      </c>
    </row>
    <row r="442" spans="1:11" x14ac:dyDescent="0.25">
      <c r="A442" s="143" t="s">
        <v>31</v>
      </c>
      <c r="B442" s="143" t="s">
        <v>32</v>
      </c>
      <c r="C442" s="143" t="s">
        <v>17</v>
      </c>
      <c r="D442" s="143">
        <v>5.658385</v>
      </c>
      <c r="E442" s="143">
        <v>65.482822174979503</v>
      </c>
      <c r="F442" s="143">
        <v>3.4482758620689702</v>
      </c>
      <c r="G442" s="143">
        <v>64.824798179226207</v>
      </c>
      <c r="H442" s="143">
        <v>158.43477999999999</v>
      </c>
      <c r="I442" s="143">
        <v>11.8468113336674</v>
      </c>
      <c r="J442" s="143">
        <v>96.551724137931004</v>
      </c>
      <c r="K442" s="143">
        <v>2.3151713635437901</v>
      </c>
    </row>
    <row r="443" spans="1:11" x14ac:dyDescent="0.25">
      <c r="A443" s="143" t="s">
        <v>33</v>
      </c>
      <c r="B443" s="143" t="s">
        <v>34</v>
      </c>
      <c r="C443" s="143" t="s">
        <v>16</v>
      </c>
      <c r="D443" s="143">
        <v>159.92939290000001</v>
      </c>
      <c r="E443" s="143">
        <v>28.107866170051</v>
      </c>
      <c r="F443" s="143">
        <v>3.6236257039092901</v>
      </c>
      <c r="G443" s="143">
        <v>27.780337542279501</v>
      </c>
      <c r="H443" s="143">
        <v>4253.5891646999999</v>
      </c>
      <c r="I443" s="143">
        <v>3.55106124322164</v>
      </c>
      <c r="J443" s="143">
        <v>96.376374296090702</v>
      </c>
      <c r="K443" s="143">
        <v>1.0445043810448</v>
      </c>
    </row>
    <row r="444" spans="1:11" x14ac:dyDescent="0.25">
      <c r="A444" s="143" t="s">
        <v>33</v>
      </c>
      <c r="B444" s="143" t="s">
        <v>34</v>
      </c>
      <c r="C444" s="143" t="s">
        <v>17</v>
      </c>
      <c r="D444" s="143">
        <v>30.958985699999999</v>
      </c>
      <c r="E444" s="143">
        <v>43.7796446494417</v>
      </c>
      <c r="F444" s="143">
        <v>1.2403368574603</v>
      </c>
      <c r="G444" s="143">
        <v>43.851823826052602</v>
      </c>
      <c r="H444" s="143">
        <v>2465.0553441000002</v>
      </c>
      <c r="I444" s="143">
        <v>5.5523391281809804</v>
      </c>
      <c r="J444" s="143">
        <v>98.759663142539694</v>
      </c>
      <c r="K444" s="143">
        <v>0.55074138193248101</v>
      </c>
    </row>
    <row r="445" spans="1:11" x14ac:dyDescent="0.25">
      <c r="A445" s="143" t="s">
        <v>35</v>
      </c>
      <c r="B445" s="143" t="s">
        <v>36</v>
      </c>
      <c r="C445" s="143" t="s">
        <v>16</v>
      </c>
      <c r="D445" s="143">
        <v>56.230777799999998</v>
      </c>
      <c r="E445" s="143">
        <v>24.599205079032998</v>
      </c>
      <c r="F445" s="143">
        <v>10.5640275121564</v>
      </c>
      <c r="G445" s="143">
        <v>24.485014602435601</v>
      </c>
      <c r="H445" s="143">
        <v>476.05463830000002</v>
      </c>
      <c r="I445" s="143">
        <v>4.0583631583533304</v>
      </c>
      <c r="J445" s="143">
        <v>89.4359724878436</v>
      </c>
      <c r="K445" s="143">
        <v>2.89212898010181</v>
      </c>
    </row>
    <row r="446" spans="1:11" x14ac:dyDescent="0.25">
      <c r="A446" s="143" t="s">
        <v>35</v>
      </c>
      <c r="B446" s="143" t="s">
        <v>36</v>
      </c>
      <c r="C446" s="143" t="s">
        <v>17</v>
      </c>
      <c r="D446" s="143">
        <v>21.222865299999999</v>
      </c>
      <c r="E446" s="143">
        <v>27.366044988209001</v>
      </c>
      <c r="F446" s="143">
        <v>12.847549672630199</v>
      </c>
      <c r="G446" s="143">
        <v>25.924631603809502</v>
      </c>
      <c r="H446" s="143">
        <v>143.96711909999999</v>
      </c>
      <c r="I446" s="143">
        <v>10.5184530172011</v>
      </c>
      <c r="J446" s="143">
        <v>87.152450327369806</v>
      </c>
      <c r="K446" s="143">
        <v>3.8216710032073702</v>
      </c>
    </row>
    <row r="447" spans="1:11" x14ac:dyDescent="0.25">
      <c r="A447" s="143" t="s">
        <v>37</v>
      </c>
      <c r="B447" s="143" t="s">
        <v>38</v>
      </c>
      <c r="C447" s="143" t="s">
        <v>16</v>
      </c>
      <c r="D447" s="143">
        <v>47.3038217</v>
      </c>
      <c r="E447" s="143">
        <v>30.809719638741001</v>
      </c>
      <c r="F447" s="143">
        <v>4.0365637824312399</v>
      </c>
      <c r="G447" s="143">
        <v>30.524350668219</v>
      </c>
      <c r="H447" s="143">
        <v>1124.5795982</v>
      </c>
      <c r="I447" s="143">
        <v>4.1059522212819903</v>
      </c>
      <c r="J447" s="143">
        <v>95.963436217568798</v>
      </c>
      <c r="K447" s="143">
        <v>1.2839628638371501</v>
      </c>
    </row>
    <row r="448" spans="1:11" x14ac:dyDescent="0.25">
      <c r="A448" s="143" t="s">
        <v>37</v>
      </c>
      <c r="B448" s="143" t="s">
        <v>38</v>
      </c>
      <c r="C448" s="143" t="s">
        <v>17</v>
      </c>
      <c r="D448" s="143">
        <v>12.8741951</v>
      </c>
      <c r="E448" s="143">
        <v>52.570256642607802</v>
      </c>
      <c r="F448" s="143">
        <v>2.57877387305949</v>
      </c>
      <c r="G448" s="143">
        <v>50.660972740128599</v>
      </c>
      <c r="H448" s="143">
        <v>486.36287390000001</v>
      </c>
      <c r="I448" s="143">
        <v>7.7316039807728103</v>
      </c>
      <c r="J448" s="143">
        <v>97.421226126940496</v>
      </c>
      <c r="K448" s="143">
        <v>1.3410136381961999</v>
      </c>
    </row>
    <row r="449" spans="1:11" x14ac:dyDescent="0.25">
      <c r="A449" s="143" t="s">
        <v>39</v>
      </c>
      <c r="B449" s="143" t="s">
        <v>40</v>
      </c>
      <c r="C449" s="143" t="s">
        <v>16</v>
      </c>
      <c r="D449" s="143">
        <v>5.5701406000000002</v>
      </c>
      <c r="E449" s="143">
        <v>73.287053392333107</v>
      </c>
      <c r="F449" s="143">
        <v>0.261634608240917</v>
      </c>
      <c r="G449" s="143">
        <v>72.967413373636703</v>
      </c>
      <c r="H449" s="143">
        <v>2123.4068465999999</v>
      </c>
      <c r="I449" s="143">
        <v>2.8307117458481099</v>
      </c>
      <c r="J449" s="143">
        <v>99.738365391759103</v>
      </c>
      <c r="K449" s="143">
        <v>0.19140879778186001</v>
      </c>
    </row>
    <row r="450" spans="1:11" x14ac:dyDescent="0.25">
      <c r="A450" s="143" t="s">
        <v>39</v>
      </c>
      <c r="B450" s="143" t="s">
        <v>40</v>
      </c>
      <c r="C450" s="143" t="s">
        <v>17</v>
      </c>
      <c r="D450" s="143"/>
      <c r="E450" s="143"/>
      <c r="F450" s="143"/>
      <c r="G450" s="143"/>
      <c r="H450" s="143">
        <v>845.21478809999996</v>
      </c>
      <c r="I450" s="143">
        <v>6.78865108438184</v>
      </c>
      <c r="J450" s="143">
        <v>100</v>
      </c>
      <c r="K450" s="143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611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612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613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44" t="s">
        <v>14</v>
      </c>
      <c r="B17" s="144" t="s">
        <v>15</v>
      </c>
      <c r="C17" s="144" t="s">
        <v>16</v>
      </c>
      <c r="D17" s="144">
        <v>5401.5782421000004</v>
      </c>
      <c r="E17" s="144">
        <v>12.9217058963283</v>
      </c>
      <c r="F17" s="144">
        <v>0.35490422515214598</v>
      </c>
      <c r="G17" s="144">
        <v>12.845944756545901</v>
      </c>
      <c r="H17" s="144">
        <v>1516580.3704891</v>
      </c>
      <c r="I17" s="144">
        <v>0.48429598582807598</v>
      </c>
      <c r="J17" s="144">
        <v>99.645095774847803</v>
      </c>
      <c r="K17" s="144">
        <v>4.5753180673042203E-2</v>
      </c>
    </row>
    <row r="18" spans="1:11" x14ac:dyDescent="0.25">
      <c r="A18" s="144" t="s">
        <v>14</v>
      </c>
      <c r="B18" s="144" t="s">
        <v>15</v>
      </c>
      <c r="C18" s="144" t="s">
        <v>17</v>
      </c>
      <c r="D18" s="144">
        <v>4540.1906461999997</v>
      </c>
      <c r="E18" s="144">
        <v>12.737040972268501</v>
      </c>
      <c r="F18" s="144">
        <v>0.35240347776353398</v>
      </c>
      <c r="G18" s="144">
        <v>12.6643898912819</v>
      </c>
      <c r="H18" s="144">
        <v>1283809.9343337</v>
      </c>
      <c r="I18" s="144">
        <v>0.52414395089820398</v>
      </c>
      <c r="J18" s="144">
        <v>99.647596522236498</v>
      </c>
      <c r="K18" s="144">
        <v>4.4787583415974802E-2</v>
      </c>
    </row>
    <row r="19" spans="1:11" x14ac:dyDescent="0.25">
      <c r="A19" s="144" t="s">
        <v>14</v>
      </c>
      <c r="B19" s="144" t="s">
        <v>18</v>
      </c>
      <c r="C19" s="144" t="s">
        <v>16</v>
      </c>
      <c r="D19" s="144">
        <v>13.5333688</v>
      </c>
      <c r="E19" s="144"/>
      <c r="F19" s="144">
        <v>0.21100535075608501</v>
      </c>
      <c r="G19" s="144"/>
      <c r="H19" s="144">
        <v>6400.2228470999999</v>
      </c>
      <c r="I19" s="144"/>
      <c r="J19" s="144">
        <v>99.788994649243904</v>
      </c>
      <c r="K19" s="144"/>
    </row>
    <row r="20" spans="1:11" x14ac:dyDescent="0.25">
      <c r="A20" s="144" t="s">
        <v>14</v>
      </c>
      <c r="B20" s="144" t="s">
        <v>18</v>
      </c>
      <c r="C20" s="144" t="s">
        <v>17</v>
      </c>
      <c r="D20" s="144">
        <v>10.0713442</v>
      </c>
      <c r="E20" s="144"/>
      <c r="F20" s="144">
        <v>0.36051243410184602</v>
      </c>
      <c r="G20" s="144"/>
      <c r="H20" s="144">
        <v>2783.5477510999999</v>
      </c>
      <c r="I20" s="144"/>
      <c r="J20" s="144">
        <v>99.639487565898193</v>
      </c>
      <c r="K20" s="144"/>
    </row>
    <row r="21" spans="1:11" x14ac:dyDescent="0.25">
      <c r="A21" s="144" t="s">
        <v>14</v>
      </c>
      <c r="B21" s="144" t="s">
        <v>19</v>
      </c>
      <c r="C21" s="144" t="s">
        <v>16</v>
      </c>
      <c r="D21" s="144">
        <v>5388.0448733000003</v>
      </c>
      <c r="E21" s="144">
        <v>12.952669055910899</v>
      </c>
      <c r="F21" s="144">
        <v>0.35551319299976702</v>
      </c>
      <c r="G21" s="144">
        <v>12.876593300834999</v>
      </c>
      <c r="H21" s="144">
        <v>1510180.1476420001</v>
      </c>
      <c r="I21" s="144">
        <v>0.48602593842877601</v>
      </c>
      <c r="J21" s="144">
        <v>99.644486807000206</v>
      </c>
      <c r="K21" s="144">
        <v>4.5941315430786701E-2</v>
      </c>
    </row>
    <row r="22" spans="1:11" x14ac:dyDescent="0.25">
      <c r="A22" s="144" t="s">
        <v>14</v>
      </c>
      <c r="B22" s="144" t="s">
        <v>19</v>
      </c>
      <c r="C22" s="144" t="s">
        <v>17</v>
      </c>
      <c r="D22" s="144">
        <v>4530.1193020000001</v>
      </c>
      <c r="E22" s="144">
        <v>12.763421823867199</v>
      </c>
      <c r="F22" s="144">
        <v>0.352385856340309</v>
      </c>
      <c r="G22" s="144">
        <v>12.690615597958899</v>
      </c>
      <c r="H22" s="144">
        <v>1281026.3865826</v>
      </c>
      <c r="I22" s="144">
        <v>0.525135800893061</v>
      </c>
      <c r="J22" s="144">
        <v>99.647614143659695</v>
      </c>
      <c r="K22" s="144">
        <v>4.4878078450781997E-2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614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45" t="s">
        <v>14</v>
      </c>
      <c r="B33" s="145" t="s">
        <v>15</v>
      </c>
      <c r="C33" s="145" t="s">
        <v>16</v>
      </c>
      <c r="D33" s="145">
        <v>5401.5782421000004</v>
      </c>
      <c r="E33" s="145">
        <v>12.9217058963283</v>
      </c>
      <c r="F33" s="145">
        <v>0.35490422515214598</v>
      </c>
      <c r="G33" s="145">
        <v>12.845944756545901</v>
      </c>
      <c r="H33" s="145">
        <v>1516580.3704891</v>
      </c>
      <c r="I33" s="145">
        <v>0.48429598582807598</v>
      </c>
      <c r="J33" s="145">
        <v>99.645095774847803</v>
      </c>
      <c r="K33" s="145">
        <v>4.5753180673042203E-2</v>
      </c>
    </row>
    <row r="34" spans="1:11" x14ac:dyDescent="0.25">
      <c r="A34" s="145" t="s">
        <v>14</v>
      </c>
      <c r="B34" s="145" t="s">
        <v>15</v>
      </c>
      <c r="C34" s="145" t="s">
        <v>17</v>
      </c>
      <c r="D34" s="145">
        <v>4540.1906461999997</v>
      </c>
      <c r="E34" s="145">
        <v>12.737040972268501</v>
      </c>
      <c r="F34" s="145">
        <v>0.35240347776353398</v>
      </c>
      <c r="G34" s="145">
        <v>12.6643898912819</v>
      </c>
      <c r="H34" s="145">
        <v>1283809.9343337</v>
      </c>
      <c r="I34" s="145">
        <v>0.52414395089820398</v>
      </c>
      <c r="J34" s="145">
        <v>99.647596522236498</v>
      </c>
      <c r="K34" s="145">
        <v>4.4787583415974802E-2</v>
      </c>
    </row>
    <row r="35" spans="1:11" x14ac:dyDescent="0.25">
      <c r="A35" s="145" t="s">
        <v>27</v>
      </c>
      <c r="B35" s="145" t="s">
        <v>28</v>
      </c>
      <c r="C35" s="145" t="s">
        <v>16</v>
      </c>
      <c r="D35" s="145">
        <v>340.2099442</v>
      </c>
      <c r="E35" s="145">
        <v>47.812297648976298</v>
      </c>
      <c r="F35" s="145">
        <v>0.99795339494409796</v>
      </c>
      <c r="G35" s="145">
        <v>46.896117460485897</v>
      </c>
      <c r="H35" s="145">
        <v>33750.554807300003</v>
      </c>
      <c r="I35" s="145">
        <v>2.3857886848276899</v>
      </c>
      <c r="J35" s="145">
        <v>99.002046605055895</v>
      </c>
      <c r="K35" s="145">
        <v>0.47271891071188199</v>
      </c>
    </row>
    <row r="36" spans="1:11" x14ac:dyDescent="0.25">
      <c r="A36" s="145" t="s">
        <v>27</v>
      </c>
      <c r="B36" s="145" t="s">
        <v>28</v>
      </c>
      <c r="C36" s="145" t="s">
        <v>17</v>
      </c>
      <c r="D36" s="145">
        <v>129.49850459999999</v>
      </c>
      <c r="E36" s="145">
        <v>66.701109070101197</v>
      </c>
      <c r="F36" s="145">
        <v>0.67850066207414605</v>
      </c>
      <c r="G36" s="145">
        <v>66.728774426824899</v>
      </c>
      <c r="H36" s="145">
        <v>18956.482075600001</v>
      </c>
      <c r="I36" s="145">
        <v>4.5707135592591399</v>
      </c>
      <c r="J36" s="145">
        <v>99.3214993379258</v>
      </c>
      <c r="K36" s="145">
        <v>0.45584810871565901</v>
      </c>
    </row>
    <row r="37" spans="1:11" x14ac:dyDescent="0.25">
      <c r="A37" s="145" t="s">
        <v>29</v>
      </c>
      <c r="B37" s="145" t="s">
        <v>30</v>
      </c>
      <c r="C37" s="145" t="s">
        <v>16</v>
      </c>
      <c r="D37" s="145"/>
      <c r="E37" s="145"/>
      <c r="F37" s="145"/>
      <c r="G37" s="145"/>
      <c r="H37" s="145">
        <v>7060.0007478999996</v>
      </c>
      <c r="I37" s="145">
        <v>2.9691014223095098</v>
      </c>
      <c r="J37" s="145">
        <v>100</v>
      </c>
      <c r="K37" s="145">
        <v>0</v>
      </c>
    </row>
    <row r="38" spans="1:11" x14ac:dyDescent="0.25">
      <c r="A38" s="145" t="s">
        <v>29</v>
      </c>
      <c r="B38" s="145" t="s">
        <v>30</v>
      </c>
      <c r="C38" s="145" t="s">
        <v>17</v>
      </c>
      <c r="D38" s="145"/>
      <c r="E38" s="145"/>
      <c r="F38" s="145"/>
      <c r="G38" s="145"/>
      <c r="H38" s="145">
        <v>5013.5530792999998</v>
      </c>
      <c r="I38" s="145">
        <v>4.2810599309037602</v>
      </c>
      <c r="J38" s="145">
        <v>100</v>
      </c>
      <c r="K38" s="145">
        <v>0</v>
      </c>
    </row>
    <row r="39" spans="1:11" x14ac:dyDescent="0.25">
      <c r="A39" s="145" t="s">
        <v>31</v>
      </c>
      <c r="B39" s="145" t="s">
        <v>32</v>
      </c>
      <c r="C39" s="145" t="s">
        <v>16</v>
      </c>
      <c r="D39" s="145"/>
      <c r="E39" s="145"/>
      <c r="F39" s="145"/>
      <c r="G39" s="145"/>
      <c r="H39" s="145">
        <v>24575.507511700001</v>
      </c>
      <c r="I39" s="145">
        <v>3.4702998401594298</v>
      </c>
      <c r="J39" s="145">
        <v>100</v>
      </c>
      <c r="K39" s="145">
        <v>3.852806784898E-16</v>
      </c>
    </row>
    <row r="40" spans="1:11" x14ac:dyDescent="0.25">
      <c r="A40" s="145" t="s">
        <v>31</v>
      </c>
      <c r="B40" s="145" t="s">
        <v>32</v>
      </c>
      <c r="C40" s="145" t="s">
        <v>17</v>
      </c>
      <c r="D40" s="145"/>
      <c r="E40" s="145"/>
      <c r="F40" s="145"/>
      <c r="G40" s="145"/>
      <c r="H40" s="145">
        <v>15756.9853128</v>
      </c>
      <c r="I40" s="145">
        <v>4.3519012976056004</v>
      </c>
      <c r="J40" s="145">
        <v>100</v>
      </c>
      <c r="K40" s="145">
        <v>0</v>
      </c>
    </row>
    <row r="41" spans="1:11" x14ac:dyDescent="0.25">
      <c r="A41" s="145" t="s">
        <v>33</v>
      </c>
      <c r="B41" s="145" t="s">
        <v>34</v>
      </c>
      <c r="C41" s="145" t="s">
        <v>16</v>
      </c>
      <c r="D41" s="145"/>
      <c r="E41" s="145"/>
      <c r="F41" s="145"/>
      <c r="G41" s="145"/>
      <c r="H41" s="145">
        <v>7592.0491058999996</v>
      </c>
      <c r="I41" s="145">
        <v>2.9420610921603298</v>
      </c>
      <c r="J41" s="145">
        <v>100</v>
      </c>
      <c r="K41" s="145">
        <v>0</v>
      </c>
    </row>
    <row r="42" spans="1:11" x14ac:dyDescent="0.25">
      <c r="A42" s="145" t="s">
        <v>33</v>
      </c>
      <c r="B42" s="145" t="s">
        <v>34</v>
      </c>
      <c r="C42" s="145" t="s">
        <v>17</v>
      </c>
      <c r="D42" s="145"/>
      <c r="E42" s="145"/>
      <c r="F42" s="145"/>
      <c r="G42" s="145"/>
      <c r="H42" s="145">
        <v>5652.0291139999999</v>
      </c>
      <c r="I42" s="145">
        <v>3.5267402203135898</v>
      </c>
      <c r="J42" s="145">
        <v>100</v>
      </c>
      <c r="K42" s="145">
        <v>0</v>
      </c>
    </row>
    <row r="43" spans="1:11" x14ac:dyDescent="0.25">
      <c r="A43" s="145" t="s">
        <v>35</v>
      </c>
      <c r="B43" s="145" t="s">
        <v>36</v>
      </c>
      <c r="C43" s="145" t="s">
        <v>16</v>
      </c>
      <c r="D43" s="145">
        <v>416.43123270000001</v>
      </c>
      <c r="E43" s="145">
        <v>45.524674811893703</v>
      </c>
      <c r="F43" s="145">
        <v>1.29493964012969</v>
      </c>
      <c r="G43" s="145">
        <v>44.151517496545502</v>
      </c>
      <c r="H43" s="145">
        <v>31741.919612000002</v>
      </c>
      <c r="I43" s="145">
        <v>3.72132400992726</v>
      </c>
      <c r="J43" s="145">
        <v>98.705060359870302</v>
      </c>
      <c r="K43" s="145">
        <v>0.57923626174490195</v>
      </c>
    </row>
    <row r="44" spans="1:11" x14ac:dyDescent="0.25">
      <c r="A44" s="145" t="s">
        <v>35</v>
      </c>
      <c r="B44" s="145" t="s">
        <v>36</v>
      </c>
      <c r="C44" s="145" t="s">
        <v>17</v>
      </c>
      <c r="D44" s="145">
        <v>184.83793639999999</v>
      </c>
      <c r="E44" s="145">
        <v>57.682295992547701</v>
      </c>
      <c r="F44" s="145">
        <v>1.00231247840219</v>
      </c>
      <c r="G44" s="145">
        <v>57.881488973034102</v>
      </c>
      <c r="H44" s="145">
        <v>18256.310945099998</v>
      </c>
      <c r="I44" s="145">
        <v>6.7851314411657402</v>
      </c>
      <c r="J44" s="145">
        <v>98.997687521597797</v>
      </c>
      <c r="K44" s="145">
        <v>0.58602721051957696</v>
      </c>
    </row>
    <row r="45" spans="1:11" x14ac:dyDescent="0.25">
      <c r="A45" s="145" t="s">
        <v>37</v>
      </c>
      <c r="B45" s="145" t="s">
        <v>38</v>
      </c>
      <c r="C45" s="145" t="s">
        <v>16</v>
      </c>
      <c r="D45" s="145"/>
      <c r="E45" s="145"/>
      <c r="F45" s="145"/>
      <c r="G45" s="145"/>
      <c r="H45" s="145">
        <v>153373.31906350001</v>
      </c>
      <c r="I45" s="145">
        <v>4.0240293573978798</v>
      </c>
      <c r="J45" s="145">
        <v>100</v>
      </c>
      <c r="K45" s="145">
        <v>0</v>
      </c>
    </row>
    <row r="46" spans="1:11" x14ac:dyDescent="0.25">
      <c r="A46" s="145" t="s">
        <v>37</v>
      </c>
      <c r="B46" s="145" t="s">
        <v>38</v>
      </c>
      <c r="C46" s="145" t="s">
        <v>17</v>
      </c>
      <c r="D46" s="145"/>
      <c r="E46" s="145"/>
      <c r="F46" s="145"/>
      <c r="G46" s="145"/>
      <c r="H46" s="145">
        <v>105579.8572729</v>
      </c>
      <c r="I46" s="145">
        <v>4.38717321323848</v>
      </c>
      <c r="J46" s="145">
        <v>100</v>
      </c>
      <c r="K46" s="145">
        <v>0</v>
      </c>
    </row>
    <row r="47" spans="1:11" x14ac:dyDescent="0.25">
      <c r="A47" s="145" t="s">
        <v>39</v>
      </c>
      <c r="B47" s="145" t="s">
        <v>40</v>
      </c>
      <c r="C47" s="145" t="s">
        <v>16</v>
      </c>
      <c r="D47" s="145">
        <v>18.969699200000001</v>
      </c>
      <c r="E47" s="145">
        <v>74.7930518003011</v>
      </c>
      <c r="F47" s="145">
        <v>0.282352129201207</v>
      </c>
      <c r="G47" s="145">
        <v>74.955592494714693</v>
      </c>
      <c r="H47" s="145">
        <v>6699.4847546999999</v>
      </c>
      <c r="I47" s="145">
        <v>2.4087266050375402</v>
      </c>
      <c r="J47" s="145">
        <v>99.7176478707988</v>
      </c>
      <c r="K47" s="145">
        <v>0.21223796979088499</v>
      </c>
    </row>
    <row r="48" spans="1:11" x14ac:dyDescent="0.25">
      <c r="A48" s="145" t="s">
        <v>39</v>
      </c>
      <c r="B48" s="145" t="s">
        <v>40</v>
      </c>
      <c r="C48" s="145" t="s">
        <v>17</v>
      </c>
      <c r="D48" s="145"/>
      <c r="E48" s="145"/>
      <c r="F48" s="145"/>
      <c r="G48" s="145"/>
      <c r="H48" s="145">
        <v>3045.7141443999999</v>
      </c>
      <c r="I48" s="145">
        <v>4.8016782835931604</v>
      </c>
      <c r="J48" s="145">
        <v>100</v>
      </c>
      <c r="K48" s="145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615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46" t="s">
        <v>14</v>
      </c>
      <c r="B59" s="146" t="s">
        <v>15</v>
      </c>
      <c r="C59" s="146" t="s">
        <v>16</v>
      </c>
      <c r="D59" s="146">
        <v>5388.0448733000003</v>
      </c>
      <c r="E59" s="146">
        <v>12.952669055910899</v>
      </c>
      <c r="F59" s="146">
        <v>0.35551319299976702</v>
      </c>
      <c r="G59" s="146">
        <v>12.876593300834999</v>
      </c>
      <c r="H59" s="146">
        <v>1510180.1476420001</v>
      </c>
      <c r="I59" s="146">
        <v>0.48602593842877601</v>
      </c>
      <c r="J59" s="146">
        <v>99.644486807000206</v>
      </c>
      <c r="K59" s="146">
        <v>4.5941315430786701E-2</v>
      </c>
    </row>
    <row r="60" spans="1:11" x14ac:dyDescent="0.25">
      <c r="A60" s="146" t="s">
        <v>14</v>
      </c>
      <c r="B60" s="146" t="s">
        <v>15</v>
      </c>
      <c r="C60" s="146" t="s">
        <v>17</v>
      </c>
      <c r="D60" s="146">
        <v>4530.1193020000001</v>
      </c>
      <c r="E60" s="146">
        <v>12.763421823867199</v>
      </c>
      <c r="F60" s="146">
        <v>0.352385856340309</v>
      </c>
      <c r="G60" s="146">
        <v>12.690615597958899</v>
      </c>
      <c r="H60" s="146">
        <v>1281026.3865826</v>
      </c>
      <c r="I60" s="146">
        <v>0.525135800893061</v>
      </c>
      <c r="J60" s="146">
        <v>99.647614143659695</v>
      </c>
      <c r="K60" s="146">
        <v>4.4878078450781997E-2</v>
      </c>
    </row>
    <row r="61" spans="1:11" x14ac:dyDescent="0.25">
      <c r="A61" s="146" t="s">
        <v>42</v>
      </c>
      <c r="B61" s="146" t="s">
        <v>43</v>
      </c>
      <c r="C61" s="146" t="s">
        <v>16</v>
      </c>
      <c r="D61" s="146"/>
      <c r="E61" s="146"/>
      <c r="F61" s="146"/>
      <c r="G61" s="146"/>
      <c r="H61" s="146">
        <v>1767.1249281</v>
      </c>
      <c r="I61" s="146">
        <v>6.2379089626773103</v>
      </c>
      <c r="J61" s="146">
        <v>100</v>
      </c>
      <c r="K61" s="146">
        <v>0</v>
      </c>
    </row>
    <row r="62" spans="1:11" x14ac:dyDescent="0.25">
      <c r="A62" s="146" t="s">
        <v>42</v>
      </c>
      <c r="B62" s="146" t="s">
        <v>43</v>
      </c>
      <c r="C62" s="146" t="s">
        <v>17</v>
      </c>
      <c r="D62" s="146"/>
      <c r="E62" s="146"/>
      <c r="F62" s="146"/>
      <c r="G62" s="146"/>
      <c r="H62" s="146">
        <v>1848.2793772</v>
      </c>
      <c r="I62" s="146">
        <v>4.6229773627772897</v>
      </c>
      <c r="J62" s="146">
        <v>100</v>
      </c>
      <c r="K62" s="146">
        <v>0</v>
      </c>
    </row>
    <row r="63" spans="1:11" x14ac:dyDescent="0.25">
      <c r="A63" s="146" t="s">
        <v>44</v>
      </c>
      <c r="B63" s="146" t="s">
        <v>45</v>
      </c>
      <c r="C63" s="146" t="s">
        <v>16</v>
      </c>
      <c r="D63" s="146"/>
      <c r="E63" s="146"/>
      <c r="F63" s="146"/>
      <c r="G63" s="146"/>
      <c r="H63" s="146">
        <v>13571.0202704</v>
      </c>
      <c r="I63" s="146">
        <v>4.5248875076491899</v>
      </c>
      <c r="J63" s="146">
        <v>100</v>
      </c>
      <c r="K63" s="146">
        <v>0</v>
      </c>
    </row>
    <row r="64" spans="1:11" x14ac:dyDescent="0.25">
      <c r="A64" s="146" t="s">
        <v>44</v>
      </c>
      <c r="B64" s="146" t="s">
        <v>45</v>
      </c>
      <c r="C64" s="146" t="s">
        <v>17</v>
      </c>
      <c r="D64" s="146"/>
      <c r="E64" s="146"/>
      <c r="F64" s="146"/>
      <c r="G64" s="146"/>
      <c r="H64" s="146">
        <v>10274.807238900001</v>
      </c>
      <c r="I64" s="146">
        <v>4.8709442712449897</v>
      </c>
      <c r="J64" s="146">
        <v>100</v>
      </c>
      <c r="K64" s="146">
        <v>5.4078344816021904E-16</v>
      </c>
    </row>
    <row r="65" spans="1:11" x14ac:dyDescent="0.25">
      <c r="A65" s="146" t="s">
        <v>27</v>
      </c>
      <c r="B65" s="146" t="s">
        <v>28</v>
      </c>
      <c r="C65" s="146" t="s">
        <v>16</v>
      </c>
      <c r="D65" s="146">
        <v>325.0801606</v>
      </c>
      <c r="E65" s="146">
        <v>49.930432293573901</v>
      </c>
      <c r="F65" s="146">
        <v>1.1192362709189101</v>
      </c>
      <c r="G65" s="146">
        <v>48.856777426338198</v>
      </c>
      <c r="H65" s="146">
        <v>28719.739869500001</v>
      </c>
      <c r="I65" s="146">
        <v>2.7352735371242201</v>
      </c>
      <c r="J65" s="146">
        <v>98.880763729081096</v>
      </c>
      <c r="K65" s="146">
        <v>0.55301228786613599</v>
      </c>
    </row>
    <row r="66" spans="1:11" x14ac:dyDescent="0.25">
      <c r="A66" s="146" t="s">
        <v>27</v>
      </c>
      <c r="B66" s="146" t="s">
        <v>28</v>
      </c>
      <c r="C66" s="146" t="s">
        <v>17</v>
      </c>
      <c r="D66" s="146">
        <v>83.185686000000004</v>
      </c>
      <c r="E66" s="146">
        <v>100</v>
      </c>
      <c r="F66" s="146">
        <v>0.51762489875911899</v>
      </c>
      <c r="G66" s="146">
        <v>100.093392300148</v>
      </c>
      <c r="H66" s="146">
        <v>15987.4643541</v>
      </c>
      <c r="I66" s="146">
        <v>5.2900354114809698</v>
      </c>
      <c r="J66" s="146">
        <v>99.482375101240905</v>
      </c>
      <c r="K66" s="146">
        <v>0.52080413242138601</v>
      </c>
    </row>
    <row r="67" spans="1:11" x14ac:dyDescent="0.25">
      <c r="A67" s="146" t="s">
        <v>29</v>
      </c>
      <c r="B67" s="146" t="s">
        <v>30</v>
      </c>
      <c r="C67" s="146" t="s">
        <v>16</v>
      </c>
      <c r="D67" s="146"/>
      <c r="E67" s="146"/>
      <c r="F67" s="146"/>
      <c r="G67" s="146"/>
      <c r="H67" s="146">
        <v>4764.7318955999999</v>
      </c>
      <c r="I67" s="146">
        <v>3.8871451152178</v>
      </c>
      <c r="J67" s="146">
        <v>100</v>
      </c>
      <c r="K67" s="146">
        <v>0</v>
      </c>
    </row>
    <row r="68" spans="1:11" x14ac:dyDescent="0.25">
      <c r="A68" s="146" t="s">
        <v>29</v>
      </c>
      <c r="B68" s="146" t="s">
        <v>30</v>
      </c>
      <c r="C68" s="146" t="s">
        <v>17</v>
      </c>
      <c r="D68" s="146"/>
      <c r="E68" s="146"/>
      <c r="F68" s="146"/>
      <c r="G68" s="146"/>
      <c r="H68" s="146">
        <v>3533.8495845000002</v>
      </c>
      <c r="I68" s="146">
        <v>5.5726178574791998</v>
      </c>
      <c r="J68" s="146">
        <v>100</v>
      </c>
      <c r="K68" s="146">
        <v>6.1868486528107197E-16</v>
      </c>
    </row>
    <row r="69" spans="1:11" x14ac:dyDescent="0.25">
      <c r="A69" s="146" t="s">
        <v>46</v>
      </c>
      <c r="B69" s="146" t="s">
        <v>47</v>
      </c>
      <c r="C69" s="146" t="s">
        <v>16</v>
      </c>
      <c r="D69" s="146"/>
      <c r="E69" s="146"/>
      <c r="F69" s="146"/>
      <c r="G69" s="146"/>
      <c r="H69" s="146">
        <v>3955.8620686999998</v>
      </c>
      <c r="I69" s="146">
        <v>5.6547923182855904</v>
      </c>
      <c r="J69" s="146">
        <v>100</v>
      </c>
      <c r="K69" s="146">
        <v>0</v>
      </c>
    </row>
    <row r="70" spans="1:11" x14ac:dyDescent="0.25">
      <c r="A70" s="146" t="s">
        <v>46</v>
      </c>
      <c r="B70" s="146" t="s">
        <v>47</v>
      </c>
      <c r="C70" s="146" t="s">
        <v>17</v>
      </c>
      <c r="D70" s="146"/>
      <c r="E70" s="146"/>
      <c r="F70" s="146"/>
      <c r="G70" s="146"/>
      <c r="H70" s="146">
        <v>3537.8515474000001</v>
      </c>
      <c r="I70" s="146">
        <v>5.13331512966493</v>
      </c>
      <c r="J70" s="146">
        <v>100</v>
      </c>
      <c r="K70" s="146">
        <v>0</v>
      </c>
    </row>
    <row r="71" spans="1:11" x14ac:dyDescent="0.25">
      <c r="A71" s="146" t="s">
        <v>48</v>
      </c>
      <c r="B71" s="146" t="s">
        <v>49</v>
      </c>
      <c r="C71" s="146" t="s">
        <v>16</v>
      </c>
      <c r="D71" s="146">
        <v>67.249033699999998</v>
      </c>
      <c r="E71" s="146">
        <v>100</v>
      </c>
      <c r="F71" s="146">
        <v>0.22497262566258799</v>
      </c>
      <c r="G71" s="146">
        <v>99.947429663720897</v>
      </c>
      <c r="H71" s="146">
        <v>29824.847172199999</v>
      </c>
      <c r="I71" s="146">
        <v>3.2890828982230502</v>
      </c>
      <c r="J71" s="146">
        <v>99.775027374337398</v>
      </c>
      <c r="K71" s="146">
        <v>0.225361358161426</v>
      </c>
    </row>
    <row r="72" spans="1:11" x14ac:dyDescent="0.25">
      <c r="A72" s="146" t="s">
        <v>48</v>
      </c>
      <c r="B72" s="146" t="s">
        <v>49</v>
      </c>
      <c r="C72" s="146" t="s">
        <v>17</v>
      </c>
      <c r="D72" s="146">
        <v>59.996507200000003</v>
      </c>
      <c r="E72" s="146">
        <v>100</v>
      </c>
      <c r="F72" s="146">
        <v>0.312210855495205</v>
      </c>
      <c r="G72" s="146">
        <v>100.15004680456801</v>
      </c>
      <c r="H72" s="146">
        <v>19156.6662526</v>
      </c>
      <c r="I72" s="146">
        <v>4.1567175191850296</v>
      </c>
      <c r="J72" s="146">
        <v>99.687789144504805</v>
      </c>
      <c r="K72" s="146">
        <v>0.31365859408732499</v>
      </c>
    </row>
    <row r="73" spans="1:11" x14ac:dyDescent="0.25">
      <c r="A73" s="146" t="s">
        <v>31</v>
      </c>
      <c r="B73" s="146" t="s">
        <v>32</v>
      </c>
      <c r="C73" s="146" t="s">
        <v>16</v>
      </c>
      <c r="D73" s="146"/>
      <c r="E73" s="146"/>
      <c r="F73" s="146"/>
      <c r="G73" s="146"/>
      <c r="H73" s="146">
        <v>24114.9149727</v>
      </c>
      <c r="I73" s="146">
        <v>3.53569612002793</v>
      </c>
      <c r="J73" s="146">
        <v>100</v>
      </c>
      <c r="K73" s="146">
        <v>0</v>
      </c>
    </row>
    <row r="74" spans="1:11" x14ac:dyDescent="0.25">
      <c r="A74" s="146" t="s">
        <v>31</v>
      </c>
      <c r="B74" s="146" t="s">
        <v>32</v>
      </c>
      <c r="C74" s="146" t="s">
        <v>17</v>
      </c>
      <c r="D74" s="146"/>
      <c r="E74" s="146"/>
      <c r="F74" s="146"/>
      <c r="G74" s="146"/>
      <c r="H74" s="146">
        <v>15592.892147799999</v>
      </c>
      <c r="I74" s="146">
        <v>4.3960203042331401</v>
      </c>
      <c r="J74" s="146">
        <v>100</v>
      </c>
      <c r="K74" s="146">
        <v>0</v>
      </c>
    </row>
    <row r="75" spans="1:11" x14ac:dyDescent="0.25">
      <c r="A75" s="146" t="s">
        <v>50</v>
      </c>
      <c r="B75" s="146" t="s">
        <v>51</v>
      </c>
      <c r="C75" s="146" t="s">
        <v>16</v>
      </c>
      <c r="D75" s="146"/>
      <c r="E75" s="146"/>
      <c r="F75" s="146"/>
      <c r="G75" s="146"/>
      <c r="H75" s="146">
        <v>29826.770252400001</v>
      </c>
      <c r="I75" s="146">
        <v>3.9867915061814299</v>
      </c>
      <c r="J75" s="146">
        <v>100</v>
      </c>
      <c r="K75" s="146">
        <v>0</v>
      </c>
    </row>
    <row r="76" spans="1:11" x14ac:dyDescent="0.25">
      <c r="A76" s="146" t="s">
        <v>50</v>
      </c>
      <c r="B76" s="146" t="s">
        <v>51</v>
      </c>
      <c r="C76" s="146" t="s">
        <v>17</v>
      </c>
      <c r="D76" s="146">
        <v>94.357167099999998</v>
      </c>
      <c r="E76" s="146">
        <v>100</v>
      </c>
      <c r="F76" s="146">
        <v>0.354819805041451</v>
      </c>
      <c r="G76" s="146">
        <v>99.891423504062601</v>
      </c>
      <c r="H76" s="146">
        <v>26498.624892899999</v>
      </c>
      <c r="I76" s="146">
        <v>4.1904931048681604</v>
      </c>
      <c r="J76" s="146">
        <v>99.645180194958598</v>
      </c>
      <c r="K76" s="146">
        <v>0.355696636241496</v>
      </c>
    </row>
    <row r="77" spans="1:11" x14ac:dyDescent="0.25">
      <c r="A77" s="146" t="s">
        <v>52</v>
      </c>
      <c r="B77" s="146" t="s">
        <v>53</v>
      </c>
      <c r="C77" s="146" t="s">
        <v>16</v>
      </c>
      <c r="D77" s="146"/>
      <c r="E77" s="146"/>
      <c r="F77" s="146"/>
      <c r="G77" s="146"/>
      <c r="H77" s="146">
        <v>2915.3484441000001</v>
      </c>
      <c r="I77" s="146">
        <v>4.7433174702772698</v>
      </c>
      <c r="J77" s="146">
        <v>100</v>
      </c>
      <c r="K77" s="146">
        <v>0</v>
      </c>
    </row>
    <row r="78" spans="1:11" x14ac:dyDescent="0.25">
      <c r="A78" s="146" t="s">
        <v>52</v>
      </c>
      <c r="B78" s="146" t="s">
        <v>53</v>
      </c>
      <c r="C78" s="146" t="s">
        <v>17</v>
      </c>
      <c r="D78" s="146"/>
      <c r="E78" s="146"/>
      <c r="F78" s="146"/>
      <c r="G78" s="146"/>
      <c r="H78" s="146">
        <v>1833.5937987</v>
      </c>
      <c r="I78" s="146">
        <v>6.0352927509404202</v>
      </c>
      <c r="J78" s="146">
        <v>100</v>
      </c>
      <c r="K78" s="146">
        <v>0</v>
      </c>
    </row>
    <row r="79" spans="1:11" x14ac:dyDescent="0.25">
      <c r="A79" s="146" t="s">
        <v>33</v>
      </c>
      <c r="B79" s="146" t="s">
        <v>34</v>
      </c>
      <c r="C79" s="146" t="s">
        <v>16</v>
      </c>
      <c r="D79" s="146"/>
      <c r="E79" s="146"/>
      <c r="F79" s="146"/>
      <c r="G79" s="146"/>
      <c r="H79" s="146">
        <v>3178.5305483000002</v>
      </c>
      <c r="I79" s="146">
        <v>5.1670739884286796</v>
      </c>
      <c r="J79" s="146">
        <v>100</v>
      </c>
      <c r="K79" s="146">
        <v>5.7366045118952598E-16</v>
      </c>
    </row>
    <row r="80" spans="1:11" x14ac:dyDescent="0.25">
      <c r="A80" s="146" t="s">
        <v>33</v>
      </c>
      <c r="B80" s="146" t="s">
        <v>34</v>
      </c>
      <c r="C80" s="146" t="s">
        <v>17</v>
      </c>
      <c r="D80" s="146"/>
      <c r="E80" s="146"/>
      <c r="F80" s="146"/>
      <c r="G80" s="146"/>
      <c r="H80" s="146">
        <v>3156.0147842000001</v>
      </c>
      <c r="I80" s="146">
        <v>4.5917480556360104</v>
      </c>
      <c r="J80" s="146">
        <v>100</v>
      </c>
      <c r="K80" s="146">
        <v>0</v>
      </c>
    </row>
    <row r="81" spans="1:11" x14ac:dyDescent="0.25">
      <c r="A81" s="146" t="s">
        <v>54</v>
      </c>
      <c r="B81" s="146" t="s">
        <v>55</v>
      </c>
      <c r="C81" s="146" t="s">
        <v>16</v>
      </c>
      <c r="D81" s="146">
        <v>384.09066769999998</v>
      </c>
      <c r="E81" s="146">
        <v>50.858635534406297</v>
      </c>
      <c r="F81" s="146">
        <v>1.28560023789943</v>
      </c>
      <c r="G81" s="146">
        <v>49.693203044786301</v>
      </c>
      <c r="H81" s="146">
        <v>29492.278080299999</v>
      </c>
      <c r="I81" s="146">
        <v>2.6217251936965198</v>
      </c>
      <c r="J81" s="146">
        <v>98.714399762100598</v>
      </c>
      <c r="K81" s="146">
        <v>0.64717603318588701</v>
      </c>
    </row>
    <row r="82" spans="1:11" x14ac:dyDescent="0.25">
      <c r="A82" s="146" t="s">
        <v>54</v>
      </c>
      <c r="B82" s="146" t="s">
        <v>55</v>
      </c>
      <c r="C82" s="146" t="s">
        <v>17</v>
      </c>
      <c r="D82" s="146">
        <v>68.344409200000001</v>
      </c>
      <c r="E82" s="146">
        <v>100</v>
      </c>
      <c r="F82" s="146">
        <v>0.48334089128845698</v>
      </c>
      <c r="G82" s="146">
        <v>99.846416785081601</v>
      </c>
      <c r="H82" s="146">
        <v>14071.6570746</v>
      </c>
      <c r="I82" s="146">
        <v>4.5894758467143202</v>
      </c>
      <c r="J82" s="146">
        <v>99.516659108711494</v>
      </c>
      <c r="K82" s="146">
        <v>0.48494248614336299</v>
      </c>
    </row>
    <row r="83" spans="1:11" x14ac:dyDescent="0.25">
      <c r="A83" s="146" t="s">
        <v>35</v>
      </c>
      <c r="B83" s="146" t="s">
        <v>36</v>
      </c>
      <c r="C83" s="146" t="s">
        <v>16</v>
      </c>
      <c r="D83" s="146">
        <v>413.55207730000001</v>
      </c>
      <c r="E83" s="146">
        <v>45.839031087672602</v>
      </c>
      <c r="F83" s="146">
        <v>1.3076304993855401</v>
      </c>
      <c r="G83" s="146">
        <v>44.444041721733598</v>
      </c>
      <c r="H83" s="146">
        <v>31212.5133513</v>
      </c>
      <c r="I83" s="146">
        <v>3.7841220407378899</v>
      </c>
      <c r="J83" s="146">
        <v>98.692369500614504</v>
      </c>
      <c r="K83" s="146">
        <v>0.58886401010911504</v>
      </c>
    </row>
    <row r="84" spans="1:11" x14ac:dyDescent="0.25">
      <c r="A84" s="146" t="s">
        <v>35</v>
      </c>
      <c r="B84" s="146" t="s">
        <v>36</v>
      </c>
      <c r="C84" s="146" t="s">
        <v>17</v>
      </c>
      <c r="D84" s="146">
        <v>182.43864020000001</v>
      </c>
      <c r="E84" s="146">
        <v>58.426090961402501</v>
      </c>
      <c r="F84" s="146">
        <v>0.99824387451948704</v>
      </c>
      <c r="G84" s="146">
        <v>58.6259493800085</v>
      </c>
      <c r="H84" s="146">
        <v>18093.520256899999</v>
      </c>
      <c r="I84" s="146">
        <v>6.8456371324691396</v>
      </c>
      <c r="J84" s="146">
        <v>99.001756125480497</v>
      </c>
      <c r="K84" s="146">
        <v>0.59113087632816996</v>
      </c>
    </row>
    <row r="85" spans="1:11" x14ac:dyDescent="0.25">
      <c r="A85" s="146" t="s">
        <v>56</v>
      </c>
      <c r="B85" s="146" t="s">
        <v>57</v>
      </c>
      <c r="C85" s="146" t="s">
        <v>16</v>
      </c>
      <c r="D85" s="146"/>
      <c r="E85" s="146"/>
      <c r="F85" s="146"/>
      <c r="G85" s="146"/>
      <c r="H85" s="146">
        <v>4774.9900860999996</v>
      </c>
      <c r="I85" s="146">
        <v>5.1819248207056203</v>
      </c>
      <c r="J85" s="146">
        <v>100</v>
      </c>
      <c r="K85" s="146">
        <v>0</v>
      </c>
    </row>
    <row r="86" spans="1:11" x14ac:dyDescent="0.25">
      <c r="A86" s="146" t="s">
        <v>56</v>
      </c>
      <c r="B86" s="146" t="s">
        <v>57</v>
      </c>
      <c r="C86" s="146" t="s">
        <v>17</v>
      </c>
      <c r="D86" s="146">
        <v>68.032660300000003</v>
      </c>
      <c r="E86" s="146">
        <v>49.499375470716799</v>
      </c>
      <c r="F86" s="146">
        <v>1.4946125305758999</v>
      </c>
      <c r="G86" s="146">
        <v>48.319662841865899</v>
      </c>
      <c r="H86" s="146">
        <v>4483.8266950999996</v>
      </c>
      <c r="I86" s="146">
        <v>5.4630535622735099</v>
      </c>
      <c r="J86" s="146">
        <v>98.505387469424093</v>
      </c>
      <c r="K86" s="146">
        <v>0.73314947955584997</v>
      </c>
    </row>
    <row r="87" spans="1:11" x14ac:dyDescent="0.25">
      <c r="A87" s="146" t="s">
        <v>37</v>
      </c>
      <c r="B87" s="146" t="s">
        <v>38</v>
      </c>
      <c r="C87" s="146" t="s">
        <v>16</v>
      </c>
      <c r="D87" s="146"/>
      <c r="E87" s="146"/>
      <c r="F87" s="146"/>
      <c r="G87" s="146"/>
      <c r="H87" s="146">
        <v>152201.43564360001</v>
      </c>
      <c r="I87" s="146">
        <v>4.0549007322147004</v>
      </c>
      <c r="J87" s="146">
        <v>100</v>
      </c>
      <c r="K87" s="146">
        <v>0</v>
      </c>
    </row>
    <row r="88" spans="1:11" x14ac:dyDescent="0.25">
      <c r="A88" s="146" t="s">
        <v>37</v>
      </c>
      <c r="B88" s="146" t="s">
        <v>38</v>
      </c>
      <c r="C88" s="146" t="s">
        <v>17</v>
      </c>
      <c r="D88" s="146"/>
      <c r="E88" s="146"/>
      <c r="F88" s="146"/>
      <c r="G88" s="146"/>
      <c r="H88" s="146">
        <v>105080.62020390001</v>
      </c>
      <c r="I88" s="146">
        <v>4.4078589989979404</v>
      </c>
      <c r="J88" s="146">
        <v>100</v>
      </c>
      <c r="K88" s="146">
        <v>0</v>
      </c>
    </row>
    <row r="89" spans="1:11" x14ac:dyDescent="0.25">
      <c r="A89" s="146" t="s">
        <v>39</v>
      </c>
      <c r="B89" s="146" t="s">
        <v>40</v>
      </c>
      <c r="C89" s="146" t="s">
        <v>16</v>
      </c>
      <c r="D89" s="146">
        <v>18.969699200000001</v>
      </c>
      <c r="E89" s="146">
        <v>74.7930518003011</v>
      </c>
      <c r="F89" s="146">
        <v>0.41333026118199701</v>
      </c>
      <c r="G89" s="146">
        <v>75.044955001940494</v>
      </c>
      <c r="H89" s="146">
        <v>4570.5077675000002</v>
      </c>
      <c r="I89" s="146">
        <v>3.2731287634772102</v>
      </c>
      <c r="J89" s="146">
        <v>99.586669738818003</v>
      </c>
      <c r="K89" s="146">
        <v>0.311470912047705</v>
      </c>
    </row>
    <row r="90" spans="1:11" x14ac:dyDescent="0.25">
      <c r="A90" s="146" t="s">
        <v>39</v>
      </c>
      <c r="B90" s="146" t="s">
        <v>40</v>
      </c>
      <c r="C90" s="146" t="s">
        <v>17</v>
      </c>
      <c r="D90" s="146"/>
      <c r="E90" s="146"/>
      <c r="F90" s="146"/>
      <c r="G90" s="146"/>
      <c r="H90" s="146">
        <v>2200.4993562999998</v>
      </c>
      <c r="I90" s="146">
        <v>6.1131193445441498</v>
      </c>
      <c r="J90" s="146">
        <v>100</v>
      </c>
      <c r="K90" s="146">
        <v>0</v>
      </c>
    </row>
    <row r="91" spans="1:11" x14ac:dyDescent="0.25">
      <c r="A91" s="146" t="s">
        <v>58</v>
      </c>
      <c r="B91" s="146" t="s">
        <v>59</v>
      </c>
      <c r="C91" s="146" t="s">
        <v>16</v>
      </c>
      <c r="D91" s="146"/>
      <c r="E91" s="146"/>
      <c r="F91" s="146"/>
      <c r="G91" s="146"/>
      <c r="H91" s="146">
        <v>2017.1167727</v>
      </c>
      <c r="I91" s="146">
        <v>4.7522250216416397</v>
      </c>
      <c r="J91" s="146">
        <v>100</v>
      </c>
      <c r="K91" s="146">
        <v>0</v>
      </c>
    </row>
    <row r="92" spans="1:11" x14ac:dyDescent="0.25">
      <c r="A92" s="146" t="s">
        <v>58</v>
      </c>
      <c r="B92" s="146" t="s">
        <v>59</v>
      </c>
      <c r="C92" s="146" t="s">
        <v>17</v>
      </c>
      <c r="D92" s="146"/>
      <c r="E92" s="146"/>
      <c r="F92" s="146"/>
      <c r="G92" s="146"/>
      <c r="H92" s="146">
        <v>1090.3339946999999</v>
      </c>
      <c r="I92" s="146">
        <v>6.1882841740258501</v>
      </c>
      <c r="J92" s="146">
        <v>100</v>
      </c>
      <c r="K92" s="146">
        <v>0</v>
      </c>
    </row>
    <row r="93" spans="1:11" x14ac:dyDescent="0.25">
      <c r="A93" s="146" t="s">
        <v>60</v>
      </c>
      <c r="B93" s="146" t="s">
        <v>61</v>
      </c>
      <c r="C93" s="146" t="s">
        <v>16</v>
      </c>
      <c r="D93" s="146"/>
      <c r="E93" s="146"/>
      <c r="F93" s="146"/>
      <c r="G93" s="146"/>
      <c r="H93" s="146">
        <v>1475.3666208</v>
      </c>
      <c r="I93" s="146">
        <v>4.2781732475073397</v>
      </c>
      <c r="J93" s="146">
        <v>100</v>
      </c>
      <c r="K93" s="146">
        <v>0</v>
      </c>
    </row>
    <row r="94" spans="1:11" x14ac:dyDescent="0.25">
      <c r="A94" s="146" t="s">
        <v>60</v>
      </c>
      <c r="B94" s="146" t="s">
        <v>61</v>
      </c>
      <c r="C94" s="146" t="s">
        <v>17</v>
      </c>
      <c r="D94" s="146">
        <v>5.5161433999999998</v>
      </c>
      <c r="E94" s="146">
        <v>100</v>
      </c>
      <c r="F94" s="146">
        <v>0.39193798139103497</v>
      </c>
      <c r="G94" s="146">
        <v>99.257289770101195</v>
      </c>
      <c r="H94" s="146">
        <v>1401.8859614999999</v>
      </c>
      <c r="I94" s="146">
        <v>4.98670657184039</v>
      </c>
      <c r="J94" s="146">
        <v>99.608062018609004</v>
      </c>
      <c r="K94" s="146">
        <v>0.39055776211739401</v>
      </c>
    </row>
    <row r="95" spans="1:11" x14ac:dyDescent="0.25">
      <c r="A95" s="146" t="s">
        <v>62</v>
      </c>
      <c r="B95" s="146" t="s">
        <v>63</v>
      </c>
      <c r="C95" s="146" t="s">
        <v>16</v>
      </c>
      <c r="D95" s="146"/>
      <c r="E95" s="146"/>
      <c r="F95" s="146"/>
      <c r="G95" s="146"/>
      <c r="H95" s="146">
        <v>2119.9953387999999</v>
      </c>
      <c r="I95" s="146">
        <v>5.2571446567088502</v>
      </c>
      <c r="J95" s="146">
        <v>100</v>
      </c>
      <c r="K95" s="146">
        <v>0</v>
      </c>
    </row>
    <row r="96" spans="1:11" x14ac:dyDescent="0.25">
      <c r="A96" s="146" t="s">
        <v>62</v>
      </c>
      <c r="B96" s="146" t="s">
        <v>63</v>
      </c>
      <c r="C96" s="146" t="s">
        <v>17</v>
      </c>
      <c r="D96" s="146"/>
      <c r="E96" s="146"/>
      <c r="F96" s="146"/>
      <c r="G96" s="146"/>
      <c r="H96" s="146">
        <v>1717.9840692</v>
      </c>
      <c r="I96" s="146">
        <v>5.9007787899901096</v>
      </c>
      <c r="J96" s="146">
        <v>100</v>
      </c>
      <c r="K96" s="146">
        <v>0</v>
      </c>
    </row>
    <row r="97" spans="1:11" x14ac:dyDescent="0.25">
      <c r="A97" s="146" t="s">
        <v>64</v>
      </c>
      <c r="B97" s="146" t="s">
        <v>65</v>
      </c>
      <c r="C97" s="146" t="s">
        <v>16</v>
      </c>
      <c r="D97" s="146">
        <v>12.053810199999999</v>
      </c>
      <c r="E97" s="146">
        <v>72.413762117784003</v>
      </c>
      <c r="F97" s="146">
        <v>0.31098232131167902</v>
      </c>
      <c r="G97" s="146">
        <v>71.371210623814093</v>
      </c>
      <c r="H97" s="146">
        <v>3863.9897375999999</v>
      </c>
      <c r="I97" s="146">
        <v>5.2269826332067897</v>
      </c>
      <c r="J97" s="146">
        <v>99.689017678688302</v>
      </c>
      <c r="K97" s="146">
        <v>0.22264423174633599</v>
      </c>
    </row>
    <row r="98" spans="1:11" x14ac:dyDescent="0.25">
      <c r="A98" s="146" t="s">
        <v>64</v>
      </c>
      <c r="B98" s="146" t="s">
        <v>65</v>
      </c>
      <c r="C98" s="146" t="s">
        <v>17</v>
      </c>
      <c r="D98" s="146">
        <v>21.348036499999999</v>
      </c>
      <c r="E98" s="146">
        <v>79.298142696403602</v>
      </c>
      <c r="F98" s="146">
        <v>0.68464457019376601</v>
      </c>
      <c r="G98" s="146">
        <v>79.415917485499193</v>
      </c>
      <c r="H98" s="146">
        <v>3096.7715585999999</v>
      </c>
      <c r="I98" s="146">
        <v>7.2016864064103796</v>
      </c>
      <c r="J98" s="146">
        <v>99.315355429806203</v>
      </c>
      <c r="K98" s="146">
        <v>0.54746495602919998</v>
      </c>
    </row>
    <row r="99" spans="1:11" x14ac:dyDescent="0.25">
      <c r="A99" s="146" t="s">
        <v>66</v>
      </c>
      <c r="B99" s="146" t="s">
        <v>67</v>
      </c>
      <c r="C99" s="146" t="s">
        <v>16</v>
      </c>
      <c r="D99" s="146"/>
      <c r="E99" s="146"/>
      <c r="F99" s="146"/>
      <c r="G99" s="146"/>
      <c r="H99" s="146">
        <v>365.8555121</v>
      </c>
      <c r="I99" s="146">
        <v>5.3365452059237999</v>
      </c>
      <c r="J99" s="146">
        <v>100</v>
      </c>
      <c r="K99" s="146">
        <v>0</v>
      </c>
    </row>
    <row r="100" spans="1:11" x14ac:dyDescent="0.25">
      <c r="A100" s="146" t="s">
        <v>66</v>
      </c>
      <c r="B100" s="146" t="s">
        <v>67</v>
      </c>
      <c r="C100" s="146" t="s">
        <v>17</v>
      </c>
      <c r="D100" s="146">
        <v>1.9698393000000001</v>
      </c>
      <c r="E100" s="146">
        <v>100</v>
      </c>
      <c r="F100" s="146">
        <v>0.94246646711237703</v>
      </c>
      <c r="G100" s="146">
        <v>98.629553995667294</v>
      </c>
      <c r="H100" s="146">
        <v>207.0391142</v>
      </c>
      <c r="I100" s="146">
        <v>5.7236355980721303</v>
      </c>
      <c r="J100" s="146">
        <v>99.057533532887604</v>
      </c>
      <c r="K100" s="146">
        <v>0.93839452681611901</v>
      </c>
    </row>
    <row r="101" spans="1:11" x14ac:dyDescent="0.25">
      <c r="A101" s="146" t="s">
        <v>68</v>
      </c>
      <c r="B101" s="146" t="s">
        <v>69</v>
      </c>
      <c r="C101" s="146" t="s">
        <v>16</v>
      </c>
      <c r="D101" s="146"/>
      <c r="E101" s="146"/>
      <c r="F101" s="146"/>
      <c r="G101" s="146"/>
      <c r="H101" s="146">
        <v>23703.468799900002</v>
      </c>
      <c r="I101" s="146">
        <v>5.17600667134516</v>
      </c>
      <c r="J101" s="146">
        <v>100</v>
      </c>
      <c r="K101" s="146">
        <v>5.74652178214082E-16</v>
      </c>
    </row>
    <row r="102" spans="1:11" x14ac:dyDescent="0.25">
      <c r="A102" s="146" t="s">
        <v>68</v>
      </c>
      <c r="B102" s="146" t="s">
        <v>69</v>
      </c>
      <c r="C102" s="146" t="s">
        <v>17</v>
      </c>
      <c r="D102" s="146"/>
      <c r="E102" s="146"/>
      <c r="F102" s="146"/>
      <c r="G102" s="146"/>
      <c r="H102" s="146">
        <v>18978.074594099999</v>
      </c>
      <c r="I102" s="146">
        <v>5.2538344077546704</v>
      </c>
      <c r="J102" s="146">
        <v>100</v>
      </c>
      <c r="K102" s="146">
        <v>0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616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47" t="s">
        <v>72</v>
      </c>
      <c r="B113" s="147" t="s">
        <v>73</v>
      </c>
      <c r="C113" s="147" t="s">
        <v>16</v>
      </c>
      <c r="D113" s="147">
        <v>87.282965599999997</v>
      </c>
      <c r="E113" s="147">
        <v>72.010455128490804</v>
      </c>
      <c r="F113" s="147">
        <v>6.9382703395759304E-2</v>
      </c>
      <c r="G113" s="147">
        <v>71.958134080747598</v>
      </c>
      <c r="H113" s="147">
        <v>125712.0320339</v>
      </c>
      <c r="I113" s="147">
        <v>1.4700197434175899</v>
      </c>
      <c r="J113" s="147">
        <v>99.930617296604197</v>
      </c>
      <c r="K113" s="147">
        <v>4.9961163144005102E-2</v>
      </c>
    </row>
    <row r="114" spans="1:11" x14ac:dyDescent="0.25">
      <c r="A114" s="147" t="s">
        <v>72</v>
      </c>
      <c r="B114" s="147" t="s">
        <v>73</v>
      </c>
      <c r="C114" s="147" t="s">
        <v>17</v>
      </c>
      <c r="D114" s="147">
        <v>213.69861030000001</v>
      </c>
      <c r="E114" s="147">
        <v>46.892528609408799</v>
      </c>
      <c r="F114" s="147">
        <v>0.204909082654433</v>
      </c>
      <c r="G114" s="147">
        <v>46.770462663908397</v>
      </c>
      <c r="H114" s="147">
        <v>104075.7782307</v>
      </c>
      <c r="I114" s="147">
        <v>1.64932408600922</v>
      </c>
      <c r="J114" s="147">
        <v>99.795090917345604</v>
      </c>
      <c r="K114" s="147">
        <v>9.6033707787514994E-2</v>
      </c>
    </row>
    <row r="115" spans="1:11" x14ac:dyDescent="0.25">
      <c r="A115" s="147" t="s">
        <v>74</v>
      </c>
      <c r="B115" s="147" t="s">
        <v>75</v>
      </c>
      <c r="C115" s="147" t="s">
        <v>16</v>
      </c>
      <c r="D115" s="147">
        <v>58.7622061</v>
      </c>
      <c r="E115" s="147">
        <v>45.179871679109297</v>
      </c>
      <c r="F115" s="147">
        <v>0.136436001093309</v>
      </c>
      <c r="G115" s="147">
        <v>45.176086035753698</v>
      </c>
      <c r="H115" s="147">
        <v>43010.666411799997</v>
      </c>
      <c r="I115" s="147">
        <v>2.3249435339041802</v>
      </c>
      <c r="J115" s="147">
        <v>99.863563998906699</v>
      </c>
      <c r="K115" s="147">
        <v>6.1720654430408597E-2</v>
      </c>
    </row>
    <row r="116" spans="1:11" x14ac:dyDescent="0.25">
      <c r="A116" s="147" t="s">
        <v>74</v>
      </c>
      <c r="B116" s="147" t="s">
        <v>75</v>
      </c>
      <c r="C116" s="147" t="s">
        <v>17</v>
      </c>
      <c r="D116" s="147">
        <v>29.472746099999998</v>
      </c>
      <c r="E116" s="147">
        <v>49.2405033671292</v>
      </c>
      <c r="F116" s="147">
        <v>8.4321736439107495E-2</v>
      </c>
      <c r="G116" s="147">
        <v>49.196635402200798</v>
      </c>
      <c r="H116" s="147">
        <v>34923.253970199999</v>
      </c>
      <c r="I116" s="147">
        <v>3.0455024967225199</v>
      </c>
      <c r="J116" s="147">
        <v>99.915678263560906</v>
      </c>
      <c r="K116" s="147">
        <v>4.1518466332506797E-2</v>
      </c>
    </row>
    <row r="117" spans="1:11" x14ac:dyDescent="0.25">
      <c r="A117" s="147" t="s">
        <v>76</v>
      </c>
      <c r="B117" s="147" t="s">
        <v>77</v>
      </c>
      <c r="C117" s="147" t="s">
        <v>16</v>
      </c>
      <c r="D117" s="147">
        <v>18.120794</v>
      </c>
      <c r="E117" s="147">
        <v>73.943261645189295</v>
      </c>
      <c r="F117" s="147">
        <v>8.7270024988560596E-2</v>
      </c>
      <c r="G117" s="147">
        <v>73.952420746103599</v>
      </c>
      <c r="H117" s="147">
        <v>20745.931928999998</v>
      </c>
      <c r="I117" s="147">
        <v>2.5483113900116101</v>
      </c>
      <c r="J117" s="147">
        <v>99.912729975011402</v>
      </c>
      <c r="K117" s="147">
        <v>6.4594667847541906E-2</v>
      </c>
    </row>
    <row r="118" spans="1:11" x14ac:dyDescent="0.25">
      <c r="A118" s="147" t="s">
        <v>76</v>
      </c>
      <c r="B118" s="147" t="s">
        <v>77</v>
      </c>
      <c r="C118" s="147" t="s">
        <v>17</v>
      </c>
      <c r="D118" s="147">
        <v>108.00950400000001</v>
      </c>
      <c r="E118" s="147">
        <v>41.226117839115297</v>
      </c>
      <c r="F118" s="147">
        <v>0.59020614187144604</v>
      </c>
      <c r="G118" s="147">
        <v>41.012379192056997</v>
      </c>
      <c r="H118" s="147">
        <v>18192.292091899999</v>
      </c>
      <c r="I118" s="147">
        <v>2.1632670728574501</v>
      </c>
      <c r="J118" s="147">
        <v>99.409793858128594</v>
      </c>
      <c r="K118" s="147">
        <v>0.24349470160312001</v>
      </c>
    </row>
    <row r="119" spans="1:11" x14ac:dyDescent="0.25">
      <c r="A119" s="147" t="s">
        <v>78</v>
      </c>
      <c r="B119" s="147" t="s">
        <v>79</v>
      </c>
      <c r="C119" s="147" t="s">
        <v>16</v>
      </c>
      <c r="D119" s="147">
        <v>293.36767600000002</v>
      </c>
      <c r="E119" s="147">
        <v>48.298996352035999</v>
      </c>
      <c r="F119" s="147">
        <v>0.39028068677864602</v>
      </c>
      <c r="G119" s="147">
        <v>48.169451524501497</v>
      </c>
      <c r="H119" s="147">
        <v>74875.013937099997</v>
      </c>
      <c r="I119" s="147">
        <v>1.7957362821110301</v>
      </c>
      <c r="J119" s="147">
        <v>99.609719313221305</v>
      </c>
      <c r="K119" s="147">
        <v>0.18873265332289499</v>
      </c>
    </row>
    <row r="120" spans="1:11" x14ac:dyDescent="0.25">
      <c r="A120" s="147" t="s">
        <v>78</v>
      </c>
      <c r="B120" s="147" t="s">
        <v>79</v>
      </c>
      <c r="C120" s="147" t="s">
        <v>17</v>
      </c>
      <c r="D120" s="147">
        <v>233.08995680000001</v>
      </c>
      <c r="E120" s="147">
        <v>46.773776199921102</v>
      </c>
      <c r="F120" s="147">
        <v>0.38536645392379398</v>
      </c>
      <c r="G120" s="147">
        <v>46.305640817736602</v>
      </c>
      <c r="H120" s="147">
        <v>60252.184365000001</v>
      </c>
      <c r="I120" s="147">
        <v>2.1286598864939799</v>
      </c>
      <c r="J120" s="147">
        <v>99.614633546076206</v>
      </c>
      <c r="K120" s="147">
        <v>0.179136738884314</v>
      </c>
    </row>
    <row r="121" spans="1:11" x14ac:dyDescent="0.25">
      <c r="A121" s="147" t="s">
        <v>80</v>
      </c>
      <c r="B121" s="147" t="s">
        <v>81</v>
      </c>
      <c r="C121" s="147" t="s">
        <v>16</v>
      </c>
      <c r="D121" s="147">
        <v>413.02330799999999</v>
      </c>
      <c r="E121" s="147">
        <v>36.758806183663701</v>
      </c>
      <c r="F121" s="147">
        <v>0.56317706647805899</v>
      </c>
      <c r="G121" s="147">
        <v>36.429632904487903</v>
      </c>
      <c r="H121" s="147">
        <v>72925.0674248</v>
      </c>
      <c r="I121" s="147">
        <v>2.0411956552488699</v>
      </c>
      <c r="J121" s="147">
        <v>99.436822933521896</v>
      </c>
      <c r="K121" s="147">
        <v>0.206325314775374</v>
      </c>
    </row>
    <row r="122" spans="1:11" x14ac:dyDescent="0.25">
      <c r="A122" s="147" t="s">
        <v>80</v>
      </c>
      <c r="B122" s="147" t="s">
        <v>81</v>
      </c>
      <c r="C122" s="147" t="s">
        <v>17</v>
      </c>
      <c r="D122" s="147">
        <v>389.35723180000002</v>
      </c>
      <c r="E122" s="147">
        <v>35.421926760375101</v>
      </c>
      <c r="F122" s="147">
        <v>0.70343521298167799</v>
      </c>
      <c r="G122" s="147">
        <v>35.370502244562502</v>
      </c>
      <c r="H122" s="147">
        <v>54961.4731808</v>
      </c>
      <c r="I122" s="147">
        <v>2.1876007278506702</v>
      </c>
      <c r="J122" s="147">
        <v>99.296564787018298</v>
      </c>
      <c r="K122" s="147">
        <v>0.250571173665875</v>
      </c>
    </row>
    <row r="123" spans="1:11" x14ac:dyDescent="0.25">
      <c r="A123" s="147" t="s">
        <v>82</v>
      </c>
      <c r="B123" s="147" t="s">
        <v>83</v>
      </c>
      <c r="C123" s="147" t="s">
        <v>16</v>
      </c>
      <c r="D123" s="147">
        <v>98.953787199999994</v>
      </c>
      <c r="E123" s="147">
        <v>100</v>
      </c>
      <c r="F123" s="147">
        <v>0.27329190241303303</v>
      </c>
      <c r="G123" s="147">
        <v>98.596258922860201</v>
      </c>
      <c r="H123" s="147">
        <v>36109.1395834</v>
      </c>
      <c r="I123" s="147">
        <v>3.2928362620778602</v>
      </c>
      <c r="J123" s="147">
        <v>99.726708097586993</v>
      </c>
      <c r="K123" s="147">
        <v>0.27019401006868699</v>
      </c>
    </row>
    <row r="124" spans="1:11" x14ac:dyDescent="0.25">
      <c r="A124" s="147" t="s">
        <v>82</v>
      </c>
      <c r="B124" s="147" t="s">
        <v>83</v>
      </c>
      <c r="C124" s="147" t="s">
        <v>17</v>
      </c>
      <c r="D124" s="147"/>
      <c r="E124" s="147"/>
      <c r="F124" s="147"/>
      <c r="G124" s="147"/>
      <c r="H124" s="147">
        <v>34223.762929199998</v>
      </c>
      <c r="I124" s="147">
        <v>2.9181447296049101</v>
      </c>
      <c r="J124" s="147">
        <v>100</v>
      </c>
      <c r="K124" s="147">
        <v>0</v>
      </c>
    </row>
    <row r="125" spans="1:11" x14ac:dyDescent="0.25">
      <c r="A125" s="147" t="s">
        <v>84</v>
      </c>
      <c r="B125" s="147" t="s">
        <v>85</v>
      </c>
      <c r="C125" s="147" t="s">
        <v>16</v>
      </c>
      <c r="D125" s="147">
        <v>320.73226119999998</v>
      </c>
      <c r="E125" s="147">
        <v>62.958328252660401</v>
      </c>
      <c r="F125" s="147">
        <v>0.26497013859198598</v>
      </c>
      <c r="G125" s="147">
        <v>62.472727923136603</v>
      </c>
      <c r="H125" s="147">
        <v>120723.94956759999</v>
      </c>
      <c r="I125" s="147">
        <v>2.32493641584293</v>
      </c>
      <c r="J125" s="147">
        <v>99.735029861407995</v>
      </c>
      <c r="K125" s="147">
        <v>0.16597385491352001</v>
      </c>
    </row>
    <row r="126" spans="1:11" x14ac:dyDescent="0.25">
      <c r="A126" s="147" t="s">
        <v>84</v>
      </c>
      <c r="B126" s="147" t="s">
        <v>85</v>
      </c>
      <c r="C126" s="147" t="s">
        <v>17</v>
      </c>
      <c r="D126" s="147">
        <v>47.002889199999998</v>
      </c>
      <c r="E126" s="147">
        <v>99.999999999999901</v>
      </c>
      <c r="F126" s="147">
        <v>4.1725519071275599E-2</v>
      </c>
      <c r="G126" s="147">
        <v>100.10601814290899</v>
      </c>
      <c r="H126" s="147">
        <v>112600.8209035</v>
      </c>
      <c r="I126" s="147">
        <v>2.0864895427672998</v>
      </c>
      <c r="J126" s="147">
        <v>99.958274480928694</v>
      </c>
      <c r="K126" s="147">
        <v>4.1787191614320401E-2</v>
      </c>
    </row>
    <row r="127" spans="1:11" x14ac:dyDescent="0.25">
      <c r="A127" s="147" t="s">
        <v>86</v>
      </c>
      <c r="B127" s="147" t="s">
        <v>87</v>
      </c>
      <c r="C127" s="147" t="s">
        <v>16</v>
      </c>
      <c r="D127" s="147">
        <v>632.27355009999997</v>
      </c>
      <c r="E127" s="147">
        <v>30.817694642785</v>
      </c>
      <c r="F127" s="147">
        <v>0.33660268921916497</v>
      </c>
      <c r="G127" s="147">
        <v>30.662908206475901</v>
      </c>
      <c r="H127" s="147">
        <v>187207.44679399999</v>
      </c>
      <c r="I127" s="147">
        <v>1.4725212282147</v>
      </c>
      <c r="J127" s="147">
        <v>99.663397310780795</v>
      </c>
      <c r="K127" s="147">
        <v>0.10356076192541901</v>
      </c>
    </row>
    <row r="128" spans="1:11" x14ac:dyDescent="0.25">
      <c r="A128" s="147" t="s">
        <v>86</v>
      </c>
      <c r="B128" s="147" t="s">
        <v>87</v>
      </c>
      <c r="C128" s="147" t="s">
        <v>17</v>
      </c>
      <c r="D128" s="147">
        <v>801.52916600000003</v>
      </c>
      <c r="E128" s="147">
        <v>25.085225715534499</v>
      </c>
      <c r="F128" s="147">
        <v>0.45221761881203298</v>
      </c>
      <c r="G128" s="147">
        <v>24.992265295259799</v>
      </c>
      <c r="H128" s="147">
        <v>176442.596816</v>
      </c>
      <c r="I128" s="147">
        <v>1.47102549173263</v>
      </c>
      <c r="J128" s="147">
        <v>99.547782381188</v>
      </c>
      <c r="K128" s="147">
        <v>0.11353284252243501</v>
      </c>
    </row>
    <row r="129" spans="1:11" x14ac:dyDescent="0.25">
      <c r="A129" s="147" t="s">
        <v>88</v>
      </c>
      <c r="B129" s="147" t="s">
        <v>89</v>
      </c>
      <c r="C129" s="147" t="s">
        <v>16</v>
      </c>
      <c r="D129" s="147">
        <v>160.5046414</v>
      </c>
      <c r="E129" s="147">
        <v>49.380177068461897</v>
      </c>
      <c r="F129" s="147">
        <v>0.20619966797512701</v>
      </c>
      <c r="G129" s="147">
        <v>49.198010615478999</v>
      </c>
      <c r="H129" s="147">
        <v>77678.923024100004</v>
      </c>
      <c r="I129" s="147">
        <v>1.7205443949377801</v>
      </c>
      <c r="J129" s="147">
        <v>99.793800332024901</v>
      </c>
      <c r="K129" s="147">
        <v>0.101655748355071</v>
      </c>
    </row>
    <row r="130" spans="1:11" x14ac:dyDescent="0.25">
      <c r="A130" s="147" t="s">
        <v>88</v>
      </c>
      <c r="B130" s="147" t="s">
        <v>89</v>
      </c>
      <c r="C130" s="147" t="s">
        <v>17</v>
      </c>
      <c r="D130" s="147">
        <v>75.399830499999993</v>
      </c>
      <c r="E130" s="147">
        <v>68.725328254690595</v>
      </c>
      <c r="F130" s="147">
        <v>0.10937423038525999</v>
      </c>
      <c r="G130" s="147">
        <v>68.546690542132197</v>
      </c>
      <c r="H130" s="147">
        <v>68862.073132200007</v>
      </c>
      <c r="I130" s="147">
        <v>1.8591276542684501</v>
      </c>
      <c r="J130" s="147">
        <v>99.890625769614701</v>
      </c>
      <c r="K130" s="147">
        <v>7.5054505522808096E-2</v>
      </c>
    </row>
    <row r="131" spans="1:11" x14ac:dyDescent="0.25">
      <c r="A131" s="147" t="s">
        <v>90</v>
      </c>
      <c r="B131" s="147" t="s">
        <v>91</v>
      </c>
      <c r="C131" s="147" t="s">
        <v>16</v>
      </c>
      <c r="D131" s="147">
        <v>837.62339919999999</v>
      </c>
      <c r="E131" s="147">
        <v>39.281351073916198</v>
      </c>
      <c r="F131" s="147">
        <v>0.51364442967924595</v>
      </c>
      <c r="G131" s="147">
        <v>38.8253159407044</v>
      </c>
      <c r="H131" s="147">
        <v>162236.93767859999</v>
      </c>
      <c r="I131" s="147">
        <v>1.5427921274530501</v>
      </c>
      <c r="J131" s="147">
        <v>99.486355570320796</v>
      </c>
      <c r="K131" s="147">
        <v>0.20045369185710701</v>
      </c>
    </row>
    <row r="132" spans="1:11" x14ac:dyDescent="0.25">
      <c r="A132" s="147" t="s">
        <v>90</v>
      </c>
      <c r="B132" s="147" t="s">
        <v>91</v>
      </c>
      <c r="C132" s="147" t="s">
        <v>17</v>
      </c>
      <c r="D132" s="147">
        <v>744.65169800000001</v>
      </c>
      <c r="E132" s="147">
        <v>43.8154498681915</v>
      </c>
      <c r="F132" s="147">
        <v>0.55488683012576401</v>
      </c>
      <c r="G132" s="147">
        <v>43.360832587344802</v>
      </c>
      <c r="H132" s="147">
        <v>133454.1898624</v>
      </c>
      <c r="I132" s="147">
        <v>1.67051648046012</v>
      </c>
      <c r="J132" s="147">
        <v>99.445113169874205</v>
      </c>
      <c r="K132" s="147">
        <v>0.24194607637386101</v>
      </c>
    </row>
    <row r="133" spans="1:11" x14ac:dyDescent="0.25">
      <c r="A133" s="147" t="s">
        <v>92</v>
      </c>
      <c r="B133" s="147" t="s">
        <v>93</v>
      </c>
      <c r="C133" s="147" t="s">
        <v>16</v>
      </c>
      <c r="D133" s="147">
        <v>1051.0715682</v>
      </c>
      <c r="E133" s="147">
        <v>33.624898950665902</v>
      </c>
      <c r="F133" s="147">
        <v>0.413908836820369</v>
      </c>
      <c r="G133" s="147">
        <v>33.417014529694697</v>
      </c>
      <c r="H133" s="147">
        <v>252886.8671031</v>
      </c>
      <c r="I133" s="147">
        <v>1.3624874256191599</v>
      </c>
      <c r="J133" s="147">
        <v>99.586091163179603</v>
      </c>
      <c r="K133" s="147">
        <v>0.13889085767339901</v>
      </c>
    </row>
    <row r="134" spans="1:11" x14ac:dyDescent="0.25">
      <c r="A134" s="147" t="s">
        <v>92</v>
      </c>
      <c r="B134" s="147" t="s">
        <v>93</v>
      </c>
      <c r="C134" s="147" t="s">
        <v>17</v>
      </c>
      <c r="D134" s="147">
        <v>433.68151449999999</v>
      </c>
      <c r="E134" s="147">
        <v>53.090983090793003</v>
      </c>
      <c r="F134" s="147">
        <v>0.22538997836654101</v>
      </c>
      <c r="G134" s="147">
        <v>52.838820397697901</v>
      </c>
      <c r="H134" s="147">
        <v>191980.15943930001</v>
      </c>
      <c r="I134" s="147">
        <v>1.63019759202109</v>
      </c>
      <c r="J134" s="147">
        <v>99.774610021633407</v>
      </c>
      <c r="K134" s="147">
        <v>0.119362436834065</v>
      </c>
    </row>
    <row r="135" spans="1:11" x14ac:dyDescent="0.25">
      <c r="A135" s="147" t="s">
        <v>94</v>
      </c>
      <c r="B135" s="147" t="s">
        <v>95</v>
      </c>
      <c r="C135" s="147" t="s">
        <v>16</v>
      </c>
      <c r="D135" s="147">
        <v>99.961883299999997</v>
      </c>
      <c r="E135" s="147">
        <v>72.388436827430397</v>
      </c>
      <c r="F135" s="147">
        <v>0.310879788371622</v>
      </c>
      <c r="G135" s="147">
        <v>72.246223893521702</v>
      </c>
      <c r="H135" s="147">
        <v>32054.5515457</v>
      </c>
      <c r="I135" s="147">
        <v>2.4769702856507201</v>
      </c>
      <c r="J135" s="147">
        <v>99.689120211628406</v>
      </c>
      <c r="K135" s="147">
        <v>0.22529931798963701</v>
      </c>
    </row>
    <row r="136" spans="1:11" x14ac:dyDescent="0.25">
      <c r="A136" s="147" t="s">
        <v>94</v>
      </c>
      <c r="B136" s="147" t="s">
        <v>95</v>
      </c>
      <c r="C136" s="147" t="s">
        <v>17</v>
      </c>
      <c r="D136" s="147">
        <v>417.47815830000002</v>
      </c>
      <c r="E136" s="147">
        <v>40.467205656012503</v>
      </c>
      <c r="F136" s="147">
        <v>1.7192170742587001</v>
      </c>
      <c r="G136" s="147">
        <v>39.459122808943299</v>
      </c>
      <c r="H136" s="147">
        <v>23865.561171099998</v>
      </c>
      <c r="I136" s="147">
        <v>2.89348556960601</v>
      </c>
      <c r="J136" s="147">
        <v>98.280782925741306</v>
      </c>
      <c r="K136" s="147">
        <v>0.69025495777403001</v>
      </c>
    </row>
    <row r="137" spans="1:11" x14ac:dyDescent="0.25">
      <c r="A137" s="147" t="s">
        <v>96</v>
      </c>
      <c r="B137" s="147" t="s">
        <v>97</v>
      </c>
      <c r="C137" s="147" t="s">
        <v>16</v>
      </c>
      <c r="D137" s="147">
        <v>6.2514412000000004</v>
      </c>
      <c r="E137" s="147">
        <v>99.999999999999602</v>
      </c>
      <c r="F137" s="147">
        <v>1.6220138660390401E-2</v>
      </c>
      <c r="G137" s="147">
        <v>100.00558382821799</v>
      </c>
      <c r="H137" s="147">
        <v>38534.980115999999</v>
      </c>
      <c r="I137" s="147">
        <v>1.68219002389812</v>
      </c>
      <c r="J137" s="147">
        <v>99.983779861339599</v>
      </c>
      <c r="K137" s="147">
        <v>1.6223675867791599E-2</v>
      </c>
    </row>
    <row r="138" spans="1:11" x14ac:dyDescent="0.25">
      <c r="A138" s="147" t="s">
        <v>96</v>
      </c>
      <c r="B138" s="147" t="s">
        <v>97</v>
      </c>
      <c r="C138" s="147" t="s">
        <v>17</v>
      </c>
      <c r="D138" s="147"/>
      <c r="E138" s="147"/>
      <c r="F138" s="147"/>
      <c r="G138" s="147"/>
      <c r="H138" s="147">
        <v>38804.887921499998</v>
      </c>
      <c r="I138" s="147">
        <v>1.9150254332624199</v>
      </c>
      <c r="J138" s="147">
        <v>100</v>
      </c>
      <c r="K138" s="147">
        <v>0</v>
      </c>
    </row>
    <row r="139" spans="1:11" x14ac:dyDescent="0.25">
      <c r="A139" s="147" t="s">
        <v>98</v>
      </c>
      <c r="B139" s="147" t="s">
        <v>99</v>
      </c>
      <c r="C139" s="147" t="s">
        <v>16</v>
      </c>
      <c r="D139" s="147">
        <v>32.993866599999997</v>
      </c>
      <c r="E139" s="147">
        <v>79.136038154735701</v>
      </c>
      <c r="F139" s="147">
        <v>0.203291376632838</v>
      </c>
      <c r="G139" s="147">
        <v>79.148901710463505</v>
      </c>
      <c r="H139" s="147">
        <v>16196.846841099999</v>
      </c>
      <c r="I139" s="147">
        <v>3.0277095147575701</v>
      </c>
      <c r="J139" s="147">
        <v>99.796708623367195</v>
      </c>
      <c r="K139" s="147">
        <v>0.16123065990504801</v>
      </c>
    </row>
    <row r="140" spans="1:11" x14ac:dyDescent="0.25">
      <c r="A140" s="147" t="s">
        <v>98</v>
      </c>
      <c r="B140" s="147" t="s">
        <v>99</v>
      </c>
      <c r="C140" s="147" t="s">
        <v>17</v>
      </c>
      <c r="D140" s="147">
        <v>28.0780131</v>
      </c>
      <c r="E140" s="147">
        <v>100</v>
      </c>
      <c r="F140" s="147">
        <v>0.16607571871523799</v>
      </c>
      <c r="G140" s="147">
        <v>100.00394472793801</v>
      </c>
      <c r="H140" s="147">
        <v>16878.6759165</v>
      </c>
      <c r="I140" s="147">
        <v>3.25834785989999</v>
      </c>
      <c r="J140" s="147">
        <v>99.833924281284794</v>
      </c>
      <c r="K140" s="147">
        <v>0.16635855110991199</v>
      </c>
    </row>
    <row r="141" spans="1:11" x14ac:dyDescent="0.25">
      <c r="A141" s="147" t="s">
        <v>100</v>
      </c>
      <c r="B141" s="147" t="s">
        <v>101</v>
      </c>
      <c r="C141" s="147" t="s">
        <v>16</v>
      </c>
      <c r="D141" s="147">
        <v>6.3004791999999998</v>
      </c>
      <c r="E141" s="147">
        <v>100</v>
      </c>
      <c r="F141" s="147">
        <v>4.3902632450829003E-2</v>
      </c>
      <c r="G141" s="147">
        <v>99.887905077795807</v>
      </c>
      <c r="H141" s="147">
        <v>14344.7278038</v>
      </c>
      <c r="I141" s="147">
        <v>3.26045036624352</v>
      </c>
      <c r="J141" s="147">
        <v>99.956097367549205</v>
      </c>
      <c r="K141" s="147">
        <v>4.3872681091063397E-2</v>
      </c>
    </row>
    <row r="142" spans="1:11" x14ac:dyDescent="0.25">
      <c r="A142" s="147" t="s">
        <v>100</v>
      </c>
      <c r="B142" s="147" t="s">
        <v>101</v>
      </c>
      <c r="C142" s="147" t="s">
        <v>17</v>
      </c>
      <c r="D142" s="147">
        <v>36.143999700000002</v>
      </c>
      <c r="E142" s="147">
        <v>82.511525366176201</v>
      </c>
      <c r="F142" s="147">
        <v>0.26065467004638798</v>
      </c>
      <c r="G142" s="147">
        <v>82.229052182538098</v>
      </c>
      <c r="H142" s="147">
        <v>13830.4787213</v>
      </c>
      <c r="I142" s="147">
        <v>3.26617983235669</v>
      </c>
      <c r="J142" s="147">
        <v>99.739345329953593</v>
      </c>
      <c r="K142" s="147">
        <v>0.21489399588458899</v>
      </c>
    </row>
    <row r="143" spans="1:11" x14ac:dyDescent="0.25">
      <c r="A143" s="147" t="s">
        <v>102</v>
      </c>
      <c r="B143" s="147" t="s">
        <v>103</v>
      </c>
      <c r="C143" s="147" t="s">
        <v>16</v>
      </c>
      <c r="D143" s="147">
        <v>97.613333299999994</v>
      </c>
      <c r="E143" s="147">
        <v>52.140047328419101</v>
      </c>
      <c r="F143" s="147">
        <v>0.189000950199953</v>
      </c>
      <c r="G143" s="147">
        <v>51.8570579115013</v>
      </c>
      <c r="H143" s="147">
        <v>51549.393306999998</v>
      </c>
      <c r="I143" s="147">
        <v>2.0906068974155398</v>
      </c>
      <c r="J143" s="147">
        <v>99.810999049800003</v>
      </c>
      <c r="K143" s="147">
        <v>9.8195923426811701E-2</v>
      </c>
    </row>
    <row r="144" spans="1:11" x14ac:dyDescent="0.25">
      <c r="A144" s="147" t="s">
        <v>102</v>
      </c>
      <c r="B144" s="147" t="s">
        <v>103</v>
      </c>
      <c r="C144" s="147" t="s">
        <v>17</v>
      </c>
      <c r="D144" s="147">
        <v>174.56099750000001</v>
      </c>
      <c r="E144" s="147">
        <v>37.400466244541001</v>
      </c>
      <c r="F144" s="147">
        <v>0.45587722348433402</v>
      </c>
      <c r="G144" s="147">
        <v>37.017775218097903</v>
      </c>
      <c r="H144" s="147">
        <v>38116.669296</v>
      </c>
      <c r="I144" s="147">
        <v>2.61286574682731</v>
      </c>
      <c r="J144" s="147">
        <v>99.544122776515707</v>
      </c>
      <c r="K144" s="147">
        <v>0.169528447439138</v>
      </c>
    </row>
    <row r="145" spans="1:11" x14ac:dyDescent="0.25">
      <c r="A145" s="147" t="s">
        <v>104</v>
      </c>
      <c r="B145" s="147" t="s">
        <v>105</v>
      </c>
      <c r="C145" s="147" t="s">
        <v>16</v>
      </c>
      <c r="D145" s="147"/>
      <c r="E145" s="147"/>
      <c r="F145" s="147"/>
      <c r="G145" s="147"/>
      <c r="H145" s="147">
        <v>4058.9933645000001</v>
      </c>
      <c r="I145" s="147">
        <v>3.6103374183781098</v>
      </c>
      <c r="J145" s="147">
        <v>100</v>
      </c>
      <c r="K145" s="147">
        <v>0</v>
      </c>
    </row>
    <row r="146" spans="1:11" x14ac:dyDescent="0.25">
      <c r="A146" s="147" t="s">
        <v>104</v>
      </c>
      <c r="B146" s="147" t="s">
        <v>105</v>
      </c>
      <c r="C146" s="147" t="s">
        <v>17</v>
      </c>
      <c r="D146" s="147"/>
      <c r="E146" s="147"/>
      <c r="F146" s="147"/>
      <c r="G146" s="147"/>
      <c r="H146" s="147">
        <v>3544.2018495000002</v>
      </c>
      <c r="I146" s="147">
        <v>3.89525791755444</v>
      </c>
      <c r="J146" s="147">
        <v>100</v>
      </c>
      <c r="K146" s="147">
        <v>0</v>
      </c>
    </row>
    <row r="147" spans="1:11" x14ac:dyDescent="0.25">
      <c r="A147" s="147" t="s">
        <v>106</v>
      </c>
      <c r="B147" s="147" t="s">
        <v>107</v>
      </c>
      <c r="C147" s="147" t="s">
        <v>16</v>
      </c>
      <c r="D147" s="147">
        <v>477.28522379999998</v>
      </c>
      <c r="E147" s="147">
        <v>43.241488594595097</v>
      </c>
      <c r="F147" s="147">
        <v>0.63869541440892297</v>
      </c>
      <c r="G147" s="147">
        <v>43.066441242808601</v>
      </c>
      <c r="H147" s="147">
        <v>74250.857961899994</v>
      </c>
      <c r="I147" s="147">
        <v>1.9175581902118399</v>
      </c>
      <c r="J147" s="147">
        <v>99.3613045855911</v>
      </c>
      <c r="K147" s="147">
        <v>0.276831495433908</v>
      </c>
    </row>
    <row r="148" spans="1:11" x14ac:dyDescent="0.25">
      <c r="A148" s="147" t="s">
        <v>106</v>
      </c>
      <c r="B148" s="147" t="s">
        <v>107</v>
      </c>
      <c r="C148" s="147" t="s">
        <v>17</v>
      </c>
      <c r="D148" s="147">
        <v>373.5854458</v>
      </c>
      <c r="E148" s="147">
        <v>44.935067202452402</v>
      </c>
      <c r="F148" s="147">
        <v>0.60295384367910498</v>
      </c>
      <c r="G148" s="147">
        <v>44.572790578723797</v>
      </c>
      <c r="H148" s="147">
        <v>61585.625813300001</v>
      </c>
      <c r="I148" s="147">
        <v>2.0982583168261102</v>
      </c>
      <c r="J148" s="147">
        <v>99.397046156320897</v>
      </c>
      <c r="K148" s="147">
        <v>0.27038364259516001</v>
      </c>
    </row>
    <row r="149" spans="1:11" x14ac:dyDescent="0.25">
      <c r="A149" s="147" t="s">
        <v>108</v>
      </c>
      <c r="B149" s="147" t="s">
        <v>109</v>
      </c>
      <c r="C149" s="147" t="s">
        <v>16</v>
      </c>
      <c r="D149" s="147">
        <v>709.45585770000002</v>
      </c>
      <c r="E149" s="147">
        <v>34.538822107751699</v>
      </c>
      <c r="F149" s="147">
        <v>0.63699502761721605</v>
      </c>
      <c r="G149" s="147">
        <v>34.390270971123101</v>
      </c>
      <c r="H149" s="147">
        <v>110665.9594817</v>
      </c>
      <c r="I149" s="147">
        <v>1.7355481883858099</v>
      </c>
      <c r="J149" s="147">
        <v>99.363004972382797</v>
      </c>
      <c r="K149" s="147">
        <v>0.220468690667143</v>
      </c>
    </row>
    <row r="150" spans="1:11" x14ac:dyDescent="0.25">
      <c r="A150" s="147" t="s">
        <v>108</v>
      </c>
      <c r="B150" s="147" t="s">
        <v>109</v>
      </c>
      <c r="C150" s="147" t="s">
        <v>17</v>
      </c>
      <c r="D150" s="147">
        <v>434.45088459999999</v>
      </c>
      <c r="E150" s="147">
        <v>35.5254491763841</v>
      </c>
      <c r="F150" s="147">
        <v>0.44638420566265502</v>
      </c>
      <c r="G150" s="147">
        <v>35.112156782482003</v>
      </c>
      <c r="H150" s="147">
        <v>96892.219523699998</v>
      </c>
      <c r="I150" s="147">
        <v>2.0851048985763301</v>
      </c>
      <c r="J150" s="147">
        <v>99.553615794337404</v>
      </c>
      <c r="K150" s="147">
        <v>0.157437900064122</v>
      </c>
    </row>
    <row r="151" spans="1:11" x14ac:dyDescent="0.25">
      <c r="A151" s="147" t="s">
        <v>110</v>
      </c>
      <c r="B151" s="147" t="s">
        <v>111</v>
      </c>
      <c r="C151" s="147" t="s">
        <v>16</v>
      </c>
      <c r="D151" s="147"/>
      <c r="E151" s="147"/>
      <c r="F151" s="147"/>
      <c r="G151" s="147"/>
      <c r="H151" s="147">
        <v>812.08457999999996</v>
      </c>
      <c r="I151" s="147">
        <v>8.1169897058898695</v>
      </c>
      <c r="J151" s="147">
        <v>100</v>
      </c>
      <c r="K151" s="147">
        <v>0</v>
      </c>
    </row>
    <row r="152" spans="1:11" x14ac:dyDescent="0.25">
      <c r="A152" s="147" t="s">
        <v>110</v>
      </c>
      <c r="B152" s="147" t="s">
        <v>111</v>
      </c>
      <c r="C152" s="147" t="s">
        <v>17</v>
      </c>
      <c r="D152" s="147"/>
      <c r="E152" s="147"/>
      <c r="F152" s="147"/>
      <c r="G152" s="147"/>
      <c r="H152" s="147">
        <v>323.02919960000003</v>
      </c>
      <c r="I152" s="147">
        <v>8.1464001235395198</v>
      </c>
      <c r="J152" s="147">
        <v>100</v>
      </c>
      <c r="K152" s="147">
        <v>9.0443209849627906E-16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617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48" t="s">
        <v>72</v>
      </c>
      <c r="B163" s="148" t="s">
        <v>73</v>
      </c>
      <c r="C163" s="148" t="s">
        <v>16</v>
      </c>
      <c r="D163" s="148">
        <v>87.282965599999997</v>
      </c>
      <c r="E163" s="148">
        <v>72.010455128490804</v>
      </c>
      <c r="F163" s="148">
        <v>6.9443477112645105E-2</v>
      </c>
      <c r="G163" s="148">
        <v>71.958098442378002</v>
      </c>
      <c r="H163" s="148">
        <v>125601.93829619999</v>
      </c>
      <c r="I163" s="148">
        <v>1.4711630904082</v>
      </c>
      <c r="J163" s="148">
        <v>99.930556522887301</v>
      </c>
      <c r="K163" s="148">
        <v>5.00049307851924E-2</v>
      </c>
    </row>
    <row r="164" spans="1:11" x14ac:dyDescent="0.25">
      <c r="A164" s="148" t="s">
        <v>72</v>
      </c>
      <c r="B164" s="148" t="s">
        <v>73</v>
      </c>
      <c r="C164" s="148" t="s">
        <v>17</v>
      </c>
      <c r="D164" s="148">
        <v>213.69861030000001</v>
      </c>
      <c r="E164" s="148">
        <v>46.892528609408799</v>
      </c>
      <c r="F164" s="148">
        <v>0.20500381107914001</v>
      </c>
      <c r="G164" s="148">
        <v>46.770417028146703</v>
      </c>
      <c r="H164" s="148">
        <v>104027.5880151</v>
      </c>
      <c r="I164" s="148">
        <v>1.6500134251724301</v>
      </c>
      <c r="J164" s="148">
        <v>99.794996188920905</v>
      </c>
      <c r="K164" s="148">
        <v>9.60781011342456E-2</v>
      </c>
    </row>
    <row r="165" spans="1:11" x14ac:dyDescent="0.25">
      <c r="A165" s="148" t="s">
        <v>74</v>
      </c>
      <c r="B165" s="148" t="s">
        <v>75</v>
      </c>
      <c r="C165" s="148" t="s">
        <v>16</v>
      </c>
      <c r="D165" s="148">
        <v>58.7622061</v>
      </c>
      <c r="E165" s="148">
        <v>45.179871679109297</v>
      </c>
      <c r="F165" s="148">
        <v>0.137242435797676</v>
      </c>
      <c r="G165" s="148">
        <v>45.176292644368701</v>
      </c>
      <c r="H165" s="148">
        <v>42757.591029299998</v>
      </c>
      <c r="I165" s="148">
        <v>2.3362624198514599</v>
      </c>
      <c r="J165" s="148">
        <v>99.862757564202298</v>
      </c>
      <c r="K165" s="148">
        <v>6.2086253114287497E-2</v>
      </c>
    </row>
    <row r="166" spans="1:11" x14ac:dyDescent="0.25">
      <c r="A166" s="148" t="s">
        <v>74</v>
      </c>
      <c r="B166" s="148" t="s">
        <v>75</v>
      </c>
      <c r="C166" s="148" t="s">
        <v>17</v>
      </c>
      <c r="D166" s="148">
        <v>29.472746099999998</v>
      </c>
      <c r="E166" s="148">
        <v>49.2405033671292</v>
      </c>
      <c r="F166" s="148">
        <v>8.4605417167947394E-2</v>
      </c>
      <c r="G166" s="148">
        <v>49.196725173952203</v>
      </c>
      <c r="H166" s="148">
        <v>34806.057987699998</v>
      </c>
      <c r="I166" s="148">
        <v>3.0544573108542998</v>
      </c>
      <c r="J166" s="148">
        <v>99.915394582832107</v>
      </c>
      <c r="K166" s="148">
        <v>4.1658339778545703E-2</v>
      </c>
    </row>
    <row r="167" spans="1:11" x14ac:dyDescent="0.25">
      <c r="A167" s="148" t="s">
        <v>76</v>
      </c>
      <c r="B167" s="148" t="s">
        <v>77</v>
      </c>
      <c r="C167" s="148" t="s">
        <v>16</v>
      </c>
      <c r="D167" s="148">
        <v>18.120794</v>
      </c>
      <c r="E167" s="148">
        <v>73.943261645189295</v>
      </c>
      <c r="F167" s="148">
        <v>8.8191531539450405E-2</v>
      </c>
      <c r="G167" s="148">
        <v>73.951887404028994</v>
      </c>
      <c r="H167" s="148">
        <v>20528.969934199999</v>
      </c>
      <c r="I167" s="148">
        <v>2.5434676472042699</v>
      </c>
      <c r="J167" s="148">
        <v>99.911808468460507</v>
      </c>
      <c r="K167" s="148">
        <v>6.5276870776021498E-2</v>
      </c>
    </row>
    <row r="168" spans="1:11" x14ac:dyDescent="0.25">
      <c r="A168" s="148" t="s">
        <v>76</v>
      </c>
      <c r="B168" s="148" t="s">
        <v>77</v>
      </c>
      <c r="C168" s="148" t="s">
        <v>17</v>
      </c>
      <c r="D168" s="148">
        <v>108.00950400000001</v>
      </c>
      <c r="E168" s="148">
        <v>41.226117839115297</v>
      </c>
      <c r="F168" s="148">
        <v>0.594062504458717</v>
      </c>
      <c r="G168" s="148">
        <v>41.010278884380497</v>
      </c>
      <c r="H168" s="148">
        <v>18073.4955042</v>
      </c>
      <c r="I168" s="148">
        <v>2.1568669636639801</v>
      </c>
      <c r="J168" s="148">
        <v>99.405937495541295</v>
      </c>
      <c r="K168" s="148">
        <v>0.24508263385875001</v>
      </c>
    </row>
    <row r="169" spans="1:11" x14ac:dyDescent="0.25">
      <c r="A169" s="148" t="s">
        <v>78</v>
      </c>
      <c r="B169" s="148" t="s">
        <v>79</v>
      </c>
      <c r="C169" s="148" t="s">
        <v>16</v>
      </c>
      <c r="D169" s="148">
        <v>293.36767600000002</v>
      </c>
      <c r="E169" s="148">
        <v>48.298996352035999</v>
      </c>
      <c r="F169" s="148">
        <v>0.39028068677864602</v>
      </c>
      <c r="G169" s="148">
        <v>48.169451524501497</v>
      </c>
      <c r="H169" s="148">
        <v>74875.013937099997</v>
      </c>
      <c r="I169" s="148">
        <v>1.7957362821110301</v>
      </c>
      <c r="J169" s="148">
        <v>99.609719313221305</v>
      </c>
      <c r="K169" s="148">
        <v>0.18873265332289499</v>
      </c>
    </row>
    <row r="170" spans="1:11" x14ac:dyDescent="0.25">
      <c r="A170" s="148" t="s">
        <v>78</v>
      </c>
      <c r="B170" s="148" t="s">
        <v>79</v>
      </c>
      <c r="C170" s="148" t="s">
        <v>17</v>
      </c>
      <c r="D170" s="148">
        <v>233.08995680000001</v>
      </c>
      <c r="E170" s="148">
        <v>46.773776199921102</v>
      </c>
      <c r="F170" s="148">
        <v>0.38536645392379398</v>
      </c>
      <c r="G170" s="148">
        <v>46.305640817736602</v>
      </c>
      <c r="H170" s="148">
        <v>60252.184365000001</v>
      </c>
      <c r="I170" s="148">
        <v>2.1286598864939799</v>
      </c>
      <c r="J170" s="148">
        <v>99.614633546076206</v>
      </c>
      <c r="K170" s="148">
        <v>0.179136738884314</v>
      </c>
    </row>
    <row r="171" spans="1:11" x14ac:dyDescent="0.25">
      <c r="A171" s="148" t="s">
        <v>80</v>
      </c>
      <c r="B171" s="148" t="s">
        <v>81</v>
      </c>
      <c r="C171" s="148" t="s">
        <v>16</v>
      </c>
      <c r="D171" s="148">
        <v>413.02330799999999</v>
      </c>
      <c r="E171" s="148">
        <v>36.758806183663701</v>
      </c>
      <c r="F171" s="148">
        <v>0.57931784291820998</v>
      </c>
      <c r="G171" s="148">
        <v>36.421751081420098</v>
      </c>
      <c r="H171" s="148">
        <v>70881.7439858</v>
      </c>
      <c r="I171" s="148">
        <v>2.0979593510457901</v>
      </c>
      <c r="J171" s="148">
        <v>99.420682157081799</v>
      </c>
      <c r="K171" s="148">
        <v>0.21222717259629401</v>
      </c>
    </row>
    <row r="172" spans="1:11" x14ac:dyDescent="0.25">
      <c r="A172" s="148" t="s">
        <v>80</v>
      </c>
      <c r="B172" s="148" t="s">
        <v>81</v>
      </c>
      <c r="C172" s="148" t="s">
        <v>17</v>
      </c>
      <c r="D172" s="148">
        <v>389.35723180000002</v>
      </c>
      <c r="E172" s="148">
        <v>35.421926760375101</v>
      </c>
      <c r="F172" s="148">
        <v>0.71487152519286601</v>
      </c>
      <c r="G172" s="148">
        <v>35.370516223872798</v>
      </c>
      <c r="H172" s="148">
        <v>54075.986271000002</v>
      </c>
      <c r="I172" s="148">
        <v>2.21937395055203</v>
      </c>
      <c r="J172" s="148">
        <v>99.285128474807095</v>
      </c>
      <c r="K172" s="148">
        <v>0.25467434315940801</v>
      </c>
    </row>
    <row r="173" spans="1:11" x14ac:dyDescent="0.25">
      <c r="A173" s="148" t="s">
        <v>82</v>
      </c>
      <c r="B173" s="148" t="s">
        <v>83</v>
      </c>
      <c r="C173" s="148" t="s">
        <v>16</v>
      </c>
      <c r="D173" s="148">
        <v>98.953787199999994</v>
      </c>
      <c r="E173" s="148">
        <v>100</v>
      </c>
      <c r="F173" s="148">
        <v>0.27329190241303303</v>
      </c>
      <c r="G173" s="148">
        <v>98.596258922860201</v>
      </c>
      <c r="H173" s="148">
        <v>36109.1395834</v>
      </c>
      <c r="I173" s="148">
        <v>3.2928362620778602</v>
      </c>
      <c r="J173" s="148">
        <v>99.726708097586993</v>
      </c>
      <c r="K173" s="148">
        <v>0.27019401006868699</v>
      </c>
    </row>
    <row r="174" spans="1:11" x14ac:dyDescent="0.25">
      <c r="A174" s="148" t="s">
        <v>82</v>
      </c>
      <c r="B174" s="148" t="s">
        <v>83</v>
      </c>
      <c r="C174" s="148" t="s">
        <v>17</v>
      </c>
      <c r="D174" s="148"/>
      <c r="E174" s="148"/>
      <c r="F174" s="148"/>
      <c r="G174" s="148"/>
      <c r="H174" s="148">
        <v>34223.762929199998</v>
      </c>
      <c r="I174" s="148">
        <v>2.9181447296049101</v>
      </c>
      <c r="J174" s="148">
        <v>100</v>
      </c>
      <c r="K174" s="148">
        <v>0</v>
      </c>
    </row>
    <row r="175" spans="1:11" x14ac:dyDescent="0.25">
      <c r="A175" s="148" t="s">
        <v>84</v>
      </c>
      <c r="B175" s="148" t="s">
        <v>85</v>
      </c>
      <c r="C175" s="148" t="s">
        <v>16</v>
      </c>
      <c r="D175" s="148">
        <v>320.73226119999998</v>
      </c>
      <c r="E175" s="148">
        <v>62.958328252660401</v>
      </c>
      <c r="F175" s="148">
        <v>0.26497013859198598</v>
      </c>
      <c r="G175" s="148">
        <v>62.472727923136603</v>
      </c>
      <c r="H175" s="148">
        <v>120723.94956759999</v>
      </c>
      <c r="I175" s="148">
        <v>2.32493641584293</v>
      </c>
      <c r="J175" s="148">
        <v>99.735029861407995</v>
      </c>
      <c r="K175" s="148">
        <v>0.16597385491352001</v>
      </c>
    </row>
    <row r="176" spans="1:11" x14ac:dyDescent="0.25">
      <c r="A176" s="148" t="s">
        <v>84</v>
      </c>
      <c r="B176" s="148" t="s">
        <v>85</v>
      </c>
      <c r="C176" s="148" t="s">
        <v>17</v>
      </c>
      <c r="D176" s="148">
        <v>47.002889199999998</v>
      </c>
      <c r="E176" s="148">
        <v>99.999999999999901</v>
      </c>
      <c r="F176" s="148">
        <v>4.1725519071275599E-2</v>
      </c>
      <c r="G176" s="148">
        <v>100.10601814290899</v>
      </c>
      <c r="H176" s="148">
        <v>112600.8209035</v>
      </c>
      <c r="I176" s="148">
        <v>2.0864895427672998</v>
      </c>
      <c r="J176" s="148">
        <v>99.958274480928694</v>
      </c>
      <c r="K176" s="148">
        <v>4.1787191614320401E-2</v>
      </c>
    </row>
    <row r="177" spans="1:11" x14ac:dyDescent="0.25">
      <c r="A177" s="148" t="s">
        <v>86</v>
      </c>
      <c r="B177" s="148" t="s">
        <v>87</v>
      </c>
      <c r="C177" s="148" t="s">
        <v>16</v>
      </c>
      <c r="D177" s="148">
        <v>632.27355009999997</v>
      </c>
      <c r="E177" s="148">
        <v>30.817694642785</v>
      </c>
      <c r="F177" s="148">
        <v>0.33660268921916497</v>
      </c>
      <c r="G177" s="148">
        <v>30.662908206475901</v>
      </c>
      <c r="H177" s="148">
        <v>187207.44679399999</v>
      </c>
      <c r="I177" s="148">
        <v>1.4725212282147</v>
      </c>
      <c r="J177" s="148">
        <v>99.663397310780795</v>
      </c>
      <c r="K177" s="148">
        <v>0.10356076192541901</v>
      </c>
    </row>
    <row r="178" spans="1:11" x14ac:dyDescent="0.25">
      <c r="A178" s="148" t="s">
        <v>86</v>
      </c>
      <c r="B178" s="148" t="s">
        <v>87</v>
      </c>
      <c r="C178" s="148" t="s">
        <v>17</v>
      </c>
      <c r="D178" s="148">
        <v>801.52916600000003</v>
      </c>
      <c r="E178" s="148">
        <v>25.085225715534499</v>
      </c>
      <c r="F178" s="148">
        <v>0.45221761881203298</v>
      </c>
      <c r="G178" s="148">
        <v>24.992265295259799</v>
      </c>
      <c r="H178" s="148">
        <v>176442.596816</v>
      </c>
      <c r="I178" s="148">
        <v>1.47102549173263</v>
      </c>
      <c r="J178" s="148">
        <v>99.547782381188</v>
      </c>
      <c r="K178" s="148">
        <v>0.11353284252243501</v>
      </c>
    </row>
    <row r="179" spans="1:11" x14ac:dyDescent="0.25">
      <c r="A179" s="148" t="s">
        <v>88</v>
      </c>
      <c r="B179" s="148" t="s">
        <v>89</v>
      </c>
      <c r="C179" s="148" t="s">
        <v>16</v>
      </c>
      <c r="D179" s="148">
        <v>160.5046414</v>
      </c>
      <c r="E179" s="148">
        <v>49.380177068461897</v>
      </c>
      <c r="F179" s="148">
        <v>0.20619966797512701</v>
      </c>
      <c r="G179" s="148">
        <v>49.198010615478999</v>
      </c>
      <c r="H179" s="148">
        <v>77678.923024100004</v>
      </c>
      <c r="I179" s="148">
        <v>1.7205443949377801</v>
      </c>
      <c r="J179" s="148">
        <v>99.793800332024901</v>
      </c>
      <c r="K179" s="148">
        <v>0.101655748355071</v>
      </c>
    </row>
    <row r="180" spans="1:11" x14ac:dyDescent="0.25">
      <c r="A180" s="148" t="s">
        <v>88</v>
      </c>
      <c r="B180" s="148" t="s">
        <v>89</v>
      </c>
      <c r="C180" s="148" t="s">
        <v>17</v>
      </c>
      <c r="D180" s="148">
        <v>75.399830499999993</v>
      </c>
      <c r="E180" s="148">
        <v>68.725328254690595</v>
      </c>
      <c r="F180" s="148">
        <v>0.10937423038525999</v>
      </c>
      <c r="G180" s="148">
        <v>68.546690542132197</v>
      </c>
      <c r="H180" s="148">
        <v>68862.073132200007</v>
      </c>
      <c r="I180" s="148">
        <v>1.8591276542684501</v>
      </c>
      <c r="J180" s="148">
        <v>99.890625769614701</v>
      </c>
      <c r="K180" s="148">
        <v>7.5054505522808096E-2</v>
      </c>
    </row>
    <row r="181" spans="1:11" x14ac:dyDescent="0.25">
      <c r="A181" s="148" t="s">
        <v>90</v>
      </c>
      <c r="B181" s="148" t="s">
        <v>91</v>
      </c>
      <c r="C181" s="148" t="s">
        <v>16</v>
      </c>
      <c r="D181" s="148">
        <v>837.62339919999999</v>
      </c>
      <c r="E181" s="148">
        <v>39.281351073916198</v>
      </c>
      <c r="F181" s="148">
        <v>0.51364442967924595</v>
      </c>
      <c r="G181" s="148">
        <v>38.8253159407044</v>
      </c>
      <c r="H181" s="148">
        <v>162236.93767859999</v>
      </c>
      <c r="I181" s="148">
        <v>1.5427921274530501</v>
      </c>
      <c r="J181" s="148">
        <v>99.486355570320796</v>
      </c>
      <c r="K181" s="148">
        <v>0.20045369185710701</v>
      </c>
    </row>
    <row r="182" spans="1:11" x14ac:dyDescent="0.25">
      <c r="A182" s="148" t="s">
        <v>90</v>
      </c>
      <c r="B182" s="148" t="s">
        <v>91</v>
      </c>
      <c r="C182" s="148" t="s">
        <v>17</v>
      </c>
      <c r="D182" s="148">
        <v>744.65169800000001</v>
      </c>
      <c r="E182" s="148">
        <v>43.8154498681915</v>
      </c>
      <c r="F182" s="148">
        <v>0.55488683012576401</v>
      </c>
      <c r="G182" s="148">
        <v>43.360832587344802</v>
      </c>
      <c r="H182" s="148">
        <v>133454.1898624</v>
      </c>
      <c r="I182" s="148">
        <v>1.67051648046012</v>
      </c>
      <c r="J182" s="148">
        <v>99.445113169874205</v>
      </c>
      <c r="K182" s="148">
        <v>0.24194607637386101</v>
      </c>
    </row>
    <row r="183" spans="1:11" x14ac:dyDescent="0.25">
      <c r="A183" s="148" t="s">
        <v>92</v>
      </c>
      <c r="B183" s="148" t="s">
        <v>93</v>
      </c>
      <c r="C183" s="148" t="s">
        <v>16</v>
      </c>
      <c r="D183" s="148">
        <v>1051.0715682</v>
      </c>
      <c r="E183" s="148">
        <v>33.624898950665902</v>
      </c>
      <c r="F183" s="148">
        <v>0.41540504055672201</v>
      </c>
      <c r="G183" s="148">
        <v>33.416250208602797</v>
      </c>
      <c r="H183" s="148">
        <v>251972.23474300001</v>
      </c>
      <c r="I183" s="148">
        <v>1.3646469434302699</v>
      </c>
      <c r="J183" s="148">
        <v>99.584594959443294</v>
      </c>
      <c r="K183" s="148">
        <v>0.13939182841293399</v>
      </c>
    </row>
    <row r="184" spans="1:11" x14ac:dyDescent="0.25">
      <c r="A184" s="148" t="s">
        <v>92</v>
      </c>
      <c r="B184" s="148" t="s">
        <v>93</v>
      </c>
      <c r="C184" s="148" t="s">
        <v>17</v>
      </c>
      <c r="D184" s="148">
        <v>433.68151449999999</v>
      </c>
      <c r="E184" s="148">
        <v>53.090983090793003</v>
      </c>
      <c r="F184" s="148">
        <v>0.22578087488008999</v>
      </c>
      <c r="G184" s="148">
        <v>52.838400095210503</v>
      </c>
      <c r="H184" s="148">
        <v>191647.03157970001</v>
      </c>
      <c r="I184" s="148">
        <v>1.63217700359949</v>
      </c>
      <c r="J184" s="148">
        <v>99.774219125119899</v>
      </c>
      <c r="K184" s="148">
        <v>0.119568965864823</v>
      </c>
    </row>
    <row r="185" spans="1:11" x14ac:dyDescent="0.25">
      <c r="A185" s="148" t="s">
        <v>94</v>
      </c>
      <c r="B185" s="148" t="s">
        <v>95</v>
      </c>
      <c r="C185" s="148" t="s">
        <v>16</v>
      </c>
      <c r="D185" s="148">
        <v>99.961883299999997</v>
      </c>
      <c r="E185" s="148">
        <v>72.388436827430397</v>
      </c>
      <c r="F185" s="148">
        <v>0.310879788371622</v>
      </c>
      <c r="G185" s="148">
        <v>72.246223893521702</v>
      </c>
      <c r="H185" s="148">
        <v>32054.5515457</v>
      </c>
      <c r="I185" s="148">
        <v>2.4769702856507201</v>
      </c>
      <c r="J185" s="148">
        <v>99.689120211628406</v>
      </c>
      <c r="K185" s="148">
        <v>0.22529931798963701</v>
      </c>
    </row>
    <row r="186" spans="1:11" x14ac:dyDescent="0.25">
      <c r="A186" s="148" t="s">
        <v>94</v>
      </c>
      <c r="B186" s="148" t="s">
        <v>95</v>
      </c>
      <c r="C186" s="148" t="s">
        <v>17</v>
      </c>
      <c r="D186" s="148">
        <v>417.47815830000002</v>
      </c>
      <c r="E186" s="148">
        <v>40.467205656012503</v>
      </c>
      <c r="F186" s="148">
        <v>1.7192170742587001</v>
      </c>
      <c r="G186" s="148">
        <v>39.459122808943299</v>
      </c>
      <c r="H186" s="148">
        <v>23865.561171099998</v>
      </c>
      <c r="I186" s="148">
        <v>2.89348556960601</v>
      </c>
      <c r="J186" s="148">
        <v>98.280782925741306</v>
      </c>
      <c r="K186" s="148">
        <v>0.69025495777403001</v>
      </c>
    </row>
    <row r="187" spans="1:11" x14ac:dyDescent="0.25">
      <c r="A187" s="148" t="s">
        <v>96</v>
      </c>
      <c r="B187" s="148" t="s">
        <v>97</v>
      </c>
      <c r="C187" s="148" t="s">
        <v>16</v>
      </c>
      <c r="D187" s="148">
        <v>6.2514412000000004</v>
      </c>
      <c r="E187" s="148">
        <v>99.999999999999602</v>
      </c>
      <c r="F187" s="148">
        <v>1.6220138660390401E-2</v>
      </c>
      <c r="G187" s="148">
        <v>100.00558382821799</v>
      </c>
      <c r="H187" s="148">
        <v>38534.980115999999</v>
      </c>
      <c r="I187" s="148">
        <v>1.68219002389812</v>
      </c>
      <c r="J187" s="148">
        <v>99.983779861339599</v>
      </c>
      <c r="K187" s="148">
        <v>1.6223675867791599E-2</v>
      </c>
    </row>
    <row r="188" spans="1:11" x14ac:dyDescent="0.25">
      <c r="A188" s="148" t="s">
        <v>96</v>
      </c>
      <c r="B188" s="148" t="s">
        <v>97</v>
      </c>
      <c r="C188" s="148" t="s">
        <v>17</v>
      </c>
      <c r="D188" s="148"/>
      <c r="E188" s="148"/>
      <c r="F188" s="148"/>
      <c r="G188" s="148"/>
      <c r="H188" s="148">
        <v>38804.887921499998</v>
      </c>
      <c r="I188" s="148">
        <v>1.9150254332624199</v>
      </c>
      <c r="J188" s="148">
        <v>100</v>
      </c>
      <c r="K188" s="148">
        <v>0</v>
      </c>
    </row>
    <row r="189" spans="1:11" x14ac:dyDescent="0.25">
      <c r="A189" s="148" t="s">
        <v>98</v>
      </c>
      <c r="B189" s="148" t="s">
        <v>99</v>
      </c>
      <c r="C189" s="148" t="s">
        <v>16</v>
      </c>
      <c r="D189" s="148">
        <v>32.993866599999997</v>
      </c>
      <c r="E189" s="148">
        <v>79.136038154735701</v>
      </c>
      <c r="F189" s="148">
        <v>0.203291376632838</v>
      </c>
      <c r="G189" s="148">
        <v>79.148901710463505</v>
      </c>
      <c r="H189" s="148">
        <v>16196.846841099999</v>
      </c>
      <c r="I189" s="148">
        <v>3.0277095147575701</v>
      </c>
      <c r="J189" s="148">
        <v>99.796708623367195</v>
      </c>
      <c r="K189" s="148">
        <v>0.16123065990504801</v>
      </c>
    </row>
    <row r="190" spans="1:11" x14ac:dyDescent="0.25">
      <c r="A190" s="148" t="s">
        <v>98</v>
      </c>
      <c r="B190" s="148" t="s">
        <v>99</v>
      </c>
      <c r="C190" s="148" t="s">
        <v>17</v>
      </c>
      <c r="D190" s="148">
        <v>28.0780131</v>
      </c>
      <c r="E190" s="148">
        <v>100</v>
      </c>
      <c r="F190" s="148">
        <v>0.16607571871523799</v>
      </c>
      <c r="G190" s="148">
        <v>100.00394472793801</v>
      </c>
      <c r="H190" s="148">
        <v>16878.6759165</v>
      </c>
      <c r="I190" s="148">
        <v>3.25834785989999</v>
      </c>
      <c r="J190" s="148">
        <v>99.833924281284794</v>
      </c>
      <c r="K190" s="148">
        <v>0.16635855110991199</v>
      </c>
    </row>
    <row r="191" spans="1:11" x14ac:dyDescent="0.25">
      <c r="A191" s="148" t="s">
        <v>100</v>
      </c>
      <c r="B191" s="148" t="s">
        <v>101</v>
      </c>
      <c r="C191" s="148" t="s">
        <v>16</v>
      </c>
      <c r="D191" s="148">
        <v>6.3004791999999998</v>
      </c>
      <c r="E191" s="148">
        <v>100</v>
      </c>
      <c r="F191" s="148">
        <v>4.3902632450829003E-2</v>
      </c>
      <c r="G191" s="148">
        <v>99.887905077795807</v>
      </c>
      <c r="H191" s="148">
        <v>14344.7278038</v>
      </c>
      <c r="I191" s="148">
        <v>3.26045036624352</v>
      </c>
      <c r="J191" s="148">
        <v>99.956097367549205</v>
      </c>
      <c r="K191" s="148">
        <v>4.3872681091063397E-2</v>
      </c>
    </row>
    <row r="192" spans="1:11" x14ac:dyDescent="0.25">
      <c r="A192" s="148" t="s">
        <v>100</v>
      </c>
      <c r="B192" s="148" t="s">
        <v>101</v>
      </c>
      <c r="C192" s="148" t="s">
        <v>17</v>
      </c>
      <c r="D192" s="148">
        <v>36.143999700000002</v>
      </c>
      <c r="E192" s="148">
        <v>82.511525366176201</v>
      </c>
      <c r="F192" s="148">
        <v>0.26065467004638798</v>
      </c>
      <c r="G192" s="148">
        <v>82.229052182538098</v>
      </c>
      <c r="H192" s="148">
        <v>13830.4787213</v>
      </c>
      <c r="I192" s="148">
        <v>3.26617983235669</v>
      </c>
      <c r="J192" s="148">
        <v>99.739345329953593</v>
      </c>
      <c r="K192" s="148">
        <v>0.21489399588458899</v>
      </c>
    </row>
    <row r="193" spans="1:11" x14ac:dyDescent="0.25">
      <c r="A193" s="148" t="s">
        <v>102</v>
      </c>
      <c r="B193" s="148" t="s">
        <v>103</v>
      </c>
      <c r="C193" s="148" t="s">
        <v>16</v>
      </c>
      <c r="D193" s="148">
        <v>97.613333299999994</v>
      </c>
      <c r="E193" s="148">
        <v>52.140047328419101</v>
      </c>
      <c r="F193" s="148">
        <v>0.189000950199953</v>
      </c>
      <c r="G193" s="148">
        <v>51.8570579115013</v>
      </c>
      <c r="H193" s="148">
        <v>51549.393306999998</v>
      </c>
      <c r="I193" s="148">
        <v>2.0906068974155398</v>
      </c>
      <c r="J193" s="148">
        <v>99.810999049800003</v>
      </c>
      <c r="K193" s="148">
        <v>9.8195923426811701E-2</v>
      </c>
    </row>
    <row r="194" spans="1:11" x14ac:dyDescent="0.25">
      <c r="A194" s="148" t="s">
        <v>102</v>
      </c>
      <c r="B194" s="148" t="s">
        <v>103</v>
      </c>
      <c r="C194" s="148" t="s">
        <v>17</v>
      </c>
      <c r="D194" s="148">
        <v>174.56099750000001</v>
      </c>
      <c r="E194" s="148">
        <v>37.400466244541001</v>
      </c>
      <c r="F194" s="148">
        <v>0.45587722348433402</v>
      </c>
      <c r="G194" s="148">
        <v>37.017775218097903</v>
      </c>
      <c r="H194" s="148">
        <v>38116.669296</v>
      </c>
      <c r="I194" s="148">
        <v>2.61286574682731</v>
      </c>
      <c r="J194" s="148">
        <v>99.544122776515707</v>
      </c>
      <c r="K194" s="148">
        <v>0.169528447439138</v>
      </c>
    </row>
    <row r="195" spans="1:11" x14ac:dyDescent="0.25">
      <c r="A195" s="148" t="s">
        <v>104</v>
      </c>
      <c r="B195" s="148" t="s">
        <v>105</v>
      </c>
      <c r="C195" s="148" t="s">
        <v>16</v>
      </c>
      <c r="D195" s="148"/>
      <c r="E195" s="148"/>
      <c r="F195" s="148"/>
      <c r="G195" s="148"/>
      <c r="H195" s="148">
        <v>4058.9933645000001</v>
      </c>
      <c r="I195" s="148">
        <v>3.6103374183781098</v>
      </c>
      <c r="J195" s="148">
        <v>100</v>
      </c>
      <c r="K195" s="148">
        <v>0</v>
      </c>
    </row>
    <row r="196" spans="1:11" x14ac:dyDescent="0.25">
      <c r="A196" s="148" t="s">
        <v>104</v>
      </c>
      <c r="B196" s="148" t="s">
        <v>105</v>
      </c>
      <c r="C196" s="148" t="s">
        <v>17</v>
      </c>
      <c r="D196" s="148"/>
      <c r="E196" s="148"/>
      <c r="F196" s="148"/>
      <c r="G196" s="148"/>
      <c r="H196" s="148">
        <v>3544.2018495000002</v>
      </c>
      <c r="I196" s="148">
        <v>3.89525791755444</v>
      </c>
      <c r="J196" s="148">
        <v>100</v>
      </c>
      <c r="K196" s="148">
        <v>0</v>
      </c>
    </row>
    <row r="197" spans="1:11" x14ac:dyDescent="0.25">
      <c r="A197" s="148" t="s">
        <v>106</v>
      </c>
      <c r="B197" s="148" t="s">
        <v>107</v>
      </c>
      <c r="C197" s="148" t="s">
        <v>16</v>
      </c>
      <c r="D197" s="148">
        <v>477.28522379999998</v>
      </c>
      <c r="E197" s="148">
        <v>43.241488594595097</v>
      </c>
      <c r="F197" s="148">
        <v>0.63869541440892297</v>
      </c>
      <c r="G197" s="148">
        <v>43.066441242808601</v>
      </c>
      <c r="H197" s="148">
        <v>74250.857961899994</v>
      </c>
      <c r="I197" s="148">
        <v>1.9175581902118399</v>
      </c>
      <c r="J197" s="148">
        <v>99.3613045855911</v>
      </c>
      <c r="K197" s="148">
        <v>0.276831495433908</v>
      </c>
    </row>
    <row r="198" spans="1:11" x14ac:dyDescent="0.25">
      <c r="A198" s="148" t="s">
        <v>106</v>
      </c>
      <c r="B198" s="148" t="s">
        <v>107</v>
      </c>
      <c r="C198" s="148" t="s">
        <v>17</v>
      </c>
      <c r="D198" s="148">
        <v>373.5854458</v>
      </c>
      <c r="E198" s="148">
        <v>44.935067202452402</v>
      </c>
      <c r="F198" s="148">
        <v>0.60295384367910498</v>
      </c>
      <c r="G198" s="148">
        <v>44.572790578723797</v>
      </c>
      <c r="H198" s="148">
        <v>61585.625813300001</v>
      </c>
      <c r="I198" s="148">
        <v>2.0982583168261102</v>
      </c>
      <c r="J198" s="148">
        <v>99.397046156320897</v>
      </c>
      <c r="K198" s="148">
        <v>0.27038364259516001</v>
      </c>
    </row>
    <row r="199" spans="1:11" x14ac:dyDescent="0.25">
      <c r="A199" s="148" t="s">
        <v>108</v>
      </c>
      <c r="B199" s="148" t="s">
        <v>109</v>
      </c>
      <c r="C199" s="148" t="s">
        <v>16</v>
      </c>
      <c r="D199" s="148">
        <v>695.92248889999996</v>
      </c>
      <c r="E199" s="148">
        <v>35.177551689083302</v>
      </c>
      <c r="F199" s="148">
        <v>0.63663968023233497</v>
      </c>
      <c r="G199" s="148">
        <v>35.0264162760704</v>
      </c>
      <c r="H199" s="148">
        <v>108615.9081287</v>
      </c>
      <c r="I199" s="148">
        <v>1.7671426509756101</v>
      </c>
      <c r="J199" s="148">
        <v>99.363360319767693</v>
      </c>
      <c r="K199" s="148">
        <v>0.22442081654565199</v>
      </c>
    </row>
    <row r="200" spans="1:11" x14ac:dyDescent="0.25">
      <c r="A200" s="148" t="s">
        <v>108</v>
      </c>
      <c r="B200" s="148" t="s">
        <v>109</v>
      </c>
      <c r="C200" s="148" t="s">
        <v>17</v>
      </c>
      <c r="D200" s="148">
        <v>424.3795404</v>
      </c>
      <c r="E200" s="148">
        <v>36.291023770573098</v>
      </c>
      <c r="F200" s="148">
        <v>0.44041560975979599</v>
      </c>
      <c r="G200" s="148">
        <v>35.872810130543897</v>
      </c>
      <c r="H200" s="148">
        <v>95934.498527400006</v>
      </c>
      <c r="I200" s="148">
        <v>2.1046289796016202</v>
      </c>
      <c r="J200" s="148">
        <v>99.559584390240204</v>
      </c>
      <c r="K200" s="148">
        <v>0.15868834371098101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618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49" t="s">
        <v>88</v>
      </c>
      <c r="B211" s="149" t="s">
        <v>115</v>
      </c>
      <c r="C211" s="149" t="s">
        <v>16</v>
      </c>
      <c r="D211" s="149">
        <v>52.047553999999998</v>
      </c>
      <c r="E211" s="149">
        <v>99.999999999999702</v>
      </c>
      <c r="F211" s="149">
        <v>0.22302346563161801</v>
      </c>
      <c r="G211" s="149">
        <v>99.948589847635006</v>
      </c>
      <c r="H211" s="149">
        <v>23285.207049500001</v>
      </c>
      <c r="I211" s="149">
        <v>4.2448927822102496</v>
      </c>
      <c r="J211" s="149">
        <v>99.776976534368401</v>
      </c>
      <c r="K211" s="149">
        <v>0.223407059093784</v>
      </c>
    </row>
    <row r="212" spans="1:11" x14ac:dyDescent="0.25">
      <c r="A212" s="149" t="s">
        <v>88</v>
      </c>
      <c r="B212" s="149" t="s">
        <v>115</v>
      </c>
      <c r="C212" s="149" t="s">
        <v>17</v>
      </c>
      <c r="D212" s="149">
        <v>107.7191933</v>
      </c>
      <c r="E212" s="149">
        <v>70.752623452556605</v>
      </c>
      <c r="F212" s="149">
        <v>0.49136762596508798</v>
      </c>
      <c r="G212" s="149">
        <v>70.343409286314298</v>
      </c>
      <c r="H212" s="149">
        <v>21814.602833600002</v>
      </c>
      <c r="I212" s="149">
        <v>4.3496019097729297</v>
      </c>
      <c r="J212" s="149">
        <v>99.508632374034903</v>
      </c>
      <c r="K212" s="149">
        <v>0.347351513116823</v>
      </c>
    </row>
    <row r="213" spans="1:11" x14ac:dyDescent="0.25">
      <c r="A213" s="149" t="s">
        <v>92</v>
      </c>
      <c r="B213" s="149" t="s">
        <v>116</v>
      </c>
      <c r="C213" s="149" t="s">
        <v>16</v>
      </c>
      <c r="D213" s="149">
        <v>35.235411599999999</v>
      </c>
      <c r="E213" s="149">
        <v>99.999999999999702</v>
      </c>
      <c r="F213" s="149">
        <v>0.25308029082552602</v>
      </c>
      <c r="G213" s="149">
        <v>99.337680510772003</v>
      </c>
      <c r="H213" s="149">
        <v>13887.386332300001</v>
      </c>
      <c r="I213" s="149">
        <v>3.8514174897210198</v>
      </c>
      <c r="J213" s="149">
        <v>99.746919709174506</v>
      </c>
      <c r="K213" s="149">
        <v>0.25204195925949002</v>
      </c>
    </row>
    <row r="214" spans="1:11" x14ac:dyDescent="0.25">
      <c r="A214" s="149" t="s">
        <v>92</v>
      </c>
      <c r="B214" s="149" t="s">
        <v>116</v>
      </c>
      <c r="C214" s="149" t="s">
        <v>17</v>
      </c>
      <c r="D214" s="149">
        <v>105.979417</v>
      </c>
      <c r="E214" s="149">
        <v>61.3920264905287</v>
      </c>
      <c r="F214" s="149">
        <v>0.91429666312847002</v>
      </c>
      <c r="G214" s="149">
        <v>60.638145617828499</v>
      </c>
      <c r="H214" s="149">
        <v>11485.380507399999</v>
      </c>
      <c r="I214" s="149">
        <v>4.1304549751801503</v>
      </c>
      <c r="J214" s="149">
        <v>99.085703336871504</v>
      </c>
      <c r="K214" s="149">
        <v>0.55952829045568497</v>
      </c>
    </row>
    <row r="215" spans="1:11" x14ac:dyDescent="0.25">
      <c r="A215" s="149" t="s">
        <v>94</v>
      </c>
      <c r="B215" s="149" t="s">
        <v>117</v>
      </c>
      <c r="C215" s="149" t="s">
        <v>16</v>
      </c>
      <c r="D215" s="149"/>
      <c r="E215" s="149"/>
      <c r="F215" s="149"/>
      <c r="G215" s="149"/>
      <c r="H215" s="149">
        <v>12911.3491866</v>
      </c>
      <c r="I215" s="149">
        <v>3.3720730512978498</v>
      </c>
      <c r="J215" s="149">
        <v>100</v>
      </c>
      <c r="K215" s="149">
        <v>0</v>
      </c>
    </row>
    <row r="216" spans="1:11" x14ac:dyDescent="0.25">
      <c r="A216" s="149" t="s">
        <v>94</v>
      </c>
      <c r="B216" s="149" t="s">
        <v>117</v>
      </c>
      <c r="C216" s="149" t="s">
        <v>17</v>
      </c>
      <c r="D216" s="149"/>
      <c r="E216" s="149"/>
      <c r="F216" s="149"/>
      <c r="G216" s="149"/>
      <c r="H216" s="149">
        <v>10046.2966466</v>
      </c>
      <c r="I216" s="149">
        <v>4.3970730259615802</v>
      </c>
      <c r="J216" s="149">
        <v>100</v>
      </c>
      <c r="K216" s="149">
        <v>0</v>
      </c>
    </row>
    <row r="217" spans="1:11" x14ac:dyDescent="0.25">
      <c r="A217" s="149" t="s">
        <v>96</v>
      </c>
      <c r="B217" s="149" t="s">
        <v>118</v>
      </c>
      <c r="C217" s="149" t="s">
        <v>16</v>
      </c>
      <c r="D217" s="149"/>
      <c r="E217" s="149"/>
      <c r="F217" s="149"/>
      <c r="G217" s="149"/>
      <c r="H217" s="149">
        <v>32953.611143599999</v>
      </c>
      <c r="I217" s="149">
        <v>3.1134294036738099</v>
      </c>
      <c r="J217" s="149">
        <v>100</v>
      </c>
      <c r="K217" s="149">
        <v>0</v>
      </c>
    </row>
    <row r="218" spans="1:11" x14ac:dyDescent="0.25">
      <c r="A218" s="149" t="s">
        <v>96</v>
      </c>
      <c r="B218" s="149" t="s">
        <v>118</v>
      </c>
      <c r="C218" s="149" t="s">
        <v>17</v>
      </c>
      <c r="D218" s="149"/>
      <c r="E218" s="149"/>
      <c r="F218" s="149"/>
      <c r="G218" s="149"/>
      <c r="H218" s="149">
        <v>27730.014270899999</v>
      </c>
      <c r="I218" s="149">
        <v>3.2597719775213698</v>
      </c>
      <c r="J218" s="149">
        <v>100</v>
      </c>
      <c r="K218" s="149">
        <v>0</v>
      </c>
    </row>
    <row r="219" spans="1:11" x14ac:dyDescent="0.25">
      <c r="A219" s="149" t="s">
        <v>98</v>
      </c>
      <c r="B219" s="149" t="s">
        <v>119</v>
      </c>
      <c r="C219" s="149" t="s">
        <v>16</v>
      </c>
      <c r="D219" s="149"/>
      <c r="E219" s="149"/>
      <c r="F219" s="149"/>
      <c r="G219" s="149"/>
      <c r="H219" s="149">
        <v>10455.4488733</v>
      </c>
      <c r="I219" s="149">
        <v>3.5342210690300702</v>
      </c>
      <c r="J219" s="149">
        <v>100</v>
      </c>
      <c r="K219" s="149">
        <v>0</v>
      </c>
    </row>
    <row r="220" spans="1:11" x14ac:dyDescent="0.25">
      <c r="A220" s="149" t="s">
        <v>98</v>
      </c>
      <c r="B220" s="149" t="s">
        <v>119</v>
      </c>
      <c r="C220" s="149" t="s">
        <v>17</v>
      </c>
      <c r="D220" s="149"/>
      <c r="E220" s="149"/>
      <c r="F220" s="149"/>
      <c r="G220" s="149"/>
      <c r="H220" s="149">
        <v>8139.4626982999998</v>
      </c>
      <c r="I220" s="149">
        <v>4.3837021891388197</v>
      </c>
      <c r="J220" s="149">
        <v>100</v>
      </c>
      <c r="K220" s="149">
        <v>0</v>
      </c>
    </row>
    <row r="221" spans="1:11" x14ac:dyDescent="0.25">
      <c r="A221" s="149" t="s">
        <v>106</v>
      </c>
      <c r="B221" s="149" t="s">
        <v>120</v>
      </c>
      <c r="C221" s="149" t="s">
        <v>16</v>
      </c>
      <c r="D221" s="149">
        <v>39.087493700000003</v>
      </c>
      <c r="E221" s="149">
        <v>99.999999999999901</v>
      </c>
      <c r="F221" s="149">
        <v>0.19407451218209201</v>
      </c>
      <c r="G221" s="149">
        <v>99.395783345530305</v>
      </c>
      <c r="H221" s="149">
        <v>20101.369519700002</v>
      </c>
      <c r="I221" s="149">
        <v>3.66914348754861</v>
      </c>
      <c r="J221" s="149">
        <v>99.805925487817902</v>
      </c>
      <c r="K221" s="149">
        <v>0.193276983019362</v>
      </c>
    </row>
    <row r="222" spans="1:11" x14ac:dyDescent="0.25">
      <c r="A222" s="149" t="s">
        <v>106</v>
      </c>
      <c r="B222" s="149" t="s">
        <v>120</v>
      </c>
      <c r="C222" s="149" t="s">
        <v>17</v>
      </c>
      <c r="D222" s="149"/>
      <c r="E222" s="149"/>
      <c r="F222" s="149"/>
      <c r="G222" s="149"/>
      <c r="H222" s="149">
        <v>16921.257098499998</v>
      </c>
      <c r="I222" s="149">
        <v>4.0881416514745803</v>
      </c>
      <c r="J222" s="149">
        <v>100</v>
      </c>
      <c r="K222" s="149">
        <v>0</v>
      </c>
    </row>
    <row r="223" spans="1:11" x14ac:dyDescent="0.25">
      <c r="A223" s="149" t="s">
        <v>108</v>
      </c>
      <c r="B223" s="149" t="s">
        <v>121</v>
      </c>
      <c r="C223" s="149" t="s">
        <v>16</v>
      </c>
      <c r="D223" s="149">
        <v>171.20984870000001</v>
      </c>
      <c r="E223" s="149">
        <v>77.466365092981704</v>
      </c>
      <c r="F223" s="149">
        <v>0.797079072836543</v>
      </c>
      <c r="G223" s="149">
        <v>76.585151938325893</v>
      </c>
      <c r="H223" s="149">
        <v>21308.446879800002</v>
      </c>
      <c r="I223" s="149">
        <v>3.3378933502572399</v>
      </c>
      <c r="J223" s="149">
        <v>99.202920927163404</v>
      </c>
      <c r="K223" s="149">
        <v>0.61534903740250302</v>
      </c>
    </row>
    <row r="224" spans="1:11" x14ac:dyDescent="0.25">
      <c r="A224" s="149" t="s">
        <v>108</v>
      </c>
      <c r="B224" s="149" t="s">
        <v>121</v>
      </c>
      <c r="C224" s="149" t="s">
        <v>17</v>
      </c>
      <c r="D224" s="149">
        <v>62.336816399999996</v>
      </c>
      <c r="E224" s="149">
        <v>100</v>
      </c>
      <c r="F224" s="149">
        <v>0.310177929143304</v>
      </c>
      <c r="G224" s="149">
        <v>99.284659376330197</v>
      </c>
      <c r="H224" s="149">
        <v>20034.778594799998</v>
      </c>
      <c r="I224" s="149">
        <v>3.5069403257537601</v>
      </c>
      <c r="J224" s="149">
        <v>99.689822070856707</v>
      </c>
      <c r="K224" s="149">
        <v>0.30891729367477</v>
      </c>
    </row>
    <row r="225" spans="1:11" x14ac:dyDescent="0.25">
      <c r="A225" s="149" t="s">
        <v>110</v>
      </c>
      <c r="B225" s="149" t="s">
        <v>122</v>
      </c>
      <c r="C225" s="149" t="s">
        <v>16</v>
      </c>
      <c r="D225" s="149"/>
      <c r="E225" s="149"/>
      <c r="F225" s="149"/>
      <c r="G225" s="149"/>
      <c r="H225" s="149">
        <v>10772.9118229</v>
      </c>
      <c r="I225" s="149">
        <v>3.41243841009622</v>
      </c>
      <c r="J225" s="149">
        <v>100</v>
      </c>
      <c r="K225" s="149">
        <v>0</v>
      </c>
    </row>
    <row r="226" spans="1:11" x14ac:dyDescent="0.25">
      <c r="A226" s="149" t="s">
        <v>110</v>
      </c>
      <c r="B226" s="149" t="s">
        <v>122</v>
      </c>
      <c r="C226" s="149" t="s">
        <v>17</v>
      </c>
      <c r="D226" s="149"/>
      <c r="E226" s="149"/>
      <c r="F226" s="149"/>
      <c r="G226" s="149"/>
      <c r="H226" s="149">
        <v>8514.2491922000008</v>
      </c>
      <c r="I226" s="149">
        <v>4.5868146201152902</v>
      </c>
      <c r="J226" s="149">
        <v>100</v>
      </c>
      <c r="K226" s="149">
        <v>5.0923872009392898E-16</v>
      </c>
    </row>
    <row r="227" spans="1:11" x14ac:dyDescent="0.25">
      <c r="A227" s="149" t="s">
        <v>123</v>
      </c>
      <c r="B227" s="149" t="s">
        <v>124</v>
      </c>
      <c r="C227" s="149" t="s">
        <v>16</v>
      </c>
      <c r="D227" s="149">
        <v>16.526866900000002</v>
      </c>
      <c r="E227" s="149">
        <v>100</v>
      </c>
      <c r="F227" s="149">
        <v>0.26282989324822997</v>
      </c>
      <c r="G227" s="149">
        <v>98.893040275201997</v>
      </c>
      <c r="H227" s="149">
        <v>6271.5200123000004</v>
      </c>
      <c r="I227" s="149">
        <v>4.2270938961628302</v>
      </c>
      <c r="J227" s="149">
        <v>99.737170106751805</v>
      </c>
      <c r="K227" s="149">
        <v>0.26060542113541202</v>
      </c>
    </row>
    <row r="228" spans="1:11" x14ac:dyDescent="0.25">
      <c r="A228" s="149" t="s">
        <v>123</v>
      </c>
      <c r="B228" s="149" t="s">
        <v>124</v>
      </c>
      <c r="C228" s="149" t="s">
        <v>17</v>
      </c>
      <c r="D228" s="149">
        <v>66.202695800000001</v>
      </c>
      <c r="E228" s="149">
        <v>70.250091920804806</v>
      </c>
      <c r="F228" s="149">
        <v>1.2310104505094099</v>
      </c>
      <c r="G228" s="149">
        <v>70.318030672320603</v>
      </c>
      <c r="H228" s="149">
        <v>5311.7123148000001</v>
      </c>
      <c r="I228" s="149">
        <v>5.1266462191458704</v>
      </c>
      <c r="J228" s="149">
        <v>98.768989549490598</v>
      </c>
      <c r="K228" s="149">
        <v>0.87641101738206495</v>
      </c>
    </row>
    <row r="229" spans="1:11" x14ac:dyDescent="0.25">
      <c r="A229" s="149" t="s">
        <v>125</v>
      </c>
      <c r="B229" s="149" t="s">
        <v>126</v>
      </c>
      <c r="C229" s="149" t="s">
        <v>16</v>
      </c>
      <c r="D229" s="149"/>
      <c r="E229" s="149"/>
      <c r="F229" s="149"/>
      <c r="G229" s="149"/>
      <c r="H229" s="149">
        <v>13879.3098933</v>
      </c>
      <c r="I229" s="149">
        <v>3.7889482152794698</v>
      </c>
      <c r="J229" s="149">
        <v>100</v>
      </c>
      <c r="K229" s="149">
        <v>0</v>
      </c>
    </row>
    <row r="230" spans="1:11" x14ac:dyDescent="0.25">
      <c r="A230" s="149" t="s">
        <v>125</v>
      </c>
      <c r="B230" s="149" t="s">
        <v>126</v>
      </c>
      <c r="C230" s="149" t="s">
        <v>17</v>
      </c>
      <c r="D230" s="149"/>
      <c r="E230" s="149"/>
      <c r="F230" s="149"/>
      <c r="G230" s="149"/>
      <c r="H230" s="149">
        <v>8369.9703363999997</v>
      </c>
      <c r="I230" s="149">
        <v>5.6295685182690702</v>
      </c>
      <c r="J230" s="149">
        <v>100</v>
      </c>
      <c r="K230" s="149">
        <v>0</v>
      </c>
    </row>
    <row r="231" spans="1:11" x14ac:dyDescent="0.25">
      <c r="A231" s="149" t="s">
        <v>127</v>
      </c>
      <c r="B231" s="149" t="s">
        <v>128</v>
      </c>
      <c r="C231" s="149" t="s">
        <v>16</v>
      </c>
      <c r="D231" s="149">
        <v>113.4044514</v>
      </c>
      <c r="E231" s="149">
        <v>99.999999999999801</v>
      </c>
      <c r="F231" s="149">
        <v>0.65409910710352603</v>
      </c>
      <c r="G231" s="149">
        <v>99.312444623732603</v>
      </c>
      <c r="H231" s="149">
        <v>17224.098408400001</v>
      </c>
      <c r="I231" s="149">
        <v>3.62571061550651</v>
      </c>
      <c r="J231" s="149">
        <v>99.345900892896495</v>
      </c>
      <c r="K231" s="149">
        <v>0.65387882910926098</v>
      </c>
    </row>
    <row r="232" spans="1:11" x14ac:dyDescent="0.25">
      <c r="A232" s="149" t="s">
        <v>127</v>
      </c>
      <c r="B232" s="149" t="s">
        <v>128</v>
      </c>
      <c r="C232" s="149" t="s">
        <v>17</v>
      </c>
      <c r="D232" s="149">
        <v>113.4044514</v>
      </c>
      <c r="E232" s="149">
        <v>99.999999999999801</v>
      </c>
      <c r="F232" s="149">
        <v>0.81325291189634996</v>
      </c>
      <c r="G232" s="149">
        <v>99.0621759775388</v>
      </c>
      <c r="H232" s="149">
        <v>13831.1446232</v>
      </c>
      <c r="I232" s="149">
        <v>4.5553062197281298</v>
      </c>
      <c r="J232" s="149">
        <v>99.186747088103701</v>
      </c>
      <c r="K232" s="149">
        <v>0.81223152727210102</v>
      </c>
    </row>
    <row r="233" spans="1:11" x14ac:dyDescent="0.25">
      <c r="A233" s="149" t="s">
        <v>129</v>
      </c>
      <c r="B233" s="149" t="s">
        <v>130</v>
      </c>
      <c r="C233" s="149" t="s">
        <v>16</v>
      </c>
      <c r="D233" s="149"/>
      <c r="E233" s="149"/>
      <c r="F233" s="149"/>
      <c r="G233" s="149"/>
      <c r="H233" s="149">
        <v>9883.8835471000002</v>
      </c>
      <c r="I233" s="149">
        <v>3.62929862716059</v>
      </c>
      <c r="J233" s="149">
        <v>100</v>
      </c>
      <c r="K233" s="149">
        <v>0</v>
      </c>
    </row>
    <row r="234" spans="1:11" x14ac:dyDescent="0.25">
      <c r="A234" s="149" t="s">
        <v>129</v>
      </c>
      <c r="B234" s="149" t="s">
        <v>130</v>
      </c>
      <c r="C234" s="149" t="s">
        <v>17</v>
      </c>
      <c r="D234" s="149"/>
      <c r="E234" s="149"/>
      <c r="F234" s="149"/>
      <c r="G234" s="149"/>
      <c r="H234" s="149">
        <v>7464.8082709999999</v>
      </c>
      <c r="I234" s="149">
        <v>4.9020413025154799</v>
      </c>
      <c r="J234" s="149">
        <v>100</v>
      </c>
      <c r="K234" s="149">
        <v>0</v>
      </c>
    </row>
    <row r="235" spans="1:11" x14ac:dyDescent="0.25">
      <c r="A235" s="149" t="s">
        <v>131</v>
      </c>
      <c r="B235" s="149" t="s">
        <v>132</v>
      </c>
      <c r="C235" s="149" t="s">
        <v>16</v>
      </c>
      <c r="D235" s="149">
        <v>180.24771179999999</v>
      </c>
      <c r="E235" s="149">
        <v>58.523698387846103</v>
      </c>
      <c r="F235" s="149">
        <v>0.86963984372629799</v>
      </c>
      <c r="G235" s="149">
        <v>58.107498673181802</v>
      </c>
      <c r="H235" s="149">
        <v>20546.4603732</v>
      </c>
      <c r="I235" s="149">
        <v>3.0082059527004001</v>
      </c>
      <c r="J235" s="149">
        <v>99.130360156273696</v>
      </c>
      <c r="K235" s="149">
        <v>0.50975902827156006</v>
      </c>
    </row>
    <row r="236" spans="1:11" x14ac:dyDescent="0.25">
      <c r="A236" s="149" t="s">
        <v>131</v>
      </c>
      <c r="B236" s="149" t="s">
        <v>132</v>
      </c>
      <c r="C236" s="149" t="s">
        <v>17</v>
      </c>
      <c r="D236" s="149">
        <v>88.370190100000002</v>
      </c>
      <c r="E236" s="149">
        <v>100</v>
      </c>
      <c r="F236" s="149">
        <v>0.536466752744027</v>
      </c>
      <c r="G236" s="149">
        <v>99.418994497595705</v>
      </c>
      <c r="H236" s="149">
        <v>16384.261086300001</v>
      </c>
      <c r="I236" s="149">
        <v>3.5873140095616498</v>
      </c>
      <c r="J236" s="149">
        <v>99.463533247255995</v>
      </c>
      <c r="K236" s="149">
        <v>0.53622652843646901</v>
      </c>
    </row>
    <row r="237" spans="1:11" x14ac:dyDescent="0.25">
      <c r="A237" s="149" t="s">
        <v>133</v>
      </c>
      <c r="B237" s="149" t="s">
        <v>134</v>
      </c>
      <c r="C237" s="149" t="s">
        <v>16</v>
      </c>
      <c r="D237" s="149"/>
      <c r="E237" s="149"/>
      <c r="F237" s="149"/>
      <c r="G237" s="149"/>
      <c r="H237" s="149">
        <v>38998.153060500001</v>
      </c>
      <c r="I237" s="149">
        <v>3.1980125927835599</v>
      </c>
      <c r="J237" s="149">
        <v>100</v>
      </c>
      <c r="K237" s="149">
        <v>0</v>
      </c>
    </row>
    <row r="238" spans="1:11" x14ac:dyDescent="0.25">
      <c r="A238" s="149" t="s">
        <v>133</v>
      </c>
      <c r="B238" s="149" t="s">
        <v>134</v>
      </c>
      <c r="C238" s="149" t="s">
        <v>17</v>
      </c>
      <c r="D238" s="149"/>
      <c r="E238" s="149"/>
      <c r="F238" s="149"/>
      <c r="G238" s="149"/>
      <c r="H238" s="149">
        <v>24915.551075899999</v>
      </c>
      <c r="I238" s="149">
        <v>4.6860721163530998</v>
      </c>
      <c r="J238" s="149">
        <v>100</v>
      </c>
      <c r="K238" s="149">
        <v>0</v>
      </c>
    </row>
    <row r="239" spans="1:11" x14ac:dyDescent="0.25">
      <c r="A239" s="149" t="s">
        <v>135</v>
      </c>
      <c r="B239" s="149" t="s">
        <v>136</v>
      </c>
      <c r="C239" s="149" t="s">
        <v>16</v>
      </c>
      <c r="D239" s="149">
        <v>302.87995139999998</v>
      </c>
      <c r="E239" s="149">
        <v>59.363236790450003</v>
      </c>
      <c r="F239" s="149">
        <v>0.540793188838118</v>
      </c>
      <c r="G239" s="149">
        <v>58.268693687942402</v>
      </c>
      <c r="H239" s="149">
        <v>55703.733602799999</v>
      </c>
      <c r="I239" s="149">
        <v>3.6352093036141402</v>
      </c>
      <c r="J239" s="149">
        <v>99.459206811161906</v>
      </c>
      <c r="K239" s="149">
        <v>0.316826502837116</v>
      </c>
    </row>
    <row r="240" spans="1:11" x14ac:dyDescent="0.25">
      <c r="A240" s="149" t="s">
        <v>135</v>
      </c>
      <c r="B240" s="149" t="s">
        <v>136</v>
      </c>
      <c r="C240" s="149" t="s">
        <v>17</v>
      </c>
      <c r="D240" s="149">
        <v>167.7005073</v>
      </c>
      <c r="E240" s="149">
        <v>99.999999999999801</v>
      </c>
      <c r="F240" s="149">
        <v>0.38319172636302301</v>
      </c>
      <c r="G240" s="149">
        <v>98.668039078687499</v>
      </c>
      <c r="H240" s="149">
        <v>43596.424801900001</v>
      </c>
      <c r="I240" s="149">
        <v>4.1721386630396404</v>
      </c>
      <c r="J240" s="149">
        <v>99.616808273637005</v>
      </c>
      <c r="K240" s="149">
        <v>0.37954213637883</v>
      </c>
    </row>
    <row r="241" spans="1:11" x14ac:dyDescent="0.25">
      <c r="A241" s="149" t="s">
        <v>137</v>
      </c>
      <c r="B241" s="149" t="s">
        <v>138</v>
      </c>
      <c r="C241" s="149" t="s">
        <v>16</v>
      </c>
      <c r="D241" s="149">
        <v>306.22492190000003</v>
      </c>
      <c r="E241" s="149">
        <v>67.978693729812406</v>
      </c>
      <c r="F241" s="149">
        <v>1.33925597887063</v>
      </c>
      <c r="G241" s="149">
        <v>66.664023961905201</v>
      </c>
      <c r="H241" s="149">
        <v>22559.076912199998</v>
      </c>
      <c r="I241" s="149">
        <v>3.6473783028350999</v>
      </c>
      <c r="J241" s="149">
        <v>98.660744021129403</v>
      </c>
      <c r="K241" s="149">
        <v>0.90492113709821698</v>
      </c>
    </row>
    <row r="242" spans="1:11" x14ac:dyDescent="0.25">
      <c r="A242" s="149" t="s">
        <v>137</v>
      </c>
      <c r="B242" s="149" t="s">
        <v>138</v>
      </c>
      <c r="C242" s="149" t="s">
        <v>17</v>
      </c>
      <c r="D242" s="149">
        <v>234.02386490000001</v>
      </c>
      <c r="E242" s="149">
        <v>80.798013891077602</v>
      </c>
      <c r="F242" s="149">
        <v>1.3042274890985199</v>
      </c>
      <c r="G242" s="149">
        <v>78.270348642486297</v>
      </c>
      <c r="H242" s="149">
        <v>17709.461213899998</v>
      </c>
      <c r="I242" s="149">
        <v>4.7368839342931501</v>
      </c>
      <c r="J242" s="149">
        <v>98.695772510901506</v>
      </c>
      <c r="K242" s="149">
        <v>1.0343131998848201</v>
      </c>
    </row>
    <row r="243" spans="1:11" x14ac:dyDescent="0.25">
      <c r="A243" s="149" t="s">
        <v>139</v>
      </c>
      <c r="B243" s="149" t="s">
        <v>140</v>
      </c>
      <c r="C243" s="149" t="s">
        <v>16</v>
      </c>
      <c r="D243" s="149">
        <v>108.9745708</v>
      </c>
      <c r="E243" s="149">
        <v>100</v>
      </c>
      <c r="F243" s="149">
        <v>0.43626885699804302</v>
      </c>
      <c r="G243" s="149">
        <v>100.28255421557699</v>
      </c>
      <c r="H243" s="149">
        <v>24869.790026300001</v>
      </c>
      <c r="I243" s="149">
        <v>3.9135593216302502</v>
      </c>
      <c r="J243" s="149">
        <v>99.563731143002002</v>
      </c>
      <c r="K243" s="149">
        <v>0.43941859954641799</v>
      </c>
    </row>
    <row r="244" spans="1:11" x14ac:dyDescent="0.25">
      <c r="A244" s="149" t="s">
        <v>139</v>
      </c>
      <c r="B244" s="149" t="s">
        <v>140</v>
      </c>
      <c r="C244" s="149" t="s">
        <v>17</v>
      </c>
      <c r="D244" s="149">
        <v>61.640590699999997</v>
      </c>
      <c r="E244" s="149">
        <v>99.999999999999901</v>
      </c>
      <c r="F244" s="149">
        <v>0.279073543205479</v>
      </c>
      <c r="G244" s="149">
        <v>99.614707570821906</v>
      </c>
      <c r="H244" s="149">
        <v>22025.938902499998</v>
      </c>
      <c r="I244" s="149">
        <v>4.5086499285046804</v>
      </c>
      <c r="J244" s="149">
        <v>99.720926456794501</v>
      </c>
      <c r="K244" s="149">
        <v>0.278776284827353</v>
      </c>
    </row>
    <row r="245" spans="1:11" x14ac:dyDescent="0.25">
      <c r="A245" s="149" t="s">
        <v>141</v>
      </c>
      <c r="B245" s="149" t="s">
        <v>142</v>
      </c>
      <c r="C245" s="149" t="s">
        <v>16</v>
      </c>
      <c r="D245" s="149">
        <v>186.9993695</v>
      </c>
      <c r="E245" s="149">
        <v>57.772326944295301</v>
      </c>
      <c r="F245" s="149">
        <v>1.0374856846632301</v>
      </c>
      <c r="G245" s="149">
        <v>57.268354832597502</v>
      </c>
      <c r="H245" s="149">
        <v>17837.284942499999</v>
      </c>
      <c r="I245" s="149">
        <v>3.9889789848738899</v>
      </c>
      <c r="J245" s="149">
        <v>98.962514315336804</v>
      </c>
      <c r="K245" s="149">
        <v>0.60037983810427797</v>
      </c>
    </row>
    <row r="246" spans="1:11" x14ac:dyDescent="0.25">
      <c r="A246" s="149" t="s">
        <v>141</v>
      </c>
      <c r="B246" s="149" t="s">
        <v>142</v>
      </c>
      <c r="C246" s="149" t="s">
        <v>17</v>
      </c>
      <c r="D246" s="149">
        <v>53.168461899999997</v>
      </c>
      <c r="E246" s="149">
        <v>100</v>
      </c>
      <c r="F246" s="149">
        <v>0.340527056421219</v>
      </c>
      <c r="G246" s="149">
        <v>98.923858354992703</v>
      </c>
      <c r="H246" s="149">
        <v>15560.410811</v>
      </c>
      <c r="I246" s="149">
        <v>5.0856539721693297</v>
      </c>
      <c r="J246" s="149">
        <v>99.659472943578805</v>
      </c>
      <c r="K246" s="149">
        <v>0.33801353048020299</v>
      </c>
    </row>
    <row r="247" spans="1:11" x14ac:dyDescent="0.25">
      <c r="A247" s="149" t="s">
        <v>143</v>
      </c>
      <c r="B247" s="149" t="s">
        <v>144</v>
      </c>
      <c r="C247" s="149" t="s">
        <v>16</v>
      </c>
      <c r="D247" s="149">
        <v>16.112200099999999</v>
      </c>
      <c r="E247" s="149">
        <v>99.999999999999702</v>
      </c>
      <c r="F247" s="149">
        <v>0.18043841231727001</v>
      </c>
      <c r="G247" s="149">
        <v>100.143522976681</v>
      </c>
      <c r="H247" s="149">
        <v>8913.3612379999995</v>
      </c>
      <c r="I247" s="149">
        <v>3.83402290627693</v>
      </c>
      <c r="J247" s="149">
        <v>99.819561587682699</v>
      </c>
      <c r="K247" s="149">
        <v>0.181024019764881</v>
      </c>
    </row>
    <row r="248" spans="1:11" x14ac:dyDescent="0.25">
      <c r="A248" s="149" t="s">
        <v>143</v>
      </c>
      <c r="B248" s="149" t="s">
        <v>144</v>
      </c>
      <c r="C248" s="149" t="s">
        <v>17</v>
      </c>
      <c r="D248" s="149">
        <v>52.386449399999997</v>
      </c>
      <c r="E248" s="149">
        <v>99.999999999999702</v>
      </c>
      <c r="F248" s="149">
        <v>0.77397582399060005</v>
      </c>
      <c r="G248" s="149">
        <v>99.299611316519602</v>
      </c>
      <c r="H248" s="149">
        <v>6716.1000815999996</v>
      </c>
      <c r="I248" s="149">
        <v>4.7041684194030404</v>
      </c>
      <c r="J248" s="149">
        <v>99.226024176009403</v>
      </c>
      <c r="K248" s="149">
        <v>0.77454981320547001</v>
      </c>
    </row>
    <row r="249" spans="1:11" x14ac:dyDescent="0.25">
      <c r="A249" s="149" t="s">
        <v>145</v>
      </c>
      <c r="B249" s="149" t="s">
        <v>146</v>
      </c>
      <c r="C249" s="149" t="s">
        <v>16</v>
      </c>
      <c r="D249" s="149"/>
      <c r="E249" s="149"/>
      <c r="F249" s="149"/>
      <c r="G249" s="149"/>
      <c r="H249" s="149">
        <v>15434.637379899999</v>
      </c>
      <c r="I249" s="149">
        <v>3.2903108851732199</v>
      </c>
      <c r="J249" s="149">
        <v>100</v>
      </c>
      <c r="K249" s="149">
        <v>0</v>
      </c>
    </row>
    <row r="250" spans="1:11" x14ac:dyDescent="0.25">
      <c r="A250" s="149" t="s">
        <v>145</v>
      </c>
      <c r="B250" s="149" t="s">
        <v>146</v>
      </c>
      <c r="C250" s="149" t="s">
        <v>17</v>
      </c>
      <c r="D250" s="149">
        <v>95.350914399999994</v>
      </c>
      <c r="E250" s="149">
        <v>76.202194662860407</v>
      </c>
      <c r="F250" s="149">
        <v>0.83108042662898296</v>
      </c>
      <c r="G250" s="149">
        <v>73.768351224399296</v>
      </c>
      <c r="H250" s="149">
        <v>11377.776275800001</v>
      </c>
      <c r="I250" s="149">
        <v>4.6033839422431004</v>
      </c>
      <c r="J250" s="149">
        <v>99.168919573370999</v>
      </c>
      <c r="K250" s="149">
        <v>0.61821216839951099</v>
      </c>
    </row>
    <row r="251" spans="1:11" x14ac:dyDescent="0.25">
      <c r="A251" s="149" t="s">
        <v>147</v>
      </c>
      <c r="B251" s="149" t="s">
        <v>148</v>
      </c>
      <c r="C251" s="149" t="s">
        <v>16</v>
      </c>
      <c r="D251" s="149">
        <v>6.3004791999999998</v>
      </c>
      <c r="E251" s="149">
        <v>100</v>
      </c>
      <c r="F251" s="149">
        <v>0.12716418922179601</v>
      </c>
      <c r="G251" s="149">
        <v>99.601350301676604</v>
      </c>
      <c r="H251" s="149">
        <v>4948.3013143999997</v>
      </c>
      <c r="I251" s="149">
        <v>4.0081658594092602</v>
      </c>
      <c r="J251" s="149">
        <v>99.872835810778199</v>
      </c>
      <c r="K251" s="149">
        <v>0.126818517304401</v>
      </c>
    </row>
    <row r="252" spans="1:11" x14ac:dyDescent="0.25">
      <c r="A252" s="149" t="s">
        <v>147</v>
      </c>
      <c r="B252" s="149" t="s">
        <v>148</v>
      </c>
      <c r="C252" s="149" t="s">
        <v>17</v>
      </c>
      <c r="D252" s="149">
        <v>7.2042744000000001</v>
      </c>
      <c r="E252" s="149">
        <v>99.999999999999801</v>
      </c>
      <c r="F252" s="149">
        <v>0.16258451226712201</v>
      </c>
      <c r="G252" s="149">
        <v>100.836235829144</v>
      </c>
      <c r="H252" s="149">
        <v>4423.8908523999999</v>
      </c>
      <c r="I252" s="149">
        <v>5.2217186091304697</v>
      </c>
      <c r="J252" s="149">
        <v>99.837415487732898</v>
      </c>
      <c r="K252" s="149">
        <v>0.16421108400135001</v>
      </c>
    </row>
    <row r="253" spans="1:11" x14ac:dyDescent="0.25">
      <c r="A253" s="149" t="s">
        <v>149</v>
      </c>
      <c r="B253" s="149" t="s">
        <v>150</v>
      </c>
      <c r="C253" s="149" t="s">
        <v>16</v>
      </c>
      <c r="D253" s="149"/>
      <c r="E253" s="149"/>
      <c r="F253" s="149"/>
      <c r="G253" s="149"/>
      <c r="H253" s="149">
        <v>9683.7095454999999</v>
      </c>
      <c r="I253" s="149">
        <v>3.4441498887367699</v>
      </c>
      <c r="J253" s="149">
        <v>100</v>
      </c>
      <c r="K253" s="149">
        <v>0</v>
      </c>
    </row>
    <row r="254" spans="1:11" x14ac:dyDescent="0.25">
      <c r="A254" s="149" t="s">
        <v>149</v>
      </c>
      <c r="B254" s="149" t="s">
        <v>150</v>
      </c>
      <c r="C254" s="149" t="s">
        <v>17</v>
      </c>
      <c r="D254" s="149"/>
      <c r="E254" s="149"/>
      <c r="F254" s="149"/>
      <c r="G254" s="149"/>
      <c r="H254" s="149">
        <v>8819.4254428000004</v>
      </c>
      <c r="I254" s="149">
        <v>5.0541576565069199</v>
      </c>
      <c r="J254" s="149">
        <v>100</v>
      </c>
      <c r="K254" s="149">
        <v>0</v>
      </c>
    </row>
    <row r="255" spans="1:11" x14ac:dyDescent="0.25">
      <c r="A255" s="149" t="s">
        <v>151</v>
      </c>
      <c r="B255" s="149" t="s">
        <v>152</v>
      </c>
      <c r="C255" s="149" t="s">
        <v>16</v>
      </c>
      <c r="D255" s="149">
        <v>32.993866599999997</v>
      </c>
      <c r="E255" s="149">
        <v>79.136038154735701</v>
      </c>
      <c r="F255" s="149">
        <v>0.38304518616231997</v>
      </c>
      <c r="G255" s="149">
        <v>79.152601208044501</v>
      </c>
      <c r="H255" s="149">
        <v>8580.5764880000006</v>
      </c>
      <c r="I255" s="149">
        <v>4.0162489801310404</v>
      </c>
      <c r="J255" s="149">
        <v>99.616954813837694</v>
      </c>
      <c r="K255" s="149">
        <v>0.304356049847407</v>
      </c>
    </row>
    <row r="256" spans="1:11" x14ac:dyDescent="0.25">
      <c r="A256" s="149" t="s">
        <v>151</v>
      </c>
      <c r="B256" s="149" t="s">
        <v>152</v>
      </c>
      <c r="C256" s="149" t="s">
        <v>17</v>
      </c>
      <c r="D256" s="149"/>
      <c r="E256" s="149"/>
      <c r="F256" s="149"/>
      <c r="G256" s="149"/>
      <c r="H256" s="149">
        <v>9105.2031932000009</v>
      </c>
      <c r="I256" s="149">
        <v>4.21903691880759</v>
      </c>
      <c r="J256" s="149">
        <v>100</v>
      </c>
      <c r="K256" s="149">
        <v>4.6840719290037596E-16</v>
      </c>
    </row>
    <row r="257" spans="1:11" x14ac:dyDescent="0.25">
      <c r="A257" s="149" t="s">
        <v>153</v>
      </c>
      <c r="B257" s="149" t="s">
        <v>154</v>
      </c>
      <c r="C257" s="149" t="s">
        <v>16</v>
      </c>
      <c r="D257" s="149"/>
      <c r="E257" s="149"/>
      <c r="F257" s="149"/>
      <c r="G257" s="149"/>
      <c r="H257" s="149">
        <v>9396.4264894000007</v>
      </c>
      <c r="I257" s="149">
        <v>4.5077408378710899</v>
      </c>
      <c r="J257" s="149">
        <v>100</v>
      </c>
      <c r="K257" s="149">
        <v>5.0045976672475798E-16</v>
      </c>
    </row>
    <row r="258" spans="1:11" x14ac:dyDescent="0.25">
      <c r="A258" s="149" t="s">
        <v>153</v>
      </c>
      <c r="B258" s="149" t="s">
        <v>154</v>
      </c>
      <c r="C258" s="149" t="s">
        <v>17</v>
      </c>
      <c r="D258" s="149">
        <v>28.939725299999999</v>
      </c>
      <c r="E258" s="149">
        <v>99.999999999999801</v>
      </c>
      <c r="F258" s="149">
        <v>0.306710197295053</v>
      </c>
      <c r="G258" s="149">
        <v>99.476821010297797</v>
      </c>
      <c r="H258" s="149">
        <v>9406.5878689000001</v>
      </c>
      <c r="I258" s="149">
        <v>4.12685081004323</v>
      </c>
      <c r="J258" s="149">
        <v>99.693289802704896</v>
      </c>
      <c r="K258" s="149">
        <v>0.30604422282316301</v>
      </c>
    </row>
    <row r="259" spans="1:11" x14ac:dyDescent="0.25">
      <c r="A259" s="149" t="s">
        <v>155</v>
      </c>
      <c r="B259" s="149" t="s">
        <v>156</v>
      </c>
      <c r="C259" s="149" t="s">
        <v>16</v>
      </c>
      <c r="D259" s="149"/>
      <c r="E259" s="149"/>
      <c r="F259" s="149"/>
      <c r="G259" s="149"/>
      <c r="H259" s="149">
        <v>17740.196162299999</v>
      </c>
      <c r="I259" s="149">
        <v>4.5619904160711702</v>
      </c>
      <c r="J259" s="149">
        <v>100</v>
      </c>
      <c r="K259" s="149">
        <v>0</v>
      </c>
    </row>
    <row r="260" spans="1:11" x14ac:dyDescent="0.25">
      <c r="A260" s="149" t="s">
        <v>155</v>
      </c>
      <c r="B260" s="149" t="s">
        <v>156</v>
      </c>
      <c r="C260" s="149" t="s">
        <v>17</v>
      </c>
      <c r="D260" s="149"/>
      <c r="E260" s="149"/>
      <c r="F260" s="149"/>
      <c r="G260" s="149"/>
      <c r="H260" s="149">
        <v>16950.021529599999</v>
      </c>
      <c r="I260" s="149">
        <v>4.19923733356186</v>
      </c>
      <c r="J260" s="149">
        <v>100</v>
      </c>
      <c r="K260" s="149">
        <v>0</v>
      </c>
    </row>
    <row r="261" spans="1:11" x14ac:dyDescent="0.25">
      <c r="A261" s="149" t="s">
        <v>157</v>
      </c>
      <c r="B261" s="149" t="s">
        <v>158</v>
      </c>
      <c r="C261" s="149" t="s">
        <v>16</v>
      </c>
      <c r="D261" s="149"/>
      <c r="E261" s="149"/>
      <c r="F261" s="149"/>
      <c r="G261" s="149"/>
      <c r="H261" s="149">
        <v>22013.234841400001</v>
      </c>
      <c r="I261" s="149">
        <v>3.6561378852885902</v>
      </c>
      <c r="J261" s="149">
        <v>100</v>
      </c>
      <c r="K261" s="149">
        <v>0</v>
      </c>
    </row>
    <row r="262" spans="1:11" x14ac:dyDescent="0.25">
      <c r="A262" s="149" t="s">
        <v>157</v>
      </c>
      <c r="B262" s="149" t="s">
        <v>158</v>
      </c>
      <c r="C262" s="149" t="s">
        <v>17</v>
      </c>
      <c r="D262" s="149">
        <v>32.542050799999998</v>
      </c>
      <c r="E262" s="149">
        <v>99.999999999999602</v>
      </c>
      <c r="F262" s="149">
        <v>0.21613982596447201</v>
      </c>
      <c r="G262" s="149">
        <v>99.490656327945203</v>
      </c>
      <c r="H262" s="149">
        <v>15023.4758093</v>
      </c>
      <c r="I262" s="149">
        <v>5.1231087528846899</v>
      </c>
      <c r="J262" s="149">
        <v>99.783860174035496</v>
      </c>
      <c r="K262" s="149">
        <v>0.21550472297130699</v>
      </c>
    </row>
    <row r="263" spans="1:11" x14ac:dyDescent="0.25">
      <c r="A263" s="149" t="s">
        <v>159</v>
      </c>
      <c r="B263" s="149" t="s">
        <v>160</v>
      </c>
      <c r="C263" s="149" t="s">
        <v>16</v>
      </c>
      <c r="D263" s="149"/>
      <c r="E263" s="149"/>
      <c r="F263" s="149"/>
      <c r="G263" s="149"/>
      <c r="H263" s="149">
        <v>11594.9455523</v>
      </c>
      <c r="I263" s="149">
        <v>4.04209749254386</v>
      </c>
      <c r="J263" s="149">
        <v>100</v>
      </c>
      <c r="K263" s="149">
        <v>0</v>
      </c>
    </row>
    <row r="264" spans="1:11" x14ac:dyDescent="0.25">
      <c r="A264" s="149" t="s">
        <v>159</v>
      </c>
      <c r="B264" s="149" t="s">
        <v>160</v>
      </c>
      <c r="C264" s="149" t="s">
        <v>17</v>
      </c>
      <c r="D264" s="149">
        <v>44.852675400000003</v>
      </c>
      <c r="E264" s="149">
        <v>71.544922042717104</v>
      </c>
      <c r="F264" s="149">
        <v>0.48670260522312703</v>
      </c>
      <c r="G264" s="149">
        <v>70.914268447839206</v>
      </c>
      <c r="H264" s="149">
        <v>9170.7699489000006</v>
      </c>
      <c r="I264" s="149">
        <v>4.1971488997962103</v>
      </c>
      <c r="J264" s="149">
        <v>99.513297394776899</v>
      </c>
      <c r="K264" s="149">
        <v>0.34682962081072699</v>
      </c>
    </row>
    <row r="265" spans="1:11" x14ac:dyDescent="0.25">
      <c r="A265" s="149" t="s">
        <v>161</v>
      </c>
      <c r="B265" s="149" t="s">
        <v>162</v>
      </c>
      <c r="C265" s="149" t="s">
        <v>16</v>
      </c>
      <c r="D265" s="149">
        <v>98.953787199999994</v>
      </c>
      <c r="E265" s="149">
        <v>100</v>
      </c>
      <c r="F265" s="149">
        <v>0.355524555176505</v>
      </c>
      <c r="G265" s="149">
        <v>98.181304490489296</v>
      </c>
      <c r="H265" s="149">
        <v>27734.225597799999</v>
      </c>
      <c r="I265" s="149">
        <v>4.0113397338118597</v>
      </c>
      <c r="J265" s="149">
        <v>99.644475444823499</v>
      </c>
      <c r="K265" s="149">
        <v>0.35030406301811301</v>
      </c>
    </row>
    <row r="266" spans="1:11" x14ac:dyDescent="0.25">
      <c r="A266" s="149" t="s">
        <v>161</v>
      </c>
      <c r="B266" s="149" t="s">
        <v>162</v>
      </c>
      <c r="C266" s="149" t="s">
        <v>17</v>
      </c>
      <c r="D266" s="149"/>
      <c r="E266" s="149"/>
      <c r="F266" s="149"/>
      <c r="G266" s="149"/>
      <c r="H266" s="149">
        <v>27648.3088092</v>
      </c>
      <c r="I266" s="149">
        <v>3.4579823864125001</v>
      </c>
      <c r="J266" s="149">
        <v>100</v>
      </c>
      <c r="K266" s="149">
        <v>0</v>
      </c>
    </row>
    <row r="267" spans="1:11" x14ac:dyDescent="0.25">
      <c r="A267" s="149" t="s">
        <v>163</v>
      </c>
      <c r="B267" s="149" t="s">
        <v>164</v>
      </c>
      <c r="C267" s="149" t="s">
        <v>16</v>
      </c>
      <c r="D267" s="149">
        <v>82.416028499999996</v>
      </c>
      <c r="E267" s="149">
        <v>60.113143875174401</v>
      </c>
      <c r="F267" s="149">
        <v>0.57913051601644705</v>
      </c>
      <c r="G267" s="149">
        <v>58.975379251447301</v>
      </c>
      <c r="H267" s="149">
        <v>14148.5778875</v>
      </c>
      <c r="I267" s="149">
        <v>3.64064829349249</v>
      </c>
      <c r="J267" s="149">
        <v>99.420869483983594</v>
      </c>
      <c r="K267" s="149">
        <v>0.34353392799143201</v>
      </c>
    </row>
    <row r="268" spans="1:11" x14ac:dyDescent="0.25">
      <c r="A268" s="149" t="s">
        <v>163</v>
      </c>
      <c r="B268" s="149" t="s">
        <v>164</v>
      </c>
      <c r="C268" s="149" t="s">
        <v>17</v>
      </c>
      <c r="D268" s="149">
        <v>87.430520599999994</v>
      </c>
      <c r="E268" s="149">
        <v>52.748944680214301</v>
      </c>
      <c r="F268" s="149">
        <v>0.79498475169445304</v>
      </c>
      <c r="G268" s="149">
        <v>51.606372187314797</v>
      </c>
      <c r="H268" s="149">
        <v>10910.330180299999</v>
      </c>
      <c r="I268" s="149">
        <v>4.3360866048214097</v>
      </c>
      <c r="J268" s="149">
        <v>99.2050152483055</v>
      </c>
      <c r="K268" s="149">
        <v>0.41355045283242098</v>
      </c>
    </row>
    <row r="269" spans="1:11" x14ac:dyDescent="0.25">
      <c r="A269" s="149" t="s">
        <v>165</v>
      </c>
      <c r="B269" s="149" t="s">
        <v>166</v>
      </c>
      <c r="C269" s="149" t="s">
        <v>16</v>
      </c>
      <c r="D269" s="149">
        <v>39.411334199999999</v>
      </c>
      <c r="E269" s="149">
        <v>100</v>
      </c>
      <c r="F269" s="149">
        <v>0.236611417295155</v>
      </c>
      <c r="G269" s="149">
        <v>99.432623595310901</v>
      </c>
      <c r="H269" s="149">
        <v>16617.153530899999</v>
      </c>
      <c r="I269" s="149">
        <v>3.72362433282724</v>
      </c>
      <c r="J269" s="149">
        <v>99.763388582704806</v>
      </c>
      <c r="K269" s="149">
        <v>0.23582693339208499</v>
      </c>
    </row>
    <row r="270" spans="1:11" x14ac:dyDescent="0.25">
      <c r="A270" s="149" t="s">
        <v>165</v>
      </c>
      <c r="B270" s="149" t="s">
        <v>166</v>
      </c>
      <c r="C270" s="149" t="s">
        <v>17</v>
      </c>
      <c r="D270" s="149">
        <v>71.1090552</v>
      </c>
      <c r="E270" s="149">
        <v>70.371327890630795</v>
      </c>
      <c r="F270" s="149">
        <v>0.49583353449536699</v>
      </c>
      <c r="G270" s="149">
        <v>70.098909442668003</v>
      </c>
      <c r="H270" s="149">
        <v>14270.2071836</v>
      </c>
      <c r="I270" s="149">
        <v>3.9856496740404199</v>
      </c>
      <c r="J270" s="149">
        <v>99.504166465504596</v>
      </c>
      <c r="K270" s="149">
        <v>0.34930587600347501</v>
      </c>
    </row>
    <row r="271" spans="1:11" x14ac:dyDescent="0.25">
      <c r="A271" s="149" t="s">
        <v>167</v>
      </c>
      <c r="B271" s="149" t="s">
        <v>168</v>
      </c>
      <c r="C271" s="149" t="s">
        <v>16</v>
      </c>
      <c r="D271" s="149">
        <v>120.4299168</v>
      </c>
      <c r="E271" s="149">
        <v>50.806757606073198</v>
      </c>
      <c r="F271" s="149">
        <v>0.63282188189676103</v>
      </c>
      <c r="G271" s="149">
        <v>50.143575726047999</v>
      </c>
      <c r="H271" s="149">
        <v>18910.1883733</v>
      </c>
      <c r="I271" s="149">
        <v>3.11425861693799</v>
      </c>
      <c r="J271" s="149">
        <v>99.367178118103197</v>
      </c>
      <c r="K271" s="149">
        <v>0.31934037533274101</v>
      </c>
    </row>
    <row r="272" spans="1:11" x14ac:dyDescent="0.25">
      <c r="A272" s="149" t="s">
        <v>167</v>
      </c>
      <c r="B272" s="149" t="s">
        <v>168</v>
      </c>
      <c r="C272" s="149" t="s">
        <v>17</v>
      </c>
      <c r="D272" s="149">
        <v>114.2529531</v>
      </c>
      <c r="E272" s="149">
        <v>51.899319509697897</v>
      </c>
      <c r="F272" s="149">
        <v>0.96334744094790903</v>
      </c>
      <c r="G272" s="149">
        <v>51.311964317397504</v>
      </c>
      <c r="H272" s="149">
        <v>11745.7415041</v>
      </c>
      <c r="I272" s="149">
        <v>4.7870031277726</v>
      </c>
      <c r="J272" s="149">
        <v>99.036652559052101</v>
      </c>
      <c r="K272" s="149">
        <v>0.49912076224205099</v>
      </c>
    </row>
    <row r="273" spans="1:11" x14ac:dyDescent="0.25">
      <c r="A273" s="149" t="s">
        <v>169</v>
      </c>
      <c r="B273" s="149" t="s">
        <v>170</v>
      </c>
      <c r="C273" s="149" t="s">
        <v>16</v>
      </c>
      <c r="D273" s="149">
        <v>18.7488624</v>
      </c>
      <c r="E273" s="149">
        <v>100</v>
      </c>
      <c r="F273" s="149">
        <v>0.101775513602017</v>
      </c>
      <c r="G273" s="149">
        <v>100.434891177786</v>
      </c>
      <c r="H273" s="149">
        <v>18403.032307199999</v>
      </c>
      <c r="I273" s="149">
        <v>3.662490849573</v>
      </c>
      <c r="J273" s="149">
        <v>99.898224486397993</v>
      </c>
      <c r="K273" s="149">
        <v>0.1023222653429</v>
      </c>
    </row>
    <row r="274" spans="1:11" x14ac:dyDescent="0.25">
      <c r="A274" s="149" t="s">
        <v>169</v>
      </c>
      <c r="B274" s="149" t="s">
        <v>170</v>
      </c>
      <c r="C274" s="149" t="s">
        <v>17</v>
      </c>
      <c r="D274" s="149"/>
      <c r="E274" s="149"/>
      <c r="F274" s="149"/>
      <c r="G274" s="149"/>
      <c r="H274" s="149">
        <v>15474.166287100001</v>
      </c>
      <c r="I274" s="149">
        <v>3.9518735404548999</v>
      </c>
      <c r="J274" s="149">
        <v>100</v>
      </c>
      <c r="K274" s="149">
        <v>0</v>
      </c>
    </row>
    <row r="275" spans="1:11" x14ac:dyDescent="0.25">
      <c r="A275" s="149" t="s">
        <v>171</v>
      </c>
      <c r="B275" s="149" t="s">
        <v>172</v>
      </c>
      <c r="C275" s="149" t="s">
        <v>16</v>
      </c>
      <c r="D275" s="149">
        <v>149.54996869999999</v>
      </c>
      <c r="E275" s="149">
        <v>70.420617407184295</v>
      </c>
      <c r="F275" s="149">
        <v>0.79490741044378999</v>
      </c>
      <c r="G275" s="149">
        <v>69.040858192188594</v>
      </c>
      <c r="H275" s="149">
        <v>18663.957961299999</v>
      </c>
      <c r="I275" s="149">
        <v>5.0128667720295104</v>
      </c>
      <c r="J275" s="149">
        <v>99.205092589556202</v>
      </c>
      <c r="K275" s="149">
        <v>0.55320839251096199</v>
      </c>
    </row>
    <row r="276" spans="1:11" x14ac:dyDescent="0.25">
      <c r="A276" s="149" t="s">
        <v>171</v>
      </c>
      <c r="B276" s="149" t="s">
        <v>172</v>
      </c>
      <c r="C276" s="149" t="s">
        <v>17</v>
      </c>
      <c r="D276" s="149">
        <v>292.07213539999998</v>
      </c>
      <c r="E276" s="149">
        <v>45.344812049622</v>
      </c>
      <c r="F276" s="149">
        <v>0.99619654580797501</v>
      </c>
      <c r="G276" s="149">
        <v>44.887899214595201</v>
      </c>
      <c r="H276" s="149">
        <v>29026.6538358</v>
      </c>
      <c r="I276" s="149">
        <v>3.4596849772081901</v>
      </c>
      <c r="J276" s="149">
        <v>99.003803454191996</v>
      </c>
      <c r="K276" s="149">
        <v>0.45167123470005299</v>
      </c>
    </row>
    <row r="277" spans="1:11" x14ac:dyDescent="0.25">
      <c r="A277" s="149" t="s">
        <v>173</v>
      </c>
      <c r="B277" s="149" t="s">
        <v>174</v>
      </c>
      <c r="C277" s="149" t="s">
        <v>16</v>
      </c>
      <c r="D277" s="149"/>
      <c r="E277" s="149"/>
      <c r="F277" s="149"/>
      <c r="G277" s="149"/>
      <c r="H277" s="149">
        <v>6642.3694303000002</v>
      </c>
      <c r="I277" s="149">
        <v>3.8162374444789502</v>
      </c>
      <c r="J277" s="149">
        <v>100</v>
      </c>
      <c r="K277" s="149">
        <v>0</v>
      </c>
    </row>
    <row r="278" spans="1:11" x14ac:dyDescent="0.25">
      <c r="A278" s="149" t="s">
        <v>173</v>
      </c>
      <c r="B278" s="149" t="s">
        <v>174</v>
      </c>
      <c r="C278" s="149" t="s">
        <v>17</v>
      </c>
      <c r="D278" s="149"/>
      <c r="E278" s="149"/>
      <c r="F278" s="149"/>
      <c r="G278" s="149"/>
      <c r="H278" s="149">
        <v>4849.3249359000001</v>
      </c>
      <c r="I278" s="149">
        <v>4.5979524857658998</v>
      </c>
      <c r="J278" s="149">
        <v>100</v>
      </c>
      <c r="K278" s="149">
        <v>0</v>
      </c>
    </row>
    <row r="279" spans="1:11" x14ac:dyDescent="0.25">
      <c r="A279" s="149" t="s">
        <v>175</v>
      </c>
      <c r="B279" s="149" t="s">
        <v>176</v>
      </c>
      <c r="C279" s="149" t="s">
        <v>16</v>
      </c>
      <c r="D279" s="149"/>
      <c r="E279" s="149"/>
      <c r="F279" s="149"/>
      <c r="G279" s="149"/>
      <c r="H279" s="149">
        <v>18101.7952902</v>
      </c>
      <c r="I279" s="149">
        <v>4.1388165925638001</v>
      </c>
      <c r="J279" s="149">
        <v>100</v>
      </c>
      <c r="K279" s="149">
        <v>0</v>
      </c>
    </row>
    <row r="280" spans="1:11" x14ac:dyDescent="0.25">
      <c r="A280" s="149" t="s">
        <v>175</v>
      </c>
      <c r="B280" s="149" t="s">
        <v>176</v>
      </c>
      <c r="C280" s="149" t="s">
        <v>17</v>
      </c>
      <c r="D280" s="149"/>
      <c r="E280" s="149"/>
      <c r="F280" s="149"/>
      <c r="G280" s="149"/>
      <c r="H280" s="149">
        <v>14914.5128559</v>
      </c>
      <c r="I280" s="149">
        <v>4.0320716420701102</v>
      </c>
      <c r="J280" s="149">
        <v>100</v>
      </c>
      <c r="K280" s="149">
        <v>0</v>
      </c>
    </row>
    <row r="281" spans="1:11" x14ac:dyDescent="0.25">
      <c r="A281" s="149" t="s">
        <v>177</v>
      </c>
      <c r="B281" s="149" t="s">
        <v>178</v>
      </c>
      <c r="C281" s="149" t="s">
        <v>16</v>
      </c>
      <c r="D281" s="149">
        <v>90.256106399999993</v>
      </c>
      <c r="E281" s="149">
        <v>99.999999999999901</v>
      </c>
      <c r="F281" s="149">
        <v>0.61489937836249098</v>
      </c>
      <c r="G281" s="149">
        <v>99.709574943937994</v>
      </c>
      <c r="H281" s="149">
        <v>14587.9350865</v>
      </c>
      <c r="I281" s="149">
        <v>4.1446880660795404</v>
      </c>
      <c r="J281" s="149">
        <v>99.385100621637505</v>
      </c>
      <c r="K281" s="149">
        <v>0.616906913272948</v>
      </c>
    </row>
    <row r="282" spans="1:11" x14ac:dyDescent="0.25">
      <c r="A282" s="149" t="s">
        <v>177</v>
      </c>
      <c r="B282" s="149" t="s">
        <v>178</v>
      </c>
      <c r="C282" s="149" t="s">
        <v>17</v>
      </c>
      <c r="D282" s="149">
        <v>32.184131100000002</v>
      </c>
      <c r="E282" s="149">
        <v>99.999999999999801</v>
      </c>
      <c r="F282" s="149">
        <v>0.27471250052841201</v>
      </c>
      <c r="G282" s="149">
        <v>100.13423510615399</v>
      </c>
      <c r="H282" s="149">
        <v>11683.3843407</v>
      </c>
      <c r="I282" s="149">
        <v>4.5529288285065102</v>
      </c>
      <c r="J282" s="149">
        <v>99.725287499471605</v>
      </c>
      <c r="K282" s="149">
        <v>0.275839025429305</v>
      </c>
    </row>
    <row r="283" spans="1:11" x14ac:dyDescent="0.25">
      <c r="A283" s="149" t="s">
        <v>179</v>
      </c>
      <c r="B283" s="149" t="s">
        <v>180</v>
      </c>
      <c r="C283" s="149" t="s">
        <v>16</v>
      </c>
      <c r="D283" s="149">
        <v>71.863896100000005</v>
      </c>
      <c r="E283" s="149">
        <v>60.252034843533899</v>
      </c>
      <c r="F283" s="149">
        <v>1.8184763738052201</v>
      </c>
      <c r="G283" s="149">
        <v>59.242820912878798</v>
      </c>
      <c r="H283" s="149">
        <v>3880.0101636999998</v>
      </c>
      <c r="I283" s="149">
        <v>3.6385341562571498</v>
      </c>
      <c r="J283" s="149">
        <v>98.181523626194803</v>
      </c>
      <c r="K283" s="149">
        <v>1.0972703026875901</v>
      </c>
    </row>
    <row r="284" spans="1:11" x14ac:dyDescent="0.25">
      <c r="A284" s="149" t="s">
        <v>179</v>
      </c>
      <c r="B284" s="149" t="s">
        <v>180</v>
      </c>
      <c r="C284" s="149" t="s">
        <v>17</v>
      </c>
      <c r="D284" s="149">
        <v>16.9776983</v>
      </c>
      <c r="E284" s="149">
        <v>70.547794616548202</v>
      </c>
      <c r="F284" s="149">
        <v>0.60411102891389701</v>
      </c>
      <c r="G284" s="149">
        <v>70.817573694067804</v>
      </c>
      <c r="H284" s="149">
        <v>2793.3828956000002</v>
      </c>
      <c r="I284" s="149">
        <v>4.6845415620714297</v>
      </c>
      <c r="J284" s="149">
        <v>99.395888971086094</v>
      </c>
      <c r="K284" s="149">
        <v>0.43041696947802399</v>
      </c>
    </row>
    <row r="285" spans="1:11" x14ac:dyDescent="0.25">
      <c r="A285" s="149" t="s">
        <v>181</v>
      </c>
      <c r="B285" s="149" t="s">
        <v>182</v>
      </c>
      <c r="C285" s="149" t="s">
        <v>16</v>
      </c>
      <c r="D285" s="149"/>
      <c r="E285" s="149"/>
      <c r="F285" s="149"/>
      <c r="G285" s="149"/>
      <c r="H285" s="149">
        <v>9006.0961649000001</v>
      </c>
      <c r="I285" s="149">
        <v>4.3101948816534303</v>
      </c>
      <c r="J285" s="149">
        <v>100</v>
      </c>
      <c r="K285" s="149">
        <v>0</v>
      </c>
    </row>
    <row r="286" spans="1:11" x14ac:dyDescent="0.25">
      <c r="A286" s="149" t="s">
        <v>181</v>
      </c>
      <c r="B286" s="149" t="s">
        <v>182</v>
      </c>
      <c r="C286" s="149" t="s">
        <v>17</v>
      </c>
      <c r="D286" s="149">
        <v>26.878563400000001</v>
      </c>
      <c r="E286" s="149">
        <v>100</v>
      </c>
      <c r="F286" s="149">
        <v>0.28833214215577202</v>
      </c>
      <c r="G286" s="149">
        <v>99.317276275290595</v>
      </c>
      <c r="H286" s="149">
        <v>9295.2050583</v>
      </c>
      <c r="I286" s="149">
        <v>3.67043208386086</v>
      </c>
      <c r="J286" s="149">
        <v>99.711667857844205</v>
      </c>
      <c r="K286" s="149">
        <v>0.287191696185016</v>
      </c>
    </row>
    <row r="287" spans="1:11" x14ac:dyDescent="0.25">
      <c r="A287" s="149" t="s">
        <v>183</v>
      </c>
      <c r="B287" s="149" t="s">
        <v>184</v>
      </c>
      <c r="C287" s="149" t="s">
        <v>16</v>
      </c>
      <c r="D287" s="149">
        <v>433.9904502</v>
      </c>
      <c r="E287" s="149">
        <v>46.497113619931497</v>
      </c>
      <c r="F287" s="149">
        <v>1.7975918867626399</v>
      </c>
      <c r="G287" s="149">
        <v>45.990263232592604</v>
      </c>
      <c r="H287" s="149">
        <v>23708.8894435</v>
      </c>
      <c r="I287" s="149">
        <v>3.9638411460394498</v>
      </c>
      <c r="J287" s="149">
        <v>98.202408113237396</v>
      </c>
      <c r="K287" s="149">
        <v>0.84185027277190305</v>
      </c>
    </row>
    <row r="288" spans="1:11" x14ac:dyDescent="0.25">
      <c r="A288" s="149" t="s">
        <v>183</v>
      </c>
      <c r="B288" s="149" t="s">
        <v>184</v>
      </c>
      <c r="C288" s="149" t="s">
        <v>17</v>
      </c>
      <c r="D288" s="149">
        <v>318.73953619999997</v>
      </c>
      <c r="E288" s="149">
        <v>51.241804592712597</v>
      </c>
      <c r="F288" s="149">
        <v>2.1901687516833599</v>
      </c>
      <c r="G288" s="149">
        <v>49.8505811919349</v>
      </c>
      <c r="H288" s="149">
        <v>14234.455780599999</v>
      </c>
      <c r="I288" s="149">
        <v>5.4806729681294799</v>
      </c>
      <c r="J288" s="149">
        <v>97.809831248316598</v>
      </c>
      <c r="K288" s="149">
        <v>1.11625982568812</v>
      </c>
    </row>
    <row r="289" spans="1:11" x14ac:dyDescent="0.25">
      <c r="A289" s="149" t="s">
        <v>185</v>
      </c>
      <c r="B289" s="149" t="s">
        <v>186</v>
      </c>
      <c r="C289" s="149" t="s">
        <v>16</v>
      </c>
      <c r="D289" s="149">
        <v>43.294773599999999</v>
      </c>
      <c r="E289" s="149">
        <v>99.999999999999901</v>
      </c>
      <c r="F289" s="149">
        <v>0.30585640432588301</v>
      </c>
      <c r="G289" s="149">
        <v>99.930018901768406</v>
      </c>
      <c r="H289" s="149">
        <v>14111.9666457</v>
      </c>
      <c r="I289" s="149">
        <v>3.3771286473808</v>
      </c>
      <c r="J289" s="149">
        <v>99.694143595674106</v>
      </c>
      <c r="K289" s="149">
        <v>0.30658005739505301</v>
      </c>
    </row>
    <row r="290" spans="1:11" x14ac:dyDescent="0.25">
      <c r="A290" s="149" t="s">
        <v>185</v>
      </c>
      <c r="B290" s="149" t="s">
        <v>186</v>
      </c>
      <c r="C290" s="149" t="s">
        <v>17</v>
      </c>
      <c r="D290" s="149">
        <v>27.967346200000001</v>
      </c>
      <c r="E290" s="149">
        <v>99.999999999999801</v>
      </c>
      <c r="F290" s="149">
        <v>0.22710933838650399</v>
      </c>
      <c r="G290" s="149">
        <v>99.790730811199495</v>
      </c>
      <c r="H290" s="149">
        <v>12286.518002000001</v>
      </c>
      <c r="I290" s="149">
        <v>3.9832289891889601</v>
      </c>
      <c r="J290" s="149">
        <v>99.772890661613502</v>
      </c>
      <c r="K290" s="149">
        <v>0.22714994725873699</v>
      </c>
    </row>
    <row r="291" spans="1:11" x14ac:dyDescent="0.25">
      <c r="A291" s="149" t="s">
        <v>187</v>
      </c>
      <c r="B291" s="149" t="s">
        <v>188</v>
      </c>
      <c r="C291" s="149" t="s">
        <v>16</v>
      </c>
      <c r="D291" s="149">
        <v>80.743635100000006</v>
      </c>
      <c r="E291" s="149">
        <v>100</v>
      </c>
      <c r="F291" s="149">
        <v>0.35457437658624902</v>
      </c>
      <c r="G291" s="149">
        <v>99.822810746927203</v>
      </c>
      <c r="H291" s="149">
        <v>22691.2445377</v>
      </c>
      <c r="I291" s="149">
        <v>4.6307138325526598</v>
      </c>
      <c r="J291" s="149">
        <v>99.6454256234138</v>
      </c>
      <c r="K291" s="149">
        <v>0.35520557685652698</v>
      </c>
    </row>
    <row r="292" spans="1:11" x14ac:dyDescent="0.25">
      <c r="A292" s="149" t="s">
        <v>187</v>
      </c>
      <c r="B292" s="149" t="s">
        <v>188</v>
      </c>
      <c r="C292" s="149" t="s">
        <v>17</v>
      </c>
      <c r="D292" s="149">
        <v>132.48564769999999</v>
      </c>
      <c r="E292" s="149">
        <v>71.972838474672301</v>
      </c>
      <c r="F292" s="149">
        <v>0.66174148521818699</v>
      </c>
      <c r="G292" s="149">
        <v>71.760042863642894</v>
      </c>
      <c r="H292" s="149">
        <v>19888.2702909</v>
      </c>
      <c r="I292" s="149">
        <v>4.36015476752155</v>
      </c>
      <c r="J292" s="149">
        <v>99.338258514781799</v>
      </c>
      <c r="K292" s="149">
        <v>0.47802929157291102</v>
      </c>
    </row>
    <row r="293" spans="1:11" x14ac:dyDescent="0.25">
      <c r="A293" s="149" t="s">
        <v>189</v>
      </c>
      <c r="B293" s="149" t="s">
        <v>190</v>
      </c>
      <c r="C293" s="149" t="s">
        <v>16</v>
      </c>
      <c r="D293" s="149">
        <v>149.67079219999999</v>
      </c>
      <c r="E293" s="149">
        <v>65.639870257314897</v>
      </c>
      <c r="F293" s="149">
        <v>0.774596327475916</v>
      </c>
      <c r="G293" s="149">
        <v>64.210433427543606</v>
      </c>
      <c r="H293" s="149">
        <v>19172.753919999999</v>
      </c>
      <c r="I293" s="149">
        <v>3.1414809923163198</v>
      </c>
      <c r="J293" s="149">
        <v>99.225403672524095</v>
      </c>
      <c r="K293" s="149">
        <v>0.50125435702696397</v>
      </c>
    </row>
    <row r="294" spans="1:11" x14ac:dyDescent="0.25">
      <c r="A294" s="149" t="s">
        <v>189</v>
      </c>
      <c r="B294" s="149" t="s">
        <v>190</v>
      </c>
      <c r="C294" s="149" t="s">
        <v>17</v>
      </c>
      <c r="D294" s="149">
        <v>42.374542599999998</v>
      </c>
      <c r="E294" s="149">
        <v>100</v>
      </c>
      <c r="F294" s="149">
        <v>0.33031590467397798</v>
      </c>
      <c r="G294" s="149">
        <v>99.832808162202596</v>
      </c>
      <c r="H294" s="149">
        <v>12786.115397</v>
      </c>
      <c r="I294" s="149">
        <v>4.5023452733083698</v>
      </c>
      <c r="J294" s="149">
        <v>99.669684095326005</v>
      </c>
      <c r="K294" s="149">
        <v>0.33085651513355302</v>
      </c>
    </row>
    <row r="295" spans="1:11" x14ac:dyDescent="0.25">
      <c r="A295" s="149" t="s">
        <v>191</v>
      </c>
      <c r="B295" s="149" t="s">
        <v>192</v>
      </c>
      <c r="C295" s="149" t="s">
        <v>16</v>
      </c>
      <c r="D295" s="149"/>
      <c r="E295" s="149"/>
      <c r="F295" s="149"/>
      <c r="G295" s="149"/>
      <c r="H295" s="149">
        <v>8374.9139856000002</v>
      </c>
      <c r="I295" s="149">
        <v>5.0102677186562401</v>
      </c>
      <c r="J295" s="149">
        <v>100</v>
      </c>
      <c r="K295" s="149">
        <v>0</v>
      </c>
    </row>
    <row r="296" spans="1:11" x14ac:dyDescent="0.25">
      <c r="A296" s="149" t="s">
        <v>191</v>
      </c>
      <c r="B296" s="149" t="s">
        <v>192</v>
      </c>
      <c r="C296" s="149" t="s">
        <v>17</v>
      </c>
      <c r="D296" s="149"/>
      <c r="E296" s="149"/>
      <c r="F296" s="149"/>
      <c r="G296" s="149"/>
      <c r="H296" s="149">
        <v>6575.4541200000003</v>
      </c>
      <c r="I296" s="149">
        <v>4.3899140550748799</v>
      </c>
      <c r="J296" s="149">
        <v>100</v>
      </c>
      <c r="K296" s="149">
        <v>0</v>
      </c>
    </row>
    <row r="297" spans="1:11" x14ac:dyDescent="0.25">
      <c r="A297" s="149" t="s">
        <v>193</v>
      </c>
      <c r="B297" s="149" t="s">
        <v>194</v>
      </c>
      <c r="C297" s="149" t="s">
        <v>16</v>
      </c>
      <c r="D297" s="149"/>
      <c r="E297" s="149"/>
      <c r="F297" s="149"/>
      <c r="G297" s="149"/>
      <c r="H297" s="149">
        <v>14344.4244411</v>
      </c>
      <c r="I297" s="149">
        <v>3.4433850722112802</v>
      </c>
      <c r="J297" s="149">
        <v>100</v>
      </c>
      <c r="K297" s="149">
        <v>0</v>
      </c>
    </row>
    <row r="298" spans="1:11" x14ac:dyDescent="0.25">
      <c r="A298" s="149" t="s">
        <v>193</v>
      </c>
      <c r="B298" s="149" t="s">
        <v>194</v>
      </c>
      <c r="C298" s="149" t="s">
        <v>17</v>
      </c>
      <c r="D298" s="149">
        <v>106.9461041</v>
      </c>
      <c r="E298" s="149">
        <v>66.309819350207306</v>
      </c>
      <c r="F298" s="149">
        <v>0.83748307820899004</v>
      </c>
      <c r="G298" s="149">
        <v>65.235038941380097</v>
      </c>
      <c r="H298" s="149">
        <v>12662.9959858</v>
      </c>
      <c r="I298" s="149">
        <v>4.3827756832950797</v>
      </c>
      <c r="J298" s="149">
        <v>99.162516921790996</v>
      </c>
      <c r="K298" s="149">
        <v>0.55094649587</v>
      </c>
    </row>
    <row r="299" spans="1:11" x14ac:dyDescent="0.25">
      <c r="A299" s="149" t="s">
        <v>195</v>
      </c>
      <c r="B299" s="149" t="s">
        <v>196</v>
      </c>
      <c r="C299" s="149" t="s">
        <v>16</v>
      </c>
      <c r="D299" s="149">
        <v>128.49483699999999</v>
      </c>
      <c r="E299" s="149">
        <v>64.540632869358305</v>
      </c>
      <c r="F299" s="149">
        <v>1.0609622620241601</v>
      </c>
      <c r="G299" s="149">
        <v>63.665875131521197</v>
      </c>
      <c r="H299" s="149">
        <v>11982.6651542</v>
      </c>
      <c r="I299" s="149">
        <v>3.5949052631580298</v>
      </c>
      <c r="J299" s="149">
        <v>98.939037737975795</v>
      </c>
      <c r="K299" s="149">
        <v>0.68271424947727599</v>
      </c>
    </row>
    <row r="300" spans="1:11" x14ac:dyDescent="0.25">
      <c r="A300" s="149" t="s">
        <v>195</v>
      </c>
      <c r="B300" s="149" t="s">
        <v>196</v>
      </c>
      <c r="C300" s="149" t="s">
        <v>17</v>
      </c>
      <c r="D300" s="149">
        <v>14.7837756</v>
      </c>
      <c r="E300" s="149">
        <v>99.999999999999901</v>
      </c>
      <c r="F300" s="149">
        <v>0.14373355620629</v>
      </c>
      <c r="G300" s="149">
        <v>99.022313592988795</v>
      </c>
      <c r="H300" s="149">
        <v>10270.7584389</v>
      </c>
      <c r="I300" s="149">
        <v>4.3402179102596197</v>
      </c>
      <c r="J300" s="149">
        <v>99.8562664437937</v>
      </c>
      <c r="K300" s="149">
        <v>0.14253316074566</v>
      </c>
    </row>
    <row r="301" spans="1:11" x14ac:dyDescent="0.25">
      <c r="A301" s="149" t="s">
        <v>197</v>
      </c>
      <c r="B301" s="149" t="s">
        <v>198</v>
      </c>
      <c r="C301" s="149" t="s">
        <v>16</v>
      </c>
      <c r="D301" s="149"/>
      <c r="E301" s="149"/>
      <c r="F301" s="149"/>
      <c r="G301" s="149"/>
      <c r="H301" s="149">
        <v>29761.4057761</v>
      </c>
      <c r="I301" s="149">
        <v>4.09644771148103</v>
      </c>
      <c r="J301" s="149">
        <v>100</v>
      </c>
      <c r="K301" s="149">
        <v>0</v>
      </c>
    </row>
    <row r="302" spans="1:11" x14ac:dyDescent="0.25">
      <c r="A302" s="149" t="s">
        <v>197</v>
      </c>
      <c r="B302" s="149" t="s">
        <v>198</v>
      </c>
      <c r="C302" s="149" t="s">
        <v>17</v>
      </c>
      <c r="D302" s="149">
        <v>160.65463120000001</v>
      </c>
      <c r="E302" s="149">
        <v>73.515423655158301</v>
      </c>
      <c r="F302" s="149">
        <v>0.65619550544204497</v>
      </c>
      <c r="G302" s="149">
        <v>71.817695019058405</v>
      </c>
      <c r="H302" s="149">
        <v>24322.084105599999</v>
      </c>
      <c r="I302" s="149">
        <v>5.2909120423198104</v>
      </c>
      <c r="J302" s="149">
        <v>99.343804494558</v>
      </c>
      <c r="K302" s="149">
        <v>0.47437732954243</v>
      </c>
    </row>
    <row r="303" spans="1:11" x14ac:dyDescent="0.25">
      <c r="A303" s="149" t="s">
        <v>199</v>
      </c>
      <c r="B303" s="149" t="s">
        <v>200</v>
      </c>
      <c r="C303" s="149" t="s">
        <v>16</v>
      </c>
      <c r="D303" s="149">
        <v>392.44538640000002</v>
      </c>
      <c r="E303" s="149">
        <v>53.570510443017398</v>
      </c>
      <c r="F303" s="149">
        <v>1.44063840118299</v>
      </c>
      <c r="G303" s="149">
        <v>53.057227322350897</v>
      </c>
      <c r="H303" s="149">
        <v>26848.629548000001</v>
      </c>
      <c r="I303" s="149">
        <v>3.8861935123326501</v>
      </c>
      <c r="J303" s="149">
        <v>98.559361598817006</v>
      </c>
      <c r="K303" s="149">
        <v>0.77553545295885395</v>
      </c>
    </row>
    <row r="304" spans="1:11" x14ac:dyDescent="0.25">
      <c r="A304" s="149" t="s">
        <v>199</v>
      </c>
      <c r="B304" s="149" t="s">
        <v>200</v>
      </c>
      <c r="C304" s="149" t="s">
        <v>17</v>
      </c>
      <c r="D304" s="149">
        <v>45.729761099999997</v>
      </c>
      <c r="E304" s="149">
        <v>99.999999999999702</v>
      </c>
      <c r="F304" s="149">
        <v>0.17744812786542999</v>
      </c>
      <c r="G304" s="149">
        <v>99.857657655418393</v>
      </c>
      <c r="H304" s="149">
        <v>25725.047113299999</v>
      </c>
      <c r="I304" s="149">
        <v>4.5557700551423403</v>
      </c>
      <c r="J304" s="149">
        <v>99.822551872134596</v>
      </c>
      <c r="K304" s="149">
        <v>0.17751053315766299</v>
      </c>
    </row>
    <row r="305" spans="1:11" x14ac:dyDescent="0.25">
      <c r="A305" s="149" t="s">
        <v>201</v>
      </c>
      <c r="B305" s="149" t="s">
        <v>202</v>
      </c>
      <c r="C305" s="149" t="s">
        <v>16</v>
      </c>
      <c r="D305" s="149">
        <v>174.98226550000001</v>
      </c>
      <c r="E305" s="149">
        <v>53.776940789269801</v>
      </c>
      <c r="F305" s="149">
        <v>1.14400982827968</v>
      </c>
      <c r="G305" s="149">
        <v>53.593885957726798</v>
      </c>
      <c r="H305" s="149">
        <v>15120.538907</v>
      </c>
      <c r="I305" s="149">
        <v>4.3670347459966301</v>
      </c>
      <c r="J305" s="149">
        <v>98.855990171720293</v>
      </c>
      <c r="K305" s="149">
        <v>0.62021463914161001</v>
      </c>
    </row>
    <row r="306" spans="1:11" x14ac:dyDescent="0.25">
      <c r="A306" s="149" t="s">
        <v>201</v>
      </c>
      <c r="B306" s="149" t="s">
        <v>202</v>
      </c>
      <c r="C306" s="149" t="s">
        <v>17</v>
      </c>
      <c r="D306" s="149">
        <v>66.056875899999994</v>
      </c>
      <c r="E306" s="149">
        <v>59.005511580183601</v>
      </c>
      <c r="F306" s="149">
        <v>0.44789030258405099</v>
      </c>
      <c r="G306" s="149">
        <v>58.773391155186701</v>
      </c>
      <c r="H306" s="149">
        <v>14682.392804499999</v>
      </c>
      <c r="I306" s="149">
        <v>3.7678560327741399</v>
      </c>
      <c r="J306" s="149">
        <v>99.552109697416</v>
      </c>
      <c r="K306" s="149">
        <v>0.264424651857183</v>
      </c>
    </row>
    <row r="307" spans="1:11" x14ac:dyDescent="0.25">
      <c r="A307" s="149" t="s">
        <v>203</v>
      </c>
      <c r="B307" s="149" t="s">
        <v>204</v>
      </c>
      <c r="C307" s="149" t="s">
        <v>16</v>
      </c>
      <c r="D307" s="149">
        <v>424.489823</v>
      </c>
      <c r="E307" s="149">
        <v>57.992126190379999</v>
      </c>
      <c r="F307" s="149">
        <v>0.80760369488072903</v>
      </c>
      <c r="G307" s="149">
        <v>57.781890776753499</v>
      </c>
      <c r="H307" s="149">
        <v>52137.159620999999</v>
      </c>
      <c r="I307" s="149">
        <v>3.80112572566998</v>
      </c>
      <c r="J307" s="149">
        <v>99.192396305119303</v>
      </c>
      <c r="K307" s="149">
        <v>0.47044804064374102</v>
      </c>
    </row>
    <row r="308" spans="1:11" x14ac:dyDescent="0.25">
      <c r="A308" s="149" t="s">
        <v>203</v>
      </c>
      <c r="B308" s="149" t="s">
        <v>204</v>
      </c>
      <c r="C308" s="149" t="s">
        <v>17</v>
      </c>
      <c r="D308" s="149">
        <v>90.239739400000005</v>
      </c>
      <c r="E308" s="149">
        <v>100</v>
      </c>
      <c r="F308" s="149">
        <v>0.230814485687693</v>
      </c>
      <c r="G308" s="149">
        <v>100.302667084096</v>
      </c>
      <c r="H308" s="149">
        <v>39005.980383499998</v>
      </c>
      <c r="I308" s="149">
        <v>4.4395370368782299</v>
      </c>
      <c r="J308" s="149">
        <v>99.769185514312298</v>
      </c>
      <c r="K308" s="149">
        <v>0.23204868714497401</v>
      </c>
    </row>
    <row r="309" spans="1:11" x14ac:dyDescent="0.25">
      <c r="A309" s="149" t="s">
        <v>205</v>
      </c>
      <c r="B309" s="149" t="s">
        <v>206</v>
      </c>
      <c r="C309" s="149" t="s">
        <v>16</v>
      </c>
      <c r="D309" s="149">
        <v>41.718524500000001</v>
      </c>
      <c r="E309" s="149">
        <v>100</v>
      </c>
      <c r="F309" s="149">
        <v>0.22972694570586399</v>
      </c>
      <c r="G309" s="149">
        <v>99.826050453006502</v>
      </c>
      <c r="H309" s="149">
        <v>18118.329863300001</v>
      </c>
      <c r="I309" s="149">
        <v>3.0789213395009698</v>
      </c>
      <c r="J309" s="149">
        <v>99.770273054294094</v>
      </c>
      <c r="K309" s="149">
        <v>0.22985537646036999</v>
      </c>
    </row>
    <row r="310" spans="1:11" x14ac:dyDescent="0.25">
      <c r="A310" s="149" t="s">
        <v>205</v>
      </c>
      <c r="B310" s="149" t="s">
        <v>206</v>
      </c>
      <c r="C310" s="149" t="s">
        <v>17</v>
      </c>
      <c r="D310" s="149">
        <v>39.732070200000003</v>
      </c>
      <c r="E310" s="149">
        <v>99.999999999999901</v>
      </c>
      <c r="F310" s="149">
        <v>0.29396498456585002</v>
      </c>
      <c r="G310" s="149">
        <v>98.560100954711302</v>
      </c>
      <c r="H310" s="149">
        <v>13476.1872692</v>
      </c>
      <c r="I310" s="149">
        <v>4.3204673532778601</v>
      </c>
      <c r="J310" s="149">
        <v>99.706035015434196</v>
      </c>
      <c r="K310" s="149">
        <v>0.29058640784858603</v>
      </c>
    </row>
    <row r="311" spans="1:11" x14ac:dyDescent="0.25">
      <c r="A311" s="149" t="s">
        <v>207</v>
      </c>
      <c r="B311" s="149" t="s">
        <v>208</v>
      </c>
      <c r="C311" s="149" t="s">
        <v>16</v>
      </c>
      <c r="D311" s="149">
        <v>200.4576702</v>
      </c>
      <c r="E311" s="149">
        <v>99.999999999999702</v>
      </c>
      <c r="F311" s="149">
        <v>0.61583644651650304</v>
      </c>
      <c r="G311" s="149">
        <v>97.243425701420193</v>
      </c>
      <c r="H311" s="149">
        <v>32350.014347799999</v>
      </c>
      <c r="I311" s="149">
        <v>5.0235604336992399</v>
      </c>
      <c r="J311" s="149">
        <v>99.384163553483504</v>
      </c>
      <c r="K311" s="149">
        <v>0.60257131106030404</v>
      </c>
    </row>
    <row r="312" spans="1:11" x14ac:dyDescent="0.25">
      <c r="A312" s="149" t="s">
        <v>207</v>
      </c>
      <c r="B312" s="149" t="s">
        <v>208</v>
      </c>
      <c r="C312" s="149" t="s">
        <v>17</v>
      </c>
      <c r="D312" s="149">
        <v>105.5384521</v>
      </c>
      <c r="E312" s="149">
        <v>100</v>
      </c>
      <c r="F312" s="149">
        <v>0.39568768662282799</v>
      </c>
      <c r="G312" s="149">
        <v>99.672250800904294</v>
      </c>
      <c r="H312" s="149">
        <v>26566.6213517</v>
      </c>
      <c r="I312" s="149">
        <v>4.6515497406579902</v>
      </c>
      <c r="J312" s="149">
        <v>99.604312313377207</v>
      </c>
      <c r="K312" s="149">
        <v>0.39595757878249399</v>
      </c>
    </row>
    <row r="313" spans="1:11" x14ac:dyDescent="0.25">
      <c r="A313" s="149" t="s">
        <v>209</v>
      </c>
      <c r="B313" s="149" t="s">
        <v>210</v>
      </c>
      <c r="C313" s="149" t="s">
        <v>16</v>
      </c>
      <c r="D313" s="149"/>
      <c r="E313" s="149"/>
      <c r="F313" s="149"/>
      <c r="G313" s="149"/>
      <c r="H313" s="149">
        <v>25970.152992899999</v>
      </c>
      <c r="I313" s="149">
        <v>3.9330541670562802</v>
      </c>
      <c r="J313" s="149">
        <v>100</v>
      </c>
      <c r="K313" s="149">
        <v>0</v>
      </c>
    </row>
    <row r="314" spans="1:11" x14ac:dyDescent="0.25">
      <c r="A314" s="149" t="s">
        <v>209</v>
      </c>
      <c r="B314" s="149" t="s">
        <v>210</v>
      </c>
      <c r="C314" s="149" t="s">
        <v>17</v>
      </c>
      <c r="D314" s="149">
        <v>215.34653</v>
      </c>
      <c r="E314" s="149">
        <v>99.999999999999702</v>
      </c>
      <c r="F314" s="149">
        <v>0.967845245804139</v>
      </c>
      <c r="G314" s="149">
        <v>98.268422531708794</v>
      </c>
      <c r="H314" s="149">
        <v>22034.752949599999</v>
      </c>
      <c r="I314" s="149">
        <v>3.81487226039122</v>
      </c>
      <c r="J314" s="149">
        <v>99.032154754195901</v>
      </c>
      <c r="K314" s="149">
        <v>0.96038125996604196</v>
      </c>
    </row>
    <row r="315" spans="1:11" x14ac:dyDescent="0.25">
      <c r="A315" s="149" t="s">
        <v>211</v>
      </c>
      <c r="B315" s="149" t="s">
        <v>212</v>
      </c>
      <c r="C315" s="149" t="s">
        <v>16</v>
      </c>
      <c r="D315" s="149">
        <v>58.176356300000002</v>
      </c>
      <c r="E315" s="149">
        <v>100</v>
      </c>
      <c r="F315" s="149">
        <v>0.21744359097954299</v>
      </c>
      <c r="G315" s="149">
        <v>99.516199431260802</v>
      </c>
      <c r="H315" s="149">
        <v>26696.5125439</v>
      </c>
      <c r="I315" s="149">
        <v>3.6664389860603399</v>
      </c>
      <c r="J315" s="149">
        <v>99.782556409020501</v>
      </c>
      <c r="K315" s="149">
        <v>0.216863152676388</v>
      </c>
    </row>
    <row r="316" spans="1:11" x14ac:dyDescent="0.25">
      <c r="A316" s="149" t="s">
        <v>211</v>
      </c>
      <c r="B316" s="149" t="s">
        <v>212</v>
      </c>
      <c r="C316" s="149" t="s">
        <v>17</v>
      </c>
      <c r="D316" s="149"/>
      <c r="E316" s="149"/>
      <c r="F316" s="149"/>
      <c r="G316" s="149"/>
      <c r="H316" s="149">
        <v>22907.9192879</v>
      </c>
      <c r="I316" s="149">
        <v>4.2829930201327997</v>
      </c>
      <c r="J316" s="149">
        <v>100</v>
      </c>
      <c r="K316" s="149">
        <v>0</v>
      </c>
    </row>
    <row r="317" spans="1:11" x14ac:dyDescent="0.25">
      <c r="A317" s="149" t="s">
        <v>213</v>
      </c>
      <c r="B317" s="149" t="s">
        <v>214</v>
      </c>
      <c r="C317" s="149" t="s">
        <v>16</v>
      </c>
      <c r="D317" s="149">
        <v>46.473990499999999</v>
      </c>
      <c r="E317" s="149">
        <v>49.287605895423603</v>
      </c>
      <c r="F317" s="149">
        <v>0.79374085337090605</v>
      </c>
      <c r="G317" s="149">
        <v>48.954151219560998</v>
      </c>
      <c r="H317" s="149">
        <v>5808.5844083000002</v>
      </c>
      <c r="I317" s="149">
        <v>5.9423882782645103</v>
      </c>
      <c r="J317" s="149">
        <v>99.206259146629094</v>
      </c>
      <c r="K317" s="149">
        <v>0.39167800599790098</v>
      </c>
    </row>
    <row r="318" spans="1:11" x14ac:dyDescent="0.25">
      <c r="A318" s="149" t="s">
        <v>213</v>
      </c>
      <c r="B318" s="149" t="s">
        <v>214</v>
      </c>
      <c r="C318" s="149" t="s">
        <v>17</v>
      </c>
      <c r="D318" s="149">
        <v>27.314224299999999</v>
      </c>
      <c r="E318" s="149">
        <v>70.703770143531003</v>
      </c>
      <c r="F318" s="149">
        <v>0.47903509143882</v>
      </c>
      <c r="G318" s="149">
        <v>70.649791685583907</v>
      </c>
      <c r="H318" s="149">
        <v>5674.6113315000002</v>
      </c>
      <c r="I318" s="149">
        <v>4.6281127365261598</v>
      </c>
      <c r="J318" s="149">
        <v>99.520964908561197</v>
      </c>
      <c r="K318" s="149">
        <v>0.340066331263293</v>
      </c>
    </row>
    <row r="319" spans="1:11" x14ac:dyDescent="0.25">
      <c r="A319" s="149" t="s">
        <v>215</v>
      </c>
      <c r="B319" s="149" t="s">
        <v>216</v>
      </c>
      <c r="C319" s="149" t="s">
        <v>16</v>
      </c>
      <c r="D319" s="149">
        <v>48.085606200000001</v>
      </c>
      <c r="E319" s="149">
        <v>100</v>
      </c>
      <c r="F319" s="149">
        <v>0.45034944253907799</v>
      </c>
      <c r="G319" s="149">
        <v>99.440594615082603</v>
      </c>
      <c r="H319" s="149">
        <v>10629.3132441</v>
      </c>
      <c r="I319" s="149">
        <v>4.8497172004006996</v>
      </c>
      <c r="J319" s="149">
        <v>99.549650557460893</v>
      </c>
      <c r="K319" s="149">
        <v>0.44985608789061299</v>
      </c>
    </row>
    <row r="320" spans="1:11" x14ac:dyDescent="0.25">
      <c r="A320" s="149" t="s">
        <v>215</v>
      </c>
      <c r="B320" s="149" t="s">
        <v>216</v>
      </c>
      <c r="C320" s="149" t="s">
        <v>17</v>
      </c>
      <c r="D320" s="149">
        <v>48.085606200000001</v>
      </c>
      <c r="E320" s="149">
        <v>100</v>
      </c>
      <c r="F320" s="149">
        <v>0.41409072902819399</v>
      </c>
      <c r="G320" s="149">
        <v>98.808038911135</v>
      </c>
      <c r="H320" s="149">
        <v>11564.250249000001</v>
      </c>
      <c r="I320" s="149">
        <v>3.8509677569319098</v>
      </c>
      <c r="J320" s="149">
        <v>99.585909270971797</v>
      </c>
      <c r="K320" s="149">
        <v>0.41085624629110501</v>
      </c>
    </row>
    <row r="321" spans="1:11" x14ac:dyDescent="0.25">
      <c r="A321" s="149" t="s">
        <v>217</v>
      </c>
      <c r="B321" s="149" t="s">
        <v>218</v>
      </c>
      <c r="C321" s="149" t="s">
        <v>16</v>
      </c>
      <c r="D321" s="149"/>
      <c r="E321" s="149"/>
      <c r="F321" s="149"/>
      <c r="G321" s="149"/>
      <c r="H321" s="149">
        <v>5944.8470060999998</v>
      </c>
      <c r="I321" s="149">
        <v>4.1562168598795903</v>
      </c>
      <c r="J321" s="149">
        <v>100</v>
      </c>
      <c r="K321" s="149">
        <v>0</v>
      </c>
    </row>
    <row r="322" spans="1:11" x14ac:dyDescent="0.25">
      <c r="A322" s="149" t="s">
        <v>217</v>
      </c>
      <c r="B322" s="149" t="s">
        <v>218</v>
      </c>
      <c r="C322" s="149" t="s">
        <v>17</v>
      </c>
      <c r="D322" s="149"/>
      <c r="E322" s="149"/>
      <c r="F322" s="149"/>
      <c r="G322" s="149"/>
      <c r="H322" s="149">
        <v>4143.0462072999999</v>
      </c>
      <c r="I322" s="149">
        <v>4.8644316586587202</v>
      </c>
      <c r="J322" s="149">
        <v>100</v>
      </c>
      <c r="K322" s="149">
        <v>0</v>
      </c>
    </row>
    <row r="323" spans="1:11" x14ac:dyDescent="0.25">
      <c r="A323" s="149" t="s">
        <v>219</v>
      </c>
      <c r="B323" s="149" t="s">
        <v>220</v>
      </c>
      <c r="C323" s="149" t="s">
        <v>16</v>
      </c>
      <c r="D323" s="149">
        <v>68.217460599999995</v>
      </c>
      <c r="E323" s="149">
        <v>99.999999999999901</v>
      </c>
      <c r="F323" s="149">
        <v>0.353873515553356</v>
      </c>
      <c r="G323" s="149">
        <v>99.352283706745496</v>
      </c>
      <c r="H323" s="149">
        <v>19209.139448499998</v>
      </c>
      <c r="I323" s="149">
        <v>5.4281358594263303</v>
      </c>
      <c r="J323" s="149">
        <v>99.646126484446697</v>
      </c>
      <c r="K323" s="149">
        <v>0.35282999102878498</v>
      </c>
    </row>
    <row r="324" spans="1:11" x14ac:dyDescent="0.25">
      <c r="A324" s="149" t="s">
        <v>219</v>
      </c>
      <c r="B324" s="149" t="s">
        <v>220</v>
      </c>
      <c r="C324" s="149" t="s">
        <v>17</v>
      </c>
      <c r="D324" s="149"/>
      <c r="E324" s="149"/>
      <c r="F324" s="149"/>
      <c r="G324" s="149"/>
      <c r="H324" s="149">
        <v>23391.0500889</v>
      </c>
      <c r="I324" s="149">
        <v>4.29340043790857</v>
      </c>
      <c r="J324" s="149">
        <v>100</v>
      </c>
      <c r="K324" s="149">
        <v>0</v>
      </c>
    </row>
    <row r="325" spans="1:11" x14ac:dyDescent="0.25">
      <c r="A325" s="149" t="s">
        <v>221</v>
      </c>
      <c r="B325" s="149" t="s">
        <v>222</v>
      </c>
      <c r="C325" s="149" t="s">
        <v>16</v>
      </c>
      <c r="D325" s="149">
        <v>21.934105800000001</v>
      </c>
      <c r="E325" s="149">
        <v>100</v>
      </c>
      <c r="F325" s="149">
        <v>0.189179583303349</v>
      </c>
      <c r="G325" s="149">
        <v>100.533872346666</v>
      </c>
      <c r="H325" s="149">
        <v>11572.396221499999</v>
      </c>
      <c r="I325" s="149">
        <v>3.7812055083098102</v>
      </c>
      <c r="J325" s="149">
        <v>99.8108204166966</v>
      </c>
      <c r="K325" s="149">
        <v>0.19055004256064401</v>
      </c>
    </row>
    <row r="326" spans="1:11" x14ac:dyDescent="0.25">
      <c r="A326" s="149" t="s">
        <v>221</v>
      </c>
      <c r="B326" s="149" t="s">
        <v>222</v>
      </c>
      <c r="C326" s="149" t="s">
        <v>17</v>
      </c>
      <c r="D326" s="149">
        <v>31.3212306</v>
      </c>
      <c r="E326" s="149">
        <v>100</v>
      </c>
      <c r="F326" s="149">
        <v>0.41202619481775898</v>
      </c>
      <c r="G326" s="149">
        <v>99.796624892973199</v>
      </c>
      <c r="H326" s="149">
        <v>7570.4358892</v>
      </c>
      <c r="I326" s="149">
        <v>4.78231195252941</v>
      </c>
      <c r="J326" s="149">
        <v>99.587973805182202</v>
      </c>
      <c r="K326" s="149">
        <v>0.412889448787714</v>
      </c>
    </row>
    <row r="327" spans="1:11" x14ac:dyDescent="0.25">
      <c r="A327" s="149" t="s">
        <v>223</v>
      </c>
      <c r="B327" s="149" t="s">
        <v>224</v>
      </c>
      <c r="C327" s="149" t="s">
        <v>16</v>
      </c>
      <c r="D327" s="149">
        <v>50.394488699999997</v>
      </c>
      <c r="E327" s="149">
        <v>71.836558838279501</v>
      </c>
      <c r="F327" s="149">
        <v>0.46409945818924703</v>
      </c>
      <c r="G327" s="149">
        <v>71.759676864126206</v>
      </c>
      <c r="H327" s="149">
        <v>10808.1591706</v>
      </c>
      <c r="I327" s="149">
        <v>5.6024278200870699</v>
      </c>
      <c r="J327" s="149">
        <v>99.535900541810705</v>
      </c>
      <c r="K327" s="149">
        <v>0.33458909771441703</v>
      </c>
    </row>
    <row r="328" spans="1:11" x14ac:dyDescent="0.25">
      <c r="A328" s="149" t="s">
        <v>223</v>
      </c>
      <c r="B328" s="149" t="s">
        <v>224</v>
      </c>
      <c r="C328" s="149" t="s">
        <v>17</v>
      </c>
      <c r="D328" s="149">
        <v>34.970854699999997</v>
      </c>
      <c r="E328" s="149">
        <v>99.999999999999901</v>
      </c>
      <c r="F328" s="149">
        <v>0.33277161639971597</v>
      </c>
      <c r="G328" s="149">
        <v>99.073525782122502</v>
      </c>
      <c r="H328" s="149">
        <v>10473.9947471</v>
      </c>
      <c r="I328" s="149">
        <v>4.5639772457311203</v>
      </c>
      <c r="J328" s="149">
        <v>99.667228383600303</v>
      </c>
      <c r="K328" s="149">
        <v>0.33078934622366502</v>
      </c>
    </row>
    <row r="329" spans="1:11" x14ac:dyDescent="0.25">
      <c r="A329" s="149" t="s">
        <v>225</v>
      </c>
      <c r="B329" s="149" t="s">
        <v>226</v>
      </c>
      <c r="C329" s="149" t="s">
        <v>16</v>
      </c>
      <c r="D329" s="149">
        <v>147.57742390000001</v>
      </c>
      <c r="E329" s="149">
        <v>81.668613743787802</v>
      </c>
      <c r="F329" s="149">
        <v>0.65718869504510702</v>
      </c>
      <c r="G329" s="149">
        <v>81.1793364262642</v>
      </c>
      <c r="H329" s="149">
        <v>22308.290276299998</v>
      </c>
      <c r="I329" s="149">
        <v>4.6193005567720098</v>
      </c>
      <c r="J329" s="149">
        <v>99.342811304954907</v>
      </c>
      <c r="K329" s="149">
        <v>0.53703072693236098</v>
      </c>
    </row>
    <row r="330" spans="1:11" x14ac:dyDescent="0.25">
      <c r="A330" s="149" t="s">
        <v>225</v>
      </c>
      <c r="B330" s="149" t="s">
        <v>226</v>
      </c>
      <c r="C330" s="149" t="s">
        <v>17</v>
      </c>
      <c r="D330" s="149">
        <v>257.80293699999999</v>
      </c>
      <c r="E330" s="149">
        <v>46.970263246608702</v>
      </c>
      <c r="F330" s="149">
        <v>1.13590777501555</v>
      </c>
      <c r="G330" s="149">
        <v>46.774261414525697</v>
      </c>
      <c r="H330" s="149">
        <v>22437.960105599999</v>
      </c>
      <c r="I330" s="149">
        <v>5.0224981308258396</v>
      </c>
      <c r="J330" s="149">
        <v>98.864092224984404</v>
      </c>
      <c r="K330" s="149">
        <v>0.53741703398701401</v>
      </c>
    </row>
    <row r="331" spans="1:11" x14ac:dyDescent="0.25">
      <c r="A331" s="149" t="s">
        <v>227</v>
      </c>
      <c r="B331" s="149" t="s">
        <v>228</v>
      </c>
      <c r="C331" s="149" t="s">
        <v>16</v>
      </c>
      <c r="D331" s="149">
        <v>16.009989000000001</v>
      </c>
      <c r="E331" s="149">
        <v>100</v>
      </c>
      <c r="F331" s="149">
        <v>0.34549320053398302</v>
      </c>
      <c r="G331" s="149">
        <v>100.363089017006</v>
      </c>
      <c r="H331" s="149">
        <v>4617.9419889999999</v>
      </c>
      <c r="I331" s="149">
        <v>5.4800387703773303</v>
      </c>
      <c r="J331" s="149">
        <v>99.654506799466006</v>
      </c>
      <c r="K331" s="149">
        <v>0.34794979126973302</v>
      </c>
    </row>
    <row r="332" spans="1:11" x14ac:dyDescent="0.25">
      <c r="A332" s="149" t="s">
        <v>227</v>
      </c>
      <c r="B332" s="149" t="s">
        <v>228</v>
      </c>
      <c r="C332" s="149" t="s">
        <v>17</v>
      </c>
      <c r="D332" s="149"/>
      <c r="E332" s="149"/>
      <c r="F332" s="149"/>
      <c r="G332" s="149"/>
      <c r="H332" s="149">
        <v>4649.4421210999999</v>
      </c>
      <c r="I332" s="149">
        <v>4.5379421581238404</v>
      </c>
      <c r="J332" s="149">
        <v>100</v>
      </c>
      <c r="K332" s="149">
        <v>0</v>
      </c>
    </row>
    <row r="333" spans="1:11" x14ac:dyDescent="0.25">
      <c r="A333" s="149" t="s">
        <v>229</v>
      </c>
      <c r="B333" s="149" t="s">
        <v>230</v>
      </c>
      <c r="C333" s="149" t="s">
        <v>16</v>
      </c>
      <c r="D333" s="149">
        <v>320.73226119999998</v>
      </c>
      <c r="E333" s="149">
        <v>62.958328252660401</v>
      </c>
      <c r="F333" s="149">
        <v>0.94644063487733299</v>
      </c>
      <c r="G333" s="149">
        <v>61.217421650507298</v>
      </c>
      <c r="H333" s="149">
        <v>33567.527538800001</v>
      </c>
      <c r="I333" s="149">
        <v>4.4266286091556797</v>
      </c>
      <c r="J333" s="149">
        <v>99.053559365122695</v>
      </c>
      <c r="K333" s="149">
        <v>0.58492249833134202</v>
      </c>
    </row>
    <row r="334" spans="1:11" x14ac:dyDescent="0.25">
      <c r="A334" s="149" t="s">
        <v>229</v>
      </c>
      <c r="B334" s="149" t="s">
        <v>230</v>
      </c>
      <c r="C334" s="149" t="s">
        <v>17</v>
      </c>
      <c r="D334" s="149"/>
      <c r="E334" s="149"/>
      <c r="F334" s="149"/>
      <c r="G334" s="149"/>
      <c r="H334" s="149">
        <v>29065.660182700001</v>
      </c>
      <c r="I334" s="149">
        <v>4.3850215925305998</v>
      </c>
      <c r="J334" s="149">
        <v>100</v>
      </c>
      <c r="K334" s="149">
        <v>0</v>
      </c>
    </row>
    <row r="335" spans="1:11" x14ac:dyDescent="0.25">
      <c r="A335" s="149" t="s">
        <v>231</v>
      </c>
      <c r="B335" s="149" t="s">
        <v>232</v>
      </c>
      <c r="C335" s="149" t="s">
        <v>16</v>
      </c>
      <c r="D335" s="149"/>
      <c r="E335" s="149"/>
      <c r="F335" s="149"/>
      <c r="G335" s="149"/>
      <c r="H335" s="149">
        <v>40532.798446399996</v>
      </c>
      <c r="I335" s="149">
        <v>4.7471069980836402</v>
      </c>
      <c r="J335" s="149">
        <v>100</v>
      </c>
      <c r="K335" s="149">
        <v>5.2703474896316702E-16</v>
      </c>
    </row>
    <row r="336" spans="1:11" x14ac:dyDescent="0.25">
      <c r="A336" s="149" t="s">
        <v>231</v>
      </c>
      <c r="B336" s="149" t="s">
        <v>232</v>
      </c>
      <c r="C336" s="149" t="s">
        <v>17</v>
      </c>
      <c r="D336" s="149"/>
      <c r="E336" s="149"/>
      <c r="F336" s="149"/>
      <c r="G336" s="149"/>
      <c r="H336" s="149">
        <v>38294.234963000003</v>
      </c>
      <c r="I336" s="149">
        <v>4.1571891782153898</v>
      </c>
      <c r="J336" s="149">
        <v>100</v>
      </c>
      <c r="K336" s="149">
        <v>4.61540714337726E-16</v>
      </c>
    </row>
    <row r="337" spans="1:11" x14ac:dyDescent="0.25">
      <c r="A337" s="149" t="s">
        <v>233</v>
      </c>
      <c r="B337" s="149" t="s">
        <v>234</v>
      </c>
      <c r="C337" s="149" t="s">
        <v>16</v>
      </c>
      <c r="D337" s="149"/>
      <c r="E337" s="149"/>
      <c r="F337" s="149"/>
      <c r="G337" s="149"/>
      <c r="H337" s="149">
        <v>23040.1457711</v>
      </c>
      <c r="I337" s="149">
        <v>5.0467884940717296</v>
      </c>
      <c r="J337" s="149">
        <v>100</v>
      </c>
      <c r="K337" s="149">
        <v>0</v>
      </c>
    </row>
    <row r="338" spans="1:11" x14ac:dyDescent="0.25">
      <c r="A338" s="149" t="s">
        <v>233</v>
      </c>
      <c r="B338" s="149" t="s">
        <v>234</v>
      </c>
      <c r="C338" s="149" t="s">
        <v>17</v>
      </c>
      <c r="D338" s="149"/>
      <c r="E338" s="149"/>
      <c r="F338" s="149"/>
      <c r="G338" s="149"/>
      <c r="H338" s="149">
        <v>22719.174039000001</v>
      </c>
      <c r="I338" s="149">
        <v>4.2365366604986301</v>
      </c>
      <c r="J338" s="149">
        <v>100</v>
      </c>
      <c r="K338" s="149">
        <v>4.70350054515415E-16</v>
      </c>
    </row>
    <row r="339" spans="1:11" x14ac:dyDescent="0.25">
      <c r="A339" s="149" t="s">
        <v>235</v>
      </c>
      <c r="B339" s="149" t="s">
        <v>236</v>
      </c>
      <c r="C339" s="149" t="s">
        <v>16</v>
      </c>
      <c r="D339" s="149"/>
      <c r="E339" s="149"/>
      <c r="F339" s="149"/>
      <c r="G339" s="149"/>
      <c r="H339" s="149">
        <v>16941.108380999998</v>
      </c>
      <c r="I339" s="149">
        <v>4.3828783110510496</v>
      </c>
      <c r="J339" s="149">
        <v>100</v>
      </c>
      <c r="K339" s="149">
        <v>0</v>
      </c>
    </row>
    <row r="340" spans="1:11" x14ac:dyDescent="0.25">
      <c r="A340" s="149" t="s">
        <v>235</v>
      </c>
      <c r="B340" s="149" t="s">
        <v>236</v>
      </c>
      <c r="C340" s="149" t="s">
        <v>17</v>
      </c>
      <c r="D340" s="149">
        <v>47.002889199999998</v>
      </c>
      <c r="E340" s="149">
        <v>99.999999999999901</v>
      </c>
      <c r="F340" s="149">
        <v>0.26526186265468799</v>
      </c>
      <c r="G340" s="149">
        <v>100.594096170206</v>
      </c>
      <c r="H340" s="149">
        <v>17672.426782899998</v>
      </c>
      <c r="I340" s="149">
        <v>3.51001412690748</v>
      </c>
      <c r="J340" s="149">
        <v>99.734738137345303</v>
      </c>
      <c r="K340" s="149">
        <v>0.26754747463644202</v>
      </c>
    </row>
    <row r="341" spans="1:11" x14ac:dyDescent="0.25">
      <c r="A341" s="149" t="s">
        <v>237</v>
      </c>
      <c r="B341" s="149" t="s">
        <v>238</v>
      </c>
      <c r="C341" s="149" t="s">
        <v>16</v>
      </c>
      <c r="D341" s="149">
        <v>58.7622061</v>
      </c>
      <c r="E341" s="149">
        <v>45.179871679109297</v>
      </c>
      <c r="F341" s="149">
        <v>1.7261281010896801</v>
      </c>
      <c r="G341" s="149">
        <v>44.540546265200298</v>
      </c>
      <c r="H341" s="149">
        <v>3345.5161938000001</v>
      </c>
      <c r="I341" s="149">
        <v>3.8845268677333</v>
      </c>
      <c r="J341" s="149">
        <v>98.273871898910301</v>
      </c>
      <c r="K341" s="149">
        <v>0.78233091930409304</v>
      </c>
    </row>
    <row r="342" spans="1:11" x14ac:dyDescent="0.25">
      <c r="A342" s="149" t="s">
        <v>237</v>
      </c>
      <c r="B342" s="149" t="s">
        <v>238</v>
      </c>
      <c r="C342" s="149" t="s">
        <v>17</v>
      </c>
      <c r="D342" s="149">
        <v>29.472746099999998</v>
      </c>
      <c r="E342" s="149">
        <v>49.2405033671292</v>
      </c>
      <c r="F342" s="149">
        <v>1.25833106229261</v>
      </c>
      <c r="G342" s="149">
        <v>47.390101223585802</v>
      </c>
      <c r="H342" s="149">
        <v>2312.7364692000001</v>
      </c>
      <c r="I342" s="149">
        <v>4.7276479383197403</v>
      </c>
      <c r="J342" s="149">
        <v>98.741668937707402</v>
      </c>
      <c r="K342" s="149">
        <v>0.60392372395942795</v>
      </c>
    </row>
    <row r="343" spans="1:11" x14ac:dyDescent="0.25">
      <c r="A343" s="149" t="s">
        <v>239</v>
      </c>
      <c r="B343" s="149" t="s">
        <v>240</v>
      </c>
      <c r="C343" s="149" t="s">
        <v>16</v>
      </c>
      <c r="D343" s="149"/>
      <c r="E343" s="149"/>
      <c r="F343" s="149"/>
      <c r="G343" s="149"/>
      <c r="H343" s="149">
        <v>2403.6012016</v>
      </c>
      <c r="I343" s="149">
        <v>5.0477383646826297</v>
      </c>
      <c r="J343" s="149">
        <v>100</v>
      </c>
      <c r="K343" s="149">
        <v>0</v>
      </c>
    </row>
    <row r="344" spans="1:11" x14ac:dyDescent="0.25">
      <c r="A344" s="149" t="s">
        <v>239</v>
      </c>
      <c r="B344" s="149" t="s">
        <v>240</v>
      </c>
      <c r="C344" s="149" t="s">
        <v>17</v>
      </c>
      <c r="D344" s="149"/>
      <c r="E344" s="149"/>
      <c r="F344" s="149"/>
      <c r="G344" s="149"/>
      <c r="H344" s="149">
        <v>2492.1753236999998</v>
      </c>
      <c r="I344" s="149">
        <v>4.8948613779291197</v>
      </c>
      <c r="J344" s="149">
        <v>100</v>
      </c>
      <c r="K344" s="149">
        <v>0</v>
      </c>
    </row>
    <row r="345" spans="1:11" x14ac:dyDescent="0.25">
      <c r="A345" s="149" t="s">
        <v>241</v>
      </c>
      <c r="B345" s="149" t="s">
        <v>242</v>
      </c>
      <c r="C345" s="149" t="s">
        <v>16</v>
      </c>
      <c r="D345" s="149"/>
      <c r="E345" s="149"/>
      <c r="F345" s="149"/>
      <c r="G345" s="149"/>
      <c r="H345" s="149">
        <v>4058.9933645000001</v>
      </c>
      <c r="I345" s="149">
        <v>3.6103374183781098</v>
      </c>
      <c r="J345" s="149">
        <v>100</v>
      </c>
      <c r="K345" s="149">
        <v>0</v>
      </c>
    </row>
    <row r="346" spans="1:11" x14ac:dyDescent="0.25">
      <c r="A346" s="149" t="s">
        <v>241</v>
      </c>
      <c r="B346" s="149" t="s">
        <v>242</v>
      </c>
      <c r="C346" s="149" t="s">
        <v>17</v>
      </c>
      <c r="D346" s="149"/>
      <c r="E346" s="149"/>
      <c r="F346" s="149"/>
      <c r="G346" s="149"/>
      <c r="H346" s="149">
        <v>3544.2018495000002</v>
      </c>
      <c r="I346" s="149">
        <v>3.89525791755444</v>
      </c>
      <c r="J346" s="149">
        <v>100</v>
      </c>
      <c r="K346" s="149">
        <v>0</v>
      </c>
    </row>
    <row r="347" spans="1:11" x14ac:dyDescent="0.25">
      <c r="A347" s="149" t="s">
        <v>243</v>
      </c>
      <c r="B347" s="149" t="s">
        <v>244</v>
      </c>
      <c r="C347" s="149" t="s">
        <v>16</v>
      </c>
      <c r="D347" s="149">
        <v>18.120794</v>
      </c>
      <c r="E347" s="149">
        <v>73.943261645189295</v>
      </c>
      <c r="F347" s="149">
        <v>0.42380996885107902</v>
      </c>
      <c r="G347" s="149">
        <v>73.875479179020004</v>
      </c>
      <c r="H347" s="149">
        <v>4257.5676824000002</v>
      </c>
      <c r="I347" s="149">
        <v>3.8735715131502002</v>
      </c>
      <c r="J347" s="149">
        <v>99.576190031148897</v>
      </c>
      <c r="K347" s="149">
        <v>0.31442420642851499</v>
      </c>
    </row>
    <row r="348" spans="1:11" x14ac:dyDescent="0.25">
      <c r="A348" s="149" t="s">
        <v>243</v>
      </c>
      <c r="B348" s="149" t="s">
        <v>244</v>
      </c>
      <c r="C348" s="149" t="s">
        <v>17</v>
      </c>
      <c r="D348" s="149">
        <v>16.783701000000001</v>
      </c>
      <c r="E348" s="149">
        <v>76.583487926744795</v>
      </c>
      <c r="F348" s="149">
        <v>0.50372081113053802</v>
      </c>
      <c r="G348" s="149">
        <v>76.336875469971005</v>
      </c>
      <c r="H348" s="149">
        <v>3315.1614220000001</v>
      </c>
      <c r="I348" s="149">
        <v>3.8975691439668001</v>
      </c>
      <c r="J348" s="149">
        <v>99.496279188869494</v>
      </c>
      <c r="K348" s="149">
        <v>0.38647146550990102</v>
      </c>
    </row>
    <row r="349" spans="1:11" x14ac:dyDescent="0.25">
      <c r="A349" s="149" t="s">
        <v>245</v>
      </c>
      <c r="B349" s="149" t="s">
        <v>246</v>
      </c>
      <c r="C349" s="149" t="s">
        <v>16</v>
      </c>
      <c r="D349" s="149"/>
      <c r="E349" s="149"/>
      <c r="F349" s="149"/>
      <c r="G349" s="149"/>
      <c r="H349" s="149">
        <v>6632.5620097000001</v>
      </c>
      <c r="I349" s="149">
        <v>5.7411963856356598</v>
      </c>
      <c r="J349" s="149">
        <v>100</v>
      </c>
      <c r="K349" s="149">
        <v>0</v>
      </c>
    </row>
    <row r="350" spans="1:11" x14ac:dyDescent="0.25">
      <c r="A350" s="149" t="s">
        <v>245</v>
      </c>
      <c r="B350" s="149" t="s">
        <v>246</v>
      </c>
      <c r="C350" s="149" t="s">
        <v>17</v>
      </c>
      <c r="D350" s="149">
        <v>91.225802999999999</v>
      </c>
      <c r="E350" s="149">
        <v>46.733072803599903</v>
      </c>
      <c r="F350" s="149">
        <v>1.2807430005393801</v>
      </c>
      <c r="G350" s="149">
        <v>46.218807847679997</v>
      </c>
      <c r="H350" s="149">
        <v>7031.6554434</v>
      </c>
      <c r="I350" s="149">
        <v>3.9171899588151402</v>
      </c>
      <c r="J350" s="149">
        <v>98.719256999460598</v>
      </c>
      <c r="K350" s="149">
        <v>0.59962378611210598</v>
      </c>
    </row>
    <row r="351" spans="1:11" x14ac:dyDescent="0.25">
      <c r="A351" s="149" t="s">
        <v>247</v>
      </c>
      <c r="B351" s="149" t="s">
        <v>248</v>
      </c>
      <c r="C351" s="149" t="s">
        <v>16</v>
      </c>
      <c r="D351" s="149">
        <v>14.4938646</v>
      </c>
      <c r="E351" s="149">
        <v>100</v>
      </c>
      <c r="F351" s="149">
        <v>0.14086483379520501</v>
      </c>
      <c r="G351" s="149">
        <v>100.447383589485</v>
      </c>
      <c r="H351" s="149">
        <v>10274.7062214</v>
      </c>
      <c r="I351" s="149">
        <v>4.3978660672152303</v>
      </c>
      <c r="J351" s="149">
        <v>99.859135166204794</v>
      </c>
      <c r="K351" s="149">
        <v>0.14169463786108</v>
      </c>
    </row>
    <row r="352" spans="1:11" x14ac:dyDescent="0.25">
      <c r="A352" s="149" t="s">
        <v>247</v>
      </c>
      <c r="B352" s="149" t="s">
        <v>248</v>
      </c>
      <c r="C352" s="149" t="s">
        <v>17</v>
      </c>
      <c r="D352" s="149">
        <v>44.909234599999998</v>
      </c>
      <c r="E352" s="149">
        <v>100</v>
      </c>
      <c r="F352" s="149">
        <v>0.58167587350483596</v>
      </c>
      <c r="G352" s="149">
        <v>99.444413913382107</v>
      </c>
      <c r="H352" s="149">
        <v>7675.7538778999997</v>
      </c>
      <c r="I352" s="149">
        <v>4.4263761253971596</v>
      </c>
      <c r="J352" s="149">
        <v>99.418324126495193</v>
      </c>
      <c r="K352" s="149">
        <v>0.58182851940497904</v>
      </c>
    </row>
    <row r="353" spans="1:11" x14ac:dyDescent="0.25">
      <c r="A353" s="149" t="s">
        <v>249</v>
      </c>
      <c r="B353" s="149" t="s">
        <v>250</v>
      </c>
      <c r="C353" s="149" t="s">
        <v>16</v>
      </c>
      <c r="D353" s="149"/>
      <c r="E353" s="149"/>
      <c r="F353" s="149"/>
      <c r="G353" s="149"/>
      <c r="H353" s="149">
        <v>9171.8367378000003</v>
      </c>
      <c r="I353" s="149">
        <v>3.3045112890323698</v>
      </c>
      <c r="J353" s="149">
        <v>100</v>
      </c>
      <c r="K353" s="149">
        <v>0</v>
      </c>
    </row>
    <row r="354" spans="1:11" x14ac:dyDescent="0.25">
      <c r="A354" s="149" t="s">
        <v>249</v>
      </c>
      <c r="B354" s="149" t="s">
        <v>250</v>
      </c>
      <c r="C354" s="149" t="s">
        <v>17</v>
      </c>
      <c r="D354" s="149"/>
      <c r="E354" s="149"/>
      <c r="F354" s="149"/>
      <c r="G354" s="149"/>
      <c r="H354" s="149">
        <v>10530.5688931</v>
      </c>
      <c r="I354" s="149">
        <v>3.08644595544683</v>
      </c>
      <c r="J354" s="149">
        <v>100</v>
      </c>
      <c r="K354" s="149">
        <v>0</v>
      </c>
    </row>
    <row r="355" spans="1:11" x14ac:dyDescent="0.25">
      <c r="A355" s="149" t="s">
        <v>251</v>
      </c>
      <c r="B355" s="149" t="s">
        <v>252</v>
      </c>
      <c r="C355" s="149" t="s">
        <v>16</v>
      </c>
      <c r="D355" s="149">
        <v>6.2514412000000004</v>
      </c>
      <c r="E355" s="149">
        <v>99.999999999999602</v>
      </c>
      <c r="F355" s="149">
        <v>8.69296357725131E-2</v>
      </c>
      <c r="G355" s="149">
        <v>100.01789176855</v>
      </c>
      <c r="H355" s="149">
        <v>7185.1294318999999</v>
      </c>
      <c r="I355" s="149">
        <v>3.5743569313460402</v>
      </c>
      <c r="J355" s="149">
        <v>99.913070364227494</v>
      </c>
      <c r="K355" s="149">
        <v>8.7020835917456393E-2</v>
      </c>
    </row>
    <row r="356" spans="1:11" x14ac:dyDescent="0.25">
      <c r="A356" s="149" t="s">
        <v>251</v>
      </c>
      <c r="B356" s="149" t="s">
        <v>252</v>
      </c>
      <c r="C356" s="149" t="s">
        <v>17</v>
      </c>
      <c r="D356" s="149"/>
      <c r="E356" s="149"/>
      <c r="F356" s="149"/>
      <c r="G356" s="149"/>
      <c r="H356" s="149">
        <v>8386.5439170000009</v>
      </c>
      <c r="I356" s="149">
        <v>3.0486874660947798</v>
      </c>
      <c r="J356" s="149">
        <v>100</v>
      </c>
      <c r="K356" s="149">
        <v>0</v>
      </c>
    </row>
    <row r="357" spans="1:11" x14ac:dyDescent="0.25">
      <c r="A357" s="149" t="s">
        <v>253</v>
      </c>
      <c r="B357" s="149" t="s">
        <v>254</v>
      </c>
      <c r="C357" s="149" t="s">
        <v>16</v>
      </c>
      <c r="D357" s="149"/>
      <c r="E357" s="149"/>
      <c r="F357" s="149"/>
      <c r="G357" s="149"/>
      <c r="H357" s="149">
        <v>7616.2703530999997</v>
      </c>
      <c r="I357" s="149">
        <v>4.5808591708530804</v>
      </c>
      <c r="J357" s="149">
        <v>100</v>
      </c>
      <c r="K357" s="149">
        <v>0</v>
      </c>
    </row>
    <row r="358" spans="1:11" x14ac:dyDescent="0.25">
      <c r="A358" s="149" t="s">
        <v>253</v>
      </c>
      <c r="B358" s="149" t="s">
        <v>254</v>
      </c>
      <c r="C358" s="149" t="s">
        <v>17</v>
      </c>
      <c r="D358" s="149">
        <v>28.0780131</v>
      </c>
      <c r="E358" s="149">
        <v>100</v>
      </c>
      <c r="F358" s="149">
        <v>0.35990297376386099</v>
      </c>
      <c r="G358" s="149">
        <v>100.020988472032</v>
      </c>
      <c r="H358" s="149">
        <v>7773.4727233000003</v>
      </c>
      <c r="I358" s="149">
        <v>5.0628665058657196</v>
      </c>
      <c r="J358" s="149">
        <v>99.640097026236106</v>
      </c>
      <c r="K358" s="149">
        <v>0.36127876491736799</v>
      </c>
    </row>
    <row r="359" spans="1:11" x14ac:dyDescent="0.25">
      <c r="A359" s="149" t="s">
        <v>255</v>
      </c>
      <c r="B359" s="149" t="s">
        <v>256</v>
      </c>
      <c r="C359" s="149" t="s">
        <v>16</v>
      </c>
      <c r="D359" s="149"/>
      <c r="E359" s="149"/>
      <c r="F359" s="149"/>
      <c r="G359" s="149"/>
      <c r="H359" s="149">
        <v>6789.9151850999997</v>
      </c>
      <c r="I359" s="149">
        <v>4.1567646360303003</v>
      </c>
      <c r="J359" s="149">
        <v>100</v>
      </c>
      <c r="K359" s="149">
        <v>0</v>
      </c>
    </row>
    <row r="360" spans="1:11" x14ac:dyDescent="0.25">
      <c r="A360" s="149" t="s">
        <v>255</v>
      </c>
      <c r="B360" s="149" t="s">
        <v>256</v>
      </c>
      <c r="C360" s="149" t="s">
        <v>17</v>
      </c>
      <c r="D360" s="149"/>
      <c r="E360" s="149"/>
      <c r="F360" s="149"/>
      <c r="G360" s="149"/>
      <c r="H360" s="149">
        <v>6692.3546447999997</v>
      </c>
      <c r="I360" s="149">
        <v>3.7716882309848798</v>
      </c>
      <c r="J360" s="149">
        <v>100</v>
      </c>
      <c r="K360" s="149">
        <v>0</v>
      </c>
    </row>
    <row r="361" spans="1:11" x14ac:dyDescent="0.25">
      <c r="A361" s="149" t="s">
        <v>257</v>
      </c>
      <c r="B361" s="149" t="s">
        <v>258</v>
      </c>
      <c r="C361" s="149" t="s">
        <v>16</v>
      </c>
      <c r="D361" s="149"/>
      <c r="E361" s="149"/>
      <c r="F361" s="149"/>
      <c r="G361" s="149"/>
      <c r="H361" s="149">
        <v>5678.6793193000003</v>
      </c>
      <c r="I361" s="149">
        <v>4.1787709594967</v>
      </c>
      <c r="J361" s="149">
        <v>100</v>
      </c>
      <c r="K361" s="149">
        <v>0</v>
      </c>
    </row>
    <row r="362" spans="1:11" x14ac:dyDescent="0.25">
      <c r="A362" s="149" t="s">
        <v>257</v>
      </c>
      <c r="B362" s="149" t="s">
        <v>258</v>
      </c>
      <c r="C362" s="149" t="s">
        <v>17</v>
      </c>
      <c r="D362" s="149"/>
      <c r="E362" s="149"/>
      <c r="F362" s="149"/>
      <c r="G362" s="149"/>
      <c r="H362" s="149">
        <v>5185.963624</v>
      </c>
      <c r="I362" s="149">
        <v>4.7671939140508597</v>
      </c>
      <c r="J362" s="149">
        <v>100</v>
      </c>
      <c r="K362" s="149">
        <v>0</v>
      </c>
    </row>
    <row r="363" spans="1:11" x14ac:dyDescent="0.25">
      <c r="A363" s="149" t="s">
        <v>259</v>
      </c>
      <c r="B363" s="149" t="s">
        <v>260</v>
      </c>
      <c r="C363" s="149" t="s">
        <v>16</v>
      </c>
      <c r="D363" s="149"/>
      <c r="E363" s="149"/>
      <c r="F363" s="149"/>
      <c r="G363" s="149"/>
      <c r="H363" s="149">
        <v>10706.7583368</v>
      </c>
      <c r="I363" s="149">
        <v>3.45063242012698</v>
      </c>
      <c r="J363" s="149">
        <v>100</v>
      </c>
      <c r="K363" s="149">
        <v>0</v>
      </c>
    </row>
    <row r="364" spans="1:11" x14ac:dyDescent="0.25">
      <c r="A364" s="149" t="s">
        <v>259</v>
      </c>
      <c r="B364" s="149" t="s">
        <v>260</v>
      </c>
      <c r="C364" s="149" t="s">
        <v>17</v>
      </c>
      <c r="D364" s="149"/>
      <c r="E364" s="149"/>
      <c r="F364" s="149"/>
      <c r="G364" s="149"/>
      <c r="H364" s="149">
        <v>8391.3948848</v>
      </c>
      <c r="I364" s="149">
        <v>4.3732234738282196</v>
      </c>
      <c r="J364" s="149">
        <v>100</v>
      </c>
      <c r="K364" s="149">
        <v>0</v>
      </c>
    </row>
    <row r="365" spans="1:11" x14ac:dyDescent="0.25">
      <c r="A365" s="149" t="s">
        <v>261</v>
      </c>
      <c r="B365" s="149" t="s">
        <v>262</v>
      </c>
      <c r="C365" s="149" t="s">
        <v>16</v>
      </c>
      <c r="D365" s="149"/>
      <c r="E365" s="149"/>
      <c r="F365" s="149"/>
      <c r="G365" s="149"/>
      <c r="H365" s="149">
        <v>10702.2401539</v>
      </c>
      <c r="I365" s="149">
        <v>3.9727576227486301</v>
      </c>
      <c r="J365" s="149">
        <v>100</v>
      </c>
      <c r="K365" s="149">
        <v>0</v>
      </c>
    </row>
    <row r="366" spans="1:11" x14ac:dyDescent="0.25">
      <c r="A366" s="149" t="s">
        <v>261</v>
      </c>
      <c r="B366" s="149" t="s">
        <v>262</v>
      </c>
      <c r="C366" s="149" t="s">
        <v>17</v>
      </c>
      <c r="D366" s="149"/>
      <c r="E366" s="149"/>
      <c r="F366" s="149"/>
      <c r="G366" s="149"/>
      <c r="H366" s="149">
        <v>9257.7261885999997</v>
      </c>
      <c r="I366" s="149">
        <v>4.4383768599279003</v>
      </c>
      <c r="J366" s="149">
        <v>100</v>
      </c>
      <c r="K366" s="149">
        <v>0</v>
      </c>
    </row>
    <row r="367" spans="1:11" x14ac:dyDescent="0.25">
      <c r="A367" s="149" t="s">
        <v>263</v>
      </c>
      <c r="B367" s="149" t="s">
        <v>264</v>
      </c>
      <c r="C367" s="149" t="s">
        <v>16</v>
      </c>
      <c r="D367" s="149"/>
      <c r="E367" s="149"/>
      <c r="F367" s="149"/>
      <c r="G367" s="149"/>
      <c r="H367" s="149">
        <v>9602.9751096</v>
      </c>
      <c r="I367" s="149">
        <v>3.1926225965186501</v>
      </c>
      <c r="J367" s="149">
        <v>100</v>
      </c>
      <c r="K367" s="149">
        <v>0</v>
      </c>
    </row>
    <row r="368" spans="1:11" x14ac:dyDescent="0.25">
      <c r="A368" s="149" t="s">
        <v>263</v>
      </c>
      <c r="B368" s="149" t="s">
        <v>264</v>
      </c>
      <c r="C368" s="149" t="s">
        <v>17</v>
      </c>
      <c r="D368" s="149"/>
      <c r="E368" s="149"/>
      <c r="F368" s="149"/>
      <c r="G368" s="149"/>
      <c r="H368" s="149">
        <v>7790.7634411999998</v>
      </c>
      <c r="I368" s="149">
        <v>3.7786334161656199</v>
      </c>
      <c r="J368" s="149">
        <v>100</v>
      </c>
      <c r="K368" s="149">
        <v>0</v>
      </c>
    </row>
    <row r="369" spans="1:11" x14ac:dyDescent="0.25">
      <c r="A369" s="149" t="s">
        <v>265</v>
      </c>
      <c r="B369" s="149" t="s">
        <v>266</v>
      </c>
      <c r="C369" s="149" t="s">
        <v>16</v>
      </c>
      <c r="D369" s="149"/>
      <c r="E369" s="149"/>
      <c r="F369" s="149"/>
      <c r="G369" s="149"/>
      <c r="H369" s="149">
        <v>2695.6748668999999</v>
      </c>
      <c r="I369" s="149">
        <v>3.65073537520481</v>
      </c>
      <c r="J369" s="149">
        <v>100</v>
      </c>
      <c r="K369" s="149">
        <v>0</v>
      </c>
    </row>
    <row r="370" spans="1:11" x14ac:dyDescent="0.25">
      <c r="A370" s="149" t="s">
        <v>265</v>
      </c>
      <c r="B370" s="149" t="s">
        <v>266</v>
      </c>
      <c r="C370" s="149" t="s">
        <v>17</v>
      </c>
      <c r="D370" s="149"/>
      <c r="E370" s="149"/>
      <c r="F370" s="149"/>
      <c r="G370" s="149"/>
      <c r="H370" s="149">
        <v>1926.1660139999999</v>
      </c>
      <c r="I370" s="149">
        <v>4.6899530865019203</v>
      </c>
      <c r="J370" s="149">
        <v>100</v>
      </c>
      <c r="K370" s="149">
        <v>0</v>
      </c>
    </row>
    <row r="371" spans="1:11" x14ac:dyDescent="0.25">
      <c r="A371" s="149" t="s">
        <v>267</v>
      </c>
      <c r="B371" s="149" t="s">
        <v>268</v>
      </c>
      <c r="C371" s="149" t="s">
        <v>16</v>
      </c>
      <c r="D371" s="149"/>
      <c r="E371" s="149"/>
      <c r="F371" s="149"/>
      <c r="G371" s="149"/>
      <c r="H371" s="149">
        <v>40152.340509299996</v>
      </c>
      <c r="I371" s="149">
        <v>4.0980657440812998</v>
      </c>
      <c r="J371" s="149">
        <v>100</v>
      </c>
      <c r="K371" s="149">
        <v>0</v>
      </c>
    </row>
    <row r="372" spans="1:11" x14ac:dyDescent="0.25">
      <c r="A372" s="149" t="s">
        <v>267</v>
      </c>
      <c r="B372" s="149" t="s">
        <v>268</v>
      </c>
      <c r="C372" s="149" t="s">
        <v>17</v>
      </c>
      <c r="D372" s="149"/>
      <c r="E372" s="149"/>
      <c r="F372" s="149"/>
      <c r="G372" s="149"/>
      <c r="H372" s="149">
        <v>33259.898846199998</v>
      </c>
      <c r="I372" s="149">
        <v>4.24279378650788</v>
      </c>
      <c r="J372" s="149">
        <v>100</v>
      </c>
      <c r="K372" s="149">
        <v>0</v>
      </c>
    </row>
    <row r="373" spans="1:11" x14ac:dyDescent="0.25">
      <c r="A373" s="149" t="s">
        <v>269</v>
      </c>
      <c r="B373" s="149" t="s">
        <v>270</v>
      </c>
      <c r="C373" s="149" t="s">
        <v>16</v>
      </c>
      <c r="D373" s="149"/>
      <c r="E373" s="149"/>
      <c r="F373" s="149"/>
      <c r="G373" s="149"/>
      <c r="H373" s="149">
        <v>24333.6068576</v>
      </c>
      <c r="I373" s="149">
        <v>3.3553102072691501</v>
      </c>
      <c r="J373" s="149">
        <v>100</v>
      </c>
      <c r="K373" s="149">
        <v>0</v>
      </c>
    </row>
    <row r="374" spans="1:11" x14ac:dyDescent="0.25">
      <c r="A374" s="149" t="s">
        <v>269</v>
      </c>
      <c r="B374" s="149" t="s">
        <v>270</v>
      </c>
      <c r="C374" s="149" t="s">
        <v>17</v>
      </c>
      <c r="D374" s="149"/>
      <c r="E374" s="149"/>
      <c r="F374" s="149"/>
      <c r="G374" s="149"/>
      <c r="H374" s="149">
        <v>18703.809473099998</v>
      </c>
      <c r="I374" s="149">
        <v>4.0755496751900502</v>
      </c>
      <c r="J374" s="149">
        <v>100</v>
      </c>
      <c r="K374" s="149">
        <v>0</v>
      </c>
    </row>
    <row r="375" spans="1:11" x14ac:dyDescent="0.25">
      <c r="A375" s="149" t="s">
        <v>271</v>
      </c>
      <c r="B375" s="149" t="s">
        <v>272</v>
      </c>
      <c r="C375" s="149" t="s">
        <v>16</v>
      </c>
      <c r="D375" s="149"/>
      <c r="E375" s="149"/>
      <c r="F375" s="149"/>
      <c r="G375" s="149"/>
      <c r="H375" s="149">
        <v>7775.3288533000004</v>
      </c>
      <c r="I375" s="149">
        <v>4.1864089471431303</v>
      </c>
      <c r="J375" s="149">
        <v>100</v>
      </c>
      <c r="K375" s="149">
        <v>0</v>
      </c>
    </row>
    <row r="376" spans="1:11" x14ac:dyDescent="0.25">
      <c r="A376" s="149" t="s">
        <v>271</v>
      </c>
      <c r="B376" s="149" t="s">
        <v>272</v>
      </c>
      <c r="C376" s="149" t="s">
        <v>17</v>
      </c>
      <c r="D376" s="149"/>
      <c r="E376" s="149"/>
      <c r="F376" s="149"/>
      <c r="G376" s="149"/>
      <c r="H376" s="149">
        <v>6108.0215852000001</v>
      </c>
      <c r="I376" s="149">
        <v>5.1843617213572299</v>
      </c>
      <c r="J376" s="149">
        <v>100</v>
      </c>
      <c r="K376" s="149">
        <v>0</v>
      </c>
    </row>
    <row r="377" spans="1:11" x14ac:dyDescent="0.25">
      <c r="A377" s="149" t="s">
        <v>273</v>
      </c>
      <c r="B377" s="149" t="s">
        <v>274</v>
      </c>
      <c r="C377" s="149" t="s">
        <v>16</v>
      </c>
      <c r="D377" s="149"/>
      <c r="E377" s="149"/>
      <c r="F377" s="149"/>
      <c r="G377" s="149"/>
      <c r="H377" s="149">
        <v>11963.1683875</v>
      </c>
      <c r="I377" s="149">
        <v>4.26155113007328</v>
      </c>
      <c r="J377" s="149">
        <v>100</v>
      </c>
      <c r="K377" s="149">
        <v>0</v>
      </c>
    </row>
    <row r="378" spans="1:11" x14ac:dyDescent="0.25">
      <c r="A378" s="149" t="s">
        <v>273</v>
      </c>
      <c r="B378" s="149" t="s">
        <v>274</v>
      </c>
      <c r="C378" s="149" t="s">
        <v>17</v>
      </c>
      <c r="D378" s="149"/>
      <c r="E378" s="149"/>
      <c r="F378" s="149"/>
      <c r="G378" s="149"/>
      <c r="H378" s="149">
        <v>8992.8672022999999</v>
      </c>
      <c r="I378" s="149">
        <v>5.4084308554524201</v>
      </c>
      <c r="J378" s="149">
        <v>100</v>
      </c>
      <c r="K378" s="149">
        <v>0</v>
      </c>
    </row>
    <row r="379" spans="1:11" x14ac:dyDescent="0.25">
      <c r="A379" s="149" t="s">
        <v>275</v>
      </c>
      <c r="B379" s="149" t="s">
        <v>276</v>
      </c>
      <c r="C379" s="149" t="s">
        <v>16</v>
      </c>
      <c r="D379" s="149">
        <v>68.9411518</v>
      </c>
      <c r="E379" s="149">
        <v>100</v>
      </c>
      <c r="F379" s="149">
        <v>0.44257541565596398</v>
      </c>
      <c r="G379" s="149">
        <v>99.740398303919804</v>
      </c>
      <c r="H379" s="149">
        <v>15508.325312000001</v>
      </c>
      <c r="I379" s="149">
        <v>3.84702683687172</v>
      </c>
      <c r="J379" s="149">
        <v>99.557424584344005</v>
      </c>
      <c r="K379" s="149">
        <v>0.44338881224927201</v>
      </c>
    </row>
    <row r="380" spans="1:11" x14ac:dyDescent="0.25">
      <c r="A380" s="149" t="s">
        <v>275</v>
      </c>
      <c r="B380" s="149" t="s">
        <v>276</v>
      </c>
      <c r="C380" s="149" t="s">
        <v>17</v>
      </c>
      <c r="D380" s="149">
        <v>306.36622790000001</v>
      </c>
      <c r="E380" s="149">
        <v>50.946152931390998</v>
      </c>
      <c r="F380" s="149">
        <v>2.7392131122724899</v>
      </c>
      <c r="G380" s="149">
        <v>48.7112451256897</v>
      </c>
      <c r="H380" s="149">
        <v>10878.0949784</v>
      </c>
      <c r="I380" s="149">
        <v>4.9270678140370103</v>
      </c>
      <c r="J380" s="149">
        <v>97.260786887727505</v>
      </c>
      <c r="K380" s="149">
        <v>1.3718836299096899</v>
      </c>
    </row>
    <row r="381" spans="1:11" x14ac:dyDescent="0.25">
      <c r="A381" s="149" t="s">
        <v>277</v>
      </c>
      <c r="B381" s="149" t="s">
        <v>278</v>
      </c>
      <c r="C381" s="149" t="s">
        <v>16</v>
      </c>
      <c r="D381" s="149"/>
      <c r="E381" s="149"/>
      <c r="F381" s="149"/>
      <c r="G381" s="149"/>
      <c r="H381" s="149">
        <v>9709.4194418999996</v>
      </c>
      <c r="I381" s="149">
        <v>3.6619070833067502</v>
      </c>
      <c r="J381" s="149">
        <v>100</v>
      </c>
      <c r="K381" s="149">
        <v>0</v>
      </c>
    </row>
    <row r="382" spans="1:11" x14ac:dyDescent="0.25">
      <c r="A382" s="149" t="s">
        <v>277</v>
      </c>
      <c r="B382" s="149" t="s">
        <v>278</v>
      </c>
      <c r="C382" s="149" t="s">
        <v>17</v>
      </c>
      <c r="D382" s="149"/>
      <c r="E382" s="149"/>
      <c r="F382" s="149"/>
      <c r="G382" s="149"/>
      <c r="H382" s="149">
        <v>8009.4568425999996</v>
      </c>
      <c r="I382" s="149">
        <v>6.3218842645680402</v>
      </c>
      <c r="J382" s="149">
        <v>100</v>
      </c>
      <c r="K382" s="149">
        <v>0</v>
      </c>
    </row>
    <row r="383" spans="1:11" x14ac:dyDescent="0.25">
      <c r="A383" s="149" t="s">
        <v>279</v>
      </c>
      <c r="B383" s="149" t="s">
        <v>280</v>
      </c>
      <c r="C383" s="149" t="s">
        <v>16</v>
      </c>
      <c r="D383" s="149">
        <v>15.1973048</v>
      </c>
      <c r="E383" s="149">
        <v>76.700096377304703</v>
      </c>
      <c r="F383" s="149">
        <v>0.39910645954322699</v>
      </c>
      <c r="G383" s="149">
        <v>77.337455207083394</v>
      </c>
      <c r="H383" s="149">
        <v>3792.6350258000002</v>
      </c>
      <c r="I383" s="149">
        <v>4.4653395156625502</v>
      </c>
      <c r="J383" s="149">
        <v>99.600893540456795</v>
      </c>
      <c r="K383" s="149">
        <v>0.30989559270614903</v>
      </c>
    </row>
    <row r="384" spans="1:11" x14ac:dyDescent="0.25">
      <c r="A384" s="149" t="s">
        <v>279</v>
      </c>
      <c r="B384" s="149" t="s">
        <v>280</v>
      </c>
      <c r="C384" s="149" t="s">
        <v>17</v>
      </c>
      <c r="D384" s="149">
        <v>9.7357507000000005</v>
      </c>
      <c r="E384" s="149">
        <v>70.169833585052402</v>
      </c>
      <c r="F384" s="149">
        <v>0.32218071741983001</v>
      </c>
      <c r="G384" s="149">
        <v>71.360115293663796</v>
      </c>
      <c r="H384" s="149">
        <v>3012.0933574999999</v>
      </c>
      <c r="I384" s="149">
        <v>5.5093735399437502</v>
      </c>
      <c r="J384" s="149">
        <v>99.677819282580202</v>
      </c>
      <c r="K384" s="149">
        <v>0.23065164653428799</v>
      </c>
    </row>
    <row r="385" spans="1:11" x14ac:dyDescent="0.25">
      <c r="A385" s="149" t="s">
        <v>281</v>
      </c>
      <c r="B385" s="149" t="s">
        <v>282</v>
      </c>
      <c r="C385" s="149" t="s">
        <v>16</v>
      </c>
      <c r="D385" s="149"/>
      <c r="E385" s="149"/>
      <c r="F385" s="149"/>
      <c r="G385" s="149"/>
      <c r="H385" s="149">
        <v>15127.438296</v>
      </c>
      <c r="I385" s="149">
        <v>3.3273318335947999</v>
      </c>
      <c r="J385" s="149">
        <v>100</v>
      </c>
      <c r="K385" s="149">
        <v>0</v>
      </c>
    </row>
    <row r="386" spans="1:11" x14ac:dyDescent="0.25">
      <c r="A386" s="149" t="s">
        <v>281</v>
      </c>
      <c r="B386" s="149" t="s">
        <v>282</v>
      </c>
      <c r="C386" s="149" t="s">
        <v>17</v>
      </c>
      <c r="D386" s="149"/>
      <c r="E386" s="149"/>
      <c r="F386" s="149"/>
      <c r="G386" s="149"/>
      <c r="H386" s="149">
        <v>13330.801075199999</v>
      </c>
      <c r="I386" s="149">
        <v>4.4624529548250598</v>
      </c>
      <c r="J386" s="149">
        <v>100</v>
      </c>
      <c r="K386" s="149">
        <v>0</v>
      </c>
    </row>
    <row r="387" spans="1:11" x14ac:dyDescent="0.25">
      <c r="A387" s="149" t="s">
        <v>283</v>
      </c>
      <c r="B387" s="149" t="s">
        <v>284</v>
      </c>
      <c r="C387" s="149" t="s">
        <v>16</v>
      </c>
      <c r="D387" s="149">
        <v>35.345657199999998</v>
      </c>
      <c r="E387" s="149">
        <v>100</v>
      </c>
      <c r="F387" s="149">
        <v>0.24086004681498199</v>
      </c>
      <c r="G387" s="149">
        <v>99.895633396846506</v>
      </c>
      <c r="H387" s="149">
        <v>14639.4240555</v>
      </c>
      <c r="I387" s="149">
        <v>5.22187441483368</v>
      </c>
      <c r="J387" s="149">
        <v>99.759139953184999</v>
      </c>
      <c r="K387" s="149">
        <v>0.24118959874622001</v>
      </c>
    </row>
    <row r="388" spans="1:11" x14ac:dyDescent="0.25">
      <c r="A388" s="149" t="s">
        <v>283</v>
      </c>
      <c r="B388" s="149" t="s">
        <v>284</v>
      </c>
      <c r="C388" s="149" t="s">
        <v>17</v>
      </c>
      <c r="D388" s="149">
        <v>111.5322472</v>
      </c>
      <c r="E388" s="149">
        <v>57.061462551561803</v>
      </c>
      <c r="F388" s="149">
        <v>1.06484735376561</v>
      </c>
      <c r="G388" s="149">
        <v>56.840561976184198</v>
      </c>
      <c r="H388" s="149">
        <v>10362.480465099999</v>
      </c>
      <c r="I388" s="149">
        <v>4.3299749269149999</v>
      </c>
      <c r="J388" s="149">
        <v>98.9351526462344</v>
      </c>
      <c r="K388" s="149">
        <v>0.61177974044591099</v>
      </c>
    </row>
    <row r="389" spans="1:11" x14ac:dyDescent="0.25">
      <c r="A389" s="149" t="s">
        <v>285</v>
      </c>
      <c r="B389" s="149" t="s">
        <v>286</v>
      </c>
      <c r="C389" s="149" t="s">
        <v>16</v>
      </c>
      <c r="D389" s="149">
        <v>75.399327400000004</v>
      </c>
      <c r="E389" s="149">
        <v>81.266288367161295</v>
      </c>
      <c r="F389" s="149">
        <v>0.71308294688102103</v>
      </c>
      <c r="G389" s="149">
        <v>80.402178362734801</v>
      </c>
      <c r="H389" s="149">
        <v>10498.3113089</v>
      </c>
      <c r="I389" s="149">
        <v>3.5662696484399601</v>
      </c>
      <c r="J389" s="149">
        <v>99.286917053118998</v>
      </c>
      <c r="K389" s="149">
        <v>0.57745193409398299</v>
      </c>
    </row>
    <row r="390" spans="1:11" x14ac:dyDescent="0.25">
      <c r="A390" s="149" t="s">
        <v>285</v>
      </c>
      <c r="B390" s="149" t="s">
        <v>286</v>
      </c>
      <c r="C390" s="149" t="s">
        <v>17</v>
      </c>
      <c r="D390" s="149">
        <v>85.987095999999994</v>
      </c>
      <c r="E390" s="149">
        <v>72.995398920097898</v>
      </c>
      <c r="F390" s="149">
        <v>1.0320444209862301</v>
      </c>
      <c r="G390" s="149">
        <v>73.4143709284631</v>
      </c>
      <c r="H390" s="149">
        <v>8245.7372223999992</v>
      </c>
      <c r="I390" s="149">
        <v>4.5139655759320796</v>
      </c>
      <c r="J390" s="149">
        <v>98.967955579013804</v>
      </c>
      <c r="K390" s="149">
        <v>0.76556994123661803</v>
      </c>
    </row>
    <row r="391" spans="1:11" x14ac:dyDescent="0.25">
      <c r="A391" s="149" t="s">
        <v>287</v>
      </c>
      <c r="B391" s="149" t="s">
        <v>288</v>
      </c>
      <c r="C391" s="149" t="s">
        <v>16</v>
      </c>
      <c r="D391" s="149">
        <v>7.7686884000000003</v>
      </c>
      <c r="E391" s="149">
        <v>100</v>
      </c>
      <c r="F391" s="149">
        <v>0.21943538767093601</v>
      </c>
      <c r="G391" s="149">
        <v>99.711750976491004</v>
      </c>
      <c r="H391" s="149">
        <v>3532.5392274999999</v>
      </c>
      <c r="I391" s="149">
        <v>5.0660040929906698</v>
      </c>
      <c r="J391" s="149">
        <v>99.780564612329101</v>
      </c>
      <c r="K391" s="149">
        <v>0.219284054123007</v>
      </c>
    </row>
    <row r="392" spans="1:11" x14ac:dyDescent="0.25">
      <c r="A392" s="149" t="s">
        <v>287</v>
      </c>
      <c r="B392" s="149" t="s">
        <v>288</v>
      </c>
      <c r="C392" s="149" t="s">
        <v>17</v>
      </c>
      <c r="D392" s="149"/>
      <c r="E392" s="149"/>
      <c r="F392" s="149"/>
      <c r="G392" s="149"/>
      <c r="H392" s="149">
        <v>3275.4077492000001</v>
      </c>
      <c r="I392" s="149">
        <v>4.19634655341991</v>
      </c>
      <c r="J392" s="149">
        <v>100</v>
      </c>
      <c r="K392" s="149">
        <v>0</v>
      </c>
    </row>
    <row r="393" spans="1:11" x14ac:dyDescent="0.25">
      <c r="A393" s="149" t="s">
        <v>289</v>
      </c>
      <c r="B393" s="149" t="s">
        <v>290</v>
      </c>
      <c r="C393" s="149" t="s">
        <v>16</v>
      </c>
      <c r="D393" s="149"/>
      <c r="E393" s="149"/>
      <c r="F393" s="149"/>
      <c r="G393" s="149"/>
      <c r="H393" s="149">
        <v>7235.2390404999996</v>
      </c>
      <c r="I393" s="149">
        <v>4.0465681299466496</v>
      </c>
      <c r="J393" s="149">
        <v>100</v>
      </c>
      <c r="K393" s="149">
        <v>0</v>
      </c>
    </row>
    <row r="394" spans="1:11" x14ac:dyDescent="0.25">
      <c r="A394" s="149" t="s">
        <v>289</v>
      </c>
      <c r="B394" s="149" t="s">
        <v>290</v>
      </c>
      <c r="C394" s="149" t="s">
        <v>17</v>
      </c>
      <c r="D394" s="149"/>
      <c r="E394" s="149"/>
      <c r="F394" s="149"/>
      <c r="G394" s="149"/>
      <c r="H394" s="149">
        <v>5234.5033150999998</v>
      </c>
      <c r="I394" s="149">
        <v>4.0306738675809397</v>
      </c>
      <c r="J394" s="149">
        <v>100</v>
      </c>
      <c r="K394" s="149">
        <v>0</v>
      </c>
    </row>
    <row r="395" spans="1:11" x14ac:dyDescent="0.25">
      <c r="A395" s="149" t="s">
        <v>291</v>
      </c>
      <c r="B395" s="149" t="s">
        <v>292</v>
      </c>
      <c r="C395" s="149" t="s">
        <v>16</v>
      </c>
      <c r="D395" s="149"/>
      <c r="E395" s="149"/>
      <c r="F395" s="149"/>
      <c r="G395" s="149"/>
      <c r="H395" s="149">
        <v>10558.2443023</v>
      </c>
      <c r="I395" s="149">
        <v>4.6738949318119598</v>
      </c>
      <c r="J395" s="149">
        <v>100</v>
      </c>
      <c r="K395" s="149">
        <v>0</v>
      </c>
    </row>
    <row r="396" spans="1:11" x14ac:dyDescent="0.25">
      <c r="A396" s="149" t="s">
        <v>291</v>
      </c>
      <c r="B396" s="149" t="s">
        <v>292</v>
      </c>
      <c r="C396" s="149" t="s">
        <v>17</v>
      </c>
      <c r="D396" s="149">
        <v>30.208392499999999</v>
      </c>
      <c r="E396" s="149">
        <v>100</v>
      </c>
      <c r="F396" s="149">
        <v>0.36389390817035999</v>
      </c>
      <c r="G396" s="149">
        <v>100.51922156110101</v>
      </c>
      <c r="H396" s="149">
        <v>8271.2200792999993</v>
      </c>
      <c r="I396" s="149">
        <v>5.8524300466106496</v>
      </c>
      <c r="J396" s="149">
        <v>99.636106091829603</v>
      </c>
      <c r="K396" s="149">
        <v>0.36711924838169302</v>
      </c>
    </row>
    <row r="397" spans="1:11" x14ac:dyDescent="0.25">
      <c r="A397" s="149" t="s">
        <v>293</v>
      </c>
      <c r="B397" s="149" t="s">
        <v>294</v>
      </c>
      <c r="C397" s="149" t="s">
        <v>16</v>
      </c>
      <c r="D397" s="149"/>
      <c r="E397" s="149"/>
      <c r="F397" s="149"/>
      <c r="G397" s="149"/>
      <c r="H397" s="149">
        <v>20869.243045499999</v>
      </c>
      <c r="I397" s="149">
        <v>3.2818731132208301</v>
      </c>
      <c r="J397" s="149">
        <v>100</v>
      </c>
      <c r="K397" s="149">
        <v>0</v>
      </c>
    </row>
    <row r="398" spans="1:11" x14ac:dyDescent="0.25">
      <c r="A398" s="149" t="s">
        <v>293</v>
      </c>
      <c r="B398" s="149" t="s">
        <v>294</v>
      </c>
      <c r="C398" s="149" t="s">
        <v>17</v>
      </c>
      <c r="D398" s="149"/>
      <c r="E398" s="149"/>
      <c r="F398" s="149"/>
      <c r="G398" s="149"/>
      <c r="H398" s="149">
        <v>16815.991308199998</v>
      </c>
      <c r="I398" s="149">
        <v>4.9588767924615897</v>
      </c>
      <c r="J398" s="149">
        <v>100</v>
      </c>
      <c r="K398" s="149">
        <v>0</v>
      </c>
    </row>
    <row r="399" spans="1:11" x14ac:dyDescent="0.25">
      <c r="A399" s="149" t="s">
        <v>295</v>
      </c>
      <c r="B399" s="149" t="s">
        <v>296</v>
      </c>
      <c r="C399" s="149" t="s">
        <v>16</v>
      </c>
      <c r="D399" s="149"/>
      <c r="E399" s="149"/>
      <c r="F399" s="149"/>
      <c r="G399" s="149"/>
      <c r="H399" s="149">
        <v>18542.83179</v>
      </c>
      <c r="I399" s="149">
        <v>3.8584084053855698</v>
      </c>
      <c r="J399" s="149">
        <v>100</v>
      </c>
      <c r="K399" s="149">
        <v>0</v>
      </c>
    </row>
    <row r="400" spans="1:11" x14ac:dyDescent="0.25">
      <c r="A400" s="149" t="s">
        <v>295</v>
      </c>
      <c r="B400" s="149" t="s">
        <v>296</v>
      </c>
      <c r="C400" s="149" t="s">
        <v>17</v>
      </c>
      <c r="D400" s="149"/>
      <c r="E400" s="149"/>
      <c r="F400" s="149"/>
      <c r="G400" s="149"/>
      <c r="H400" s="149">
        <v>15677.330210300001</v>
      </c>
      <c r="I400" s="149">
        <v>4.1482760367906604</v>
      </c>
      <c r="J400" s="149">
        <v>100</v>
      </c>
      <c r="K400" s="149">
        <v>0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619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549</v>
      </c>
      <c r="E410" s="5" t="s">
        <v>550</v>
      </c>
      <c r="F410" s="5" t="s">
        <v>551</v>
      </c>
      <c r="G410" s="5" t="s">
        <v>552</v>
      </c>
      <c r="H410" s="5" t="s">
        <v>545</v>
      </c>
      <c r="I410" s="5" t="s">
        <v>546</v>
      </c>
      <c r="J410" s="5" t="s">
        <v>547</v>
      </c>
      <c r="K410" s="5" t="s">
        <v>548</v>
      </c>
    </row>
    <row r="411" spans="1:11" x14ac:dyDescent="0.25">
      <c r="A411" s="150" t="s">
        <v>72</v>
      </c>
      <c r="B411" s="150" t="s">
        <v>73</v>
      </c>
      <c r="C411" s="150" t="s">
        <v>16</v>
      </c>
      <c r="D411" s="150">
        <v>110.09373770000001</v>
      </c>
      <c r="E411" s="150"/>
      <c r="F411" s="150">
        <v>100</v>
      </c>
      <c r="G411" s="150"/>
      <c r="H411" s="150"/>
      <c r="I411" s="150"/>
      <c r="J411" s="150"/>
      <c r="K411" s="150"/>
    </row>
    <row r="412" spans="1:11" x14ac:dyDescent="0.25">
      <c r="A412" s="150" t="s">
        <v>72</v>
      </c>
      <c r="B412" s="150" t="s">
        <v>73</v>
      </c>
      <c r="C412" s="150" t="s">
        <v>17</v>
      </c>
      <c r="D412" s="150">
        <v>48.190215600000002</v>
      </c>
      <c r="E412" s="150"/>
      <c r="F412" s="150">
        <v>100</v>
      </c>
      <c r="G412" s="150"/>
      <c r="H412" s="150"/>
      <c r="I412" s="150"/>
      <c r="J412" s="150"/>
      <c r="K412" s="150"/>
    </row>
    <row r="413" spans="1:11" x14ac:dyDescent="0.25">
      <c r="A413" s="150" t="s">
        <v>74</v>
      </c>
      <c r="B413" s="150" t="s">
        <v>75</v>
      </c>
      <c r="C413" s="150" t="s">
        <v>16</v>
      </c>
      <c r="D413" s="150">
        <v>253.07538249999999</v>
      </c>
      <c r="E413" s="150"/>
      <c r="F413" s="150">
        <v>100</v>
      </c>
      <c r="G413" s="150"/>
      <c r="H413" s="150"/>
      <c r="I413" s="150"/>
      <c r="J413" s="150"/>
      <c r="K413" s="150"/>
    </row>
    <row r="414" spans="1:11" x14ac:dyDescent="0.25">
      <c r="A414" s="150" t="s">
        <v>74</v>
      </c>
      <c r="B414" s="150" t="s">
        <v>75</v>
      </c>
      <c r="C414" s="150" t="s">
        <v>17</v>
      </c>
      <c r="D414" s="150">
        <v>117.1959825</v>
      </c>
      <c r="E414" s="150"/>
      <c r="F414" s="150">
        <v>100</v>
      </c>
      <c r="G414" s="150"/>
      <c r="H414" s="150"/>
      <c r="I414" s="150"/>
      <c r="J414" s="150"/>
      <c r="K414" s="150"/>
    </row>
    <row r="415" spans="1:11" x14ac:dyDescent="0.25">
      <c r="A415" s="150" t="s">
        <v>76</v>
      </c>
      <c r="B415" s="150" t="s">
        <v>77</v>
      </c>
      <c r="C415" s="150" t="s">
        <v>16</v>
      </c>
      <c r="D415" s="150">
        <v>216.96199480000001</v>
      </c>
      <c r="E415" s="150"/>
      <c r="F415" s="150">
        <v>100</v>
      </c>
      <c r="G415" s="150"/>
      <c r="H415" s="150"/>
      <c r="I415" s="150"/>
      <c r="J415" s="150"/>
      <c r="K415" s="150"/>
    </row>
    <row r="416" spans="1:11" x14ac:dyDescent="0.25">
      <c r="A416" s="150" t="s">
        <v>76</v>
      </c>
      <c r="B416" s="150" t="s">
        <v>77</v>
      </c>
      <c r="C416" s="150" t="s">
        <v>17</v>
      </c>
      <c r="D416" s="150">
        <v>118.7965877</v>
      </c>
      <c r="E416" s="150"/>
      <c r="F416" s="150">
        <v>100</v>
      </c>
      <c r="G416" s="150"/>
      <c r="H416" s="150"/>
      <c r="I416" s="150"/>
      <c r="J416" s="150"/>
      <c r="K416" s="150"/>
    </row>
    <row r="417" spans="1:11" x14ac:dyDescent="0.25">
      <c r="A417" s="150" t="s">
        <v>80</v>
      </c>
      <c r="B417" s="150" t="s">
        <v>81</v>
      </c>
      <c r="C417" s="150" t="s">
        <v>16</v>
      </c>
      <c r="D417" s="150">
        <v>2043.323439</v>
      </c>
      <c r="E417" s="150"/>
      <c r="F417" s="150">
        <v>100</v>
      </c>
      <c r="G417" s="150"/>
      <c r="H417" s="150"/>
      <c r="I417" s="150"/>
      <c r="J417" s="150"/>
      <c r="K417" s="150"/>
    </row>
    <row r="418" spans="1:11" x14ac:dyDescent="0.25">
      <c r="A418" s="150" t="s">
        <v>80</v>
      </c>
      <c r="B418" s="150" t="s">
        <v>81</v>
      </c>
      <c r="C418" s="150" t="s">
        <v>17</v>
      </c>
      <c r="D418" s="150">
        <v>885.48690980000003</v>
      </c>
      <c r="E418" s="150"/>
      <c r="F418" s="150">
        <v>100</v>
      </c>
      <c r="G418" s="150"/>
      <c r="H418" s="150"/>
      <c r="I418" s="150"/>
      <c r="J418" s="150"/>
      <c r="K418" s="150"/>
    </row>
    <row r="419" spans="1:11" x14ac:dyDescent="0.25">
      <c r="A419" s="150" t="s">
        <v>92</v>
      </c>
      <c r="B419" s="150" t="s">
        <v>93</v>
      </c>
      <c r="C419" s="150" t="s">
        <v>16</v>
      </c>
      <c r="D419" s="150">
        <v>914.63236010000003</v>
      </c>
      <c r="E419" s="150"/>
      <c r="F419" s="150">
        <v>100</v>
      </c>
      <c r="G419" s="150"/>
      <c r="H419" s="150"/>
      <c r="I419" s="150"/>
      <c r="J419" s="150"/>
      <c r="K419" s="150"/>
    </row>
    <row r="420" spans="1:11" x14ac:dyDescent="0.25">
      <c r="A420" s="150" t="s">
        <v>92</v>
      </c>
      <c r="B420" s="150" t="s">
        <v>93</v>
      </c>
      <c r="C420" s="150" t="s">
        <v>17</v>
      </c>
      <c r="D420" s="150">
        <v>333.12785960000002</v>
      </c>
      <c r="E420" s="150"/>
      <c r="F420" s="150">
        <v>100</v>
      </c>
      <c r="G420" s="150"/>
      <c r="H420" s="150"/>
      <c r="I420" s="150"/>
      <c r="J420" s="150"/>
      <c r="K420" s="150"/>
    </row>
    <row r="421" spans="1:11" x14ac:dyDescent="0.25">
      <c r="A421" s="150" t="s">
        <v>108</v>
      </c>
      <c r="B421" s="150" t="s">
        <v>109</v>
      </c>
      <c r="C421" s="150" t="s">
        <v>16</v>
      </c>
      <c r="D421" s="150">
        <v>2050.0513529999998</v>
      </c>
      <c r="E421" s="150"/>
      <c r="F421" s="150">
        <v>99.344181576020006</v>
      </c>
      <c r="G421" s="150"/>
      <c r="H421" s="150">
        <v>13.5333688</v>
      </c>
      <c r="I421" s="150"/>
      <c r="J421" s="150">
        <v>0.65581842397996004</v>
      </c>
      <c r="K421" s="150"/>
    </row>
    <row r="422" spans="1:11" x14ac:dyDescent="0.25">
      <c r="A422" s="150" t="s">
        <v>108</v>
      </c>
      <c r="B422" s="150" t="s">
        <v>109</v>
      </c>
      <c r="C422" s="150" t="s">
        <v>17</v>
      </c>
      <c r="D422" s="150">
        <v>957.72099630000002</v>
      </c>
      <c r="E422" s="150"/>
      <c r="F422" s="150">
        <v>98.959348635183801</v>
      </c>
      <c r="G422" s="150"/>
      <c r="H422" s="150">
        <v>10.0713442</v>
      </c>
      <c r="I422" s="150"/>
      <c r="J422" s="150">
        <v>1.0406513648162099</v>
      </c>
      <c r="K422" s="150"/>
    </row>
    <row r="423" spans="1:11" x14ac:dyDescent="0.25">
      <c r="A423" s="150" t="s">
        <v>110</v>
      </c>
      <c r="B423" s="150" t="s">
        <v>111</v>
      </c>
      <c r="C423" s="150" t="s">
        <v>16</v>
      </c>
      <c r="D423" s="150">
        <v>812.08457999999996</v>
      </c>
      <c r="E423" s="150"/>
      <c r="F423" s="150">
        <v>100</v>
      </c>
      <c r="G423" s="150"/>
      <c r="H423" s="150"/>
      <c r="I423" s="150"/>
      <c r="J423" s="150"/>
      <c r="K423" s="150"/>
    </row>
    <row r="424" spans="1:11" x14ac:dyDescent="0.25">
      <c r="A424" s="150" t="s">
        <v>110</v>
      </c>
      <c r="B424" s="150" t="s">
        <v>111</v>
      </c>
      <c r="C424" s="150" t="s">
        <v>17</v>
      </c>
      <c r="D424" s="150">
        <v>323.02919960000003</v>
      </c>
      <c r="E424" s="150"/>
      <c r="F424" s="150">
        <v>100</v>
      </c>
      <c r="G424" s="150"/>
      <c r="H424" s="150"/>
      <c r="I424" s="150"/>
      <c r="J424" s="150"/>
      <c r="K424" s="150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620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51" t="s">
        <v>14</v>
      </c>
      <c r="B435" s="151" t="s">
        <v>15</v>
      </c>
      <c r="C435" s="151" t="s">
        <v>16</v>
      </c>
      <c r="D435" s="151">
        <v>13.5333688</v>
      </c>
      <c r="E435" s="151"/>
      <c r="F435" s="151">
        <v>0.21100535075608501</v>
      </c>
      <c r="G435" s="151"/>
      <c r="H435" s="151">
        <v>6400.2228470999999</v>
      </c>
      <c r="I435" s="151"/>
      <c r="J435" s="151">
        <v>99.788994649243904</v>
      </c>
      <c r="K435" s="151"/>
    </row>
    <row r="436" spans="1:11" x14ac:dyDescent="0.25">
      <c r="A436" s="151" t="s">
        <v>14</v>
      </c>
      <c r="B436" s="151" t="s">
        <v>15</v>
      </c>
      <c r="C436" s="151" t="s">
        <v>17</v>
      </c>
      <c r="D436" s="151">
        <v>10.0713442</v>
      </c>
      <c r="E436" s="151"/>
      <c r="F436" s="151">
        <v>0.36051243410184602</v>
      </c>
      <c r="G436" s="151"/>
      <c r="H436" s="151">
        <v>2783.5477510999999</v>
      </c>
      <c r="I436" s="151"/>
      <c r="J436" s="151">
        <v>99.639487565898193</v>
      </c>
      <c r="K436" s="151"/>
    </row>
    <row r="437" spans="1:11" x14ac:dyDescent="0.25">
      <c r="A437" s="151" t="s">
        <v>27</v>
      </c>
      <c r="B437" s="151" t="s">
        <v>28</v>
      </c>
      <c r="C437" s="151" t="s">
        <v>16</v>
      </c>
      <c r="D437" s="151">
        <v>15.1297836</v>
      </c>
      <c r="E437" s="151">
        <v>70.3146540020619</v>
      </c>
      <c r="F437" s="151">
        <v>0.299840454768245</v>
      </c>
      <c r="G437" s="151">
        <v>70.443290681037595</v>
      </c>
      <c r="H437" s="151">
        <v>5030.8149377999998</v>
      </c>
      <c r="I437" s="151">
        <v>3.5146851209135899</v>
      </c>
      <c r="J437" s="151">
        <v>99.700159545231699</v>
      </c>
      <c r="K437" s="151">
        <v>0.21185270324057501</v>
      </c>
    </row>
    <row r="438" spans="1:11" x14ac:dyDescent="0.25">
      <c r="A438" s="151" t="s">
        <v>27</v>
      </c>
      <c r="B438" s="151" t="s">
        <v>28</v>
      </c>
      <c r="C438" s="151" t="s">
        <v>17</v>
      </c>
      <c r="D438" s="151">
        <v>46.3128186</v>
      </c>
      <c r="E438" s="151">
        <v>50.227834738213197</v>
      </c>
      <c r="F438" s="151">
        <v>1.5359118340128699</v>
      </c>
      <c r="G438" s="151">
        <v>48.4850816206689</v>
      </c>
      <c r="H438" s="151">
        <v>2969.0177214999999</v>
      </c>
      <c r="I438" s="151">
        <v>6.3414692100503496</v>
      </c>
      <c r="J438" s="151">
        <v>98.464088165987107</v>
      </c>
      <c r="K438" s="151">
        <v>0.75630427317549798</v>
      </c>
    </row>
    <row r="439" spans="1:11" x14ac:dyDescent="0.25">
      <c r="A439" s="151" t="s">
        <v>29</v>
      </c>
      <c r="B439" s="151" t="s">
        <v>30</v>
      </c>
      <c r="C439" s="151" t="s">
        <v>16</v>
      </c>
      <c r="D439" s="151"/>
      <c r="E439" s="151"/>
      <c r="F439" s="151"/>
      <c r="G439" s="151"/>
      <c r="H439" s="151">
        <v>2295.2688523000002</v>
      </c>
      <c r="I439" s="151">
        <v>4.2768592330932904</v>
      </c>
      <c r="J439" s="151">
        <v>100</v>
      </c>
      <c r="K439" s="151">
        <v>4.7482675936608603E-16</v>
      </c>
    </row>
    <row r="440" spans="1:11" x14ac:dyDescent="0.25">
      <c r="A440" s="151" t="s">
        <v>29</v>
      </c>
      <c r="B440" s="151" t="s">
        <v>30</v>
      </c>
      <c r="C440" s="151" t="s">
        <v>17</v>
      </c>
      <c r="D440" s="151"/>
      <c r="E440" s="151"/>
      <c r="F440" s="151"/>
      <c r="G440" s="151"/>
      <c r="H440" s="151">
        <v>1479.7034948</v>
      </c>
      <c r="I440" s="151">
        <v>5.7689114277526699</v>
      </c>
      <c r="J440" s="151">
        <v>100</v>
      </c>
      <c r="K440" s="151">
        <v>0</v>
      </c>
    </row>
    <row r="441" spans="1:11" x14ac:dyDescent="0.25">
      <c r="A441" s="151" t="s">
        <v>31</v>
      </c>
      <c r="B441" s="151" t="s">
        <v>32</v>
      </c>
      <c r="C441" s="151" t="s">
        <v>16</v>
      </c>
      <c r="D441" s="151"/>
      <c r="E441" s="151"/>
      <c r="F441" s="151"/>
      <c r="G441" s="151"/>
      <c r="H441" s="151">
        <v>460.59253899999999</v>
      </c>
      <c r="I441" s="151">
        <v>4.1446944243655102</v>
      </c>
      <c r="J441" s="151">
        <v>100</v>
      </c>
      <c r="K441" s="151">
        <v>0</v>
      </c>
    </row>
    <row r="442" spans="1:11" x14ac:dyDescent="0.25">
      <c r="A442" s="151" t="s">
        <v>31</v>
      </c>
      <c r="B442" s="151" t="s">
        <v>32</v>
      </c>
      <c r="C442" s="151" t="s">
        <v>17</v>
      </c>
      <c r="D442" s="151"/>
      <c r="E442" s="151"/>
      <c r="F442" s="151"/>
      <c r="G442" s="151"/>
      <c r="H442" s="151">
        <v>164.093165</v>
      </c>
      <c r="I442" s="151">
        <v>11.5450830112229</v>
      </c>
      <c r="J442" s="151">
        <v>100</v>
      </c>
      <c r="K442" s="151">
        <v>0</v>
      </c>
    </row>
    <row r="443" spans="1:11" x14ac:dyDescent="0.25">
      <c r="A443" s="151" t="s">
        <v>33</v>
      </c>
      <c r="B443" s="151" t="s">
        <v>34</v>
      </c>
      <c r="C443" s="151" t="s">
        <v>16</v>
      </c>
      <c r="D443" s="151"/>
      <c r="E443" s="151"/>
      <c r="F443" s="151"/>
      <c r="G443" s="151"/>
      <c r="H443" s="151">
        <v>4413.5185576000003</v>
      </c>
      <c r="I443" s="151">
        <v>3.4300063588145799</v>
      </c>
      <c r="J443" s="151">
        <v>100</v>
      </c>
      <c r="K443" s="151">
        <v>3.8080720341666498E-16</v>
      </c>
    </row>
    <row r="444" spans="1:11" x14ac:dyDescent="0.25">
      <c r="A444" s="151" t="s">
        <v>33</v>
      </c>
      <c r="B444" s="151" t="s">
        <v>34</v>
      </c>
      <c r="C444" s="151" t="s">
        <v>17</v>
      </c>
      <c r="D444" s="151"/>
      <c r="E444" s="151"/>
      <c r="F444" s="151"/>
      <c r="G444" s="151"/>
      <c r="H444" s="151">
        <v>2496.0143297999998</v>
      </c>
      <c r="I444" s="151">
        <v>5.4834373901362001</v>
      </c>
      <c r="J444" s="151">
        <v>100</v>
      </c>
      <c r="K444" s="151">
        <v>0</v>
      </c>
    </row>
    <row r="445" spans="1:11" x14ac:dyDescent="0.25">
      <c r="A445" s="151" t="s">
        <v>35</v>
      </c>
      <c r="B445" s="151" t="s">
        <v>36</v>
      </c>
      <c r="C445" s="151" t="s">
        <v>16</v>
      </c>
      <c r="D445" s="151">
        <v>2.8791554000000001</v>
      </c>
      <c r="E445" s="151">
        <v>69.954392437334405</v>
      </c>
      <c r="F445" s="151">
        <v>0.54090443076484696</v>
      </c>
      <c r="G445" s="151">
        <v>70.483488586422297</v>
      </c>
      <c r="H445" s="151">
        <v>529.40626069999996</v>
      </c>
      <c r="I445" s="151">
        <v>2.9043739915865499</v>
      </c>
      <c r="J445" s="151">
        <v>99.459095569235203</v>
      </c>
      <c r="K445" s="151">
        <v>0.38332171687223898</v>
      </c>
    </row>
    <row r="446" spans="1:11" x14ac:dyDescent="0.25">
      <c r="A446" s="151" t="s">
        <v>35</v>
      </c>
      <c r="B446" s="151" t="s">
        <v>36</v>
      </c>
      <c r="C446" s="151" t="s">
        <v>17</v>
      </c>
      <c r="D446" s="151">
        <v>2.3992962000000002</v>
      </c>
      <c r="E446" s="151">
        <v>100</v>
      </c>
      <c r="F446" s="151">
        <v>1.4524465322244999</v>
      </c>
      <c r="G446" s="151">
        <v>98.127904624253503</v>
      </c>
      <c r="H446" s="151">
        <v>162.79068820000001</v>
      </c>
      <c r="I446" s="151">
        <v>9.5690892528864193</v>
      </c>
      <c r="J446" s="151">
        <v>98.547553467775501</v>
      </c>
      <c r="K446" s="151">
        <v>1.4462615232001601</v>
      </c>
    </row>
    <row r="447" spans="1:11" x14ac:dyDescent="0.25">
      <c r="A447" s="151" t="s">
        <v>37</v>
      </c>
      <c r="B447" s="151" t="s">
        <v>38</v>
      </c>
      <c r="C447" s="151" t="s">
        <v>16</v>
      </c>
      <c r="D447" s="151"/>
      <c r="E447" s="151"/>
      <c r="F447" s="151"/>
      <c r="G447" s="151"/>
      <c r="H447" s="151">
        <v>1171.8834199</v>
      </c>
      <c r="I447" s="151">
        <v>3.9118823542150398</v>
      </c>
      <c r="J447" s="151">
        <v>100</v>
      </c>
      <c r="K447" s="151">
        <v>0</v>
      </c>
    </row>
    <row r="448" spans="1:11" x14ac:dyDescent="0.25">
      <c r="A448" s="151" t="s">
        <v>37</v>
      </c>
      <c r="B448" s="151" t="s">
        <v>38</v>
      </c>
      <c r="C448" s="151" t="s">
        <v>17</v>
      </c>
      <c r="D448" s="151"/>
      <c r="E448" s="151"/>
      <c r="F448" s="151"/>
      <c r="G448" s="151"/>
      <c r="H448" s="151">
        <v>499.23706900000002</v>
      </c>
      <c r="I448" s="151">
        <v>7.8464597107655303</v>
      </c>
      <c r="J448" s="151">
        <v>100</v>
      </c>
      <c r="K448" s="151">
        <v>0</v>
      </c>
    </row>
    <row r="449" spans="1:11" x14ac:dyDescent="0.25">
      <c r="A449" s="151" t="s">
        <v>39</v>
      </c>
      <c r="B449" s="151" t="s">
        <v>40</v>
      </c>
      <c r="C449" s="151" t="s">
        <v>16</v>
      </c>
      <c r="D449" s="151"/>
      <c r="E449" s="151"/>
      <c r="F449" s="151"/>
      <c r="G449" s="151"/>
      <c r="H449" s="151">
        <v>2128.9769872000002</v>
      </c>
      <c r="I449" s="151">
        <v>2.84213544882597</v>
      </c>
      <c r="J449" s="151">
        <v>100</v>
      </c>
      <c r="K449" s="151">
        <v>3.1554042143899398E-16</v>
      </c>
    </row>
    <row r="450" spans="1:11" x14ac:dyDescent="0.25">
      <c r="A450" s="151" t="s">
        <v>39</v>
      </c>
      <c r="B450" s="151" t="s">
        <v>40</v>
      </c>
      <c r="C450" s="151" t="s">
        <v>17</v>
      </c>
      <c r="D450" s="151"/>
      <c r="E450" s="151"/>
      <c r="F450" s="151"/>
      <c r="G450" s="151"/>
      <c r="H450" s="151">
        <v>845.21478809999996</v>
      </c>
      <c r="I450" s="151">
        <v>6.78865108438184</v>
      </c>
      <c r="J450" s="151">
        <v>100</v>
      </c>
      <c r="K450" s="151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621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622</v>
      </c>
    </row>
    <row r="12" spans="1:11" x14ac:dyDescent="0.25">
      <c r="A12" s="3" t="s">
        <v>6</v>
      </c>
    </row>
    <row r="13" spans="1:11" x14ac:dyDescent="0.25">
      <c r="A13" s="3" t="s">
        <v>560</v>
      </c>
    </row>
    <row r="15" spans="1:11" ht="17.25" x14ac:dyDescent="0.3">
      <c r="A15" s="4" t="s">
        <v>623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52" t="s">
        <v>14</v>
      </c>
      <c r="B17" s="152" t="s">
        <v>15</v>
      </c>
      <c r="C17" s="152" t="s">
        <v>16</v>
      </c>
      <c r="D17" s="152">
        <v>5142.9111528000003</v>
      </c>
      <c r="E17" s="152">
        <v>10.015886298591299</v>
      </c>
      <c r="F17" s="152">
        <v>0.33933881551476802</v>
      </c>
      <c r="G17" s="152">
        <v>10.000996808623499</v>
      </c>
      <c r="H17" s="152">
        <v>1510425.2813625</v>
      </c>
      <c r="I17" s="152">
        <v>0.49114859911792802</v>
      </c>
      <c r="J17" s="152">
        <v>99.660661184485207</v>
      </c>
      <c r="K17" s="152">
        <v>3.4052818541139597E-2</v>
      </c>
    </row>
    <row r="18" spans="1:11" x14ac:dyDescent="0.25">
      <c r="A18" s="152" t="s">
        <v>14</v>
      </c>
      <c r="B18" s="152" t="s">
        <v>15</v>
      </c>
      <c r="C18" s="152" t="s">
        <v>17</v>
      </c>
      <c r="D18" s="152">
        <v>4971.7315613000001</v>
      </c>
      <c r="E18" s="152">
        <v>11.373714654704701</v>
      </c>
      <c r="F18" s="152">
        <v>0.386737692084481</v>
      </c>
      <c r="G18" s="152">
        <v>11.330595833918199</v>
      </c>
      <c r="H18" s="152">
        <v>1280584.7743233</v>
      </c>
      <c r="I18" s="152">
        <v>0.52776708096709601</v>
      </c>
      <c r="J18" s="152">
        <v>99.613262307915505</v>
      </c>
      <c r="K18" s="152">
        <v>4.3989810003475599E-2</v>
      </c>
    </row>
    <row r="19" spans="1:11" x14ac:dyDescent="0.25">
      <c r="A19" s="152" t="s">
        <v>14</v>
      </c>
      <c r="B19" s="152" t="s">
        <v>19</v>
      </c>
      <c r="C19" s="152" t="s">
        <v>16</v>
      </c>
      <c r="D19" s="152">
        <v>5142.9111528000003</v>
      </c>
      <c r="E19" s="152">
        <v>10.015886298591299</v>
      </c>
      <c r="F19" s="152">
        <v>0.33933881551476802</v>
      </c>
      <c r="G19" s="152">
        <v>10.000996808623499</v>
      </c>
      <c r="H19" s="152">
        <v>1510425.2813625</v>
      </c>
      <c r="I19" s="152">
        <v>0.49114859911792802</v>
      </c>
      <c r="J19" s="152">
        <v>99.660661184485207</v>
      </c>
      <c r="K19" s="152">
        <v>3.4052818541139597E-2</v>
      </c>
    </row>
    <row r="20" spans="1:11" x14ac:dyDescent="0.25">
      <c r="A20" s="152" t="s">
        <v>14</v>
      </c>
      <c r="B20" s="152" t="s">
        <v>19</v>
      </c>
      <c r="C20" s="152" t="s">
        <v>17</v>
      </c>
      <c r="D20" s="152">
        <v>4971.7315613000001</v>
      </c>
      <c r="E20" s="152">
        <v>11.373714654704701</v>
      </c>
      <c r="F20" s="152">
        <v>0.386737692084481</v>
      </c>
      <c r="G20" s="152">
        <v>11.330595833918199</v>
      </c>
      <c r="H20" s="152">
        <v>1280584.7743233</v>
      </c>
      <c r="I20" s="152">
        <v>0.52776708096709601</v>
      </c>
      <c r="J20" s="152">
        <v>99.613262307915505</v>
      </c>
      <c r="K20" s="152">
        <v>4.3989810003475599E-2</v>
      </c>
    </row>
    <row r="21" spans="1:11" x14ac:dyDescent="0.25">
      <c r="A21" t="s">
        <v>20</v>
      </c>
    </row>
    <row r="22" spans="1:11" x14ac:dyDescent="0.25">
      <c r="A22" t="s">
        <v>21</v>
      </c>
    </row>
    <row r="23" spans="1:11" x14ac:dyDescent="0.25">
      <c r="A23" t="s">
        <v>22</v>
      </c>
    </row>
    <row r="24" spans="1:11" x14ac:dyDescent="0.25">
      <c r="A24" t="s">
        <v>23</v>
      </c>
    </row>
    <row r="25" spans="1:11" x14ac:dyDescent="0.25">
      <c r="A25" t="s">
        <v>24</v>
      </c>
    </row>
    <row r="28" spans="1:11" x14ac:dyDescent="0.25">
      <c r="K28" s="7" t="str">
        <f>HYPERLINK("#'Indice'!A1", "Ir al Índice")</f>
        <v>Ir al Índice</v>
      </c>
    </row>
    <row r="29" spans="1:11" ht="17.25" x14ac:dyDescent="0.3">
      <c r="A29" s="4" t="s">
        <v>624</v>
      </c>
    </row>
    <row r="30" spans="1:11" x14ac:dyDescent="0.25">
      <c r="A30" s="5" t="s">
        <v>26</v>
      </c>
      <c r="B30" s="5" t="s">
        <v>10</v>
      </c>
      <c r="C30" s="5" t="s">
        <v>11</v>
      </c>
      <c r="D30" s="5" t="s">
        <v>545</v>
      </c>
      <c r="E30" s="5" t="s">
        <v>546</v>
      </c>
      <c r="F30" s="5" t="s">
        <v>547</v>
      </c>
      <c r="G30" s="5" t="s">
        <v>548</v>
      </c>
      <c r="H30" s="5" t="s">
        <v>549</v>
      </c>
      <c r="I30" s="5" t="s">
        <v>550</v>
      </c>
      <c r="J30" s="5" t="s">
        <v>551</v>
      </c>
      <c r="K30" s="5" t="s">
        <v>552</v>
      </c>
    </row>
    <row r="31" spans="1:11" x14ac:dyDescent="0.25">
      <c r="A31" s="153" t="s">
        <v>14</v>
      </c>
      <c r="B31" s="153" t="s">
        <v>15</v>
      </c>
      <c r="C31" s="153" t="s">
        <v>16</v>
      </c>
      <c r="D31" s="153">
        <v>5142.9111528000003</v>
      </c>
      <c r="E31" s="153">
        <v>10.015886298591299</v>
      </c>
      <c r="F31" s="153">
        <v>0.33933881551476802</v>
      </c>
      <c r="G31" s="153">
        <v>10.000996808623499</v>
      </c>
      <c r="H31" s="153">
        <v>1510425.2813625</v>
      </c>
      <c r="I31" s="153">
        <v>0.49114859911792802</v>
      </c>
      <c r="J31" s="153">
        <v>99.660661184485207</v>
      </c>
      <c r="K31" s="153">
        <v>3.4052818541139597E-2</v>
      </c>
    </row>
    <row r="32" spans="1:11" x14ac:dyDescent="0.25">
      <c r="A32" s="153" t="s">
        <v>14</v>
      </c>
      <c r="B32" s="153" t="s">
        <v>15</v>
      </c>
      <c r="C32" s="153" t="s">
        <v>17</v>
      </c>
      <c r="D32" s="153">
        <v>4971.7315613000001</v>
      </c>
      <c r="E32" s="153">
        <v>11.373714654704701</v>
      </c>
      <c r="F32" s="153">
        <v>0.386737692084481</v>
      </c>
      <c r="G32" s="153">
        <v>11.330595833918199</v>
      </c>
      <c r="H32" s="153">
        <v>1280584.7743233</v>
      </c>
      <c r="I32" s="153">
        <v>0.52776708096709601</v>
      </c>
      <c r="J32" s="153">
        <v>99.613262307915505</v>
      </c>
      <c r="K32" s="153">
        <v>4.3989810003475599E-2</v>
      </c>
    </row>
    <row r="33" spans="1:11" x14ac:dyDescent="0.25">
      <c r="A33" s="153" t="s">
        <v>27</v>
      </c>
      <c r="B33" s="153" t="s">
        <v>28</v>
      </c>
      <c r="C33" s="153" t="s">
        <v>16</v>
      </c>
      <c r="D33" s="153">
        <v>29.4384017</v>
      </c>
      <c r="E33" s="153">
        <v>70.226854586725494</v>
      </c>
      <c r="F33" s="153">
        <v>8.6353010601513999E-2</v>
      </c>
      <c r="G33" s="153">
        <v>70.158699991932593</v>
      </c>
      <c r="H33" s="153">
        <v>34061.326349800001</v>
      </c>
      <c r="I33" s="153">
        <v>2.5061344852200498</v>
      </c>
      <c r="J33" s="153">
        <v>99.913646989398501</v>
      </c>
      <c r="K33" s="153">
        <v>6.0636511094772E-2</v>
      </c>
    </row>
    <row r="34" spans="1:11" x14ac:dyDescent="0.25">
      <c r="A34" s="153" t="s">
        <v>27</v>
      </c>
      <c r="B34" s="153" t="s">
        <v>28</v>
      </c>
      <c r="C34" s="153" t="s">
        <v>17</v>
      </c>
      <c r="D34" s="153">
        <v>14.5247361</v>
      </c>
      <c r="E34" s="153">
        <v>99.999999999999801</v>
      </c>
      <c r="F34" s="153">
        <v>7.6101597394834006E-2</v>
      </c>
      <c r="G34" s="153">
        <v>99.977312378716704</v>
      </c>
      <c r="H34" s="153">
        <v>19071.455844100001</v>
      </c>
      <c r="I34" s="153">
        <v>4.5316894440537601</v>
      </c>
      <c r="J34" s="153">
        <v>99.923898402605204</v>
      </c>
      <c r="K34" s="153">
        <v>7.6142277241900397E-2</v>
      </c>
    </row>
    <row r="35" spans="1:11" x14ac:dyDescent="0.25">
      <c r="A35" s="153" t="s">
        <v>29</v>
      </c>
      <c r="B35" s="153" t="s">
        <v>30</v>
      </c>
      <c r="C35" s="153" t="s">
        <v>16</v>
      </c>
      <c r="D35" s="153"/>
      <c r="E35" s="153"/>
      <c r="F35" s="153"/>
      <c r="G35" s="153"/>
      <c r="H35" s="153">
        <v>7060.0007478999996</v>
      </c>
      <c r="I35" s="153">
        <v>2.9691014223095098</v>
      </c>
      <c r="J35" s="153">
        <v>100</v>
      </c>
      <c r="K35" s="153">
        <v>0</v>
      </c>
    </row>
    <row r="36" spans="1:11" x14ac:dyDescent="0.25">
      <c r="A36" s="153" t="s">
        <v>29</v>
      </c>
      <c r="B36" s="153" t="s">
        <v>30</v>
      </c>
      <c r="C36" s="153" t="s">
        <v>17</v>
      </c>
      <c r="D36" s="153"/>
      <c r="E36" s="153"/>
      <c r="F36" s="153"/>
      <c r="G36" s="153"/>
      <c r="H36" s="153">
        <v>5013.5530792999998</v>
      </c>
      <c r="I36" s="153">
        <v>4.2810599309037602</v>
      </c>
      <c r="J36" s="153">
        <v>100</v>
      </c>
      <c r="K36" s="153">
        <v>0</v>
      </c>
    </row>
    <row r="37" spans="1:11" x14ac:dyDescent="0.25">
      <c r="A37" s="153" t="s">
        <v>31</v>
      </c>
      <c r="B37" s="153" t="s">
        <v>32</v>
      </c>
      <c r="C37" s="153" t="s">
        <v>16</v>
      </c>
      <c r="D37" s="153">
        <v>49.256705199999999</v>
      </c>
      <c r="E37" s="153">
        <v>93.189076644429207</v>
      </c>
      <c r="F37" s="153">
        <v>0.20043006304773001</v>
      </c>
      <c r="G37" s="153">
        <v>93.575283901882202</v>
      </c>
      <c r="H37" s="153">
        <v>24526.2508065</v>
      </c>
      <c r="I37" s="153">
        <v>3.4996206681656399</v>
      </c>
      <c r="J37" s="153">
        <v>99.799569936952295</v>
      </c>
      <c r="K37" s="153">
        <v>0.18792966807384101</v>
      </c>
    </row>
    <row r="38" spans="1:11" x14ac:dyDescent="0.25">
      <c r="A38" s="153" t="s">
        <v>31</v>
      </c>
      <c r="B38" s="153" t="s">
        <v>32</v>
      </c>
      <c r="C38" s="153" t="s">
        <v>17</v>
      </c>
      <c r="D38" s="153">
        <v>71.268611899999996</v>
      </c>
      <c r="E38" s="153">
        <v>100</v>
      </c>
      <c r="F38" s="153">
        <v>0.45229852338636001</v>
      </c>
      <c r="G38" s="153">
        <v>100.331408986309</v>
      </c>
      <c r="H38" s="153">
        <v>15685.7167009</v>
      </c>
      <c r="I38" s="153">
        <v>4.4197913506312698</v>
      </c>
      <c r="J38" s="153">
        <v>99.547701476613696</v>
      </c>
      <c r="K38" s="153">
        <v>0.455859326339556</v>
      </c>
    </row>
    <row r="39" spans="1:11" x14ac:dyDescent="0.25">
      <c r="A39" s="153" t="s">
        <v>33</v>
      </c>
      <c r="B39" s="153" t="s">
        <v>34</v>
      </c>
      <c r="C39" s="153" t="s">
        <v>16</v>
      </c>
      <c r="D39" s="153">
        <v>13.247806799999999</v>
      </c>
      <c r="E39" s="153">
        <v>70.737385590168699</v>
      </c>
      <c r="F39" s="153">
        <v>0.17449579968739601</v>
      </c>
      <c r="G39" s="153">
        <v>70.271650884114194</v>
      </c>
      <c r="H39" s="153">
        <v>7578.8012990999996</v>
      </c>
      <c r="I39" s="153">
        <v>2.9276519072296598</v>
      </c>
      <c r="J39" s="153">
        <v>99.825504200312594</v>
      </c>
      <c r="K39" s="153">
        <v>0.122835421815366</v>
      </c>
    </row>
    <row r="40" spans="1:11" x14ac:dyDescent="0.25">
      <c r="A40" s="153" t="s">
        <v>33</v>
      </c>
      <c r="B40" s="153" t="s">
        <v>34</v>
      </c>
      <c r="C40" s="153" t="s">
        <v>17</v>
      </c>
      <c r="D40" s="153"/>
      <c r="E40" s="153"/>
      <c r="F40" s="153"/>
      <c r="G40" s="153"/>
      <c r="H40" s="153">
        <v>5652.0291139999999</v>
      </c>
      <c r="I40" s="153">
        <v>3.5267402203135898</v>
      </c>
      <c r="J40" s="153">
        <v>100</v>
      </c>
      <c r="K40" s="153">
        <v>0</v>
      </c>
    </row>
    <row r="41" spans="1:11" x14ac:dyDescent="0.25">
      <c r="A41" s="153" t="s">
        <v>35</v>
      </c>
      <c r="B41" s="153" t="s">
        <v>36</v>
      </c>
      <c r="C41" s="153" t="s">
        <v>16</v>
      </c>
      <c r="D41" s="153">
        <v>4.1878624000000002</v>
      </c>
      <c r="E41" s="153">
        <v>56.552084823393798</v>
      </c>
      <c r="F41" s="153">
        <v>1.30226279955217E-2</v>
      </c>
      <c r="G41" s="153">
        <v>56.691228549974703</v>
      </c>
      <c r="H41" s="153">
        <v>32154.1629823</v>
      </c>
      <c r="I41" s="153">
        <v>3.86476260624951</v>
      </c>
      <c r="J41" s="153">
        <v>99.986977372004503</v>
      </c>
      <c r="K41" s="153">
        <v>7.3836493453409398E-3</v>
      </c>
    </row>
    <row r="42" spans="1:11" x14ac:dyDescent="0.25">
      <c r="A42" s="153" t="s">
        <v>35</v>
      </c>
      <c r="B42" s="153" t="s">
        <v>36</v>
      </c>
      <c r="C42" s="153" t="s">
        <v>17</v>
      </c>
      <c r="D42" s="153">
        <v>214.63942109999999</v>
      </c>
      <c r="E42" s="153">
        <v>79.016650673529696</v>
      </c>
      <c r="F42" s="153">
        <v>1.16391566750662</v>
      </c>
      <c r="G42" s="153">
        <v>75.706564950020194</v>
      </c>
      <c r="H42" s="153">
        <v>18226.509460400001</v>
      </c>
      <c r="I42" s="153">
        <v>6.3481911350918603</v>
      </c>
      <c r="J42" s="153">
        <v>98.8360843324934</v>
      </c>
      <c r="K42" s="153">
        <v>0.89153731325500196</v>
      </c>
    </row>
    <row r="43" spans="1:11" x14ac:dyDescent="0.25">
      <c r="A43" s="153" t="s">
        <v>37</v>
      </c>
      <c r="B43" s="153" t="s">
        <v>38</v>
      </c>
      <c r="C43" s="153" t="s">
        <v>16</v>
      </c>
      <c r="D43" s="153">
        <v>680.09540010000001</v>
      </c>
      <c r="E43" s="153">
        <v>72.8948729469288</v>
      </c>
      <c r="F43" s="153">
        <v>0.44342484354689199</v>
      </c>
      <c r="G43" s="153">
        <v>73.253821876420304</v>
      </c>
      <c r="H43" s="153">
        <v>152693.22366339999</v>
      </c>
      <c r="I43" s="153">
        <v>4.0749288485227497</v>
      </c>
      <c r="J43" s="153">
        <v>99.556575156453107</v>
      </c>
      <c r="K43" s="153">
        <v>0.32627241800671802</v>
      </c>
    </row>
    <row r="44" spans="1:11" x14ac:dyDescent="0.25">
      <c r="A44" s="153" t="s">
        <v>37</v>
      </c>
      <c r="B44" s="153" t="s">
        <v>38</v>
      </c>
      <c r="C44" s="153" t="s">
        <v>17</v>
      </c>
      <c r="D44" s="153">
        <v>827.34866050000005</v>
      </c>
      <c r="E44" s="153">
        <v>70.785874470102499</v>
      </c>
      <c r="F44" s="153">
        <v>0.78362358301119095</v>
      </c>
      <c r="G44" s="153">
        <v>70.616056670011304</v>
      </c>
      <c r="H44" s="153">
        <v>104752.50861239999</v>
      </c>
      <c r="I44" s="153">
        <v>4.4182258819983904</v>
      </c>
      <c r="J44" s="153">
        <v>99.216376416988794</v>
      </c>
      <c r="K44" s="153">
        <v>0.55773461342013197</v>
      </c>
    </row>
    <row r="45" spans="1:11" x14ac:dyDescent="0.25">
      <c r="A45" s="153" t="s">
        <v>39</v>
      </c>
      <c r="B45" s="153" t="s">
        <v>40</v>
      </c>
      <c r="C45" s="153" t="s">
        <v>16</v>
      </c>
      <c r="D45" s="153"/>
      <c r="E45" s="153"/>
      <c r="F45" s="153"/>
      <c r="G45" s="153"/>
      <c r="H45" s="153">
        <v>6718.4544538999999</v>
      </c>
      <c r="I45" s="153">
        <v>2.3815832777032102</v>
      </c>
      <c r="J45" s="153">
        <v>100</v>
      </c>
      <c r="K45" s="153">
        <v>0</v>
      </c>
    </row>
    <row r="46" spans="1:11" x14ac:dyDescent="0.25">
      <c r="A46" s="153" t="s">
        <v>39</v>
      </c>
      <c r="B46" s="153" t="s">
        <v>40</v>
      </c>
      <c r="C46" s="153" t="s">
        <v>17</v>
      </c>
      <c r="D46" s="153"/>
      <c r="E46" s="153"/>
      <c r="F46" s="153"/>
      <c r="G46" s="153"/>
      <c r="H46" s="153">
        <v>3045.7141443999999</v>
      </c>
      <c r="I46" s="153">
        <v>4.8016782835931604</v>
      </c>
      <c r="J46" s="153">
        <v>100</v>
      </c>
      <c r="K46" s="153">
        <v>0</v>
      </c>
    </row>
    <row r="47" spans="1:11" x14ac:dyDescent="0.25">
      <c r="A47" t="s">
        <v>20</v>
      </c>
    </row>
    <row r="48" spans="1:11" x14ac:dyDescent="0.25">
      <c r="A48" t="s">
        <v>21</v>
      </c>
    </row>
    <row r="49" spans="1:11" x14ac:dyDescent="0.25">
      <c r="A49" t="s">
        <v>22</v>
      </c>
    </row>
    <row r="50" spans="1:11" x14ac:dyDescent="0.25">
      <c r="A50" t="s">
        <v>23</v>
      </c>
    </row>
    <row r="51" spans="1:11" x14ac:dyDescent="0.25">
      <c r="A51" t="s">
        <v>24</v>
      </c>
    </row>
    <row r="54" spans="1:11" x14ac:dyDescent="0.25">
      <c r="K54" s="7" t="str">
        <f>HYPERLINK("#'Indice'!A1", "Ir al Índice")</f>
        <v>Ir al Índice</v>
      </c>
    </row>
    <row r="55" spans="1:11" ht="17.25" x14ac:dyDescent="0.3">
      <c r="A55" s="4" t="s">
        <v>625</v>
      </c>
    </row>
    <row r="56" spans="1:11" x14ac:dyDescent="0.25">
      <c r="A56" s="5" t="s">
        <v>26</v>
      </c>
      <c r="B56" s="5" t="s">
        <v>10</v>
      </c>
      <c r="C56" s="5" t="s">
        <v>11</v>
      </c>
      <c r="D56" s="5" t="s">
        <v>545</v>
      </c>
      <c r="E56" s="5" t="s">
        <v>546</v>
      </c>
      <c r="F56" s="5" t="s">
        <v>547</v>
      </c>
      <c r="G56" s="5" t="s">
        <v>548</v>
      </c>
      <c r="H56" s="5" t="s">
        <v>549</v>
      </c>
      <c r="I56" s="5" t="s">
        <v>550</v>
      </c>
      <c r="J56" s="5" t="s">
        <v>551</v>
      </c>
      <c r="K56" s="5" t="s">
        <v>552</v>
      </c>
    </row>
    <row r="57" spans="1:11" x14ac:dyDescent="0.25">
      <c r="A57" s="154" t="s">
        <v>14</v>
      </c>
      <c r="B57" s="154" t="s">
        <v>15</v>
      </c>
      <c r="C57" s="154" t="s">
        <v>16</v>
      </c>
      <c r="D57" s="154">
        <v>5142.9111528000003</v>
      </c>
      <c r="E57" s="154">
        <v>10.015886298591299</v>
      </c>
      <c r="F57" s="154">
        <v>0.33933881551476802</v>
      </c>
      <c r="G57" s="154">
        <v>10.000996808623499</v>
      </c>
      <c r="H57" s="154">
        <v>1510425.2813625</v>
      </c>
      <c r="I57" s="154">
        <v>0.49114859911792802</v>
      </c>
      <c r="J57" s="154">
        <v>99.660661184485207</v>
      </c>
      <c r="K57" s="154">
        <v>3.4052818541139597E-2</v>
      </c>
    </row>
    <row r="58" spans="1:11" x14ac:dyDescent="0.25">
      <c r="A58" s="154" t="s">
        <v>14</v>
      </c>
      <c r="B58" s="154" t="s">
        <v>15</v>
      </c>
      <c r="C58" s="154" t="s">
        <v>17</v>
      </c>
      <c r="D58" s="154">
        <v>4971.7315613000001</v>
      </c>
      <c r="E58" s="154">
        <v>11.373714654704701</v>
      </c>
      <c r="F58" s="154">
        <v>0.386737692084481</v>
      </c>
      <c r="G58" s="154">
        <v>11.330595833918199</v>
      </c>
      <c r="H58" s="154">
        <v>1280584.7743233</v>
      </c>
      <c r="I58" s="154">
        <v>0.52776708096709601</v>
      </c>
      <c r="J58" s="154">
        <v>99.613262307915505</v>
      </c>
      <c r="K58" s="154">
        <v>4.3989810003475599E-2</v>
      </c>
    </row>
    <row r="59" spans="1:11" x14ac:dyDescent="0.25">
      <c r="A59" s="154" t="s">
        <v>42</v>
      </c>
      <c r="B59" s="154" t="s">
        <v>43</v>
      </c>
      <c r="C59" s="154" t="s">
        <v>16</v>
      </c>
      <c r="D59" s="154">
        <v>9.7118240999999994</v>
      </c>
      <c r="E59" s="154">
        <v>77.487072800763499</v>
      </c>
      <c r="F59" s="154">
        <v>0.54958333423783901</v>
      </c>
      <c r="G59" s="154">
        <v>77.6627910164664</v>
      </c>
      <c r="H59" s="154">
        <v>1757.413104</v>
      </c>
      <c r="I59" s="154">
        <v>6.2818306297994502</v>
      </c>
      <c r="J59" s="154">
        <v>99.450416665762106</v>
      </c>
      <c r="K59" s="154">
        <v>0.429180460615811</v>
      </c>
    </row>
    <row r="60" spans="1:11" x14ac:dyDescent="0.25">
      <c r="A60" s="154" t="s">
        <v>42</v>
      </c>
      <c r="B60" s="154" t="s">
        <v>43</v>
      </c>
      <c r="C60" s="154" t="s">
        <v>17</v>
      </c>
      <c r="D60" s="154">
        <v>5.9573159000000002</v>
      </c>
      <c r="E60" s="154">
        <v>71.0884144005542</v>
      </c>
      <c r="F60" s="154">
        <v>0.322316851742666</v>
      </c>
      <c r="G60" s="154">
        <v>70.751011369300798</v>
      </c>
      <c r="H60" s="154">
        <v>1842.3220613000001</v>
      </c>
      <c r="I60" s="154">
        <v>4.6193741808240203</v>
      </c>
      <c r="J60" s="154">
        <v>99.677683148257302</v>
      </c>
      <c r="K60" s="154">
        <v>0.22877982836182401</v>
      </c>
    </row>
    <row r="61" spans="1:11" x14ac:dyDescent="0.25">
      <c r="A61" s="154" t="s">
        <v>44</v>
      </c>
      <c r="B61" s="154" t="s">
        <v>45</v>
      </c>
      <c r="C61" s="154" t="s">
        <v>16</v>
      </c>
      <c r="D61" s="154"/>
      <c r="E61" s="154"/>
      <c r="F61" s="154"/>
      <c r="G61" s="154"/>
      <c r="H61" s="154">
        <v>13571.0202704</v>
      </c>
      <c r="I61" s="154">
        <v>4.5248875076491899</v>
      </c>
      <c r="J61" s="154">
        <v>100</v>
      </c>
      <c r="K61" s="154">
        <v>0</v>
      </c>
    </row>
    <row r="62" spans="1:11" x14ac:dyDescent="0.25">
      <c r="A62" s="154" t="s">
        <v>44</v>
      </c>
      <c r="B62" s="154" t="s">
        <v>45</v>
      </c>
      <c r="C62" s="154" t="s">
        <v>17</v>
      </c>
      <c r="D62" s="154">
        <v>82.0873706</v>
      </c>
      <c r="E62" s="154">
        <v>72.234878849896603</v>
      </c>
      <c r="F62" s="154">
        <v>0.79891883800233798</v>
      </c>
      <c r="G62" s="154">
        <v>71.994816787348896</v>
      </c>
      <c r="H62" s="154">
        <v>10192.719868300001</v>
      </c>
      <c r="I62" s="154">
        <v>4.89637756810043</v>
      </c>
      <c r="J62" s="154">
        <v>99.201081161997607</v>
      </c>
      <c r="K62" s="154">
        <v>0.57981238406073199</v>
      </c>
    </row>
    <row r="63" spans="1:11" x14ac:dyDescent="0.25">
      <c r="A63" s="154" t="s">
        <v>27</v>
      </c>
      <c r="B63" s="154" t="s">
        <v>28</v>
      </c>
      <c r="C63" s="154" t="s">
        <v>16</v>
      </c>
      <c r="D63" s="154"/>
      <c r="E63" s="154"/>
      <c r="F63" s="154"/>
      <c r="G63" s="154"/>
      <c r="H63" s="154">
        <v>29044.8200301</v>
      </c>
      <c r="I63" s="154">
        <v>2.87796510781524</v>
      </c>
      <c r="J63" s="154">
        <v>100</v>
      </c>
      <c r="K63" s="154">
        <v>0</v>
      </c>
    </row>
    <row r="64" spans="1:11" x14ac:dyDescent="0.25">
      <c r="A64" s="154" t="s">
        <v>27</v>
      </c>
      <c r="B64" s="154" t="s">
        <v>28</v>
      </c>
      <c r="C64" s="154" t="s">
        <v>17</v>
      </c>
      <c r="D64" s="154"/>
      <c r="E64" s="154"/>
      <c r="F64" s="154"/>
      <c r="G64" s="154"/>
      <c r="H64" s="154">
        <v>16070.650040099999</v>
      </c>
      <c r="I64" s="154">
        <v>5.2414747527812304</v>
      </c>
      <c r="J64" s="154">
        <v>100</v>
      </c>
      <c r="K64" s="154">
        <v>0</v>
      </c>
    </row>
    <row r="65" spans="1:11" x14ac:dyDescent="0.25">
      <c r="A65" s="154" t="s">
        <v>29</v>
      </c>
      <c r="B65" s="154" t="s">
        <v>30</v>
      </c>
      <c r="C65" s="154" t="s">
        <v>16</v>
      </c>
      <c r="D65" s="154"/>
      <c r="E65" s="154"/>
      <c r="F65" s="154"/>
      <c r="G65" s="154"/>
      <c r="H65" s="154">
        <v>4764.7318955999999</v>
      </c>
      <c r="I65" s="154">
        <v>3.8871451152178</v>
      </c>
      <c r="J65" s="154">
        <v>100</v>
      </c>
      <c r="K65" s="154">
        <v>0</v>
      </c>
    </row>
    <row r="66" spans="1:11" x14ac:dyDescent="0.25">
      <c r="A66" s="154" t="s">
        <v>29</v>
      </c>
      <c r="B66" s="154" t="s">
        <v>30</v>
      </c>
      <c r="C66" s="154" t="s">
        <v>17</v>
      </c>
      <c r="D66" s="154"/>
      <c r="E66" s="154"/>
      <c r="F66" s="154"/>
      <c r="G66" s="154"/>
      <c r="H66" s="154">
        <v>3533.8495845000002</v>
      </c>
      <c r="I66" s="154">
        <v>5.5726178574791998</v>
      </c>
      <c r="J66" s="154">
        <v>100</v>
      </c>
      <c r="K66" s="154">
        <v>6.1868486528107197E-16</v>
      </c>
    </row>
    <row r="67" spans="1:11" x14ac:dyDescent="0.25">
      <c r="A67" s="154" t="s">
        <v>46</v>
      </c>
      <c r="B67" s="154" t="s">
        <v>47</v>
      </c>
      <c r="C67" s="154" t="s">
        <v>16</v>
      </c>
      <c r="D67" s="154">
        <v>34.438331599999998</v>
      </c>
      <c r="E67" s="154">
        <v>58.743757753069502</v>
      </c>
      <c r="F67" s="154">
        <v>0.870564519235559</v>
      </c>
      <c r="G67" s="154">
        <v>59.106873478203198</v>
      </c>
      <c r="H67" s="154">
        <v>3921.4237370999999</v>
      </c>
      <c r="I67" s="154">
        <v>5.7360928413135399</v>
      </c>
      <c r="J67" s="154">
        <v>99.1294354807644</v>
      </c>
      <c r="K67" s="154">
        <v>0.51908241627234797</v>
      </c>
    </row>
    <row r="68" spans="1:11" x14ac:dyDescent="0.25">
      <c r="A68" s="154" t="s">
        <v>46</v>
      </c>
      <c r="B68" s="154" t="s">
        <v>47</v>
      </c>
      <c r="C68" s="154" t="s">
        <v>17</v>
      </c>
      <c r="D68" s="154">
        <v>49.259218199999999</v>
      </c>
      <c r="E68" s="154">
        <v>50.170734830500002</v>
      </c>
      <c r="F68" s="154">
        <v>1.3923483656684501</v>
      </c>
      <c r="G68" s="154">
        <v>49.4714877893405</v>
      </c>
      <c r="H68" s="154">
        <v>3488.5923292000002</v>
      </c>
      <c r="I68" s="154">
        <v>5.1212451223630602</v>
      </c>
      <c r="J68" s="154">
        <v>98.607651634331503</v>
      </c>
      <c r="K68" s="154">
        <v>0.69854158403558497</v>
      </c>
    </row>
    <row r="69" spans="1:11" x14ac:dyDescent="0.25">
      <c r="A69" s="154" t="s">
        <v>48</v>
      </c>
      <c r="B69" s="154" t="s">
        <v>49</v>
      </c>
      <c r="C69" s="154" t="s">
        <v>16</v>
      </c>
      <c r="D69" s="154">
        <v>95.454566400000004</v>
      </c>
      <c r="E69" s="154">
        <v>100</v>
      </c>
      <c r="F69" s="154">
        <v>0.31933045358377898</v>
      </c>
      <c r="G69" s="154">
        <v>99.701501609194295</v>
      </c>
      <c r="H69" s="154">
        <v>29796.641639500001</v>
      </c>
      <c r="I69" s="154">
        <v>3.2729564967966698</v>
      </c>
      <c r="J69" s="154">
        <v>99.680669546416198</v>
      </c>
      <c r="K69" s="154">
        <v>0.319397189813444</v>
      </c>
    </row>
    <row r="70" spans="1:11" x14ac:dyDescent="0.25">
      <c r="A70" s="154" t="s">
        <v>48</v>
      </c>
      <c r="B70" s="154" t="s">
        <v>49</v>
      </c>
      <c r="C70" s="154" t="s">
        <v>17</v>
      </c>
      <c r="D70" s="154">
        <v>79.889086399999997</v>
      </c>
      <c r="E70" s="154">
        <v>100</v>
      </c>
      <c r="F70" s="154">
        <v>0.415728201085585</v>
      </c>
      <c r="G70" s="154">
        <v>100.136848976148</v>
      </c>
      <c r="H70" s="154">
        <v>19136.773673399999</v>
      </c>
      <c r="I70" s="154">
        <v>4.17045722612123</v>
      </c>
      <c r="J70" s="154">
        <v>99.584271798914401</v>
      </c>
      <c r="K70" s="154">
        <v>0.41803501030056001</v>
      </c>
    </row>
    <row r="71" spans="1:11" x14ac:dyDescent="0.25">
      <c r="A71" s="154" t="s">
        <v>31</v>
      </c>
      <c r="B71" s="154" t="s">
        <v>32</v>
      </c>
      <c r="C71" s="154" t="s">
        <v>16</v>
      </c>
      <c r="D71" s="154">
        <v>45.861674200000003</v>
      </c>
      <c r="E71" s="154">
        <v>100</v>
      </c>
      <c r="F71" s="154">
        <v>0.19017970518212099</v>
      </c>
      <c r="G71" s="154">
        <v>100.39058719678</v>
      </c>
      <c r="H71" s="154">
        <v>24069.053298499999</v>
      </c>
      <c r="I71" s="154">
        <v>3.5652061273951698</v>
      </c>
      <c r="J71" s="154">
        <v>99.809820294817897</v>
      </c>
      <c r="K71" s="154">
        <v>0.19128631050280401</v>
      </c>
    </row>
    <row r="72" spans="1:11" x14ac:dyDescent="0.25">
      <c r="A72" s="154" t="s">
        <v>31</v>
      </c>
      <c r="B72" s="154" t="s">
        <v>32</v>
      </c>
      <c r="C72" s="154" t="s">
        <v>17</v>
      </c>
      <c r="D72" s="154">
        <v>71.268611899999996</v>
      </c>
      <c r="E72" s="154">
        <v>100</v>
      </c>
      <c r="F72" s="154">
        <v>0.45705832647637001</v>
      </c>
      <c r="G72" s="154">
        <v>100.335820872767</v>
      </c>
      <c r="H72" s="154">
        <v>15521.6235359</v>
      </c>
      <c r="I72" s="154">
        <v>4.4648490254227404</v>
      </c>
      <c r="J72" s="154">
        <v>99.5429416735236</v>
      </c>
      <c r="K72" s="154">
        <v>0.46069888635748002</v>
      </c>
    </row>
    <row r="73" spans="1:11" x14ac:dyDescent="0.25">
      <c r="A73" s="154" t="s">
        <v>50</v>
      </c>
      <c r="B73" s="154" t="s">
        <v>51</v>
      </c>
      <c r="C73" s="154" t="s">
        <v>16</v>
      </c>
      <c r="D73" s="154">
        <v>178.5359244</v>
      </c>
      <c r="E73" s="154">
        <v>70.395124249379293</v>
      </c>
      <c r="F73" s="154">
        <v>0.59857612101207702</v>
      </c>
      <c r="G73" s="154">
        <v>69.487430303893106</v>
      </c>
      <c r="H73" s="154">
        <v>29648.234327999999</v>
      </c>
      <c r="I73" s="154">
        <v>3.92437511107121</v>
      </c>
      <c r="J73" s="154">
        <v>99.401423878987899</v>
      </c>
      <c r="K73" s="154">
        <v>0.41843984590238498</v>
      </c>
    </row>
    <row r="74" spans="1:11" x14ac:dyDescent="0.25">
      <c r="A74" s="154" t="s">
        <v>50</v>
      </c>
      <c r="B74" s="154" t="s">
        <v>51</v>
      </c>
      <c r="C74" s="154" t="s">
        <v>17</v>
      </c>
      <c r="D74" s="154">
        <v>228.48539360000001</v>
      </c>
      <c r="E74" s="154">
        <v>72.264186505052393</v>
      </c>
      <c r="F74" s="154">
        <v>0.85919432835506504</v>
      </c>
      <c r="G74" s="154">
        <v>71.359494122362705</v>
      </c>
      <c r="H74" s="154">
        <v>26364.496666399999</v>
      </c>
      <c r="I74" s="154">
        <v>4.10566266051155</v>
      </c>
      <c r="J74" s="154">
        <v>99.140805671644898</v>
      </c>
      <c r="K74" s="154">
        <v>0.61843024382195799</v>
      </c>
    </row>
    <row r="75" spans="1:11" x14ac:dyDescent="0.25">
      <c r="A75" s="154" t="s">
        <v>52</v>
      </c>
      <c r="B75" s="154" t="s">
        <v>53</v>
      </c>
      <c r="C75" s="154" t="s">
        <v>16</v>
      </c>
      <c r="D75" s="154"/>
      <c r="E75" s="154"/>
      <c r="F75" s="154"/>
      <c r="G75" s="154"/>
      <c r="H75" s="154">
        <v>2915.3484441000001</v>
      </c>
      <c r="I75" s="154">
        <v>4.7433174702772698</v>
      </c>
      <c r="J75" s="154">
        <v>100</v>
      </c>
      <c r="K75" s="154">
        <v>0</v>
      </c>
    </row>
    <row r="76" spans="1:11" x14ac:dyDescent="0.25">
      <c r="A76" s="154" t="s">
        <v>52</v>
      </c>
      <c r="B76" s="154" t="s">
        <v>53</v>
      </c>
      <c r="C76" s="154" t="s">
        <v>17</v>
      </c>
      <c r="D76" s="154"/>
      <c r="E76" s="154"/>
      <c r="F76" s="154"/>
      <c r="G76" s="154"/>
      <c r="H76" s="154">
        <v>1833.5937987</v>
      </c>
      <c r="I76" s="154">
        <v>6.0352927509404202</v>
      </c>
      <c r="J76" s="154">
        <v>100</v>
      </c>
      <c r="K76" s="154">
        <v>0</v>
      </c>
    </row>
    <row r="77" spans="1:11" x14ac:dyDescent="0.25">
      <c r="A77" s="154" t="s">
        <v>33</v>
      </c>
      <c r="B77" s="154" t="s">
        <v>34</v>
      </c>
      <c r="C77" s="154" t="s">
        <v>16</v>
      </c>
      <c r="D77" s="154">
        <v>6.8059757000000003</v>
      </c>
      <c r="E77" s="154">
        <v>99.999999999999901</v>
      </c>
      <c r="F77" s="154">
        <v>0.21412333770521999</v>
      </c>
      <c r="G77" s="154">
        <v>99.533004488360305</v>
      </c>
      <c r="H77" s="154">
        <v>3171.7245726000001</v>
      </c>
      <c r="I77" s="154">
        <v>5.1576749219400604</v>
      </c>
      <c r="J77" s="154">
        <v>99.785876662294797</v>
      </c>
      <c r="K77" s="154">
        <v>0.213580717489748</v>
      </c>
    </row>
    <row r="78" spans="1:11" x14ac:dyDescent="0.25">
      <c r="A78" s="154" t="s">
        <v>33</v>
      </c>
      <c r="B78" s="154" t="s">
        <v>34</v>
      </c>
      <c r="C78" s="154" t="s">
        <v>17</v>
      </c>
      <c r="D78" s="154"/>
      <c r="E78" s="154"/>
      <c r="F78" s="154"/>
      <c r="G78" s="154"/>
      <c r="H78" s="154">
        <v>3156.0147842000001</v>
      </c>
      <c r="I78" s="154">
        <v>4.5917480556360104</v>
      </c>
      <c r="J78" s="154">
        <v>100</v>
      </c>
      <c r="K78" s="154">
        <v>0</v>
      </c>
    </row>
    <row r="79" spans="1:11" x14ac:dyDescent="0.25">
      <c r="A79" s="154" t="s">
        <v>54</v>
      </c>
      <c r="B79" s="154" t="s">
        <v>55</v>
      </c>
      <c r="C79" s="154" t="s">
        <v>16</v>
      </c>
      <c r="D79" s="154">
        <v>239.20395679999999</v>
      </c>
      <c r="E79" s="154">
        <v>49.412907133459498</v>
      </c>
      <c r="F79" s="154">
        <v>0.80064601832179805</v>
      </c>
      <c r="G79" s="154">
        <v>49.4038525333184</v>
      </c>
      <c r="H79" s="154">
        <v>29637.164791200001</v>
      </c>
      <c r="I79" s="154">
        <v>2.8449136197727598</v>
      </c>
      <c r="J79" s="154">
        <v>99.1993539816782</v>
      </c>
      <c r="K79" s="154">
        <v>0.39874249410801899</v>
      </c>
    </row>
    <row r="80" spans="1:11" x14ac:dyDescent="0.25">
      <c r="A80" s="154" t="s">
        <v>54</v>
      </c>
      <c r="B80" s="154" t="s">
        <v>55</v>
      </c>
      <c r="C80" s="154" t="s">
        <v>17</v>
      </c>
      <c r="D80" s="154"/>
      <c r="E80" s="154"/>
      <c r="F80" s="154"/>
      <c r="G80" s="154"/>
      <c r="H80" s="154">
        <v>14140.001483800001</v>
      </c>
      <c r="I80" s="154">
        <v>4.5690043337203603</v>
      </c>
      <c r="J80" s="154">
        <v>100</v>
      </c>
      <c r="K80" s="154">
        <v>0</v>
      </c>
    </row>
    <row r="81" spans="1:11" x14ac:dyDescent="0.25">
      <c r="A81" s="154" t="s">
        <v>35</v>
      </c>
      <c r="B81" s="154" t="s">
        <v>36</v>
      </c>
      <c r="C81" s="154" t="s">
        <v>16</v>
      </c>
      <c r="D81" s="154"/>
      <c r="E81" s="154"/>
      <c r="F81" s="154"/>
      <c r="G81" s="154"/>
      <c r="H81" s="154">
        <v>31626.065428599999</v>
      </c>
      <c r="I81" s="154">
        <v>3.9289931473009001</v>
      </c>
      <c r="J81" s="154">
        <v>100</v>
      </c>
      <c r="K81" s="154">
        <v>0</v>
      </c>
    </row>
    <row r="82" spans="1:11" x14ac:dyDescent="0.25">
      <c r="A82" s="154" t="s">
        <v>35</v>
      </c>
      <c r="B82" s="154" t="s">
        <v>36</v>
      </c>
      <c r="C82" s="154" t="s">
        <v>17</v>
      </c>
      <c r="D82" s="154">
        <v>214.63942109999999</v>
      </c>
      <c r="E82" s="154">
        <v>79.016650673529696</v>
      </c>
      <c r="F82" s="154">
        <v>1.1744358931232799</v>
      </c>
      <c r="G82" s="154">
        <v>75.678647473935897</v>
      </c>
      <c r="H82" s="154">
        <v>18061.319476000001</v>
      </c>
      <c r="I82" s="154">
        <v>6.4056412093846502</v>
      </c>
      <c r="J82" s="154">
        <v>98.825564106876698</v>
      </c>
      <c r="K82" s="154">
        <v>0.89935960133041304</v>
      </c>
    </row>
    <row r="83" spans="1:11" x14ac:dyDescent="0.25">
      <c r="A83" s="154" t="s">
        <v>56</v>
      </c>
      <c r="B83" s="154" t="s">
        <v>57</v>
      </c>
      <c r="C83" s="154" t="s">
        <v>16</v>
      </c>
      <c r="D83" s="154">
        <v>12.8188868</v>
      </c>
      <c r="E83" s="154">
        <v>99.999999999999801</v>
      </c>
      <c r="F83" s="154">
        <v>0.26845891968060398</v>
      </c>
      <c r="G83" s="154">
        <v>100.05396837939</v>
      </c>
      <c r="H83" s="154">
        <v>4762.1711992999999</v>
      </c>
      <c r="I83" s="154">
        <v>5.1986753868507796</v>
      </c>
      <c r="J83" s="154">
        <v>99.731541080319403</v>
      </c>
      <c r="K83" s="154">
        <v>0.269326834519245</v>
      </c>
    </row>
    <row r="84" spans="1:11" x14ac:dyDescent="0.25">
      <c r="A84" s="154" t="s">
        <v>56</v>
      </c>
      <c r="B84" s="154" t="s">
        <v>57</v>
      </c>
      <c r="C84" s="154" t="s">
        <v>17</v>
      </c>
      <c r="D84" s="154">
        <v>14.128126999999999</v>
      </c>
      <c r="E84" s="154">
        <v>100</v>
      </c>
      <c r="F84" s="154">
        <v>0.31038144847861798</v>
      </c>
      <c r="G84" s="154">
        <v>100.598030201003</v>
      </c>
      <c r="H84" s="154">
        <v>4537.7312284</v>
      </c>
      <c r="I84" s="154">
        <v>5.5822065991211902</v>
      </c>
      <c r="J84" s="154">
        <v>99.689618551521406</v>
      </c>
      <c r="K84" s="154">
        <v>0.31320976829443797</v>
      </c>
    </row>
    <row r="85" spans="1:11" x14ac:dyDescent="0.25">
      <c r="A85" s="154" t="s">
        <v>37</v>
      </c>
      <c r="B85" s="154" t="s">
        <v>38</v>
      </c>
      <c r="C85" s="154" t="s">
        <v>16</v>
      </c>
      <c r="D85" s="154">
        <v>680.09540010000001</v>
      </c>
      <c r="E85" s="154">
        <v>72.8948729469288</v>
      </c>
      <c r="F85" s="154">
        <v>0.446839017795163</v>
      </c>
      <c r="G85" s="154">
        <v>73.257430119925104</v>
      </c>
      <c r="H85" s="154">
        <v>151521.34024349999</v>
      </c>
      <c r="I85" s="154">
        <v>4.1063333596914298</v>
      </c>
      <c r="J85" s="154">
        <v>99.553160982204801</v>
      </c>
      <c r="K85" s="154">
        <v>0.32881204170740902</v>
      </c>
    </row>
    <row r="86" spans="1:11" x14ac:dyDescent="0.25">
      <c r="A86" s="154" t="s">
        <v>37</v>
      </c>
      <c r="B86" s="154" t="s">
        <v>38</v>
      </c>
      <c r="C86" s="154" t="s">
        <v>17</v>
      </c>
      <c r="D86" s="154">
        <v>827.34866050000005</v>
      </c>
      <c r="E86" s="154">
        <v>70.785874470102499</v>
      </c>
      <c r="F86" s="154">
        <v>0.78734657151299703</v>
      </c>
      <c r="G86" s="154">
        <v>70.615889604279104</v>
      </c>
      <c r="H86" s="154">
        <v>104253.2715434</v>
      </c>
      <c r="I86" s="154">
        <v>4.43922440146026</v>
      </c>
      <c r="J86" s="154">
        <v>99.212653428487002</v>
      </c>
      <c r="K86" s="154">
        <v>0.56040410827582199</v>
      </c>
    </row>
    <row r="87" spans="1:11" x14ac:dyDescent="0.25">
      <c r="A87" s="154" t="s">
        <v>39</v>
      </c>
      <c r="B87" s="154" t="s">
        <v>40</v>
      </c>
      <c r="C87" s="154" t="s">
        <v>16</v>
      </c>
      <c r="D87" s="154"/>
      <c r="E87" s="154"/>
      <c r="F87" s="154"/>
      <c r="G87" s="154"/>
      <c r="H87" s="154">
        <v>4589.4774667000002</v>
      </c>
      <c r="I87" s="154">
        <v>3.2274551888130598</v>
      </c>
      <c r="J87" s="154">
        <v>100</v>
      </c>
      <c r="K87" s="154">
        <v>0</v>
      </c>
    </row>
    <row r="88" spans="1:11" x14ac:dyDescent="0.25">
      <c r="A88" s="154" t="s">
        <v>39</v>
      </c>
      <c r="B88" s="154" t="s">
        <v>40</v>
      </c>
      <c r="C88" s="154" t="s">
        <v>17</v>
      </c>
      <c r="D88" s="154"/>
      <c r="E88" s="154"/>
      <c r="F88" s="154"/>
      <c r="G88" s="154"/>
      <c r="H88" s="154">
        <v>2200.4993562999998</v>
      </c>
      <c r="I88" s="154">
        <v>6.1131193445441498</v>
      </c>
      <c r="J88" s="154">
        <v>100</v>
      </c>
      <c r="K88" s="154">
        <v>0</v>
      </c>
    </row>
    <row r="89" spans="1:11" x14ac:dyDescent="0.25">
      <c r="A89" s="154" t="s">
        <v>58</v>
      </c>
      <c r="B89" s="154" t="s">
        <v>59</v>
      </c>
      <c r="C89" s="154" t="s">
        <v>16</v>
      </c>
      <c r="D89" s="154">
        <v>5.0078250999999998</v>
      </c>
      <c r="E89" s="154">
        <v>99.999999999999801</v>
      </c>
      <c r="F89" s="154">
        <v>0.248266494422968</v>
      </c>
      <c r="G89" s="154">
        <v>100.227724162218</v>
      </c>
      <c r="H89" s="154">
        <v>2012.1089476</v>
      </c>
      <c r="I89" s="154">
        <v>4.7765634870175298</v>
      </c>
      <c r="J89" s="154">
        <v>99.751733505576993</v>
      </c>
      <c r="K89" s="154">
        <v>0.24945116086985</v>
      </c>
    </row>
    <row r="90" spans="1:11" x14ac:dyDescent="0.25">
      <c r="A90" s="154" t="s">
        <v>58</v>
      </c>
      <c r="B90" s="154" t="s">
        <v>59</v>
      </c>
      <c r="C90" s="154" t="s">
        <v>17</v>
      </c>
      <c r="D90" s="154">
        <v>5.2782802000000002</v>
      </c>
      <c r="E90" s="154">
        <v>99.999999999999901</v>
      </c>
      <c r="F90" s="154">
        <v>0.48409755411251698</v>
      </c>
      <c r="G90" s="154">
        <v>100.377797397508</v>
      </c>
      <c r="H90" s="154">
        <v>1085.0557145</v>
      </c>
      <c r="I90" s="154">
        <v>6.2520260681010802</v>
      </c>
      <c r="J90" s="154">
        <v>99.515902445887505</v>
      </c>
      <c r="K90" s="154">
        <v>0.48829026329493402</v>
      </c>
    </row>
    <row r="91" spans="1:11" x14ac:dyDescent="0.25">
      <c r="A91" s="154" t="s">
        <v>60</v>
      </c>
      <c r="B91" s="154" t="s">
        <v>61</v>
      </c>
      <c r="C91" s="154" t="s">
        <v>16</v>
      </c>
      <c r="D91" s="154"/>
      <c r="E91" s="154"/>
      <c r="F91" s="154"/>
      <c r="G91" s="154"/>
      <c r="H91" s="154">
        <v>1475.3666208</v>
      </c>
      <c r="I91" s="154">
        <v>4.2781732475073397</v>
      </c>
      <c r="J91" s="154">
        <v>100</v>
      </c>
      <c r="K91" s="154">
        <v>0</v>
      </c>
    </row>
    <row r="92" spans="1:11" x14ac:dyDescent="0.25">
      <c r="A92" s="154" t="s">
        <v>60</v>
      </c>
      <c r="B92" s="154" t="s">
        <v>61</v>
      </c>
      <c r="C92" s="154" t="s">
        <v>17</v>
      </c>
      <c r="D92" s="154">
        <v>12.126670600000001</v>
      </c>
      <c r="E92" s="154">
        <v>57.269701648856298</v>
      </c>
      <c r="F92" s="154">
        <v>0.86163510469253102</v>
      </c>
      <c r="G92" s="154">
        <v>55.8677564413345</v>
      </c>
      <c r="H92" s="154">
        <v>1395.2754342999999</v>
      </c>
      <c r="I92" s="154">
        <v>4.9268754294688</v>
      </c>
      <c r="J92" s="154">
        <v>99.138364895307504</v>
      </c>
      <c r="K92" s="154">
        <v>0.48555995674429903</v>
      </c>
    </row>
    <row r="93" spans="1:11" x14ac:dyDescent="0.25">
      <c r="A93" s="154" t="s">
        <v>62</v>
      </c>
      <c r="B93" s="154" t="s">
        <v>63</v>
      </c>
      <c r="C93" s="154" t="s">
        <v>16</v>
      </c>
      <c r="D93" s="154"/>
      <c r="E93" s="154"/>
      <c r="F93" s="154"/>
      <c r="G93" s="154"/>
      <c r="H93" s="154">
        <v>2119.9953387999999</v>
      </c>
      <c r="I93" s="154">
        <v>5.2571446567088502</v>
      </c>
      <c r="J93" s="154">
        <v>100</v>
      </c>
      <c r="K93" s="154">
        <v>0</v>
      </c>
    </row>
    <row r="94" spans="1:11" x14ac:dyDescent="0.25">
      <c r="A94" s="154" t="s">
        <v>62</v>
      </c>
      <c r="B94" s="154" t="s">
        <v>63</v>
      </c>
      <c r="C94" s="154" t="s">
        <v>17</v>
      </c>
      <c r="D94" s="154">
        <v>13.6050678</v>
      </c>
      <c r="E94" s="154">
        <v>100</v>
      </c>
      <c r="F94" s="154">
        <v>0.79192048656978298</v>
      </c>
      <c r="G94" s="154">
        <v>100.66409192734901</v>
      </c>
      <c r="H94" s="154">
        <v>1704.3790014000001</v>
      </c>
      <c r="I94" s="154">
        <v>6.0668398256794003</v>
      </c>
      <c r="J94" s="154">
        <v>99.208079513430206</v>
      </c>
      <c r="K94" s="154">
        <v>0.80354298813354197</v>
      </c>
    </row>
    <row r="95" spans="1:11" x14ac:dyDescent="0.25">
      <c r="A95" s="154" t="s">
        <v>64</v>
      </c>
      <c r="B95" s="154" t="s">
        <v>65</v>
      </c>
      <c r="C95" s="154" t="s">
        <v>16</v>
      </c>
      <c r="D95" s="154">
        <v>9.1459527999999999</v>
      </c>
      <c r="E95" s="154">
        <v>99.999999999999901</v>
      </c>
      <c r="F95" s="154">
        <v>0.235961043450896</v>
      </c>
      <c r="G95" s="154">
        <v>100.335696999877</v>
      </c>
      <c r="H95" s="154">
        <v>3866.8975949999999</v>
      </c>
      <c r="I95" s="154">
        <v>5.2852555010711297</v>
      </c>
      <c r="J95" s="154">
        <v>99.764038956549101</v>
      </c>
      <c r="K95" s="154">
        <v>0.23731312411855501</v>
      </c>
    </row>
    <row r="96" spans="1:11" x14ac:dyDescent="0.25">
      <c r="A96" s="154" t="s">
        <v>64</v>
      </c>
      <c r="B96" s="154" t="s">
        <v>65</v>
      </c>
      <c r="C96" s="154" t="s">
        <v>17</v>
      </c>
      <c r="D96" s="154"/>
      <c r="E96" s="154"/>
      <c r="F96" s="154"/>
      <c r="G96" s="154"/>
      <c r="H96" s="154">
        <v>3118.1195951</v>
      </c>
      <c r="I96" s="154">
        <v>7.1472762578595797</v>
      </c>
      <c r="J96" s="154">
        <v>100</v>
      </c>
      <c r="K96" s="154">
        <v>0</v>
      </c>
    </row>
    <row r="97" spans="1:11" x14ac:dyDescent="0.25">
      <c r="A97" s="154" t="s">
        <v>66</v>
      </c>
      <c r="B97" s="154" t="s">
        <v>67</v>
      </c>
      <c r="C97" s="154" t="s">
        <v>16</v>
      </c>
      <c r="D97" s="154">
        <v>1.3106332999999999</v>
      </c>
      <c r="E97" s="154">
        <v>99.999999999999901</v>
      </c>
      <c r="F97" s="154">
        <v>0.35823795368750999</v>
      </c>
      <c r="G97" s="154">
        <v>99.817532000145803</v>
      </c>
      <c r="H97" s="154">
        <v>364.54487879999999</v>
      </c>
      <c r="I97" s="154">
        <v>5.3459149308402898</v>
      </c>
      <c r="J97" s="154">
        <v>99.641762046312493</v>
      </c>
      <c r="K97" s="154">
        <v>0.35886989221697602</v>
      </c>
    </row>
    <row r="98" spans="1:11" x14ac:dyDescent="0.25">
      <c r="A98" s="154" t="s">
        <v>66</v>
      </c>
      <c r="B98" s="154" t="s">
        <v>67</v>
      </c>
      <c r="C98" s="154" t="s">
        <v>17</v>
      </c>
      <c r="D98" s="154">
        <v>2.4574373</v>
      </c>
      <c r="E98" s="154">
        <v>100</v>
      </c>
      <c r="F98" s="154">
        <v>1.1757569514838999</v>
      </c>
      <c r="G98" s="154">
        <v>99.884844711064204</v>
      </c>
      <c r="H98" s="154">
        <v>206.55151620000001</v>
      </c>
      <c r="I98" s="154">
        <v>5.9740338645165503</v>
      </c>
      <c r="J98" s="154">
        <v>98.824243048516095</v>
      </c>
      <c r="K98" s="154">
        <v>1.1883754116818099</v>
      </c>
    </row>
    <row r="99" spans="1:11" x14ac:dyDescent="0.25">
      <c r="A99" s="154" t="s">
        <v>68</v>
      </c>
      <c r="B99" s="154" t="s">
        <v>69</v>
      </c>
      <c r="C99" s="154" t="s">
        <v>16</v>
      </c>
      <c r="D99" s="154"/>
      <c r="E99" s="154"/>
      <c r="F99" s="154"/>
      <c r="G99" s="154"/>
      <c r="H99" s="154">
        <v>23703.468799900002</v>
      </c>
      <c r="I99" s="154">
        <v>5.17600667134516</v>
      </c>
      <c r="J99" s="154">
        <v>100</v>
      </c>
      <c r="K99" s="154">
        <v>5.74652178214082E-16</v>
      </c>
    </row>
    <row r="100" spans="1:11" x14ac:dyDescent="0.25">
      <c r="A100" s="154" t="s">
        <v>68</v>
      </c>
      <c r="B100" s="154" t="s">
        <v>69</v>
      </c>
      <c r="C100" s="154" t="s">
        <v>17</v>
      </c>
      <c r="D100" s="154">
        <v>76.561958099999998</v>
      </c>
      <c r="E100" s="154">
        <v>99.999999999999901</v>
      </c>
      <c r="F100" s="154">
        <v>0.403423211982748</v>
      </c>
      <c r="G100" s="154">
        <v>100.322781489595</v>
      </c>
      <c r="H100" s="154">
        <v>18901.512635999999</v>
      </c>
      <c r="I100" s="154">
        <v>5.3048682720432598</v>
      </c>
      <c r="J100" s="154">
        <v>99.596576788017302</v>
      </c>
      <c r="K100" s="154">
        <v>0.40636475719158399</v>
      </c>
    </row>
    <row r="101" spans="1:11" x14ac:dyDescent="0.25">
      <c r="A101" t="s">
        <v>20</v>
      </c>
    </row>
    <row r="102" spans="1:11" x14ac:dyDescent="0.25">
      <c r="A102" t="s">
        <v>21</v>
      </c>
    </row>
    <row r="103" spans="1:11" x14ac:dyDescent="0.25">
      <c r="A103" t="s">
        <v>22</v>
      </c>
    </row>
    <row r="104" spans="1:11" x14ac:dyDescent="0.25">
      <c r="A104" t="s">
        <v>23</v>
      </c>
    </row>
    <row r="105" spans="1:11" x14ac:dyDescent="0.25">
      <c r="A105" t="s">
        <v>24</v>
      </c>
    </row>
    <row r="108" spans="1:11" x14ac:dyDescent="0.25">
      <c r="K108" s="7" t="str">
        <f>HYPERLINK("#'Indice'!A1", "Ir al Índice")</f>
        <v>Ir al Índice</v>
      </c>
    </row>
    <row r="109" spans="1:11" ht="17.25" x14ac:dyDescent="0.3">
      <c r="A109" s="4" t="s">
        <v>626</v>
      </c>
    </row>
    <row r="110" spans="1:11" x14ac:dyDescent="0.25">
      <c r="A110" s="5" t="s">
        <v>26</v>
      </c>
      <c r="B110" s="5" t="s">
        <v>71</v>
      </c>
      <c r="C110" s="5" t="s">
        <v>11</v>
      </c>
      <c r="D110" s="5" t="s">
        <v>545</v>
      </c>
      <c r="E110" s="5" t="s">
        <v>546</v>
      </c>
      <c r="F110" s="5" t="s">
        <v>547</v>
      </c>
      <c r="G110" s="5" t="s">
        <v>548</v>
      </c>
      <c r="H110" s="5" t="s">
        <v>549</v>
      </c>
      <c r="I110" s="5" t="s">
        <v>550</v>
      </c>
      <c r="J110" s="5" t="s">
        <v>551</v>
      </c>
      <c r="K110" s="5" t="s">
        <v>552</v>
      </c>
    </row>
    <row r="111" spans="1:11" x14ac:dyDescent="0.25">
      <c r="A111" s="155" t="s">
        <v>72</v>
      </c>
      <c r="B111" s="155" t="s">
        <v>73</v>
      </c>
      <c r="C111" s="155" t="s">
        <v>16</v>
      </c>
      <c r="D111" s="155">
        <v>107.4267078</v>
      </c>
      <c r="E111" s="155">
        <v>61.629680040830401</v>
      </c>
      <c r="F111" s="155">
        <v>8.5470103738043895E-2</v>
      </c>
      <c r="G111" s="155">
        <v>61.579290692070202</v>
      </c>
      <c r="H111" s="155">
        <v>125581.79455399999</v>
      </c>
      <c r="I111" s="155">
        <v>1.4713497249898499</v>
      </c>
      <c r="J111" s="155">
        <v>99.914529896261996</v>
      </c>
      <c r="K111" s="155">
        <v>5.2676906642417302E-2</v>
      </c>
    </row>
    <row r="112" spans="1:11" x14ac:dyDescent="0.25">
      <c r="A112" s="155" t="s">
        <v>72</v>
      </c>
      <c r="B112" s="155" t="s">
        <v>73</v>
      </c>
      <c r="C112" s="155" t="s">
        <v>17</v>
      </c>
      <c r="D112" s="155">
        <v>339.533141</v>
      </c>
      <c r="E112" s="155">
        <v>36.897753918283797</v>
      </c>
      <c r="F112" s="155">
        <v>0.325718486399867</v>
      </c>
      <c r="G112" s="155">
        <v>36.901554890187697</v>
      </c>
      <c r="H112" s="155">
        <v>103901.7534844</v>
      </c>
      <c r="I112" s="155">
        <v>1.6599942978476601</v>
      </c>
      <c r="J112" s="155">
        <v>99.674281513600107</v>
      </c>
      <c r="K112" s="155">
        <v>0.120587963335291</v>
      </c>
    </row>
    <row r="113" spans="1:11" x14ac:dyDescent="0.25">
      <c r="A113" s="155" t="s">
        <v>74</v>
      </c>
      <c r="B113" s="155" t="s">
        <v>75</v>
      </c>
      <c r="C113" s="155" t="s">
        <v>16</v>
      </c>
      <c r="D113" s="155">
        <v>21.728854399999999</v>
      </c>
      <c r="E113" s="155">
        <v>57.294983497789701</v>
      </c>
      <c r="F113" s="155">
        <v>5.0748960988192898E-2</v>
      </c>
      <c r="G113" s="155">
        <v>57.401893481752502</v>
      </c>
      <c r="H113" s="155">
        <v>42794.624381000001</v>
      </c>
      <c r="I113" s="155">
        <v>2.3360366115587299</v>
      </c>
      <c r="J113" s="155">
        <v>99.949251039011799</v>
      </c>
      <c r="K113" s="155">
        <v>2.9145655646952599E-2</v>
      </c>
    </row>
    <row r="114" spans="1:11" x14ac:dyDescent="0.25">
      <c r="A114" s="155" t="s">
        <v>74</v>
      </c>
      <c r="B114" s="155" t="s">
        <v>75</v>
      </c>
      <c r="C114" s="155" t="s">
        <v>17</v>
      </c>
      <c r="D114" s="155"/>
      <c r="E114" s="155"/>
      <c r="F114" s="155"/>
      <c r="G114" s="155"/>
      <c r="H114" s="155">
        <v>34835.530733799998</v>
      </c>
      <c r="I114" s="155">
        <v>3.0534780275024498</v>
      </c>
      <c r="J114" s="155">
        <v>100</v>
      </c>
      <c r="K114" s="155">
        <v>0</v>
      </c>
    </row>
    <row r="115" spans="1:11" x14ac:dyDescent="0.25">
      <c r="A115" s="155" t="s">
        <v>76</v>
      </c>
      <c r="B115" s="155" t="s">
        <v>77</v>
      </c>
      <c r="C115" s="155" t="s">
        <v>16</v>
      </c>
      <c r="D115" s="155">
        <v>197.60229949999999</v>
      </c>
      <c r="E115" s="155">
        <v>28.683364705243498</v>
      </c>
      <c r="F115" s="155">
        <v>0.96170451629339104</v>
      </c>
      <c r="G115" s="155">
        <v>28.734123027351799</v>
      </c>
      <c r="H115" s="155">
        <v>20349.488428699999</v>
      </c>
      <c r="I115" s="155">
        <v>2.5742968150124601</v>
      </c>
      <c r="J115" s="155">
        <v>99.038295483706605</v>
      </c>
      <c r="K115" s="155">
        <v>0.27902071367615899</v>
      </c>
    </row>
    <row r="116" spans="1:11" x14ac:dyDescent="0.25">
      <c r="A116" s="155" t="s">
        <v>76</v>
      </c>
      <c r="B116" s="155" t="s">
        <v>77</v>
      </c>
      <c r="C116" s="155" t="s">
        <v>17</v>
      </c>
      <c r="D116" s="155">
        <v>206.9498849</v>
      </c>
      <c r="E116" s="155">
        <v>27.753579200468799</v>
      </c>
      <c r="F116" s="155">
        <v>1.1382439726890801</v>
      </c>
      <c r="G116" s="155">
        <v>27.6976364779911</v>
      </c>
      <c r="H116" s="155">
        <v>17974.555123300001</v>
      </c>
      <c r="I116" s="155">
        <v>2.18858956780146</v>
      </c>
      <c r="J116" s="155">
        <v>98.861756027310904</v>
      </c>
      <c r="K116" s="155">
        <v>0.31889649795515801</v>
      </c>
    </row>
    <row r="117" spans="1:11" x14ac:dyDescent="0.25">
      <c r="A117" s="155" t="s">
        <v>78</v>
      </c>
      <c r="B117" s="155" t="s">
        <v>79</v>
      </c>
      <c r="C117" s="155" t="s">
        <v>16</v>
      </c>
      <c r="D117" s="155">
        <v>638.04919700000005</v>
      </c>
      <c r="E117" s="155">
        <v>27.6755442502437</v>
      </c>
      <c r="F117" s="155">
        <v>0.84882657216715096</v>
      </c>
      <c r="G117" s="155">
        <v>27.6200885310293</v>
      </c>
      <c r="H117" s="155">
        <v>74530.332416100006</v>
      </c>
      <c r="I117" s="155">
        <v>1.81180758223741</v>
      </c>
      <c r="J117" s="155">
        <v>99.151173427832802</v>
      </c>
      <c r="K117" s="155">
        <v>0.236453732822548</v>
      </c>
    </row>
    <row r="118" spans="1:11" x14ac:dyDescent="0.25">
      <c r="A118" s="155" t="s">
        <v>78</v>
      </c>
      <c r="B118" s="155" t="s">
        <v>79</v>
      </c>
      <c r="C118" s="155" t="s">
        <v>17</v>
      </c>
      <c r="D118" s="155">
        <v>152.08739800000001</v>
      </c>
      <c r="E118" s="155">
        <v>52.627117991857297</v>
      </c>
      <c r="F118" s="155">
        <v>0.251445330628491</v>
      </c>
      <c r="G118" s="155">
        <v>52.596872879150702</v>
      </c>
      <c r="H118" s="155">
        <v>60333.1869238</v>
      </c>
      <c r="I118" s="155">
        <v>2.1612406190845999</v>
      </c>
      <c r="J118" s="155">
        <v>99.748554669371501</v>
      </c>
      <c r="K118" s="155">
        <v>0.13258576161789401</v>
      </c>
    </row>
    <row r="119" spans="1:11" x14ac:dyDescent="0.25">
      <c r="A119" s="155" t="s">
        <v>80</v>
      </c>
      <c r="B119" s="155" t="s">
        <v>81</v>
      </c>
      <c r="C119" s="155" t="s">
        <v>16</v>
      </c>
      <c r="D119" s="155">
        <v>389.52608720000001</v>
      </c>
      <c r="E119" s="155">
        <v>31.4306751215974</v>
      </c>
      <c r="F119" s="155">
        <v>0.54635999525013401</v>
      </c>
      <c r="G119" s="155">
        <v>31.263716658031399</v>
      </c>
      <c r="H119" s="155">
        <v>70905.241206599996</v>
      </c>
      <c r="I119" s="155">
        <v>2.1143847702568999</v>
      </c>
      <c r="J119" s="155">
        <v>99.4536400047499</v>
      </c>
      <c r="K119" s="155">
        <v>0.171750818612248</v>
      </c>
    </row>
    <row r="120" spans="1:11" x14ac:dyDescent="0.25">
      <c r="A120" s="155" t="s">
        <v>80</v>
      </c>
      <c r="B120" s="155" t="s">
        <v>81</v>
      </c>
      <c r="C120" s="155" t="s">
        <v>17</v>
      </c>
      <c r="D120" s="155">
        <v>415.81596669999999</v>
      </c>
      <c r="E120" s="155">
        <v>35.190656861257203</v>
      </c>
      <c r="F120" s="155">
        <v>0.76345055398140205</v>
      </c>
      <c r="G120" s="155">
        <v>35.083334970094803</v>
      </c>
      <c r="H120" s="155">
        <v>54049.527536100002</v>
      </c>
      <c r="I120" s="155">
        <v>2.2145395554225602</v>
      </c>
      <c r="J120" s="155">
        <v>99.2365494460186</v>
      </c>
      <c r="K120" s="155">
        <v>0.26990450260469601</v>
      </c>
    </row>
    <row r="121" spans="1:11" x14ac:dyDescent="0.25">
      <c r="A121" s="155" t="s">
        <v>82</v>
      </c>
      <c r="B121" s="155" t="s">
        <v>83</v>
      </c>
      <c r="C121" s="155" t="s">
        <v>16</v>
      </c>
      <c r="D121" s="155">
        <v>98.6236751</v>
      </c>
      <c r="E121" s="155">
        <v>49.861641826561197</v>
      </c>
      <c r="F121" s="155">
        <v>0.27238019436858801</v>
      </c>
      <c r="G121" s="155">
        <v>49.782173335956401</v>
      </c>
      <c r="H121" s="155">
        <v>36109.469695500004</v>
      </c>
      <c r="I121" s="155">
        <v>3.39565675785845</v>
      </c>
      <c r="J121" s="155">
        <v>99.727619805631406</v>
      </c>
      <c r="K121" s="155">
        <v>0.135967128020966</v>
      </c>
    </row>
    <row r="122" spans="1:11" x14ac:dyDescent="0.25">
      <c r="A122" s="155" t="s">
        <v>82</v>
      </c>
      <c r="B122" s="155" t="s">
        <v>83</v>
      </c>
      <c r="C122" s="155" t="s">
        <v>17</v>
      </c>
      <c r="D122" s="155">
        <v>172.31007109999999</v>
      </c>
      <c r="E122" s="155">
        <v>70.113762183954407</v>
      </c>
      <c r="F122" s="155">
        <v>0.503480787476422</v>
      </c>
      <c r="G122" s="155">
        <v>69.842185154331403</v>
      </c>
      <c r="H122" s="155">
        <v>34051.452858099998</v>
      </c>
      <c r="I122" s="155">
        <v>2.91397170045619</v>
      </c>
      <c r="J122" s="155">
        <v>99.496519212523594</v>
      </c>
      <c r="K122" s="155">
        <v>0.35342139261642402</v>
      </c>
    </row>
    <row r="123" spans="1:11" x14ac:dyDescent="0.25">
      <c r="A123" s="155" t="s">
        <v>84</v>
      </c>
      <c r="B123" s="155" t="s">
        <v>85</v>
      </c>
      <c r="C123" s="155" t="s">
        <v>16</v>
      </c>
      <c r="D123" s="155">
        <v>553.69770370000003</v>
      </c>
      <c r="E123" s="155">
        <v>36.892891182962899</v>
      </c>
      <c r="F123" s="155">
        <v>0.45743249132012598</v>
      </c>
      <c r="G123" s="155">
        <v>36.871177027089601</v>
      </c>
      <c r="H123" s="155">
        <v>120490.9841251</v>
      </c>
      <c r="I123" s="155">
        <v>2.36043662693376</v>
      </c>
      <c r="J123" s="155">
        <v>99.542567508679895</v>
      </c>
      <c r="K123" s="155">
        <v>0.16943579804626099</v>
      </c>
    </row>
    <row r="124" spans="1:11" x14ac:dyDescent="0.25">
      <c r="A124" s="155" t="s">
        <v>84</v>
      </c>
      <c r="B124" s="155" t="s">
        <v>85</v>
      </c>
      <c r="C124" s="155" t="s">
        <v>17</v>
      </c>
      <c r="D124" s="155">
        <v>629.43941689999997</v>
      </c>
      <c r="E124" s="155">
        <v>36.414663856784699</v>
      </c>
      <c r="F124" s="155">
        <v>0.55876748942644905</v>
      </c>
      <c r="G124" s="155">
        <v>36.301869146436601</v>
      </c>
      <c r="H124" s="155">
        <v>112018.3843758</v>
      </c>
      <c r="I124" s="155">
        <v>2.08828597945933</v>
      </c>
      <c r="J124" s="155">
        <v>99.441232510573599</v>
      </c>
      <c r="K124" s="155">
        <v>0.20398283259698199</v>
      </c>
    </row>
    <row r="125" spans="1:11" x14ac:dyDescent="0.25">
      <c r="A125" s="155" t="s">
        <v>86</v>
      </c>
      <c r="B125" s="155" t="s">
        <v>87</v>
      </c>
      <c r="C125" s="155" t="s">
        <v>16</v>
      </c>
      <c r="D125" s="155">
        <v>504.42548729999999</v>
      </c>
      <c r="E125" s="155">
        <v>27.844027336103899</v>
      </c>
      <c r="F125" s="155">
        <v>0.26854037387617102</v>
      </c>
      <c r="G125" s="155">
        <v>27.815918415904498</v>
      </c>
      <c r="H125" s="155">
        <v>187335.2948568</v>
      </c>
      <c r="I125" s="155">
        <v>1.47974222379605</v>
      </c>
      <c r="J125" s="155">
        <v>99.731459626123794</v>
      </c>
      <c r="K125" s="155">
        <v>7.4898102956867094E-2</v>
      </c>
    </row>
    <row r="126" spans="1:11" x14ac:dyDescent="0.25">
      <c r="A126" s="155" t="s">
        <v>86</v>
      </c>
      <c r="B126" s="155" t="s">
        <v>87</v>
      </c>
      <c r="C126" s="155" t="s">
        <v>17</v>
      </c>
      <c r="D126" s="155">
        <v>591.16049109999994</v>
      </c>
      <c r="E126" s="155">
        <v>26.9907734226698</v>
      </c>
      <c r="F126" s="155">
        <v>0.33352896059304998</v>
      </c>
      <c r="G126" s="155">
        <v>26.904112062306702</v>
      </c>
      <c r="H126" s="155">
        <v>176652.96549090001</v>
      </c>
      <c r="I126" s="155">
        <v>1.4703955126977799</v>
      </c>
      <c r="J126" s="155">
        <v>99.666471039407</v>
      </c>
      <c r="K126" s="155">
        <v>9.0033292422605798E-2</v>
      </c>
    </row>
    <row r="127" spans="1:11" x14ac:dyDescent="0.25">
      <c r="A127" s="155" t="s">
        <v>88</v>
      </c>
      <c r="B127" s="155" t="s">
        <v>89</v>
      </c>
      <c r="C127" s="155" t="s">
        <v>16</v>
      </c>
      <c r="D127" s="155">
        <v>53.300280700000002</v>
      </c>
      <c r="E127" s="155">
        <v>100</v>
      </c>
      <c r="F127" s="155">
        <v>6.8474656480065302E-2</v>
      </c>
      <c r="G127" s="155">
        <v>99.713102369548096</v>
      </c>
      <c r="H127" s="155">
        <v>77786.127384799998</v>
      </c>
      <c r="I127" s="155">
        <v>1.71707159102512</v>
      </c>
      <c r="J127" s="155">
        <v>99.931525343519894</v>
      </c>
      <c r="K127" s="155">
        <v>6.8324989615092799E-2</v>
      </c>
    </row>
    <row r="128" spans="1:11" x14ac:dyDescent="0.25">
      <c r="A128" s="155" t="s">
        <v>88</v>
      </c>
      <c r="B128" s="155" t="s">
        <v>89</v>
      </c>
      <c r="C128" s="155" t="s">
        <v>17</v>
      </c>
      <c r="D128" s="155">
        <v>212.0531675</v>
      </c>
      <c r="E128" s="155">
        <v>54.6637129953208</v>
      </c>
      <c r="F128" s="155">
        <v>0.307602176851965</v>
      </c>
      <c r="G128" s="155">
        <v>54.477256327444003</v>
      </c>
      <c r="H128" s="155">
        <v>68725.419795199996</v>
      </c>
      <c r="I128" s="155">
        <v>1.8574044477010401</v>
      </c>
      <c r="J128" s="155">
        <v>99.692397823147999</v>
      </c>
      <c r="K128" s="155">
        <v>0.168090275699571</v>
      </c>
    </row>
    <row r="129" spans="1:11" x14ac:dyDescent="0.25">
      <c r="A129" s="155" t="s">
        <v>90</v>
      </c>
      <c r="B129" s="155" t="s">
        <v>91</v>
      </c>
      <c r="C129" s="155" t="s">
        <v>16</v>
      </c>
      <c r="D129" s="155">
        <v>483.65597489999999</v>
      </c>
      <c r="E129" s="155">
        <v>36.793200048851602</v>
      </c>
      <c r="F129" s="155">
        <v>0.29658578977824501</v>
      </c>
      <c r="G129" s="155">
        <v>36.662336536874498</v>
      </c>
      <c r="H129" s="155">
        <v>162590.9051029</v>
      </c>
      <c r="I129" s="155">
        <v>1.58168644107245</v>
      </c>
      <c r="J129" s="155">
        <v>99.703414210221794</v>
      </c>
      <c r="K129" s="155">
        <v>0.10905873307385699</v>
      </c>
    </row>
    <row r="130" spans="1:11" x14ac:dyDescent="0.25">
      <c r="A130" s="155" t="s">
        <v>90</v>
      </c>
      <c r="B130" s="155" t="s">
        <v>91</v>
      </c>
      <c r="C130" s="155" t="s">
        <v>17</v>
      </c>
      <c r="D130" s="155">
        <v>251.43959229999999</v>
      </c>
      <c r="E130" s="155">
        <v>54.994844463570601</v>
      </c>
      <c r="F130" s="155">
        <v>0.18736345960693901</v>
      </c>
      <c r="G130" s="155">
        <v>54.932293943043902</v>
      </c>
      <c r="H130" s="155">
        <v>133947.40196809999</v>
      </c>
      <c r="I130" s="155">
        <v>1.71466552395321</v>
      </c>
      <c r="J130" s="155">
        <v>99.8126365403931</v>
      </c>
      <c r="K130" s="155">
        <v>0.103116248543829</v>
      </c>
    </row>
    <row r="131" spans="1:11" x14ac:dyDescent="0.25">
      <c r="A131" s="155" t="s">
        <v>92</v>
      </c>
      <c r="B131" s="155" t="s">
        <v>93</v>
      </c>
      <c r="C131" s="155" t="s">
        <v>16</v>
      </c>
      <c r="D131" s="155">
        <v>452.53006649999998</v>
      </c>
      <c r="E131" s="155">
        <v>46.824767479606102</v>
      </c>
      <c r="F131" s="155">
        <v>0.178849163382373</v>
      </c>
      <c r="G131" s="155">
        <v>46.800259470479297</v>
      </c>
      <c r="H131" s="155">
        <v>252570.77624470001</v>
      </c>
      <c r="I131" s="155">
        <v>1.3782580364127801</v>
      </c>
      <c r="J131" s="155">
        <v>99.821150836617605</v>
      </c>
      <c r="K131" s="155">
        <v>8.3851840839554298E-2</v>
      </c>
    </row>
    <row r="132" spans="1:11" x14ac:dyDescent="0.25">
      <c r="A132" s="155" t="s">
        <v>92</v>
      </c>
      <c r="B132" s="155" t="s">
        <v>93</v>
      </c>
      <c r="C132" s="155" t="s">
        <v>17</v>
      </c>
      <c r="D132" s="155">
        <v>275.34258119999998</v>
      </c>
      <c r="E132" s="155">
        <v>54.619274228894703</v>
      </c>
      <c r="F132" s="155">
        <v>0.14334733392257201</v>
      </c>
      <c r="G132" s="155">
        <v>54.566993673678802</v>
      </c>
      <c r="H132" s="155">
        <v>191805.370513</v>
      </c>
      <c r="I132" s="155">
        <v>1.6449789497070799</v>
      </c>
      <c r="J132" s="155">
        <v>99.856652666077395</v>
      </c>
      <c r="K132" s="155">
        <v>7.8332618352917605E-2</v>
      </c>
    </row>
    <row r="133" spans="1:11" x14ac:dyDescent="0.25">
      <c r="A133" s="155" t="s">
        <v>94</v>
      </c>
      <c r="B133" s="155" t="s">
        <v>95</v>
      </c>
      <c r="C133" s="155" t="s">
        <v>16</v>
      </c>
      <c r="D133" s="155">
        <v>134.381147</v>
      </c>
      <c r="E133" s="155">
        <v>50.799712819813202</v>
      </c>
      <c r="F133" s="155">
        <v>0.41792312390832898</v>
      </c>
      <c r="G133" s="155">
        <v>51.046280508974597</v>
      </c>
      <c r="H133" s="155">
        <v>32020.132281999999</v>
      </c>
      <c r="I133" s="155">
        <v>2.5113061951779398</v>
      </c>
      <c r="J133" s="155">
        <v>99.582076876091705</v>
      </c>
      <c r="K133" s="155">
        <v>0.21422952486476399</v>
      </c>
    </row>
    <row r="134" spans="1:11" x14ac:dyDescent="0.25">
      <c r="A134" s="155" t="s">
        <v>94</v>
      </c>
      <c r="B134" s="155" t="s">
        <v>95</v>
      </c>
      <c r="C134" s="155" t="s">
        <v>17</v>
      </c>
      <c r="D134" s="155">
        <v>110.268081</v>
      </c>
      <c r="E134" s="155">
        <v>46.146458687411602</v>
      </c>
      <c r="F134" s="155">
        <v>0.45409505582975401</v>
      </c>
      <c r="G134" s="155">
        <v>45.6914266329564</v>
      </c>
      <c r="H134" s="155">
        <v>24172.7712484</v>
      </c>
      <c r="I134" s="155">
        <v>3.0066271190145302</v>
      </c>
      <c r="J134" s="155">
        <v>99.545904944170204</v>
      </c>
      <c r="K134" s="155">
        <v>0.208428974948492</v>
      </c>
    </row>
    <row r="135" spans="1:11" x14ac:dyDescent="0.25">
      <c r="A135" s="155" t="s">
        <v>96</v>
      </c>
      <c r="B135" s="155" t="s">
        <v>97</v>
      </c>
      <c r="C135" s="155" t="s">
        <v>16</v>
      </c>
      <c r="D135" s="155">
        <v>51.437705700000002</v>
      </c>
      <c r="E135" s="155">
        <v>70.754942082433303</v>
      </c>
      <c r="F135" s="155">
        <v>0.13346149985804201</v>
      </c>
      <c r="G135" s="155">
        <v>70.755326788767604</v>
      </c>
      <c r="H135" s="155">
        <v>38489.793851499999</v>
      </c>
      <c r="I135" s="155">
        <v>1.6857207058824599</v>
      </c>
      <c r="J135" s="155">
        <v>99.866538500141999</v>
      </c>
      <c r="K135" s="155">
        <v>9.4557317976544999E-2</v>
      </c>
    </row>
    <row r="136" spans="1:11" x14ac:dyDescent="0.25">
      <c r="A136" s="155" t="s">
        <v>96</v>
      </c>
      <c r="B136" s="155" t="s">
        <v>97</v>
      </c>
      <c r="C136" s="155" t="s">
        <v>17</v>
      </c>
      <c r="D136" s="155"/>
      <c r="E136" s="155"/>
      <c r="F136" s="155"/>
      <c r="G136" s="155"/>
      <c r="H136" s="155">
        <v>38804.887921499998</v>
      </c>
      <c r="I136" s="155">
        <v>1.9150254332624199</v>
      </c>
      <c r="J136" s="155">
        <v>100</v>
      </c>
      <c r="K136" s="155">
        <v>0</v>
      </c>
    </row>
    <row r="137" spans="1:11" x14ac:dyDescent="0.25">
      <c r="A137" s="155" t="s">
        <v>98</v>
      </c>
      <c r="B137" s="155" t="s">
        <v>99</v>
      </c>
      <c r="C137" s="155" t="s">
        <v>16</v>
      </c>
      <c r="D137" s="155">
        <v>276.56617219999998</v>
      </c>
      <c r="E137" s="155">
        <v>33.837136927945501</v>
      </c>
      <c r="F137" s="155">
        <v>1.7040596835235</v>
      </c>
      <c r="G137" s="155">
        <v>33.618304382090699</v>
      </c>
      <c r="H137" s="155">
        <v>15953.274535500001</v>
      </c>
      <c r="I137" s="155">
        <v>3.0594349670624101</v>
      </c>
      <c r="J137" s="155">
        <v>98.295940316476504</v>
      </c>
      <c r="K137" s="155">
        <v>0.58280735645335002</v>
      </c>
    </row>
    <row r="138" spans="1:11" x14ac:dyDescent="0.25">
      <c r="A138" s="155" t="s">
        <v>98</v>
      </c>
      <c r="B138" s="155" t="s">
        <v>99</v>
      </c>
      <c r="C138" s="155" t="s">
        <v>17</v>
      </c>
      <c r="D138" s="155">
        <v>218.24516360000001</v>
      </c>
      <c r="E138" s="155">
        <v>35.570319817595497</v>
      </c>
      <c r="F138" s="155">
        <v>1.2908756140225199</v>
      </c>
      <c r="G138" s="155">
        <v>35.478456945282304</v>
      </c>
      <c r="H138" s="155">
        <v>16688.508765999999</v>
      </c>
      <c r="I138" s="155">
        <v>3.2921738614828202</v>
      </c>
      <c r="J138" s="155">
        <v>98.709124385977503</v>
      </c>
      <c r="K138" s="155">
        <v>0.46397205100037098</v>
      </c>
    </row>
    <row r="139" spans="1:11" x14ac:dyDescent="0.25">
      <c r="A139" s="155" t="s">
        <v>100</v>
      </c>
      <c r="B139" s="155" t="s">
        <v>101</v>
      </c>
      <c r="C139" s="155" t="s">
        <v>16</v>
      </c>
      <c r="D139" s="155">
        <v>93.62191</v>
      </c>
      <c r="E139" s="155">
        <v>56.006186806741802</v>
      </c>
      <c r="F139" s="155">
        <v>0.65237074412920704</v>
      </c>
      <c r="G139" s="155">
        <v>55.5622021038429</v>
      </c>
      <c r="H139" s="155">
        <v>14257.406373</v>
      </c>
      <c r="I139" s="155">
        <v>3.24213740628575</v>
      </c>
      <c r="J139" s="155">
        <v>99.3476292558708</v>
      </c>
      <c r="K139" s="155">
        <v>0.36485173731309101</v>
      </c>
    </row>
    <row r="140" spans="1:11" x14ac:dyDescent="0.25">
      <c r="A140" s="155" t="s">
        <v>100</v>
      </c>
      <c r="B140" s="155" t="s">
        <v>101</v>
      </c>
      <c r="C140" s="155" t="s">
        <v>17</v>
      </c>
      <c r="D140" s="155">
        <v>12.871826799999999</v>
      </c>
      <c r="E140" s="155">
        <v>100</v>
      </c>
      <c r="F140" s="155">
        <v>9.2825968218681998E-2</v>
      </c>
      <c r="G140" s="155">
        <v>100.86305398669801</v>
      </c>
      <c r="H140" s="155">
        <v>13853.7508942</v>
      </c>
      <c r="I140" s="155">
        <v>3.3007827992888599</v>
      </c>
      <c r="J140" s="155">
        <v>99.907174031781295</v>
      </c>
      <c r="K140" s="155">
        <v>9.3714097456405895E-2</v>
      </c>
    </row>
    <row r="141" spans="1:11" x14ac:dyDescent="0.25">
      <c r="A141" s="155" t="s">
        <v>102</v>
      </c>
      <c r="B141" s="155" t="s">
        <v>103</v>
      </c>
      <c r="C141" s="155" t="s">
        <v>16</v>
      </c>
      <c r="D141" s="155">
        <v>49.867930999999999</v>
      </c>
      <c r="E141" s="155">
        <v>70.448860031303298</v>
      </c>
      <c r="F141" s="155">
        <v>9.6555317033781798E-2</v>
      </c>
      <c r="G141" s="155">
        <v>70.409920488838793</v>
      </c>
      <c r="H141" s="155">
        <v>51597.138709300001</v>
      </c>
      <c r="I141" s="155">
        <v>2.1004680152848199</v>
      </c>
      <c r="J141" s="155">
        <v>99.903444682966196</v>
      </c>
      <c r="K141" s="155">
        <v>6.8050228064682097E-2</v>
      </c>
    </row>
    <row r="142" spans="1:11" x14ac:dyDescent="0.25">
      <c r="A142" s="155" t="s">
        <v>102</v>
      </c>
      <c r="B142" s="155" t="s">
        <v>103</v>
      </c>
      <c r="C142" s="155" t="s">
        <v>17</v>
      </c>
      <c r="D142" s="155">
        <v>98.953930600000007</v>
      </c>
      <c r="E142" s="155">
        <v>74.912088825306995</v>
      </c>
      <c r="F142" s="155">
        <v>0.25842452656006099</v>
      </c>
      <c r="G142" s="155">
        <v>74.543269769551301</v>
      </c>
      <c r="H142" s="155">
        <v>38192.276362899996</v>
      </c>
      <c r="I142" s="155">
        <v>2.6095056947248598</v>
      </c>
      <c r="J142" s="155">
        <v>99.741575473439994</v>
      </c>
      <c r="K142" s="155">
        <v>0.193137205894296</v>
      </c>
    </row>
    <row r="143" spans="1:11" x14ac:dyDescent="0.25">
      <c r="A143" s="155" t="s">
        <v>104</v>
      </c>
      <c r="B143" s="155" t="s">
        <v>105</v>
      </c>
      <c r="C143" s="155" t="s">
        <v>16</v>
      </c>
      <c r="D143" s="155">
        <v>32.855462500000002</v>
      </c>
      <c r="E143" s="155">
        <v>58.635241217533199</v>
      </c>
      <c r="F143" s="155">
        <v>0.80944853931899097</v>
      </c>
      <c r="G143" s="155">
        <v>58.038769013956703</v>
      </c>
      <c r="H143" s="155">
        <v>4026.1379019999999</v>
      </c>
      <c r="I143" s="155">
        <v>3.57733328917783</v>
      </c>
      <c r="J143" s="155">
        <v>99.190551460680993</v>
      </c>
      <c r="K143" s="155">
        <v>0.473627740852334</v>
      </c>
    </row>
    <row r="144" spans="1:11" x14ac:dyDescent="0.25">
      <c r="A144" s="155" t="s">
        <v>104</v>
      </c>
      <c r="B144" s="155" t="s">
        <v>105</v>
      </c>
      <c r="C144" s="155" t="s">
        <v>17</v>
      </c>
      <c r="D144" s="155">
        <v>12.366930099999999</v>
      </c>
      <c r="E144" s="155">
        <v>72.633835932925905</v>
      </c>
      <c r="F144" s="155">
        <v>0.348934135953478</v>
      </c>
      <c r="G144" s="155">
        <v>72.222721797978906</v>
      </c>
      <c r="H144" s="155">
        <v>3531.8349194000002</v>
      </c>
      <c r="I144" s="155">
        <v>3.8835024234790501</v>
      </c>
      <c r="J144" s="155">
        <v>99.651065864046501</v>
      </c>
      <c r="K144" s="155">
        <v>0.25289215733194198</v>
      </c>
    </row>
    <row r="145" spans="1:11" x14ac:dyDescent="0.25">
      <c r="A145" s="155" t="s">
        <v>106</v>
      </c>
      <c r="B145" s="155" t="s">
        <v>107</v>
      </c>
      <c r="C145" s="155" t="s">
        <v>16</v>
      </c>
      <c r="D145" s="155">
        <v>342.93641919999999</v>
      </c>
      <c r="E145" s="155">
        <v>33.276087848414697</v>
      </c>
      <c r="F145" s="155">
        <v>0.45891200367149598</v>
      </c>
      <c r="G145" s="155">
        <v>33.113057380363102</v>
      </c>
      <c r="H145" s="155">
        <v>74385.206766500007</v>
      </c>
      <c r="I145" s="155">
        <v>1.9142193858218599</v>
      </c>
      <c r="J145" s="155">
        <v>99.5410879963285</v>
      </c>
      <c r="K145" s="155">
        <v>0.15266037187248899</v>
      </c>
    </row>
    <row r="146" spans="1:11" x14ac:dyDescent="0.25">
      <c r="A146" s="155" t="s">
        <v>106</v>
      </c>
      <c r="B146" s="155" t="s">
        <v>107</v>
      </c>
      <c r="C146" s="155" t="s">
        <v>17</v>
      </c>
      <c r="D146" s="155">
        <v>105.2310308</v>
      </c>
      <c r="E146" s="155">
        <v>51.216346635285703</v>
      </c>
      <c r="F146" s="155">
        <v>0.16983920334290001</v>
      </c>
      <c r="G146" s="155">
        <v>51.2537261997144</v>
      </c>
      <c r="H146" s="155">
        <v>61853.980228300003</v>
      </c>
      <c r="I146" s="155">
        <v>2.12620942136776</v>
      </c>
      <c r="J146" s="155">
        <v>99.830160796657097</v>
      </c>
      <c r="K146" s="155">
        <v>8.7197014976721499E-2</v>
      </c>
    </row>
    <row r="147" spans="1:11" x14ac:dyDescent="0.25">
      <c r="A147" s="155" t="s">
        <v>108</v>
      </c>
      <c r="B147" s="155" t="s">
        <v>109</v>
      </c>
      <c r="C147" s="155" t="s">
        <v>16</v>
      </c>
      <c r="D147" s="155">
        <v>660.67807110000001</v>
      </c>
      <c r="E147" s="155">
        <v>28.723939588501999</v>
      </c>
      <c r="F147" s="155">
        <v>0.60439759115480995</v>
      </c>
      <c r="G147" s="155">
        <v>28.717853016256399</v>
      </c>
      <c r="H147" s="155">
        <v>108651.1525465</v>
      </c>
      <c r="I147" s="155">
        <v>1.7798202304369</v>
      </c>
      <c r="J147" s="155">
        <v>99.395602408845207</v>
      </c>
      <c r="K147" s="155">
        <v>0.17462544383773099</v>
      </c>
    </row>
    <row r="148" spans="1:11" x14ac:dyDescent="0.25">
      <c r="A148" s="155" t="s">
        <v>108</v>
      </c>
      <c r="B148" s="155" t="s">
        <v>109</v>
      </c>
      <c r="C148" s="155" t="s">
        <v>17</v>
      </c>
      <c r="D148" s="155">
        <v>1167.6628877000001</v>
      </c>
      <c r="E148" s="155">
        <v>28.1337146410585</v>
      </c>
      <c r="F148" s="155">
        <v>1.2117854743788199</v>
      </c>
      <c r="G148" s="155">
        <v>27.551424847812601</v>
      </c>
      <c r="H148" s="155">
        <v>95191.2151801</v>
      </c>
      <c r="I148" s="155">
        <v>2.07115798189795</v>
      </c>
      <c r="J148" s="155">
        <v>98.7882145256212</v>
      </c>
      <c r="K148" s="155">
        <v>0.337959508523763</v>
      </c>
    </row>
    <row r="149" spans="1:11" x14ac:dyDescent="0.25">
      <c r="A149" t="s">
        <v>20</v>
      </c>
    </row>
    <row r="150" spans="1:11" x14ac:dyDescent="0.25">
      <c r="A150" t="s">
        <v>21</v>
      </c>
    </row>
    <row r="151" spans="1:11" x14ac:dyDescent="0.25">
      <c r="A151" t="s">
        <v>22</v>
      </c>
    </row>
    <row r="152" spans="1:11" x14ac:dyDescent="0.25">
      <c r="A152" t="s">
        <v>23</v>
      </c>
    </row>
    <row r="153" spans="1:11" x14ac:dyDescent="0.25">
      <c r="A153" t="s">
        <v>24</v>
      </c>
    </row>
    <row r="156" spans="1:11" x14ac:dyDescent="0.25">
      <c r="K156" s="7" t="str">
        <f>HYPERLINK("#'Indice'!A1", "Ir al Índice")</f>
        <v>Ir al Índice</v>
      </c>
    </row>
    <row r="157" spans="1:11" ht="17.25" x14ac:dyDescent="0.3">
      <c r="A157" s="4" t="s">
        <v>627</v>
      </c>
    </row>
    <row r="158" spans="1:11" x14ac:dyDescent="0.25">
      <c r="A158" s="5" t="s">
        <v>26</v>
      </c>
      <c r="B158" s="5" t="s">
        <v>71</v>
      </c>
      <c r="C158" s="5" t="s">
        <v>11</v>
      </c>
      <c r="D158" s="5" t="s">
        <v>545</v>
      </c>
      <c r="E158" s="5" t="s">
        <v>546</v>
      </c>
      <c r="F158" s="5" t="s">
        <v>547</v>
      </c>
      <c r="G158" s="5" t="s">
        <v>548</v>
      </c>
      <c r="H158" s="5" t="s">
        <v>549</v>
      </c>
      <c r="I158" s="5" t="s">
        <v>550</v>
      </c>
      <c r="J158" s="5" t="s">
        <v>551</v>
      </c>
      <c r="K158" s="5" t="s">
        <v>552</v>
      </c>
    </row>
    <row r="159" spans="1:11" x14ac:dyDescent="0.25">
      <c r="A159" s="156" t="s">
        <v>72</v>
      </c>
      <c r="B159" s="156" t="s">
        <v>73</v>
      </c>
      <c r="C159" s="156" t="s">
        <v>16</v>
      </c>
      <c r="D159" s="156">
        <v>107.4267078</v>
      </c>
      <c r="E159" s="156">
        <v>61.629680040830401</v>
      </c>
      <c r="F159" s="156">
        <v>8.5470103738043895E-2</v>
      </c>
      <c r="G159" s="156">
        <v>61.579290692070202</v>
      </c>
      <c r="H159" s="156">
        <v>125581.79455399999</v>
      </c>
      <c r="I159" s="156">
        <v>1.4713497249898499</v>
      </c>
      <c r="J159" s="156">
        <v>99.914529896261996</v>
      </c>
      <c r="K159" s="156">
        <v>5.2676906642417302E-2</v>
      </c>
    </row>
    <row r="160" spans="1:11" x14ac:dyDescent="0.25">
      <c r="A160" s="156" t="s">
        <v>72</v>
      </c>
      <c r="B160" s="156" t="s">
        <v>73</v>
      </c>
      <c r="C160" s="156" t="s">
        <v>17</v>
      </c>
      <c r="D160" s="156">
        <v>339.533141</v>
      </c>
      <c r="E160" s="156">
        <v>36.897753918283797</v>
      </c>
      <c r="F160" s="156">
        <v>0.325718486399867</v>
      </c>
      <c r="G160" s="156">
        <v>36.901554890187697</v>
      </c>
      <c r="H160" s="156">
        <v>103901.7534844</v>
      </c>
      <c r="I160" s="156">
        <v>1.6599942978476601</v>
      </c>
      <c r="J160" s="156">
        <v>99.674281513600107</v>
      </c>
      <c r="K160" s="156">
        <v>0.120587963335291</v>
      </c>
    </row>
    <row r="161" spans="1:11" x14ac:dyDescent="0.25">
      <c r="A161" s="156" t="s">
        <v>74</v>
      </c>
      <c r="B161" s="156" t="s">
        <v>75</v>
      </c>
      <c r="C161" s="156" t="s">
        <v>16</v>
      </c>
      <c r="D161" s="156">
        <v>21.728854399999999</v>
      </c>
      <c r="E161" s="156">
        <v>57.294983497789701</v>
      </c>
      <c r="F161" s="156">
        <v>5.0748960988192898E-2</v>
      </c>
      <c r="G161" s="156">
        <v>57.401893481752502</v>
      </c>
      <c r="H161" s="156">
        <v>42794.624381000001</v>
      </c>
      <c r="I161" s="156">
        <v>2.3360366115587299</v>
      </c>
      <c r="J161" s="156">
        <v>99.949251039011799</v>
      </c>
      <c r="K161" s="156">
        <v>2.9145655646952599E-2</v>
      </c>
    </row>
    <row r="162" spans="1:11" x14ac:dyDescent="0.25">
      <c r="A162" s="156" t="s">
        <v>74</v>
      </c>
      <c r="B162" s="156" t="s">
        <v>75</v>
      </c>
      <c r="C162" s="156" t="s">
        <v>17</v>
      </c>
      <c r="D162" s="156"/>
      <c r="E162" s="156"/>
      <c r="F162" s="156"/>
      <c r="G162" s="156"/>
      <c r="H162" s="156">
        <v>34835.530733799998</v>
      </c>
      <c r="I162" s="156">
        <v>3.0534780275024498</v>
      </c>
      <c r="J162" s="156">
        <v>100</v>
      </c>
      <c r="K162" s="156">
        <v>0</v>
      </c>
    </row>
    <row r="163" spans="1:11" x14ac:dyDescent="0.25">
      <c r="A163" s="156" t="s">
        <v>76</v>
      </c>
      <c r="B163" s="156" t="s">
        <v>77</v>
      </c>
      <c r="C163" s="156" t="s">
        <v>16</v>
      </c>
      <c r="D163" s="156">
        <v>197.60229949999999</v>
      </c>
      <c r="E163" s="156">
        <v>28.683364705243498</v>
      </c>
      <c r="F163" s="156">
        <v>0.96170451629339104</v>
      </c>
      <c r="G163" s="156">
        <v>28.734123027351799</v>
      </c>
      <c r="H163" s="156">
        <v>20349.488428699999</v>
      </c>
      <c r="I163" s="156">
        <v>2.5742968150124601</v>
      </c>
      <c r="J163" s="156">
        <v>99.038295483706605</v>
      </c>
      <c r="K163" s="156">
        <v>0.27902071367615899</v>
      </c>
    </row>
    <row r="164" spans="1:11" x14ac:dyDescent="0.25">
      <c r="A164" s="156" t="s">
        <v>76</v>
      </c>
      <c r="B164" s="156" t="s">
        <v>77</v>
      </c>
      <c r="C164" s="156" t="s">
        <v>17</v>
      </c>
      <c r="D164" s="156">
        <v>206.9498849</v>
      </c>
      <c r="E164" s="156">
        <v>27.753579200468799</v>
      </c>
      <c r="F164" s="156">
        <v>1.1382439726890801</v>
      </c>
      <c r="G164" s="156">
        <v>27.6976364779911</v>
      </c>
      <c r="H164" s="156">
        <v>17974.555123300001</v>
      </c>
      <c r="I164" s="156">
        <v>2.18858956780146</v>
      </c>
      <c r="J164" s="156">
        <v>98.861756027310904</v>
      </c>
      <c r="K164" s="156">
        <v>0.31889649795515801</v>
      </c>
    </row>
    <row r="165" spans="1:11" x14ac:dyDescent="0.25">
      <c r="A165" s="156" t="s">
        <v>78</v>
      </c>
      <c r="B165" s="156" t="s">
        <v>79</v>
      </c>
      <c r="C165" s="156" t="s">
        <v>16</v>
      </c>
      <c r="D165" s="156">
        <v>638.04919700000005</v>
      </c>
      <c r="E165" s="156">
        <v>27.6755442502437</v>
      </c>
      <c r="F165" s="156">
        <v>0.84882657216715096</v>
      </c>
      <c r="G165" s="156">
        <v>27.6200885310293</v>
      </c>
      <c r="H165" s="156">
        <v>74530.332416100006</v>
      </c>
      <c r="I165" s="156">
        <v>1.81180758223741</v>
      </c>
      <c r="J165" s="156">
        <v>99.151173427832802</v>
      </c>
      <c r="K165" s="156">
        <v>0.236453732822548</v>
      </c>
    </row>
    <row r="166" spans="1:11" x14ac:dyDescent="0.25">
      <c r="A166" s="156" t="s">
        <v>78</v>
      </c>
      <c r="B166" s="156" t="s">
        <v>79</v>
      </c>
      <c r="C166" s="156" t="s">
        <v>17</v>
      </c>
      <c r="D166" s="156">
        <v>152.08739800000001</v>
      </c>
      <c r="E166" s="156">
        <v>52.627117991857297</v>
      </c>
      <c r="F166" s="156">
        <v>0.251445330628491</v>
      </c>
      <c r="G166" s="156">
        <v>52.596872879150702</v>
      </c>
      <c r="H166" s="156">
        <v>60333.1869238</v>
      </c>
      <c r="I166" s="156">
        <v>2.1612406190845999</v>
      </c>
      <c r="J166" s="156">
        <v>99.748554669371501</v>
      </c>
      <c r="K166" s="156">
        <v>0.13258576161789401</v>
      </c>
    </row>
    <row r="167" spans="1:11" x14ac:dyDescent="0.25">
      <c r="A167" s="156" t="s">
        <v>80</v>
      </c>
      <c r="B167" s="156" t="s">
        <v>81</v>
      </c>
      <c r="C167" s="156" t="s">
        <v>16</v>
      </c>
      <c r="D167" s="156">
        <v>389.52608720000001</v>
      </c>
      <c r="E167" s="156">
        <v>31.4306751215974</v>
      </c>
      <c r="F167" s="156">
        <v>0.54635999525013401</v>
      </c>
      <c r="G167" s="156">
        <v>31.263716658031399</v>
      </c>
      <c r="H167" s="156">
        <v>70905.241206599996</v>
      </c>
      <c r="I167" s="156">
        <v>2.1143847702568999</v>
      </c>
      <c r="J167" s="156">
        <v>99.4536400047499</v>
      </c>
      <c r="K167" s="156">
        <v>0.171750818612248</v>
      </c>
    </row>
    <row r="168" spans="1:11" x14ac:dyDescent="0.25">
      <c r="A168" s="156" t="s">
        <v>80</v>
      </c>
      <c r="B168" s="156" t="s">
        <v>81</v>
      </c>
      <c r="C168" s="156" t="s">
        <v>17</v>
      </c>
      <c r="D168" s="156">
        <v>415.81596669999999</v>
      </c>
      <c r="E168" s="156">
        <v>35.190656861257203</v>
      </c>
      <c r="F168" s="156">
        <v>0.76345055398140205</v>
      </c>
      <c r="G168" s="156">
        <v>35.083334970094803</v>
      </c>
      <c r="H168" s="156">
        <v>54049.527536100002</v>
      </c>
      <c r="I168" s="156">
        <v>2.2145395554225602</v>
      </c>
      <c r="J168" s="156">
        <v>99.2365494460186</v>
      </c>
      <c r="K168" s="156">
        <v>0.26990450260469601</v>
      </c>
    </row>
    <row r="169" spans="1:11" x14ac:dyDescent="0.25">
      <c r="A169" s="156" t="s">
        <v>82</v>
      </c>
      <c r="B169" s="156" t="s">
        <v>83</v>
      </c>
      <c r="C169" s="156" t="s">
        <v>16</v>
      </c>
      <c r="D169" s="156">
        <v>98.6236751</v>
      </c>
      <c r="E169" s="156">
        <v>49.861641826561197</v>
      </c>
      <c r="F169" s="156">
        <v>0.27238019436858801</v>
      </c>
      <c r="G169" s="156">
        <v>49.782173335956401</v>
      </c>
      <c r="H169" s="156">
        <v>36109.469695500004</v>
      </c>
      <c r="I169" s="156">
        <v>3.39565675785845</v>
      </c>
      <c r="J169" s="156">
        <v>99.727619805631406</v>
      </c>
      <c r="K169" s="156">
        <v>0.135967128020966</v>
      </c>
    </row>
    <row r="170" spans="1:11" x14ac:dyDescent="0.25">
      <c r="A170" s="156" t="s">
        <v>82</v>
      </c>
      <c r="B170" s="156" t="s">
        <v>83</v>
      </c>
      <c r="C170" s="156" t="s">
        <v>17</v>
      </c>
      <c r="D170" s="156">
        <v>172.31007109999999</v>
      </c>
      <c r="E170" s="156">
        <v>70.113762183954407</v>
      </c>
      <c r="F170" s="156">
        <v>0.503480787476422</v>
      </c>
      <c r="G170" s="156">
        <v>69.842185154331403</v>
      </c>
      <c r="H170" s="156">
        <v>34051.452858099998</v>
      </c>
      <c r="I170" s="156">
        <v>2.91397170045619</v>
      </c>
      <c r="J170" s="156">
        <v>99.496519212523594</v>
      </c>
      <c r="K170" s="156">
        <v>0.35342139261642402</v>
      </c>
    </row>
    <row r="171" spans="1:11" x14ac:dyDescent="0.25">
      <c r="A171" s="156" t="s">
        <v>84</v>
      </c>
      <c r="B171" s="156" t="s">
        <v>85</v>
      </c>
      <c r="C171" s="156" t="s">
        <v>16</v>
      </c>
      <c r="D171" s="156">
        <v>553.69770370000003</v>
      </c>
      <c r="E171" s="156">
        <v>36.892891182962899</v>
      </c>
      <c r="F171" s="156">
        <v>0.45743249132012598</v>
      </c>
      <c r="G171" s="156">
        <v>36.871177027089601</v>
      </c>
      <c r="H171" s="156">
        <v>120490.9841251</v>
      </c>
      <c r="I171" s="156">
        <v>2.36043662693376</v>
      </c>
      <c r="J171" s="156">
        <v>99.542567508679895</v>
      </c>
      <c r="K171" s="156">
        <v>0.16943579804626099</v>
      </c>
    </row>
    <row r="172" spans="1:11" x14ac:dyDescent="0.25">
      <c r="A172" s="156" t="s">
        <v>84</v>
      </c>
      <c r="B172" s="156" t="s">
        <v>85</v>
      </c>
      <c r="C172" s="156" t="s">
        <v>17</v>
      </c>
      <c r="D172" s="156">
        <v>629.43941689999997</v>
      </c>
      <c r="E172" s="156">
        <v>36.414663856784699</v>
      </c>
      <c r="F172" s="156">
        <v>0.55876748942644905</v>
      </c>
      <c r="G172" s="156">
        <v>36.301869146436601</v>
      </c>
      <c r="H172" s="156">
        <v>112018.3843758</v>
      </c>
      <c r="I172" s="156">
        <v>2.08828597945933</v>
      </c>
      <c r="J172" s="156">
        <v>99.441232510573599</v>
      </c>
      <c r="K172" s="156">
        <v>0.20398283259698199</v>
      </c>
    </row>
    <row r="173" spans="1:11" x14ac:dyDescent="0.25">
      <c r="A173" s="156" t="s">
        <v>86</v>
      </c>
      <c r="B173" s="156" t="s">
        <v>87</v>
      </c>
      <c r="C173" s="156" t="s">
        <v>16</v>
      </c>
      <c r="D173" s="156">
        <v>504.42548729999999</v>
      </c>
      <c r="E173" s="156">
        <v>27.844027336103899</v>
      </c>
      <c r="F173" s="156">
        <v>0.26854037387617102</v>
      </c>
      <c r="G173" s="156">
        <v>27.815918415904498</v>
      </c>
      <c r="H173" s="156">
        <v>187335.2948568</v>
      </c>
      <c r="I173" s="156">
        <v>1.47974222379605</v>
      </c>
      <c r="J173" s="156">
        <v>99.731459626123794</v>
      </c>
      <c r="K173" s="156">
        <v>7.4898102956867094E-2</v>
      </c>
    </row>
    <row r="174" spans="1:11" x14ac:dyDescent="0.25">
      <c r="A174" s="156" t="s">
        <v>86</v>
      </c>
      <c r="B174" s="156" t="s">
        <v>87</v>
      </c>
      <c r="C174" s="156" t="s">
        <v>17</v>
      </c>
      <c r="D174" s="156">
        <v>591.16049109999994</v>
      </c>
      <c r="E174" s="156">
        <v>26.9907734226698</v>
      </c>
      <c r="F174" s="156">
        <v>0.33352896059304998</v>
      </c>
      <c r="G174" s="156">
        <v>26.904112062306702</v>
      </c>
      <c r="H174" s="156">
        <v>176652.96549090001</v>
      </c>
      <c r="I174" s="156">
        <v>1.4703955126977799</v>
      </c>
      <c r="J174" s="156">
        <v>99.666471039407</v>
      </c>
      <c r="K174" s="156">
        <v>9.0033292422605798E-2</v>
      </c>
    </row>
    <row r="175" spans="1:11" x14ac:dyDescent="0.25">
      <c r="A175" s="156" t="s">
        <v>88</v>
      </c>
      <c r="B175" s="156" t="s">
        <v>89</v>
      </c>
      <c r="C175" s="156" t="s">
        <v>16</v>
      </c>
      <c r="D175" s="156">
        <v>53.300280700000002</v>
      </c>
      <c r="E175" s="156">
        <v>100</v>
      </c>
      <c r="F175" s="156">
        <v>6.8474656480065302E-2</v>
      </c>
      <c r="G175" s="156">
        <v>99.713102369548096</v>
      </c>
      <c r="H175" s="156">
        <v>77786.127384799998</v>
      </c>
      <c r="I175" s="156">
        <v>1.71707159102512</v>
      </c>
      <c r="J175" s="156">
        <v>99.931525343519894</v>
      </c>
      <c r="K175" s="156">
        <v>6.8324989615092799E-2</v>
      </c>
    </row>
    <row r="176" spans="1:11" x14ac:dyDescent="0.25">
      <c r="A176" s="156" t="s">
        <v>88</v>
      </c>
      <c r="B176" s="156" t="s">
        <v>89</v>
      </c>
      <c r="C176" s="156" t="s">
        <v>17</v>
      </c>
      <c r="D176" s="156">
        <v>212.0531675</v>
      </c>
      <c r="E176" s="156">
        <v>54.6637129953208</v>
      </c>
      <c r="F176" s="156">
        <v>0.307602176851965</v>
      </c>
      <c r="G176" s="156">
        <v>54.477256327444003</v>
      </c>
      <c r="H176" s="156">
        <v>68725.419795199996</v>
      </c>
      <c r="I176" s="156">
        <v>1.8574044477010401</v>
      </c>
      <c r="J176" s="156">
        <v>99.692397823147999</v>
      </c>
      <c r="K176" s="156">
        <v>0.168090275699571</v>
      </c>
    </row>
    <row r="177" spans="1:11" x14ac:dyDescent="0.25">
      <c r="A177" s="156" t="s">
        <v>90</v>
      </c>
      <c r="B177" s="156" t="s">
        <v>91</v>
      </c>
      <c r="C177" s="156" t="s">
        <v>16</v>
      </c>
      <c r="D177" s="156">
        <v>483.65597489999999</v>
      </c>
      <c r="E177" s="156">
        <v>36.793200048851602</v>
      </c>
      <c r="F177" s="156">
        <v>0.29658578977824501</v>
      </c>
      <c r="G177" s="156">
        <v>36.662336536874498</v>
      </c>
      <c r="H177" s="156">
        <v>162590.9051029</v>
      </c>
      <c r="I177" s="156">
        <v>1.58168644107245</v>
      </c>
      <c r="J177" s="156">
        <v>99.703414210221794</v>
      </c>
      <c r="K177" s="156">
        <v>0.10905873307385699</v>
      </c>
    </row>
    <row r="178" spans="1:11" x14ac:dyDescent="0.25">
      <c r="A178" s="156" t="s">
        <v>90</v>
      </c>
      <c r="B178" s="156" t="s">
        <v>91</v>
      </c>
      <c r="C178" s="156" t="s">
        <v>17</v>
      </c>
      <c r="D178" s="156">
        <v>251.43959229999999</v>
      </c>
      <c r="E178" s="156">
        <v>54.994844463570601</v>
      </c>
      <c r="F178" s="156">
        <v>0.18736345960693901</v>
      </c>
      <c r="G178" s="156">
        <v>54.932293943043902</v>
      </c>
      <c r="H178" s="156">
        <v>133947.40196809999</v>
      </c>
      <c r="I178" s="156">
        <v>1.71466552395321</v>
      </c>
      <c r="J178" s="156">
        <v>99.8126365403931</v>
      </c>
      <c r="K178" s="156">
        <v>0.103116248543829</v>
      </c>
    </row>
    <row r="179" spans="1:11" x14ac:dyDescent="0.25">
      <c r="A179" s="156" t="s">
        <v>92</v>
      </c>
      <c r="B179" s="156" t="s">
        <v>93</v>
      </c>
      <c r="C179" s="156" t="s">
        <v>16</v>
      </c>
      <c r="D179" s="156">
        <v>452.53006649999998</v>
      </c>
      <c r="E179" s="156">
        <v>46.824767479606102</v>
      </c>
      <c r="F179" s="156">
        <v>0.178849163382373</v>
      </c>
      <c r="G179" s="156">
        <v>46.800259470479297</v>
      </c>
      <c r="H179" s="156">
        <v>252570.77624470001</v>
      </c>
      <c r="I179" s="156">
        <v>1.3782580364127801</v>
      </c>
      <c r="J179" s="156">
        <v>99.821150836617605</v>
      </c>
      <c r="K179" s="156">
        <v>8.3851840839554298E-2</v>
      </c>
    </row>
    <row r="180" spans="1:11" x14ac:dyDescent="0.25">
      <c r="A180" s="156" t="s">
        <v>92</v>
      </c>
      <c r="B180" s="156" t="s">
        <v>93</v>
      </c>
      <c r="C180" s="156" t="s">
        <v>17</v>
      </c>
      <c r="D180" s="156">
        <v>275.34258119999998</v>
      </c>
      <c r="E180" s="156">
        <v>54.619274228894703</v>
      </c>
      <c r="F180" s="156">
        <v>0.14334733392257201</v>
      </c>
      <c r="G180" s="156">
        <v>54.566993673678802</v>
      </c>
      <c r="H180" s="156">
        <v>191805.370513</v>
      </c>
      <c r="I180" s="156">
        <v>1.6449789497070799</v>
      </c>
      <c r="J180" s="156">
        <v>99.856652666077395</v>
      </c>
      <c r="K180" s="156">
        <v>7.8332618352917605E-2</v>
      </c>
    </row>
    <row r="181" spans="1:11" x14ac:dyDescent="0.25">
      <c r="A181" s="156" t="s">
        <v>94</v>
      </c>
      <c r="B181" s="156" t="s">
        <v>95</v>
      </c>
      <c r="C181" s="156" t="s">
        <v>16</v>
      </c>
      <c r="D181" s="156">
        <v>134.381147</v>
      </c>
      <c r="E181" s="156">
        <v>50.799712819813202</v>
      </c>
      <c r="F181" s="156">
        <v>0.41792312390832898</v>
      </c>
      <c r="G181" s="156">
        <v>51.046280508974597</v>
      </c>
      <c r="H181" s="156">
        <v>32020.132281999999</v>
      </c>
      <c r="I181" s="156">
        <v>2.5113061951779398</v>
      </c>
      <c r="J181" s="156">
        <v>99.582076876091705</v>
      </c>
      <c r="K181" s="156">
        <v>0.21422952486476399</v>
      </c>
    </row>
    <row r="182" spans="1:11" x14ac:dyDescent="0.25">
      <c r="A182" s="156" t="s">
        <v>94</v>
      </c>
      <c r="B182" s="156" t="s">
        <v>95</v>
      </c>
      <c r="C182" s="156" t="s">
        <v>17</v>
      </c>
      <c r="D182" s="156">
        <v>110.268081</v>
      </c>
      <c r="E182" s="156">
        <v>46.146458687411602</v>
      </c>
      <c r="F182" s="156">
        <v>0.45409505582975401</v>
      </c>
      <c r="G182" s="156">
        <v>45.6914266329564</v>
      </c>
      <c r="H182" s="156">
        <v>24172.7712484</v>
      </c>
      <c r="I182" s="156">
        <v>3.0066271190145302</v>
      </c>
      <c r="J182" s="156">
        <v>99.545904944170204</v>
      </c>
      <c r="K182" s="156">
        <v>0.208428974948492</v>
      </c>
    </row>
    <row r="183" spans="1:11" x14ac:dyDescent="0.25">
      <c r="A183" s="156" t="s">
        <v>96</v>
      </c>
      <c r="B183" s="156" t="s">
        <v>97</v>
      </c>
      <c r="C183" s="156" t="s">
        <v>16</v>
      </c>
      <c r="D183" s="156">
        <v>51.437705700000002</v>
      </c>
      <c r="E183" s="156">
        <v>70.754942082433303</v>
      </c>
      <c r="F183" s="156">
        <v>0.13346149985804201</v>
      </c>
      <c r="G183" s="156">
        <v>70.755326788767604</v>
      </c>
      <c r="H183" s="156">
        <v>38489.793851499999</v>
      </c>
      <c r="I183" s="156">
        <v>1.6857207058824599</v>
      </c>
      <c r="J183" s="156">
        <v>99.866538500141999</v>
      </c>
      <c r="K183" s="156">
        <v>9.4557317976544999E-2</v>
      </c>
    </row>
    <row r="184" spans="1:11" x14ac:dyDescent="0.25">
      <c r="A184" s="156" t="s">
        <v>96</v>
      </c>
      <c r="B184" s="156" t="s">
        <v>97</v>
      </c>
      <c r="C184" s="156" t="s">
        <v>17</v>
      </c>
      <c r="D184" s="156"/>
      <c r="E184" s="156"/>
      <c r="F184" s="156"/>
      <c r="G184" s="156"/>
      <c r="H184" s="156">
        <v>38804.887921499998</v>
      </c>
      <c r="I184" s="156">
        <v>1.9150254332624199</v>
      </c>
      <c r="J184" s="156">
        <v>100</v>
      </c>
      <c r="K184" s="156">
        <v>0</v>
      </c>
    </row>
    <row r="185" spans="1:11" x14ac:dyDescent="0.25">
      <c r="A185" s="156" t="s">
        <v>98</v>
      </c>
      <c r="B185" s="156" t="s">
        <v>99</v>
      </c>
      <c r="C185" s="156" t="s">
        <v>16</v>
      </c>
      <c r="D185" s="156">
        <v>276.56617219999998</v>
      </c>
      <c r="E185" s="156">
        <v>33.837136927945501</v>
      </c>
      <c r="F185" s="156">
        <v>1.7040596835235</v>
      </c>
      <c r="G185" s="156">
        <v>33.618304382090699</v>
      </c>
      <c r="H185" s="156">
        <v>15953.274535500001</v>
      </c>
      <c r="I185" s="156">
        <v>3.0594349670624101</v>
      </c>
      <c r="J185" s="156">
        <v>98.295940316476504</v>
      </c>
      <c r="K185" s="156">
        <v>0.58280735645335002</v>
      </c>
    </row>
    <row r="186" spans="1:11" x14ac:dyDescent="0.25">
      <c r="A186" s="156" t="s">
        <v>98</v>
      </c>
      <c r="B186" s="156" t="s">
        <v>99</v>
      </c>
      <c r="C186" s="156" t="s">
        <v>17</v>
      </c>
      <c r="D186" s="156">
        <v>218.24516360000001</v>
      </c>
      <c r="E186" s="156">
        <v>35.570319817595497</v>
      </c>
      <c r="F186" s="156">
        <v>1.2908756140225199</v>
      </c>
      <c r="G186" s="156">
        <v>35.478456945282304</v>
      </c>
      <c r="H186" s="156">
        <v>16688.508765999999</v>
      </c>
      <c r="I186" s="156">
        <v>3.2921738614828202</v>
      </c>
      <c r="J186" s="156">
        <v>98.709124385977503</v>
      </c>
      <c r="K186" s="156">
        <v>0.46397205100037098</v>
      </c>
    </row>
    <row r="187" spans="1:11" x14ac:dyDescent="0.25">
      <c r="A187" s="156" t="s">
        <v>100</v>
      </c>
      <c r="B187" s="156" t="s">
        <v>101</v>
      </c>
      <c r="C187" s="156" t="s">
        <v>16</v>
      </c>
      <c r="D187" s="156">
        <v>93.62191</v>
      </c>
      <c r="E187" s="156">
        <v>56.006186806741802</v>
      </c>
      <c r="F187" s="156">
        <v>0.65237074412920704</v>
      </c>
      <c r="G187" s="156">
        <v>55.5622021038429</v>
      </c>
      <c r="H187" s="156">
        <v>14257.406373</v>
      </c>
      <c r="I187" s="156">
        <v>3.24213740628575</v>
      </c>
      <c r="J187" s="156">
        <v>99.3476292558708</v>
      </c>
      <c r="K187" s="156">
        <v>0.36485173731309101</v>
      </c>
    </row>
    <row r="188" spans="1:11" x14ac:dyDescent="0.25">
      <c r="A188" s="156" t="s">
        <v>100</v>
      </c>
      <c r="B188" s="156" t="s">
        <v>101</v>
      </c>
      <c r="C188" s="156" t="s">
        <v>17</v>
      </c>
      <c r="D188" s="156">
        <v>12.871826799999999</v>
      </c>
      <c r="E188" s="156">
        <v>100</v>
      </c>
      <c r="F188" s="156">
        <v>9.2825968218681998E-2</v>
      </c>
      <c r="G188" s="156">
        <v>100.86305398669801</v>
      </c>
      <c r="H188" s="156">
        <v>13853.7508942</v>
      </c>
      <c r="I188" s="156">
        <v>3.3007827992888599</v>
      </c>
      <c r="J188" s="156">
        <v>99.907174031781295</v>
      </c>
      <c r="K188" s="156">
        <v>9.3714097456405895E-2</v>
      </c>
    </row>
    <row r="189" spans="1:11" x14ac:dyDescent="0.25">
      <c r="A189" s="156" t="s">
        <v>102</v>
      </c>
      <c r="B189" s="156" t="s">
        <v>103</v>
      </c>
      <c r="C189" s="156" t="s">
        <v>16</v>
      </c>
      <c r="D189" s="156">
        <v>49.867930999999999</v>
      </c>
      <c r="E189" s="156">
        <v>70.448860031303298</v>
      </c>
      <c r="F189" s="156">
        <v>9.6555317033781798E-2</v>
      </c>
      <c r="G189" s="156">
        <v>70.409920488838793</v>
      </c>
      <c r="H189" s="156">
        <v>51597.138709300001</v>
      </c>
      <c r="I189" s="156">
        <v>2.1004680152848199</v>
      </c>
      <c r="J189" s="156">
        <v>99.903444682966196</v>
      </c>
      <c r="K189" s="156">
        <v>6.8050228064682097E-2</v>
      </c>
    </row>
    <row r="190" spans="1:11" x14ac:dyDescent="0.25">
      <c r="A190" s="156" t="s">
        <v>102</v>
      </c>
      <c r="B190" s="156" t="s">
        <v>103</v>
      </c>
      <c r="C190" s="156" t="s">
        <v>17</v>
      </c>
      <c r="D190" s="156">
        <v>98.953930600000007</v>
      </c>
      <c r="E190" s="156">
        <v>74.912088825306995</v>
      </c>
      <c r="F190" s="156">
        <v>0.25842452656006099</v>
      </c>
      <c r="G190" s="156">
        <v>74.543269769551301</v>
      </c>
      <c r="H190" s="156">
        <v>38192.276362899996</v>
      </c>
      <c r="I190" s="156">
        <v>2.6095056947248598</v>
      </c>
      <c r="J190" s="156">
        <v>99.741575473439994</v>
      </c>
      <c r="K190" s="156">
        <v>0.193137205894296</v>
      </c>
    </row>
    <row r="191" spans="1:11" x14ac:dyDescent="0.25">
      <c r="A191" s="156" t="s">
        <v>104</v>
      </c>
      <c r="B191" s="156" t="s">
        <v>105</v>
      </c>
      <c r="C191" s="156" t="s">
        <v>16</v>
      </c>
      <c r="D191" s="156">
        <v>32.855462500000002</v>
      </c>
      <c r="E191" s="156">
        <v>58.635241217533199</v>
      </c>
      <c r="F191" s="156">
        <v>0.80944853931899097</v>
      </c>
      <c r="G191" s="156">
        <v>58.038769013956703</v>
      </c>
      <c r="H191" s="156">
        <v>4026.1379019999999</v>
      </c>
      <c r="I191" s="156">
        <v>3.57733328917783</v>
      </c>
      <c r="J191" s="156">
        <v>99.190551460680993</v>
      </c>
      <c r="K191" s="156">
        <v>0.473627740852334</v>
      </c>
    </row>
    <row r="192" spans="1:11" x14ac:dyDescent="0.25">
      <c r="A192" s="156" t="s">
        <v>104</v>
      </c>
      <c r="B192" s="156" t="s">
        <v>105</v>
      </c>
      <c r="C192" s="156" t="s">
        <v>17</v>
      </c>
      <c r="D192" s="156">
        <v>12.366930099999999</v>
      </c>
      <c r="E192" s="156">
        <v>72.633835932925905</v>
      </c>
      <c r="F192" s="156">
        <v>0.348934135953478</v>
      </c>
      <c r="G192" s="156">
        <v>72.222721797978906</v>
      </c>
      <c r="H192" s="156">
        <v>3531.8349194000002</v>
      </c>
      <c r="I192" s="156">
        <v>3.8835024234790501</v>
      </c>
      <c r="J192" s="156">
        <v>99.651065864046501</v>
      </c>
      <c r="K192" s="156">
        <v>0.25289215733194198</v>
      </c>
    </row>
    <row r="193" spans="1:11" x14ac:dyDescent="0.25">
      <c r="A193" s="156" t="s">
        <v>106</v>
      </c>
      <c r="B193" s="156" t="s">
        <v>107</v>
      </c>
      <c r="C193" s="156" t="s">
        <v>16</v>
      </c>
      <c r="D193" s="156">
        <v>342.93641919999999</v>
      </c>
      <c r="E193" s="156">
        <v>33.276087848414697</v>
      </c>
      <c r="F193" s="156">
        <v>0.45891200367149598</v>
      </c>
      <c r="G193" s="156">
        <v>33.113057380363102</v>
      </c>
      <c r="H193" s="156">
        <v>74385.206766500007</v>
      </c>
      <c r="I193" s="156">
        <v>1.9142193858218599</v>
      </c>
      <c r="J193" s="156">
        <v>99.5410879963285</v>
      </c>
      <c r="K193" s="156">
        <v>0.15266037187248899</v>
      </c>
    </row>
    <row r="194" spans="1:11" x14ac:dyDescent="0.25">
      <c r="A194" s="156" t="s">
        <v>106</v>
      </c>
      <c r="B194" s="156" t="s">
        <v>107</v>
      </c>
      <c r="C194" s="156" t="s">
        <v>17</v>
      </c>
      <c r="D194" s="156">
        <v>105.2310308</v>
      </c>
      <c r="E194" s="156">
        <v>51.216346635285703</v>
      </c>
      <c r="F194" s="156">
        <v>0.16983920334290001</v>
      </c>
      <c r="G194" s="156">
        <v>51.2537261997144</v>
      </c>
      <c r="H194" s="156">
        <v>61853.980228300003</v>
      </c>
      <c r="I194" s="156">
        <v>2.12620942136776</v>
      </c>
      <c r="J194" s="156">
        <v>99.830160796657097</v>
      </c>
      <c r="K194" s="156">
        <v>8.7197014976721499E-2</v>
      </c>
    </row>
    <row r="195" spans="1:11" x14ac:dyDescent="0.25">
      <c r="A195" s="156" t="s">
        <v>108</v>
      </c>
      <c r="B195" s="156" t="s">
        <v>109</v>
      </c>
      <c r="C195" s="156" t="s">
        <v>16</v>
      </c>
      <c r="D195" s="156">
        <v>660.67807110000001</v>
      </c>
      <c r="E195" s="156">
        <v>28.723939588501999</v>
      </c>
      <c r="F195" s="156">
        <v>0.60439759115480995</v>
      </c>
      <c r="G195" s="156">
        <v>28.717853016256399</v>
      </c>
      <c r="H195" s="156">
        <v>108651.1525465</v>
      </c>
      <c r="I195" s="156">
        <v>1.7798202304369</v>
      </c>
      <c r="J195" s="156">
        <v>99.395602408845207</v>
      </c>
      <c r="K195" s="156">
        <v>0.17462544383773099</v>
      </c>
    </row>
    <row r="196" spans="1:11" x14ac:dyDescent="0.25">
      <c r="A196" s="156" t="s">
        <v>108</v>
      </c>
      <c r="B196" s="156" t="s">
        <v>109</v>
      </c>
      <c r="C196" s="156" t="s">
        <v>17</v>
      </c>
      <c r="D196" s="156">
        <v>1167.6628877000001</v>
      </c>
      <c r="E196" s="156">
        <v>28.1337146410585</v>
      </c>
      <c r="F196" s="156">
        <v>1.2117854743788199</v>
      </c>
      <c r="G196" s="156">
        <v>27.551424847812601</v>
      </c>
      <c r="H196" s="156">
        <v>95191.2151801</v>
      </c>
      <c r="I196" s="156">
        <v>2.07115798189795</v>
      </c>
      <c r="J196" s="156">
        <v>98.7882145256212</v>
      </c>
      <c r="K196" s="156">
        <v>0.337959508523763</v>
      </c>
    </row>
    <row r="197" spans="1:11" x14ac:dyDescent="0.25">
      <c r="A197" t="s">
        <v>20</v>
      </c>
    </row>
    <row r="198" spans="1:11" x14ac:dyDescent="0.25">
      <c r="A198" t="s">
        <v>21</v>
      </c>
    </row>
    <row r="199" spans="1:11" x14ac:dyDescent="0.25">
      <c r="A199" t="s">
        <v>22</v>
      </c>
    </row>
    <row r="200" spans="1:11" x14ac:dyDescent="0.25">
      <c r="A200" t="s">
        <v>23</v>
      </c>
    </row>
    <row r="201" spans="1:11" x14ac:dyDescent="0.25">
      <c r="A201" t="s">
        <v>24</v>
      </c>
    </row>
    <row r="204" spans="1:11" x14ac:dyDescent="0.25">
      <c r="K204" s="7" t="str">
        <f>HYPERLINK("#'Indice'!A1", "Ir al Índice")</f>
        <v>Ir al Índice</v>
      </c>
    </row>
    <row r="205" spans="1:11" ht="17.25" x14ac:dyDescent="0.3">
      <c r="A205" s="4" t="s">
        <v>628</v>
      </c>
    </row>
    <row r="206" spans="1:11" x14ac:dyDescent="0.25">
      <c r="A206" s="5" t="s">
        <v>26</v>
      </c>
      <c r="B206" s="5" t="s">
        <v>114</v>
      </c>
      <c r="C206" s="5" t="s">
        <v>11</v>
      </c>
      <c r="D206" s="5" t="s">
        <v>545</v>
      </c>
      <c r="E206" s="5" t="s">
        <v>546</v>
      </c>
      <c r="F206" s="5" t="s">
        <v>547</v>
      </c>
      <c r="G206" s="5" t="s">
        <v>548</v>
      </c>
      <c r="H206" s="5" t="s">
        <v>549</v>
      </c>
      <c r="I206" s="5" t="s">
        <v>550</v>
      </c>
      <c r="J206" s="5" t="s">
        <v>551</v>
      </c>
      <c r="K206" s="5" t="s">
        <v>552</v>
      </c>
    </row>
    <row r="207" spans="1:11" x14ac:dyDescent="0.25">
      <c r="A207" s="157" t="s">
        <v>88</v>
      </c>
      <c r="B207" s="157" t="s">
        <v>115</v>
      </c>
      <c r="C207" s="157" t="s">
        <v>16</v>
      </c>
      <c r="D207" s="157">
        <v>52.586568100000001</v>
      </c>
      <c r="E207" s="157">
        <v>100</v>
      </c>
      <c r="F207" s="157">
        <v>0.22533313790951801</v>
      </c>
      <c r="G207" s="157">
        <v>99.594452076835793</v>
      </c>
      <c r="H207" s="157">
        <v>23284.668035399998</v>
      </c>
      <c r="I207" s="157">
        <v>4.2261543840832996</v>
      </c>
      <c r="J207" s="157">
        <v>99.774666862090498</v>
      </c>
      <c r="K207" s="157">
        <v>0.22492613717139201</v>
      </c>
    </row>
    <row r="208" spans="1:11" x14ac:dyDescent="0.25">
      <c r="A208" s="157" t="s">
        <v>88</v>
      </c>
      <c r="B208" s="157" t="s">
        <v>115</v>
      </c>
      <c r="C208" s="157" t="s">
        <v>17</v>
      </c>
      <c r="D208" s="157">
        <v>116.9679256</v>
      </c>
      <c r="E208" s="157">
        <v>70.380511413523394</v>
      </c>
      <c r="F208" s="157">
        <v>0.533556278648189</v>
      </c>
      <c r="G208" s="157">
        <v>70.719744667370193</v>
      </c>
      <c r="H208" s="157">
        <v>21805.354101299999</v>
      </c>
      <c r="I208" s="157">
        <v>4.4150037228640899</v>
      </c>
      <c r="J208" s="157">
        <v>99.466443721351794</v>
      </c>
      <c r="K208" s="157">
        <v>0.37935370341960101</v>
      </c>
    </row>
    <row r="209" spans="1:11" x14ac:dyDescent="0.25">
      <c r="A209" s="157" t="s">
        <v>92</v>
      </c>
      <c r="B209" s="157" t="s">
        <v>116</v>
      </c>
      <c r="C209" s="157" t="s">
        <v>16</v>
      </c>
      <c r="D209" s="157"/>
      <c r="E209" s="157"/>
      <c r="F209" s="157"/>
      <c r="G209" s="157"/>
      <c r="H209" s="157">
        <v>13922.621743899999</v>
      </c>
      <c r="I209" s="157">
        <v>3.88157721607852</v>
      </c>
      <c r="J209" s="157">
        <v>100</v>
      </c>
      <c r="K209" s="157">
        <v>0</v>
      </c>
    </row>
    <row r="210" spans="1:11" x14ac:dyDescent="0.25">
      <c r="A210" s="157" t="s">
        <v>92</v>
      </c>
      <c r="B210" s="157" t="s">
        <v>116</v>
      </c>
      <c r="C210" s="157" t="s">
        <v>17</v>
      </c>
      <c r="D210" s="157">
        <v>196.5468956</v>
      </c>
      <c r="E210" s="157">
        <v>46.187810092440699</v>
      </c>
      <c r="F210" s="157">
        <v>1.69563275475784</v>
      </c>
      <c r="G210" s="157">
        <v>45.730462336402098</v>
      </c>
      <c r="H210" s="157">
        <v>11394.813028799999</v>
      </c>
      <c r="I210" s="157">
        <v>4.1992151588768403</v>
      </c>
      <c r="J210" s="157">
        <v>98.304367245242204</v>
      </c>
      <c r="K210" s="157">
        <v>0.78879577785569899</v>
      </c>
    </row>
    <row r="211" spans="1:11" x14ac:dyDescent="0.25">
      <c r="A211" s="157" t="s">
        <v>94</v>
      </c>
      <c r="B211" s="157" t="s">
        <v>117</v>
      </c>
      <c r="C211" s="157" t="s">
        <v>16</v>
      </c>
      <c r="D211" s="157"/>
      <c r="E211" s="157"/>
      <c r="F211" s="157"/>
      <c r="G211" s="157"/>
      <c r="H211" s="157">
        <v>12911.3491866</v>
      </c>
      <c r="I211" s="157">
        <v>3.3720730512978498</v>
      </c>
      <c r="J211" s="157">
        <v>100</v>
      </c>
      <c r="K211" s="157">
        <v>0</v>
      </c>
    </row>
    <row r="212" spans="1:11" x14ac:dyDescent="0.25">
      <c r="A212" s="157" t="s">
        <v>94</v>
      </c>
      <c r="B212" s="157" t="s">
        <v>117</v>
      </c>
      <c r="C212" s="157" t="s">
        <v>17</v>
      </c>
      <c r="D212" s="157">
        <v>26.0183198</v>
      </c>
      <c r="E212" s="157">
        <v>99.999999999999801</v>
      </c>
      <c r="F212" s="157">
        <v>0.25898418805705298</v>
      </c>
      <c r="G212" s="157">
        <v>99.612235097638504</v>
      </c>
      <c r="H212" s="157">
        <v>10020.2783268</v>
      </c>
      <c r="I212" s="157">
        <v>4.3875246474748604</v>
      </c>
      <c r="J212" s="157">
        <v>99.741015811942901</v>
      </c>
      <c r="K212" s="157">
        <v>0.25864980035847202</v>
      </c>
    </row>
    <row r="213" spans="1:11" x14ac:dyDescent="0.25">
      <c r="A213" s="157" t="s">
        <v>96</v>
      </c>
      <c r="B213" s="157" t="s">
        <v>118</v>
      </c>
      <c r="C213" s="157" t="s">
        <v>16</v>
      </c>
      <c r="D213" s="157"/>
      <c r="E213" s="157"/>
      <c r="F213" s="157"/>
      <c r="G213" s="157"/>
      <c r="H213" s="157">
        <v>32953.611143599999</v>
      </c>
      <c r="I213" s="157">
        <v>3.1134294036738099</v>
      </c>
      <c r="J213" s="157">
        <v>100</v>
      </c>
      <c r="K213" s="157">
        <v>0</v>
      </c>
    </row>
    <row r="214" spans="1:11" x14ac:dyDescent="0.25">
      <c r="A214" s="157" t="s">
        <v>96</v>
      </c>
      <c r="B214" s="157" t="s">
        <v>118</v>
      </c>
      <c r="C214" s="157" t="s">
        <v>17</v>
      </c>
      <c r="D214" s="157"/>
      <c r="E214" s="157"/>
      <c r="F214" s="157"/>
      <c r="G214" s="157"/>
      <c r="H214" s="157">
        <v>27730.014270899999</v>
      </c>
      <c r="I214" s="157">
        <v>3.2597719775213698</v>
      </c>
      <c r="J214" s="157">
        <v>100</v>
      </c>
      <c r="K214" s="157">
        <v>0</v>
      </c>
    </row>
    <row r="215" spans="1:11" x14ac:dyDescent="0.25">
      <c r="A215" s="157" t="s">
        <v>98</v>
      </c>
      <c r="B215" s="157" t="s">
        <v>119</v>
      </c>
      <c r="C215" s="157" t="s">
        <v>16</v>
      </c>
      <c r="D215" s="157"/>
      <c r="E215" s="157"/>
      <c r="F215" s="157"/>
      <c r="G215" s="157"/>
      <c r="H215" s="157">
        <v>10455.4488733</v>
      </c>
      <c r="I215" s="157">
        <v>3.5342210690300702</v>
      </c>
      <c r="J215" s="157">
        <v>100</v>
      </c>
      <c r="K215" s="157">
        <v>0</v>
      </c>
    </row>
    <row r="216" spans="1:11" x14ac:dyDescent="0.25">
      <c r="A216" s="157" t="s">
        <v>98</v>
      </c>
      <c r="B216" s="157" t="s">
        <v>119</v>
      </c>
      <c r="C216" s="157" t="s">
        <v>17</v>
      </c>
      <c r="D216" s="157"/>
      <c r="E216" s="157"/>
      <c r="F216" s="157"/>
      <c r="G216" s="157"/>
      <c r="H216" s="157">
        <v>8139.4626982999998</v>
      </c>
      <c r="I216" s="157">
        <v>4.3837021891388197</v>
      </c>
      <c r="J216" s="157">
        <v>100</v>
      </c>
      <c r="K216" s="157">
        <v>0</v>
      </c>
    </row>
    <row r="217" spans="1:11" x14ac:dyDescent="0.25">
      <c r="A217" s="157" t="s">
        <v>106</v>
      </c>
      <c r="B217" s="157" t="s">
        <v>120</v>
      </c>
      <c r="C217" s="157" t="s">
        <v>16</v>
      </c>
      <c r="D217" s="157">
        <v>41.662017599999999</v>
      </c>
      <c r="E217" s="157">
        <v>100</v>
      </c>
      <c r="F217" s="157">
        <v>0.20685735965316501</v>
      </c>
      <c r="G217" s="157">
        <v>99.080202261183899</v>
      </c>
      <c r="H217" s="157">
        <v>20098.794995799999</v>
      </c>
      <c r="I217" s="157">
        <v>3.65019063542691</v>
      </c>
      <c r="J217" s="157">
        <v>99.793142640346801</v>
      </c>
      <c r="K217" s="157">
        <v>0.205379533015765</v>
      </c>
    </row>
    <row r="218" spans="1:11" x14ac:dyDescent="0.25">
      <c r="A218" s="157" t="s">
        <v>106</v>
      </c>
      <c r="B218" s="157" t="s">
        <v>120</v>
      </c>
      <c r="C218" s="157" t="s">
        <v>17</v>
      </c>
      <c r="D218" s="157"/>
      <c r="E218" s="157"/>
      <c r="F218" s="157"/>
      <c r="G218" s="157"/>
      <c r="H218" s="157">
        <v>16921.257098499998</v>
      </c>
      <c r="I218" s="157">
        <v>4.0881416514745803</v>
      </c>
      <c r="J218" s="157">
        <v>100</v>
      </c>
      <c r="K218" s="157">
        <v>0</v>
      </c>
    </row>
    <row r="219" spans="1:11" x14ac:dyDescent="0.25">
      <c r="A219" s="157" t="s">
        <v>108</v>
      </c>
      <c r="B219" s="157" t="s">
        <v>121</v>
      </c>
      <c r="C219" s="157" t="s">
        <v>16</v>
      </c>
      <c r="D219" s="157"/>
      <c r="E219" s="157"/>
      <c r="F219" s="157"/>
      <c r="G219" s="157"/>
      <c r="H219" s="157">
        <v>21479.656728499998</v>
      </c>
      <c r="I219" s="157">
        <v>3.4291604654625401</v>
      </c>
      <c r="J219" s="157">
        <v>100</v>
      </c>
      <c r="K219" s="157">
        <v>3.8071329038908299E-16</v>
      </c>
    </row>
    <row r="220" spans="1:11" x14ac:dyDescent="0.25">
      <c r="A220" s="157" t="s">
        <v>108</v>
      </c>
      <c r="B220" s="157" t="s">
        <v>121</v>
      </c>
      <c r="C220" s="157" t="s">
        <v>17</v>
      </c>
      <c r="D220" s="157">
        <v>98.165841799999995</v>
      </c>
      <c r="E220" s="157">
        <v>71.220072789375607</v>
      </c>
      <c r="F220" s="157">
        <v>0.48845737207287299</v>
      </c>
      <c r="G220" s="157">
        <v>71.493631830560901</v>
      </c>
      <c r="H220" s="157">
        <v>19998.9495694</v>
      </c>
      <c r="I220" s="157">
        <v>3.60335911104533</v>
      </c>
      <c r="J220" s="157">
        <v>99.511542627927099</v>
      </c>
      <c r="K220" s="157">
        <v>0.350930058982935</v>
      </c>
    </row>
    <row r="221" spans="1:11" x14ac:dyDescent="0.25">
      <c r="A221" s="157" t="s">
        <v>110</v>
      </c>
      <c r="B221" s="157" t="s">
        <v>122</v>
      </c>
      <c r="C221" s="157" t="s">
        <v>16</v>
      </c>
      <c r="D221" s="157"/>
      <c r="E221" s="157"/>
      <c r="F221" s="157"/>
      <c r="G221" s="157"/>
      <c r="H221" s="157">
        <v>10772.9118229</v>
      </c>
      <c r="I221" s="157">
        <v>3.41243841009622</v>
      </c>
      <c r="J221" s="157">
        <v>100</v>
      </c>
      <c r="K221" s="157">
        <v>0</v>
      </c>
    </row>
    <row r="222" spans="1:11" x14ac:dyDescent="0.25">
      <c r="A222" s="157" t="s">
        <v>110</v>
      </c>
      <c r="B222" s="157" t="s">
        <v>122</v>
      </c>
      <c r="C222" s="157" t="s">
        <v>17</v>
      </c>
      <c r="D222" s="157"/>
      <c r="E222" s="157"/>
      <c r="F222" s="157"/>
      <c r="G222" s="157"/>
      <c r="H222" s="157">
        <v>8514.2491922000008</v>
      </c>
      <c r="I222" s="157">
        <v>4.5868146201152902</v>
      </c>
      <c r="J222" s="157">
        <v>100</v>
      </c>
      <c r="K222" s="157">
        <v>5.0923872009392898E-16</v>
      </c>
    </row>
    <row r="223" spans="1:11" x14ac:dyDescent="0.25">
      <c r="A223" s="157" t="s">
        <v>123</v>
      </c>
      <c r="B223" s="157" t="s">
        <v>124</v>
      </c>
      <c r="C223" s="157" t="s">
        <v>16</v>
      </c>
      <c r="D223" s="157"/>
      <c r="E223" s="157"/>
      <c r="F223" s="157"/>
      <c r="G223" s="157"/>
      <c r="H223" s="157">
        <v>6288.0468792000001</v>
      </c>
      <c r="I223" s="157">
        <v>4.2816219391442099</v>
      </c>
      <c r="J223" s="157">
        <v>100</v>
      </c>
      <c r="K223" s="157">
        <v>0</v>
      </c>
    </row>
    <row r="224" spans="1:11" x14ac:dyDescent="0.25">
      <c r="A224" s="157" t="s">
        <v>123</v>
      </c>
      <c r="B224" s="157" t="s">
        <v>124</v>
      </c>
      <c r="C224" s="157" t="s">
        <v>17</v>
      </c>
      <c r="D224" s="157">
        <v>42.864162299999997</v>
      </c>
      <c r="E224" s="157">
        <v>72.113657084216399</v>
      </c>
      <c r="F224" s="157">
        <v>0.79704052993611296</v>
      </c>
      <c r="G224" s="157">
        <v>71.768234504137993</v>
      </c>
      <c r="H224" s="157">
        <v>5335.0508483000003</v>
      </c>
      <c r="I224" s="157">
        <v>5.0216989387537598</v>
      </c>
      <c r="J224" s="157">
        <v>99.202959470063902</v>
      </c>
      <c r="K224" s="157">
        <v>0.57661779413969005</v>
      </c>
    </row>
    <row r="225" spans="1:11" x14ac:dyDescent="0.25">
      <c r="A225" s="157" t="s">
        <v>125</v>
      </c>
      <c r="B225" s="157" t="s">
        <v>126</v>
      </c>
      <c r="C225" s="157" t="s">
        <v>16</v>
      </c>
      <c r="D225" s="157">
        <v>25.199340500000002</v>
      </c>
      <c r="E225" s="157">
        <v>99.999999999999801</v>
      </c>
      <c r="F225" s="157">
        <v>0.18156047162088801</v>
      </c>
      <c r="G225" s="157">
        <v>99.757925184778003</v>
      </c>
      <c r="H225" s="157">
        <v>13854.110552800001</v>
      </c>
      <c r="I225" s="157">
        <v>3.78513005823332</v>
      </c>
      <c r="J225" s="157">
        <v>99.818439528379102</v>
      </c>
      <c r="K225" s="157">
        <v>0.18145040164968801</v>
      </c>
    </row>
    <row r="226" spans="1:11" x14ac:dyDescent="0.25">
      <c r="A226" s="157" t="s">
        <v>125</v>
      </c>
      <c r="B226" s="157" t="s">
        <v>126</v>
      </c>
      <c r="C226" s="157" t="s">
        <v>17</v>
      </c>
      <c r="D226" s="157"/>
      <c r="E226" s="157"/>
      <c r="F226" s="157"/>
      <c r="G226" s="157"/>
      <c r="H226" s="157">
        <v>8369.9703363999997</v>
      </c>
      <c r="I226" s="157">
        <v>5.6295685182690702</v>
      </c>
      <c r="J226" s="157">
        <v>100</v>
      </c>
      <c r="K226" s="157">
        <v>0</v>
      </c>
    </row>
    <row r="227" spans="1:11" x14ac:dyDescent="0.25">
      <c r="A227" s="157" t="s">
        <v>127</v>
      </c>
      <c r="B227" s="157" t="s">
        <v>128</v>
      </c>
      <c r="C227" s="157" t="s">
        <v>16</v>
      </c>
      <c r="D227" s="157"/>
      <c r="E227" s="157"/>
      <c r="F227" s="157"/>
      <c r="G227" s="157"/>
      <c r="H227" s="157">
        <v>17337.502859799999</v>
      </c>
      <c r="I227" s="157">
        <v>3.6785046905187699</v>
      </c>
      <c r="J227" s="157">
        <v>100</v>
      </c>
      <c r="K227" s="157">
        <v>0</v>
      </c>
    </row>
    <row r="228" spans="1:11" x14ac:dyDescent="0.25">
      <c r="A228" s="157" t="s">
        <v>127</v>
      </c>
      <c r="B228" s="157" t="s">
        <v>128</v>
      </c>
      <c r="C228" s="157" t="s">
        <v>17</v>
      </c>
      <c r="D228" s="157">
        <v>56.7022257</v>
      </c>
      <c r="E228" s="157">
        <v>99.999999999999801</v>
      </c>
      <c r="F228" s="157">
        <v>0.40662645594817498</v>
      </c>
      <c r="G228" s="157">
        <v>99.0621759775388</v>
      </c>
      <c r="H228" s="157">
        <v>13887.846848900001</v>
      </c>
      <c r="I228" s="157">
        <v>4.5754630983071101</v>
      </c>
      <c r="J228" s="157">
        <v>99.593373544051801</v>
      </c>
      <c r="K228" s="157">
        <v>0.40445764715906501</v>
      </c>
    </row>
    <row r="229" spans="1:11" x14ac:dyDescent="0.25">
      <c r="A229" s="157" t="s">
        <v>129</v>
      </c>
      <c r="B229" s="157" t="s">
        <v>130</v>
      </c>
      <c r="C229" s="157" t="s">
        <v>16</v>
      </c>
      <c r="D229" s="157"/>
      <c r="E229" s="157"/>
      <c r="F229" s="157"/>
      <c r="G229" s="157"/>
      <c r="H229" s="157">
        <v>9883.8835471000002</v>
      </c>
      <c r="I229" s="157">
        <v>3.62929862716059</v>
      </c>
      <c r="J229" s="157">
        <v>100</v>
      </c>
      <c r="K229" s="157">
        <v>0</v>
      </c>
    </row>
    <row r="230" spans="1:11" x14ac:dyDescent="0.25">
      <c r="A230" s="157" t="s">
        <v>129</v>
      </c>
      <c r="B230" s="157" t="s">
        <v>130</v>
      </c>
      <c r="C230" s="157" t="s">
        <v>17</v>
      </c>
      <c r="D230" s="157"/>
      <c r="E230" s="157"/>
      <c r="F230" s="157"/>
      <c r="G230" s="157"/>
      <c r="H230" s="157">
        <v>7464.8082709999999</v>
      </c>
      <c r="I230" s="157">
        <v>4.9020413025154799</v>
      </c>
      <c r="J230" s="157">
        <v>100</v>
      </c>
      <c r="K230" s="157">
        <v>0</v>
      </c>
    </row>
    <row r="231" spans="1:11" x14ac:dyDescent="0.25">
      <c r="A231" s="157" t="s">
        <v>131</v>
      </c>
      <c r="B231" s="157" t="s">
        <v>132</v>
      </c>
      <c r="C231" s="157" t="s">
        <v>16</v>
      </c>
      <c r="D231" s="157">
        <v>22.4504524</v>
      </c>
      <c r="E231" s="157">
        <v>100</v>
      </c>
      <c r="F231" s="157">
        <v>0.10831653684671499</v>
      </c>
      <c r="G231" s="157">
        <v>99.439754713056601</v>
      </c>
      <c r="H231" s="157">
        <v>20704.257632600002</v>
      </c>
      <c r="I231" s="157">
        <v>3.0059149913602998</v>
      </c>
      <c r="J231" s="157">
        <v>99.891683463153299</v>
      </c>
      <c r="K231" s="157">
        <v>0.107826492476504</v>
      </c>
    </row>
    <row r="232" spans="1:11" x14ac:dyDescent="0.25">
      <c r="A232" s="157" t="s">
        <v>131</v>
      </c>
      <c r="B232" s="157" t="s">
        <v>132</v>
      </c>
      <c r="C232" s="157" t="s">
        <v>17</v>
      </c>
      <c r="D232" s="157"/>
      <c r="E232" s="157"/>
      <c r="F232" s="157"/>
      <c r="G232" s="157"/>
      <c r="H232" s="157">
        <v>16472.631276399999</v>
      </c>
      <c r="I232" s="157">
        <v>3.6242734233313301</v>
      </c>
      <c r="J232" s="157">
        <v>100</v>
      </c>
      <c r="K232" s="157">
        <v>0</v>
      </c>
    </row>
    <row r="233" spans="1:11" x14ac:dyDescent="0.25">
      <c r="A233" s="157" t="s">
        <v>133</v>
      </c>
      <c r="B233" s="157" t="s">
        <v>134</v>
      </c>
      <c r="C233" s="157" t="s">
        <v>16</v>
      </c>
      <c r="D233" s="157"/>
      <c r="E233" s="157"/>
      <c r="F233" s="157"/>
      <c r="G233" s="157"/>
      <c r="H233" s="157">
        <v>38998.153060500001</v>
      </c>
      <c r="I233" s="157">
        <v>3.1980125927835599</v>
      </c>
      <c r="J233" s="157">
        <v>100</v>
      </c>
      <c r="K233" s="157">
        <v>0</v>
      </c>
    </row>
    <row r="234" spans="1:11" x14ac:dyDescent="0.25">
      <c r="A234" s="157" t="s">
        <v>133</v>
      </c>
      <c r="B234" s="157" t="s">
        <v>134</v>
      </c>
      <c r="C234" s="157" t="s">
        <v>17</v>
      </c>
      <c r="D234" s="157"/>
      <c r="E234" s="157"/>
      <c r="F234" s="157"/>
      <c r="G234" s="157"/>
      <c r="H234" s="157">
        <v>24915.551075899999</v>
      </c>
      <c r="I234" s="157">
        <v>4.6860721163530998</v>
      </c>
      <c r="J234" s="157">
        <v>100</v>
      </c>
      <c r="K234" s="157">
        <v>0</v>
      </c>
    </row>
    <row r="235" spans="1:11" x14ac:dyDescent="0.25">
      <c r="A235" s="157" t="s">
        <v>135</v>
      </c>
      <c r="B235" s="157" t="s">
        <v>136</v>
      </c>
      <c r="C235" s="157" t="s">
        <v>16</v>
      </c>
      <c r="D235" s="157">
        <v>120.99401140000001</v>
      </c>
      <c r="E235" s="157">
        <v>100</v>
      </c>
      <c r="F235" s="157">
        <v>0.216035221059936</v>
      </c>
      <c r="G235" s="157">
        <v>100.37905422716101</v>
      </c>
      <c r="H235" s="157">
        <v>55885.619542799999</v>
      </c>
      <c r="I235" s="157">
        <v>3.7391382621605498</v>
      </c>
      <c r="J235" s="157">
        <v>99.783964778940103</v>
      </c>
      <c r="K235" s="157">
        <v>0.21732360723281999</v>
      </c>
    </row>
    <row r="236" spans="1:11" x14ac:dyDescent="0.25">
      <c r="A236" s="157" t="s">
        <v>135</v>
      </c>
      <c r="B236" s="157" t="s">
        <v>136</v>
      </c>
      <c r="C236" s="157" t="s">
        <v>17</v>
      </c>
      <c r="D236" s="157"/>
      <c r="E236" s="157"/>
      <c r="F236" s="157"/>
      <c r="G236" s="157"/>
      <c r="H236" s="157">
        <v>43764.125309199997</v>
      </c>
      <c r="I236" s="157">
        <v>4.26738024135014</v>
      </c>
      <c r="J236" s="157">
        <v>100</v>
      </c>
      <c r="K236" s="157">
        <v>0</v>
      </c>
    </row>
    <row r="237" spans="1:11" x14ac:dyDescent="0.25">
      <c r="A237" s="157" t="s">
        <v>137</v>
      </c>
      <c r="B237" s="157" t="s">
        <v>138</v>
      </c>
      <c r="C237" s="157" t="s">
        <v>16</v>
      </c>
      <c r="D237" s="157">
        <v>138.96664250000001</v>
      </c>
      <c r="E237" s="157">
        <v>71.229316785196005</v>
      </c>
      <c r="F237" s="157">
        <v>0.60776211706400096</v>
      </c>
      <c r="G237" s="157">
        <v>70.665016148191299</v>
      </c>
      <c r="H237" s="157">
        <v>22726.335191599999</v>
      </c>
      <c r="I237" s="157">
        <v>3.8045789807719701</v>
      </c>
      <c r="J237" s="157">
        <v>99.392237882936001</v>
      </c>
      <c r="K237" s="157">
        <v>0.43210134645695403</v>
      </c>
    </row>
    <row r="238" spans="1:11" x14ac:dyDescent="0.25">
      <c r="A238" s="157" t="s">
        <v>137</v>
      </c>
      <c r="B238" s="157" t="s">
        <v>138</v>
      </c>
      <c r="C238" s="157" t="s">
        <v>17</v>
      </c>
      <c r="D238" s="157"/>
      <c r="E238" s="157"/>
      <c r="F238" s="157"/>
      <c r="G238" s="157"/>
      <c r="H238" s="157">
        <v>17943.4850788</v>
      </c>
      <c r="I238" s="157">
        <v>5.1316179502164196</v>
      </c>
      <c r="J238" s="157">
        <v>100</v>
      </c>
      <c r="K238" s="157">
        <v>0</v>
      </c>
    </row>
    <row r="239" spans="1:11" x14ac:dyDescent="0.25">
      <c r="A239" s="157" t="s">
        <v>139</v>
      </c>
      <c r="B239" s="157" t="s">
        <v>140</v>
      </c>
      <c r="C239" s="157" t="s">
        <v>16</v>
      </c>
      <c r="D239" s="157"/>
      <c r="E239" s="157"/>
      <c r="F239" s="157"/>
      <c r="G239" s="157"/>
      <c r="H239" s="157">
        <v>24978.764597099998</v>
      </c>
      <c r="I239" s="157">
        <v>3.8483755048544599</v>
      </c>
      <c r="J239" s="157">
        <v>100</v>
      </c>
      <c r="K239" s="157">
        <v>0</v>
      </c>
    </row>
    <row r="240" spans="1:11" x14ac:dyDescent="0.25">
      <c r="A240" s="157" t="s">
        <v>139</v>
      </c>
      <c r="B240" s="157" t="s">
        <v>140</v>
      </c>
      <c r="C240" s="157" t="s">
        <v>17</v>
      </c>
      <c r="D240" s="157"/>
      <c r="E240" s="157"/>
      <c r="F240" s="157"/>
      <c r="G240" s="157"/>
      <c r="H240" s="157">
        <v>22087.579493199999</v>
      </c>
      <c r="I240" s="157">
        <v>4.5175580294372697</v>
      </c>
      <c r="J240" s="157">
        <v>100</v>
      </c>
      <c r="K240" s="157">
        <v>0</v>
      </c>
    </row>
    <row r="241" spans="1:11" x14ac:dyDescent="0.25">
      <c r="A241" s="157" t="s">
        <v>141</v>
      </c>
      <c r="B241" s="157" t="s">
        <v>142</v>
      </c>
      <c r="C241" s="157" t="s">
        <v>16</v>
      </c>
      <c r="D241" s="157">
        <v>348.27345559999998</v>
      </c>
      <c r="E241" s="157">
        <v>39.576220562178499</v>
      </c>
      <c r="F241" s="157">
        <v>1.9322456834978501</v>
      </c>
      <c r="G241" s="157">
        <v>39.080705190144101</v>
      </c>
      <c r="H241" s="157">
        <v>17676.0108564</v>
      </c>
      <c r="I241" s="157">
        <v>4.0164314296811297</v>
      </c>
      <c r="J241" s="157">
        <v>98.067754316502203</v>
      </c>
      <c r="K241" s="157">
        <v>0.77001379748124898</v>
      </c>
    </row>
    <row r="242" spans="1:11" x14ac:dyDescent="0.25">
      <c r="A242" s="157" t="s">
        <v>141</v>
      </c>
      <c r="B242" s="157" t="s">
        <v>142</v>
      </c>
      <c r="C242" s="157" t="s">
        <v>17</v>
      </c>
      <c r="D242" s="157">
        <v>54.438283699999999</v>
      </c>
      <c r="E242" s="157">
        <v>100</v>
      </c>
      <c r="F242" s="157">
        <v>0.34865986042346397</v>
      </c>
      <c r="G242" s="157">
        <v>99.454017774721706</v>
      </c>
      <c r="H242" s="157">
        <v>15559.140989199999</v>
      </c>
      <c r="I242" s="157">
        <v>5.1208702166640698</v>
      </c>
      <c r="J242" s="157">
        <v>99.651340139576504</v>
      </c>
      <c r="K242" s="157">
        <v>0.347969469425286</v>
      </c>
    </row>
    <row r="243" spans="1:11" x14ac:dyDescent="0.25">
      <c r="A243" s="157" t="s">
        <v>143</v>
      </c>
      <c r="B243" s="157" t="s">
        <v>144</v>
      </c>
      <c r="C243" s="157" t="s">
        <v>16</v>
      </c>
      <c r="D243" s="157"/>
      <c r="E243" s="157"/>
      <c r="F243" s="157"/>
      <c r="G243" s="157"/>
      <c r="H243" s="157">
        <v>8929.4734380999998</v>
      </c>
      <c r="I243" s="157">
        <v>3.8195112033519498</v>
      </c>
      <c r="J243" s="157">
        <v>100</v>
      </c>
      <c r="K243" s="157">
        <v>0</v>
      </c>
    </row>
    <row r="244" spans="1:11" x14ac:dyDescent="0.25">
      <c r="A244" s="157" t="s">
        <v>143</v>
      </c>
      <c r="B244" s="157" t="s">
        <v>144</v>
      </c>
      <c r="C244" s="157" t="s">
        <v>17</v>
      </c>
      <c r="D244" s="157">
        <v>22.251819999999999</v>
      </c>
      <c r="E244" s="157">
        <v>99.999999999999801</v>
      </c>
      <c r="F244" s="157">
        <v>0.32875621304830199</v>
      </c>
      <c r="G244" s="157">
        <v>98.779949509819701</v>
      </c>
      <c r="H244" s="157">
        <v>6746.2347110000001</v>
      </c>
      <c r="I244" s="157">
        <v>4.6715373000423002</v>
      </c>
      <c r="J244" s="157">
        <v>99.671243786951706</v>
      </c>
      <c r="K244" s="157">
        <v>0.325816362795326</v>
      </c>
    </row>
    <row r="245" spans="1:11" x14ac:dyDescent="0.25">
      <c r="A245" s="157" t="s">
        <v>145</v>
      </c>
      <c r="B245" s="157" t="s">
        <v>146</v>
      </c>
      <c r="C245" s="157" t="s">
        <v>16</v>
      </c>
      <c r="D245" s="157">
        <v>158.89595550000001</v>
      </c>
      <c r="E245" s="157">
        <v>50.587293145295298</v>
      </c>
      <c r="F245" s="157">
        <v>1.02947644048266</v>
      </c>
      <c r="G245" s="157">
        <v>50.712433976305</v>
      </c>
      <c r="H245" s="157">
        <v>15275.741424399999</v>
      </c>
      <c r="I245" s="157">
        <v>3.3688096719520302</v>
      </c>
      <c r="J245" s="157">
        <v>98.970523559517403</v>
      </c>
      <c r="K245" s="157">
        <v>0.52750308011397595</v>
      </c>
    </row>
    <row r="246" spans="1:11" x14ac:dyDescent="0.25">
      <c r="A246" s="157" t="s">
        <v>145</v>
      </c>
      <c r="B246" s="157" t="s">
        <v>146</v>
      </c>
      <c r="C246" s="157" t="s">
        <v>17</v>
      </c>
      <c r="D246" s="157">
        <v>30.4450404</v>
      </c>
      <c r="E246" s="157">
        <v>99.999999999999801</v>
      </c>
      <c r="F246" s="157">
        <v>0.26535956496677898</v>
      </c>
      <c r="G246" s="157">
        <v>100.509730150872</v>
      </c>
      <c r="H246" s="157">
        <v>11442.682149800001</v>
      </c>
      <c r="I246" s="157">
        <v>4.9067226736956799</v>
      </c>
      <c r="J246" s="157">
        <v>99.734640435033199</v>
      </c>
      <c r="K246" s="157">
        <v>0.26742181203468002</v>
      </c>
    </row>
    <row r="247" spans="1:11" x14ac:dyDescent="0.25">
      <c r="A247" s="157" t="s">
        <v>147</v>
      </c>
      <c r="B247" s="157" t="s">
        <v>148</v>
      </c>
      <c r="C247" s="157" t="s">
        <v>16</v>
      </c>
      <c r="D247" s="157">
        <v>50.761366899999999</v>
      </c>
      <c r="E247" s="157">
        <v>59.502696028216</v>
      </c>
      <c r="F247" s="157">
        <v>1.0245297001581399</v>
      </c>
      <c r="G247" s="157">
        <v>58.201359253827</v>
      </c>
      <c r="H247" s="157">
        <v>4903.8404266999996</v>
      </c>
      <c r="I247" s="157">
        <v>3.8825859380913799</v>
      </c>
      <c r="J247" s="157">
        <v>98.975470299841902</v>
      </c>
      <c r="K247" s="157">
        <v>0.60246261992467598</v>
      </c>
    </row>
    <row r="248" spans="1:11" x14ac:dyDescent="0.25">
      <c r="A248" s="157" t="s">
        <v>147</v>
      </c>
      <c r="B248" s="157" t="s">
        <v>148</v>
      </c>
      <c r="C248" s="157" t="s">
        <v>17</v>
      </c>
      <c r="D248" s="157"/>
      <c r="E248" s="157"/>
      <c r="F248" s="157"/>
      <c r="G248" s="157"/>
      <c r="H248" s="157">
        <v>4431.0951267999999</v>
      </c>
      <c r="I248" s="157">
        <v>5.1886451037936796</v>
      </c>
      <c r="J248" s="157">
        <v>100</v>
      </c>
      <c r="K248" s="157">
        <v>0</v>
      </c>
    </row>
    <row r="249" spans="1:11" x14ac:dyDescent="0.25">
      <c r="A249" s="157" t="s">
        <v>149</v>
      </c>
      <c r="B249" s="157" t="s">
        <v>150</v>
      </c>
      <c r="C249" s="157" t="s">
        <v>16</v>
      </c>
      <c r="D249" s="157">
        <v>49.628695200000003</v>
      </c>
      <c r="E249" s="157">
        <v>70.2858132505594</v>
      </c>
      <c r="F249" s="157">
        <v>0.51249673450875399</v>
      </c>
      <c r="G249" s="157">
        <v>70.2318227275765</v>
      </c>
      <c r="H249" s="157">
        <v>9634.0808503000007</v>
      </c>
      <c r="I249" s="157">
        <v>3.4662783141220599</v>
      </c>
      <c r="J249" s="157">
        <v>99.487503265491299</v>
      </c>
      <c r="K249" s="157">
        <v>0.36178995979453399</v>
      </c>
    </row>
    <row r="250" spans="1:11" x14ac:dyDescent="0.25">
      <c r="A250" s="157" t="s">
        <v>149</v>
      </c>
      <c r="B250" s="157" t="s">
        <v>150</v>
      </c>
      <c r="C250" s="157" t="s">
        <v>17</v>
      </c>
      <c r="D250" s="157"/>
      <c r="E250" s="157"/>
      <c r="F250" s="157"/>
      <c r="G250" s="157"/>
      <c r="H250" s="157">
        <v>8819.4254428000004</v>
      </c>
      <c r="I250" s="157">
        <v>5.0541576565069199</v>
      </c>
      <c r="J250" s="157">
        <v>100</v>
      </c>
      <c r="K250" s="157">
        <v>0</v>
      </c>
    </row>
    <row r="251" spans="1:11" x14ac:dyDescent="0.25">
      <c r="A251" s="157" t="s">
        <v>151</v>
      </c>
      <c r="B251" s="157" t="s">
        <v>152</v>
      </c>
      <c r="C251" s="157" t="s">
        <v>16</v>
      </c>
      <c r="D251" s="157">
        <v>160.05653839999999</v>
      </c>
      <c r="E251" s="157">
        <v>48.944327802040902</v>
      </c>
      <c r="F251" s="157">
        <v>1.85819041130283</v>
      </c>
      <c r="G251" s="157">
        <v>48.755578092113602</v>
      </c>
      <c r="H251" s="157">
        <v>8453.5138162000003</v>
      </c>
      <c r="I251" s="157">
        <v>4.09529658552737</v>
      </c>
      <c r="J251" s="157">
        <v>98.1418095886972</v>
      </c>
      <c r="K251" s="157">
        <v>0.92312489537308895</v>
      </c>
    </row>
    <row r="252" spans="1:11" x14ac:dyDescent="0.25">
      <c r="A252" s="157" t="s">
        <v>151</v>
      </c>
      <c r="B252" s="157" t="s">
        <v>152</v>
      </c>
      <c r="C252" s="157" t="s">
        <v>17</v>
      </c>
      <c r="D252" s="157">
        <v>132.70785950000001</v>
      </c>
      <c r="E252" s="157">
        <v>52.126021210003998</v>
      </c>
      <c r="F252" s="157">
        <v>1.4574947607880899</v>
      </c>
      <c r="G252" s="157">
        <v>51.680127323034696</v>
      </c>
      <c r="H252" s="157">
        <v>8972.4953337000006</v>
      </c>
      <c r="I252" s="157">
        <v>4.2383034978022698</v>
      </c>
      <c r="J252" s="157">
        <v>98.542505239211906</v>
      </c>
      <c r="K252" s="157">
        <v>0.76437588660179301</v>
      </c>
    </row>
    <row r="253" spans="1:11" x14ac:dyDescent="0.25">
      <c r="A253" s="157" t="s">
        <v>153</v>
      </c>
      <c r="B253" s="157" t="s">
        <v>154</v>
      </c>
      <c r="C253" s="157" t="s">
        <v>16</v>
      </c>
      <c r="D253" s="157">
        <v>42.860543100000001</v>
      </c>
      <c r="E253" s="157">
        <v>99.999999999999901</v>
      </c>
      <c r="F253" s="157">
        <v>0.45613662968949398</v>
      </c>
      <c r="G253" s="157">
        <v>99.625891294376501</v>
      </c>
      <c r="H253" s="157">
        <v>9353.5659462999993</v>
      </c>
      <c r="I253" s="157">
        <v>4.5032243595639301</v>
      </c>
      <c r="J253" s="157">
        <v>99.543863370310504</v>
      </c>
      <c r="K253" s="157">
        <v>0.45651250359630302</v>
      </c>
    </row>
    <row r="254" spans="1:11" x14ac:dyDescent="0.25">
      <c r="A254" s="157" t="s">
        <v>153</v>
      </c>
      <c r="B254" s="157" t="s">
        <v>154</v>
      </c>
      <c r="C254" s="157" t="s">
        <v>17</v>
      </c>
      <c r="D254" s="157">
        <v>12.871826799999999</v>
      </c>
      <c r="E254" s="157">
        <v>100</v>
      </c>
      <c r="F254" s="157">
        <v>0.136418728804442</v>
      </c>
      <c r="G254" s="157">
        <v>101.273019670059</v>
      </c>
      <c r="H254" s="157">
        <v>9422.6557673999996</v>
      </c>
      <c r="I254" s="157">
        <v>4.1950010345084898</v>
      </c>
      <c r="J254" s="157">
        <v>99.8635812711955</v>
      </c>
      <c r="K254" s="157">
        <v>0.138344093309236</v>
      </c>
    </row>
    <row r="255" spans="1:11" x14ac:dyDescent="0.25">
      <c r="A255" s="157" t="s">
        <v>155</v>
      </c>
      <c r="B255" s="157" t="s">
        <v>156</v>
      </c>
      <c r="C255" s="157" t="s">
        <v>16</v>
      </c>
      <c r="D255" s="157">
        <v>82.439173400000001</v>
      </c>
      <c r="E255" s="157">
        <v>70.397192562556697</v>
      </c>
      <c r="F255" s="157">
        <v>0.46470271605673102</v>
      </c>
      <c r="G255" s="157">
        <v>70.177405802612896</v>
      </c>
      <c r="H255" s="157">
        <v>17657.756988900001</v>
      </c>
      <c r="I255" s="157">
        <v>4.5685907243150803</v>
      </c>
      <c r="J255" s="157">
        <v>99.535297283943294</v>
      </c>
      <c r="K255" s="157">
        <v>0.32763885749252097</v>
      </c>
    </row>
    <row r="256" spans="1:11" x14ac:dyDescent="0.25">
      <c r="A256" s="157" t="s">
        <v>155</v>
      </c>
      <c r="B256" s="157" t="s">
        <v>156</v>
      </c>
      <c r="C256" s="157" t="s">
        <v>17</v>
      </c>
      <c r="D256" s="157"/>
      <c r="E256" s="157"/>
      <c r="F256" s="157"/>
      <c r="G256" s="157"/>
      <c r="H256" s="157">
        <v>16950.021529599999</v>
      </c>
      <c r="I256" s="157">
        <v>4.19923733356186</v>
      </c>
      <c r="J256" s="157">
        <v>100</v>
      </c>
      <c r="K256" s="157">
        <v>0</v>
      </c>
    </row>
    <row r="257" spans="1:11" x14ac:dyDescent="0.25">
      <c r="A257" s="157" t="s">
        <v>157</v>
      </c>
      <c r="B257" s="157" t="s">
        <v>158</v>
      </c>
      <c r="C257" s="157" t="s">
        <v>16</v>
      </c>
      <c r="D257" s="157"/>
      <c r="E257" s="157"/>
      <c r="F257" s="157"/>
      <c r="G257" s="157"/>
      <c r="H257" s="157">
        <v>22013.234841400001</v>
      </c>
      <c r="I257" s="157">
        <v>3.6561378852885902</v>
      </c>
      <c r="J257" s="157">
        <v>100</v>
      </c>
      <c r="K257" s="157">
        <v>0</v>
      </c>
    </row>
    <row r="258" spans="1:11" x14ac:dyDescent="0.25">
      <c r="A258" s="157" t="s">
        <v>157</v>
      </c>
      <c r="B258" s="157" t="s">
        <v>158</v>
      </c>
      <c r="C258" s="157" t="s">
        <v>17</v>
      </c>
      <c r="D258" s="157">
        <v>66.784302699999998</v>
      </c>
      <c r="E258" s="157">
        <v>100</v>
      </c>
      <c r="F258" s="157">
        <v>0.44357215380957599</v>
      </c>
      <c r="G258" s="157">
        <v>99.125041009835698</v>
      </c>
      <c r="H258" s="157">
        <v>14989.233557400001</v>
      </c>
      <c r="I258" s="157">
        <v>5.0891101801453198</v>
      </c>
      <c r="J258" s="157">
        <v>99.556427846190402</v>
      </c>
      <c r="K258" s="157">
        <v>0.441650116305151</v>
      </c>
    </row>
    <row r="259" spans="1:11" x14ac:dyDescent="0.25">
      <c r="A259" s="157" t="s">
        <v>159</v>
      </c>
      <c r="B259" s="157" t="s">
        <v>160</v>
      </c>
      <c r="C259" s="157" t="s">
        <v>16</v>
      </c>
      <c r="D259" s="157">
        <v>49.867930999999999</v>
      </c>
      <c r="E259" s="157">
        <v>70.448860031303298</v>
      </c>
      <c r="F259" s="157">
        <v>0.43008335636477502</v>
      </c>
      <c r="G259" s="157">
        <v>70.251781333133493</v>
      </c>
      <c r="H259" s="157">
        <v>11545.077621300001</v>
      </c>
      <c r="I259" s="157">
        <v>4.0473980951463302</v>
      </c>
      <c r="J259" s="157">
        <v>99.569916643635196</v>
      </c>
      <c r="K259" s="157">
        <v>0.303446291056925</v>
      </c>
    </row>
    <row r="260" spans="1:11" x14ac:dyDescent="0.25">
      <c r="A260" s="157" t="s">
        <v>159</v>
      </c>
      <c r="B260" s="157" t="s">
        <v>160</v>
      </c>
      <c r="C260" s="157" t="s">
        <v>17</v>
      </c>
      <c r="D260" s="157">
        <v>32.169627900000002</v>
      </c>
      <c r="E260" s="157">
        <v>100</v>
      </c>
      <c r="F260" s="157">
        <v>0.34907709670287801</v>
      </c>
      <c r="G260" s="157">
        <v>99.526474258997595</v>
      </c>
      <c r="H260" s="157">
        <v>9183.4529963999994</v>
      </c>
      <c r="I260" s="157">
        <v>4.2072540005850296</v>
      </c>
      <c r="J260" s="157">
        <v>99.650922903297101</v>
      </c>
      <c r="K260" s="157">
        <v>0.348641153209582</v>
      </c>
    </row>
    <row r="261" spans="1:11" x14ac:dyDescent="0.25">
      <c r="A261" s="157" t="s">
        <v>161</v>
      </c>
      <c r="B261" s="157" t="s">
        <v>162</v>
      </c>
      <c r="C261" s="157" t="s">
        <v>16</v>
      </c>
      <c r="D261" s="157"/>
      <c r="E261" s="157"/>
      <c r="F261" s="157"/>
      <c r="G261" s="157"/>
      <c r="H261" s="157">
        <v>27833.179384999999</v>
      </c>
      <c r="I261" s="157">
        <v>4.1464183570848503</v>
      </c>
      <c r="J261" s="157">
        <v>100</v>
      </c>
      <c r="K261" s="157">
        <v>0</v>
      </c>
    </row>
    <row r="262" spans="1:11" x14ac:dyDescent="0.25">
      <c r="A262" s="157" t="s">
        <v>161</v>
      </c>
      <c r="B262" s="157" t="s">
        <v>162</v>
      </c>
      <c r="C262" s="157" t="s">
        <v>17</v>
      </c>
      <c r="D262" s="157">
        <v>116.54151760000001</v>
      </c>
      <c r="E262" s="157">
        <v>99.999999999999901</v>
      </c>
      <c r="F262" s="157">
        <v>0.42151409116647598</v>
      </c>
      <c r="G262" s="157">
        <v>99.641749013432204</v>
      </c>
      <c r="H262" s="157">
        <v>27531.767291600001</v>
      </c>
      <c r="I262" s="157">
        <v>3.4472319062622101</v>
      </c>
      <c r="J262" s="157">
        <v>99.5784859088335</v>
      </c>
      <c r="K262" s="157">
        <v>0.42178188284653501</v>
      </c>
    </row>
    <row r="263" spans="1:11" x14ac:dyDescent="0.25">
      <c r="A263" s="157" t="s">
        <v>163</v>
      </c>
      <c r="B263" s="157" t="s">
        <v>164</v>
      </c>
      <c r="C263" s="157" t="s">
        <v>16</v>
      </c>
      <c r="D263" s="157"/>
      <c r="E263" s="157"/>
      <c r="F263" s="157"/>
      <c r="G263" s="157"/>
      <c r="H263" s="157">
        <v>14230.993915999999</v>
      </c>
      <c r="I263" s="157">
        <v>3.7208761461860198</v>
      </c>
      <c r="J263" s="157">
        <v>100</v>
      </c>
      <c r="K263" s="157">
        <v>0</v>
      </c>
    </row>
    <row r="264" spans="1:11" x14ac:dyDescent="0.25">
      <c r="A264" s="157" t="s">
        <v>163</v>
      </c>
      <c r="B264" s="157" t="s">
        <v>164</v>
      </c>
      <c r="C264" s="157" t="s">
        <v>17</v>
      </c>
      <c r="D264" s="157"/>
      <c r="E264" s="157"/>
      <c r="F264" s="157"/>
      <c r="G264" s="157"/>
      <c r="H264" s="157">
        <v>10997.7607009</v>
      </c>
      <c r="I264" s="157">
        <v>4.4079928215061104</v>
      </c>
      <c r="J264" s="157">
        <v>100</v>
      </c>
      <c r="K264" s="157">
        <v>0</v>
      </c>
    </row>
    <row r="265" spans="1:11" x14ac:dyDescent="0.25">
      <c r="A265" s="157" t="s">
        <v>165</v>
      </c>
      <c r="B265" s="157" t="s">
        <v>166</v>
      </c>
      <c r="C265" s="157" t="s">
        <v>16</v>
      </c>
      <c r="D265" s="157">
        <v>40.488562100000003</v>
      </c>
      <c r="E265" s="157">
        <v>99.999999999999702</v>
      </c>
      <c r="F265" s="157">
        <v>0.24307870457031899</v>
      </c>
      <c r="G265" s="157">
        <v>100.130182518021</v>
      </c>
      <c r="H265" s="157">
        <v>16616.076303000002</v>
      </c>
      <c r="I265" s="157">
        <v>3.7685620945632099</v>
      </c>
      <c r="J265" s="157">
        <v>99.756921295429706</v>
      </c>
      <c r="K265" s="157">
        <v>0.243988233987181</v>
      </c>
    </row>
    <row r="266" spans="1:11" x14ac:dyDescent="0.25">
      <c r="A266" s="157" t="s">
        <v>165</v>
      </c>
      <c r="B266" s="157" t="s">
        <v>166</v>
      </c>
      <c r="C266" s="157" t="s">
        <v>17</v>
      </c>
      <c r="D266" s="157"/>
      <c r="E266" s="157"/>
      <c r="F266" s="157"/>
      <c r="G266" s="157"/>
      <c r="H266" s="157">
        <v>14341.3162388</v>
      </c>
      <c r="I266" s="157">
        <v>3.98434029842862</v>
      </c>
      <c r="J266" s="157">
        <v>100</v>
      </c>
      <c r="K266" s="157">
        <v>0</v>
      </c>
    </row>
    <row r="267" spans="1:11" x14ac:dyDescent="0.25">
      <c r="A267" s="157" t="s">
        <v>167</v>
      </c>
      <c r="B267" s="157" t="s">
        <v>168</v>
      </c>
      <c r="C267" s="157" t="s">
        <v>16</v>
      </c>
      <c r="D267" s="157">
        <v>104.0000211</v>
      </c>
      <c r="E267" s="157">
        <v>58.609101432032901</v>
      </c>
      <c r="F267" s="157">
        <v>0.546487872935281</v>
      </c>
      <c r="G267" s="157">
        <v>58.684600639473302</v>
      </c>
      <c r="H267" s="157">
        <v>18926.618268999999</v>
      </c>
      <c r="I267" s="157">
        <v>3.1885632070697301</v>
      </c>
      <c r="J267" s="157">
        <v>99.453512127064698</v>
      </c>
      <c r="K267" s="157">
        <v>0.32246646590568001</v>
      </c>
    </row>
    <row r="268" spans="1:11" x14ac:dyDescent="0.25">
      <c r="A268" s="157" t="s">
        <v>167</v>
      </c>
      <c r="B268" s="157" t="s">
        <v>168</v>
      </c>
      <c r="C268" s="157" t="s">
        <v>17</v>
      </c>
      <c r="D268" s="157">
        <v>33.646365600000003</v>
      </c>
      <c r="E268" s="157">
        <v>100</v>
      </c>
      <c r="F268" s="157">
        <v>0.28369630122022399</v>
      </c>
      <c r="G268" s="157">
        <v>100.19041314467999</v>
      </c>
      <c r="H268" s="157">
        <v>11826.348091600001</v>
      </c>
      <c r="I268" s="157">
        <v>4.82567577899363</v>
      </c>
      <c r="J268" s="157">
        <v>99.716303698779797</v>
      </c>
      <c r="K268" s="157">
        <v>0.285045158841157</v>
      </c>
    </row>
    <row r="269" spans="1:11" x14ac:dyDescent="0.25">
      <c r="A269" s="157" t="s">
        <v>169</v>
      </c>
      <c r="B269" s="157" t="s">
        <v>170</v>
      </c>
      <c r="C269" s="157" t="s">
        <v>16</v>
      </c>
      <c r="D269" s="157"/>
      <c r="E269" s="157"/>
      <c r="F269" s="157"/>
      <c r="G269" s="157"/>
      <c r="H269" s="157">
        <v>18421.781169599999</v>
      </c>
      <c r="I269" s="157">
        <v>3.6470553868656399</v>
      </c>
      <c r="J269" s="157">
        <v>100</v>
      </c>
      <c r="K269" s="157">
        <v>0</v>
      </c>
    </row>
    <row r="270" spans="1:11" x14ac:dyDescent="0.25">
      <c r="A270" s="157" t="s">
        <v>169</v>
      </c>
      <c r="B270" s="157" t="s">
        <v>170</v>
      </c>
      <c r="C270" s="157" t="s">
        <v>17</v>
      </c>
      <c r="D270" s="157">
        <v>37.945376199999998</v>
      </c>
      <c r="E270" s="157">
        <v>100</v>
      </c>
      <c r="F270" s="157">
        <v>0.24521758068241201</v>
      </c>
      <c r="G270" s="157">
        <v>100.31947429845501</v>
      </c>
      <c r="H270" s="157">
        <v>15436.2209109</v>
      </c>
      <c r="I270" s="157">
        <v>3.9841971398686602</v>
      </c>
      <c r="J270" s="157">
        <v>99.754782419317607</v>
      </c>
      <c r="K270" s="157">
        <v>0.24660570837989901</v>
      </c>
    </row>
    <row r="271" spans="1:11" x14ac:dyDescent="0.25">
      <c r="A271" s="157" t="s">
        <v>171</v>
      </c>
      <c r="B271" s="157" t="s">
        <v>172</v>
      </c>
      <c r="C271" s="157" t="s">
        <v>16</v>
      </c>
      <c r="D271" s="157"/>
      <c r="E271" s="157"/>
      <c r="F271" s="157"/>
      <c r="G271" s="157"/>
      <c r="H271" s="157">
        <v>18813.50793</v>
      </c>
      <c r="I271" s="157">
        <v>5.1142020143619504</v>
      </c>
      <c r="J271" s="157">
        <v>100</v>
      </c>
      <c r="K271" s="157">
        <v>0</v>
      </c>
    </row>
    <row r="272" spans="1:11" x14ac:dyDescent="0.25">
      <c r="A272" s="157" t="s">
        <v>171</v>
      </c>
      <c r="B272" s="157" t="s">
        <v>172</v>
      </c>
      <c r="C272" s="157" t="s">
        <v>17</v>
      </c>
      <c r="D272" s="157">
        <v>116.54790010000001</v>
      </c>
      <c r="E272" s="157">
        <v>70.381955583188102</v>
      </c>
      <c r="F272" s="157">
        <v>0.397520343191194</v>
      </c>
      <c r="G272" s="157">
        <v>70.684544004320998</v>
      </c>
      <c r="H272" s="157">
        <v>29202.178071099999</v>
      </c>
      <c r="I272" s="157">
        <v>3.51525173153252</v>
      </c>
      <c r="J272" s="157">
        <v>99.602479656808796</v>
      </c>
      <c r="K272" s="157">
        <v>0.282106874123288</v>
      </c>
    </row>
    <row r="273" spans="1:11" x14ac:dyDescent="0.25">
      <c r="A273" s="157" t="s">
        <v>173</v>
      </c>
      <c r="B273" s="157" t="s">
        <v>174</v>
      </c>
      <c r="C273" s="157" t="s">
        <v>16</v>
      </c>
      <c r="D273" s="157">
        <v>79.567830200000003</v>
      </c>
      <c r="E273" s="157">
        <v>50.040698860789497</v>
      </c>
      <c r="F273" s="157">
        <v>1.19788324083634</v>
      </c>
      <c r="G273" s="157">
        <v>47.993916362963098</v>
      </c>
      <c r="H273" s="157">
        <v>6562.8016000999996</v>
      </c>
      <c r="I273" s="157">
        <v>3.5561305272324901</v>
      </c>
      <c r="J273" s="157">
        <v>98.802116759163695</v>
      </c>
      <c r="K273" s="157">
        <v>0.58188133978376799</v>
      </c>
    </row>
    <row r="274" spans="1:11" x14ac:dyDescent="0.25">
      <c r="A274" s="157" t="s">
        <v>173</v>
      </c>
      <c r="B274" s="157" t="s">
        <v>174</v>
      </c>
      <c r="C274" s="157" t="s">
        <v>17</v>
      </c>
      <c r="D274" s="157">
        <v>21.8862709</v>
      </c>
      <c r="E274" s="157">
        <v>70.372200403071204</v>
      </c>
      <c r="F274" s="157">
        <v>0.45132613692215001</v>
      </c>
      <c r="G274" s="157">
        <v>71.036548547973993</v>
      </c>
      <c r="H274" s="157">
        <v>4827.4386649999997</v>
      </c>
      <c r="I274" s="157">
        <v>4.6654749958863899</v>
      </c>
      <c r="J274" s="157">
        <v>99.548673863077894</v>
      </c>
      <c r="K274" s="157">
        <v>0.32206005155364498</v>
      </c>
    </row>
    <row r="275" spans="1:11" x14ac:dyDescent="0.25">
      <c r="A275" s="157" t="s">
        <v>175</v>
      </c>
      <c r="B275" s="157" t="s">
        <v>176</v>
      </c>
      <c r="C275" s="157" t="s">
        <v>16</v>
      </c>
      <c r="D275" s="157">
        <v>90.469045699999995</v>
      </c>
      <c r="E275" s="157">
        <v>70.686608149145798</v>
      </c>
      <c r="F275" s="157">
        <v>0.49977940999574999</v>
      </c>
      <c r="G275" s="157">
        <v>71.100088261691496</v>
      </c>
      <c r="H275" s="157">
        <v>18011.3262445</v>
      </c>
      <c r="I275" s="157">
        <v>4.1997448790982999</v>
      </c>
      <c r="J275" s="157">
        <v>99.500220590004204</v>
      </c>
      <c r="K275" s="157">
        <v>0.35712845611162097</v>
      </c>
    </row>
    <row r="276" spans="1:11" x14ac:dyDescent="0.25">
      <c r="A276" s="157" t="s">
        <v>175</v>
      </c>
      <c r="B276" s="157" t="s">
        <v>176</v>
      </c>
      <c r="C276" s="157" t="s">
        <v>17</v>
      </c>
      <c r="D276" s="157">
        <v>44.952253900000002</v>
      </c>
      <c r="E276" s="157">
        <v>99.999999999999801</v>
      </c>
      <c r="F276" s="157">
        <v>0.30139941099194201</v>
      </c>
      <c r="G276" s="157">
        <v>100.493364835161</v>
      </c>
      <c r="H276" s="157">
        <v>14869.560602</v>
      </c>
      <c r="I276" s="157">
        <v>4.0863284908235604</v>
      </c>
      <c r="J276" s="157">
        <v>99.698600589008095</v>
      </c>
      <c r="K276" s="157">
        <v>0.30380206734070297</v>
      </c>
    </row>
    <row r="277" spans="1:11" x14ac:dyDescent="0.25">
      <c r="A277" s="157" t="s">
        <v>177</v>
      </c>
      <c r="B277" s="157" t="s">
        <v>178</v>
      </c>
      <c r="C277" s="157" t="s">
        <v>16</v>
      </c>
      <c r="D277" s="157">
        <v>40.410740199999999</v>
      </c>
      <c r="E277" s="157">
        <v>99.999999999999901</v>
      </c>
      <c r="F277" s="157">
        <v>0.27531144450242001</v>
      </c>
      <c r="G277" s="157">
        <v>99.838924376837397</v>
      </c>
      <c r="H277" s="157">
        <v>14637.780452700001</v>
      </c>
      <c r="I277" s="157">
        <v>4.1334488428362102</v>
      </c>
      <c r="J277" s="157">
        <v>99.724688555497593</v>
      </c>
      <c r="K277" s="157">
        <v>0.27562681704900399</v>
      </c>
    </row>
    <row r="278" spans="1:11" x14ac:dyDescent="0.25">
      <c r="A278" s="157" t="s">
        <v>177</v>
      </c>
      <c r="B278" s="157" t="s">
        <v>178</v>
      </c>
      <c r="C278" s="157" t="s">
        <v>17</v>
      </c>
      <c r="D278" s="157"/>
      <c r="E278" s="157"/>
      <c r="F278" s="157"/>
      <c r="G278" s="157"/>
      <c r="H278" s="157">
        <v>11715.568471799999</v>
      </c>
      <c r="I278" s="157">
        <v>4.5301805207079102</v>
      </c>
      <c r="J278" s="157">
        <v>100</v>
      </c>
      <c r="K278" s="157">
        <v>0</v>
      </c>
    </row>
    <row r="279" spans="1:11" x14ac:dyDescent="0.25">
      <c r="A279" s="157" t="s">
        <v>179</v>
      </c>
      <c r="B279" s="157" t="s">
        <v>180</v>
      </c>
      <c r="C279" s="157" t="s">
        <v>16</v>
      </c>
      <c r="D279" s="157">
        <v>32.537755599999997</v>
      </c>
      <c r="E279" s="157">
        <v>57.336717571953997</v>
      </c>
      <c r="F279" s="157">
        <v>0.82335001337686098</v>
      </c>
      <c r="G279" s="157">
        <v>56.9712227852852</v>
      </c>
      <c r="H279" s="157">
        <v>3919.3363042000001</v>
      </c>
      <c r="I279" s="157">
        <v>3.7419566995990601</v>
      </c>
      <c r="J279" s="157">
        <v>99.176649986623104</v>
      </c>
      <c r="K279" s="157">
        <v>0.47296674215843598</v>
      </c>
    </row>
    <row r="280" spans="1:11" x14ac:dyDescent="0.25">
      <c r="A280" s="157" t="s">
        <v>179</v>
      </c>
      <c r="B280" s="157" t="s">
        <v>180</v>
      </c>
      <c r="C280" s="157" t="s">
        <v>17</v>
      </c>
      <c r="D280" s="157">
        <v>34.341242700000002</v>
      </c>
      <c r="E280" s="157">
        <v>57.6923368510164</v>
      </c>
      <c r="F280" s="157">
        <v>1.22195147393324</v>
      </c>
      <c r="G280" s="157">
        <v>57.500390997924697</v>
      </c>
      <c r="H280" s="157">
        <v>2776.0193512000001</v>
      </c>
      <c r="I280" s="157">
        <v>4.6792072939119302</v>
      </c>
      <c r="J280" s="157">
        <v>98.778048526066797</v>
      </c>
      <c r="K280" s="157">
        <v>0.71131884644501697</v>
      </c>
    </row>
    <row r="281" spans="1:11" x14ac:dyDescent="0.25">
      <c r="A281" s="157" t="s">
        <v>181</v>
      </c>
      <c r="B281" s="157" t="s">
        <v>182</v>
      </c>
      <c r="C281" s="157" t="s">
        <v>16</v>
      </c>
      <c r="D281" s="157">
        <v>68.873329100000007</v>
      </c>
      <c r="E281" s="157">
        <v>57.684121840539802</v>
      </c>
      <c r="F281" s="157">
        <v>0.76474121349518998</v>
      </c>
      <c r="G281" s="157">
        <v>57.1509709177557</v>
      </c>
      <c r="H281" s="157">
        <v>8937.2228357999993</v>
      </c>
      <c r="I281" s="157">
        <v>4.2945435553702298</v>
      </c>
      <c r="J281" s="157">
        <v>99.235258786504801</v>
      </c>
      <c r="K281" s="157">
        <v>0.44042514108923098</v>
      </c>
    </row>
    <row r="282" spans="1:11" x14ac:dyDescent="0.25">
      <c r="A282" s="157" t="s">
        <v>181</v>
      </c>
      <c r="B282" s="157" t="s">
        <v>182</v>
      </c>
      <c r="C282" s="157" t="s">
        <v>17</v>
      </c>
      <c r="D282" s="157">
        <v>20.689861199999999</v>
      </c>
      <c r="E282" s="157">
        <v>100</v>
      </c>
      <c r="F282" s="157">
        <v>0.221944599937272</v>
      </c>
      <c r="G282" s="157">
        <v>100.35185750445</v>
      </c>
      <c r="H282" s="157">
        <v>9301.3937604999992</v>
      </c>
      <c r="I282" s="157">
        <v>3.7390575224751501</v>
      </c>
      <c r="J282" s="157">
        <v>99.778055400062698</v>
      </c>
      <c r="K282" s="157">
        <v>0.22322095552458701</v>
      </c>
    </row>
    <row r="283" spans="1:11" x14ac:dyDescent="0.25">
      <c r="A283" s="157" t="s">
        <v>183</v>
      </c>
      <c r="B283" s="157" t="s">
        <v>184</v>
      </c>
      <c r="C283" s="157" t="s">
        <v>16</v>
      </c>
      <c r="D283" s="157">
        <v>58.136806100000001</v>
      </c>
      <c r="E283" s="157">
        <v>100</v>
      </c>
      <c r="F283" s="157">
        <v>0.240803111956708</v>
      </c>
      <c r="G283" s="157">
        <v>99.374032616141506</v>
      </c>
      <c r="H283" s="157">
        <v>24084.7430876</v>
      </c>
      <c r="I283" s="157">
        <v>3.9204813964133698</v>
      </c>
      <c r="J283" s="157">
        <v>99.759196888043306</v>
      </c>
      <c r="K283" s="157">
        <v>0.239873385593809</v>
      </c>
    </row>
    <row r="284" spans="1:11" x14ac:dyDescent="0.25">
      <c r="A284" s="157" t="s">
        <v>183</v>
      </c>
      <c r="B284" s="157" t="s">
        <v>184</v>
      </c>
      <c r="C284" s="157" t="s">
        <v>17</v>
      </c>
      <c r="D284" s="157">
        <v>20.913980800000001</v>
      </c>
      <c r="E284" s="157">
        <v>100</v>
      </c>
      <c r="F284" s="157">
        <v>0.143707140217222</v>
      </c>
      <c r="G284" s="157">
        <v>99.771093512292893</v>
      </c>
      <c r="H284" s="157">
        <v>14532.281336</v>
      </c>
      <c r="I284" s="157">
        <v>5.5893844663633097</v>
      </c>
      <c r="J284" s="157">
        <v>99.856292859782798</v>
      </c>
      <c r="K284" s="157">
        <v>0.14358452646674699</v>
      </c>
    </row>
    <row r="285" spans="1:11" x14ac:dyDescent="0.25">
      <c r="A285" s="157" t="s">
        <v>185</v>
      </c>
      <c r="B285" s="157" t="s">
        <v>186</v>
      </c>
      <c r="C285" s="157" t="s">
        <v>16</v>
      </c>
      <c r="D285" s="157">
        <v>83.858415399999998</v>
      </c>
      <c r="E285" s="157">
        <v>70.339977213325398</v>
      </c>
      <c r="F285" s="157">
        <v>0.59241869800908897</v>
      </c>
      <c r="G285" s="157">
        <v>70.180597989868801</v>
      </c>
      <c r="H285" s="157">
        <v>14071.403003900001</v>
      </c>
      <c r="I285" s="157">
        <v>3.3805498596104901</v>
      </c>
      <c r="J285" s="157">
        <v>99.407581301990902</v>
      </c>
      <c r="K285" s="157">
        <v>0.41824072110106397</v>
      </c>
    </row>
    <row r="286" spans="1:11" x14ac:dyDescent="0.25">
      <c r="A286" s="157" t="s">
        <v>185</v>
      </c>
      <c r="B286" s="157" t="s">
        <v>186</v>
      </c>
      <c r="C286" s="157" t="s">
        <v>17</v>
      </c>
      <c r="D286" s="157">
        <v>63.627188799999999</v>
      </c>
      <c r="E286" s="157">
        <v>70.973045457917706</v>
      </c>
      <c r="F286" s="157">
        <v>0.51668573229737402</v>
      </c>
      <c r="G286" s="157">
        <v>71.157652880017807</v>
      </c>
      <c r="H286" s="157">
        <v>12250.858159400001</v>
      </c>
      <c r="I286" s="157">
        <v>4.0285051186232002</v>
      </c>
      <c r="J286" s="157">
        <v>99.483314267702596</v>
      </c>
      <c r="K286" s="157">
        <v>0.369570960291283</v>
      </c>
    </row>
    <row r="287" spans="1:11" x14ac:dyDescent="0.25">
      <c r="A287" s="157" t="s">
        <v>187</v>
      </c>
      <c r="B287" s="157" t="s">
        <v>188</v>
      </c>
      <c r="C287" s="157" t="s">
        <v>16</v>
      </c>
      <c r="D287" s="157">
        <v>55.224921600000002</v>
      </c>
      <c r="E287" s="157">
        <v>100</v>
      </c>
      <c r="F287" s="157">
        <v>0.24251251661004899</v>
      </c>
      <c r="G287" s="157">
        <v>99.2259883512301</v>
      </c>
      <c r="H287" s="157">
        <v>22716.763251199998</v>
      </c>
      <c r="I287" s="157">
        <v>4.5937518834417999</v>
      </c>
      <c r="J287" s="157">
        <v>99.757487483389994</v>
      </c>
      <c r="K287" s="157">
        <v>0.24122043122009201</v>
      </c>
    </row>
    <row r="288" spans="1:11" x14ac:dyDescent="0.25">
      <c r="A288" s="157" t="s">
        <v>187</v>
      </c>
      <c r="B288" s="157" t="s">
        <v>188</v>
      </c>
      <c r="C288" s="157" t="s">
        <v>17</v>
      </c>
      <c r="D288" s="157">
        <v>102.3513366</v>
      </c>
      <c r="E288" s="157">
        <v>71.314601831708501</v>
      </c>
      <c r="F288" s="157">
        <v>0.51122613408750806</v>
      </c>
      <c r="G288" s="157">
        <v>71.0547271371737</v>
      </c>
      <c r="H288" s="157">
        <v>19918.404601999999</v>
      </c>
      <c r="I288" s="157">
        <v>4.3474882839922104</v>
      </c>
      <c r="J288" s="157">
        <v>99.488773865912506</v>
      </c>
      <c r="K288" s="157">
        <v>0.36511690768184302</v>
      </c>
    </row>
    <row r="289" spans="1:11" x14ac:dyDescent="0.25">
      <c r="A289" s="157" t="s">
        <v>189</v>
      </c>
      <c r="B289" s="157" t="s">
        <v>190</v>
      </c>
      <c r="C289" s="157" t="s">
        <v>16</v>
      </c>
      <c r="D289" s="157">
        <v>110.7331021</v>
      </c>
      <c r="E289" s="157">
        <v>58.033041015853499</v>
      </c>
      <c r="F289" s="157">
        <v>0.57308077919477696</v>
      </c>
      <c r="G289" s="157">
        <v>58.515309531156198</v>
      </c>
      <c r="H289" s="157">
        <v>19211.691610099999</v>
      </c>
      <c r="I289" s="157">
        <v>3.3884975447878798</v>
      </c>
      <c r="J289" s="157">
        <v>99.426919220805203</v>
      </c>
      <c r="K289" s="157">
        <v>0.33727283761520399</v>
      </c>
    </row>
    <row r="290" spans="1:11" x14ac:dyDescent="0.25">
      <c r="A290" s="157" t="s">
        <v>189</v>
      </c>
      <c r="B290" s="157" t="s">
        <v>190</v>
      </c>
      <c r="C290" s="157" t="s">
        <v>17</v>
      </c>
      <c r="D290" s="157">
        <v>196.1255597</v>
      </c>
      <c r="E290" s="157">
        <v>58.416116997076898</v>
      </c>
      <c r="F290" s="157">
        <v>1.5288281054388499</v>
      </c>
      <c r="G290" s="157">
        <v>58.358901439050001</v>
      </c>
      <c r="H290" s="157">
        <v>12632.3643799</v>
      </c>
      <c r="I290" s="157">
        <v>4.6082885156824096</v>
      </c>
      <c r="J290" s="157">
        <v>98.471171894561195</v>
      </c>
      <c r="K290" s="157">
        <v>0.90605937764292299</v>
      </c>
    </row>
    <row r="291" spans="1:11" x14ac:dyDescent="0.25">
      <c r="A291" s="157" t="s">
        <v>191</v>
      </c>
      <c r="B291" s="157" t="s">
        <v>192</v>
      </c>
      <c r="C291" s="157" t="s">
        <v>16</v>
      </c>
      <c r="D291" s="157">
        <v>98.6236751</v>
      </c>
      <c r="E291" s="157">
        <v>49.861641826561197</v>
      </c>
      <c r="F291" s="157">
        <v>1.1776082150763001</v>
      </c>
      <c r="G291" s="157">
        <v>49.267864224456297</v>
      </c>
      <c r="H291" s="157">
        <v>8276.2903105000005</v>
      </c>
      <c r="I291" s="157">
        <v>5.0045168690623303</v>
      </c>
      <c r="J291" s="157">
        <v>98.822391784923695</v>
      </c>
      <c r="K291" s="157">
        <v>0.58709610850397298</v>
      </c>
    </row>
    <row r="292" spans="1:11" x14ac:dyDescent="0.25">
      <c r="A292" s="157" t="s">
        <v>191</v>
      </c>
      <c r="B292" s="157" t="s">
        <v>192</v>
      </c>
      <c r="C292" s="157" t="s">
        <v>17</v>
      </c>
      <c r="D292" s="157">
        <v>55.768553500000003</v>
      </c>
      <c r="E292" s="157">
        <v>57.095579300396601</v>
      </c>
      <c r="F292" s="157">
        <v>0.84813234922244396</v>
      </c>
      <c r="G292" s="157">
        <v>57.136008833637099</v>
      </c>
      <c r="H292" s="157">
        <v>6519.6855665000003</v>
      </c>
      <c r="I292" s="157">
        <v>4.4401076150158802</v>
      </c>
      <c r="J292" s="157">
        <v>99.151867650777504</v>
      </c>
      <c r="K292" s="157">
        <v>0.48873408585649503</v>
      </c>
    </row>
    <row r="293" spans="1:11" x14ac:dyDescent="0.25">
      <c r="A293" s="157" t="s">
        <v>193</v>
      </c>
      <c r="B293" s="157" t="s">
        <v>194</v>
      </c>
      <c r="C293" s="157" t="s">
        <v>16</v>
      </c>
      <c r="D293" s="157">
        <v>64.447366200000005</v>
      </c>
      <c r="E293" s="157">
        <v>100</v>
      </c>
      <c r="F293" s="157">
        <v>0.44928513140857601</v>
      </c>
      <c r="G293" s="157">
        <v>99.193438359226803</v>
      </c>
      <c r="H293" s="157">
        <v>14279.9770749</v>
      </c>
      <c r="I293" s="157">
        <v>3.3742756383642001</v>
      </c>
      <c r="J293" s="157">
        <v>99.550714868591399</v>
      </c>
      <c r="K293" s="157">
        <v>0.44767269674478699</v>
      </c>
    </row>
    <row r="294" spans="1:11" x14ac:dyDescent="0.25">
      <c r="A294" s="157" t="s">
        <v>193</v>
      </c>
      <c r="B294" s="157" t="s">
        <v>194</v>
      </c>
      <c r="C294" s="157" t="s">
        <v>17</v>
      </c>
      <c r="D294" s="157">
        <v>26.465382300000002</v>
      </c>
      <c r="E294" s="157">
        <v>100</v>
      </c>
      <c r="F294" s="157">
        <v>0.207247473118394</v>
      </c>
      <c r="G294" s="157">
        <v>99.860273414589102</v>
      </c>
      <c r="H294" s="157">
        <v>12743.476707600001</v>
      </c>
      <c r="I294" s="157">
        <v>4.4673602891552298</v>
      </c>
      <c r="J294" s="157">
        <v>99.7927525268816</v>
      </c>
      <c r="K294" s="157">
        <v>0.20738769906672999</v>
      </c>
    </row>
    <row r="295" spans="1:11" x14ac:dyDescent="0.25">
      <c r="A295" s="157" t="s">
        <v>195</v>
      </c>
      <c r="B295" s="157" t="s">
        <v>196</v>
      </c>
      <c r="C295" s="157" t="s">
        <v>16</v>
      </c>
      <c r="D295" s="157">
        <v>25.213604799999999</v>
      </c>
      <c r="E295" s="157">
        <v>99.999999999999901</v>
      </c>
      <c r="F295" s="157">
        <v>0.208184887478328</v>
      </c>
      <c r="G295" s="157">
        <v>100.511196550786</v>
      </c>
      <c r="H295" s="157">
        <v>12085.946386400001</v>
      </c>
      <c r="I295" s="157">
        <v>3.7149619890530001</v>
      </c>
      <c r="J295" s="157">
        <v>99.791815112521704</v>
      </c>
      <c r="K295" s="157">
        <v>0.20968565528789401</v>
      </c>
    </row>
    <row r="296" spans="1:11" x14ac:dyDescent="0.25">
      <c r="A296" s="157" t="s">
        <v>195</v>
      </c>
      <c r="B296" s="157" t="s">
        <v>196</v>
      </c>
      <c r="C296" s="157" t="s">
        <v>17</v>
      </c>
      <c r="D296" s="157">
        <v>76.284883600000001</v>
      </c>
      <c r="E296" s="157">
        <v>58.816969405945798</v>
      </c>
      <c r="F296" s="157">
        <v>0.74167099807784298</v>
      </c>
      <c r="G296" s="157">
        <v>57.958348281448103</v>
      </c>
      <c r="H296" s="157">
        <v>10209.2573309</v>
      </c>
      <c r="I296" s="157">
        <v>4.3186401789725704</v>
      </c>
      <c r="J296" s="157">
        <v>99.258329001922206</v>
      </c>
      <c r="K296" s="157">
        <v>0.43307223130879402</v>
      </c>
    </row>
    <row r="297" spans="1:11" x14ac:dyDescent="0.25">
      <c r="A297" s="157" t="s">
        <v>197</v>
      </c>
      <c r="B297" s="157" t="s">
        <v>198</v>
      </c>
      <c r="C297" s="157" t="s">
        <v>16</v>
      </c>
      <c r="D297" s="157">
        <v>109.1030993</v>
      </c>
      <c r="E297" s="157">
        <v>71.545728213897405</v>
      </c>
      <c r="F297" s="157">
        <v>0.36659255991064599</v>
      </c>
      <c r="G297" s="157">
        <v>71.284366157997297</v>
      </c>
      <c r="H297" s="157">
        <v>29652.302676800002</v>
      </c>
      <c r="I297" s="157">
        <v>4.0956155897025601</v>
      </c>
      <c r="J297" s="157">
        <v>99.6334074400893</v>
      </c>
      <c r="K297" s="157">
        <v>0.26228469890665701</v>
      </c>
    </row>
    <row r="298" spans="1:11" x14ac:dyDescent="0.25">
      <c r="A298" s="157" t="s">
        <v>197</v>
      </c>
      <c r="B298" s="157" t="s">
        <v>198</v>
      </c>
      <c r="C298" s="157" t="s">
        <v>17</v>
      </c>
      <c r="D298" s="157">
        <v>373.68009339999998</v>
      </c>
      <c r="E298" s="157">
        <v>63.802599110174903</v>
      </c>
      <c r="F298" s="157">
        <v>1.5263002126405101</v>
      </c>
      <c r="G298" s="157">
        <v>61.670482039560298</v>
      </c>
      <c r="H298" s="157">
        <v>24109.0586434</v>
      </c>
      <c r="I298" s="157">
        <v>5.1405669267766303</v>
      </c>
      <c r="J298" s="157">
        <v>98.473699787359493</v>
      </c>
      <c r="K298" s="157">
        <v>0.95586608458786304</v>
      </c>
    </row>
    <row r="299" spans="1:11" x14ac:dyDescent="0.25">
      <c r="A299" s="157" t="s">
        <v>199</v>
      </c>
      <c r="B299" s="157" t="s">
        <v>200</v>
      </c>
      <c r="C299" s="157" t="s">
        <v>16</v>
      </c>
      <c r="D299" s="157">
        <v>156.52260939999999</v>
      </c>
      <c r="E299" s="157">
        <v>70.623194312234801</v>
      </c>
      <c r="F299" s="157">
        <v>0.57458308740358599</v>
      </c>
      <c r="G299" s="157">
        <v>71.059025131105997</v>
      </c>
      <c r="H299" s="157">
        <v>27084.552325000001</v>
      </c>
      <c r="I299" s="157">
        <v>3.9614695672367901</v>
      </c>
      <c r="J299" s="157">
        <v>99.425416912596404</v>
      </c>
      <c r="K299" s="157">
        <v>0.41065268133210298</v>
      </c>
    </row>
    <row r="300" spans="1:11" x14ac:dyDescent="0.25">
      <c r="A300" s="157" t="s">
        <v>199</v>
      </c>
      <c r="B300" s="157" t="s">
        <v>200</v>
      </c>
      <c r="C300" s="157" t="s">
        <v>17</v>
      </c>
      <c r="D300" s="157">
        <v>351.8131454</v>
      </c>
      <c r="E300" s="157">
        <v>55.953263492183297</v>
      </c>
      <c r="F300" s="157">
        <v>1.3651631346413999</v>
      </c>
      <c r="G300" s="157">
        <v>54.985179084562198</v>
      </c>
      <c r="H300" s="157">
        <v>25418.963728999999</v>
      </c>
      <c r="I300" s="157">
        <v>4.4851942808801999</v>
      </c>
      <c r="J300" s="157">
        <v>98.634836865358594</v>
      </c>
      <c r="K300" s="157">
        <v>0.76102664964474298</v>
      </c>
    </row>
    <row r="301" spans="1:11" x14ac:dyDescent="0.25">
      <c r="A301" s="157" t="s">
        <v>201</v>
      </c>
      <c r="B301" s="157" t="s">
        <v>202</v>
      </c>
      <c r="C301" s="157" t="s">
        <v>16</v>
      </c>
      <c r="D301" s="157">
        <v>171.29249419999999</v>
      </c>
      <c r="E301" s="157">
        <v>49.783755752424099</v>
      </c>
      <c r="F301" s="157">
        <v>1.1198866143114401</v>
      </c>
      <c r="G301" s="157">
        <v>49.723794938623598</v>
      </c>
      <c r="H301" s="157">
        <v>15124.2286783</v>
      </c>
      <c r="I301" s="157">
        <v>4.3770694040152298</v>
      </c>
      <c r="J301" s="157">
        <v>98.880113385688503</v>
      </c>
      <c r="K301" s="157">
        <v>0.56315684173346803</v>
      </c>
    </row>
    <row r="302" spans="1:11" x14ac:dyDescent="0.25">
      <c r="A302" s="157" t="s">
        <v>201</v>
      </c>
      <c r="B302" s="157" t="s">
        <v>202</v>
      </c>
      <c r="C302" s="157" t="s">
        <v>17</v>
      </c>
      <c r="D302" s="157">
        <v>204.2273132</v>
      </c>
      <c r="E302" s="157">
        <v>39.740554650976698</v>
      </c>
      <c r="F302" s="157">
        <v>1.3847374986905101</v>
      </c>
      <c r="G302" s="157">
        <v>39.090013195630704</v>
      </c>
      <c r="H302" s="157">
        <v>14544.2223672</v>
      </c>
      <c r="I302" s="157">
        <v>3.7371615840397698</v>
      </c>
      <c r="J302" s="157">
        <v>98.615262501309502</v>
      </c>
      <c r="K302" s="157">
        <v>0.54889482341111295</v>
      </c>
    </row>
    <row r="303" spans="1:11" x14ac:dyDescent="0.25">
      <c r="A303" s="157" t="s">
        <v>203</v>
      </c>
      <c r="B303" s="157" t="s">
        <v>204</v>
      </c>
      <c r="C303" s="157" t="s">
        <v>16</v>
      </c>
      <c r="D303" s="157">
        <v>232.01891599999999</v>
      </c>
      <c r="E303" s="157">
        <v>70.588294882412697</v>
      </c>
      <c r="F303" s="157">
        <v>0.44142244098940697</v>
      </c>
      <c r="G303" s="157">
        <v>70.304820528856396</v>
      </c>
      <c r="H303" s="157">
        <v>52329.630528000002</v>
      </c>
      <c r="I303" s="157">
        <v>3.78053320114797</v>
      </c>
      <c r="J303" s="157">
        <v>99.558577559010601</v>
      </c>
      <c r="K303" s="157">
        <v>0.31171724478260399</v>
      </c>
    </row>
    <row r="304" spans="1:11" x14ac:dyDescent="0.25">
      <c r="A304" s="157" t="s">
        <v>203</v>
      </c>
      <c r="B304" s="157" t="s">
        <v>204</v>
      </c>
      <c r="C304" s="157" t="s">
        <v>17</v>
      </c>
      <c r="D304" s="157">
        <v>120.4745137</v>
      </c>
      <c r="E304" s="157">
        <v>100</v>
      </c>
      <c r="F304" s="157">
        <v>0.30814875024052202</v>
      </c>
      <c r="G304" s="157">
        <v>99.744059559034895</v>
      </c>
      <c r="H304" s="157">
        <v>38975.745609199999</v>
      </c>
      <c r="I304" s="157">
        <v>4.4122058847385803</v>
      </c>
      <c r="J304" s="157">
        <v>99.691851249759495</v>
      </c>
      <c r="K304" s="157">
        <v>0.30831012677284397</v>
      </c>
    </row>
    <row r="305" spans="1:11" x14ac:dyDescent="0.25">
      <c r="A305" s="157" t="s">
        <v>205</v>
      </c>
      <c r="B305" s="157" t="s">
        <v>206</v>
      </c>
      <c r="C305" s="157" t="s">
        <v>16</v>
      </c>
      <c r="D305" s="157"/>
      <c r="E305" s="157"/>
      <c r="F305" s="157"/>
      <c r="G305" s="157"/>
      <c r="H305" s="157">
        <v>18160.048387800001</v>
      </c>
      <c r="I305" s="157">
        <v>3.0797920745825702</v>
      </c>
      <c r="J305" s="157">
        <v>100</v>
      </c>
      <c r="K305" s="157">
        <v>3.4192560722596502E-16</v>
      </c>
    </row>
    <row r="306" spans="1:11" x14ac:dyDescent="0.25">
      <c r="A306" s="157" t="s">
        <v>205</v>
      </c>
      <c r="B306" s="157" t="s">
        <v>206</v>
      </c>
      <c r="C306" s="157" t="s">
        <v>17</v>
      </c>
      <c r="D306" s="157"/>
      <c r="E306" s="157"/>
      <c r="F306" s="157"/>
      <c r="G306" s="157"/>
      <c r="H306" s="157">
        <v>13515.919339399999</v>
      </c>
      <c r="I306" s="157">
        <v>4.4008906055106998</v>
      </c>
      <c r="J306" s="157">
        <v>100</v>
      </c>
      <c r="K306" s="157">
        <v>0</v>
      </c>
    </row>
    <row r="307" spans="1:11" x14ac:dyDescent="0.25">
      <c r="A307" s="157" t="s">
        <v>207</v>
      </c>
      <c r="B307" s="157" t="s">
        <v>208</v>
      </c>
      <c r="C307" s="157" t="s">
        <v>16</v>
      </c>
      <c r="D307" s="157">
        <v>72.433152100000001</v>
      </c>
      <c r="E307" s="157">
        <v>99.999999999999702</v>
      </c>
      <c r="F307" s="157">
        <v>0.22252565818383599</v>
      </c>
      <c r="G307" s="157">
        <v>99.642625314684395</v>
      </c>
      <c r="H307" s="157">
        <v>32478.038865899998</v>
      </c>
      <c r="I307" s="157">
        <v>5.2935011576555402</v>
      </c>
      <c r="J307" s="157">
        <v>99.777474341816202</v>
      </c>
      <c r="K307" s="157">
        <v>0.22222491526850499</v>
      </c>
    </row>
    <row r="308" spans="1:11" x14ac:dyDescent="0.25">
      <c r="A308" s="157" t="s">
        <v>207</v>
      </c>
      <c r="B308" s="157" t="s">
        <v>208</v>
      </c>
      <c r="C308" s="157" t="s">
        <v>17</v>
      </c>
      <c r="D308" s="157"/>
      <c r="E308" s="157"/>
      <c r="F308" s="157"/>
      <c r="G308" s="157"/>
      <c r="H308" s="157">
        <v>26672.159803800001</v>
      </c>
      <c r="I308" s="157">
        <v>4.6533950987199502</v>
      </c>
      <c r="J308" s="157">
        <v>100</v>
      </c>
      <c r="K308" s="157">
        <v>0</v>
      </c>
    </row>
    <row r="309" spans="1:11" x14ac:dyDescent="0.25">
      <c r="A309" s="157" t="s">
        <v>209</v>
      </c>
      <c r="B309" s="157" t="s">
        <v>210</v>
      </c>
      <c r="C309" s="157" t="s">
        <v>16</v>
      </c>
      <c r="D309" s="157">
        <v>202.68793410000001</v>
      </c>
      <c r="E309" s="157">
        <v>58.164025799032501</v>
      </c>
      <c r="F309" s="157">
        <v>0.78046492123251299</v>
      </c>
      <c r="G309" s="157">
        <v>57.7136851684729</v>
      </c>
      <c r="H309" s="157">
        <v>25767.4650588</v>
      </c>
      <c r="I309" s="157">
        <v>3.9225253934817799</v>
      </c>
      <c r="J309" s="157">
        <v>99.219535078767507</v>
      </c>
      <c r="K309" s="157">
        <v>0.45397820815519402</v>
      </c>
    </row>
    <row r="310" spans="1:11" x14ac:dyDescent="0.25">
      <c r="A310" s="157" t="s">
        <v>209</v>
      </c>
      <c r="B310" s="157" t="s">
        <v>210</v>
      </c>
      <c r="C310" s="157" t="s">
        <v>17</v>
      </c>
      <c r="D310" s="157">
        <v>211.27286169999999</v>
      </c>
      <c r="E310" s="157">
        <v>63.171410540164601</v>
      </c>
      <c r="F310" s="157">
        <v>0.94953670608846297</v>
      </c>
      <c r="G310" s="157">
        <v>62.886612124113498</v>
      </c>
      <c r="H310" s="157">
        <v>22038.826617899998</v>
      </c>
      <c r="I310" s="157">
        <v>4.1233849535843197</v>
      </c>
      <c r="J310" s="157">
        <v>99.050463293911506</v>
      </c>
      <c r="K310" s="157">
        <v>0.60285580246310599</v>
      </c>
    </row>
    <row r="311" spans="1:11" x14ac:dyDescent="0.25">
      <c r="A311" s="157" t="s">
        <v>211</v>
      </c>
      <c r="B311" s="157" t="s">
        <v>212</v>
      </c>
      <c r="C311" s="157" t="s">
        <v>16</v>
      </c>
      <c r="D311" s="157">
        <v>53.300280700000002</v>
      </c>
      <c r="E311" s="157">
        <v>100</v>
      </c>
      <c r="F311" s="157">
        <v>0.19921846558866799</v>
      </c>
      <c r="G311" s="157">
        <v>99.187725534849605</v>
      </c>
      <c r="H311" s="157">
        <v>26701.388619500001</v>
      </c>
      <c r="I311" s="157">
        <v>3.6496356529426199</v>
      </c>
      <c r="J311" s="157">
        <v>99.8007815344113</v>
      </c>
      <c r="K311" s="157">
        <v>0.19799470687981899</v>
      </c>
    </row>
    <row r="312" spans="1:11" x14ac:dyDescent="0.25">
      <c r="A312" s="157" t="s">
        <v>211</v>
      </c>
      <c r="B312" s="157" t="s">
        <v>212</v>
      </c>
      <c r="C312" s="157" t="s">
        <v>17</v>
      </c>
      <c r="D312" s="157">
        <v>190.34979730000001</v>
      </c>
      <c r="E312" s="157">
        <v>60.5110992052361</v>
      </c>
      <c r="F312" s="157">
        <v>0.83093446815373995</v>
      </c>
      <c r="G312" s="157">
        <v>60.030761039630903</v>
      </c>
      <c r="H312" s="157">
        <v>22717.569490599999</v>
      </c>
      <c r="I312" s="157">
        <v>4.2738259948044997</v>
      </c>
      <c r="J312" s="157">
        <v>99.1690655318463</v>
      </c>
      <c r="K312" s="157">
        <v>0.50299585087157495</v>
      </c>
    </row>
    <row r="313" spans="1:11" x14ac:dyDescent="0.25">
      <c r="A313" s="157" t="s">
        <v>213</v>
      </c>
      <c r="B313" s="157" t="s">
        <v>214</v>
      </c>
      <c r="C313" s="157" t="s">
        <v>16</v>
      </c>
      <c r="D313" s="157"/>
      <c r="E313" s="157"/>
      <c r="F313" s="157"/>
      <c r="G313" s="157"/>
      <c r="H313" s="157">
        <v>5855.0583987999998</v>
      </c>
      <c r="I313" s="157">
        <v>5.9278598012028496</v>
      </c>
      <c r="J313" s="157">
        <v>100</v>
      </c>
      <c r="K313" s="157">
        <v>0</v>
      </c>
    </row>
    <row r="314" spans="1:11" x14ac:dyDescent="0.25">
      <c r="A314" s="157" t="s">
        <v>213</v>
      </c>
      <c r="B314" s="157" t="s">
        <v>214</v>
      </c>
      <c r="C314" s="157" t="s">
        <v>17</v>
      </c>
      <c r="D314" s="157">
        <v>15.6631768</v>
      </c>
      <c r="E314" s="157">
        <v>73.628340538034706</v>
      </c>
      <c r="F314" s="157">
        <v>0.27469977723696198</v>
      </c>
      <c r="G314" s="157">
        <v>72.601377172318195</v>
      </c>
      <c r="H314" s="157">
        <v>5686.2623789999998</v>
      </c>
      <c r="I314" s="157">
        <v>4.5741793439087601</v>
      </c>
      <c r="J314" s="157">
        <v>99.725300222763096</v>
      </c>
      <c r="K314" s="157">
        <v>0.19998518020786299</v>
      </c>
    </row>
    <row r="315" spans="1:11" x14ac:dyDescent="0.25">
      <c r="A315" s="157" t="s">
        <v>215</v>
      </c>
      <c r="B315" s="157" t="s">
        <v>216</v>
      </c>
      <c r="C315" s="157" t="s">
        <v>16</v>
      </c>
      <c r="D315" s="157"/>
      <c r="E315" s="157"/>
      <c r="F315" s="157"/>
      <c r="G315" s="157"/>
      <c r="H315" s="157">
        <v>10677.3988503</v>
      </c>
      <c r="I315" s="157">
        <v>4.8697867727981397</v>
      </c>
      <c r="J315" s="157">
        <v>100</v>
      </c>
      <c r="K315" s="157">
        <v>0</v>
      </c>
    </row>
    <row r="316" spans="1:11" x14ac:dyDescent="0.25">
      <c r="A316" s="157" t="s">
        <v>215</v>
      </c>
      <c r="B316" s="157" t="s">
        <v>216</v>
      </c>
      <c r="C316" s="157" t="s">
        <v>17</v>
      </c>
      <c r="D316" s="157"/>
      <c r="E316" s="157"/>
      <c r="F316" s="157"/>
      <c r="G316" s="157"/>
      <c r="H316" s="157">
        <v>11612.335855200001</v>
      </c>
      <c r="I316" s="157">
        <v>3.9473682547020501</v>
      </c>
      <c r="J316" s="157">
        <v>100</v>
      </c>
      <c r="K316" s="157">
        <v>4.3824591230446299E-16</v>
      </c>
    </row>
    <row r="317" spans="1:11" x14ac:dyDescent="0.25">
      <c r="A317" s="157" t="s">
        <v>217</v>
      </c>
      <c r="B317" s="157" t="s">
        <v>218</v>
      </c>
      <c r="C317" s="157" t="s">
        <v>16</v>
      </c>
      <c r="D317" s="157"/>
      <c r="E317" s="157"/>
      <c r="F317" s="157"/>
      <c r="G317" s="157"/>
      <c r="H317" s="157">
        <v>5944.8470060999998</v>
      </c>
      <c r="I317" s="157">
        <v>4.1562168598795903</v>
      </c>
      <c r="J317" s="157">
        <v>100</v>
      </c>
      <c r="K317" s="157">
        <v>0</v>
      </c>
    </row>
    <row r="318" spans="1:11" x14ac:dyDescent="0.25">
      <c r="A318" s="157" t="s">
        <v>217</v>
      </c>
      <c r="B318" s="157" t="s">
        <v>218</v>
      </c>
      <c r="C318" s="157" t="s">
        <v>17</v>
      </c>
      <c r="D318" s="157"/>
      <c r="E318" s="157"/>
      <c r="F318" s="157"/>
      <c r="G318" s="157"/>
      <c r="H318" s="157">
        <v>4143.0462072999999</v>
      </c>
      <c r="I318" s="157">
        <v>4.8644316586587202</v>
      </c>
      <c r="J318" s="157">
        <v>100</v>
      </c>
      <c r="K318" s="157">
        <v>0</v>
      </c>
    </row>
    <row r="319" spans="1:11" x14ac:dyDescent="0.25">
      <c r="A319" s="157" t="s">
        <v>219</v>
      </c>
      <c r="B319" s="157" t="s">
        <v>220</v>
      </c>
      <c r="C319" s="157" t="s">
        <v>16</v>
      </c>
      <c r="D319" s="157"/>
      <c r="E319" s="157"/>
      <c r="F319" s="157"/>
      <c r="G319" s="157"/>
      <c r="H319" s="157">
        <v>19277.356909099999</v>
      </c>
      <c r="I319" s="157">
        <v>5.4491538306842102</v>
      </c>
      <c r="J319" s="157">
        <v>100</v>
      </c>
      <c r="K319" s="157">
        <v>0</v>
      </c>
    </row>
    <row r="320" spans="1:11" x14ac:dyDescent="0.25">
      <c r="A320" s="157" t="s">
        <v>219</v>
      </c>
      <c r="B320" s="157" t="s">
        <v>220</v>
      </c>
      <c r="C320" s="157" t="s">
        <v>17</v>
      </c>
      <c r="D320" s="157"/>
      <c r="E320" s="157"/>
      <c r="F320" s="157"/>
      <c r="G320" s="157"/>
      <c r="H320" s="157">
        <v>23391.0500889</v>
      </c>
      <c r="I320" s="157">
        <v>4.29340043790857</v>
      </c>
      <c r="J320" s="157">
        <v>100</v>
      </c>
      <c r="K320" s="157">
        <v>0</v>
      </c>
    </row>
    <row r="321" spans="1:11" x14ac:dyDescent="0.25">
      <c r="A321" s="157" t="s">
        <v>221</v>
      </c>
      <c r="B321" s="157" t="s">
        <v>222</v>
      </c>
      <c r="C321" s="157" t="s">
        <v>16</v>
      </c>
      <c r="D321" s="157">
        <v>67.451083699999998</v>
      </c>
      <c r="E321" s="157">
        <v>73.886883408927105</v>
      </c>
      <c r="F321" s="157">
        <v>0.58175920295439298</v>
      </c>
      <c r="G321" s="157">
        <v>73.232535063136993</v>
      </c>
      <c r="H321" s="157">
        <v>11526.8792436</v>
      </c>
      <c r="I321" s="157">
        <v>3.7059569311151601</v>
      </c>
      <c r="J321" s="157">
        <v>99.418240797045598</v>
      </c>
      <c r="K321" s="157">
        <v>0.42853002514530802</v>
      </c>
    </row>
    <row r="322" spans="1:11" x14ac:dyDescent="0.25">
      <c r="A322" s="157" t="s">
        <v>221</v>
      </c>
      <c r="B322" s="157" t="s">
        <v>222</v>
      </c>
      <c r="C322" s="157" t="s">
        <v>17</v>
      </c>
      <c r="D322" s="157">
        <v>46.943990800000002</v>
      </c>
      <c r="E322" s="157">
        <v>58.754500817055302</v>
      </c>
      <c r="F322" s="157">
        <v>0.61754131393815304</v>
      </c>
      <c r="G322" s="157">
        <v>58.252012311946501</v>
      </c>
      <c r="H322" s="157">
        <v>7554.8131290000001</v>
      </c>
      <c r="I322" s="157">
        <v>4.76246957971781</v>
      </c>
      <c r="J322" s="157">
        <v>99.382458686061895</v>
      </c>
      <c r="K322" s="157">
        <v>0.36196552890984202</v>
      </c>
    </row>
    <row r="323" spans="1:11" x14ac:dyDescent="0.25">
      <c r="A323" s="157" t="s">
        <v>223</v>
      </c>
      <c r="B323" s="157" t="s">
        <v>224</v>
      </c>
      <c r="C323" s="157" t="s">
        <v>16</v>
      </c>
      <c r="D323" s="157">
        <v>28.126334499999999</v>
      </c>
      <c r="E323" s="157">
        <v>100</v>
      </c>
      <c r="F323" s="157">
        <v>0.25902468581449301</v>
      </c>
      <c r="G323" s="157">
        <v>99.697601997933106</v>
      </c>
      <c r="H323" s="157">
        <v>10830.427324800001</v>
      </c>
      <c r="I323" s="157">
        <v>5.5832357884777197</v>
      </c>
      <c r="J323" s="157">
        <v>99.740975314185505</v>
      </c>
      <c r="K323" s="157">
        <v>0.25891204645459498</v>
      </c>
    </row>
    <row r="324" spans="1:11" x14ac:dyDescent="0.25">
      <c r="A324" s="157" t="s">
        <v>223</v>
      </c>
      <c r="B324" s="157" t="s">
        <v>224</v>
      </c>
      <c r="C324" s="157" t="s">
        <v>17</v>
      </c>
      <c r="D324" s="157"/>
      <c r="E324" s="157"/>
      <c r="F324" s="157"/>
      <c r="G324" s="157"/>
      <c r="H324" s="157">
        <v>10508.965601800001</v>
      </c>
      <c r="I324" s="157">
        <v>4.6114278875411996</v>
      </c>
      <c r="J324" s="157">
        <v>100</v>
      </c>
      <c r="K324" s="157">
        <v>0</v>
      </c>
    </row>
    <row r="325" spans="1:11" x14ac:dyDescent="0.25">
      <c r="A325" s="157" t="s">
        <v>225</v>
      </c>
      <c r="B325" s="157" t="s">
        <v>226</v>
      </c>
      <c r="C325" s="157" t="s">
        <v>16</v>
      </c>
      <c r="D325" s="157">
        <v>264.35948589999998</v>
      </c>
      <c r="E325" s="157">
        <v>39.848755180962002</v>
      </c>
      <c r="F325" s="157">
        <v>1.1772401290805901</v>
      </c>
      <c r="G325" s="157">
        <v>39.595443944156003</v>
      </c>
      <c r="H325" s="157">
        <v>22191.5082143</v>
      </c>
      <c r="I325" s="157">
        <v>4.6554200902596401</v>
      </c>
      <c r="J325" s="157">
        <v>98.822759870919398</v>
      </c>
      <c r="K325" s="157">
        <v>0.47168633623172301</v>
      </c>
    </row>
    <row r="326" spans="1:11" x14ac:dyDescent="0.25">
      <c r="A326" s="157" t="s">
        <v>225</v>
      </c>
      <c r="B326" s="157" t="s">
        <v>226</v>
      </c>
      <c r="C326" s="157" t="s">
        <v>17</v>
      </c>
      <c r="D326" s="157">
        <v>356.07685839999999</v>
      </c>
      <c r="E326" s="157">
        <v>34.848417421293099</v>
      </c>
      <c r="F326" s="157">
        <v>1.56891335943032</v>
      </c>
      <c r="G326" s="157">
        <v>33.7205281570251</v>
      </c>
      <c r="H326" s="157">
        <v>22339.6861842</v>
      </c>
      <c r="I326" s="157">
        <v>4.9309818616563303</v>
      </c>
      <c r="J326" s="157">
        <v>98.431086640569703</v>
      </c>
      <c r="K326" s="157">
        <v>0.53747844220991803</v>
      </c>
    </row>
    <row r="327" spans="1:11" x14ac:dyDescent="0.25">
      <c r="A327" s="157" t="s">
        <v>227</v>
      </c>
      <c r="B327" s="157" t="s">
        <v>228</v>
      </c>
      <c r="C327" s="157" t="s">
        <v>16</v>
      </c>
      <c r="D327" s="157"/>
      <c r="E327" s="157"/>
      <c r="F327" s="157"/>
      <c r="G327" s="157"/>
      <c r="H327" s="157">
        <v>4633.9519780000001</v>
      </c>
      <c r="I327" s="157">
        <v>5.43645791351359</v>
      </c>
      <c r="J327" s="157">
        <v>100</v>
      </c>
      <c r="K327" s="157">
        <v>0</v>
      </c>
    </row>
    <row r="328" spans="1:11" x14ac:dyDescent="0.25">
      <c r="A328" s="157" t="s">
        <v>227</v>
      </c>
      <c r="B328" s="157" t="s">
        <v>228</v>
      </c>
      <c r="C328" s="157" t="s">
        <v>17</v>
      </c>
      <c r="D328" s="157"/>
      <c r="E328" s="157"/>
      <c r="F328" s="157"/>
      <c r="G328" s="157"/>
      <c r="H328" s="157">
        <v>4649.4421210999999</v>
      </c>
      <c r="I328" s="157">
        <v>4.5379421581238404</v>
      </c>
      <c r="J328" s="157">
        <v>100</v>
      </c>
      <c r="K328" s="157">
        <v>0</v>
      </c>
    </row>
    <row r="329" spans="1:11" x14ac:dyDescent="0.25">
      <c r="A329" s="157" t="s">
        <v>229</v>
      </c>
      <c r="B329" s="157" t="s">
        <v>230</v>
      </c>
      <c r="C329" s="157" t="s">
        <v>16</v>
      </c>
      <c r="D329" s="157">
        <v>115.01008210000001</v>
      </c>
      <c r="E329" s="157">
        <v>70.244939458423303</v>
      </c>
      <c r="F329" s="157">
        <v>0.33938031276542602</v>
      </c>
      <c r="G329" s="157">
        <v>70.642812615017604</v>
      </c>
      <c r="H329" s="157">
        <v>33773.249717899998</v>
      </c>
      <c r="I329" s="157">
        <v>4.6300496045598303</v>
      </c>
      <c r="J329" s="157">
        <v>99.6606196872346</v>
      </c>
      <c r="K329" s="157">
        <v>0.24056422602181499</v>
      </c>
    </row>
    <row r="330" spans="1:11" x14ac:dyDescent="0.25">
      <c r="A330" s="157" t="s">
        <v>229</v>
      </c>
      <c r="B330" s="157" t="s">
        <v>230</v>
      </c>
      <c r="C330" s="157" t="s">
        <v>17</v>
      </c>
      <c r="D330" s="157">
        <v>272.96854189999999</v>
      </c>
      <c r="E330" s="157">
        <v>55.313985476128899</v>
      </c>
      <c r="F330" s="157">
        <v>0.93914447559141301</v>
      </c>
      <c r="G330" s="157">
        <v>54.918665738292198</v>
      </c>
      <c r="H330" s="157">
        <v>28792.6916408</v>
      </c>
      <c r="I330" s="157">
        <v>4.3896080341653096</v>
      </c>
      <c r="J330" s="157">
        <v>99.060855524408595</v>
      </c>
      <c r="K330" s="157">
        <v>0.52065532103404899</v>
      </c>
    </row>
    <row r="331" spans="1:11" x14ac:dyDescent="0.25">
      <c r="A331" s="157" t="s">
        <v>231</v>
      </c>
      <c r="B331" s="157" t="s">
        <v>232</v>
      </c>
      <c r="C331" s="157" t="s">
        <v>16</v>
      </c>
      <c r="D331" s="157">
        <v>213.03394069999999</v>
      </c>
      <c r="E331" s="157">
        <v>70.670605567407193</v>
      </c>
      <c r="F331" s="157">
        <v>0.52558409205748002</v>
      </c>
      <c r="G331" s="157">
        <v>70.531177657780802</v>
      </c>
      <c r="H331" s="157">
        <v>40319.764505699997</v>
      </c>
      <c r="I331" s="157">
        <v>4.7632914219170104</v>
      </c>
      <c r="J331" s="157">
        <v>99.4744159079425</v>
      </c>
      <c r="K331" s="157">
        <v>0.37265928764352502</v>
      </c>
    </row>
    <row r="332" spans="1:11" x14ac:dyDescent="0.25">
      <c r="A332" s="157" t="s">
        <v>231</v>
      </c>
      <c r="B332" s="157" t="s">
        <v>232</v>
      </c>
      <c r="C332" s="157" t="s">
        <v>17</v>
      </c>
      <c r="D332" s="157">
        <v>284.54241109999998</v>
      </c>
      <c r="E332" s="157">
        <v>57.744590129410597</v>
      </c>
      <c r="F332" s="157">
        <v>0.74304242237748197</v>
      </c>
      <c r="G332" s="157">
        <v>57.538716517817797</v>
      </c>
      <c r="H332" s="157">
        <v>38009.6925519</v>
      </c>
      <c r="I332" s="157">
        <v>4.1736626619950403</v>
      </c>
      <c r="J332" s="157">
        <v>99.256957577622501</v>
      </c>
      <c r="K332" s="157">
        <v>0.430737636386403</v>
      </c>
    </row>
    <row r="333" spans="1:11" x14ac:dyDescent="0.25">
      <c r="A333" s="157" t="s">
        <v>233</v>
      </c>
      <c r="B333" s="157" t="s">
        <v>234</v>
      </c>
      <c r="C333" s="157" t="s">
        <v>16</v>
      </c>
      <c r="D333" s="157">
        <v>61.219318199999996</v>
      </c>
      <c r="E333" s="157">
        <v>100</v>
      </c>
      <c r="F333" s="157">
        <v>0.26570716525929899</v>
      </c>
      <c r="G333" s="157">
        <v>100.61852532219299</v>
      </c>
      <c r="H333" s="157">
        <v>22978.926452899999</v>
      </c>
      <c r="I333" s="157">
        <v>5.0931695505922496</v>
      </c>
      <c r="J333" s="157">
        <v>99.7342928347407</v>
      </c>
      <c r="K333" s="157">
        <v>0.26806289367520603</v>
      </c>
    </row>
    <row r="334" spans="1:11" x14ac:dyDescent="0.25">
      <c r="A334" s="157" t="s">
        <v>233</v>
      </c>
      <c r="B334" s="157" t="s">
        <v>234</v>
      </c>
      <c r="C334" s="157" t="s">
        <v>17</v>
      </c>
      <c r="D334" s="157"/>
      <c r="E334" s="157"/>
      <c r="F334" s="157"/>
      <c r="G334" s="157"/>
      <c r="H334" s="157">
        <v>22719.174039000001</v>
      </c>
      <c r="I334" s="157">
        <v>4.2365366604986301</v>
      </c>
      <c r="J334" s="157">
        <v>100</v>
      </c>
      <c r="K334" s="157">
        <v>4.70350054515415E-16</v>
      </c>
    </row>
    <row r="335" spans="1:11" x14ac:dyDescent="0.25">
      <c r="A335" s="157" t="s">
        <v>235</v>
      </c>
      <c r="B335" s="157" t="s">
        <v>236</v>
      </c>
      <c r="C335" s="157" t="s">
        <v>16</v>
      </c>
      <c r="D335" s="157">
        <v>84.866532500000005</v>
      </c>
      <c r="E335" s="157">
        <v>99.999999999999901</v>
      </c>
      <c r="F335" s="157">
        <v>0.50095029552600301</v>
      </c>
      <c r="G335" s="157">
        <v>99.137406494608697</v>
      </c>
      <c r="H335" s="157">
        <v>16856.241848500002</v>
      </c>
      <c r="I335" s="157">
        <v>4.3232661010884703</v>
      </c>
      <c r="J335" s="157">
        <v>99.499049704474004</v>
      </c>
      <c r="K335" s="157">
        <v>0.49912952162519603</v>
      </c>
    </row>
    <row r="336" spans="1:11" x14ac:dyDescent="0.25">
      <c r="A336" s="157" t="s">
        <v>235</v>
      </c>
      <c r="B336" s="157" t="s">
        <v>236</v>
      </c>
      <c r="C336" s="157" t="s">
        <v>17</v>
      </c>
      <c r="D336" s="157">
        <v>50.042192999999997</v>
      </c>
      <c r="E336" s="157">
        <v>100</v>
      </c>
      <c r="F336" s="157">
        <v>0.28241424202717802</v>
      </c>
      <c r="G336" s="157">
        <v>100.330356378256</v>
      </c>
      <c r="H336" s="157">
        <v>17669.387479100002</v>
      </c>
      <c r="I336" s="157">
        <v>3.4931195287661598</v>
      </c>
      <c r="J336" s="157">
        <v>99.717585757972799</v>
      </c>
      <c r="K336" s="157">
        <v>0.28414969469531298</v>
      </c>
    </row>
    <row r="337" spans="1:11" x14ac:dyDescent="0.25">
      <c r="A337" s="157" t="s">
        <v>237</v>
      </c>
      <c r="B337" s="157" t="s">
        <v>238</v>
      </c>
      <c r="C337" s="157" t="s">
        <v>16</v>
      </c>
      <c r="D337" s="157">
        <v>21.728854399999999</v>
      </c>
      <c r="E337" s="157">
        <v>57.294983497789701</v>
      </c>
      <c r="F337" s="157">
        <v>0.63828077047512599</v>
      </c>
      <c r="G337" s="157">
        <v>58.169122376629502</v>
      </c>
      <c r="H337" s="157">
        <v>3382.5495455</v>
      </c>
      <c r="I337" s="157">
        <v>4.0129131953083501</v>
      </c>
      <c r="J337" s="157">
        <v>99.361719229524894</v>
      </c>
      <c r="K337" s="157">
        <v>0.373667369448902</v>
      </c>
    </row>
    <row r="338" spans="1:11" x14ac:dyDescent="0.25">
      <c r="A338" s="157" t="s">
        <v>237</v>
      </c>
      <c r="B338" s="157" t="s">
        <v>238</v>
      </c>
      <c r="C338" s="157" t="s">
        <v>17</v>
      </c>
      <c r="D338" s="157"/>
      <c r="E338" s="157"/>
      <c r="F338" s="157"/>
      <c r="G338" s="157"/>
      <c r="H338" s="157">
        <v>2342.2092152999999</v>
      </c>
      <c r="I338" s="157">
        <v>4.8948176914200303</v>
      </c>
      <c r="J338" s="157">
        <v>100</v>
      </c>
      <c r="K338" s="157">
        <v>0</v>
      </c>
    </row>
    <row r="339" spans="1:11" x14ac:dyDescent="0.25">
      <c r="A339" s="157" t="s">
        <v>239</v>
      </c>
      <c r="B339" s="157" t="s">
        <v>240</v>
      </c>
      <c r="C339" s="157" t="s">
        <v>16</v>
      </c>
      <c r="D339" s="157">
        <v>11.724278099999999</v>
      </c>
      <c r="E339" s="157">
        <v>100</v>
      </c>
      <c r="F339" s="157">
        <v>0.48777967377431503</v>
      </c>
      <c r="G339" s="157">
        <v>99.160064390355899</v>
      </c>
      <c r="H339" s="157">
        <v>2391.8769235</v>
      </c>
      <c r="I339" s="157">
        <v>5.0020834678450603</v>
      </c>
      <c r="J339" s="157">
        <v>99.512220326225702</v>
      </c>
      <c r="K339" s="157">
        <v>0.48605350881735698</v>
      </c>
    </row>
    <row r="340" spans="1:11" x14ac:dyDescent="0.25">
      <c r="A340" s="157" t="s">
        <v>239</v>
      </c>
      <c r="B340" s="157" t="s">
        <v>240</v>
      </c>
      <c r="C340" s="157" t="s">
        <v>17</v>
      </c>
      <c r="D340" s="157">
        <v>18.113144200000001</v>
      </c>
      <c r="E340" s="157">
        <v>76.296762454798696</v>
      </c>
      <c r="F340" s="157">
        <v>0.72680055964555401</v>
      </c>
      <c r="G340" s="157">
        <v>75.650064896049798</v>
      </c>
      <c r="H340" s="157">
        <v>2474.0621795000002</v>
      </c>
      <c r="I340" s="157">
        <v>4.8705669899221</v>
      </c>
      <c r="J340" s="157">
        <v>99.273199440354503</v>
      </c>
      <c r="K340" s="157">
        <v>0.55385048345002896</v>
      </c>
    </row>
    <row r="341" spans="1:11" x14ac:dyDescent="0.25">
      <c r="A341" s="157" t="s">
        <v>241</v>
      </c>
      <c r="B341" s="157" t="s">
        <v>242</v>
      </c>
      <c r="C341" s="157" t="s">
        <v>16</v>
      </c>
      <c r="D341" s="157">
        <v>32.855462500000002</v>
      </c>
      <c r="E341" s="157">
        <v>58.635241217533199</v>
      </c>
      <c r="F341" s="157">
        <v>0.80944853931899097</v>
      </c>
      <c r="G341" s="157">
        <v>58.038769013956703</v>
      </c>
      <c r="H341" s="157">
        <v>4026.1379019999999</v>
      </c>
      <c r="I341" s="157">
        <v>3.57733328917783</v>
      </c>
      <c r="J341" s="157">
        <v>99.190551460680993</v>
      </c>
      <c r="K341" s="157">
        <v>0.473627740852334</v>
      </c>
    </row>
    <row r="342" spans="1:11" x14ac:dyDescent="0.25">
      <c r="A342" s="157" t="s">
        <v>241</v>
      </c>
      <c r="B342" s="157" t="s">
        <v>242</v>
      </c>
      <c r="C342" s="157" t="s">
        <v>17</v>
      </c>
      <c r="D342" s="157">
        <v>12.366930099999999</v>
      </c>
      <c r="E342" s="157">
        <v>72.633835932925905</v>
      </c>
      <c r="F342" s="157">
        <v>0.348934135953478</v>
      </c>
      <c r="G342" s="157">
        <v>72.222721797978906</v>
      </c>
      <c r="H342" s="157">
        <v>3531.8349194000002</v>
      </c>
      <c r="I342" s="157">
        <v>3.8835024234790501</v>
      </c>
      <c r="J342" s="157">
        <v>99.651065864046501</v>
      </c>
      <c r="K342" s="157">
        <v>0.25289215733194198</v>
      </c>
    </row>
    <row r="343" spans="1:11" x14ac:dyDescent="0.25">
      <c r="A343" s="157" t="s">
        <v>243</v>
      </c>
      <c r="B343" s="157" t="s">
        <v>244</v>
      </c>
      <c r="C343" s="157" t="s">
        <v>16</v>
      </c>
      <c r="D343" s="157">
        <v>57.946191599999999</v>
      </c>
      <c r="E343" s="157">
        <v>44.517168439640898</v>
      </c>
      <c r="F343" s="157">
        <v>1.3552482113661599</v>
      </c>
      <c r="G343" s="157">
        <v>44.0208735084125</v>
      </c>
      <c r="H343" s="157">
        <v>4217.7422847999997</v>
      </c>
      <c r="I343" s="157">
        <v>3.8537726724537098</v>
      </c>
      <c r="J343" s="157">
        <v>98.644751788633798</v>
      </c>
      <c r="K343" s="157">
        <v>0.60478848598944002</v>
      </c>
    </row>
    <row r="344" spans="1:11" x14ac:dyDescent="0.25">
      <c r="A344" s="157" t="s">
        <v>243</v>
      </c>
      <c r="B344" s="157" t="s">
        <v>244</v>
      </c>
      <c r="C344" s="157" t="s">
        <v>17</v>
      </c>
      <c r="D344" s="157">
        <v>82.426332099999996</v>
      </c>
      <c r="E344" s="157">
        <v>47.616377712678599</v>
      </c>
      <c r="F344" s="157">
        <v>2.4738202178367601</v>
      </c>
      <c r="G344" s="157">
        <v>47.1633746826136</v>
      </c>
      <c r="H344" s="157">
        <v>3249.5187909000001</v>
      </c>
      <c r="I344" s="157">
        <v>3.9852780612659502</v>
      </c>
      <c r="J344" s="157">
        <v>97.526179782163197</v>
      </c>
      <c r="K344" s="157">
        <v>1.19633220630466</v>
      </c>
    </row>
    <row r="345" spans="1:11" x14ac:dyDescent="0.25">
      <c r="A345" s="157" t="s">
        <v>245</v>
      </c>
      <c r="B345" s="157" t="s">
        <v>246</v>
      </c>
      <c r="C345" s="157" t="s">
        <v>16</v>
      </c>
      <c r="D345" s="157">
        <v>108.79292289999999</v>
      </c>
      <c r="E345" s="157">
        <v>41.549641070770001</v>
      </c>
      <c r="F345" s="157">
        <v>1.6402850473300099</v>
      </c>
      <c r="G345" s="157">
        <v>41.749084555875797</v>
      </c>
      <c r="H345" s="157">
        <v>6523.7690868</v>
      </c>
      <c r="I345" s="157">
        <v>5.8542968271385298</v>
      </c>
      <c r="J345" s="157">
        <v>98.359714952670004</v>
      </c>
      <c r="K345" s="157">
        <v>0.69622405036118296</v>
      </c>
    </row>
    <row r="346" spans="1:11" x14ac:dyDescent="0.25">
      <c r="A346" s="157" t="s">
        <v>245</v>
      </c>
      <c r="B346" s="157" t="s">
        <v>246</v>
      </c>
      <c r="C346" s="157" t="s">
        <v>17</v>
      </c>
      <c r="D346" s="157">
        <v>94.234441899999993</v>
      </c>
      <c r="E346" s="157">
        <v>39.977391476789101</v>
      </c>
      <c r="F346" s="157">
        <v>1.3229820720039001</v>
      </c>
      <c r="G346" s="157">
        <v>39.975763376415003</v>
      </c>
      <c r="H346" s="157">
        <v>7028.6468045000001</v>
      </c>
      <c r="I346" s="157">
        <v>3.9871269523364798</v>
      </c>
      <c r="J346" s="157">
        <v>98.677017927996104</v>
      </c>
      <c r="K346" s="157">
        <v>0.53596287537041898</v>
      </c>
    </row>
    <row r="347" spans="1:11" x14ac:dyDescent="0.25">
      <c r="A347" s="157" t="s">
        <v>247</v>
      </c>
      <c r="B347" s="157" t="s">
        <v>248</v>
      </c>
      <c r="C347" s="157" t="s">
        <v>16</v>
      </c>
      <c r="D347" s="157">
        <v>25.0680716</v>
      </c>
      <c r="E347" s="157">
        <v>99.999999999999901</v>
      </c>
      <c r="F347" s="157">
        <v>0.243634795615539</v>
      </c>
      <c r="G347" s="157">
        <v>99.471180059360194</v>
      </c>
      <c r="H347" s="157">
        <v>10264.1320144</v>
      </c>
      <c r="I347" s="157">
        <v>4.3607128446642403</v>
      </c>
      <c r="J347" s="157">
        <v>99.756365204384494</v>
      </c>
      <c r="K347" s="157">
        <v>0.24293828843649101</v>
      </c>
    </row>
    <row r="348" spans="1:11" x14ac:dyDescent="0.25">
      <c r="A348" s="157" t="s">
        <v>247</v>
      </c>
      <c r="B348" s="157" t="s">
        <v>248</v>
      </c>
      <c r="C348" s="157" t="s">
        <v>17</v>
      </c>
      <c r="D348" s="157">
        <v>36.948481899999997</v>
      </c>
      <c r="E348" s="157">
        <v>71.925255717529694</v>
      </c>
      <c r="F348" s="157">
        <v>0.47856617186390699</v>
      </c>
      <c r="G348" s="157">
        <v>70.840840828066604</v>
      </c>
      <c r="H348" s="157">
        <v>7683.7146306000004</v>
      </c>
      <c r="I348" s="157">
        <v>4.3878871469435596</v>
      </c>
      <c r="J348" s="157">
        <v>99.521433828136097</v>
      </c>
      <c r="K348" s="157">
        <v>0.34065053830769498</v>
      </c>
    </row>
    <row r="349" spans="1:11" x14ac:dyDescent="0.25">
      <c r="A349" s="157" t="s">
        <v>249</v>
      </c>
      <c r="B349" s="157" t="s">
        <v>250</v>
      </c>
      <c r="C349" s="157" t="s">
        <v>16</v>
      </c>
      <c r="D349" s="157">
        <v>26.6290117</v>
      </c>
      <c r="E349" s="157">
        <v>100</v>
      </c>
      <c r="F349" s="157">
        <v>0.29033455851054901</v>
      </c>
      <c r="G349" s="157">
        <v>99.814299526245406</v>
      </c>
      <c r="H349" s="157">
        <v>9145.2077260999995</v>
      </c>
      <c r="I349" s="157">
        <v>3.3057553112175699</v>
      </c>
      <c r="J349" s="157">
        <v>99.709665441489406</v>
      </c>
      <c r="K349" s="157">
        <v>0.29063923199098102</v>
      </c>
    </row>
    <row r="350" spans="1:11" x14ac:dyDescent="0.25">
      <c r="A350" s="157" t="s">
        <v>249</v>
      </c>
      <c r="B350" s="157" t="s">
        <v>250</v>
      </c>
      <c r="C350" s="157" t="s">
        <v>17</v>
      </c>
      <c r="D350" s="157"/>
      <c r="E350" s="157"/>
      <c r="F350" s="157"/>
      <c r="G350" s="157"/>
      <c r="H350" s="157">
        <v>10530.5688931</v>
      </c>
      <c r="I350" s="157">
        <v>3.08644595544683</v>
      </c>
      <c r="J350" s="157">
        <v>100</v>
      </c>
      <c r="K350" s="157">
        <v>0</v>
      </c>
    </row>
    <row r="351" spans="1:11" x14ac:dyDescent="0.25">
      <c r="A351" s="157" t="s">
        <v>251</v>
      </c>
      <c r="B351" s="157" t="s">
        <v>252</v>
      </c>
      <c r="C351" s="157" t="s">
        <v>16</v>
      </c>
      <c r="D351" s="157"/>
      <c r="E351" s="157"/>
      <c r="F351" s="157"/>
      <c r="G351" s="157"/>
      <c r="H351" s="157">
        <v>7191.3808730999999</v>
      </c>
      <c r="I351" s="157">
        <v>3.5713084923265401</v>
      </c>
      <c r="J351" s="157">
        <v>100</v>
      </c>
      <c r="K351" s="157">
        <v>0</v>
      </c>
    </row>
    <row r="352" spans="1:11" x14ac:dyDescent="0.25">
      <c r="A352" s="157" t="s">
        <v>251</v>
      </c>
      <c r="B352" s="157" t="s">
        <v>252</v>
      </c>
      <c r="C352" s="157" t="s">
        <v>17</v>
      </c>
      <c r="D352" s="157"/>
      <c r="E352" s="157"/>
      <c r="F352" s="157"/>
      <c r="G352" s="157"/>
      <c r="H352" s="157">
        <v>8386.5439170000009</v>
      </c>
      <c r="I352" s="157">
        <v>3.0486874660947798</v>
      </c>
      <c r="J352" s="157">
        <v>100</v>
      </c>
      <c r="K352" s="157">
        <v>0</v>
      </c>
    </row>
    <row r="353" spans="1:11" x14ac:dyDescent="0.25">
      <c r="A353" s="157" t="s">
        <v>253</v>
      </c>
      <c r="B353" s="157" t="s">
        <v>254</v>
      </c>
      <c r="C353" s="157" t="s">
        <v>16</v>
      </c>
      <c r="D353" s="157">
        <v>116.5096338</v>
      </c>
      <c r="E353" s="157">
        <v>43.938400149371603</v>
      </c>
      <c r="F353" s="157">
        <v>1.5297465609604799</v>
      </c>
      <c r="G353" s="157">
        <v>43.407733956847501</v>
      </c>
      <c r="H353" s="157">
        <v>7499.7607193000003</v>
      </c>
      <c r="I353" s="157">
        <v>4.5874748724205503</v>
      </c>
      <c r="J353" s="157">
        <v>98.470253439039496</v>
      </c>
      <c r="K353" s="157">
        <v>0.67434407265624896</v>
      </c>
    </row>
    <row r="354" spans="1:11" x14ac:dyDescent="0.25">
      <c r="A354" s="157" t="s">
        <v>253</v>
      </c>
      <c r="B354" s="157" t="s">
        <v>254</v>
      </c>
      <c r="C354" s="157" t="s">
        <v>17</v>
      </c>
      <c r="D354" s="157">
        <v>85.5373041</v>
      </c>
      <c r="E354" s="157">
        <v>41.1886360446765</v>
      </c>
      <c r="F354" s="157">
        <v>1.0964141231679101</v>
      </c>
      <c r="G354" s="157">
        <v>41.754134095990601</v>
      </c>
      <c r="H354" s="157">
        <v>7716.0134323000002</v>
      </c>
      <c r="I354" s="157">
        <v>5.1391575700157297</v>
      </c>
      <c r="J354" s="157">
        <v>98.903585876832096</v>
      </c>
      <c r="K354" s="157">
        <v>0.46287323070876502</v>
      </c>
    </row>
    <row r="355" spans="1:11" x14ac:dyDescent="0.25">
      <c r="A355" s="157" t="s">
        <v>255</v>
      </c>
      <c r="B355" s="157" t="s">
        <v>256</v>
      </c>
      <c r="C355" s="157" t="s">
        <v>16</v>
      </c>
      <c r="D355" s="157">
        <v>24.808693999999999</v>
      </c>
      <c r="E355" s="157">
        <v>100</v>
      </c>
      <c r="F355" s="157">
        <v>0.36537560961646398</v>
      </c>
      <c r="G355" s="157">
        <v>100.27093016701799</v>
      </c>
      <c r="H355" s="157">
        <v>6765.1064911000003</v>
      </c>
      <c r="I355" s="157">
        <v>4.2043124984093998</v>
      </c>
      <c r="J355" s="157">
        <v>99.634624390383493</v>
      </c>
      <c r="K355" s="157">
        <v>0.36770904151790101</v>
      </c>
    </row>
    <row r="356" spans="1:11" x14ac:dyDescent="0.25">
      <c r="A356" s="157" t="s">
        <v>255</v>
      </c>
      <c r="B356" s="157" t="s">
        <v>256</v>
      </c>
      <c r="C356" s="157" t="s">
        <v>17</v>
      </c>
      <c r="D356" s="157"/>
      <c r="E356" s="157"/>
      <c r="F356" s="157"/>
      <c r="G356" s="157"/>
      <c r="H356" s="157">
        <v>6692.3546447999997</v>
      </c>
      <c r="I356" s="157">
        <v>3.7716882309848798</v>
      </c>
      <c r="J356" s="157">
        <v>100</v>
      </c>
      <c r="K356" s="157">
        <v>0</v>
      </c>
    </row>
    <row r="357" spans="1:11" x14ac:dyDescent="0.25">
      <c r="A357" s="157" t="s">
        <v>257</v>
      </c>
      <c r="B357" s="157" t="s">
        <v>258</v>
      </c>
      <c r="C357" s="157" t="s">
        <v>16</v>
      </c>
      <c r="D357" s="157"/>
      <c r="E357" s="157"/>
      <c r="F357" s="157"/>
      <c r="G357" s="157"/>
      <c r="H357" s="157">
        <v>5678.6793193000003</v>
      </c>
      <c r="I357" s="157">
        <v>4.1787709594967</v>
      </c>
      <c r="J357" s="157">
        <v>100</v>
      </c>
      <c r="K357" s="157">
        <v>0</v>
      </c>
    </row>
    <row r="358" spans="1:11" x14ac:dyDescent="0.25">
      <c r="A358" s="157" t="s">
        <v>257</v>
      </c>
      <c r="B358" s="157" t="s">
        <v>258</v>
      </c>
      <c r="C358" s="157" t="s">
        <v>17</v>
      </c>
      <c r="D358" s="157"/>
      <c r="E358" s="157"/>
      <c r="F358" s="157"/>
      <c r="G358" s="157"/>
      <c r="H358" s="157">
        <v>5185.963624</v>
      </c>
      <c r="I358" s="157">
        <v>4.7671939140508597</v>
      </c>
      <c r="J358" s="157">
        <v>100</v>
      </c>
      <c r="K358" s="157">
        <v>0</v>
      </c>
    </row>
    <row r="359" spans="1:11" x14ac:dyDescent="0.25">
      <c r="A359" s="157" t="s">
        <v>259</v>
      </c>
      <c r="B359" s="157" t="s">
        <v>260</v>
      </c>
      <c r="C359" s="157" t="s">
        <v>16</v>
      </c>
      <c r="D359" s="157"/>
      <c r="E359" s="157"/>
      <c r="F359" s="157"/>
      <c r="G359" s="157"/>
      <c r="H359" s="157">
        <v>10706.7583368</v>
      </c>
      <c r="I359" s="157">
        <v>3.45063242012698</v>
      </c>
      <c r="J359" s="157">
        <v>100</v>
      </c>
      <c r="K359" s="157">
        <v>0</v>
      </c>
    </row>
    <row r="360" spans="1:11" x14ac:dyDescent="0.25">
      <c r="A360" s="157" t="s">
        <v>259</v>
      </c>
      <c r="B360" s="157" t="s">
        <v>260</v>
      </c>
      <c r="C360" s="157" t="s">
        <v>17</v>
      </c>
      <c r="D360" s="157"/>
      <c r="E360" s="157"/>
      <c r="F360" s="157"/>
      <c r="G360" s="157"/>
      <c r="H360" s="157">
        <v>8391.3948848</v>
      </c>
      <c r="I360" s="157">
        <v>4.3732234738282196</v>
      </c>
      <c r="J360" s="157">
        <v>100</v>
      </c>
      <c r="K360" s="157">
        <v>0</v>
      </c>
    </row>
    <row r="361" spans="1:11" x14ac:dyDescent="0.25">
      <c r="A361" s="157" t="s">
        <v>261</v>
      </c>
      <c r="B361" s="157" t="s">
        <v>262</v>
      </c>
      <c r="C361" s="157" t="s">
        <v>16</v>
      </c>
      <c r="D361" s="157"/>
      <c r="E361" s="157"/>
      <c r="F361" s="157"/>
      <c r="G361" s="157"/>
      <c r="H361" s="157">
        <v>10702.2401539</v>
      </c>
      <c r="I361" s="157">
        <v>3.9727576227486301</v>
      </c>
      <c r="J361" s="157">
        <v>100</v>
      </c>
      <c r="K361" s="157">
        <v>0</v>
      </c>
    </row>
    <row r="362" spans="1:11" x14ac:dyDescent="0.25">
      <c r="A362" s="157" t="s">
        <v>261</v>
      </c>
      <c r="B362" s="157" t="s">
        <v>262</v>
      </c>
      <c r="C362" s="157" t="s">
        <v>17</v>
      </c>
      <c r="D362" s="157"/>
      <c r="E362" s="157"/>
      <c r="F362" s="157"/>
      <c r="G362" s="157"/>
      <c r="H362" s="157">
        <v>9257.7261885999997</v>
      </c>
      <c r="I362" s="157">
        <v>4.4383768599279003</v>
      </c>
      <c r="J362" s="157">
        <v>100</v>
      </c>
      <c r="K362" s="157">
        <v>0</v>
      </c>
    </row>
    <row r="363" spans="1:11" x14ac:dyDescent="0.25">
      <c r="A363" s="157" t="s">
        <v>263</v>
      </c>
      <c r="B363" s="157" t="s">
        <v>264</v>
      </c>
      <c r="C363" s="157" t="s">
        <v>16</v>
      </c>
      <c r="D363" s="157"/>
      <c r="E363" s="157"/>
      <c r="F363" s="157"/>
      <c r="G363" s="157"/>
      <c r="H363" s="157">
        <v>9602.9751096</v>
      </c>
      <c r="I363" s="157">
        <v>3.1926225965186501</v>
      </c>
      <c r="J363" s="157">
        <v>100</v>
      </c>
      <c r="K363" s="157">
        <v>0</v>
      </c>
    </row>
    <row r="364" spans="1:11" x14ac:dyDescent="0.25">
      <c r="A364" s="157" t="s">
        <v>263</v>
      </c>
      <c r="B364" s="157" t="s">
        <v>264</v>
      </c>
      <c r="C364" s="157" t="s">
        <v>17</v>
      </c>
      <c r="D364" s="157"/>
      <c r="E364" s="157"/>
      <c r="F364" s="157"/>
      <c r="G364" s="157"/>
      <c r="H364" s="157">
        <v>7790.7634411999998</v>
      </c>
      <c r="I364" s="157">
        <v>3.7786334161656199</v>
      </c>
      <c r="J364" s="157">
        <v>100</v>
      </c>
      <c r="K364" s="157">
        <v>0</v>
      </c>
    </row>
    <row r="365" spans="1:11" x14ac:dyDescent="0.25">
      <c r="A365" s="157" t="s">
        <v>265</v>
      </c>
      <c r="B365" s="157" t="s">
        <v>266</v>
      </c>
      <c r="C365" s="157" t="s">
        <v>16</v>
      </c>
      <c r="D365" s="157"/>
      <c r="E365" s="157"/>
      <c r="F365" s="157"/>
      <c r="G365" s="157"/>
      <c r="H365" s="157">
        <v>2695.6748668999999</v>
      </c>
      <c r="I365" s="157">
        <v>3.65073537520481</v>
      </c>
      <c r="J365" s="157">
        <v>100</v>
      </c>
      <c r="K365" s="157">
        <v>0</v>
      </c>
    </row>
    <row r="366" spans="1:11" x14ac:dyDescent="0.25">
      <c r="A366" s="157" t="s">
        <v>265</v>
      </c>
      <c r="B366" s="157" t="s">
        <v>266</v>
      </c>
      <c r="C366" s="157" t="s">
        <v>17</v>
      </c>
      <c r="D366" s="157">
        <v>4.2451974000000003</v>
      </c>
      <c r="E366" s="157">
        <v>99.999999999999602</v>
      </c>
      <c r="F366" s="157">
        <v>0.22039623631320099</v>
      </c>
      <c r="G366" s="157">
        <v>98.882655695497405</v>
      </c>
      <c r="H366" s="157">
        <v>1921.9208166000001</v>
      </c>
      <c r="I366" s="157">
        <v>4.6476986296437799</v>
      </c>
      <c r="J366" s="157">
        <v>99.779603763686794</v>
      </c>
      <c r="K366" s="157">
        <v>0.21841503002513499</v>
      </c>
    </row>
    <row r="367" spans="1:11" x14ac:dyDescent="0.25">
      <c r="A367" s="157" t="s">
        <v>267</v>
      </c>
      <c r="B367" s="157" t="s">
        <v>268</v>
      </c>
      <c r="C367" s="157" t="s">
        <v>16</v>
      </c>
      <c r="D367" s="157"/>
      <c r="E367" s="157"/>
      <c r="F367" s="157"/>
      <c r="G367" s="157"/>
      <c r="H367" s="157">
        <v>40152.340509299996</v>
      </c>
      <c r="I367" s="157">
        <v>4.0980657440812998</v>
      </c>
      <c r="J367" s="157">
        <v>100</v>
      </c>
      <c r="K367" s="157">
        <v>0</v>
      </c>
    </row>
    <row r="368" spans="1:11" x14ac:dyDescent="0.25">
      <c r="A368" s="157" t="s">
        <v>267</v>
      </c>
      <c r="B368" s="157" t="s">
        <v>268</v>
      </c>
      <c r="C368" s="157" t="s">
        <v>17</v>
      </c>
      <c r="D368" s="157"/>
      <c r="E368" s="157"/>
      <c r="F368" s="157"/>
      <c r="G368" s="157"/>
      <c r="H368" s="157">
        <v>33259.898846199998</v>
      </c>
      <c r="I368" s="157">
        <v>4.24279378650788</v>
      </c>
      <c r="J368" s="157">
        <v>100</v>
      </c>
      <c r="K368" s="157">
        <v>0</v>
      </c>
    </row>
    <row r="369" spans="1:11" x14ac:dyDescent="0.25">
      <c r="A369" s="157" t="s">
        <v>269</v>
      </c>
      <c r="B369" s="157" t="s">
        <v>270</v>
      </c>
      <c r="C369" s="157" t="s">
        <v>16</v>
      </c>
      <c r="D369" s="157">
        <v>34.978651900000003</v>
      </c>
      <c r="E369" s="157">
        <v>100</v>
      </c>
      <c r="F369" s="157">
        <v>0.143746268708518</v>
      </c>
      <c r="G369" s="157">
        <v>99.852259603936503</v>
      </c>
      <c r="H369" s="157">
        <v>24298.628205699999</v>
      </c>
      <c r="I369" s="157">
        <v>3.3544702032737899</v>
      </c>
      <c r="J369" s="157">
        <v>99.856253731291503</v>
      </c>
      <c r="K369" s="157">
        <v>0.143740519034536</v>
      </c>
    </row>
    <row r="370" spans="1:11" x14ac:dyDescent="0.25">
      <c r="A370" s="157" t="s">
        <v>269</v>
      </c>
      <c r="B370" s="157" t="s">
        <v>270</v>
      </c>
      <c r="C370" s="157" t="s">
        <v>17</v>
      </c>
      <c r="D370" s="157"/>
      <c r="E370" s="157"/>
      <c r="F370" s="157"/>
      <c r="G370" s="157"/>
      <c r="H370" s="157">
        <v>18703.809473099998</v>
      </c>
      <c r="I370" s="157">
        <v>4.0755496751900502</v>
      </c>
      <c r="J370" s="157">
        <v>100</v>
      </c>
      <c r="K370" s="157">
        <v>0</v>
      </c>
    </row>
    <row r="371" spans="1:11" x14ac:dyDescent="0.25">
      <c r="A371" s="157" t="s">
        <v>271</v>
      </c>
      <c r="B371" s="157" t="s">
        <v>272</v>
      </c>
      <c r="C371" s="157" t="s">
        <v>16</v>
      </c>
      <c r="D371" s="157">
        <v>19.861487799999999</v>
      </c>
      <c r="E371" s="157">
        <v>99.999999999999801</v>
      </c>
      <c r="F371" s="157">
        <v>0.25544241503779502</v>
      </c>
      <c r="G371" s="157">
        <v>101.469522531102</v>
      </c>
      <c r="H371" s="157">
        <v>7755.4673654999997</v>
      </c>
      <c r="I371" s="157">
        <v>4.28913050115733</v>
      </c>
      <c r="J371" s="157">
        <v>99.744557584962195</v>
      </c>
      <c r="K371" s="157">
        <v>0.25985999151882</v>
      </c>
    </row>
    <row r="372" spans="1:11" x14ac:dyDescent="0.25">
      <c r="A372" s="157" t="s">
        <v>271</v>
      </c>
      <c r="B372" s="157" t="s">
        <v>272</v>
      </c>
      <c r="C372" s="157" t="s">
        <v>17</v>
      </c>
      <c r="D372" s="157"/>
      <c r="E372" s="157"/>
      <c r="F372" s="157"/>
      <c r="G372" s="157"/>
      <c r="H372" s="157">
        <v>6108.0215852000001</v>
      </c>
      <c r="I372" s="157">
        <v>5.1843617213572299</v>
      </c>
      <c r="J372" s="157">
        <v>100</v>
      </c>
      <c r="K372" s="157">
        <v>0</v>
      </c>
    </row>
    <row r="373" spans="1:11" x14ac:dyDescent="0.25">
      <c r="A373" s="157" t="s">
        <v>273</v>
      </c>
      <c r="B373" s="157" t="s">
        <v>274</v>
      </c>
      <c r="C373" s="157" t="s">
        <v>16</v>
      </c>
      <c r="D373" s="157">
        <v>32.655780999999998</v>
      </c>
      <c r="E373" s="157">
        <v>100</v>
      </c>
      <c r="F373" s="157">
        <v>0.272969333392658</v>
      </c>
      <c r="G373" s="157">
        <v>99.4170625842753</v>
      </c>
      <c r="H373" s="157">
        <v>11930.5126065</v>
      </c>
      <c r="I373" s="157">
        <v>4.23867761600299</v>
      </c>
      <c r="J373" s="157">
        <v>99.727030666607305</v>
      </c>
      <c r="K373" s="157">
        <v>0.27212089962057501</v>
      </c>
    </row>
    <row r="374" spans="1:11" x14ac:dyDescent="0.25">
      <c r="A374" s="157" t="s">
        <v>273</v>
      </c>
      <c r="B374" s="157" t="s">
        <v>274</v>
      </c>
      <c r="C374" s="157" t="s">
        <v>17</v>
      </c>
      <c r="D374" s="157"/>
      <c r="E374" s="157"/>
      <c r="F374" s="157"/>
      <c r="G374" s="157"/>
      <c r="H374" s="157">
        <v>8992.8672022999999</v>
      </c>
      <c r="I374" s="157">
        <v>5.4084308554524201</v>
      </c>
      <c r="J374" s="157">
        <v>100</v>
      </c>
      <c r="K374" s="157">
        <v>0</v>
      </c>
    </row>
    <row r="375" spans="1:11" x14ac:dyDescent="0.25">
      <c r="A375" s="157" t="s">
        <v>275</v>
      </c>
      <c r="B375" s="157" t="s">
        <v>276</v>
      </c>
      <c r="C375" s="157" t="s">
        <v>16</v>
      </c>
      <c r="D375" s="157">
        <v>109.3130754</v>
      </c>
      <c r="E375" s="157">
        <v>58.086317023442803</v>
      </c>
      <c r="F375" s="157">
        <v>0.70174748344988902</v>
      </c>
      <c r="G375" s="157">
        <v>58.786379585851797</v>
      </c>
      <c r="H375" s="157">
        <v>15467.953388399999</v>
      </c>
      <c r="I375" s="157">
        <v>3.95260138583276</v>
      </c>
      <c r="J375" s="157">
        <v>99.298252516550093</v>
      </c>
      <c r="K375" s="157">
        <v>0.41544733054215399</v>
      </c>
    </row>
    <row r="376" spans="1:11" x14ac:dyDescent="0.25">
      <c r="A376" s="157" t="s">
        <v>275</v>
      </c>
      <c r="B376" s="157" t="s">
        <v>276</v>
      </c>
      <c r="C376" s="157" t="s">
        <v>17</v>
      </c>
      <c r="D376" s="157">
        <v>30.455436800000001</v>
      </c>
      <c r="E376" s="157">
        <v>99.999999999999901</v>
      </c>
      <c r="F376" s="157">
        <v>0.27230133162646197</v>
      </c>
      <c r="G376" s="157">
        <v>99.117738765999107</v>
      </c>
      <c r="H376" s="157">
        <v>11154.0057695</v>
      </c>
      <c r="I376" s="157">
        <v>5.2489174349330296</v>
      </c>
      <c r="J376" s="157">
        <v>99.727698668373506</v>
      </c>
      <c r="K376" s="157">
        <v>0.27063586760921199</v>
      </c>
    </row>
    <row r="377" spans="1:11" x14ac:dyDescent="0.25">
      <c r="A377" s="157" t="s">
        <v>277</v>
      </c>
      <c r="B377" s="157" t="s">
        <v>278</v>
      </c>
      <c r="C377" s="157" t="s">
        <v>16</v>
      </c>
      <c r="D377" s="157"/>
      <c r="E377" s="157"/>
      <c r="F377" s="157"/>
      <c r="G377" s="157"/>
      <c r="H377" s="157">
        <v>9709.4194418999996</v>
      </c>
      <c r="I377" s="157">
        <v>3.6619070833067502</v>
      </c>
      <c r="J377" s="157">
        <v>100</v>
      </c>
      <c r="K377" s="157">
        <v>0</v>
      </c>
    </row>
    <row r="378" spans="1:11" x14ac:dyDescent="0.25">
      <c r="A378" s="157" t="s">
        <v>277</v>
      </c>
      <c r="B378" s="157" t="s">
        <v>278</v>
      </c>
      <c r="C378" s="157" t="s">
        <v>17</v>
      </c>
      <c r="D378" s="157"/>
      <c r="E378" s="157"/>
      <c r="F378" s="157"/>
      <c r="G378" s="157"/>
      <c r="H378" s="157">
        <v>8009.4568425999996</v>
      </c>
      <c r="I378" s="157">
        <v>6.3218842645680402</v>
      </c>
      <c r="J378" s="157">
        <v>100</v>
      </c>
      <c r="K378" s="157">
        <v>0</v>
      </c>
    </row>
    <row r="379" spans="1:11" x14ac:dyDescent="0.25">
      <c r="A379" s="157" t="s">
        <v>279</v>
      </c>
      <c r="B379" s="157" t="s">
        <v>280</v>
      </c>
      <c r="C379" s="157" t="s">
        <v>16</v>
      </c>
      <c r="D379" s="157"/>
      <c r="E379" s="157"/>
      <c r="F379" s="157"/>
      <c r="G379" s="157"/>
      <c r="H379" s="157">
        <v>3807.8323306000002</v>
      </c>
      <c r="I379" s="157">
        <v>4.4013855330555698</v>
      </c>
      <c r="J379" s="157">
        <v>100</v>
      </c>
      <c r="K379" s="157">
        <v>0</v>
      </c>
    </row>
    <row r="380" spans="1:11" x14ac:dyDescent="0.25">
      <c r="A380" s="157" t="s">
        <v>279</v>
      </c>
      <c r="B380" s="157" t="s">
        <v>280</v>
      </c>
      <c r="C380" s="157" t="s">
        <v>17</v>
      </c>
      <c r="D380" s="157"/>
      <c r="E380" s="157"/>
      <c r="F380" s="157"/>
      <c r="G380" s="157"/>
      <c r="H380" s="157">
        <v>3021.8291082000001</v>
      </c>
      <c r="I380" s="157">
        <v>5.44606542344399</v>
      </c>
      <c r="J380" s="157">
        <v>100</v>
      </c>
      <c r="K380" s="157">
        <v>0</v>
      </c>
    </row>
    <row r="381" spans="1:11" x14ac:dyDescent="0.25">
      <c r="A381" s="157" t="s">
        <v>281</v>
      </c>
      <c r="B381" s="157" t="s">
        <v>282</v>
      </c>
      <c r="C381" s="157" t="s">
        <v>16</v>
      </c>
      <c r="D381" s="157">
        <v>47.117793800000001</v>
      </c>
      <c r="E381" s="157">
        <v>100</v>
      </c>
      <c r="F381" s="157">
        <v>0.31147239128027998</v>
      </c>
      <c r="G381" s="157">
        <v>99.996710701606006</v>
      </c>
      <c r="H381" s="157">
        <v>15080.3205022</v>
      </c>
      <c r="I381" s="157">
        <v>3.3468326523841898</v>
      </c>
      <c r="J381" s="157">
        <v>99.688527608719696</v>
      </c>
      <c r="K381" s="157">
        <v>0.31243529571066903</v>
      </c>
    </row>
    <row r="382" spans="1:11" x14ac:dyDescent="0.25">
      <c r="A382" s="157" t="s">
        <v>281</v>
      </c>
      <c r="B382" s="157" t="s">
        <v>282</v>
      </c>
      <c r="C382" s="157" t="s">
        <v>17</v>
      </c>
      <c r="D382" s="157">
        <v>35.921533199999999</v>
      </c>
      <c r="E382" s="157">
        <v>100</v>
      </c>
      <c r="F382" s="157">
        <v>0.269462675178814</v>
      </c>
      <c r="G382" s="157">
        <v>99.248118746177397</v>
      </c>
      <c r="H382" s="157">
        <v>13294.879542000001</v>
      </c>
      <c r="I382" s="157">
        <v>4.4310749141065999</v>
      </c>
      <c r="J382" s="157">
        <v>99.730537324821199</v>
      </c>
      <c r="K382" s="157">
        <v>0.26815922485914001</v>
      </c>
    </row>
    <row r="383" spans="1:11" x14ac:dyDescent="0.25">
      <c r="A383" s="157" t="s">
        <v>283</v>
      </c>
      <c r="B383" s="157" t="s">
        <v>284</v>
      </c>
      <c r="C383" s="157" t="s">
        <v>16</v>
      </c>
      <c r="D383" s="157">
        <v>169.3584616</v>
      </c>
      <c r="E383" s="157">
        <v>49.374136650982898</v>
      </c>
      <c r="F383" s="157">
        <v>1.15407917749763</v>
      </c>
      <c r="G383" s="157">
        <v>48.405454776617702</v>
      </c>
      <c r="H383" s="157">
        <v>14505.4112511</v>
      </c>
      <c r="I383" s="157">
        <v>5.1696762125566398</v>
      </c>
      <c r="J383" s="157">
        <v>98.845920822502407</v>
      </c>
      <c r="K383" s="157">
        <v>0.56515966435592602</v>
      </c>
    </row>
    <row r="384" spans="1:11" x14ac:dyDescent="0.25">
      <c r="A384" s="157" t="s">
        <v>283</v>
      </c>
      <c r="B384" s="157" t="s">
        <v>284</v>
      </c>
      <c r="C384" s="157" t="s">
        <v>17</v>
      </c>
      <c r="D384" s="157"/>
      <c r="E384" s="157"/>
      <c r="F384" s="157"/>
      <c r="G384" s="157"/>
      <c r="H384" s="157">
        <v>10474.0127123</v>
      </c>
      <c r="I384" s="157">
        <v>4.2949593129714803</v>
      </c>
      <c r="J384" s="157">
        <v>100</v>
      </c>
      <c r="K384" s="157">
        <v>0</v>
      </c>
    </row>
    <row r="385" spans="1:11" x14ac:dyDescent="0.25">
      <c r="A385" s="157" t="s">
        <v>285</v>
      </c>
      <c r="B385" s="157" t="s">
        <v>286</v>
      </c>
      <c r="C385" s="157" t="s">
        <v>16</v>
      </c>
      <c r="D385" s="157">
        <v>21.671846299999999</v>
      </c>
      <c r="E385" s="157">
        <v>100</v>
      </c>
      <c r="F385" s="157">
        <v>0.20495970662938001</v>
      </c>
      <c r="G385" s="157">
        <v>100.485222347551</v>
      </c>
      <c r="H385" s="157">
        <v>10552.038790000001</v>
      </c>
      <c r="I385" s="157">
        <v>3.6827126972514201</v>
      </c>
      <c r="J385" s="157">
        <v>99.795040293370604</v>
      </c>
      <c r="K385" s="157">
        <v>0.20637720704753501</v>
      </c>
    </row>
    <row r="386" spans="1:11" x14ac:dyDescent="0.25">
      <c r="A386" s="157" t="s">
        <v>285</v>
      </c>
      <c r="B386" s="157" t="s">
        <v>286</v>
      </c>
      <c r="C386" s="157" t="s">
        <v>17</v>
      </c>
      <c r="D386" s="157">
        <v>82.997827700000002</v>
      </c>
      <c r="E386" s="157">
        <v>61.028676645594203</v>
      </c>
      <c r="F386" s="157">
        <v>0.99616627396930801</v>
      </c>
      <c r="G386" s="157">
        <v>60.057996199885501</v>
      </c>
      <c r="H386" s="157">
        <v>8248.7264907000008</v>
      </c>
      <c r="I386" s="157">
        <v>4.28085381242468</v>
      </c>
      <c r="J386" s="157">
        <v>99.003833726030706</v>
      </c>
      <c r="K386" s="157">
        <v>0.60429730895130496</v>
      </c>
    </row>
    <row r="387" spans="1:11" x14ac:dyDescent="0.25">
      <c r="A387" s="157" t="s">
        <v>287</v>
      </c>
      <c r="B387" s="157" t="s">
        <v>288</v>
      </c>
      <c r="C387" s="157" t="s">
        <v>16</v>
      </c>
      <c r="D387" s="157"/>
      <c r="E387" s="157"/>
      <c r="F387" s="157"/>
      <c r="G387" s="157"/>
      <c r="H387" s="157">
        <v>3540.3079158999999</v>
      </c>
      <c r="I387" s="157">
        <v>5.06817743073199</v>
      </c>
      <c r="J387" s="157">
        <v>100</v>
      </c>
      <c r="K387" s="157">
        <v>0</v>
      </c>
    </row>
    <row r="388" spans="1:11" x14ac:dyDescent="0.25">
      <c r="A388" s="157" t="s">
        <v>287</v>
      </c>
      <c r="B388" s="157" t="s">
        <v>288</v>
      </c>
      <c r="C388" s="157" t="s">
        <v>17</v>
      </c>
      <c r="D388" s="157">
        <v>6.0401933999999997</v>
      </c>
      <c r="E388" s="157">
        <v>100</v>
      </c>
      <c r="F388" s="157">
        <v>0.18441042650263301</v>
      </c>
      <c r="G388" s="157">
        <v>99.964056234860905</v>
      </c>
      <c r="H388" s="157">
        <v>3269.3675558</v>
      </c>
      <c r="I388" s="157">
        <v>4.2027000074060101</v>
      </c>
      <c r="J388" s="157">
        <v>99.815589573497405</v>
      </c>
      <c r="K388" s="157">
        <v>0.18468472033248901</v>
      </c>
    </row>
    <row r="389" spans="1:11" x14ac:dyDescent="0.25">
      <c r="A389" s="157" t="s">
        <v>289</v>
      </c>
      <c r="B389" s="157" t="s">
        <v>290</v>
      </c>
      <c r="C389" s="157" t="s">
        <v>16</v>
      </c>
      <c r="D389" s="157">
        <v>19.138906899999999</v>
      </c>
      <c r="E389" s="157">
        <v>99.999999999999901</v>
      </c>
      <c r="F389" s="157">
        <v>0.264523491108835</v>
      </c>
      <c r="G389" s="157">
        <v>100.708183323762</v>
      </c>
      <c r="H389" s="157">
        <v>7216.1001335999999</v>
      </c>
      <c r="I389" s="157">
        <v>4.1068812732962501</v>
      </c>
      <c r="J389" s="157">
        <v>99.735476508891196</v>
      </c>
      <c r="K389" s="157">
        <v>0.26710335347578401</v>
      </c>
    </row>
    <row r="390" spans="1:11" x14ac:dyDescent="0.25">
      <c r="A390" s="157" t="s">
        <v>289</v>
      </c>
      <c r="B390" s="157" t="s">
        <v>290</v>
      </c>
      <c r="C390" s="157" t="s">
        <v>17</v>
      </c>
      <c r="D390" s="157">
        <v>12.1759667</v>
      </c>
      <c r="E390" s="157">
        <v>99.999999999999801</v>
      </c>
      <c r="F390" s="157">
        <v>0.23260978104409499</v>
      </c>
      <c r="G390" s="157">
        <v>100.289076953592</v>
      </c>
      <c r="H390" s="157">
        <v>5222.3273484000001</v>
      </c>
      <c r="I390" s="157">
        <v>4.05880250588182</v>
      </c>
      <c r="J390" s="157">
        <v>99.767390218955896</v>
      </c>
      <c r="K390" s="157">
        <v>0.233826104703068</v>
      </c>
    </row>
    <row r="391" spans="1:11" x14ac:dyDescent="0.25">
      <c r="A391" s="157" t="s">
        <v>291</v>
      </c>
      <c r="B391" s="157" t="s">
        <v>292</v>
      </c>
      <c r="C391" s="157" t="s">
        <v>16</v>
      </c>
      <c r="D391" s="157">
        <v>134.09889720000001</v>
      </c>
      <c r="E391" s="157">
        <v>56.0035390780452</v>
      </c>
      <c r="F391" s="157">
        <v>1.2700870841830001</v>
      </c>
      <c r="G391" s="157">
        <v>55.712531995518603</v>
      </c>
      <c r="H391" s="157">
        <v>10424.1454051</v>
      </c>
      <c r="I391" s="157">
        <v>4.7139959262670299</v>
      </c>
      <c r="J391" s="157">
        <v>98.729912915816996</v>
      </c>
      <c r="K391" s="157">
        <v>0.71670039226079796</v>
      </c>
    </row>
    <row r="392" spans="1:11" x14ac:dyDescent="0.25">
      <c r="A392" s="157" t="s">
        <v>291</v>
      </c>
      <c r="B392" s="157" t="s">
        <v>292</v>
      </c>
      <c r="C392" s="157" t="s">
        <v>17</v>
      </c>
      <c r="D392" s="157">
        <v>135.19206980000001</v>
      </c>
      <c r="E392" s="157">
        <v>40.668401745596803</v>
      </c>
      <c r="F392" s="157">
        <v>1.6285398381645799</v>
      </c>
      <c r="G392" s="157">
        <v>41.369532107564801</v>
      </c>
      <c r="H392" s="157">
        <v>8166.2364020000005</v>
      </c>
      <c r="I392" s="157">
        <v>5.9658108054850496</v>
      </c>
      <c r="J392" s="157">
        <v>98.371460161835401</v>
      </c>
      <c r="K392" s="157">
        <v>0.68487273659007697</v>
      </c>
    </row>
    <row r="393" spans="1:11" x14ac:dyDescent="0.25">
      <c r="A393" s="157" t="s">
        <v>293</v>
      </c>
      <c r="B393" s="157" t="s">
        <v>294</v>
      </c>
      <c r="C393" s="157" t="s">
        <v>16</v>
      </c>
      <c r="D393" s="157"/>
      <c r="E393" s="157"/>
      <c r="F393" s="157"/>
      <c r="G393" s="157"/>
      <c r="H393" s="157">
        <v>20869.243045499999</v>
      </c>
      <c r="I393" s="157">
        <v>3.2818731132208301</v>
      </c>
      <c r="J393" s="157">
        <v>100</v>
      </c>
      <c r="K393" s="157">
        <v>0</v>
      </c>
    </row>
    <row r="394" spans="1:11" x14ac:dyDescent="0.25">
      <c r="A394" s="157" t="s">
        <v>293</v>
      </c>
      <c r="B394" s="157" t="s">
        <v>294</v>
      </c>
      <c r="C394" s="157" t="s">
        <v>17</v>
      </c>
      <c r="D394" s="157"/>
      <c r="E394" s="157"/>
      <c r="F394" s="157"/>
      <c r="G394" s="157"/>
      <c r="H394" s="157">
        <v>16815.991308199998</v>
      </c>
      <c r="I394" s="157">
        <v>4.9588767924615897</v>
      </c>
      <c r="J394" s="157">
        <v>100</v>
      </c>
      <c r="K394" s="157">
        <v>0</v>
      </c>
    </row>
    <row r="395" spans="1:11" x14ac:dyDescent="0.25">
      <c r="A395" s="157" t="s">
        <v>295</v>
      </c>
      <c r="B395" s="157" t="s">
        <v>296</v>
      </c>
      <c r="C395" s="157" t="s">
        <v>16</v>
      </c>
      <c r="D395" s="157"/>
      <c r="E395" s="157"/>
      <c r="F395" s="157"/>
      <c r="G395" s="157"/>
      <c r="H395" s="157">
        <v>18542.83179</v>
      </c>
      <c r="I395" s="157">
        <v>3.8584084053855698</v>
      </c>
      <c r="J395" s="157">
        <v>100</v>
      </c>
      <c r="K395" s="157">
        <v>0</v>
      </c>
    </row>
    <row r="396" spans="1:11" x14ac:dyDescent="0.25">
      <c r="A396" s="157" t="s">
        <v>295</v>
      </c>
      <c r="B396" s="157" t="s">
        <v>296</v>
      </c>
      <c r="C396" s="157" t="s">
        <v>17</v>
      </c>
      <c r="D396" s="157"/>
      <c r="E396" s="157"/>
      <c r="F396" s="157"/>
      <c r="G396" s="157"/>
      <c r="H396" s="157">
        <v>15677.330210300001</v>
      </c>
      <c r="I396" s="157">
        <v>4.1482760367906604</v>
      </c>
      <c r="J396" s="157">
        <v>100</v>
      </c>
      <c r="K396" s="157">
        <v>0</v>
      </c>
    </row>
    <row r="397" spans="1:11" x14ac:dyDescent="0.25">
      <c r="A397" t="s">
        <v>20</v>
      </c>
    </row>
    <row r="398" spans="1:11" x14ac:dyDescent="0.25">
      <c r="A398" t="s">
        <v>21</v>
      </c>
    </row>
    <row r="399" spans="1:11" x14ac:dyDescent="0.25">
      <c r="A399" t="s">
        <v>22</v>
      </c>
    </row>
    <row r="400" spans="1:11" x14ac:dyDescent="0.25">
      <c r="A400" t="s">
        <v>23</v>
      </c>
    </row>
    <row r="401" spans="1:11" x14ac:dyDescent="0.25">
      <c r="A401" t="s">
        <v>24</v>
      </c>
    </row>
    <row r="404" spans="1:11" x14ac:dyDescent="0.25">
      <c r="K404" s="7" t="str">
        <f>HYPERLINK("#'Indice'!A1", "Ir al Índice")</f>
        <v>Ir al Índice</v>
      </c>
    </row>
    <row r="405" spans="1:11" ht="17.25" x14ac:dyDescent="0.3">
      <c r="A405" s="14" t="s">
        <v>629</v>
      </c>
    </row>
    <row r="406" spans="1:11" x14ac:dyDescent="0.25">
      <c r="A406" s="5" t="s">
        <v>26</v>
      </c>
      <c r="B406" s="5" t="s">
        <v>10</v>
      </c>
      <c r="C406" s="5" t="s">
        <v>11</v>
      </c>
      <c r="D406" s="5" t="s">
        <v>545</v>
      </c>
      <c r="E406" s="5" t="s">
        <v>546</v>
      </c>
      <c r="F406" s="5" t="s">
        <v>547</v>
      </c>
      <c r="G406" s="5" t="s">
        <v>548</v>
      </c>
      <c r="H406" s="5" t="s">
        <v>549</v>
      </c>
      <c r="I406" s="5" t="s">
        <v>550</v>
      </c>
      <c r="J406" s="5" t="s">
        <v>551</v>
      </c>
      <c r="K406" s="5" t="s">
        <v>552</v>
      </c>
    </row>
    <row r="407" spans="1:11" x14ac:dyDescent="0.25">
      <c r="A407" s="158" t="s">
        <v>27</v>
      </c>
      <c r="B407" s="158" t="s">
        <v>28</v>
      </c>
      <c r="C407" s="158" t="s">
        <v>16</v>
      </c>
      <c r="D407" s="158">
        <v>29.4384017</v>
      </c>
      <c r="E407" s="158">
        <v>70.226854586725494</v>
      </c>
      <c r="F407" s="158">
        <v>0.58340713831348301</v>
      </c>
      <c r="G407" s="158">
        <v>69.548250836146707</v>
      </c>
      <c r="H407" s="158">
        <v>5016.5063196999999</v>
      </c>
      <c r="I407" s="158">
        <v>3.44943143618337</v>
      </c>
      <c r="J407" s="158">
        <v>99.416592861686496</v>
      </c>
      <c r="K407" s="158">
        <v>0.40813052255245402</v>
      </c>
    </row>
    <row r="408" spans="1:11" x14ac:dyDescent="0.25">
      <c r="A408" s="158" t="s">
        <v>27</v>
      </c>
      <c r="B408" s="158" t="s">
        <v>28</v>
      </c>
      <c r="C408" s="158" t="s">
        <v>17</v>
      </c>
      <c r="D408" s="158">
        <v>14.5247361</v>
      </c>
      <c r="E408" s="158">
        <v>99.999999999999801</v>
      </c>
      <c r="F408" s="158">
        <v>0.48169631510840299</v>
      </c>
      <c r="G408" s="158">
        <v>99.4137048903292</v>
      </c>
      <c r="H408" s="158">
        <v>3000.8058040000001</v>
      </c>
      <c r="I408" s="158">
        <v>6.4453853529204501</v>
      </c>
      <c r="J408" s="158">
        <v>99.518303684891606</v>
      </c>
      <c r="K408" s="158">
        <v>0.481190027802049</v>
      </c>
    </row>
    <row r="409" spans="1:11" x14ac:dyDescent="0.25">
      <c r="A409" s="158" t="s">
        <v>29</v>
      </c>
      <c r="B409" s="158" t="s">
        <v>30</v>
      </c>
      <c r="C409" s="158" t="s">
        <v>16</v>
      </c>
      <c r="D409" s="158"/>
      <c r="E409" s="158"/>
      <c r="F409" s="158"/>
      <c r="G409" s="158"/>
      <c r="H409" s="158">
        <v>2295.2688523000002</v>
      </c>
      <c r="I409" s="158">
        <v>4.2768592330932904</v>
      </c>
      <c r="J409" s="158">
        <v>100</v>
      </c>
      <c r="K409" s="158">
        <v>4.7482675936608603E-16</v>
      </c>
    </row>
    <row r="410" spans="1:11" x14ac:dyDescent="0.25">
      <c r="A410" s="158" t="s">
        <v>29</v>
      </c>
      <c r="B410" s="158" t="s">
        <v>30</v>
      </c>
      <c r="C410" s="158" t="s">
        <v>17</v>
      </c>
      <c r="D410" s="158"/>
      <c r="E410" s="158"/>
      <c r="F410" s="158"/>
      <c r="G410" s="158"/>
      <c r="H410" s="158">
        <v>1479.7034948</v>
      </c>
      <c r="I410" s="158">
        <v>5.7689114277526699</v>
      </c>
      <c r="J410" s="158">
        <v>100</v>
      </c>
      <c r="K410" s="158">
        <v>0</v>
      </c>
    </row>
    <row r="411" spans="1:11" x14ac:dyDescent="0.25">
      <c r="A411" s="158" t="s">
        <v>31</v>
      </c>
      <c r="B411" s="158" t="s">
        <v>32</v>
      </c>
      <c r="C411" s="158" t="s">
        <v>16</v>
      </c>
      <c r="D411" s="158">
        <v>3.3950309999999999</v>
      </c>
      <c r="E411" s="158">
        <v>56.568542494923797</v>
      </c>
      <c r="F411" s="158">
        <v>0.73710073710073698</v>
      </c>
      <c r="G411" s="158">
        <v>56.711512860164198</v>
      </c>
      <c r="H411" s="158">
        <v>457.19750800000003</v>
      </c>
      <c r="I411" s="158">
        <v>4.1956723307742703</v>
      </c>
      <c r="J411" s="158">
        <v>99.262899262899296</v>
      </c>
      <c r="K411" s="158">
        <v>0.42112509549626898</v>
      </c>
    </row>
    <row r="412" spans="1:11" x14ac:dyDescent="0.25">
      <c r="A412" s="158" t="s">
        <v>31</v>
      </c>
      <c r="B412" s="158" t="s">
        <v>32</v>
      </c>
      <c r="C412" s="158" t="s">
        <v>17</v>
      </c>
      <c r="D412" s="158"/>
      <c r="E412" s="158"/>
      <c r="F412" s="158"/>
      <c r="G412" s="158"/>
      <c r="H412" s="158">
        <v>164.093165</v>
      </c>
      <c r="I412" s="158">
        <v>11.5450830112229</v>
      </c>
      <c r="J412" s="158">
        <v>100</v>
      </c>
      <c r="K412" s="158">
        <v>0</v>
      </c>
    </row>
    <row r="413" spans="1:11" x14ac:dyDescent="0.25">
      <c r="A413" s="158" t="s">
        <v>33</v>
      </c>
      <c r="B413" s="158" t="s">
        <v>34</v>
      </c>
      <c r="C413" s="158" t="s">
        <v>16</v>
      </c>
      <c r="D413" s="158">
        <v>6.4418310999999999</v>
      </c>
      <c r="E413" s="158">
        <v>99.999999999999801</v>
      </c>
      <c r="F413" s="158">
        <v>0.145956814635055</v>
      </c>
      <c r="G413" s="158">
        <v>99.196954272467806</v>
      </c>
      <c r="H413" s="158">
        <v>4407.0767265000004</v>
      </c>
      <c r="I413" s="158">
        <v>3.40137389591355</v>
      </c>
      <c r="J413" s="158">
        <v>99.854043185364901</v>
      </c>
      <c r="K413" s="158">
        <v>0.14499634672009601</v>
      </c>
    </row>
    <row r="414" spans="1:11" x14ac:dyDescent="0.25">
      <c r="A414" s="158" t="s">
        <v>33</v>
      </c>
      <c r="B414" s="158" t="s">
        <v>34</v>
      </c>
      <c r="C414" s="158" t="s">
        <v>17</v>
      </c>
      <c r="D414" s="158"/>
      <c r="E414" s="158"/>
      <c r="F414" s="158"/>
      <c r="G414" s="158"/>
      <c r="H414" s="158">
        <v>2496.0143297999998</v>
      </c>
      <c r="I414" s="158">
        <v>5.4834373901362001</v>
      </c>
      <c r="J414" s="158">
        <v>100</v>
      </c>
      <c r="K414" s="158">
        <v>0</v>
      </c>
    </row>
    <row r="415" spans="1:11" x14ac:dyDescent="0.25">
      <c r="A415" s="158" t="s">
        <v>35</v>
      </c>
      <c r="B415" s="158" t="s">
        <v>36</v>
      </c>
      <c r="C415" s="158" t="s">
        <v>16</v>
      </c>
      <c r="D415" s="158">
        <v>4.1878624000000002</v>
      </c>
      <c r="E415" s="158">
        <v>56.552084823393798</v>
      </c>
      <c r="F415" s="158">
        <v>0.78677008111250402</v>
      </c>
      <c r="G415" s="158">
        <v>57.059690453324599</v>
      </c>
      <c r="H415" s="158">
        <v>528.09755370000005</v>
      </c>
      <c r="I415" s="158">
        <v>2.92676612201736</v>
      </c>
      <c r="J415" s="158">
        <v>99.213229918887507</v>
      </c>
      <c r="K415" s="158">
        <v>0.45248861792846601</v>
      </c>
    </row>
    <row r="416" spans="1:11" x14ac:dyDescent="0.25">
      <c r="A416" s="158" t="s">
        <v>35</v>
      </c>
      <c r="B416" s="158" t="s">
        <v>36</v>
      </c>
      <c r="C416" s="158" t="s">
        <v>17</v>
      </c>
      <c r="D416" s="158"/>
      <c r="E416" s="158"/>
      <c r="F416" s="158"/>
      <c r="G416" s="158"/>
      <c r="H416" s="158">
        <v>165.18998439999999</v>
      </c>
      <c r="I416" s="158">
        <v>9.6728248723846892</v>
      </c>
      <c r="J416" s="158">
        <v>100</v>
      </c>
      <c r="K416" s="158">
        <v>0</v>
      </c>
    </row>
    <row r="417" spans="1:11" x14ac:dyDescent="0.25">
      <c r="A417" s="158" t="s">
        <v>37</v>
      </c>
      <c r="B417" s="158" t="s">
        <v>38</v>
      </c>
      <c r="C417" s="158" t="s">
        <v>16</v>
      </c>
      <c r="D417" s="158"/>
      <c r="E417" s="158"/>
      <c r="F417" s="158"/>
      <c r="G417" s="158"/>
      <c r="H417" s="158">
        <v>1171.8834199</v>
      </c>
      <c r="I417" s="158">
        <v>3.9118823542150398</v>
      </c>
      <c r="J417" s="158">
        <v>100</v>
      </c>
      <c r="K417" s="158">
        <v>0</v>
      </c>
    </row>
    <row r="418" spans="1:11" x14ac:dyDescent="0.25">
      <c r="A418" s="158" t="s">
        <v>37</v>
      </c>
      <c r="B418" s="158" t="s">
        <v>38</v>
      </c>
      <c r="C418" s="158" t="s">
        <v>17</v>
      </c>
      <c r="D418" s="158"/>
      <c r="E418" s="158"/>
      <c r="F418" s="158"/>
      <c r="G418" s="158"/>
      <c r="H418" s="158">
        <v>499.23706900000002</v>
      </c>
      <c r="I418" s="158">
        <v>7.8464597107655303</v>
      </c>
      <c r="J418" s="158">
        <v>100</v>
      </c>
      <c r="K418" s="158">
        <v>0</v>
      </c>
    </row>
    <row r="419" spans="1:11" x14ac:dyDescent="0.25">
      <c r="A419" s="158" t="s">
        <v>39</v>
      </c>
      <c r="B419" s="158" t="s">
        <v>40</v>
      </c>
      <c r="C419" s="158" t="s">
        <v>16</v>
      </c>
      <c r="D419" s="158"/>
      <c r="E419" s="158"/>
      <c r="F419" s="158"/>
      <c r="G419" s="158"/>
      <c r="H419" s="158">
        <v>2128.9769872000002</v>
      </c>
      <c r="I419" s="158">
        <v>2.84213544882597</v>
      </c>
      <c r="J419" s="158">
        <v>100</v>
      </c>
      <c r="K419" s="158">
        <v>3.1554042143899398E-16</v>
      </c>
    </row>
    <row r="420" spans="1:11" x14ac:dyDescent="0.25">
      <c r="A420" s="158" t="s">
        <v>39</v>
      </c>
      <c r="B420" s="158" t="s">
        <v>40</v>
      </c>
      <c r="C420" s="158" t="s">
        <v>17</v>
      </c>
      <c r="D420" s="158"/>
      <c r="E420" s="158"/>
      <c r="F420" s="158"/>
      <c r="G420" s="158"/>
      <c r="H420" s="158">
        <v>845.21478809999996</v>
      </c>
      <c r="I420" s="158">
        <v>6.78865108438184</v>
      </c>
      <c r="J420" s="158">
        <v>100</v>
      </c>
      <c r="K420" s="158">
        <v>0</v>
      </c>
    </row>
    <row r="421" spans="1:11" x14ac:dyDescent="0.25">
      <c r="A421" t="s">
        <v>20</v>
      </c>
    </row>
    <row r="422" spans="1:11" x14ac:dyDescent="0.25">
      <c r="A422" t="s">
        <v>21</v>
      </c>
    </row>
    <row r="423" spans="1:11" x14ac:dyDescent="0.25">
      <c r="A423" t="s">
        <v>22</v>
      </c>
    </row>
    <row r="424" spans="1:11" x14ac:dyDescent="0.25">
      <c r="A424" t="s">
        <v>23</v>
      </c>
    </row>
    <row r="425" spans="1:11" x14ac:dyDescent="0.25">
      <c r="A42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630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631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632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59" t="s">
        <v>14</v>
      </c>
      <c r="B17" s="159" t="s">
        <v>15</v>
      </c>
      <c r="C17" s="159" t="s">
        <v>16</v>
      </c>
      <c r="D17" s="159">
        <v>103948.65244390001</v>
      </c>
      <c r="E17" s="159">
        <v>2.5488478298843402</v>
      </c>
      <c r="F17" s="159">
        <v>6.8298216368831897</v>
      </c>
      <c r="G17" s="159">
        <v>2.45355955067823</v>
      </c>
      <c r="H17" s="159">
        <v>1418033.2962873001</v>
      </c>
      <c r="I17" s="159">
        <v>0.50343446375058898</v>
      </c>
      <c r="J17" s="159">
        <v>93.170178363116804</v>
      </c>
      <c r="K17" s="159">
        <v>0.17985770126246001</v>
      </c>
    </row>
    <row r="18" spans="1:11" x14ac:dyDescent="0.25">
      <c r="A18" s="159" t="s">
        <v>14</v>
      </c>
      <c r="B18" s="159" t="s">
        <v>15</v>
      </c>
      <c r="C18" s="159" t="s">
        <v>17</v>
      </c>
      <c r="D18" s="159">
        <v>89202.015788200006</v>
      </c>
      <c r="E18" s="159">
        <v>2.7160083584418699</v>
      </c>
      <c r="F18" s="159">
        <v>6.9237402208186003</v>
      </c>
      <c r="G18" s="159">
        <v>2.61756608770495</v>
      </c>
      <c r="H18" s="159">
        <v>1199148.1091916999</v>
      </c>
      <c r="I18" s="159">
        <v>0.54572828035150101</v>
      </c>
      <c r="J18" s="159">
        <v>93.076259779181399</v>
      </c>
      <c r="K18" s="159">
        <v>0.194715039528772</v>
      </c>
    </row>
    <row r="19" spans="1:11" x14ac:dyDescent="0.25">
      <c r="A19" s="159" t="s">
        <v>14</v>
      </c>
      <c r="B19" s="159" t="s">
        <v>18</v>
      </c>
      <c r="C19" s="159" t="s">
        <v>16</v>
      </c>
      <c r="D19" s="159">
        <v>967.33515799999998</v>
      </c>
      <c r="E19" s="159"/>
      <c r="F19" s="159">
        <v>15.082194044137999</v>
      </c>
      <c r="G19" s="159"/>
      <c r="H19" s="159">
        <v>5446.4210579000001</v>
      </c>
      <c r="I19" s="159"/>
      <c r="J19" s="159">
        <v>84.917805955861994</v>
      </c>
      <c r="K19" s="159"/>
    </row>
    <row r="20" spans="1:11" x14ac:dyDescent="0.25">
      <c r="A20" s="159" t="s">
        <v>14</v>
      </c>
      <c r="B20" s="159" t="s">
        <v>18</v>
      </c>
      <c r="C20" s="159" t="s">
        <v>17</v>
      </c>
      <c r="D20" s="159">
        <v>460.02739070000001</v>
      </c>
      <c r="E20" s="159"/>
      <c r="F20" s="159">
        <v>16.467076398280401</v>
      </c>
      <c r="G20" s="159"/>
      <c r="H20" s="159">
        <v>2333.5917046</v>
      </c>
      <c r="I20" s="159"/>
      <c r="J20" s="159">
        <v>83.532923601719602</v>
      </c>
      <c r="K20" s="159"/>
    </row>
    <row r="21" spans="1:11" x14ac:dyDescent="0.25">
      <c r="A21" s="159" t="s">
        <v>14</v>
      </c>
      <c r="B21" s="159" t="s">
        <v>19</v>
      </c>
      <c r="C21" s="159" t="s">
        <v>16</v>
      </c>
      <c r="D21" s="159">
        <v>102981.3172859</v>
      </c>
      <c r="E21" s="159">
        <v>2.5706928706162802</v>
      </c>
      <c r="F21" s="159">
        <v>6.7948982958653898</v>
      </c>
      <c r="G21" s="159">
        <v>2.4751106904474001</v>
      </c>
      <c r="H21" s="159">
        <v>1412586.8752293999</v>
      </c>
      <c r="I21" s="159">
        <v>0.50515263628668505</v>
      </c>
      <c r="J21" s="159">
        <v>93.205101704134606</v>
      </c>
      <c r="K21" s="159">
        <v>0.18044211212800201</v>
      </c>
    </row>
    <row r="22" spans="1:11" x14ac:dyDescent="0.25">
      <c r="A22" s="159" t="s">
        <v>14</v>
      </c>
      <c r="B22" s="159" t="s">
        <v>19</v>
      </c>
      <c r="C22" s="159" t="s">
        <v>17</v>
      </c>
      <c r="D22" s="159">
        <v>88741.988397499998</v>
      </c>
      <c r="E22" s="159">
        <v>2.7294705116304301</v>
      </c>
      <c r="F22" s="159">
        <v>6.9030017732620799</v>
      </c>
      <c r="G22" s="159">
        <v>2.63073643592256</v>
      </c>
      <c r="H22" s="159">
        <v>1196814.5174871001</v>
      </c>
      <c r="I22" s="159">
        <v>0.54666158603841497</v>
      </c>
      <c r="J22" s="159">
        <v>93.096998226737895</v>
      </c>
      <c r="K22" s="159">
        <v>0.195065132367963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60" t="s">
        <v>14</v>
      </c>
      <c r="B33" s="160" t="s">
        <v>15</v>
      </c>
      <c r="C33" s="160" t="s">
        <v>16</v>
      </c>
      <c r="D33" s="160">
        <v>103948.65244390001</v>
      </c>
      <c r="E33" s="160">
        <v>2.5488478298843402</v>
      </c>
      <c r="F33" s="160">
        <v>6.8298216368831897</v>
      </c>
      <c r="G33" s="160">
        <v>2.45355955067823</v>
      </c>
      <c r="H33" s="160">
        <v>1418033.2962873001</v>
      </c>
      <c r="I33" s="160">
        <v>0.50343446375058898</v>
      </c>
      <c r="J33" s="160">
        <v>93.170178363116804</v>
      </c>
      <c r="K33" s="160">
        <v>0.17985770126246001</v>
      </c>
    </row>
    <row r="34" spans="1:11" x14ac:dyDescent="0.25">
      <c r="A34" s="160" t="s">
        <v>14</v>
      </c>
      <c r="B34" s="160" t="s">
        <v>15</v>
      </c>
      <c r="C34" s="160" t="s">
        <v>17</v>
      </c>
      <c r="D34" s="160">
        <v>89202.015788200006</v>
      </c>
      <c r="E34" s="160">
        <v>2.7160083584418699</v>
      </c>
      <c r="F34" s="160">
        <v>6.9237402208186003</v>
      </c>
      <c r="G34" s="160">
        <v>2.61756608770495</v>
      </c>
      <c r="H34" s="160">
        <v>1199148.1091916999</v>
      </c>
      <c r="I34" s="160">
        <v>0.54572828035150101</v>
      </c>
      <c r="J34" s="160">
        <v>93.076259779181399</v>
      </c>
      <c r="K34" s="160">
        <v>0.194715039528772</v>
      </c>
    </row>
    <row r="35" spans="1:11" x14ac:dyDescent="0.25">
      <c r="A35" s="160" t="s">
        <v>27</v>
      </c>
      <c r="B35" s="160" t="s">
        <v>28</v>
      </c>
      <c r="C35" s="160" t="s">
        <v>16</v>
      </c>
      <c r="D35" s="160">
        <v>2254.6283094</v>
      </c>
      <c r="E35" s="160">
        <v>16.3045690975902</v>
      </c>
      <c r="F35" s="160">
        <v>6.6136043759499303</v>
      </c>
      <c r="G35" s="160">
        <v>15.673415591647201</v>
      </c>
      <c r="H35" s="160">
        <v>31836.1364421</v>
      </c>
      <c r="I35" s="160">
        <v>2.5548641229458</v>
      </c>
      <c r="J35" s="160">
        <v>93.386395624050095</v>
      </c>
      <c r="K35" s="160">
        <v>1.10998790830626</v>
      </c>
    </row>
    <row r="36" spans="1:11" x14ac:dyDescent="0.25">
      <c r="A36" s="160" t="s">
        <v>27</v>
      </c>
      <c r="B36" s="160" t="s">
        <v>28</v>
      </c>
      <c r="C36" s="160" t="s">
        <v>17</v>
      </c>
      <c r="D36" s="160">
        <v>1376.2413813999999</v>
      </c>
      <c r="E36" s="160">
        <v>21.933738083223801</v>
      </c>
      <c r="F36" s="160">
        <v>7.2107449529091898</v>
      </c>
      <c r="G36" s="160">
        <v>21.608946067915198</v>
      </c>
      <c r="H36" s="160">
        <v>17709.739198800002</v>
      </c>
      <c r="I36" s="160">
        <v>4.8819677441469498</v>
      </c>
      <c r="J36" s="160">
        <v>92.789255047090805</v>
      </c>
      <c r="K36" s="160">
        <v>1.6792526108527199</v>
      </c>
    </row>
    <row r="37" spans="1:11" x14ac:dyDescent="0.25">
      <c r="A37" s="160" t="s">
        <v>29</v>
      </c>
      <c r="B37" s="160" t="s">
        <v>30</v>
      </c>
      <c r="C37" s="160" t="s">
        <v>16</v>
      </c>
      <c r="D37" s="160">
        <v>913.60471949999999</v>
      </c>
      <c r="E37" s="160">
        <v>12.361334798412001</v>
      </c>
      <c r="F37" s="160">
        <v>12.9405753925983</v>
      </c>
      <c r="G37" s="160">
        <v>11.887836163188799</v>
      </c>
      <c r="H37" s="160">
        <v>6146.3960284000004</v>
      </c>
      <c r="I37" s="160">
        <v>3.3972896604981901</v>
      </c>
      <c r="J37" s="160">
        <v>87.059424607401795</v>
      </c>
      <c r="K37" s="160">
        <v>1.7670165041674399</v>
      </c>
    </row>
    <row r="38" spans="1:11" x14ac:dyDescent="0.25">
      <c r="A38" s="160" t="s">
        <v>29</v>
      </c>
      <c r="B38" s="160" t="s">
        <v>30</v>
      </c>
      <c r="C38" s="160" t="s">
        <v>17</v>
      </c>
      <c r="D38" s="160">
        <v>445.20779490000001</v>
      </c>
      <c r="E38" s="160">
        <v>16.784937893028101</v>
      </c>
      <c r="F38" s="160">
        <v>8.8800853976828904</v>
      </c>
      <c r="G38" s="160">
        <v>16.189428983250298</v>
      </c>
      <c r="H38" s="160">
        <v>4568.3452844000003</v>
      </c>
      <c r="I38" s="160">
        <v>4.5485341582198897</v>
      </c>
      <c r="J38" s="160">
        <v>91.119914602317095</v>
      </c>
      <c r="K38" s="160">
        <v>1.5777397568734</v>
      </c>
    </row>
    <row r="39" spans="1:11" x14ac:dyDescent="0.25">
      <c r="A39" s="160" t="s">
        <v>31</v>
      </c>
      <c r="B39" s="160" t="s">
        <v>32</v>
      </c>
      <c r="C39" s="160" t="s">
        <v>16</v>
      </c>
      <c r="D39" s="160">
        <v>1812.7409614999999</v>
      </c>
      <c r="E39" s="160">
        <v>18.073720857758701</v>
      </c>
      <c r="F39" s="160">
        <v>7.3762096698795903</v>
      </c>
      <c r="G39" s="160">
        <v>17.3853358893458</v>
      </c>
      <c r="H39" s="160">
        <v>22762.766550200002</v>
      </c>
      <c r="I39" s="160">
        <v>3.6020837074716501</v>
      </c>
      <c r="J39" s="160">
        <v>92.6237903301204</v>
      </c>
      <c r="K39" s="160">
        <v>1.3845026449905</v>
      </c>
    </row>
    <row r="40" spans="1:11" x14ac:dyDescent="0.25">
      <c r="A40" s="160" t="s">
        <v>31</v>
      </c>
      <c r="B40" s="160" t="s">
        <v>32</v>
      </c>
      <c r="C40" s="160" t="s">
        <v>17</v>
      </c>
      <c r="D40" s="160">
        <v>856.17264820000003</v>
      </c>
      <c r="E40" s="160">
        <v>28.982238741428599</v>
      </c>
      <c r="F40" s="160">
        <v>5.4336069444990702</v>
      </c>
      <c r="G40" s="160">
        <v>27.793830563977</v>
      </c>
      <c r="H40" s="160">
        <v>14900.8126646</v>
      </c>
      <c r="I40" s="160">
        <v>4.3244324229782203</v>
      </c>
      <c r="J40" s="160">
        <v>94.566393055500896</v>
      </c>
      <c r="K40" s="160">
        <v>1.59698118842306</v>
      </c>
    </row>
    <row r="41" spans="1:11" x14ac:dyDescent="0.25">
      <c r="A41" s="160" t="s">
        <v>33</v>
      </c>
      <c r="B41" s="160" t="s">
        <v>34</v>
      </c>
      <c r="C41" s="160" t="s">
        <v>16</v>
      </c>
      <c r="D41" s="160">
        <v>490.24437710000001</v>
      </c>
      <c r="E41" s="160">
        <v>19.2046410038337</v>
      </c>
      <c r="F41" s="160">
        <v>6.4573393857399699</v>
      </c>
      <c r="G41" s="160">
        <v>18.404016292639799</v>
      </c>
      <c r="H41" s="160">
        <v>7101.8047287999998</v>
      </c>
      <c r="I41" s="160">
        <v>2.9645776137379301</v>
      </c>
      <c r="J41" s="160">
        <v>93.542660614260001</v>
      </c>
      <c r="K41" s="160">
        <v>1.2704468579563399</v>
      </c>
    </row>
    <row r="42" spans="1:11" x14ac:dyDescent="0.25">
      <c r="A42" s="160" t="s">
        <v>33</v>
      </c>
      <c r="B42" s="160" t="s">
        <v>34</v>
      </c>
      <c r="C42" s="160" t="s">
        <v>17</v>
      </c>
      <c r="D42" s="160">
        <v>294.93288589999997</v>
      </c>
      <c r="E42" s="160">
        <v>22.771342858680399</v>
      </c>
      <c r="F42" s="160">
        <v>5.2181770467079698</v>
      </c>
      <c r="G42" s="160">
        <v>22.242120296896399</v>
      </c>
      <c r="H42" s="160">
        <v>5357.0962281000002</v>
      </c>
      <c r="I42" s="160">
        <v>3.64837205172948</v>
      </c>
      <c r="J42" s="160">
        <v>94.781822953291993</v>
      </c>
      <c r="K42" s="160">
        <v>1.22453143426644</v>
      </c>
    </row>
    <row r="43" spans="1:11" x14ac:dyDescent="0.25">
      <c r="A43" s="160" t="s">
        <v>35</v>
      </c>
      <c r="B43" s="160" t="s">
        <v>36</v>
      </c>
      <c r="C43" s="160" t="s">
        <v>16</v>
      </c>
      <c r="D43" s="160">
        <v>1085.0790184</v>
      </c>
      <c r="E43" s="160">
        <v>21.9443038566822</v>
      </c>
      <c r="F43" s="160">
        <v>3.3741749495802602</v>
      </c>
      <c r="G43" s="160">
        <v>22.351442204900199</v>
      </c>
      <c r="H43" s="160">
        <v>31073.271826299999</v>
      </c>
      <c r="I43" s="160">
        <v>4.0856750516253699</v>
      </c>
      <c r="J43" s="160">
        <v>96.625825050419706</v>
      </c>
      <c r="K43" s="160">
        <v>0.78051262522635001</v>
      </c>
    </row>
    <row r="44" spans="1:11" x14ac:dyDescent="0.25">
      <c r="A44" s="160" t="s">
        <v>35</v>
      </c>
      <c r="B44" s="160" t="s">
        <v>36</v>
      </c>
      <c r="C44" s="160" t="s">
        <v>17</v>
      </c>
      <c r="D44" s="160">
        <v>2136.1530059000002</v>
      </c>
      <c r="E44" s="160">
        <v>33.035592117271399</v>
      </c>
      <c r="F44" s="160">
        <v>11.583622146464901</v>
      </c>
      <c r="G44" s="160">
        <v>29.363091828350701</v>
      </c>
      <c r="H44" s="160">
        <v>16304.9958756</v>
      </c>
      <c r="I44" s="160">
        <v>5.9731344564027999</v>
      </c>
      <c r="J44" s="160">
        <v>88.416377853535096</v>
      </c>
      <c r="K44" s="160">
        <v>3.8469225843542798</v>
      </c>
    </row>
    <row r="45" spans="1:11" x14ac:dyDescent="0.25">
      <c r="A45" s="160" t="s">
        <v>37</v>
      </c>
      <c r="B45" s="160" t="s">
        <v>38</v>
      </c>
      <c r="C45" s="160" t="s">
        <v>16</v>
      </c>
      <c r="D45" s="160">
        <v>12291.3293488</v>
      </c>
      <c r="E45" s="160">
        <v>17.328387843596101</v>
      </c>
      <c r="F45" s="160">
        <v>8.0139944964685199</v>
      </c>
      <c r="G45" s="160">
        <v>16.7907868716471</v>
      </c>
      <c r="H45" s="160">
        <v>141081.9897147</v>
      </c>
      <c r="I45" s="160">
        <v>4.2597468175489501</v>
      </c>
      <c r="J45" s="160">
        <v>91.986005503531501</v>
      </c>
      <c r="K45" s="160">
        <v>1.4628450582691099</v>
      </c>
    </row>
    <row r="46" spans="1:11" x14ac:dyDescent="0.25">
      <c r="A46" s="160" t="s">
        <v>37</v>
      </c>
      <c r="B46" s="160" t="s">
        <v>38</v>
      </c>
      <c r="C46" s="160" t="s">
        <v>17</v>
      </c>
      <c r="D46" s="160">
        <v>11268.2739306</v>
      </c>
      <c r="E46" s="160">
        <v>23.016700443414301</v>
      </c>
      <c r="F46" s="160">
        <v>10.672749728647601</v>
      </c>
      <c r="G46" s="160">
        <v>21.233282798801799</v>
      </c>
      <c r="H46" s="160">
        <v>94311.5833423</v>
      </c>
      <c r="I46" s="160">
        <v>4.3074514610499604</v>
      </c>
      <c r="J46" s="160">
        <v>89.327250271352398</v>
      </c>
      <c r="K46" s="160">
        <v>2.5369359578494399</v>
      </c>
    </row>
    <row r="47" spans="1:11" x14ac:dyDescent="0.25">
      <c r="A47" s="160" t="s">
        <v>39</v>
      </c>
      <c r="B47" s="160" t="s">
        <v>40</v>
      </c>
      <c r="C47" s="160" t="s">
        <v>16</v>
      </c>
      <c r="D47" s="160">
        <v>490.30838949999998</v>
      </c>
      <c r="E47" s="160">
        <v>14.880552803015</v>
      </c>
      <c r="F47" s="160">
        <v>7.2979342624758097</v>
      </c>
      <c r="G47" s="160">
        <v>15.090379953463399</v>
      </c>
      <c r="H47" s="160">
        <v>6228.1460643999999</v>
      </c>
      <c r="I47" s="160">
        <v>2.83281548063009</v>
      </c>
      <c r="J47" s="160">
        <v>92.702065737524194</v>
      </c>
      <c r="K47" s="160">
        <v>1.1879843239737</v>
      </c>
    </row>
    <row r="48" spans="1:11" x14ac:dyDescent="0.25">
      <c r="A48" s="160" t="s">
        <v>39</v>
      </c>
      <c r="B48" s="160" t="s">
        <v>40</v>
      </c>
      <c r="C48" s="160" t="s">
        <v>17</v>
      </c>
      <c r="D48" s="160">
        <v>128.55102049999999</v>
      </c>
      <c r="E48" s="160">
        <v>24.9830592035654</v>
      </c>
      <c r="F48" s="160">
        <v>4.2207185049312699</v>
      </c>
      <c r="G48" s="160">
        <v>24.6232043381547</v>
      </c>
      <c r="H48" s="160">
        <v>2917.1631238999998</v>
      </c>
      <c r="I48" s="160">
        <v>4.9459955622327696</v>
      </c>
      <c r="J48" s="160">
        <v>95.779281495068702</v>
      </c>
      <c r="K48" s="160">
        <v>1.0850740638110199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634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61" t="s">
        <v>14</v>
      </c>
      <c r="B59" s="161" t="s">
        <v>15</v>
      </c>
      <c r="C59" s="161" t="s">
        <v>16</v>
      </c>
      <c r="D59" s="161">
        <v>102981.3172859</v>
      </c>
      <c r="E59" s="161">
        <v>2.5706928706162802</v>
      </c>
      <c r="F59" s="161">
        <v>6.7948982958653898</v>
      </c>
      <c r="G59" s="161">
        <v>2.4751106904474001</v>
      </c>
      <c r="H59" s="161">
        <v>1412586.8752293999</v>
      </c>
      <c r="I59" s="161">
        <v>0.50515263628668505</v>
      </c>
      <c r="J59" s="161">
        <v>93.205101704134606</v>
      </c>
      <c r="K59" s="161">
        <v>0.18044211212800201</v>
      </c>
    </row>
    <row r="60" spans="1:11" x14ac:dyDescent="0.25">
      <c r="A60" s="161" t="s">
        <v>14</v>
      </c>
      <c r="B60" s="161" t="s">
        <v>15</v>
      </c>
      <c r="C60" s="161" t="s">
        <v>17</v>
      </c>
      <c r="D60" s="161">
        <v>88741.988397499998</v>
      </c>
      <c r="E60" s="161">
        <v>2.7294705116304301</v>
      </c>
      <c r="F60" s="161">
        <v>6.9030017732620799</v>
      </c>
      <c r="G60" s="161">
        <v>2.63073643592256</v>
      </c>
      <c r="H60" s="161">
        <v>1196814.5174871001</v>
      </c>
      <c r="I60" s="161">
        <v>0.54666158603841497</v>
      </c>
      <c r="J60" s="161">
        <v>93.096998226737895</v>
      </c>
      <c r="K60" s="161">
        <v>0.195065132367963</v>
      </c>
    </row>
    <row r="61" spans="1:11" x14ac:dyDescent="0.25">
      <c r="A61" s="161" t="s">
        <v>42</v>
      </c>
      <c r="B61" s="161" t="s">
        <v>43</v>
      </c>
      <c r="C61" s="161" t="s">
        <v>16</v>
      </c>
      <c r="D61" s="161">
        <v>92.007541799999998</v>
      </c>
      <c r="E61" s="161">
        <v>34.933353666690401</v>
      </c>
      <c r="F61" s="161">
        <v>5.2066235010857902</v>
      </c>
      <c r="G61" s="161">
        <v>32.828580802333498</v>
      </c>
      <c r="H61" s="161">
        <v>1675.1173862999999</v>
      </c>
      <c r="I61" s="161">
        <v>6.0387372971430802</v>
      </c>
      <c r="J61" s="161">
        <v>94.793376498914199</v>
      </c>
      <c r="K61" s="161">
        <v>1.8031434961564099</v>
      </c>
    </row>
    <row r="62" spans="1:11" x14ac:dyDescent="0.25">
      <c r="A62" s="161" t="s">
        <v>42</v>
      </c>
      <c r="B62" s="161" t="s">
        <v>43</v>
      </c>
      <c r="C62" s="161" t="s">
        <v>17</v>
      </c>
      <c r="D62" s="161">
        <v>160.89724530000001</v>
      </c>
      <c r="E62" s="161">
        <v>19.913262242174</v>
      </c>
      <c r="F62" s="161">
        <v>8.7052448501452702</v>
      </c>
      <c r="G62" s="161">
        <v>19.145308448093498</v>
      </c>
      <c r="H62" s="161">
        <v>1687.3821319000001</v>
      </c>
      <c r="I62" s="161">
        <v>4.8869577208412398</v>
      </c>
      <c r="J62" s="161">
        <v>91.294755149854694</v>
      </c>
      <c r="K62" s="161">
        <v>1.82556596486445</v>
      </c>
    </row>
    <row r="63" spans="1:11" x14ac:dyDescent="0.25">
      <c r="A63" s="161" t="s">
        <v>44</v>
      </c>
      <c r="B63" s="161" t="s">
        <v>45</v>
      </c>
      <c r="C63" s="161" t="s">
        <v>16</v>
      </c>
      <c r="D63" s="161">
        <v>1056.3421278000001</v>
      </c>
      <c r="E63" s="161">
        <v>19.3343325640327</v>
      </c>
      <c r="F63" s="161">
        <v>7.7838077517576698</v>
      </c>
      <c r="G63" s="161">
        <v>19.8325786100012</v>
      </c>
      <c r="H63" s="161">
        <v>12514.6781426</v>
      </c>
      <c r="I63" s="161">
        <v>5.1625988661730702</v>
      </c>
      <c r="J63" s="161">
        <v>92.216192248242294</v>
      </c>
      <c r="K63" s="161">
        <v>1.6740333271005601</v>
      </c>
    </row>
    <row r="64" spans="1:11" x14ac:dyDescent="0.25">
      <c r="A64" s="161" t="s">
        <v>44</v>
      </c>
      <c r="B64" s="161" t="s">
        <v>45</v>
      </c>
      <c r="C64" s="161" t="s">
        <v>17</v>
      </c>
      <c r="D64" s="161">
        <v>690.36179189999996</v>
      </c>
      <c r="E64" s="161">
        <v>28.2007246571299</v>
      </c>
      <c r="F64" s="161">
        <v>6.7189756055599599</v>
      </c>
      <c r="G64" s="161">
        <v>27.223343754942999</v>
      </c>
      <c r="H64" s="161">
        <v>9584.4454470000001</v>
      </c>
      <c r="I64" s="161">
        <v>5.0376845548483598</v>
      </c>
      <c r="J64" s="161">
        <v>93.281024394439996</v>
      </c>
      <c r="K64" s="161">
        <v>1.9608809377755601</v>
      </c>
    </row>
    <row r="65" spans="1:11" x14ac:dyDescent="0.25">
      <c r="A65" s="161" t="s">
        <v>27</v>
      </c>
      <c r="B65" s="161" t="s">
        <v>28</v>
      </c>
      <c r="C65" s="161" t="s">
        <v>16</v>
      </c>
      <c r="D65" s="161">
        <v>1583.7536110999999</v>
      </c>
      <c r="E65" s="161">
        <v>22.452674434621098</v>
      </c>
      <c r="F65" s="161">
        <v>5.4527919589748199</v>
      </c>
      <c r="G65" s="161">
        <v>21.679525695669501</v>
      </c>
      <c r="H65" s="161">
        <v>27461.066418999999</v>
      </c>
      <c r="I65" s="161">
        <v>2.89064415234941</v>
      </c>
      <c r="J65" s="161">
        <v>94.5472080410252</v>
      </c>
      <c r="K65" s="161">
        <v>1.25031659672531</v>
      </c>
    </row>
    <row r="66" spans="1:11" x14ac:dyDescent="0.25">
      <c r="A66" s="161" t="s">
        <v>27</v>
      </c>
      <c r="B66" s="161" t="s">
        <v>28</v>
      </c>
      <c r="C66" s="161" t="s">
        <v>17</v>
      </c>
      <c r="D66" s="161">
        <v>1053.7183705</v>
      </c>
      <c r="E66" s="161">
        <v>27.8074922192149</v>
      </c>
      <c r="F66" s="161">
        <v>6.5567874844559997</v>
      </c>
      <c r="G66" s="161">
        <v>27.447196902404301</v>
      </c>
      <c r="H66" s="161">
        <v>15016.931669600001</v>
      </c>
      <c r="I66" s="161">
        <v>5.6314392622171701</v>
      </c>
      <c r="J66" s="161">
        <v>93.443212515544005</v>
      </c>
      <c r="K66" s="161">
        <v>1.9259337547191799</v>
      </c>
    </row>
    <row r="67" spans="1:11" x14ac:dyDescent="0.25">
      <c r="A67" s="161" t="s">
        <v>29</v>
      </c>
      <c r="B67" s="161" t="s">
        <v>30</v>
      </c>
      <c r="C67" s="161" t="s">
        <v>16</v>
      </c>
      <c r="D67" s="161">
        <v>449.68657539999998</v>
      </c>
      <c r="E67" s="161">
        <v>20.7191965283976</v>
      </c>
      <c r="F67" s="161">
        <v>9.43781487086952</v>
      </c>
      <c r="G67" s="161">
        <v>20.172279065346299</v>
      </c>
      <c r="H67" s="161">
        <v>4315.0453201999999</v>
      </c>
      <c r="I67" s="161">
        <v>4.3328108765885602</v>
      </c>
      <c r="J67" s="161">
        <v>90.562185129130498</v>
      </c>
      <c r="K67" s="161">
        <v>2.1022266089405202</v>
      </c>
    </row>
    <row r="68" spans="1:11" x14ac:dyDescent="0.25">
      <c r="A68" s="161" t="s">
        <v>29</v>
      </c>
      <c r="B68" s="161" t="s">
        <v>30</v>
      </c>
      <c r="C68" s="161" t="s">
        <v>17</v>
      </c>
      <c r="D68" s="161">
        <v>211.7451203</v>
      </c>
      <c r="E68" s="161">
        <v>25.6786772147865</v>
      </c>
      <c r="F68" s="161">
        <v>5.9919109525415601</v>
      </c>
      <c r="G68" s="161">
        <v>24.977957643482899</v>
      </c>
      <c r="H68" s="161">
        <v>3322.1044642000002</v>
      </c>
      <c r="I68" s="161">
        <v>5.7710978252853202</v>
      </c>
      <c r="J68" s="161">
        <v>94.008089047458398</v>
      </c>
      <c r="K68" s="161">
        <v>1.5920512744445701</v>
      </c>
    </row>
    <row r="69" spans="1:11" x14ac:dyDescent="0.25">
      <c r="A69" s="161" t="s">
        <v>46</v>
      </c>
      <c r="B69" s="161" t="s">
        <v>47</v>
      </c>
      <c r="C69" s="161" t="s">
        <v>16</v>
      </c>
      <c r="D69" s="161">
        <v>735.10186390000001</v>
      </c>
      <c r="E69" s="161">
        <v>12.7181526520117</v>
      </c>
      <c r="F69" s="161">
        <v>18.582595933168498</v>
      </c>
      <c r="G69" s="161">
        <v>11.6091336006109</v>
      </c>
      <c r="H69" s="161">
        <v>3220.7602047999999</v>
      </c>
      <c r="I69" s="161">
        <v>6.3354479855864003</v>
      </c>
      <c r="J69" s="161">
        <v>81.417404066831494</v>
      </c>
      <c r="K69" s="161">
        <v>2.6496526302563201</v>
      </c>
    </row>
    <row r="70" spans="1:11" x14ac:dyDescent="0.25">
      <c r="A70" s="161" t="s">
        <v>46</v>
      </c>
      <c r="B70" s="161" t="s">
        <v>47</v>
      </c>
      <c r="C70" s="161" t="s">
        <v>17</v>
      </c>
      <c r="D70" s="161">
        <v>649.85116570000002</v>
      </c>
      <c r="E70" s="161">
        <v>11.7276994148054</v>
      </c>
      <c r="F70" s="161">
        <v>18.368525558331601</v>
      </c>
      <c r="G70" s="161">
        <v>10.7383771328645</v>
      </c>
      <c r="H70" s="161">
        <v>2888.0003817000002</v>
      </c>
      <c r="I70" s="161">
        <v>5.7547969388853</v>
      </c>
      <c r="J70" s="161">
        <v>81.631474441668402</v>
      </c>
      <c r="K70" s="161">
        <v>2.4163247836589501</v>
      </c>
    </row>
    <row r="71" spans="1:11" x14ac:dyDescent="0.25">
      <c r="A71" s="161" t="s">
        <v>48</v>
      </c>
      <c r="B71" s="161" t="s">
        <v>49</v>
      </c>
      <c r="C71" s="161" t="s">
        <v>16</v>
      </c>
      <c r="D71" s="161">
        <v>3694.2571957</v>
      </c>
      <c r="E71" s="161">
        <v>13.239549077225499</v>
      </c>
      <c r="F71" s="161">
        <v>12.3586421315305</v>
      </c>
      <c r="G71" s="161">
        <v>12.341991670251</v>
      </c>
      <c r="H71" s="161">
        <v>26197.839010200001</v>
      </c>
      <c r="I71" s="161">
        <v>3.47507038317453</v>
      </c>
      <c r="J71" s="161">
        <v>87.641357868469498</v>
      </c>
      <c r="K71" s="161">
        <v>1.7403913169839</v>
      </c>
    </row>
    <row r="72" spans="1:11" x14ac:dyDescent="0.25">
      <c r="A72" s="161" t="s">
        <v>48</v>
      </c>
      <c r="B72" s="161" t="s">
        <v>49</v>
      </c>
      <c r="C72" s="161" t="s">
        <v>17</v>
      </c>
      <c r="D72" s="161">
        <v>1445.8010412000001</v>
      </c>
      <c r="E72" s="161">
        <v>26.752789573117202</v>
      </c>
      <c r="F72" s="161">
        <v>7.52368431122453</v>
      </c>
      <c r="G72" s="161">
        <v>26.3623523284813</v>
      </c>
      <c r="H72" s="161">
        <v>17770.861718600001</v>
      </c>
      <c r="I72" s="161">
        <v>4.6185657484907301</v>
      </c>
      <c r="J72" s="161">
        <v>92.4763156887755</v>
      </c>
      <c r="K72" s="161">
        <v>2.1447871830045502</v>
      </c>
    </row>
    <row r="73" spans="1:11" x14ac:dyDescent="0.25">
      <c r="A73" s="161" t="s">
        <v>31</v>
      </c>
      <c r="B73" s="161" t="s">
        <v>32</v>
      </c>
      <c r="C73" s="161" t="s">
        <v>16</v>
      </c>
      <c r="D73" s="161">
        <v>1739.1819565000001</v>
      </c>
      <c r="E73" s="161">
        <v>18.8303378067742</v>
      </c>
      <c r="F73" s="161">
        <v>7.2120592524124296</v>
      </c>
      <c r="G73" s="161">
        <v>18.121357149827901</v>
      </c>
      <c r="H73" s="161">
        <v>22375.7330162</v>
      </c>
      <c r="I73" s="161">
        <v>3.6633899755338399</v>
      </c>
      <c r="J73" s="161">
        <v>92.787940747587598</v>
      </c>
      <c r="K73" s="161">
        <v>1.4085052480495299</v>
      </c>
    </row>
    <row r="74" spans="1:11" x14ac:dyDescent="0.25">
      <c r="A74" s="161" t="s">
        <v>31</v>
      </c>
      <c r="B74" s="161" t="s">
        <v>32</v>
      </c>
      <c r="C74" s="161" t="s">
        <v>17</v>
      </c>
      <c r="D74" s="161">
        <v>839.19749320000005</v>
      </c>
      <c r="E74" s="161">
        <v>29.564538235248399</v>
      </c>
      <c r="F74" s="161">
        <v>5.3819232843113198</v>
      </c>
      <c r="G74" s="161">
        <v>28.3607771228702</v>
      </c>
      <c r="H74" s="161">
        <v>14753.6946546</v>
      </c>
      <c r="I74" s="161">
        <v>4.36581798362322</v>
      </c>
      <c r="J74" s="161">
        <v>94.618076715688701</v>
      </c>
      <c r="K74" s="161">
        <v>1.6131751147022699</v>
      </c>
    </row>
    <row r="75" spans="1:11" x14ac:dyDescent="0.25">
      <c r="A75" s="161" t="s">
        <v>50</v>
      </c>
      <c r="B75" s="161" t="s">
        <v>51</v>
      </c>
      <c r="C75" s="161" t="s">
        <v>16</v>
      </c>
      <c r="D75" s="161">
        <v>2206.8011084</v>
      </c>
      <c r="E75" s="161">
        <v>16.231550504971</v>
      </c>
      <c r="F75" s="161">
        <v>7.3987263445744</v>
      </c>
      <c r="G75" s="161">
        <v>15.0874063498058</v>
      </c>
      <c r="H75" s="161">
        <v>27619.969143999999</v>
      </c>
      <c r="I75" s="161">
        <v>3.9692013600820202</v>
      </c>
      <c r="J75" s="161">
        <v>92.601273655425601</v>
      </c>
      <c r="K75" s="161">
        <v>1.20546496203691</v>
      </c>
    </row>
    <row r="76" spans="1:11" x14ac:dyDescent="0.25">
      <c r="A76" s="161" t="s">
        <v>50</v>
      </c>
      <c r="B76" s="161" t="s">
        <v>51</v>
      </c>
      <c r="C76" s="161" t="s">
        <v>17</v>
      </c>
      <c r="D76" s="161">
        <v>2018.2068985999999</v>
      </c>
      <c r="E76" s="161">
        <v>23.743462633715399</v>
      </c>
      <c r="F76" s="161">
        <v>7.5892462682314203</v>
      </c>
      <c r="G76" s="161">
        <v>22.7176266405136</v>
      </c>
      <c r="H76" s="161">
        <v>24574.775161400001</v>
      </c>
      <c r="I76" s="161">
        <v>4.29516491693819</v>
      </c>
      <c r="J76" s="161">
        <v>92.410753731768594</v>
      </c>
      <c r="K76" s="161">
        <v>1.8656883126938699</v>
      </c>
    </row>
    <row r="77" spans="1:11" x14ac:dyDescent="0.25">
      <c r="A77" s="161" t="s">
        <v>52</v>
      </c>
      <c r="B77" s="161" t="s">
        <v>53</v>
      </c>
      <c r="C77" s="161" t="s">
        <v>16</v>
      </c>
      <c r="D77" s="161">
        <v>219.00172670000001</v>
      </c>
      <c r="E77" s="161">
        <v>21.013337673577301</v>
      </c>
      <c r="F77" s="161">
        <v>7.5120257800816104</v>
      </c>
      <c r="G77" s="161">
        <v>20.556465666206101</v>
      </c>
      <c r="H77" s="161">
        <v>2696.3467174000002</v>
      </c>
      <c r="I77" s="161">
        <v>5.0568337803504004</v>
      </c>
      <c r="J77" s="161">
        <v>92.487974219918399</v>
      </c>
      <c r="K77" s="161">
        <v>1.66963003930349</v>
      </c>
    </row>
    <row r="78" spans="1:11" x14ac:dyDescent="0.25">
      <c r="A78" s="161" t="s">
        <v>52</v>
      </c>
      <c r="B78" s="161" t="s">
        <v>53</v>
      </c>
      <c r="C78" s="161" t="s">
        <v>17</v>
      </c>
      <c r="D78" s="161">
        <v>111.4692694</v>
      </c>
      <c r="E78" s="161">
        <v>35.632038510660699</v>
      </c>
      <c r="F78" s="161">
        <v>6.0792782719395397</v>
      </c>
      <c r="G78" s="161">
        <v>34.935274834208997</v>
      </c>
      <c r="H78" s="161">
        <v>1722.1245292999999</v>
      </c>
      <c r="I78" s="161">
        <v>6.3806948182873002</v>
      </c>
      <c r="J78" s="161">
        <v>93.920721728060499</v>
      </c>
      <c r="K78" s="161">
        <v>2.2612822103174999</v>
      </c>
    </row>
    <row r="79" spans="1:11" x14ac:dyDescent="0.25">
      <c r="A79" s="161" t="s">
        <v>33</v>
      </c>
      <c r="B79" s="161" t="s">
        <v>34</v>
      </c>
      <c r="C79" s="161" t="s">
        <v>16</v>
      </c>
      <c r="D79" s="161">
        <v>184.2121114</v>
      </c>
      <c r="E79" s="161">
        <v>33.591790318813601</v>
      </c>
      <c r="F79" s="161">
        <v>5.7955117498720803</v>
      </c>
      <c r="G79" s="161">
        <v>32.774337122432698</v>
      </c>
      <c r="H79" s="161">
        <v>2994.3184369000001</v>
      </c>
      <c r="I79" s="161">
        <v>5.3915723056054103</v>
      </c>
      <c r="J79" s="161">
        <v>94.204488250127895</v>
      </c>
      <c r="K79" s="161">
        <v>2.0162951831232898</v>
      </c>
    </row>
    <row r="80" spans="1:11" x14ac:dyDescent="0.25">
      <c r="A80" s="161" t="s">
        <v>33</v>
      </c>
      <c r="B80" s="161" t="s">
        <v>34</v>
      </c>
      <c r="C80" s="161" t="s">
        <v>17</v>
      </c>
      <c r="D80" s="161">
        <v>207.7102008</v>
      </c>
      <c r="E80" s="161">
        <v>27.960258931182899</v>
      </c>
      <c r="F80" s="161">
        <v>6.5814077246995897</v>
      </c>
      <c r="G80" s="161">
        <v>27.1888005950915</v>
      </c>
      <c r="H80" s="161">
        <v>2948.3045834</v>
      </c>
      <c r="I80" s="161">
        <v>4.8209160722650504</v>
      </c>
      <c r="J80" s="161">
        <v>93.418592275300398</v>
      </c>
      <c r="K80" s="161">
        <v>1.91547076340566</v>
      </c>
    </row>
    <row r="81" spans="1:11" x14ac:dyDescent="0.25">
      <c r="A81" s="161" t="s">
        <v>54</v>
      </c>
      <c r="B81" s="161" t="s">
        <v>55</v>
      </c>
      <c r="C81" s="161" t="s">
        <v>16</v>
      </c>
      <c r="D81" s="161">
        <v>3451.3681861999999</v>
      </c>
      <c r="E81" s="161">
        <v>14.4423408630966</v>
      </c>
      <c r="F81" s="161">
        <v>11.5521675853965</v>
      </c>
      <c r="G81" s="161">
        <v>13.993186151215101</v>
      </c>
      <c r="H81" s="161">
        <v>26425.0005618</v>
      </c>
      <c r="I81" s="161">
        <v>3.2525836828551098</v>
      </c>
      <c r="J81" s="161">
        <v>88.447832414603496</v>
      </c>
      <c r="K81" s="161">
        <v>1.82764944102572</v>
      </c>
    </row>
    <row r="82" spans="1:11" x14ac:dyDescent="0.25">
      <c r="A82" s="161" t="s">
        <v>54</v>
      </c>
      <c r="B82" s="161" t="s">
        <v>55</v>
      </c>
      <c r="C82" s="161" t="s">
        <v>17</v>
      </c>
      <c r="D82" s="161">
        <v>1745.5097536999999</v>
      </c>
      <c r="E82" s="161">
        <v>19.981345189542701</v>
      </c>
      <c r="F82" s="161">
        <v>12.3444806968359</v>
      </c>
      <c r="G82" s="161">
        <v>18.7928822461534</v>
      </c>
      <c r="H82" s="161">
        <v>12394.4917301</v>
      </c>
      <c r="I82" s="161">
        <v>4.9325967029271602</v>
      </c>
      <c r="J82" s="161">
        <v>87.655519303164098</v>
      </c>
      <c r="K82" s="161">
        <v>2.64659172599502</v>
      </c>
    </row>
    <row r="83" spans="1:11" x14ac:dyDescent="0.25">
      <c r="A83" s="161" t="s">
        <v>35</v>
      </c>
      <c r="B83" s="161" t="s">
        <v>36</v>
      </c>
      <c r="C83" s="161" t="s">
        <v>16</v>
      </c>
      <c r="D83" s="161">
        <v>982.0292475</v>
      </c>
      <c r="E83" s="161">
        <v>24.204772622187999</v>
      </c>
      <c r="F83" s="161">
        <v>3.1051262121652798</v>
      </c>
      <c r="G83" s="161">
        <v>24.592798902930099</v>
      </c>
      <c r="H83" s="161">
        <v>30644.0361811</v>
      </c>
      <c r="I83" s="161">
        <v>4.14241371948322</v>
      </c>
      <c r="J83" s="161">
        <v>96.894873787834698</v>
      </c>
      <c r="K83" s="161">
        <v>0.78810923136354205</v>
      </c>
    </row>
    <row r="84" spans="1:11" x14ac:dyDescent="0.25">
      <c r="A84" s="161" t="s">
        <v>35</v>
      </c>
      <c r="B84" s="161" t="s">
        <v>36</v>
      </c>
      <c r="C84" s="161" t="s">
        <v>17</v>
      </c>
      <c r="D84" s="161">
        <v>2118.8780734000002</v>
      </c>
      <c r="E84" s="161">
        <v>33.304109104498799</v>
      </c>
      <c r="F84" s="161">
        <v>11.5937997307283</v>
      </c>
      <c r="G84" s="161">
        <v>29.598841474487799</v>
      </c>
      <c r="H84" s="161">
        <v>16157.0808237</v>
      </c>
      <c r="I84" s="161">
        <v>6.0270614730268797</v>
      </c>
      <c r="J84" s="161">
        <v>88.406200269271693</v>
      </c>
      <c r="K84" s="161">
        <v>3.88166259008492</v>
      </c>
    </row>
    <row r="85" spans="1:11" x14ac:dyDescent="0.25">
      <c r="A85" s="161" t="s">
        <v>56</v>
      </c>
      <c r="B85" s="161" t="s">
        <v>57</v>
      </c>
      <c r="C85" s="161" t="s">
        <v>16</v>
      </c>
      <c r="D85" s="161">
        <v>310.58018299999998</v>
      </c>
      <c r="E85" s="161">
        <v>25.4160142857219</v>
      </c>
      <c r="F85" s="161">
        <v>6.50431053048883</v>
      </c>
      <c r="G85" s="161">
        <v>25.183871907080601</v>
      </c>
      <c r="H85" s="161">
        <v>4464.4099030999996</v>
      </c>
      <c r="I85" s="161">
        <v>5.56531346661321</v>
      </c>
      <c r="J85" s="161">
        <v>93.495689469511206</v>
      </c>
      <c r="K85" s="161">
        <v>1.7519922487669599</v>
      </c>
    </row>
    <row r="86" spans="1:11" x14ac:dyDescent="0.25">
      <c r="A86" s="161" t="s">
        <v>56</v>
      </c>
      <c r="B86" s="161" t="s">
        <v>57</v>
      </c>
      <c r="C86" s="161" t="s">
        <v>17</v>
      </c>
      <c r="D86" s="161">
        <v>354.68017309999999</v>
      </c>
      <c r="E86" s="161">
        <v>19.095836138634301</v>
      </c>
      <c r="F86" s="161">
        <v>7.7919844487117702</v>
      </c>
      <c r="G86" s="161">
        <v>18.3554936056684</v>
      </c>
      <c r="H86" s="161">
        <v>4197.1791823000003</v>
      </c>
      <c r="I86" s="161">
        <v>5.7656266044564299</v>
      </c>
      <c r="J86" s="161">
        <v>92.208015551288199</v>
      </c>
      <c r="K86" s="161">
        <v>1.5511202563972599</v>
      </c>
    </row>
    <row r="87" spans="1:11" x14ac:dyDescent="0.25">
      <c r="A87" s="161" t="s">
        <v>37</v>
      </c>
      <c r="B87" s="161" t="s">
        <v>38</v>
      </c>
      <c r="C87" s="161" t="s">
        <v>16</v>
      </c>
      <c r="D87" s="161">
        <v>12194.908008</v>
      </c>
      <c r="E87" s="161">
        <v>17.4647111786281</v>
      </c>
      <c r="F87" s="161">
        <v>8.0123475553515906</v>
      </c>
      <c r="G87" s="161">
        <v>16.922874666843601</v>
      </c>
      <c r="H87" s="161">
        <v>140006.52763560001</v>
      </c>
      <c r="I87" s="161">
        <v>4.2923409303338698</v>
      </c>
      <c r="J87" s="161">
        <v>91.987652444648404</v>
      </c>
      <c r="K87" s="161">
        <v>1.4740234136097199</v>
      </c>
    </row>
    <row r="88" spans="1:11" x14ac:dyDescent="0.25">
      <c r="A88" s="161" t="s">
        <v>37</v>
      </c>
      <c r="B88" s="161" t="s">
        <v>38</v>
      </c>
      <c r="C88" s="161" t="s">
        <v>17</v>
      </c>
      <c r="D88" s="161">
        <v>11218.861584</v>
      </c>
      <c r="E88" s="161">
        <v>23.117787003846001</v>
      </c>
      <c r="F88" s="161">
        <v>10.676432592642399</v>
      </c>
      <c r="G88" s="161">
        <v>21.326059799893098</v>
      </c>
      <c r="H88" s="161">
        <v>93861.758619900007</v>
      </c>
      <c r="I88" s="161">
        <v>4.32793007853597</v>
      </c>
      <c r="J88" s="161">
        <v>89.323567407357601</v>
      </c>
      <c r="K88" s="161">
        <v>2.5490052236926899</v>
      </c>
    </row>
    <row r="89" spans="1:11" x14ac:dyDescent="0.25">
      <c r="A89" s="161" t="s">
        <v>39</v>
      </c>
      <c r="B89" s="161" t="s">
        <v>40</v>
      </c>
      <c r="C89" s="161" t="s">
        <v>16</v>
      </c>
      <c r="D89" s="161">
        <v>351.82304859999999</v>
      </c>
      <c r="E89" s="161">
        <v>19.012254669095199</v>
      </c>
      <c r="F89" s="161">
        <v>7.6658628602652996</v>
      </c>
      <c r="G89" s="161">
        <v>19.302034898984399</v>
      </c>
      <c r="H89" s="161">
        <v>4237.6544180999999</v>
      </c>
      <c r="I89" s="161">
        <v>3.8433198415107301</v>
      </c>
      <c r="J89" s="161">
        <v>92.334137139734693</v>
      </c>
      <c r="K89" s="161">
        <v>1.6025140543171199</v>
      </c>
    </row>
    <row r="90" spans="1:11" x14ac:dyDescent="0.25">
      <c r="A90" s="161" t="s">
        <v>39</v>
      </c>
      <c r="B90" s="161" t="s">
        <v>40</v>
      </c>
      <c r="C90" s="161" t="s">
        <v>17</v>
      </c>
      <c r="D90" s="161">
        <v>79.494821299999998</v>
      </c>
      <c r="E90" s="161">
        <v>34.034537283836201</v>
      </c>
      <c r="F90" s="161">
        <v>3.6125809840574301</v>
      </c>
      <c r="G90" s="161">
        <v>33.922284124228803</v>
      </c>
      <c r="H90" s="161">
        <v>2121.004535</v>
      </c>
      <c r="I90" s="161">
        <v>6.3325670851196696</v>
      </c>
      <c r="J90" s="161">
        <v>96.387419015942598</v>
      </c>
      <c r="K90" s="161">
        <v>1.2714003530140501</v>
      </c>
    </row>
    <row r="91" spans="1:11" x14ac:dyDescent="0.25">
      <c r="A91" s="161" t="s">
        <v>58</v>
      </c>
      <c r="B91" s="161" t="s">
        <v>59</v>
      </c>
      <c r="C91" s="161" t="s">
        <v>16</v>
      </c>
      <c r="D91" s="161">
        <v>187.50273899999999</v>
      </c>
      <c r="E91" s="161">
        <v>18.8161685673618</v>
      </c>
      <c r="F91" s="161">
        <v>9.2955817698654695</v>
      </c>
      <c r="G91" s="161">
        <v>18.2345996535065</v>
      </c>
      <c r="H91" s="161">
        <v>1829.6140336999999</v>
      </c>
      <c r="I91" s="161">
        <v>5.11682886551423</v>
      </c>
      <c r="J91" s="161">
        <v>90.704418230134493</v>
      </c>
      <c r="K91" s="161">
        <v>1.86872056981693</v>
      </c>
    </row>
    <row r="92" spans="1:11" x14ac:dyDescent="0.25">
      <c r="A92" s="161" t="s">
        <v>58</v>
      </c>
      <c r="B92" s="161" t="s">
        <v>59</v>
      </c>
      <c r="C92" s="161" t="s">
        <v>17</v>
      </c>
      <c r="D92" s="161">
        <v>83.591716000000005</v>
      </c>
      <c r="E92" s="161">
        <v>21.783190402784498</v>
      </c>
      <c r="F92" s="161">
        <v>7.6666155880978302</v>
      </c>
      <c r="G92" s="161">
        <v>20.782009849173701</v>
      </c>
      <c r="H92" s="161">
        <v>1006.7422787</v>
      </c>
      <c r="I92" s="161">
        <v>6.3963821573655704</v>
      </c>
      <c r="J92" s="161">
        <v>92.333384411902202</v>
      </c>
      <c r="K92" s="161">
        <v>1.72556959410165</v>
      </c>
    </row>
    <row r="93" spans="1:11" x14ac:dyDescent="0.25">
      <c r="A93" s="161" t="s">
        <v>60</v>
      </c>
      <c r="B93" s="161" t="s">
        <v>61</v>
      </c>
      <c r="C93" s="161" t="s">
        <v>16</v>
      </c>
      <c r="D93" s="161">
        <v>121.76878550000001</v>
      </c>
      <c r="E93" s="161">
        <v>20.653586449657499</v>
      </c>
      <c r="F93" s="161">
        <v>8.2534594305768092</v>
      </c>
      <c r="G93" s="161">
        <v>20.248914954760199</v>
      </c>
      <c r="H93" s="161">
        <v>1353.5978353</v>
      </c>
      <c r="I93" s="161">
        <v>4.6667342301596602</v>
      </c>
      <c r="J93" s="161">
        <v>91.746540569423203</v>
      </c>
      <c r="K93" s="161">
        <v>1.8215792884948401</v>
      </c>
    </row>
    <row r="94" spans="1:11" x14ac:dyDescent="0.25">
      <c r="A94" s="161" t="s">
        <v>60</v>
      </c>
      <c r="B94" s="161" t="s">
        <v>61</v>
      </c>
      <c r="C94" s="161" t="s">
        <v>17</v>
      </c>
      <c r="D94" s="161">
        <v>141.13366629999999</v>
      </c>
      <c r="E94" s="161">
        <v>16.1731189647289</v>
      </c>
      <c r="F94" s="161">
        <v>10.027956176037399</v>
      </c>
      <c r="G94" s="161">
        <v>13.8396705139186</v>
      </c>
      <c r="H94" s="161">
        <v>1266.2684386000001</v>
      </c>
      <c r="I94" s="161">
        <v>4.7518463663459496</v>
      </c>
      <c r="J94" s="161">
        <v>89.972043823962593</v>
      </c>
      <c r="K94" s="161">
        <v>1.5425192482668799</v>
      </c>
    </row>
    <row r="95" spans="1:11" x14ac:dyDescent="0.25">
      <c r="A95" s="161" t="s">
        <v>62</v>
      </c>
      <c r="B95" s="161" t="s">
        <v>63</v>
      </c>
      <c r="C95" s="161" t="s">
        <v>16</v>
      </c>
      <c r="D95" s="161">
        <v>117.8749821</v>
      </c>
      <c r="E95" s="161">
        <v>32.076165899161097</v>
      </c>
      <c r="F95" s="161">
        <v>5.5601528900870996</v>
      </c>
      <c r="G95" s="161">
        <v>30.655017723728999</v>
      </c>
      <c r="H95" s="161">
        <v>2002.1203567</v>
      </c>
      <c r="I95" s="161">
        <v>5.22239076546101</v>
      </c>
      <c r="J95" s="161">
        <v>94.439847109912904</v>
      </c>
      <c r="K95" s="161">
        <v>1.80481640545109</v>
      </c>
    </row>
    <row r="96" spans="1:11" x14ac:dyDescent="0.25">
      <c r="A96" s="161" t="s">
        <v>62</v>
      </c>
      <c r="B96" s="161" t="s">
        <v>63</v>
      </c>
      <c r="C96" s="161" t="s">
        <v>17</v>
      </c>
      <c r="D96" s="161">
        <v>163.17615900000001</v>
      </c>
      <c r="E96" s="161">
        <v>25.760044964833401</v>
      </c>
      <c r="F96" s="161">
        <v>9.4981182844137209</v>
      </c>
      <c r="G96" s="161">
        <v>23.937890281294798</v>
      </c>
      <c r="H96" s="161">
        <v>1554.8079101999999</v>
      </c>
      <c r="I96" s="161">
        <v>5.9397805645663597</v>
      </c>
      <c r="J96" s="161">
        <v>90.501881715586293</v>
      </c>
      <c r="K96" s="161">
        <v>2.5122672486035</v>
      </c>
    </row>
    <row r="97" spans="1:11" x14ac:dyDescent="0.25">
      <c r="A97" s="161" t="s">
        <v>64</v>
      </c>
      <c r="B97" s="161" t="s">
        <v>65</v>
      </c>
      <c r="C97" s="161" t="s">
        <v>16</v>
      </c>
      <c r="D97" s="161">
        <v>199.73098830000001</v>
      </c>
      <c r="E97" s="161">
        <v>28.5686716822132</v>
      </c>
      <c r="F97" s="161">
        <v>5.1529603792342602</v>
      </c>
      <c r="G97" s="161">
        <v>27.387965047786</v>
      </c>
      <c r="H97" s="161">
        <v>3676.3125595000001</v>
      </c>
      <c r="I97" s="161">
        <v>5.2706842282945798</v>
      </c>
      <c r="J97" s="161">
        <v>94.847039620765699</v>
      </c>
      <c r="K97" s="161">
        <v>1.4879652472378799</v>
      </c>
    </row>
    <row r="98" spans="1:11" x14ac:dyDescent="0.25">
      <c r="A98" s="161" t="s">
        <v>64</v>
      </c>
      <c r="B98" s="161" t="s">
        <v>65</v>
      </c>
      <c r="C98" s="161" t="s">
        <v>17</v>
      </c>
      <c r="D98" s="161">
        <v>279.76120659999998</v>
      </c>
      <c r="E98" s="161">
        <v>39.407350784833298</v>
      </c>
      <c r="F98" s="161">
        <v>8.9721127771889702</v>
      </c>
      <c r="G98" s="161">
        <v>35.8882522057459</v>
      </c>
      <c r="H98" s="161">
        <v>2838.3583884999998</v>
      </c>
      <c r="I98" s="161">
        <v>6.5202936636726898</v>
      </c>
      <c r="J98" s="161">
        <v>91.027887222811003</v>
      </c>
      <c r="K98" s="161">
        <v>3.5373055004341998</v>
      </c>
    </row>
    <row r="99" spans="1:11" x14ac:dyDescent="0.25">
      <c r="A99" s="161" t="s">
        <v>66</v>
      </c>
      <c r="B99" s="161" t="s">
        <v>67</v>
      </c>
      <c r="C99" s="161" t="s">
        <v>16</v>
      </c>
      <c r="D99" s="161">
        <v>36.144677799999997</v>
      </c>
      <c r="E99" s="161">
        <v>23.240488976249999</v>
      </c>
      <c r="F99" s="161">
        <v>9.8794952117929302</v>
      </c>
      <c r="G99" s="161">
        <v>20.908264457289</v>
      </c>
      <c r="H99" s="161">
        <v>329.71083429999999</v>
      </c>
      <c r="I99" s="161">
        <v>5.0563586994306702</v>
      </c>
      <c r="J99" s="161">
        <v>90.1205047882071</v>
      </c>
      <c r="K99" s="161">
        <v>2.2920765821067302</v>
      </c>
    </row>
    <row r="100" spans="1:11" x14ac:dyDescent="0.25">
      <c r="A100" s="161" t="s">
        <v>66</v>
      </c>
      <c r="B100" s="161" t="s">
        <v>67</v>
      </c>
      <c r="C100" s="161" t="s">
        <v>17</v>
      </c>
      <c r="D100" s="161">
        <v>13.3465586</v>
      </c>
      <c r="E100" s="161">
        <v>29.142849803746198</v>
      </c>
      <c r="F100" s="161">
        <v>6.3856396467723604</v>
      </c>
      <c r="G100" s="161">
        <v>27.492621117746602</v>
      </c>
      <c r="H100" s="161">
        <v>195.66239490000001</v>
      </c>
      <c r="I100" s="161">
        <v>5.7978609316538003</v>
      </c>
      <c r="J100" s="161">
        <v>93.614360353227596</v>
      </c>
      <c r="K100" s="161">
        <v>1.87533163438552</v>
      </c>
    </row>
    <row r="101" spans="1:11" x14ac:dyDescent="0.25">
      <c r="A101" s="161" t="s">
        <v>68</v>
      </c>
      <c r="B101" s="161" t="s">
        <v>69</v>
      </c>
      <c r="C101" s="161" t="s">
        <v>16</v>
      </c>
      <c r="D101" s="161">
        <v>1107.9227102</v>
      </c>
      <c r="E101" s="161">
        <v>24.677713505610601</v>
      </c>
      <c r="F101" s="161">
        <v>4.6740952539599396</v>
      </c>
      <c r="G101" s="161">
        <v>24.305086816318099</v>
      </c>
      <c r="H101" s="161">
        <v>22595.546089700001</v>
      </c>
      <c r="I101" s="161">
        <v>5.3506992809217797</v>
      </c>
      <c r="J101" s="161">
        <v>95.325904746040095</v>
      </c>
      <c r="K101" s="161">
        <v>1.1917462649622099</v>
      </c>
    </row>
    <row r="102" spans="1:11" x14ac:dyDescent="0.25">
      <c r="A102" s="161" t="s">
        <v>68</v>
      </c>
      <c r="B102" s="161" t="s">
        <v>69</v>
      </c>
      <c r="C102" s="161" t="s">
        <v>17</v>
      </c>
      <c r="D102" s="161">
        <v>786.08667130000003</v>
      </c>
      <c r="E102" s="161">
        <v>26.7823456236864</v>
      </c>
      <c r="F102" s="161">
        <v>4.1420780986095496</v>
      </c>
      <c r="G102" s="161">
        <v>26.917017354821201</v>
      </c>
      <c r="H102" s="161">
        <v>18191.987922799999</v>
      </c>
      <c r="I102" s="161">
        <v>5.5191304382171902</v>
      </c>
      <c r="J102" s="161">
        <v>95.857921901390498</v>
      </c>
      <c r="K102" s="161">
        <v>1.1631004079140299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635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62" t="s">
        <v>72</v>
      </c>
      <c r="B113" s="162" t="s">
        <v>73</v>
      </c>
      <c r="C113" s="162" t="s">
        <v>16</v>
      </c>
      <c r="D113" s="162">
        <v>4600.0034102</v>
      </c>
      <c r="E113" s="162">
        <v>10.7555958930988</v>
      </c>
      <c r="F113" s="162">
        <v>3.6566203959205001</v>
      </c>
      <c r="G113" s="162">
        <v>10.439789914375201</v>
      </c>
      <c r="H113" s="162">
        <v>121199.31158930001</v>
      </c>
      <c r="I113" s="162">
        <v>1.46533415435981</v>
      </c>
      <c r="J113" s="162">
        <v>96.343379604079502</v>
      </c>
      <c r="K113" s="162">
        <v>0.39623219454108699</v>
      </c>
    </row>
    <row r="114" spans="1:11" x14ac:dyDescent="0.25">
      <c r="A114" s="162" t="s">
        <v>72</v>
      </c>
      <c r="B114" s="162" t="s">
        <v>73</v>
      </c>
      <c r="C114" s="162" t="s">
        <v>17</v>
      </c>
      <c r="D114" s="162">
        <v>3217.7807320000002</v>
      </c>
      <c r="E114" s="162">
        <v>14.8006296448062</v>
      </c>
      <c r="F114" s="162">
        <v>3.0854318474584299</v>
      </c>
      <c r="G114" s="162">
        <v>14.513769397056899</v>
      </c>
      <c r="H114" s="162">
        <v>101071.696109</v>
      </c>
      <c r="I114" s="162">
        <v>1.6618028899816299</v>
      </c>
      <c r="J114" s="162">
        <v>96.914568152541605</v>
      </c>
      <c r="K114" s="162">
        <v>0.46206929647421202</v>
      </c>
    </row>
    <row r="115" spans="1:11" x14ac:dyDescent="0.25">
      <c r="A115" s="162" t="s">
        <v>74</v>
      </c>
      <c r="B115" s="162" t="s">
        <v>75</v>
      </c>
      <c r="C115" s="162" t="s">
        <v>16</v>
      </c>
      <c r="D115" s="162">
        <v>1238.6379025000001</v>
      </c>
      <c r="E115" s="162">
        <v>18.216614463915999</v>
      </c>
      <c r="F115" s="162">
        <v>2.87590976302205</v>
      </c>
      <c r="G115" s="162">
        <v>17.763523512492601</v>
      </c>
      <c r="H115" s="162">
        <v>41830.790715399999</v>
      </c>
      <c r="I115" s="162">
        <v>2.3126463786618601</v>
      </c>
      <c r="J115" s="162">
        <v>97.124090236977906</v>
      </c>
      <c r="K115" s="162">
        <v>0.52598990189356098</v>
      </c>
    </row>
    <row r="116" spans="1:11" x14ac:dyDescent="0.25">
      <c r="A116" s="162" t="s">
        <v>74</v>
      </c>
      <c r="B116" s="162" t="s">
        <v>75</v>
      </c>
      <c r="C116" s="162" t="s">
        <v>17</v>
      </c>
      <c r="D116" s="162">
        <v>824.53609710000001</v>
      </c>
      <c r="E116" s="162">
        <v>21.114420326602499</v>
      </c>
      <c r="F116" s="162">
        <v>2.3590036445296301</v>
      </c>
      <c r="G116" s="162">
        <v>20.8991710207541</v>
      </c>
      <c r="H116" s="162">
        <v>34128.190619200002</v>
      </c>
      <c r="I116" s="162">
        <v>3.0870027603131098</v>
      </c>
      <c r="J116" s="162">
        <v>97.640996355470406</v>
      </c>
      <c r="K116" s="162">
        <v>0.50492336667808801</v>
      </c>
    </row>
    <row r="117" spans="1:11" x14ac:dyDescent="0.25">
      <c r="A117" s="162" t="s">
        <v>76</v>
      </c>
      <c r="B117" s="162" t="s">
        <v>77</v>
      </c>
      <c r="C117" s="162" t="s">
        <v>16</v>
      </c>
      <c r="D117" s="162">
        <v>1858.3584063000001</v>
      </c>
      <c r="E117" s="162">
        <v>10.701195740217001</v>
      </c>
      <c r="F117" s="162">
        <v>8.9498829110635398</v>
      </c>
      <c r="G117" s="162">
        <v>10.140864902771099</v>
      </c>
      <c r="H117" s="162">
        <v>18905.694316699999</v>
      </c>
      <c r="I117" s="162">
        <v>2.6392792302978401</v>
      </c>
      <c r="J117" s="162">
        <v>91.050117088936503</v>
      </c>
      <c r="K117" s="162">
        <v>0.99680875103172895</v>
      </c>
    </row>
    <row r="118" spans="1:11" x14ac:dyDescent="0.25">
      <c r="A118" s="162" t="s">
        <v>76</v>
      </c>
      <c r="B118" s="162" t="s">
        <v>77</v>
      </c>
      <c r="C118" s="162" t="s">
        <v>17</v>
      </c>
      <c r="D118" s="162">
        <v>2165.9211344</v>
      </c>
      <c r="E118" s="162">
        <v>9.4626463894840303</v>
      </c>
      <c r="F118" s="162">
        <v>11.835439558467501</v>
      </c>
      <c r="G118" s="162">
        <v>8.9127768669821901</v>
      </c>
      <c r="H118" s="162">
        <v>16134.380461500001</v>
      </c>
      <c r="I118" s="162">
        <v>2.3243463053029099</v>
      </c>
      <c r="J118" s="162">
        <v>88.164560441532501</v>
      </c>
      <c r="K118" s="162">
        <v>1.1964743132500399</v>
      </c>
    </row>
    <row r="119" spans="1:11" x14ac:dyDescent="0.25">
      <c r="A119" s="162" t="s">
        <v>78</v>
      </c>
      <c r="B119" s="162" t="s">
        <v>79</v>
      </c>
      <c r="C119" s="162" t="s">
        <v>16</v>
      </c>
      <c r="D119" s="162">
        <v>8228.2769927000008</v>
      </c>
      <c r="E119" s="162">
        <v>7.6464780738887503</v>
      </c>
      <c r="F119" s="162">
        <v>10.946460221868101</v>
      </c>
      <c r="G119" s="162">
        <v>7.1650629441474196</v>
      </c>
      <c r="H119" s="162">
        <v>66940.104620400001</v>
      </c>
      <c r="I119" s="162">
        <v>1.8764440975688199</v>
      </c>
      <c r="J119" s="162">
        <v>89.053539778131906</v>
      </c>
      <c r="K119" s="162">
        <v>0.88072946567532895</v>
      </c>
    </row>
    <row r="120" spans="1:11" x14ac:dyDescent="0.25">
      <c r="A120" s="162" t="s">
        <v>78</v>
      </c>
      <c r="B120" s="162" t="s">
        <v>79</v>
      </c>
      <c r="C120" s="162" t="s">
        <v>17</v>
      </c>
      <c r="D120" s="162">
        <v>5982.5865621000003</v>
      </c>
      <c r="E120" s="162">
        <v>8.1287184089942794</v>
      </c>
      <c r="F120" s="162">
        <v>9.8909802909561506</v>
      </c>
      <c r="G120" s="162">
        <v>7.6145780785127402</v>
      </c>
      <c r="H120" s="162">
        <v>54502.687759699998</v>
      </c>
      <c r="I120" s="162">
        <v>2.2293926188411302</v>
      </c>
      <c r="J120" s="162">
        <v>90.109019709043807</v>
      </c>
      <c r="K120" s="162">
        <v>0.83582799970197796</v>
      </c>
    </row>
    <row r="121" spans="1:11" x14ac:dyDescent="0.25">
      <c r="A121" s="162" t="s">
        <v>80</v>
      </c>
      <c r="B121" s="162" t="s">
        <v>81</v>
      </c>
      <c r="C121" s="162" t="s">
        <v>16</v>
      </c>
      <c r="D121" s="162">
        <v>8576.8124666999993</v>
      </c>
      <c r="E121" s="162">
        <v>7.3741450641915796</v>
      </c>
      <c r="F121" s="162">
        <v>11.6948946734225</v>
      </c>
      <c r="G121" s="162">
        <v>7.0266296024147898</v>
      </c>
      <c r="H121" s="162">
        <v>64761.278266100002</v>
      </c>
      <c r="I121" s="162">
        <v>2.2362086336515201</v>
      </c>
      <c r="J121" s="162">
        <v>88.305105326577504</v>
      </c>
      <c r="K121" s="162">
        <v>0.93058824634753101</v>
      </c>
    </row>
    <row r="122" spans="1:11" x14ac:dyDescent="0.25">
      <c r="A122" s="162" t="s">
        <v>80</v>
      </c>
      <c r="B122" s="162" t="s">
        <v>81</v>
      </c>
      <c r="C122" s="162" t="s">
        <v>17</v>
      </c>
      <c r="D122" s="162">
        <v>6994.4114067</v>
      </c>
      <c r="E122" s="162">
        <v>8.3872757076808497</v>
      </c>
      <c r="F122" s="162">
        <v>12.6365067236783</v>
      </c>
      <c r="G122" s="162">
        <v>8.07605702945175</v>
      </c>
      <c r="H122" s="162">
        <v>48356.419005900003</v>
      </c>
      <c r="I122" s="162">
        <v>2.4537056809384898</v>
      </c>
      <c r="J122" s="162">
        <v>87.363493276321606</v>
      </c>
      <c r="K122" s="162">
        <v>1.1681440968791501</v>
      </c>
    </row>
    <row r="123" spans="1:11" x14ac:dyDescent="0.25">
      <c r="A123" s="162" t="s">
        <v>82</v>
      </c>
      <c r="B123" s="162" t="s">
        <v>83</v>
      </c>
      <c r="C123" s="162" t="s">
        <v>16</v>
      </c>
      <c r="D123" s="162">
        <v>2567.6636976</v>
      </c>
      <c r="E123" s="162">
        <v>15.8779896309922</v>
      </c>
      <c r="F123" s="162">
        <v>7.0914081868913703</v>
      </c>
      <c r="G123" s="162">
        <v>15.7394925730502</v>
      </c>
      <c r="H123" s="162">
        <v>33640.429672999999</v>
      </c>
      <c r="I123" s="162">
        <v>3.6727556011637801</v>
      </c>
      <c r="J123" s="162">
        <v>92.9085918131086</v>
      </c>
      <c r="K123" s="162">
        <v>1.2013438618740999</v>
      </c>
    </row>
    <row r="124" spans="1:11" x14ac:dyDescent="0.25">
      <c r="A124" s="162" t="s">
        <v>82</v>
      </c>
      <c r="B124" s="162" t="s">
        <v>83</v>
      </c>
      <c r="C124" s="162" t="s">
        <v>17</v>
      </c>
      <c r="D124" s="162">
        <v>4782.4610383999998</v>
      </c>
      <c r="E124" s="162">
        <v>12.1973998999587</v>
      </c>
      <c r="F124" s="162">
        <v>13.974094690562399</v>
      </c>
      <c r="G124" s="162">
        <v>11.304136108316101</v>
      </c>
      <c r="H124" s="162">
        <v>29441.301890800001</v>
      </c>
      <c r="I124" s="162">
        <v>3.1401481564857301</v>
      </c>
      <c r="J124" s="162">
        <v>86.025905309437604</v>
      </c>
      <c r="K124" s="162">
        <v>1.8362499970724999</v>
      </c>
    </row>
    <row r="125" spans="1:11" x14ac:dyDescent="0.25">
      <c r="A125" s="162" t="s">
        <v>84</v>
      </c>
      <c r="B125" s="162" t="s">
        <v>85</v>
      </c>
      <c r="C125" s="162" t="s">
        <v>16</v>
      </c>
      <c r="D125" s="162">
        <v>14233.859557100001</v>
      </c>
      <c r="E125" s="162">
        <v>8.4527055950680108</v>
      </c>
      <c r="F125" s="162">
        <v>11.759177968043</v>
      </c>
      <c r="G125" s="162">
        <v>7.8930091922154597</v>
      </c>
      <c r="H125" s="162">
        <v>106810.8222717</v>
      </c>
      <c r="I125" s="162">
        <v>2.4795944668610699</v>
      </c>
      <c r="J125" s="162">
        <v>88.240822031956995</v>
      </c>
      <c r="K125" s="162">
        <v>1.0518408334982099</v>
      </c>
    </row>
    <row r="126" spans="1:11" x14ac:dyDescent="0.25">
      <c r="A126" s="162" t="s">
        <v>84</v>
      </c>
      <c r="B126" s="162" t="s">
        <v>85</v>
      </c>
      <c r="C126" s="162" t="s">
        <v>17</v>
      </c>
      <c r="D126" s="162">
        <v>9030.5485009999993</v>
      </c>
      <c r="E126" s="162">
        <v>10.028230890016699</v>
      </c>
      <c r="F126" s="162">
        <v>8.0166204698445398</v>
      </c>
      <c r="G126" s="162">
        <v>9.65722469343204</v>
      </c>
      <c r="H126" s="162">
        <v>103617.2752917</v>
      </c>
      <c r="I126" s="162">
        <v>2.18888704200717</v>
      </c>
      <c r="J126" s="162">
        <v>91.983379530155403</v>
      </c>
      <c r="K126" s="162">
        <v>0.84165536811870501</v>
      </c>
    </row>
    <row r="127" spans="1:11" x14ac:dyDescent="0.25">
      <c r="A127" s="162" t="s">
        <v>86</v>
      </c>
      <c r="B127" s="162" t="s">
        <v>87</v>
      </c>
      <c r="C127" s="162" t="s">
        <v>16</v>
      </c>
      <c r="D127" s="162">
        <v>10487.1890363</v>
      </c>
      <c r="E127" s="162">
        <v>6.5193730388382001</v>
      </c>
      <c r="F127" s="162">
        <v>5.5830518790640902</v>
      </c>
      <c r="G127" s="162">
        <v>6.3597625506970896</v>
      </c>
      <c r="H127" s="162">
        <v>177352.5313078</v>
      </c>
      <c r="I127" s="162">
        <v>1.52685347884371</v>
      </c>
      <c r="J127" s="162">
        <v>94.416948120935899</v>
      </c>
      <c r="K127" s="162">
        <v>0.37606473165804</v>
      </c>
    </row>
    <row r="128" spans="1:11" x14ac:dyDescent="0.25">
      <c r="A128" s="162" t="s">
        <v>86</v>
      </c>
      <c r="B128" s="162" t="s">
        <v>87</v>
      </c>
      <c r="C128" s="162" t="s">
        <v>17</v>
      </c>
      <c r="D128" s="162">
        <v>11900.299022699999</v>
      </c>
      <c r="E128" s="162">
        <v>7.0018405701130799</v>
      </c>
      <c r="F128" s="162">
        <v>6.7140724448654101</v>
      </c>
      <c r="G128" s="162">
        <v>6.7940606191983397</v>
      </c>
      <c r="H128" s="162">
        <v>165343.8269593</v>
      </c>
      <c r="I128" s="162">
        <v>1.5332255503637</v>
      </c>
      <c r="J128" s="162">
        <v>93.285927555134606</v>
      </c>
      <c r="K128" s="162">
        <v>0.488989244011586</v>
      </c>
    </row>
    <row r="129" spans="1:11" x14ac:dyDescent="0.25">
      <c r="A129" s="162" t="s">
        <v>88</v>
      </c>
      <c r="B129" s="162" t="s">
        <v>89</v>
      </c>
      <c r="C129" s="162" t="s">
        <v>16</v>
      </c>
      <c r="D129" s="162">
        <v>2612.4176339999999</v>
      </c>
      <c r="E129" s="162">
        <v>12.5887443577996</v>
      </c>
      <c r="F129" s="162">
        <v>3.3561624389459301</v>
      </c>
      <c r="G129" s="162">
        <v>12.251320254136299</v>
      </c>
      <c r="H129" s="162">
        <v>75227.010031500002</v>
      </c>
      <c r="I129" s="162">
        <v>1.7246282878261501</v>
      </c>
      <c r="J129" s="162">
        <v>96.643837561054099</v>
      </c>
      <c r="K129" s="162">
        <v>0.42545310598261499</v>
      </c>
    </row>
    <row r="130" spans="1:11" x14ac:dyDescent="0.25">
      <c r="A130" s="162" t="s">
        <v>88</v>
      </c>
      <c r="B130" s="162" t="s">
        <v>89</v>
      </c>
      <c r="C130" s="162" t="s">
        <v>17</v>
      </c>
      <c r="D130" s="162">
        <v>3308.5274610000001</v>
      </c>
      <c r="E130" s="162">
        <v>14.667774404499299</v>
      </c>
      <c r="F130" s="162">
        <v>4.7993164222746403</v>
      </c>
      <c r="G130" s="162">
        <v>14.187296857060501</v>
      </c>
      <c r="H130" s="162">
        <v>65628.9455017</v>
      </c>
      <c r="I130" s="162">
        <v>1.8605099848468301</v>
      </c>
      <c r="J130" s="162">
        <v>95.2006835777254</v>
      </c>
      <c r="K130" s="162">
        <v>0.71521888535795197</v>
      </c>
    </row>
    <row r="131" spans="1:11" x14ac:dyDescent="0.25">
      <c r="A131" s="162" t="s">
        <v>90</v>
      </c>
      <c r="B131" s="162" t="s">
        <v>91</v>
      </c>
      <c r="C131" s="162" t="s">
        <v>16</v>
      </c>
      <c r="D131" s="162">
        <v>8491.8260043999999</v>
      </c>
      <c r="E131" s="162">
        <v>9.0506661520604901</v>
      </c>
      <c r="F131" s="162">
        <v>5.2073272178538597</v>
      </c>
      <c r="G131" s="162">
        <v>8.8977643150153103</v>
      </c>
      <c r="H131" s="162">
        <v>154582.73507339999</v>
      </c>
      <c r="I131" s="162">
        <v>1.6544053133223999</v>
      </c>
      <c r="J131" s="162">
        <v>94.792672782146099</v>
      </c>
      <c r="K131" s="162">
        <v>0.48878852062872502</v>
      </c>
    </row>
    <row r="132" spans="1:11" x14ac:dyDescent="0.25">
      <c r="A132" s="162" t="s">
        <v>90</v>
      </c>
      <c r="B132" s="162" t="s">
        <v>91</v>
      </c>
      <c r="C132" s="162" t="s">
        <v>17</v>
      </c>
      <c r="D132" s="162">
        <v>5673.6643776000001</v>
      </c>
      <c r="E132" s="162">
        <v>10.9726297897598</v>
      </c>
      <c r="F132" s="162">
        <v>4.2278042877489401</v>
      </c>
      <c r="G132" s="162">
        <v>10.791839089705</v>
      </c>
      <c r="H132" s="162">
        <v>128525.17718280001</v>
      </c>
      <c r="I132" s="162">
        <v>1.76627868806991</v>
      </c>
      <c r="J132" s="162">
        <v>95.772195712251005</v>
      </c>
      <c r="K132" s="162">
        <v>0.47639905545483102</v>
      </c>
    </row>
    <row r="133" spans="1:11" x14ac:dyDescent="0.25">
      <c r="A133" s="162" t="s">
        <v>92</v>
      </c>
      <c r="B133" s="162" t="s">
        <v>93</v>
      </c>
      <c r="C133" s="162" t="s">
        <v>16</v>
      </c>
      <c r="D133" s="162">
        <v>13343.0368447</v>
      </c>
      <c r="E133" s="162">
        <v>10.183870734136701</v>
      </c>
      <c r="F133" s="162">
        <v>5.2544479625674896</v>
      </c>
      <c r="G133" s="162">
        <v>9.8095274134838792</v>
      </c>
      <c r="H133" s="162">
        <v>240594.90182659999</v>
      </c>
      <c r="I133" s="162">
        <v>1.36846974783539</v>
      </c>
      <c r="J133" s="162">
        <v>94.745552037432503</v>
      </c>
      <c r="K133" s="162">
        <v>0.54402185879043896</v>
      </c>
    </row>
    <row r="134" spans="1:11" x14ac:dyDescent="0.25">
      <c r="A134" s="162" t="s">
        <v>92</v>
      </c>
      <c r="B134" s="162" t="s">
        <v>93</v>
      </c>
      <c r="C134" s="162" t="s">
        <v>17</v>
      </c>
      <c r="D134" s="162">
        <v>9918.1016674000002</v>
      </c>
      <c r="E134" s="162">
        <v>11.938433589495</v>
      </c>
      <c r="F134" s="162">
        <v>5.1545676850665902</v>
      </c>
      <c r="G134" s="162">
        <v>11.562031612440901</v>
      </c>
      <c r="H134" s="162">
        <v>182495.7392864</v>
      </c>
      <c r="I134" s="162">
        <v>1.66079902024978</v>
      </c>
      <c r="J134" s="162">
        <v>94.845432314933404</v>
      </c>
      <c r="K134" s="162">
        <v>0.62836209471125404</v>
      </c>
    </row>
    <row r="135" spans="1:11" x14ac:dyDescent="0.25">
      <c r="A135" s="162" t="s">
        <v>94</v>
      </c>
      <c r="B135" s="162" t="s">
        <v>95</v>
      </c>
      <c r="C135" s="162" t="s">
        <v>16</v>
      </c>
      <c r="D135" s="162">
        <v>1012.3842861000001</v>
      </c>
      <c r="E135" s="162">
        <v>16.547553363025401</v>
      </c>
      <c r="F135" s="162">
        <v>3.1484982297599799</v>
      </c>
      <c r="G135" s="162">
        <v>16.3162842888275</v>
      </c>
      <c r="H135" s="162">
        <v>31142.129142900001</v>
      </c>
      <c r="I135" s="162">
        <v>2.52253496198963</v>
      </c>
      <c r="J135" s="162">
        <v>96.851501770240006</v>
      </c>
      <c r="K135" s="162">
        <v>0.53041812734616101</v>
      </c>
    </row>
    <row r="136" spans="1:11" x14ac:dyDescent="0.25">
      <c r="A136" s="162" t="s">
        <v>94</v>
      </c>
      <c r="B136" s="162" t="s">
        <v>95</v>
      </c>
      <c r="C136" s="162" t="s">
        <v>17</v>
      </c>
      <c r="D136" s="162">
        <v>995.06150950000006</v>
      </c>
      <c r="E136" s="162">
        <v>20.091575517458999</v>
      </c>
      <c r="F136" s="162">
        <v>4.0977634471614799</v>
      </c>
      <c r="G136" s="162">
        <v>19.410226457136499</v>
      </c>
      <c r="H136" s="162">
        <v>23287.977819899999</v>
      </c>
      <c r="I136" s="162">
        <v>3.0122876056421002</v>
      </c>
      <c r="J136" s="162">
        <v>95.902236552838502</v>
      </c>
      <c r="K136" s="162">
        <v>0.829370819035673</v>
      </c>
    </row>
    <row r="137" spans="1:11" x14ac:dyDescent="0.25">
      <c r="A137" s="162" t="s">
        <v>96</v>
      </c>
      <c r="B137" s="162" t="s">
        <v>97</v>
      </c>
      <c r="C137" s="162" t="s">
        <v>16</v>
      </c>
      <c r="D137" s="162">
        <v>376.70010980000001</v>
      </c>
      <c r="E137" s="162">
        <v>21.906788107135402</v>
      </c>
      <c r="F137" s="162">
        <v>0.97739510280290298</v>
      </c>
      <c r="G137" s="162">
        <v>21.809094356674098</v>
      </c>
      <c r="H137" s="162">
        <v>38164.531447399997</v>
      </c>
      <c r="I137" s="162">
        <v>1.69143925393313</v>
      </c>
      <c r="J137" s="162">
        <v>99.022604897197098</v>
      </c>
      <c r="K137" s="162">
        <v>0.21526500987233799</v>
      </c>
    </row>
    <row r="138" spans="1:11" x14ac:dyDescent="0.25">
      <c r="A138" s="162" t="s">
        <v>96</v>
      </c>
      <c r="B138" s="162" t="s">
        <v>97</v>
      </c>
      <c r="C138" s="162" t="s">
        <v>17</v>
      </c>
      <c r="D138" s="162">
        <v>603.34326450000003</v>
      </c>
      <c r="E138" s="162">
        <v>19.0859435898093</v>
      </c>
      <c r="F138" s="162">
        <v>1.5548125424831201</v>
      </c>
      <c r="G138" s="162">
        <v>19.086078733964602</v>
      </c>
      <c r="H138" s="162">
        <v>38201.544656999999</v>
      </c>
      <c r="I138" s="162">
        <v>1.9535071645934801</v>
      </c>
      <c r="J138" s="162">
        <v>98.445187457516894</v>
      </c>
      <c r="K138" s="162">
        <v>0.30143956620728302</v>
      </c>
    </row>
    <row r="139" spans="1:11" x14ac:dyDescent="0.25">
      <c r="A139" s="162" t="s">
        <v>98</v>
      </c>
      <c r="B139" s="162" t="s">
        <v>99</v>
      </c>
      <c r="C139" s="162" t="s">
        <v>16</v>
      </c>
      <c r="D139" s="162">
        <v>1686.1094195000001</v>
      </c>
      <c r="E139" s="162">
        <v>10.7888635438532</v>
      </c>
      <c r="F139" s="162">
        <v>10.3889462001931</v>
      </c>
      <c r="G139" s="162">
        <v>10.321930887502599</v>
      </c>
      <c r="H139" s="162">
        <v>14543.731288200001</v>
      </c>
      <c r="I139" s="162">
        <v>3.2349075282153299</v>
      </c>
      <c r="J139" s="162">
        <v>89.611053799806896</v>
      </c>
      <c r="K139" s="162">
        <v>1.19666023470654</v>
      </c>
    </row>
    <row r="140" spans="1:11" x14ac:dyDescent="0.25">
      <c r="A140" s="162" t="s">
        <v>98</v>
      </c>
      <c r="B140" s="162" t="s">
        <v>99</v>
      </c>
      <c r="C140" s="162" t="s">
        <v>17</v>
      </c>
      <c r="D140" s="162">
        <v>2057.2435925</v>
      </c>
      <c r="E140" s="162">
        <v>11.659294928469601</v>
      </c>
      <c r="F140" s="162">
        <v>12.1681761091833</v>
      </c>
      <c r="G140" s="162">
        <v>10.9235916393925</v>
      </c>
      <c r="H140" s="162">
        <v>14849.5103371</v>
      </c>
      <c r="I140" s="162">
        <v>3.4674407138111798</v>
      </c>
      <c r="J140" s="162">
        <v>87.831823890816693</v>
      </c>
      <c r="K140" s="162">
        <v>1.5133488173735601</v>
      </c>
    </row>
    <row r="141" spans="1:11" x14ac:dyDescent="0.25">
      <c r="A141" s="162" t="s">
        <v>100</v>
      </c>
      <c r="B141" s="162" t="s">
        <v>101</v>
      </c>
      <c r="C141" s="162" t="s">
        <v>16</v>
      </c>
      <c r="D141" s="162">
        <v>839.95266590000006</v>
      </c>
      <c r="E141" s="162">
        <v>20.755433523594899</v>
      </c>
      <c r="F141" s="162">
        <v>5.8529092782500802</v>
      </c>
      <c r="G141" s="162">
        <v>20.1680323578952</v>
      </c>
      <c r="H141" s="162">
        <v>13511.075617099999</v>
      </c>
      <c r="I141" s="162">
        <v>3.37230751713708</v>
      </c>
      <c r="J141" s="162">
        <v>94.147090721749905</v>
      </c>
      <c r="K141" s="162">
        <v>1.25380043936188</v>
      </c>
    </row>
    <row r="142" spans="1:11" x14ac:dyDescent="0.25">
      <c r="A142" s="162" t="s">
        <v>100</v>
      </c>
      <c r="B142" s="162" t="s">
        <v>101</v>
      </c>
      <c r="C142" s="162" t="s">
        <v>17</v>
      </c>
      <c r="D142" s="162">
        <v>1081.0725758000001</v>
      </c>
      <c r="E142" s="162">
        <v>18.274192439003102</v>
      </c>
      <c r="F142" s="162">
        <v>7.7962211675579303</v>
      </c>
      <c r="G142" s="162">
        <v>17.712962968691102</v>
      </c>
      <c r="H142" s="162">
        <v>12785.550145200001</v>
      </c>
      <c r="I142" s="162">
        <v>3.4866555628432798</v>
      </c>
      <c r="J142" s="162">
        <v>92.203778832442097</v>
      </c>
      <c r="K142" s="162">
        <v>1.49770626090751</v>
      </c>
    </row>
    <row r="143" spans="1:11" x14ac:dyDescent="0.25">
      <c r="A143" s="162" t="s">
        <v>102</v>
      </c>
      <c r="B143" s="162" t="s">
        <v>103</v>
      </c>
      <c r="C143" s="162" t="s">
        <v>16</v>
      </c>
      <c r="D143" s="162">
        <v>2340.9160449000001</v>
      </c>
      <c r="E143" s="162">
        <v>12.7375149301911</v>
      </c>
      <c r="F143" s="162">
        <v>4.5325299512583799</v>
      </c>
      <c r="G143" s="162">
        <v>12.503383368307199</v>
      </c>
      <c r="H143" s="162">
        <v>49306.090595399997</v>
      </c>
      <c r="I143" s="162">
        <v>2.1655227915393498</v>
      </c>
      <c r="J143" s="162">
        <v>95.467470048741603</v>
      </c>
      <c r="K143" s="162">
        <v>0.59362586627658598</v>
      </c>
    </row>
    <row r="144" spans="1:11" x14ac:dyDescent="0.25">
      <c r="A144" s="162" t="s">
        <v>102</v>
      </c>
      <c r="B144" s="162" t="s">
        <v>103</v>
      </c>
      <c r="C144" s="162" t="s">
        <v>17</v>
      </c>
      <c r="D144" s="162">
        <v>1857.2106177000001</v>
      </c>
      <c r="E144" s="162">
        <v>13.5007676190433</v>
      </c>
      <c r="F144" s="162">
        <v>4.8502244599209599</v>
      </c>
      <c r="G144" s="162">
        <v>13.3895686649849</v>
      </c>
      <c r="H144" s="162">
        <v>36434.019675800002</v>
      </c>
      <c r="I144" s="162">
        <v>2.7499395976224101</v>
      </c>
      <c r="J144" s="162">
        <v>95.149775540079006</v>
      </c>
      <c r="K144" s="162">
        <v>0.68252828845976399</v>
      </c>
    </row>
    <row r="145" spans="1:11" x14ac:dyDescent="0.25">
      <c r="A145" s="162" t="s">
        <v>104</v>
      </c>
      <c r="B145" s="162" t="s">
        <v>105</v>
      </c>
      <c r="C145" s="162" t="s">
        <v>16</v>
      </c>
      <c r="D145" s="162">
        <v>237.57150340000001</v>
      </c>
      <c r="E145" s="162">
        <v>20.3843969234653</v>
      </c>
      <c r="F145" s="162">
        <v>5.8529660451727503</v>
      </c>
      <c r="G145" s="162">
        <v>20.2431072169652</v>
      </c>
      <c r="H145" s="162">
        <v>3821.4218611000001</v>
      </c>
      <c r="I145" s="162">
        <v>3.8822395168910999</v>
      </c>
      <c r="J145" s="162">
        <v>94.147033954827194</v>
      </c>
      <c r="K145" s="162">
        <v>1.2584806362199099</v>
      </c>
    </row>
    <row r="146" spans="1:11" x14ac:dyDescent="0.25">
      <c r="A146" s="162" t="s">
        <v>104</v>
      </c>
      <c r="B146" s="162" t="s">
        <v>105</v>
      </c>
      <c r="C146" s="162" t="s">
        <v>17</v>
      </c>
      <c r="D146" s="162">
        <v>263.60710870000003</v>
      </c>
      <c r="E146" s="162">
        <v>20.1445141295086</v>
      </c>
      <c r="F146" s="162">
        <v>7.4377002183774801</v>
      </c>
      <c r="G146" s="162">
        <v>19.364136328035102</v>
      </c>
      <c r="H146" s="162">
        <v>3280.5947408000002</v>
      </c>
      <c r="I146" s="162">
        <v>4.0417653665320996</v>
      </c>
      <c r="J146" s="162">
        <v>92.562299781622499</v>
      </c>
      <c r="K146" s="162">
        <v>1.55597517926313</v>
      </c>
    </row>
    <row r="147" spans="1:11" x14ac:dyDescent="0.25">
      <c r="A147" s="162" t="s">
        <v>106</v>
      </c>
      <c r="B147" s="162" t="s">
        <v>107</v>
      </c>
      <c r="C147" s="162" t="s">
        <v>16</v>
      </c>
      <c r="D147" s="162">
        <v>7606.6658587000002</v>
      </c>
      <c r="E147" s="162">
        <v>8.6654123638190299</v>
      </c>
      <c r="F147" s="162">
        <v>10.179117979416899</v>
      </c>
      <c r="G147" s="162">
        <v>8.3027173454829093</v>
      </c>
      <c r="H147" s="162">
        <v>67121.477327000001</v>
      </c>
      <c r="I147" s="162">
        <v>2.0683646436807401</v>
      </c>
      <c r="J147" s="162">
        <v>89.820882020583099</v>
      </c>
      <c r="K147" s="162">
        <v>0.940920836093044</v>
      </c>
    </row>
    <row r="148" spans="1:11" x14ac:dyDescent="0.25">
      <c r="A148" s="162" t="s">
        <v>106</v>
      </c>
      <c r="B148" s="162" t="s">
        <v>107</v>
      </c>
      <c r="C148" s="162" t="s">
        <v>17</v>
      </c>
      <c r="D148" s="162">
        <v>5470.1159859999998</v>
      </c>
      <c r="E148" s="162">
        <v>8.4189094209138204</v>
      </c>
      <c r="F148" s="162">
        <v>8.8285758886199499</v>
      </c>
      <c r="G148" s="162">
        <v>8.0081675531886294</v>
      </c>
      <c r="H148" s="162">
        <v>56489.0952731</v>
      </c>
      <c r="I148" s="162">
        <v>2.20966811099286</v>
      </c>
      <c r="J148" s="162">
        <v>91.171424111380006</v>
      </c>
      <c r="K148" s="162">
        <v>0.77547011754185002</v>
      </c>
    </row>
    <row r="149" spans="1:11" x14ac:dyDescent="0.25">
      <c r="A149" s="162" t="s">
        <v>108</v>
      </c>
      <c r="B149" s="162" t="s">
        <v>109</v>
      </c>
      <c r="C149" s="162" t="s">
        <v>16</v>
      </c>
      <c r="D149" s="162">
        <v>13496.5787619</v>
      </c>
      <c r="E149" s="162">
        <v>5.9167475431485004</v>
      </c>
      <c r="F149" s="162">
        <v>12.1180951117185</v>
      </c>
      <c r="G149" s="162">
        <v>5.6497511753178102</v>
      </c>
      <c r="H149" s="162">
        <v>97878.836577499998</v>
      </c>
      <c r="I149" s="162">
        <v>1.89894219866206</v>
      </c>
      <c r="J149" s="162">
        <v>87.881904888281497</v>
      </c>
      <c r="K149" s="162">
        <v>0.77904799841422001</v>
      </c>
    </row>
    <row r="150" spans="1:11" x14ac:dyDescent="0.25">
      <c r="A150" s="162" t="s">
        <v>108</v>
      </c>
      <c r="B150" s="162" t="s">
        <v>109</v>
      </c>
      <c r="C150" s="162" t="s">
        <v>17</v>
      </c>
      <c r="D150" s="162">
        <v>13026.798058300001</v>
      </c>
      <c r="E150" s="162">
        <v>6.34175759579007</v>
      </c>
      <c r="F150" s="162">
        <v>13.3846128750225</v>
      </c>
      <c r="G150" s="162">
        <v>5.8227644818538202</v>
      </c>
      <c r="H150" s="162">
        <v>84299.872350000005</v>
      </c>
      <c r="I150" s="162">
        <v>2.2255540337415001</v>
      </c>
      <c r="J150" s="162">
        <v>86.615387124977502</v>
      </c>
      <c r="K150" s="162">
        <v>0.89978756707039798</v>
      </c>
    </row>
    <row r="151" spans="1:11" x14ac:dyDescent="0.25">
      <c r="A151" s="162" t="s">
        <v>110</v>
      </c>
      <c r="B151" s="162" t="s">
        <v>111</v>
      </c>
      <c r="C151" s="162" t="s">
        <v>16</v>
      </c>
      <c r="D151" s="162">
        <v>113.6918412</v>
      </c>
      <c r="E151" s="162">
        <v>17.564949512725502</v>
      </c>
      <c r="F151" s="162">
        <v>14</v>
      </c>
      <c r="G151" s="162">
        <v>19.616385591125798</v>
      </c>
      <c r="H151" s="162">
        <v>698.39273879999996</v>
      </c>
      <c r="I151" s="162">
        <v>9.96120146347846</v>
      </c>
      <c r="J151" s="162">
        <v>86</v>
      </c>
      <c r="K151" s="162">
        <v>3.1933650962297802</v>
      </c>
    </row>
    <row r="152" spans="1:11" x14ac:dyDescent="0.25">
      <c r="A152" s="162" t="s">
        <v>110</v>
      </c>
      <c r="B152" s="162" t="s">
        <v>111</v>
      </c>
      <c r="C152" s="162" t="s">
        <v>17</v>
      </c>
      <c r="D152" s="162">
        <v>48.725074800000002</v>
      </c>
      <c r="E152" s="162">
        <v>13.5393732409987</v>
      </c>
      <c r="F152" s="162">
        <v>15.083798882681601</v>
      </c>
      <c r="G152" s="162">
        <v>17.2687131945593</v>
      </c>
      <c r="H152" s="162">
        <v>274.30412480000001</v>
      </c>
      <c r="I152" s="162">
        <v>10.390875062432499</v>
      </c>
      <c r="J152" s="162">
        <v>84.916201117318394</v>
      </c>
      <c r="K152" s="162">
        <v>3.0674687911388299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636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63" t="s">
        <v>72</v>
      </c>
      <c r="B163" s="163" t="s">
        <v>73</v>
      </c>
      <c r="C163" s="163" t="s">
        <v>16</v>
      </c>
      <c r="D163" s="163">
        <v>4590.7345487000002</v>
      </c>
      <c r="E163" s="163">
        <v>10.776801124300301</v>
      </c>
      <c r="F163" s="163">
        <v>3.6524488755785098</v>
      </c>
      <c r="G163" s="163">
        <v>10.4604703558526</v>
      </c>
      <c r="H163" s="163">
        <v>121098.48671310001</v>
      </c>
      <c r="I163" s="163">
        <v>1.4663641598905599</v>
      </c>
      <c r="J163" s="163">
        <v>96.3475511244215</v>
      </c>
      <c r="K163" s="163">
        <v>0.39654700865118298</v>
      </c>
    </row>
    <row r="164" spans="1:11" x14ac:dyDescent="0.25">
      <c r="A164" s="163" t="s">
        <v>72</v>
      </c>
      <c r="B164" s="163" t="s">
        <v>73</v>
      </c>
      <c r="C164" s="163" t="s">
        <v>17</v>
      </c>
      <c r="D164" s="163">
        <v>3198.0132422000001</v>
      </c>
      <c r="E164" s="163">
        <v>14.892112403667401</v>
      </c>
      <c r="F164" s="163">
        <v>3.0678950209933</v>
      </c>
      <c r="G164" s="163">
        <v>14.604602040116999</v>
      </c>
      <c r="H164" s="163">
        <v>101043.27338319999</v>
      </c>
      <c r="I164" s="163">
        <v>1.6621944089365499</v>
      </c>
      <c r="J164" s="163">
        <v>96.932104979006695</v>
      </c>
      <c r="K164" s="163">
        <v>0.46223473525275599</v>
      </c>
    </row>
    <row r="165" spans="1:11" x14ac:dyDescent="0.25">
      <c r="A165" s="163" t="s">
        <v>74</v>
      </c>
      <c r="B165" s="163" t="s">
        <v>75</v>
      </c>
      <c r="C165" s="163" t="s">
        <v>16</v>
      </c>
      <c r="D165" s="163">
        <v>1223.3514700000001</v>
      </c>
      <c r="E165" s="163">
        <v>18.442411786677901</v>
      </c>
      <c r="F165" s="163">
        <v>2.8572061316715498</v>
      </c>
      <c r="G165" s="163">
        <v>17.985431519694799</v>
      </c>
      <c r="H165" s="163">
        <v>41593.001765399997</v>
      </c>
      <c r="I165" s="163">
        <v>2.3232853458083298</v>
      </c>
      <c r="J165" s="163">
        <v>97.142793868328496</v>
      </c>
      <c r="K165" s="163">
        <v>0.52899533946372201</v>
      </c>
    </row>
    <row r="166" spans="1:11" x14ac:dyDescent="0.25">
      <c r="A166" s="163" t="s">
        <v>74</v>
      </c>
      <c r="B166" s="163" t="s">
        <v>75</v>
      </c>
      <c r="C166" s="163" t="s">
        <v>17</v>
      </c>
      <c r="D166" s="163">
        <v>816.04363460000002</v>
      </c>
      <c r="E166" s="163">
        <v>21.329078306314599</v>
      </c>
      <c r="F166" s="163">
        <v>2.3425612224366499</v>
      </c>
      <c r="G166" s="163">
        <v>21.112403240466701</v>
      </c>
      <c r="H166" s="163">
        <v>34019.4870992</v>
      </c>
      <c r="I166" s="163">
        <v>3.09568531982291</v>
      </c>
      <c r="J166" s="163">
        <v>97.657438777563399</v>
      </c>
      <c r="K166" s="163">
        <v>0.50643450988114402</v>
      </c>
    </row>
    <row r="167" spans="1:11" x14ac:dyDescent="0.25">
      <c r="A167" s="163" t="s">
        <v>76</v>
      </c>
      <c r="B167" s="163" t="s">
        <v>77</v>
      </c>
      <c r="C167" s="163" t="s">
        <v>16</v>
      </c>
      <c r="D167" s="163">
        <v>1825.149353</v>
      </c>
      <c r="E167" s="163">
        <v>10.8491296071563</v>
      </c>
      <c r="F167" s="163">
        <v>8.88276290372856</v>
      </c>
      <c r="G167" s="163">
        <v>10.304534793384301</v>
      </c>
      <c r="H167" s="163">
        <v>18721.9413752</v>
      </c>
      <c r="I167" s="163">
        <v>2.6407948263456098</v>
      </c>
      <c r="J167" s="163">
        <v>91.117237096271396</v>
      </c>
      <c r="K167" s="163">
        <v>1.0045600845660401</v>
      </c>
    </row>
    <row r="168" spans="1:11" x14ac:dyDescent="0.25">
      <c r="A168" s="163" t="s">
        <v>76</v>
      </c>
      <c r="B168" s="163" t="s">
        <v>77</v>
      </c>
      <c r="C168" s="163" t="s">
        <v>17</v>
      </c>
      <c r="D168" s="163">
        <v>2161.8618458000001</v>
      </c>
      <c r="E168" s="163">
        <v>9.4799493519845193</v>
      </c>
      <c r="F168" s="163">
        <v>11.8904449594518</v>
      </c>
      <c r="G168" s="163">
        <v>8.92565903167106</v>
      </c>
      <c r="H168" s="163">
        <v>16019.6431624</v>
      </c>
      <c r="I168" s="163">
        <v>2.3183016307694002</v>
      </c>
      <c r="J168" s="163">
        <v>88.109555040548202</v>
      </c>
      <c r="K168" s="163">
        <v>1.20452381576638</v>
      </c>
    </row>
    <row r="169" spans="1:11" x14ac:dyDescent="0.25">
      <c r="A169" s="163" t="s">
        <v>78</v>
      </c>
      <c r="B169" s="163" t="s">
        <v>79</v>
      </c>
      <c r="C169" s="163" t="s">
        <v>16</v>
      </c>
      <c r="D169" s="163">
        <v>8228.2769927000008</v>
      </c>
      <c r="E169" s="163">
        <v>7.6464780738887503</v>
      </c>
      <c r="F169" s="163">
        <v>10.946460221868101</v>
      </c>
      <c r="G169" s="163">
        <v>7.1650629441474196</v>
      </c>
      <c r="H169" s="163">
        <v>66940.104620400001</v>
      </c>
      <c r="I169" s="163">
        <v>1.8764440975688199</v>
      </c>
      <c r="J169" s="163">
        <v>89.053539778131906</v>
      </c>
      <c r="K169" s="163">
        <v>0.88072946567532895</v>
      </c>
    </row>
    <row r="170" spans="1:11" x14ac:dyDescent="0.25">
      <c r="A170" s="163" t="s">
        <v>78</v>
      </c>
      <c r="B170" s="163" t="s">
        <v>79</v>
      </c>
      <c r="C170" s="163" t="s">
        <v>17</v>
      </c>
      <c r="D170" s="163">
        <v>5982.5865621000003</v>
      </c>
      <c r="E170" s="163">
        <v>8.1287184089942794</v>
      </c>
      <c r="F170" s="163">
        <v>9.8909802909561506</v>
      </c>
      <c r="G170" s="163">
        <v>7.6145780785127402</v>
      </c>
      <c r="H170" s="163">
        <v>54502.687759699998</v>
      </c>
      <c r="I170" s="163">
        <v>2.2293926188411302</v>
      </c>
      <c r="J170" s="163">
        <v>90.109019709043807</v>
      </c>
      <c r="K170" s="163">
        <v>0.83582799970197796</v>
      </c>
    </row>
    <row r="171" spans="1:11" x14ac:dyDescent="0.25">
      <c r="A171" s="163" t="s">
        <v>80</v>
      </c>
      <c r="B171" s="163" t="s">
        <v>81</v>
      </c>
      <c r="C171" s="163" t="s">
        <v>16</v>
      </c>
      <c r="D171" s="163">
        <v>8255.9911360000006</v>
      </c>
      <c r="E171" s="163">
        <v>7.6320969982878504</v>
      </c>
      <c r="F171" s="163">
        <v>11.5800800667147</v>
      </c>
      <c r="G171" s="163">
        <v>7.2739301123687596</v>
      </c>
      <c r="H171" s="163">
        <v>63038.776157799999</v>
      </c>
      <c r="I171" s="163">
        <v>2.29528217518039</v>
      </c>
      <c r="J171" s="163">
        <v>88.4199199332853</v>
      </c>
      <c r="K171" s="163">
        <v>0.95264385179802302</v>
      </c>
    </row>
    <row r="172" spans="1:11" x14ac:dyDescent="0.25">
      <c r="A172" s="163" t="s">
        <v>80</v>
      </c>
      <c r="B172" s="163" t="s">
        <v>81</v>
      </c>
      <c r="C172" s="163" t="s">
        <v>17</v>
      </c>
      <c r="D172" s="163">
        <v>6806.5795122</v>
      </c>
      <c r="E172" s="163">
        <v>8.6039613328943201</v>
      </c>
      <c r="F172" s="163">
        <v>12.4970836029889</v>
      </c>
      <c r="G172" s="163">
        <v>8.2873375855566103</v>
      </c>
      <c r="H172" s="163">
        <v>47658.763990599997</v>
      </c>
      <c r="I172" s="163">
        <v>2.4863739167379002</v>
      </c>
      <c r="J172" s="163">
        <v>87.502916397011106</v>
      </c>
      <c r="K172" s="163">
        <v>1.1835897009763101</v>
      </c>
    </row>
    <row r="173" spans="1:11" x14ac:dyDescent="0.25">
      <c r="A173" s="163" t="s">
        <v>82</v>
      </c>
      <c r="B173" s="163" t="s">
        <v>83</v>
      </c>
      <c r="C173" s="163" t="s">
        <v>16</v>
      </c>
      <c r="D173" s="163">
        <v>2567.6636976</v>
      </c>
      <c r="E173" s="163">
        <v>15.8779896309922</v>
      </c>
      <c r="F173" s="163">
        <v>7.0914081868913703</v>
      </c>
      <c r="G173" s="163">
        <v>15.7394925730502</v>
      </c>
      <c r="H173" s="163">
        <v>33640.429672999999</v>
      </c>
      <c r="I173" s="163">
        <v>3.6727556011637801</v>
      </c>
      <c r="J173" s="163">
        <v>92.9085918131086</v>
      </c>
      <c r="K173" s="163">
        <v>1.2013438618740999</v>
      </c>
    </row>
    <row r="174" spans="1:11" x14ac:dyDescent="0.25">
      <c r="A174" s="163" t="s">
        <v>82</v>
      </c>
      <c r="B174" s="163" t="s">
        <v>83</v>
      </c>
      <c r="C174" s="163" t="s">
        <v>17</v>
      </c>
      <c r="D174" s="163">
        <v>4782.4610383999998</v>
      </c>
      <c r="E174" s="163">
        <v>12.1973998999587</v>
      </c>
      <c r="F174" s="163">
        <v>13.974094690562399</v>
      </c>
      <c r="G174" s="163">
        <v>11.304136108316101</v>
      </c>
      <c r="H174" s="163">
        <v>29441.301890800001</v>
      </c>
      <c r="I174" s="163">
        <v>3.1401481564857301</v>
      </c>
      <c r="J174" s="163">
        <v>86.025905309437604</v>
      </c>
      <c r="K174" s="163">
        <v>1.8362499970724999</v>
      </c>
    </row>
    <row r="175" spans="1:11" x14ac:dyDescent="0.25">
      <c r="A175" s="163" t="s">
        <v>84</v>
      </c>
      <c r="B175" s="163" t="s">
        <v>85</v>
      </c>
      <c r="C175" s="163" t="s">
        <v>16</v>
      </c>
      <c r="D175" s="163">
        <v>14233.859557100001</v>
      </c>
      <c r="E175" s="163">
        <v>8.4527055950680108</v>
      </c>
      <c r="F175" s="163">
        <v>11.759177968043</v>
      </c>
      <c r="G175" s="163">
        <v>7.8930091922154597</v>
      </c>
      <c r="H175" s="163">
        <v>106810.8222717</v>
      </c>
      <c r="I175" s="163">
        <v>2.4795944668610699</v>
      </c>
      <c r="J175" s="163">
        <v>88.240822031956995</v>
      </c>
      <c r="K175" s="163">
        <v>1.0518408334982099</v>
      </c>
    </row>
    <row r="176" spans="1:11" x14ac:dyDescent="0.25">
      <c r="A176" s="163" t="s">
        <v>84</v>
      </c>
      <c r="B176" s="163" t="s">
        <v>85</v>
      </c>
      <c r="C176" s="163" t="s">
        <v>17</v>
      </c>
      <c r="D176" s="163">
        <v>9030.5485009999993</v>
      </c>
      <c r="E176" s="163">
        <v>10.028230890016699</v>
      </c>
      <c r="F176" s="163">
        <v>8.0166204698445398</v>
      </c>
      <c r="G176" s="163">
        <v>9.65722469343204</v>
      </c>
      <c r="H176" s="163">
        <v>103617.2752917</v>
      </c>
      <c r="I176" s="163">
        <v>2.18888704200717</v>
      </c>
      <c r="J176" s="163">
        <v>91.983379530155403</v>
      </c>
      <c r="K176" s="163">
        <v>0.84165536811870501</v>
      </c>
    </row>
    <row r="177" spans="1:11" x14ac:dyDescent="0.25">
      <c r="A177" s="163" t="s">
        <v>86</v>
      </c>
      <c r="B177" s="163" t="s">
        <v>87</v>
      </c>
      <c r="C177" s="163" t="s">
        <v>16</v>
      </c>
      <c r="D177" s="163">
        <v>10487.1890363</v>
      </c>
      <c r="E177" s="163">
        <v>6.5193730388382001</v>
      </c>
      <c r="F177" s="163">
        <v>5.5830518790640902</v>
      </c>
      <c r="G177" s="163">
        <v>6.3597625506970896</v>
      </c>
      <c r="H177" s="163">
        <v>177352.5313078</v>
      </c>
      <c r="I177" s="163">
        <v>1.52685347884371</v>
      </c>
      <c r="J177" s="163">
        <v>94.416948120935899</v>
      </c>
      <c r="K177" s="163">
        <v>0.37606473165804</v>
      </c>
    </row>
    <row r="178" spans="1:11" x14ac:dyDescent="0.25">
      <c r="A178" s="163" t="s">
        <v>86</v>
      </c>
      <c r="B178" s="163" t="s">
        <v>87</v>
      </c>
      <c r="C178" s="163" t="s">
        <v>17</v>
      </c>
      <c r="D178" s="163">
        <v>11900.299022699999</v>
      </c>
      <c r="E178" s="163">
        <v>7.0018405701130799</v>
      </c>
      <c r="F178" s="163">
        <v>6.7140724448654101</v>
      </c>
      <c r="G178" s="163">
        <v>6.7940606191983397</v>
      </c>
      <c r="H178" s="163">
        <v>165343.8269593</v>
      </c>
      <c r="I178" s="163">
        <v>1.5332255503637</v>
      </c>
      <c r="J178" s="163">
        <v>93.285927555134606</v>
      </c>
      <c r="K178" s="163">
        <v>0.488989244011586</v>
      </c>
    </row>
    <row r="179" spans="1:11" x14ac:dyDescent="0.25">
      <c r="A179" s="163" t="s">
        <v>88</v>
      </c>
      <c r="B179" s="163" t="s">
        <v>89</v>
      </c>
      <c r="C179" s="163" t="s">
        <v>16</v>
      </c>
      <c r="D179" s="163">
        <v>2612.4176339999999</v>
      </c>
      <c r="E179" s="163">
        <v>12.5887443577996</v>
      </c>
      <c r="F179" s="163">
        <v>3.3561624389459301</v>
      </c>
      <c r="G179" s="163">
        <v>12.251320254136299</v>
      </c>
      <c r="H179" s="163">
        <v>75227.010031500002</v>
      </c>
      <c r="I179" s="163">
        <v>1.7246282878261501</v>
      </c>
      <c r="J179" s="163">
        <v>96.643837561054099</v>
      </c>
      <c r="K179" s="163">
        <v>0.42545310598261499</v>
      </c>
    </row>
    <row r="180" spans="1:11" x14ac:dyDescent="0.25">
      <c r="A180" s="163" t="s">
        <v>88</v>
      </c>
      <c r="B180" s="163" t="s">
        <v>89</v>
      </c>
      <c r="C180" s="163" t="s">
        <v>17</v>
      </c>
      <c r="D180" s="163">
        <v>3308.5274610000001</v>
      </c>
      <c r="E180" s="163">
        <v>14.667774404499299</v>
      </c>
      <c r="F180" s="163">
        <v>4.7993164222746403</v>
      </c>
      <c r="G180" s="163">
        <v>14.187296857060501</v>
      </c>
      <c r="H180" s="163">
        <v>65628.9455017</v>
      </c>
      <c r="I180" s="163">
        <v>1.8605099848468301</v>
      </c>
      <c r="J180" s="163">
        <v>95.2006835777254</v>
      </c>
      <c r="K180" s="163">
        <v>0.71521888535795197</v>
      </c>
    </row>
    <row r="181" spans="1:11" x14ac:dyDescent="0.25">
      <c r="A181" s="163" t="s">
        <v>90</v>
      </c>
      <c r="B181" s="163" t="s">
        <v>91</v>
      </c>
      <c r="C181" s="163" t="s">
        <v>16</v>
      </c>
      <c r="D181" s="163">
        <v>8491.8260043999999</v>
      </c>
      <c r="E181" s="163">
        <v>9.0506661520604901</v>
      </c>
      <c r="F181" s="163">
        <v>5.2073272178538597</v>
      </c>
      <c r="G181" s="163">
        <v>8.8977643150153103</v>
      </c>
      <c r="H181" s="163">
        <v>154582.73507339999</v>
      </c>
      <c r="I181" s="163">
        <v>1.6544053133223999</v>
      </c>
      <c r="J181" s="163">
        <v>94.792672782146099</v>
      </c>
      <c r="K181" s="163">
        <v>0.48878852062872502</v>
      </c>
    </row>
    <row r="182" spans="1:11" x14ac:dyDescent="0.25">
      <c r="A182" s="163" t="s">
        <v>90</v>
      </c>
      <c r="B182" s="163" t="s">
        <v>91</v>
      </c>
      <c r="C182" s="163" t="s">
        <v>17</v>
      </c>
      <c r="D182" s="163">
        <v>5673.6643776000001</v>
      </c>
      <c r="E182" s="163">
        <v>10.9726297897598</v>
      </c>
      <c r="F182" s="163">
        <v>4.2278042877489401</v>
      </c>
      <c r="G182" s="163">
        <v>10.791839089705</v>
      </c>
      <c r="H182" s="163">
        <v>128525.17718280001</v>
      </c>
      <c r="I182" s="163">
        <v>1.76627868806991</v>
      </c>
      <c r="J182" s="163">
        <v>95.772195712251005</v>
      </c>
      <c r="K182" s="163">
        <v>0.47639905545483102</v>
      </c>
    </row>
    <row r="183" spans="1:11" x14ac:dyDescent="0.25">
      <c r="A183" s="163" t="s">
        <v>92</v>
      </c>
      <c r="B183" s="163" t="s">
        <v>93</v>
      </c>
      <c r="C183" s="163" t="s">
        <v>16</v>
      </c>
      <c r="D183" s="163">
        <v>13196.8757298</v>
      </c>
      <c r="E183" s="163">
        <v>10.284562818380399</v>
      </c>
      <c r="F183" s="163">
        <v>5.2156759478784203</v>
      </c>
      <c r="G183" s="163">
        <v>9.9115721235552492</v>
      </c>
      <c r="H183" s="163">
        <v>239826.4305814</v>
      </c>
      <c r="I183" s="163">
        <v>1.3712813134595101</v>
      </c>
      <c r="J183" s="163">
        <v>94.784324052121605</v>
      </c>
      <c r="K183" s="163">
        <v>0.54540187786813998</v>
      </c>
    </row>
    <row r="184" spans="1:11" x14ac:dyDescent="0.25">
      <c r="A184" s="163" t="s">
        <v>92</v>
      </c>
      <c r="B184" s="163" t="s">
        <v>93</v>
      </c>
      <c r="C184" s="163" t="s">
        <v>17</v>
      </c>
      <c r="D184" s="163">
        <v>9886.9100589000009</v>
      </c>
      <c r="E184" s="163">
        <v>11.9751530918121</v>
      </c>
      <c r="F184" s="163">
        <v>5.1472685100097904</v>
      </c>
      <c r="G184" s="163">
        <v>11.59834642123</v>
      </c>
      <c r="H184" s="163">
        <v>182193.80303529999</v>
      </c>
      <c r="I184" s="163">
        <v>1.6628250342481401</v>
      </c>
      <c r="J184" s="163">
        <v>94.852731489990205</v>
      </c>
      <c r="K184" s="163">
        <v>0.62939466649394005</v>
      </c>
    </row>
    <row r="185" spans="1:11" x14ac:dyDescent="0.25">
      <c r="A185" s="163" t="s">
        <v>94</v>
      </c>
      <c r="B185" s="163" t="s">
        <v>95</v>
      </c>
      <c r="C185" s="163" t="s">
        <v>16</v>
      </c>
      <c r="D185" s="163">
        <v>1012.3842861000001</v>
      </c>
      <c r="E185" s="163">
        <v>16.547553363025401</v>
      </c>
      <c r="F185" s="163">
        <v>3.1484982297599799</v>
      </c>
      <c r="G185" s="163">
        <v>16.3162842888275</v>
      </c>
      <c r="H185" s="163">
        <v>31142.129142900001</v>
      </c>
      <c r="I185" s="163">
        <v>2.52253496198963</v>
      </c>
      <c r="J185" s="163">
        <v>96.851501770240006</v>
      </c>
      <c r="K185" s="163">
        <v>0.53041812734616101</v>
      </c>
    </row>
    <row r="186" spans="1:11" x14ac:dyDescent="0.25">
      <c r="A186" s="163" t="s">
        <v>94</v>
      </c>
      <c r="B186" s="163" t="s">
        <v>95</v>
      </c>
      <c r="C186" s="163" t="s">
        <v>17</v>
      </c>
      <c r="D186" s="163">
        <v>995.06150950000006</v>
      </c>
      <c r="E186" s="163">
        <v>20.091575517458999</v>
      </c>
      <c r="F186" s="163">
        <v>4.0977634471614799</v>
      </c>
      <c r="G186" s="163">
        <v>19.410226457136499</v>
      </c>
      <c r="H186" s="163">
        <v>23287.977819899999</v>
      </c>
      <c r="I186" s="163">
        <v>3.0122876056421002</v>
      </c>
      <c r="J186" s="163">
        <v>95.902236552838502</v>
      </c>
      <c r="K186" s="163">
        <v>0.829370819035673</v>
      </c>
    </row>
    <row r="187" spans="1:11" x14ac:dyDescent="0.25">
      <c r="A187" s="163" t="s">
        <v>96</v>
      </c>
      <c r="B187" s="163" t="s">
        <v>97</v>
      </c>
      <c r="C187" s="163" t="s">
        <v>16</v>
      </c>
      <c r="D187" s="163">
        <v>376.70010980000001</v>
      </c>
      <c r="E187" s="163">
        <v>21.906788107135402</v>
      </c>
      <c r="F187" s="163">
        <v>0.97739510280290298</v>
      </c>
      <c r="G187" s="163">
        <v>21.809094356674098</v>
      </c>
      <c r="H187" s="163">
        <v>38164.531447399997</v>
      </c>
      <c r="I187" s="163">
        <v>1.69143925393313</v>
      </c>
      <c r="J187" s="163">
        <v>99.022604897197098</v>
      </c>
      <c r="K187" s="163">
        <v>0.21526500987233799</v>
      </c>
    </row>
    <row r="188" spans="1:11" x14ac:dyDescent="0.25">
      <c r="A188" s="163" t="s">
        <v>96</v>
      </c>
      <c r="B188" s="163" t="s">
        <v>97</v>
      </c>
      <c r="C188" s="163" t="s">
        <v>17</v>
      </c>
      <c r="D188" s="163">
        <v>603.34326450000003</v>
      </c>
      <c r="E188" s="163">
        <v>19.0859435898093</v>
      </c>
      <c r="F188" s="163">
        <v>1.5548125424831201</v>
      </c>
      <c r="G188" s="163">
        <v>19.086078733964602</v>
      </c>
      <c r="H188" s="163">
        <v>38201.544656999999</v>
      </c>
      <c r="I188" s="163">
        <v>1.9535071645934801</v>
      </c>
      <c r="J188" s="163">
        <v>98.445187457516894</v>
      </c>
      <c r="K188" s="163">
        <v>0.30143956620728302</v>
      </c>
    </row>
    <row r="189" spans="1:11" x14ac:dyDescent="0.25">
      <c r="A189" s="163" t="s">
        <v>98</v>
      </c>
      <c r="B189" s="163" t="s">
        <v>99</v>
      </c>
      <c r="C189" s="163" t="s">
        <v>16</v>
      </c>
      <c r="D189" s="163">
        <v>1686.1094195000001</v>
      </c>
      <c r="E189" s="163">
        <v>10.7888635438532</v>
      </c>
      <c r="F189" s="163">
        <v>10.3889462001931</v>
      </c>
      <c r="G189" s="163">
        <v>10.321930887502599</v>
      </c>
      <c r="H189" s="163">
        <v>14543.731288200001</v>
      </c>
      <c r="I189" s="163">
        <v>3.2349075282153299</v>
      </c>
      <c r="J189" s="163">
        <v>89.611053799806896</v>
      </c>
      <c r="K189" s="163">
        <v>1.19666023470654</v>
      </c>
    </row>
    <row r="190" spans="1:11" x14ac:dyDescent="0.25">
      <c r="A190" s="163" t="s">
        <v>98</v>
      </c>
      <c r="B190" s="163" t="s">
        <v>99</v>
      </c>
      <c r="C190" s="163" t="s">
        <v>17</v>
      </c>
      <c r="D190" s="163">
        <v>2057.2435925</v>
      </c>
      <c r="E190" s="163">
        <v>11.659294928469601</v>
      </c>
      <c r="F190" s="163">
        <v>12.1681761091833</v>
      </c>
      <c r="G190" s="163">
        <v>10.9235916393925</v>
      </c>
      <c r="H190" s="163">
        <v>14849.5103371</v>
      </c>
      <c r="I190" s="163">
        <v>3.4674407138111798</v>
      </c>
      <c r="J190" s="163">
        <v>87.831823890816693</v>
      </c>
      <c r="K190" s="163">
        <v>1.5133488173735601</v>
      </c>
    </row>
    <row r="191" spans="1:11" x14ac:dyDescent="0.25">
      <c r="A191" s="163" t="s">
        <v>100</v>
      </c>
      <c r="B191" s="163" t="s">
        <v>101</v>
      </c>
      <c r="C191" s="163" t="s">
        <v>16</v>
      </c>
      <c r="D191" s="163">
        <v>839.95266590000006</v>
      </c>
      <c r="E191" s="163">
        <v>20.755433523594899</v>
      </c>
      <c r="F191" s="163">
        <v>5.8529092782500802</v>
      </c>
      <c r="G191" s="163">
        <v>20.1680323578952</v>
      </c>
      <c r="H191" s="163">
        <v>13511.075617099999</v>
      </c>
      <c r="I191" s="163">
        <v>3.37230751713708</v>
      </c>
      <c r="J191" s="163">
        <v>94.147090721749905</v>
      </c>
      <c r="K191" s="163">
        <v>1.25380043936188</v>
      </c>
    </row>
    <row r="192" spans="1:11" x14ac:dyDescent="0.25">
      <c r="A192" s="163" t="s">
        <v>100</v>
      </c>
      <c r="B192" s="163" t="s">
        <v>101</v>
      </c>
      <c r="C192" s="163" t="s">
        <v>17</v>
      </c>
      <c r="D192" s="163">
        <v>1081.0725758000001</v>
      </c>
      <c r="E192" s="163">
        <v>18.274192439003102</v>
      </c>
      <c r="F192" s="163">
        <v>7.7962211675579303</v>
      </c>
      <c r="G192" s="163">
        <v>17.712962968691102</v>
      </c>
      <c r="H192" s="163">
        <v>12785.550145200001</v>
      </c>
      <c r="I192" s="163">
        <v>3.4866555628432798</v>
      </c>
      <c r="J192" s="163">
        <v>92.203778832442097</v>
      </c>
      <c r="K192" s="163">
        <v>1.49770626090751</v>
      </c>
    </row>
    <row r="193" spans="1:11" x14ac:dyDescent="0.25">
      <c r="A193" s="163" t="s">
        <v>102</v>
      </c>
      <c r="B193" s="163" t="s">
        <v>103</v>
      </c>
      <c r="C193" s="163" t="s">
        <v>16</v>
      </c>
      <c r="D193" s="163">
        <v>2340.9160449000001</v>
      </c>
      <c r="E193" s="163">
        <v>12.7375149301911</v>
      </c>
      <c r="F193" s="163">
        <v>4.5325299512583799</v>
      </c>
      <c r="G193" s="163">
        <v>12.503383368307199</v>
      </c>
      <c r="H193" s="163">
        <v>49306.090595399997</v>
      </c>
      <c r="I193" s="163">
        <v>2.1655227915393498</v>
      </c>
      <c r="J193" s="163">
        <v>95.467470048741603</v>
      </c>
      <c r="K193" s="163">
        <v>0.59362586627658598</v>
      </c>
    </row>
    <row r="194" spans="1:11" x14ac:dyDescent="0.25">
      <c r="A194" s="163" t="s">
        <v>102</v>
      </c>
      <c r="B194" s="163" t="s">
        <v>103</v>
      </c>
      <c r="C194" s="163" t="s">
        <v>17</v>
      </c>
      <c r="D194" s="163">
        <v>1857.2106177000001</v>
      </c>
      <c r="E194" s="163">
        <v>13.5007676190433</v>
      </c>
      <c r="F194" s="163">
        <v>4.8502244599209599</v>
      </c>
      <c r="G194" s="163">
        <v>13.3895686649849</v>
      </c>
      <c r="H194" s="163">
        <v>36434.019675800002</v>
      </c>
      <c r="I194" s="163">
        <v>2.7499395976224101</v>
      </c>
      <c r="J194" s="163">
        <v>95.149775540079006</v>
      </c>
      <c r="K194" s="163">
        <v>0.68252828845976399</v>
      </c>
    </row>
    <row r="195" spans="1:11" x14ac:dyDescent="0.25">
      <c r="A195" s="163" t="s">
        <v>104</v>
      </c>
      <c r="B195" s="163" t="s">
        <v>105</v>
      </c>
      <c r="C195" s="163" t="s">
        <v>16</v>
      </c>
      <c r="D195" s="163">
        <v>237.57150340000001</v>
      </c>
      <c r="E195" s="163">
        <v>20.3843969234653</v>
      </c>
      <c r="F195" s="163">
        <v>5.8529660451727503</v>
      </c>
      <c r="G195" s="163">
        <v>20.2431072169652</v>
      </c>
      <c r="H195" s="163">
        <v>3821.4218611000001</v>
      </c>
      <c r="I195" s="163">
        <v>3.8822395168910999</v>
      </c>
      <c r="J195" s="163">
        <v>94.147033954827194</v>
      </c>
      <c r="K195" s="163">
        <v>1.2584806362199099</v>
      </c>
    </row>
    <row r="196" spans="1:11" x14ac:dyDescent="0.25">
      <c r="A196" s="163" t="s">
        <v>104</v>
      </c>
      <c r="B196" s="163" t="s">
        <v>105</v>
      </c>
      <c r="C196" s="163" t="s">
        <v>17</v>
      </c>
      <c r="D196" s="163">
        <v>263.60710870000003</v>
      </c>
      <c r="E196" s="163">
        <v>20.1445141295086</v>
      </c>
      <c r="F196" s="163">
        <v>7.4377002183774801</v>
      </c>
      <c r="G196" s="163">
        <v>19.364136328035102</v>
      </c>
      <c r="H196" s="163">
        <v>3280.5947408000002</v>
      </c>
      <c r="I196" s="163">
        <v>4.0417653665320996</v>
      </c>
      <c r="J196" s="163">
        <v>92.562299781622499</v>
      </c>
      <c r="K196" s="163">
        <v>1.55597517926313</v>
      </c>
    </row>
    <row r="197" spans="1:11" x14ac:dyDescent="0.25">
      <c r="A197" s="163" t="s">
        <v>106</v>
      </c>
      <c r="B197" s="163" t="s">
        <v>107</v>
      </c>
      <c r="C197" s="163" t="s">
        <v>16</v>
      </c>
      <c r="D197" s="163">
        <v>7606.6658587000002</v>
      </c>
      <c r="E197" s="163">
        <v>8.6654123638190299</v>
      </c>
      <c r="F197" s="163">
        <v>10.179117979416899</v>
      </c>
      <c r="G197" s="163">
        <v>8.3027173454829093</v>
      </c>
      <c r="H197" s="163">
        <v>67121.477327000001</v>
      </c>
      <c r="I197" s="163">
        <v>2.0683646436807401</v>
      </c>
      <c r="J197" s="163">
        <v>89.820882020583099</v>
      </c>
      <c r="K197" s="163">
        <v>0.940920836093044</v>
      </c>
    </row>
    <row r="198" spans="1:11" x14ac:dyDescent="0.25">
      <c r="A198" s="163" t="s">
        <v>106</v>
      </c>
      <c r="B198" s="163" t="s">
        <v>107</v>
      </c>
      <c r="C198" s="163" t="s">
        <v>17</v>
      </c>
      <c r="D198" s="163">
        <v>5470.1159859999998</v>
      </c>
      <c r="E198" s="163">
        <v>8.4189094209138204</v>
      </c>
      <c r="F198" s="163">
        <v>8.8285758886199499</v>
      </c>
      <c r="G198" s="163">
        <v>8.0081675531886294</v>
      </c>
      <c r="H198" s="163">
        <v>56489.0952731</v>
      </c>
      <c r="I198" s="163">
        <v>2.20966811099286</v>
      </c>
      <c r="J198" s="163">
        <v>91.171424111380006</v>
      </c>
      <c r="K198" s="163">
        <v>0.77547011754185002</v>
      </c>
    </row>
    <row r="199" spans="1:11" x14ac:dyDescent="0.25">
      <c r="A199" s="163" t="s">
        <v>108</v>
      </c>
      <c r="B199" s="163" t="s">
        <v>109</v>
      </c>
      <c r="C199" s="163" t="s">
        <v>16</v>
      </c>
      <c r="D199" s="163">
        <v>13167.682237999999</v>
      </c>
      <c r="E199" s="163">
        <v>6.0485828198135998</v>
      </c>
      <c r="F199" s="163">
        <v>12.0459809003326</v>
      </c>
      <c r="G199" s="163">
        <v>5.7763735375633702</v>
      </c>
      <c r="H199" s="163">
        <v>96144.148379599996</v>
      </c>
      <c r="I199" s="163">
        <v>1.93204653273172</v>
      </c>
      <c r="J199" s="163">
        <v>87.954019099667406</v>
      </c>
      <c r="K199" s="163">
        <v>0.791118882558694</v>
      </c>
    </row>
    <row r="200" spans="1:11" x14ac:dyDescent="0.25">
      <c r="A200" s="163" t="s">
        <v>108</v>
      </c>
      <c r="B200" s="163" t="s">
        <v>109</v>
      </c>
      <c r="C200" s="163" t="s">
        <v>17</v>
      </c>
      <c r="D200" s="163">
        <v>12866.838486299999</v>
      </c>
      <c r="E200" s="163">
        <v>6.4149858222923299</v>
      </c>
      <c r="F200" s="163">
        <v>13.3530389148436</v>
      </c>
      <c r="G200" s="163">
        <v>5.8904858971583103</v>
      </c>
      <c r="H200" s="163">
        <v>83492.039581499994</v>
      </c>
      <c r="I200" s="163">
        <v>2.24575970221743</v>
      </c>
      <c r="J200" s="163">
        <v>86.646961085156406</v>
      </c>
      <c r="K200" s="163">
        <v>0.907774334229557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637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64" t="s">
        <v>88</v>
      </c>
      <c r="B211" s="164" t="s">
        <v>115</v>
      </c>
      <c r="C211" s="164" t="s">
        <v>16</v>
      </c>
      <c r="D211" s="164">
        <v>1709.3733291000001</v>
      </c>
      <c r="E211" s="164">
        <v>20.226021369870999</v>
      </c>
      <c r="F211" s="164">
        <v>7.3246547554211299</v>
      </c>
      <c r="G211" s="164">
        <v>19.0744241762394</v>
      </c>
      <c r="H211" s="164">
        <v>21627.881274399999</v>
      </c>
      <c r="I211" s="164">
        <v>4.25048510240509</v>
      </c>
      <c r="J211" s="164">
        <v>92.675345244578907</v>
      </c>
      <c r="K211" s="164">
        <v>1.50755922603465</v>
      </c>
    </row>
    <row r="212" spans="1:11" x14ac:dyDescent="0.25">
      <c r="A212" s="164" t="s">
        <v>88</v>
      </c>
      <c r="B212" s="164" t="s">
        <v>115</v>
      </c>
      <c r="C212" s="164" t="s">
        <v>17</v>
      </c>
      <c r="D212" s="164">
        <v>1513.6335257000001</v>
      </c>
      <c r="E212" s="164">
        <v>27.0978214316224</v>
      </c>
      <c r="F212" s="164">
        <v>6.9045310247823304</v>
      </c>
      <c r="G212" s="164">
        <v>25.917543744202799</v>
      </c>
      <c r="H212" s="164">
        <v>20408.688501199998</v>
      </c>
      <c r="I212" s="164">
        <v>4.4104646987616896</v>
      </c>
      <c r="J212" s="164">
        <v>93.095468975217699</v>
      </c>
      <c r="K212" s="164">
        <v>1.92220402171923</v>
      </c>
    </row>
    <row r="213" spans="1:11" x14ac:dyDescent="0.25">
      <c r="A213" s="164" t="s">
        <v>92</v>
      </c>
      <c r="B213" s="164" t="s">
        <v>116</v>
      </c>
      <c r="C213" s="164" t="s">
        <v>16</v>
      </c>
      <c r="D213" s="164">
        <v>1463.7833384</v>
      </c>
      <c r="E213" s="164">
        <v>17.566553726588001</v>
      </c>
      <c r="F213" s="164">
        <v>10.513704712557701</v>
      </c>
      <c r="G213" s="164">
        <v>16.298377908843602</v>
      </c>
      <c r="H213" s="164">
        <v>12458.838405500001</v>
      </c>
      <c r="I213" s="164">
        <v>3.9316444310990999</v>
      </c>
      <c r="J213" s="164">
        <v>89.486295287442303</v>
      </c>
      <c r="K213" s="164">
        <v>1.91488911320818</v>
      </c>
    </row>
    <row r="214" spans="1:11" x14ac:dyDescent="0.25">
      <c r="A214" s="164" t="s">
        <v>92</v>
      </c>
      <c r="B214" s="164" t="s">
        <v>116</v>
      </c>
      <c r="C214" s="164" t="s">
        <v>17</v>
      </c>
      <c r="D214" s="164">
        <v>1059.4143839999999</v>
      </c>
      <c r="E214" s="164">
        <v>17.320240579073999</v>
      </c>
      <c r="F214" s="164">
        <v>9.1396901736259206</v>
      </c>
      <c r="G214" s="164">
        <v>16.532002026426401</v>
      </c>
      <c r="H214" s="164">
        <v>10531.9455404</v>
      </c>
      <c r="I214" s="164">
        <v>4.3898475959658398</v>
      </c>
      <c r="J214" s="164">
        <v>90.860309826374106</v>
      </c>
      <c r="K214" s="164">
        <v>1.6629634739307799</v>
      </c>
    </row>
    <row r="215" spans="1:11" x14ac:dyDescent="0.25">
      <c r="A215" s="164" t="s">
        <v>94</v>
      </c>
      <c r="B215" s="164" t="s">
        <v>117</v>
      </c>
      <c r="C215" s="164" t="s">
        <v>16</v>
      </c>
      <c r="D215" s="164">
        <v>674.85259329999997</v>
      </c>
      <c r="E215" s="164">
        <v>25.708254815487901</v>
      </c>
      <c r="F215" s="164">
        <v>5.2268169929165396</v>
      </c>
      <c r="G215" s="164">
        <v>24.977750724648502</v>
      </c>
      <c r="H215" s="164">
        <v>12236.4965933</v>
      </c>
      <c r="I215" s="164">
        <v>3.4429031705441799</v>
      </c>
      <c r="J215" s="164">
        <v>94.773183007083503</v>
      </c>
      <c r="K215" s="164">
        <v>1.3775429693299299</v>
      </c>
    </row>
    <row r="216" spans="1:11" x14ac:dyDescent="0.25">
      <c r="A216" s="164" t="s">
        <v>94</v>
      </c>
      <c r="B216" s="164" t="s">
        <v>117</v>
      </c>
      <c r="C216" s="164" t="s">
        <v>17</v>
      </c>
      <c r="D216" s="164">
        <v>302.19904769999999</v>
      </c>
      <c r="E216" s="164">
        <v>38.139349451830597</v>
      </c>
      <c r="F216" s="164">
        <v>3.0080641487156798</v>
      </c>
      <c r="G216" s="164">
        <v>38.341116693338002</v>
      </c>
      <c r="H216" s="164">
        <v>9744.0975988999999</v>
      </c>
      <c r="I216" s="164">
        <v>4.6718730319945703</v>
      </c>
      <c r="J216" s="164">
        <v>96.991935851284296</v>
      </c>
      <c r="K216" s="164">
        <v>1.1890940987484899</v>
      </c>
    </row>
    <row r="217" spans="1:11" x14ac:dyDescent="0.25">
      <c r="A217" s="164" t="s">
        <v>96</v>
      </c>
      <c r="B217" s="164" t="s">
        <v>118</v>
      </c>
      <c r="C217" s="164" t="s">
        <v>16</v>
      </c>
      <c r="D217" s="164">
        <v>90.418866100000002</v>
      </c>
      <c r="E217" s="164">
        <v>100</v>
      </c>
      <c r="F217" s="164">
        <v>0.274382269384642</v>
      </c>
      <c r="G217" s="164">
        <v>98.721369706910593</v>
      </c>
      <c r="H217" s="164">
        <v>32863.192277499998</v>
      </c>
      <c r="I217" s="164">
        <v>3.0157570539825098</v>
      </c>
      <c r="J217" s="164">
        <v>99.725617730615397</v>
      </c>
      <c r="K217" s="164">
        <v>0.27161920952059099</v>
      </c>
    </row>
    <row r="218" spans="1:11" x14ac:dyDescent="0.25">
      <c r="A218" s="164" t="s">
        <v>96</v>
      </c>
      <c r="B218" s="164" t="s">
        <v>118</v>
      </c>
      <c r="C218" s="164" t="s">
        <v>17</v>
      </c>
      <c r="D218" s="164">
        <v>55.0491551</v>
      </c>
      <c r="E218" s="164">
        <v>99.999999999999801</v>
      </c>
      <c r="F218" s="164">
        <v>0.198518307860263</v>
      </c>
      <c r="G218" s="164">
        <v>99.503653139552</v>
      </c>
      <c r="H218" s="164">
        <v>27674.965115800002</v>
      </c>
      <c r="I218" s="164">
        <v>3.23874279842711</v>
      </c>
      <c r="J218" s="164">
        <v>99.801481692139703</v>
      </c>
      <c r="K218" s="164">
        <v>0.19792588759465399</v>
      </c>
    </row>
    <row r="219" spans="1:11" x14ac:dyDescent="0.25">
      <c r="A219" s="164" t="s">
        <v>98</v>
      </c>
      <c r="B219" s="164" t="s">
        <v>119</v>
      </c>
      <c r="C219" s="164" t="s">
        <v>16</v>
      </c>
      <c r="D219" s="164">
        <v>299.51043570000002</v>
      </c>
      <c r="E219" s="164">
        <v>36.054829079592899</v>
      </c>
      <c r="F219" s="164">
        <v>2.86463488396809</v>
      </c>
      <c r="G219" s="164">
        <v>35.464490272009101</v>
      </c>
      <c r="H219" s="164">
        <v>10155.9384376</v>
      </c>
      <c r="I219" s="164">
        <v>3.5648047409843202</v>
      </c>
      <c r="J219" s="164">
        <v>97.135365116031906</v>
      </c>
      <c r="K219" s="164">
        <v>1.0458890626908901</v>
      </c>
    </row>
    <row r="220" spans="1:11" x14ac:dyDescent="0.25">
      <c r="A220" s="164" t="s">
        <v>98</v>
      </c>
      <c r="B220" s="164" t="s">
        <v>119</v>
      </c>
      <c r="C220" s="164" t="s">
        <v>17</v>
      </c>
      <c r="D220" s="164">
        <v>129.9022325</v>
      </c>
      <c r="E220" s="164">
        <v>51.250725663712402</v>
      </c>
      <c r="F220" s="164">
        <v>1.5959558672973699</v>
      </c>
      <c r="G220" s="164">
        <v>49.4128257974684</v>
      </c>
      <c r="H220" s="164">
        <v>8009.5604658000002</v>
      </c>
      <c r="I220" s="164">
        <v>4.1436928207820003</v>
      </c>
      <c r="J220" s="164">
        <v>98.404044132702595</v>
      </c>
      <c r="K220" s="164">
        <v>0.80139683227719005</v>
      </c>
    </row>
    <row r="221" spans="1:11" x14ac:dyDescent="0.25">
      <c r="A221" s="164" t="s">
        <v>106</v>
      </c>
      <c r="B221" s="164" t="s">
        <v>120</v>
      </c>
      <c r="C221" s="164" t="s">
        <v>16</v>
      </c>
      <c r="D221" s="164">
        <v>949.70861449999995</v>
      </c>
      <c r="E221" s="164">
        <v>26.495524972840901</v>
      </c>
      <c r="F221" s="164">
        <v>4.7154273305125702</v>
      </c>
      <c r="G221" s="164">
        <v>25.729447616297701</v>
      </c>
      <c r="H221" s="164">
        <v>19190.748398899999</v>
      </c>
      <c r="I221" s="164">
        <v>3.7348414910582601</v>
      </c>
      <c r="J221" s="164">
        <v>95.284572669487403</v>
      </c>
      <c r="K221" s="164">
        <v>1.27329469073363</v>
      </c>
    </row>
    <row r="222" spans="1:11" x14ac:dyDescent="0.25">
      <c r="A222" s="164" t="s">
        <v>106</v>
      </c>
      <c r="B222" s="164" t="s">
        <v>120</v>
      </c>
      <c r="C222" s="164" t="s">
        <v>17</v>
      </c>
      <c r="D222" s="164">
        <v>192.47753510000001</v>
      </c>
      <c r="E222" s="164">
        <v>44.248844770435802</v>
      </c>
      <c r="F222" s="164">
        <v>1.13748957290568</v>
      </c>
      <c r="G222" s="164">
        <v>44.130639011912898</v>
      </c>
      <c r="H222" s="164">
        <v>16728.779563399999</v>
      </c>
      <c r="I222" s="164">
        <v>4.1282943084998696</v>
      </c>
      <c r="J222" s="164">
        <v>98.862510427094307</v>
      </c>
      <c r="K222" s="164">
        <v>0.50775710130013296</v>
      </c>
    </row>
    <row r="223" spans="1:11" x14ac:dyDescent="0.25">
      <c r="A223" s="164" t="s">
        <v>108</v>
      </c>
      <c r="B223" s="164" t="s">
        <v>121</v>
      </c>
      <c r="C223" s="164" t="s">
        <v>16</v>
      </c>
      <c r="D223" s="164">
        <v>437.92139850000001</v>
      </c>
      <c r="E223" s="164">
        <v>30.3860002172141</v>
      </c>
      <c r="F223" s="164">
        <v>2.0387727980724599</v>
      </c>
      <c r="G223" s="164">
        <v>30.148541540232099</v>
      </c>
      <c r="H223" s="164">
        <v>21041.73533</v>
      </c>
      <c r="I223" s="164">
        <v>3.47827662974976</v>
      </c>
      <c r="J223" s="164">
        <v>97.9612272019275</v>
      </c>
      <c r="K223" s="164">
        <v>0.62745259680223198</v>
      </c>
    </row>
    <row r="224" spans="1:11" x14ac:dyDescent="0.25">
      <c r="A224" s="164" t="s">
        <v>108</v>
      </c>
      <c r="B224" s="164" t="s">
        <v>121</v>
      </c>
      <c r="C224" s="164" t="s">
        <v>17</v>
      </c>
      <c r="D224" s="164">
        <v>355.42085730000002</v>
      </c>
      <c r="E224" s="164">
        <v>34.651584504277501</v>
      </c>
      <c r="F224" s="164">
        <v>1.7685167748100099</v>
      </c>
      <c r="G224" s="164">
        <v>34.263841381876901</v>
      </c>
      <c r="H224" s="164">
        <v>19741.694553900001</v>
      </c>
      <c r="I224" s="164">
        <v>3.5684669121465298</v>
      </c>
      <c r="J224" s="164">
        <v>98.231483225190004</v>
      </c>
      <c r="K224" s="164">
        <v>0.61687125414125699</v>
      </c>
    </row>
    <row r="225" spans="1:11" x14ac:dyDescent="0.25">
      <c r="A225" s="164" t="s">
        <v>110</v>
      </c>
      <c r="B225" s="164" t="s">
        <v>122</v>
      </c>
      <c r="C225" s="164" t="s">
        <v>16</v>
      </c>
      <c r="D225" s="164">
        <v>55.379167899999999</v>
      </c>
      <c r="E225" s="164">
        <v>58.812894156264598</v>
      </c>
      <c r="F225" s="164">
        <v>0.51405941875696404</v>
      </c>
      <c r="G225" s="164">
        <v>58.595211498358701</v>
      </c>
      <c r="H225" s="164">
        <v>10717.532655000001</v>
      </c>
      <c r="I225" s="164">
        <v>3.4153353346079101</v>
      </c>
      <c r="J225" s="164">
        <v>99.485940581243</v>
      </c>
      <c r="K225" s="164">
        <v>0.30277062456066001</v>
      </c>
    </row>
    <row r="226" spans="1:11" x14ac:dyDescent="0.25">
      <c r="A226" s="164" t="s">
        <v>110</v>
      </c>
      <c r="B226" s="164" t="s">
        <v>122</v>
      </c>
      <c r="C226" s="164" t="s">
        <v>17</v>
      </c>
      <c r="D226" s="164">
        <v>42.6314256</v>
      </c>
      <c r="E226" s="164">
        <v>71.6276827306163</v>
      </c>
      <c r="F226" s="164">
        <v>0.50070681087247404</v>
      </c>
      <c r="G226" s="164">
        <v>70.715050045256305</v>
      </c>
      <c r="H226" s="164">
        <v>8471.6177666000003</v>
      </c>
      <c r="I226" s="164">
        <v>4.5406663655468504</v>
      </c>
      <c r="J226" s="164">
        <v>99.499293189127499</v>
      </c>
      <c r="K226" s="164">
        <v>0.35585687148093997</v>
      </c>
    </row>
    <row r="227" spans="1:11" x14ac:dyDescent="0.25">
      <c r="A227" s="164" t="s">
        <v>123</v>
      </c>
      <c r="B227" s="164" t="s">
        <v>124</v>
      </c>
      <c r="C227" s="164" t="s">
        <v>16</v>
      </c>
      <c r="D227" s="164">
        <v>173.73101220000001</v>
      </c>
      <c r="E227" s="164">
        <v>32.103996239801702</v>
      </c>
      <c r="F227" s="164">
        <v>2.7628771785191102</v>
      </c>
      <c r="G227" s="164">
        <v>31.237368340055902</v>
      </c>
      <c r="H227" s="164">
        <v>6114.3158670000003</v>
      </c>
      <c r="I227" s="164">
        <v>4.25220311002139</v>
      </c>
      <c r="J227" s="164">
        <v>97.237122821480895</v>
      </c>
      <c r="K227" s="164">
        <v>0.88757266360281395</v>
      </c>
    </row>
    <row r="228" spans="1:11" x14ac:dyDescent="0.25">
      <c r="A228" s="164" t="s">
        <v>123</v>
      </c>
      <c r="B228" s="164" t="s">
        <v>124</v>
      </c>
      <c r="C228" s="164" t="s">
        <v>17</v>
      </c>
      <c r="D228" s="164">
        <v>46.977641400000003</v>
      </c>
      <c r="E228" s="164">
        <v>45.529160877277803</v>
      </c>
      <c r="F228" s="164">
        <v>0.87352889191082295</v>
      </c>
      <c r="G228" s="164">
        <v>45.589270285020397</v>
      </c>
      <c r="H228" s="164">
        <v>5330.9373691999999</v>
      </c>
      <c r="I228" s="164">
        <v>5.0510849032286904</v>
      </c>
      <c r="J228" s="164">
        <v>99.126471108089206</v>
      </c>
      <c r="K228" s="164">
        <v>0.40174480448993899</v>
      </c>
    </row>
    <row r="229" spans="1:11" x14ac:dyDescent="0.25">
      <c r="A229" s="164" t="s">
        <v>125</v>
      </c>
      <c r="B229" s="164" t="s">
        <v>126</v>
      </c>
      <c r="C229" s="164" t="s">
        <v>16</v>
      </c>
      <c r="D229" s="164">
        <v>357.92557479999999</v>
      </c>
      <c r="E229" s="164">
        <v>27.7201452493908</v>
      </c>
      <c r="F229" s="164">
        <v>2.5788427346289202</v>
      </c>
      <c r="G229" s="164">
        <v>26.986747187924301</v>
      </c>
      <c r="H229" s="164">
        <v>13521.384318500001</v>
      </c>
      <c r="I229" s="164">
        <v>3.7662185386237299</v>
      </c>
      <c r="J229" s="164">
        <v>97.421157265371093</v>
      </c>
      <c r="K229" s="164">
        <v>0.71436820163481896</v>
      </c>
    </row>
    <row r="230" spans="1:11" x14ac:dyDescent="0.25">
      <c r="A230" s="164" t="s">
        <v>125</v>
      </c>
      <c r="B230" s="164" t="s">
        <v>126</v>
      </c>
      <c r="C230" s="164" t="s">
        <v>17</v>
      </c>
      <c r="D230" s="164">
        <v>138.8708901</v>
      </c>
      <c r="E230" s="164">
        <v>51.650055035015797</v>
      </c>
      <c r="F230" s="164">
        <v>1.6591562994682001</v>
      </c>
      <c r="G230" s="164">
        <v>49.821716001194297</v>
      </c>
      <c r="H230" s="164">
        <v>8231.0994463000006</v>
      </c>
      <c r="I230" s="164">
        <v>5.45923128554392</v>
      </c>
      <c r="J230" s="164">
        <v>98.340843700531806</v>
      </c>
      <c r="K230" s="164">
        <v>0.84056645075590197</v>
      </c>
    </row>
    <row r="231" spans="1:11" x14ac:dyDescent="0.25">
      <c r="A231" s="164" t="s">
        <v>127</v>
      </c>
      <c r="B231" s="164" t="s">
        <v>128</v>
      </c>
      <c r="C231" s="164" t="s">
        <v>16</v>
      </c>
      <c r="D231" s="164">
        <v>358.7582122</v>
      </c>
      <c r="E231" s="164">
        <v>33.804376820264501</v>
      </c>
      <c r="F231" s="164">
        <v>2.0692611565869901</v>
      </c>
      <c r="G231" s="164">
        <v>34.188987191430599</v>
      </c>
      <c r="H231" s="164">
        <v>16978.7446476</v>
      </c>
      <c r="I231" s="164">
        <v>3.8589832619086102</v>
      </c>
      <c r="J231" s="164">
        <v>97.930738843412996</v>
      </c>
      <c r="K231" s="164">
        <v>0.72240793864934605</v>
      </c>
    </row>
    <row r="232" spans="1:11" x14ac:dyDescent="0.25">
      <c r="A232" s="164" t="s">
        <v>127</v>
      </c>
      <c r="B232" s="164" t="s">
        <v>128</v>
      </c>
      <c r="C232" s="164" t="s">
        <v>17</v>
      </c>
      <c r="D232" s="164">
        <v>654.55282829999999</v>
      </c>
      <c r="E232" s="164">
        <v>35.233364242048602</v>
      </c>
      <c r="F232" s="164">
        <v>4.6939691258447898</v>
      </c>
      <c r="G232" s="164">
        <v>33.502309562044303</v>
      </c>
      <c r="H232" s="164">
        <v>13289.996246299999</v>
      </c>
      <c r="I232" s="164">
        <v>4.4005227100313</v>
      </c>
      <c r="J232" s="164">
        <v>95.306030874155198</v>
      </c>
      <c r="K232" s="164">
        <v>1.65004045689805</v>
      </c>
    </row>
    <row r="233" spans="1:11" x14ac:dyDescent="0.25">
      <c r="A233" s="164" t="s">
        <v>129</v>
      </c>
      <c r="B233" s="164" t="s">
        <v>130</v>
      </c>
      <c r="C233" s="164" t="s">
        <v>16</v>
      </c>
      <c r="D233" s="164">
        <v>225.0777539</v>
      </c>
      <c r="E233" s="164">
        <v>34.858839945264201</v>
      </c>
      <c r="F233" s="164">
        <v>2.2772198076538399</v>
      </c>
      <c r="G233" s="164">
        <v>34.323990212351802</v>
      </c>
      <c r="H233" s="164">
        <v>9658.8057931999992</v>
      </c>
      <c r="I233" s="164">
        <v>3.6409123118821798</v>
      </c>
      <c r="J233" s="164">
        <v>97.722780192346207</v>
      </c>
      <c r="K233" s="164">
        <v>0.79984697769994295</v>
      </c>
    </row>
    <row r="234" spans="1:11" x14ac:dyDescent="0.25">
      <c r="A234" s="164" t="s">
        <v>129</v>
      </c>
      <c r="B234" s="164" t="s">
        <v>130</v>
      </c>
      <c r="C234" s="164" t="s">
        <v>17</v>
      </c>
      <c r="D234" s="164">
        <v>74.429689499999995</v>
      </c>
      <c r="E234" s="164">
        <v>49.521094485864303</v>
      </c>
      <c r="F234" s="164">
        <v>0.99707436276898898</v>
      </c>
      <c r="G234" s="164">
        <v>49.626704757129602</v>
      </c>
      <c r="H234" s="164">
        <v>7390.3785815000001</v>
      </c>
      <c r="I234" s="164">
        <v>4.9625873239876297</v>
      </c>
      <c r="J234" s="164">
        <v>99.002925637231002</v>
      </c>
      <c r="K234" s="164">
        <v>0.49979851305961598</v>
      </c>
    </row>
    <row r="235" spans="1:11" x14ac:dyDescent="0.25">
      <c r="A235" s="164" t="s">
        <v>131</v>
      </c>
      <c r="B235" s="164" t="s">
        <v>132</v>
      </c>
      <c r="C235" s="164" t="s">
        <v>16</v>
      </c>
      <c r="D235" s="164">
        <v>1345.7608303</v>
      </c>
      <c r="E235" s="164">
        <v>21.299288113974299</v>
      </c>
      <c r="F235" s="164">
        <v>6.4928826361670602</v>
      </c>
      <c r="G235" s="164">
        <v>20.847937329478601</v>
      </c>
      <c r="H235" s="164">
        <v>19380.9472547</v>
      </c>
      <c r="I235" s="164">
        <v>3.2471788644441899</v>
      </c>
      <c r="J235" s="164">
        <v>93.507117363832904</v>
      </c>
      <c r="K235" s="164">
        <v>1.4476246739569301</v>
      </c>
    </row>
    <row r="236" spans="1:11" x14ac:dyDescent="0.25">
      <c r="A236" s="164" t="s">
        <v>131</v>
      </c>
      <c r="B236" s="164" t="s">
        <v>132</v>
      </c>
      <c r="C236" s="164" t="s">
        <v>17</v>
      </c>
      <c r="D236" s="164">
        <v>770.60144419999995</v>
      </c>
      <c r="E236" s="164">
        <v>26.502735559184099</v>
      </c>
      <c r="F236" s="164">
        <v>4.6780713491962</v>
      </c>
      <c r="G236" s="164">
        <v>26.360188915572401</v>
      </c>
      <c r="H236" s="164">
        <v>15702.0298322</v>
      </c>
      <c r="I236" s="164">
        <v>3.8837813364840899</v>
      </c>
      <c r="J236" s="164">
        <v>95.321928650803798</v>
      </c>
      <c r="K236" s="164">
        <v>1.29366711595904</v>
      </c>
    </row>
    <row r="237" spans="1:11" x14ac:dyDescent="0.25">
      <c r="A237" s="164" t="s">
        <v>133</v>
      </c>
      <c r="B237" s="164" t="s">
        <v>134</v>
      </c>
      <c r="C237" s="164" t="s">
        <v>16</v>
      </c>
      <c r="D237" s="164">
        <v>1556.585591</v>
      </c>
      <c r="E237" s="164">
        <v>23.7380694466977</v>
      </c>
      <c r="F237" s="164">
        <v>3.9914341291629398</v>
      </c>
      <c r="G237" s="164">
        <v>23.615406439931199</v>
      </c>
      <c r="H237" s="164">
        <v>37441.567469499998</v>
      </c>
      <c r="I237" s="164">
        <v>3.3726669054659202</v>
      </c>
      <c r="J237" s="164">
        <v>96.008565870837103</v>
      </c>
      <c r="K237" s="164">
        <v>0.98178051493035901</v>
      </c>
    </row>
    <row r="238" spans="1:11" x14ac:dyDescent="0.25">
      <c r="A238" s="164" t="s">
        <v>133</v>
      </c>
      <c r="B238" s="164" t="s">
        <v>134</v>
      </c>
      <c r="C238" s="164" t="s">
        <v>17</v>
      </c>
      <c r="D238" s="164">
        <v>782.61818200000005</v>
      </c>
      <c r="E238" s="164">
        <v>28.786250809817599</v>
      </c>
      <c r="F238" s="164">
        <v>3.1410831717745999</v>
      </c>
      <c r="G238" s="164">
        <v>29.366834344261399</v>
      </c>
      <c r="H238" s="164">
        <v>24132.932893900001</v>
      </c>
      <c r="I238" s="164">
        <v>4.9672204158015401</v>
      </c>
      <c r="J238" s="164">
        <v>96.858916828225404</v>
      </c>
      <c r="K238" s="164">
        <v>0.95235082311153196</v>
      </c>
    </row>
    <row r="239" spans="1:11" x14ac:dyDescent="0.25">
      <c r="A239" s="164" t="s">
        <v>135</v>
      </c>
      <c r="B239" s="164" t="s">
        <v>136</v>
      </c>
      <c r="C239" s="164" t="s">
        <v>16</v>
      </c>
      <c r="D239" s="164">
        <v>4727.3836161999998</v>
      </c>
      <c r="E239" s="164">
        <v>19.4174524263215</v>
      </c>
      <c r="F239" s="164">
        <v>8.4407596106933092</v>
      </c>
      <c r="G239" s="164">
        <v>18.608443583111399</v>
      </c>
      <c r="H239" s="164">
        <v>51279.229937999997</v>
      </c>
      <c r="I239" s="164">
        <v>3.88757918756176</v>
      </c>
      <c r="J239" s="164">
        <v>91.559240389306694</v>
      </c>
      <c r="K239" s="164">
        <v>1.71549478071616</v>
      </c>
    </row>
    <row r="240" spans="1:11" x14ac:dyDescent="0.25">
      <c r="A240" s="164" t="s">
        <v>135</v>
      </c>
      <c r="B240" s="164" t="s">
        <v>136</v>
      </c>
      <c r="C240" s="164" t="s">
        <v>17</v>
      </c>
      <c r="D240" s="164">
        <v>3331.8542243000002</v>
      </c>
      <c r="E240" s="164">
        <v>25.279137360777</v>
      </c>
      <c r="F240" s="164">
        <v>7.6132087657641003</v>
      </c>
      <c r="G240" s="164">
        <v>23.796412896248899</v>
      </c>
      <c r="H240" s="164">
        <v>40432.2710849</v>
      </c>
      <c r="I240" s="164">
        <v>4.1904965347575303</v>
      </c>
      <c r="J240" s="164">
        <v>92.386791234235901</v>
      </c>
      <c r="K240" s="164">
        <v>1.9609627830469401</v>
      </c>
    </row>
    <row r="241" spans="1:11" x14ac:dyDescent="0.25">
      <c r="A241" s="164" t="s">
        <v>137</v>
      </c>
      <c r="B241" s="164" t="s">
        <v>138</v>
      </c>
      <c r="C241" s="164" t="s">
        <v>16</v>
      </c>
      <c r="D241" s="164">
        <v>1128.6147019</v>
      </c>
      <c r="E241" s="164">
        <v>23.2701024972399</v>
      </c>
      <c r="F241" s="164">
        <v>4.9359274156479698</v>
      </c>
      <c r="G241" s="164">
        <v>23.1501299459159</v>
      </c>
      <c r="H241" s="164">
        <v>21736.687132200001</v>
      </c>
      <c r="I241" s="164">
        <v>4.0750695118006597</v>
      </c>
      <c r="J241" s="164">
        <v>95.064072584352004</v>
      </c>
      <c r="K241" s="164">
        <v>1.2020036378566501</v>
      </c>
    </row>
    <row r="242" spans="1:11" x14ac:dyDescent="0.25">
      <c r="A242" s="164" t="s">
        <v>137</v>
      </c>
      <c r="B242" s="164" t="s">
        <v>138</v>
      </c>
      <c r="C242" s="164" t="s">
        <v>17</v>
      </c>
      <c r="D242" s="164">
        <v>813.26196259999995</v>
      </c>
      <c r="E242" s="164">
        <v>29.984061547902201</v>
      </c>
      <c r="F242" s="164">
        <v>4.5323523219068402</v>
      </c>
      <c r="G242" s="164">
        <v>29.642499866220501</v>
      </c>
      <c r="H242" s="164">
        <v>17130.223116199999</v>
      </c>
      <c r="I242" s="164">
        <v>5.3476403684931801</v>
      </c>
      <c r="J242" s="164">
        <v>95.467647678093101</v>
      </c>
      <c r="K242" s="164">
        <v>1.4072856759685</v>
      </c>
    </row>
    <row r="243" spans="1:11" x14ac:dyDescent="0.25">
      <c r="A243" s="164" t="s">
        <v>139</v>
      </c>
      <c r="B243" s="164" t="s">
        <v>140</v>
      </c>
      <c r="C243" s="164" t="s">
        <v>16</v>
      </c>
      <c r="D243" s="164">
        <v>887.02408260000004</v>
      </c>
      <c r="E243" s="164">
        <v>27.708122889182501</v>
      </c>
      <c r="F243" s="164">
        <v>3.5511127027594598</v>
      </c>
      <c r="G243" s="164">
        <v>27.541221167758199</v>
      </c>
      <c r="H243" s="164">
        <v>24091.740514500001</v>
      </c>
      <c r="I243" s="164">
        <v>4.0054987512354598</v>
      </c>
      <c r="J243" s="164">
        <v>96.448887297240503</v>
      </c>
      <c r="K243" s="164">
        <v>1.0140291202834</v>
      </c>
    </row>
    <row r="244" spans="1:11" x14ac:dyDescent="0.25">
      <c r="A244" s="164" t="s">
        <v>139</v>
      </c>
      <c r="B244" s="164" t="s">
        <v>140</v>
      </c>
      <c r="C244" s="164" t="s">
        <v>17</v>
      </c>
      <c r="D244" s="164">
        <v>863.06744040000001</v>
      </c>
      <c r="E244" s="164">
        <v>25.029027465235</v>
      </c>
      <c r="F244" s="164">
        <v>3.90747859296085</v>
      </c>
      <c r="G244" s="164">
        <v>25.089953858960701</v>
      </c>
      <c r="H244" s="164">
        <v>21224.512052800001</v>
      </c>
      <c r="I244" s="164">
        <v>4.7332113679824896</v>
      </c>
      <c r="J244" s="164">
        <v>96.0925214070392</v>
      </c>
      <c r="K244" s="164">
        <v>1.0202506518377501</v>
      </c>
    </row>
    <row r="245" spans="1:11" x14ac:dyDescent="0.25">
      <c r="A245" s="164" t="s">
        <v>141</v>
      </c>
      <c r="B245" s="164" t="s">
        <v>142</v>
      </c>
      <c r="C245" s="164" t="s">
        <v>16</v>
      </c>
      <c r="D245" s="164">
        <v>1941.8548304000001</v>
      </c>
      <c r="E245" s="164">
        <v>20.411745801241601</v>
      </c>
      <c r="F245" s="164">
        <v>10.7735474917424</v>
      </c>
      <c r="G245" s="164">
        <v>18.893439801331699</v>
      </c>
      <c r="H245" s="164">
        <v>16082.4294816</v>
      </c>
      <c r="I245" s="164">
        <v>3.99012094651453</v>
      </c>
      <c r="J245" s="164">
        <v>89.226452508257594</v>
      </c>
      <c r="K245" s="164">
        <v>2.2812671047656599</v>
      </c>
    </row>
    <row r="246" spans="1:11" x14ac:dyDescent="0.25">
      <c r="A246" s="164" t="s">
        <v>141</v>
      </c>
      <c r="B246" s="164" t="s">
        <v>142</v>
      </c>
      <c r="C246" s="164" t="s">
        <v>17</v>
      </c>
      <c r="D246" s="164">
        <v>1631.8137260999999</v>
      </c>
      <c r="E246" s="164">
        <v>17.565008922905999</v>
      </c>
      <c r="F246" s="164">
        <v>10.4512469407466</v>
      </c>
      <c r="G246" s="164">
        <v>16.613165913444298</v>
      </c>
      <c r="H246" s="164">
        <v>13981.765546799999</v>
      </c>
      <c r="I246" s="164">
        <v>5.4252721044206504</v>
      </c>
      <c r="J246" s="164">
        <v>89.5487530592534</v>
      </c>
      <c r="K246" s="164">
        <v>1.9389248146661799</v>
      </c>
    </row>
    <row r="247" spans="1:11" x14ac:dyDescent="0.25">
      <c r="A247" s="164" t="s">
        <v>143</v>
      </c>
      <c r="B247" s="164" t="s">
        <v>144</v>
      </c>
      <c r="C247" s="164" t="s">
        <v>16</v>
      </c>
      <c r="D247" s="164">
        <v>474.93901199999999</v>
      </c>
      <c r="E247" s="164">
        <v>23.927152064104099</v>
      </c>
      <c r="F247" s="164">
        <v>5.3187796043330504</v>
      </c>
      <c r="G247" s="164">
        <v>24.001273446508801</v>
      </c>
      <c r="H247" s="164">
        <v>8454.5344260999991</v>
      </c>
      <c r="I247" s="164">
        <v>4.1744026457650998</v>
      </c>
      <c r="J247" s="164">
        <v>94.681220395666998</v>
      </c>
      <c r="K247" s="164">
        <v>1.3482872649068001</v>
      </c>
    </row>
    <row r="248" spans="1:11" x14ac:dyDescent="0.25">
      <c r="A248" s="164" t="s">
        <v>143</v>
      </c>
      <c r="B248" s="164" t="s">
        <v>144</v>
      </c>
      <c r="C248" s="164" t="s">
        <v>17</v>
      </c>
      <c r="D248" s="164">
        <v>296.83058629999999</v>
      </c>
      <c r="E248" s="164">
        <v>43.2502656404845</v>
      </c>
      <c r="F248" s="164">
        <v>4.3854794560128196</v>
      </c>
      <c r="G248" s="164">
        <v>42.0884428157797</v>
      </c>
      <c r="H248" s="164">
        <v>6471.6559447</v>
      </c>
      <c r="I248" s="164">
        <v>4.7593504305967498</v>
      </c>
      <c r="J248" s="164">
        <v>95.614520543987197</v>
      </c>
      <c r="K248" s="164">
        <v>1.9304390196597601</v>
      </c>
    </row>
    <row r="249" spans="1:11" x14ac:dyDescent="0.25">
      <c r="A249" s="164" t="s">
        <v>145</v>
      </c>
      <c r="B249" s="164" t="s">
        <v>146</v>
      </c>
      <c r="C249" s="164" t="s">
        <v>16</v>
      </c>
      <c r="D249" s="164">
        <v>1513.5596014</v>
      </c>
      <c r="E249" s="164">
        <v>15.7053048115847</v>
      </c>
      <c r="F249" s="164">
        <v>9.8062530666969696</v>
      </c>
      <c r="G249" s="164">
        <v>15.284077899228601</v>
      </c>
      <c r="H249" s="164">
        <v>13921.077778499999</v>
      </c>
      <c r="I249" s="164">
        <v>3.6531339028521201</v>
      </c>
      <c r="J249" s="164">
        <v>90.193746933303004</v>
      </c>
      <c r="K249" s="164">
        <v>1.66175085155049</v>
      </c>
    </row>
    <row r="250" spans="1:11" x14ac:dyDescent="0.25">
      <c r="A250" s="164" t="s">
        <v>145</v>
      </c>
      <c r="B250" s="164" t="s">
        <v>146</v>
      </c>
      <c r="C250" s="164" t="s">
        <v>17</v>
      </c>
      <c r="D250" s="164">
        <v>869.98940240000002</v>
      </c>
      <c r="E250" s="164">
        <v>23.328985953157101</v>
      </c>
      <c r="F250" s="164">
        <v>7.5828445721679003</v>
      </c>
      <c r="G250" s="164">
        <v>21.233590059962602</v>
      </c>
      <c r="H250" s="164">
        <v>10603.1377878</v>
      </c>
      <c r="I250" s="164">
        <v>4.5809804407310901</v>
      </c>
      <c r="J250" s="164">
        <v>92.4171554278321</v>
      </c>
      <c r="K250" s="164">
        <v>1.7422199632573401</v>
      </c>
    </row>
    <row r="251" spans="1:11" x14ac:dyDescent="0.25">
      <c r="A251" s="164" t="s">
        <v>147</v>
      </c>
      <c r="B251" s="164" t="s">
        <v>148</v>
      </c>
      <c r="C251" s="164" t="s">
        <v>16</v>
      </c>
      <c r="D251" s="164">
        <v>269.92135439999998</v>
      </c>
      <c r="E251" s="164">
        <v>23.6864406099901</v>
      </c>
      <c r="F251" s="164">
        <v>5.4478919930288896</v>
      </c>
      <c r="G251" s="164">
        <v>23.047670453709902</v>
      </c>
      <c r="H251" s="164">
        <v>4684.6804392000004</v>
      </c>
      <c r="I251" s="164">
        <v>4.13556667203245</v>
      </c>
      <c r="J251" s="164">
        <v>94.552108006971096</v>
      </c>
      <c r="K251" s="164">
        <v>1.3279579056394699</v>
      </c>
    </row>
    <row r="252" spans="1:11" x14ac:dyDescent="0.25">
      <c r="A252" s="164" t="s">
        <v>147</v>
      </c>
      <c r="B252" s="164" t="s">
        <v>148</v>
      </c>
      <c r="C252" s="164" t="s">
        <v>17</v>
      </c>
      <c r="D252" s="164">
        <v>285.78823390000002</v>
      </c>
      <c r="E252" s="164">
        <v>30.143622113628499</v>
      </c>
      <c r="F252" s="164">
        <v>6.4496072804103299</v>
      </c>
      <c r="G252" s="164">
        <v>27.7057917459856</v>
      </c>
      <c r="H252" s="164">
        <v>4145.3068929000001</v>
      </c>
      <c r="I252" s="164">
        <v>4.7648566485264698</v>
      </c>
      <c r="J252" s="164">
        <v>93.550392719589695</v>
      </c>
      <c r="K252" s="164">
        <v>1.9101093107118801</v>
      </c>
    </row>
    <row r="253" spans="1:11" x14ac:dyDescent="0.25">
      <c r="A253" s="164" t="s">
        <v>149</v>
      </c>
      <c r="B253" s="164" t="s">
        <v>150</v>
      </c>
      <c r="C253" s="164" t="s">
        <v>16</v>
      </c>
      <c r="D253" s="164">
        <v>402.2813774</v>
      </c>
      <c r="E253" s="164">
        <v>22.909029031524302</v>
      </c>
      <c r="F253" s="164">
        <v>4.1542073882930497</v>
      </c>
      <c r="G253" s="164">
        <v>22.787550859863799</v>
      </c>
      <c r="H253" s="164">
        <v>9281.4281680999993</v>
      </c>
      <c r="I253" s="164">
        <v>3.62093926807841</v>
      </c>
      <c r="J253" s="164">
        <v>95.845792611706997</v>
      </c>
      <c r="K253" s="164">
        <v>0.98767206742872604</v>
      </c>
    </row>
    <row r="254" spans="1:11" x14ac:dyDescent="0.25">
      <c r="A254" s="164" t="s">
        <v>149</v>
      </c>
      <c r="B254" s="164" t="s">
        <v>150</v>
      </c>
      <c r="C254" s="164" t="s">
        <v>17</v>
      </c>
      <c r="D254" s="164">
        <v>367.79151469999999</v>
      </c>
      <c r="E254" s="164">
        <v>25.373911804174501</v>
      </c>
      <c r="F254" s="164">
        <v>4.17024348224699</v>
      </c>
      <c r="G254" s="164">
        <v>24.313500405968401</v>
      </c>
      <c r="H254" s="164">
        <v>8451.6339281</v>
      </c>
      <c r="I254" s="164">
        <v>5.0480426586635101</v>
      </c>
      <c r="J254" s="164">
        <v>95.829756517752998</v>
      </c>
      <c r="K254" s="164">
        <v>1.0580556633243201</v>
      </c>
    </row>
    <row r="255" spans="1:11" x14ac:dyDescent="0.25">
      <c r="A255" s="164" t="s">
        <v>151</v>
      </c>
      <c r="B255" s="164" t="s">
        <v>152</v>
      </c>
      <c r="C255" s="164" t="s">
        <v>16</v>
      </c>
      <c r="D255" s="164">
        <v>876.93901559999995</v>
      </c>
      <c r="E255" s="164">
        <v>14.7208579868584</v>
      </c>
      <c r="F255" s="164">
        <v>10.180900364175701</v>
      </c>
      <c r="G255" s="164">
        <v>14.371311377779801</v>
      </c>
      <c r="H255" s="164">
        <v>7736.6313389999996</v>
      </c>
      <c r="I255" s="164">
        <v>4.3905347603451697</v>
      </c>
      <c r="J255" s="164">
        <v>89.819099635824301</v>
      </c>
      <c r="K255" s="164">
        <v>1.6289730116751699</v>
      </c>
    </row>
    <row r="256" spans="1:11" x14ac:dyDescent="0.25">
      <c r="A256" s="164" t="s">
        <v>151</v>
      </c>
      <c r="B256" s="164" t="s">
        <v>152</v>
      </c>
      <c r="C256" s="164" t="s">
        <v>17</v>
      </c>
      <c r="D256" s="164">
        <v>867.29220069999997</v>
      </c>
      <c r="E256" s="164">
        <v>14.890813039231199</v>
      </c>
      <c r="F256" s="164">
        <v>9.5252371890801495</v>
      </c>
      <c r="G256" s="164">
        <v>14.5767143530281</v>
      </c>
      <c r="H256" s="164">
        <v>8237.9109924999993</v>
      </c>
      <c r="I256" s="164">
        <v>4.5885711214845903</v>
      </c>
      <c r="J256" s="164">
        <v>90.474762810919799</v>
      </c>
      <c r="K256" s="164">
        <v>1.5346452130549699</v>
      </c>
    </row>
    <row r="257" spans="1:11" x14ac:dyDescent="0.25">
      <c r="A257" s="164" t="s">
        <v>153</v>
      </c>
      <c r="B257" s="164" t="s">
        <v>154</v>
      </c>
      <c r="C257" s="164" t="s">
        <v>16</v>
      </c>
      <c r="D257" s="164">
        <v>570.03131150000002</v>
      </c>
      <c r="E257" s="164">
        <v>28.452675531641699</v>
      </c>
      <c r="F257" s="164">
        <v>6.0664691214585202</v>
      </c>
      <c r="G257" s="164">
        <v>27.628353324128501</v>
      </c>
      <c r="H257" s="164">
        <v>8826.3951778999999</v>
      </c>
      <c r="I257" s="164">
        <v>4.6722813668025696</v>
      </c>
      <c r="J257" s="164">
        <v>93.933530878541504</v>
      </c>
      <c r="K257" s="164">
        <v>1.78431014729225</v>
      </c>
    </row>
    <row r="258" spans="1:11" x14ac:dyDescent="0.25">
      <c r="A258" s="164" t="s">
        <v>153</v>
      </c>
      <c r="B258" s="164" t="s">
        <v>154</v>
      </c>
      <c r="C258" s="164" t="s">
        <v>17</v>
      </c>
      <c r="D258" s="164">
        <v>795.28434189999996</v>
      </c>
      <c r="E258" s="164">
        <v>22.354926236491899</v>
      </c>
      <c r="F258" s="164">
        <v>8.4286155062368699</v>
      </c>
      <c r="G258" s="164">
        <v>21.989459773362999</v>
      </c>
      <c r="H258" s="164">
        <v>8640.2432523000007</v>
      </c>
      <c r="I258" s="164">
        <v>4.6253553769802496</v>
      </c>
      <c r="J258" s="164">
        <v>91.571384493763105</v>
      </c>
      <c r="K258" s="164">
        <v>2.0240023959904501</v>
      </c>
    </row>
    <row r="259" spans="1:11" x14ac:dyDescent="0.25">
      <c r="A259" s="164" t="s">
        <v>155</v>
      </c>
      <c r="B259" s="164" t="s">
        <v>156</v>
      </c>
      <c r="C259" s="164" t="s">
        <v>16</v>
      </c>
      <c r="D259" s="164">
        <v>1908.5107932999999</v>
      </c>
      <c r="E259" s="164">
        <v>19.6877608253875</v>
      </c>
      <c r="F259" s="164">
        <v>10.758115501314499</v>
      </c>
      <c r="G259" s="164">
        <v>18.925066351993198</v>
      </c>
      <c r="H259" s="164">
        <v>15831.685369000001</v>
      </c>
      <c r="I259" s="164">
        <v>4.9975303428060398</v>
      </c>
      <c r="J259" s="164">
        <v>89.241884498685494</v>
      </c>
      <c r="K259" s="164">
        <v>2.2814180900425001</v>
      </c>
    </row>
    <row r="260" spans="1:11" x14ac:dyDescent="0.25">
      <c r="A260" s="164" t="s">
        <v>155</v>
      </c>
      <c r="B260" s="164" t="s">
        <v>156</v>
      </c>
      <c r="C260" s="164" t="s">
        <v>17</v>
      </c>
      <c r="D260" s="164">
        <v>1532.6486815999999</v>
      </c>
      <c r="E260" s="164">
        <v>18.186600766149901</v>
      </c>
      <c r="F260" s="164">
        <v>9.0421636274828305</v>
      </c>
      <c r="G260" s="164">
        <v>17.360330832481502</v>
      </c>
      <c r="H260" s="164">
        <v>15417.372848000001</v>
      </c>
      <c r="I260" s="164">
        <v>4.4096620629612797</v>
      </c>
      <c r="J260" s="164">
        <v>90.957836372517207</v>
      </c>
      <c r="K260" s="164">
        <v>1.7257990985146501</v>
      </c>
    </row>
    <row r="261" spans="1:11" x14ac:dyDescent="0.25">
      <c r="A261" s="164" t="s">
        <v>157</v>
      </c>
      <c r="B261" s="164" t="s">
        <v>158</v>
      </c>
      <c r="C261" s="164" t="s">
        <v>16</v>
      </c>
      <c r="D261" s="164">
        <v>569.90716220000002</v>
      </c>
      <c r="E261" s="164">
        <v>34.5970918288346</v>
      </c>
      <c r="F261" s="164">
        <v>2.5889296430353901</v>
      </c>
      <c r="G261" s="164">
        <v>34.133585729086803</v>
      </c>
      <c r="H261" s="164">
        <v>21443.3276792</v>
      </c>
      <c r="I261" s="164">
        <v>3.70120420065901</v>
      </c>
      <c r="J261" s="164">
        <v>97.411070356964601</v>
      </c>
      <c r="K261" s="164">
        <v>0.90718079160090703</v>
      </c>
    </row>
    <row r="262" spans="1:11" x14ac:dyDescent="0.25">
      <c r="A262" s="164" t="s">
        <v>157</v>
      </c>
      <c r="B262" s="164" t="s">
        <v>158</v>
      </c>
      <c r="C262" s="164" t="s">
        <v>17</v>
      </c>
      <c r="D262" s="164">
        <v>461.99969620000002</v>
      </c>
      <c r="E262" s="164">
        <v>34.585442567441099</v>
      </c>
      <c r="F262" s="164">
        <v>3.06853844418149</v>
      </c>
      <c r="G262" s="164">
        <v>34.618848407437397</v>
      </c>
      <c r="H262" s="164">
        <v>14594.0181639</v>
      </c>
      <c r="I262" s="164">
        <v>5.3358767806185501</v>
      </c>
      <c r="J262" s="164">
        <v>96.931461555818501</v>
      </c>
      <c r="K262" s="164">
        <v>1.0959214431151501</v>
      </c>
    </row>
    <row r="263" spans="1:11" x14ac:dyDescent="0.25">
      <c r="A263" s="164" t="s">
        <v>159</v>
      </c>
      <c r="B263" s="164" t="s">
        <v>160</v>
      </c>
      <c r="C263" s="164" t="s">
        <v>16</v>
      </c>
      <c r="D263" s="164">
        <v>406.61421619999999</v>
      </c>
      <c r="E263" s="164">
        <v>31.102677020852699</v>
      </c>
      <c r="F263" s="164">
        <v>3.5068229890854701</v>
      </c>
      <c r="G263" s="164">
        <v>29.798179361641299</v>
      </c>
      <c r="H263" s="164">
        <v>11188.3313361</v>
      </c>
      <c r="I263" s="164">
        <v>3.90100823152647</v>
      </c>
      <c r="J263" s="164">
        <v>96.493177010914494</v>
      </c>
      <c r="K263" s="164">
        <v>1.08294641813355</v>
      </c>
    </row>
    <row r="264" spans="1:11" x14ac:dyDescent="0.25">
      <c r="A264" s="164" t="s">
        <v>159</v>
      </c>
      <c r="B264" s="164" t="s">
        <v>160</v>
      </c>
      <c r="C264" s="164" t="s">
        <v>17</v>
      </c>
      <c r="D264" s="164">
        <v>296.5389912</v>
      </c>
      <c r="E264" s="164">
        <v>27.4299966653039</v>
      </c>
      <c r="F264" s="164">
        <v>3.2177857458928298</v>
      </c>
      <c r="G264" s="164">
        <v>28.035760330778398</v>
      </c>
      <c r="H264" s="164">
        <v>8919.0836330999991</v>
      </c>
      <c r="I264" s="164">
        <v>4.5196495497240603</v>
      </c>
      <c r="J264" s="164">
        <v>96.782214254107203</v>
      </c>
      <c r="K264" s="164">
        <v>0.93212446793981096</v>
      </c>
    </row>
    <row r="265" spans="1:11" x14ac:dyDescent="0.25">
      <c r="A265" s="164" t="s">
        <v>161</v>
      </c>
      <c r="B265" s="164" t="s">
        <v>162</v>
      </c>
      <c r="C265" s="164" t="s">
        <v>16</v>
      </c>
      <c r="D265" s="164">
        <v>1427.3395515</v>
      </c>
      <c r="E265" s="164">
        <v>25.074388843327998</v>
      </c>
      <c r="F265" s="164">
        <v>5.1281944177359398</v>
      </c>
      <c r="G265" s="164">
        <v>25.0208958678068</v>
      </c>
      <c r="H265" s="164">
        <v>26405.839833499998</v>
      </c>
      <c r="I265" s="164">
        <v>4.4504458760229904</v>
      </c>
      <c r="J265" s="164">
        <v>94.871805582264102</v>
      </c>
      <c r="K265" s="164">
        <v>1.3524778803200801</v>
      </c>
    </row>
    <row r="266" spans="1:11" x14ac:dyDescent="0.25">
      <c r="A266" s="164" t="s">
        <v>161</v>
      </c>
      <c r="B266" s="164" t="s">
        <v>162</v>
      </c>
      <c r="C266" s="164" t="s">
        <v>17</v>
      </c>
      <c r="D266" s="164">
        <v>3515.2094977000002</v>
      </c>
      <c r="E266" s="164">
        <v>15.9980980741585</v>
      </c>
      <c r="F266" s="164">
        <v>12.714012715780701</v>
      </c>
      <c r="G266" s="164">
        <v>14.8731297210027</v>
      </c>
      <c r="H266" s="164">
        <v>24133.099311499998</v>
      </c>
      <c r="I266" s="164">
        <v>3.6515871928839898</v>
      </c>
      <c r="J266" s="164">
        <v>87.285987284219303</v>
      </c>
      <c r="K266" s="164">
        <v>2.1664091371338801</v>
      </c>
    </row>
    <row r="267" spans="1:11" x14ac:dyDescent="0.25">
      <c r="A267" s="164" t="s">
        <v>163</v>
      </c>
      <c r="B267" s="164" t="s">
        <v>164</v>
      </c>
      <c r="C267" s="164" t="s">
        <v>16</v>
      </c>
      <c r="D267" s="164">
        <v>1126.401764</v>
      </c>
      <c r="E267" s="164">
        <v>15.735326433254301</v>
      </c>
      <c r="F267" s="164">
        <v>7.9151306693594998</v>
      </c>
      <c r="G267" s="164">
        <v>15.710202907240401</v>
      </c>
      <c r="H267" s="164">
        <v>13104.592151999999</v>
      </c>
      <c r="I267" s="164">
        <v>4.0976259931512899</v>
      </c>
      <c r="J267" s="164">
        <v>92.084869330640501</v>
      </c>
      <c r="K267" s="164">
        <v>1.3503663496168199</v>
      </c>
    </row>
    <row r="268" spans="1:11" x14ac:dyDescent="0.25">
      <c r="A268" s="164" t="s">
        <v>163</v>
      </c>
      <c r="B268" s="164" t="s">
        <v>164</v>
      </c>
      <c r="C268" s="164" t="s">
        <v>17</v>
      </c>
      <c r="D268" s="164">
        <v>897.0213698</v>
      </c>
      <c r="E268" s="164">
        <v>18.9625920869818</v>
      </c>
      <c r="F268" s="164">
        <v>8.1564001454095294</v>
      </c>
      <c r="G268" s="164">
        <v>17.942440536675601</v>
      </c>
      <c r="H268" s="164">
        <v>10100.7393311</v>
      </c>
      <c r="I268" s="164">
        <v>4.5112608433325496</v>
      </c>
      <c r="J268" s="164">
        <v>91.843599854590494</v>
      </c>
      <c r="K268" s="164">
        <v>1.5934232198437499</v>
      </c>
    </row>
    <row r="269" spans="1:11" x14ac:dyDescent="0.25">
      <c r="A269" s="164" t="s">
        <v>165</v>
      </c>
      <c r="B269" s="164" t="s">
        <v>166</v>
      </c>
      <c r="C269" s="164" t="s">
        <v>16</v>
      </c>
      <c r="D269" s="164">
        <v>270.77412670000001</v>
      </c>
      <c r="E269" s="164">
        <v>46.783748765067301</v>
      </c>
      <c r="F269" s="164">
        <v>1.62563006774191</v>
      </c>
      <c r="G269" s="164">
        <v>46.410718951622897</v>
      </c>
      <c r="H269" s="164">
        <v>16385.790738399999</v>
      </c>
      <c r="I269" s="164">
        <v>3.78029387686147</v>
      </c>
      <c r="J269" s="164">
        <v>98.374369932258105</v>
      </c>
      <c r="K269" s="164">
        <v>0.76693411348129503</v>
      </c>
    </row>
    <row r="270" spans="1:11" x14ac:dyDescent="0.25">
      <c r="A270" s="164" t="s">
        <v>165</v>
      </c>
      <c r="B270" s="164" t="s">
        <v>166</v>
      </c>
      <c r="C270" s="164" t="s">
        <v>17</v>
      </c>
      <c r="D270" s="164">
        <v>430.65531679999998</v>
      </c>
      <c r="E270" s="164">
        <v>31.3451437887141</v>
      </c>
      <c r="F270" s="164">
        <v>3.0028995221155199</v>
      </c>
      <c r="G270" s="164">
        <v>30.805170842131702</v>
      </c>
      <c r="H270" s="164">
        <v>13910.660921999999</v>
      </c>
      <c r="I270" s="164">
        <v>4.0295156986463301</v>
      </c>
      <c r="J270" s="164">
        <v>96.997100477884501</v>
      </c>
      <c r="K270" s="164">
        <v>0.953686577689149</v>
      </c>
    </row>
    <row r="271" spans="1:11" x14ac:dyDescent="0.25">
      <c r="A271" s="164" t="s">
        <v>167</v>
      </c>
      <c r="B271" s="164" t="s">
        <v>168</v>
      </c>
      <c r="C271" s="164" t="s">
        <v>16</v>
      </c>
      <c r="D271" s="164">
        <v>1620.7014254000001</v>
      </c>
      <c r="E271" s="164">
        <v>15.525736037535401</v>
      </c>
      <c r="F271" s="164">
        <v>8.5162836051580708</v>
      </c>
      <c r="G271" s="164">
        <v>15.6021408932887</v>
      </c>
      <c r="H271" s="164">
        <v>17409.916864700001</v>
      </c>
      <c r="I271" s="164">
        <v>3.6356034998542301</v>
      </c>
      <c r="J271" s="164">
        <v>91.483716394841906</v>
      </c>
      <c r="K271" s="164">
        <v>1.45241428672844</v>
      </c>
    </row>
    <row r="272" spans="1:11" x14ac:dyDescent="0.25">
      <c r="A272" s="164" t="s">
        <v>167</v>
      </c>
      <c r="B272" s="164" t="s">
        <v>168</v>
      </c>
      <c r="C272" s="164" t="s">
        <v>17</v>
      </c>
      <c r="D272" s="164">
        <v>872.90468090000002</v>
      </c>
      <c r="E272" s="164">
        <v>21.375282188237101</v>
      </c>
      <c r="F272" s="164">
        <v>7.3600766345221604</v>
      </c>
      <c r="G272" s="164">
        <v>21.2090552556528</v>
      </c>
      <c r="H272" s="164">
        <v>10987.089776299999</v>
      </c>
      <c r="I272" s="164">
        <v>5.2094793762742997</v>
      </c>
      <c r="J272" s="164">
        <v>92.639923365477799</v>
      </c>
      <c r="K272" s="164">
        <v>1.6850216014491</v>
      </c>
    </row>
    <row r="273" spans="1:11" x14ac:dyDescent="0.25">
      <c r="A273" s="164" t="s">
        <v>169</v>
      </c>
      <c r="B273" s="164" t="s">
        <v>170</v>
      </c>
      <c r="C273" s="164" t="s">
        <v>16</v>
      </c>
      <c r="D273" s="164">
        <v>619.19713739999997</v>
      </c>
      <c r="E273" s="164">
        <v>25.6239611987377</v>
      </c>
      <c r="F273" s="164">
        <v>3.3612229550409198</v>
      </c>
      <c r="G273" s="164">
        <v>25.689716493171201</v>
      </c>
      <c r="H273" s="164">
        <v>17802.5840322</v>
      </c>
      <c r="I273" s="164">
        <v>3.8313676698860601</v>
      </c>
      <c r="J273" s="164">
        <v>96.638777044959099</v>
      </c>
      <c r="K273" s="164">
        <v>0.893521911449358</v>
      </c>
    </row>
    <row r="274" spans="1:11" x14ac:dyDescent="0.25">
      <c r="A274" s="164" t="s">
        <v>169</v>
      </c>
      <c r="B274" s="164" t="s">
        <v>170</v>
      </c>
      <c r="C274" s="164" t="s">
        <v>17</v>
      </c>
      <c r="D274" s="164">
        <v>720.05334300000004</v>
      </c>
      <c r="E274" s="164">
        <v>21.030430537232601</v>
      </c>
      <c r="F274" s="164">
        <v>4.6532609876389301</v>
      </c>
      <c r="G274" s="164">
        <v>21.3205425986982</v>
      </c>
      <c r="H274" s="164">
        <v>14754.112944099999</v>
      </c>
      <c r="I274" s="164">
        <v>4.24991645446618</v>
      </c>
      <c r="J274" s="164">
        <v>95.346739012361098</v>
      </c>
      <c r="K274" s="164">
        <v>1.0405185341153</v>
      </c>
    </row>
    <row r="275" spans="1:11" x14ac:dyDescent="0.25">
      <c r="A275" s="164" t="s">
        <v>171</v>
      </c>
      <c r="B275" s="164" t="s">
        <v>172</v>
      </c>
      <c r="C275" s="164" t="s">
        <v>16</v>
      </c>
      <c r="D275" s="164">
        <v>848.34197089999998</v>
      </c>
      <c r="E275" s="164">
        <v>27.3505860827728</v>
      </c>
      <c r="F275" s="164">
        <v>4.50921738814713</v>
      </c>
      <c r="G275" s="164">
        <v>27.647847763927899</v>
      </c>
      <c r="H275" s="164">
        <v>17965.165959099999</v>
      </c>
      <c r="I275" s="164">
        <v>5.4650420027640596</v>
      </c>
      <c r="J275" s="164">
        <v>95.490782611852893</v>
      </c>
      <c r="K275" s="164">
        <v>1.30557266860722</v>
      </c>
    </row>
    <row r="276" spans="1:11" x14ac:dyDescent="0.25">
      <c r="A276" s="164" t="s">
        <v>171</v>
      </c>
      <c r="B276" s="164" t="s">
        <v>172</v>
      </c>
      <c r="C276" s="164" t="s">
        <v>17</v>
      </c>
      <c r="D276" s="164">
        <v>2010.6784829999999</v>
      </c>
      <c r="E276" s="164">
        <v>20.280032993416899</v>
      </c>
      <c r="F276" s="164">
        <v>6.8580008728043103</v>
      </c>
      <c r="G276" s="164">
        <v>19.728968763953699</v>
      </c>
      <c r="H276" s="164">
        <v>27308.047488200002</v>
      </c>
      <c r="I276" s="164">
        <v>3.6651895067710498</v>
      </c>
      <c r="J276" s="164">
        <v>93.141999127195703</v>
      </c>
      <c r="K276" s="164">
        <v>1.4526345394192699</v>
      </c>
    </row>
    <row r="277" spans="1:11" x14ac:dyDescent="0.25">
      <c r="A277" s="164" t="s">
        <v>173</v>
      </c>
      <c r="B277" s="164" t="s">
        <v>174</v>
      </c>
      <c r="C277" s="164" t="s">
        <v>16</v>
      </c>
      <c r="D277" s="164">
        <v>631.92391250000003</v>
      </c>
      <c r="E277" s="164">
        <v>21.438557854366401</v>
      </c>
      <c r="F277" s="164">
        <v>9.5135315662721194</v>
      </c>
      <c r="G277" s="164">
        <v>19.374732421199901</v>
      </c>
      <c r="H277" s="164">
        <v>6010.4455177999998</v>
      </c>
      <c r="I277" s="164">
        <v>3.3746674638592502</v>
      </c>
      <c r="J277" s="164">
        <v>90.486468433727893</v>
      </c>
      <c r="K277" s="164">
        <v>2.0370131763088799</v>
      </c>
    </row>
    <row r="278" spans="1:11" x14ac:dyDescent="0.25">
      <c r="A278" s="164" t="s">
        <v>173</v>
      </c>
      <c r="B278" s="164" t="s">
        <v>174</v>
      </c>
      <c r="C278" s="164" t="s">
        <v>17</v>
      </c>
      <c r="D278" s="164">
        <v>375.47081800000001</v>
      </c>
      <c r="E278" s="164">
        <v>19.312984913089299</v>
      </c>
      <c r="F278" s="164">
        <v>7.7427440512462802</v>
      </c>
      <c r="G278" s="164">
        <v>18.511829773170302</v>
      </c>
      <c r="H278" s="164">
        <v>4473.8541179000003</v>
      </c>
      <c r="I278" s="164">
        <v>4.7734612403018897</v>
      </c>
      <c r="J278" s="164">
        <v>92.257255948753695</v>
      </c>
      <c r="K278" s="164">
        <v>1.5536161181025701</v>
      </c>
    </row>
    <row r="279" spans="1:11" x14ac:dyDescent="0.25">
      <c r="A279" s="164" t="s">
        <v>175</v>
      </c>
      <c r="B279" s="164" t="s">
        <v>176</v>
      </c>
      <c r="C279" s="164" t="s">
        <v>16</v>
      </c>
      <c r="D279" s="164">
        <v>2477.6629210000001</v>
      </c>
      <c r="E279" s="164">
        <v>14.3891647743402</v>
      </c>
      <c r="F279" s="164">
        <v>13.687387804796201</v>
      </c>
      <c r="G279" s="164">
        <v>13.0401158122396</v>
      </c>
      <c r="H279" s="164">
        <v>15624.132369200001</v>
      </c>
      <c r="I279" s="164">
        <v>4.2725205381193101</v>
      </c>
      <c r="J279" s="164">
        <v>86.312612195203798</v>
      </c>
      <c r="K279" s="164">
        <v>2.0678915583960999</v>
      </c>
    </row>
    <row r="280" spans="1:11" x14ac:dyDescent="0.25">
      <c r="A280" s="164" t="s">
        <v>175</v>
      </c>
      <c r="B280" s="164" t="s">
        <v>176</v>
      </c>
      <c r="C280" s="164" t="s">
        <v>17</v>
      </c>
      <c r="D280" s="164">
        <v>1848.5473595999999</v>
      </c>
      <c r="E280" s="164">
        <v>12.808605080651001</v>
      </c>
      <c r="F280" s="164">
        <v>12.394285870817001</v>
      </c>
      <c r="G280" s="164">
        <v>12.3971146130995</v>
      </c>
      <c r="H280" s="164">
        <v>13065.965496299999</v>
      </c>
      <c r="I280" s="164">
        <v>4.4907161516047598</v>
      </c>
      <c r="J280" s="164">
        <v>87.605714129182999</v>
      </c>
      <c r="K280" s="164">
        <v>1.75391963886582</v>
      </c>
    </row>
    <row r="281" spans="1:11" x14ac:dyDescent="0.25">
      <c r="A281" s="164" t="s">
        <v>177</v>
      </c>
      <c r="B281" s="164" t="s">
        <v>178</v>
      </c>
      <c r="C281" s="164" t="s">
        <v>16</v>
      </c>
      <c r="D281" s="164">
        <v>1820.2606278999999</v>
      </c>
      <c r="E281" s="164">
        <v>11.289597298771101</v>
      </c>
      <c r="F281" s="164">
        <v>12.4011235715507</v>
      </c>
      <c r="G281" s="164">
        <v>10.835224579195501</v>
      </c>
      <c r="H281" s="164">
        <v>12857.930565000001</v>
      </c>
      <c r="I281" s="164">
        <v>4.5160642884679802</v>
      </c>
      <c r="J281" s="164">
        <v>87.598876428449302</v>
      </c>
      <c r="K281" s="164">
        <v>1.53391189945066</v>
      </c>
    </row>
    <row r="282" spans="1:11" x14ac:dyDescent="0.25">
      <c r="A282" s="164" t="s">
        <v>177</v>
      </c>
      <c r="B282" s="164" t="s">
        <v>178</v>
      </c>
      <c r="C282" s="164" t="s">
        <v>17</v>
      </c>
      <c r="D282" s="164">
        <v>1335.4054877000001</v>
      </c>
      <c r="E282" s="164">
        <v>15.089332291861901</v>
      </c>
      <c r="F282" s="164">
        <v>11.3985547599708</v>
      </c>
      <c r="G282" s="164">
        <v>13.661158135534</v>
      </c>
      <c r="H282" s="164">
        <v>10380.162984099999</v>
      </c>
      <c r="I282" s="164">
        <v>4.5792059927078901</v>
      </c>
      <c r="J282" s="164">
        <v>88.601445240029193</v>
      </c>
      <c r="K282" s="164">
        <v>1.75750472998102</v>
      </c>
    </row>
    <row r="283" spans="1:11" x14ac:dyDescent="0.25">
      <c r="A283" s="164" t="s">
        <v>179</v>
      </c>
      <c r="B283" s="164" t="s">
        <v>180</v>
      </c>
      <c r="C283" s="164" t="s">
        <v>16</v>
      </c>
      <c r="D283" s="164">
        <v>579.38104199999998</v>
      </c>
      <c r="E283" s="164">
        <v>13.3481531542954</v>
      </c>
      <c r="F283" s="164">
        <v>14.6609186738436</v>
      </c>
      <c r="G283" s="164">
        <v>12.780931090034001</v>
      </c>
      <c r="H283" s="164">
        <v>3372.4930178</v>
      </c>
      <c r="I283" s="164">
        <v>4.3232811275590599</v>
      </c>
      <c r="J283" s="164">
        <v>85.339081326156403</v>
      </c>
      <c r="K283" s="164">
        <v>2.1957137149255401</v>
      </c>
    </row>
    <row r="284" spans="1:11" x14ac:dyDescent="0.25">
      <c r="A284" s="164" t="s">
        <v>179</v>
      </c>
      <c r="B284" s="164" t="s">
        <v>180</v>
      </c>
      <c r="C284" s="164" t="s">
        <v>17</v>
      </c>
      <c r="D284" s="164">
        <v>393.44390800000002</v>
      </c>
      <c r="E284" s="164">
        <v>17.4016683280412</v>
      </c>
      <c r="F284" s="164">
        <v>13.9997660390622</v>
      </c>
      <c r="G284" s="164">
        <v>15.8976949652724</v>
      </c>
      <c r="H284" s="164">
        <v>2416.9166859000002</v>
      </c>
      <c r="I284" s="164">
        <v>4.8400384653492701</v>
      </c>
      <c r="J284" s="164">
        <v>86.000233960937805</v>
      </c>
      <c r="K284" s="164">
        <v>2.5879465650672802</v>
      </c>
    </row>
    <row r="285" spans="1:11" x14ac:dyDescent="0.25">
      <c r="A285" s="164" t="s">
        <v>181</v>
      </c>
      <c r="B285" s="164" t="s">
        <v>182</v>
      </c>
      <c r="C285" s="164" t="s">
        <v>16</v>
      </c>
      <c r="D285" s="164">
        <v>666.28881620000004</v>
      </c>
      <c r="E285" s="164">
        <v>18.407111800118098</v>
      </c>
      <c r="F285" s="164">
        <v>7.3981978873017997</v>
      </c>
      <c r="G285" s="164">
        <v>18.655489230709001</v>
      </c>
      <c r="H285" s="164">
        <v>8339.8073487000001</v>
      </c>
      <c r="I285" s="164">
        <v>4.7977970785114099</v>
      </c>
      <c r="J285" s="164">
        <v>92.601802112698195</v>
      </c>
      <c r="K285" s="164">
        <v>1.49043536804223</v>
      </c>
    </row>
    <row r="286" spans="1:11" x14ac:dyDescent="0.25">
      <c r="A286" s="164" t="s">
        <v>181</v>
      </c>
      <c r="B286" s="164" t="s">
        <v>182</v>
      </c>
      <c r="C286" s="164" t="s">
        <v>17</v>
      </c>
      <c r="D286" s="164">
        <v>805.87619659999996</v>
      </c>
      <c r="E286" s="164">
        <v>16.7707654964093</v>
      </c>
      <c r="F286" s="164">
        <v>8.6448076342511797</v>
      </c>
      <c r="G286" s="164">
        <v>16.395498155396599</v>
      </c>
      <c r="H286" s="164">
        <v>8516.2074250999995</v>
      </c>
      <c r="I286" s="164">
        <v>4.0340037249784304</v>
      </c>
      <c r="J286" s="164">
        <v>91.355192365748806</v>
      </c>
      <c r="K286" s="164">
        <v>1.5514819021306601</v>
      </c>
    </row>
    <row r="287" spans="1:11" x14ac:dyDescent="0.25">
      <c r="A287" s="164" t="s">
        <v>183</v>
      </c>
      <c r="B287" s="164" t="s">
        <v>184</v>
      </c>
      <c r="C287" s="164" t="s">
        <v>16</v>
      </c>
      <c r="D287" s="164">
        <v>2543.974757</v>
      </c>
      <c r="E287" s="164">
        <v>16.940503645681801</v>
      </c>
      <c r="F287" s="164">
        <v>10.5371636200859</v>
      </c>
      <c r="G287" s="164">
        <v>16.0516853051857</v>
      </c>
      <c r="H287" s="164">
        <v>21598.905136699999</v>
      </c>
      <c r="I287" s="164">
        <v>4.1870564515828796</v>
      </c>
      <c r="J287" s="164">
        <v>89.462836379914094</v>
      </c>
      <c r="K287" s="164">
        <v>1.89060889731466</v>
      </c>
    </row>
    <row r="288" spans="1:11" x14ac:dyDescent="0.25">
      <c r="A288" s="164" t="s">
        <v>183</v>
      </c>
      <c r="B288" s="164" t="s">
        <v>184</v>
      </c>
      <c r="C288" s="164" t="s">
        <v>17</v>
      </c>
      <c r="D288" s="164">
        <v>1505.2800804999999</v>
      </c>
      <c r="E288" s="164">
        <v>16.919446922375101</v>
      </c>
      <c r="F288" s="164">
        <v>10.3432960785067</v>
      </c>
      <c r="G288" s="164">
        <v>16.197083187411501</v>
      </c>
      <c r="H288" s="164">
        <v>13047.915236299999</v>
      </c>
      <c r="I288" s="164">
        <v>5.9646840398059098</v>
      </c>
      <c r="J288" s="164">
        <v>89.656703921493303</v>
      </c>
      <c r="K288" s="164">
        <v>1.8685856125415601</v>
      </c>
    </row>
    <row r="289" spans="1:11" x14ac:dyDescent="0.25">
      <c r="A289" s="164" t="s">
        <v>185</v>
      </c>
      <c r="B289" s="164" t="s">
        <v>186</v>
      </c>
      <c r="C289" s="164" t="s">
        <v>16</v>
      </c>
      <c r="D289" s="164">
        <v>2085.6101147999998</v>
      </c>
      <c r="E289" s="164">
        <v>13.899118994859601</v>
      </c>
      <c r="F289" s="164">
        <v>14.7338155970498</v>
      </c>
      <c r="G289" s="164">
        <v>13.0585920577811</v>
      </c>
      <c r="H289" s="164">
        <v>12069.651304499999</v>
      </c>
      <c r="I289" s="164">
        <v>3.8015188289678798</v>
      </c>
      <c r="J289" s="164">
        <v>85.266184402950202</v>
      </c>
      <c r="K289" s="164">
        <v>2.2564969768928602</v>
      </c>
    </row>
    <row r="290" spans="1:11" x14ac:dyDescent="0.25">
      <c r="A290" s="164" t="s">
        <v>185</v>
      </c>
      <c r="B290" s="164" t="s">
        <v>186</v>
      </c>
      <c r="C290" s="164" t="s">
        <v>17</v>
      </c>
      <c r="D290" s="164">
        <v>1258.5195126000001</v>
      </c>
      <c r="E290" s="164">
        <v>16.390154448439699</v>
      </c>
      <c r="F290" s="164">
        <v>10.2198303624922</v>
      </c>
      <c r="G290" s="164">
        <v>14.980074752758</v>
      </c>
      <c r="H290" s="164">
        <v>11055.9658356</v>
      </c>
      <c r="I290" s="164">
        <v>3.9437177261284702</v>
      </c>
      <c r="J290" s="164">
        <v>89.780169637507797</v>
      </c>
      <c r="K290" s="164">
        <v>1.70520754648564</v>
      </c>
    </row>
    <row r="291" spans="1:11" x14ac:dyDescent="0.25">
      <c r="A291" s="164" t="s">
        <v>187</v>
      </c>
      <c r="B291" s="164" t="s">
        <v>188</v>
      </c>
      <c r="C291" s="164" t="s">
        <v>16</v>
      </c>
      <c r="D291" s="164">
        <v>2544.6530696999998</v>
      </c>
      <c r="E291" s="164">
        <v>16.737891675369699</v>
      </c>
      <c r="F291" s="164">
        <v>11.1744879296023</v>
      </c>
      <c r="G291" s="164">
        <v>15.7002556111091</v>
      </c>
      <c r="H291" s="164">
        <v>20227.335103099998</v>
      </c>
      <c r="I291" s="164">
        <v>4.8705362381831296</v>
      </c>
      <c r="J291" s="164">
        <v>88.825512070397707</v>
      </c>
      <c r="K291" s="164">
        <v>1.97513431365264</v>
      </c>
    </row>
    <row r="292" spans="1:11" x14ac:dyDescent="0.25">
      <c r="A292" s="164" t="s">
        <v>187</v>
      </c>
      <c r="B292" s="164" t="s">
        <v>188</v>
      </c>
      <c r="C292" s="164" t="s">
        <v>17</v>
      </c>
      <c r="D292" s="164">
        <v>2375.8489717000002</v>
      </c>
      <c r="E292" s="164">
        <v>17.163482478762401</v>
      </c>
      <c r="F292" s="164">
        <v>11.8669293956047</v>
      </c>
      <c r="G292" s="164">
        <v>16.163070792344499</v>
      </c>
      <c r="H292" s="164">
        <v>17644.906966899998</v>
      </c>
      <c r="I292" s="164">
        <v>4.6526617926903402</v>
      </c>
      <c r="J292" s="164">
        <v>88.1330706043953</v>
      </c>
      <c r="K292" s="164">
        <v>2.1763229011942302</v>
      </c>
    </row>
    <row r="293" spans="1:11" x14ac:dyDescent="0.25">
      <c r="A293" s="164" t="s">
        <v>189</v>
      </c>
      <c r="B293" s="164" t="s">
        <v>190</v>
      </c>
      <c r="C293" s="164" t="s">
        <v>16</v>
      </c>
      <c r="D293" s="164">
        <v>1732.4481819</v>
      </c>
      <c r="E293" s="164">
        <v>17.5083884359541</v>
      </c>
      <c r="F293" s="164">
        <v>8.9659978377669507</v>
      </c>
      <c r="G293" s="164">
        <v>17.459978117497201</v>
      </c>
      <c r="H293" s="164">
        <v>17589.976530299999</v>
      </c>
      <c r="I293" s="164">
        <v>3.85394139531076</v>
      </c>
      <c r="J293" s="164">
        <v>91.034002162232994</v>
      </c>
      <c r="K293" s="164">
        <v>1.7196445540201</v>
      </c>
    </row>
    <row r="294" spans="1:11" x14ac:dyDescent="0.25">
      <c r="A294" s="164" t="s">
        <v>189</v>
      </c>
      <c r="B294" s="164" t="s">
        <v>190</v>
      </c>
      <c r="C294" s="164" t="s">
        <v>17</v>
      </c>
      <c r="D294" s="164">
        <v>1301.0003604999999</v>
      </c>
      <c r="E294" s="164">
        <v>18.6839428827133</v>
      </c>
      <c r="F294" s="164">
        <v>10.1414926201405</v>
      </c>
      <c r="G294" s="164">
        <v>18.986737664135902</v>
      </c>
      <c r="H294" s="164">
        <v>11527.4895791</v>
      </c>
      <c r="I294" s="164">
        <v>5.3258785695194204</v>
      </c>
      <c r="J294" s="164">
        <v>89.858507379859503</v>
      </c>
      <c r="K294" s="164">
        <v>2.14285620266753</v>
      </c>
    </row>
    <row r="295" spans="1:11" x14ac:dyDescent="0.25">
      <c r="A295" s="164" t="s">
        <v>191</v>
      </c>
      <c r="B295" s="164" t="s">
        <v>192</v>
      </c>
      <c r="C295" s="164" t="s">
        <v>16</v>
      </c>
      <c r="D295" s="164">
        <v>1140.3241461</v>
      </c>
      <c r="E295" s="164">
        <v>17.1226164246537</v>
      </c>
      <c r="F295" s="164">
        <v>13.615950540634801</v>
      </c>
      <c r="G295" s="164">
        <v>15.6955936184573</v>
      </c>
      <c r="H295" s="164">
        <v>7234.5898395000004</v>
      </c>
      <c r="I295" s="164">
        <v>5.2724007588742401</v>
      </c>
      <c r="J295" s="164">
        <v>86.384049459365201</v>
      </c>
      <c r="K295" s="164">
        <v>2.4739570297100499</v>
      </c>
    </row>
    <row r="296" spans="1:11" x14ac:dyDescent="0.25">
      <c r="A296" s="164" t="s">
        <v>191</v>
      </c>
      <c r="B296" s="164" t="s">
        <v>192</v>
      </c>
      <c r="C296" s="164" t="s">
        <v>17</v>
      </c>
      <c r="D296" s="164">
        <v>1267.2515407000001</v>
      </c>
      <c r="E296" s="164">
        <v>12.2310687409162</v>
      </c>
      <c r="F296" s="164">
        <v>19.272456587378599</v>
      </c>
      <c r="G296" s="164">
        <v>11.566740075627401</v>
      </c>
      <c r="H296" s="164">
        <v>5308.2025793000003</v>
      </c>
      <c r="I296" s="164">
        <v>5.2652650632573303</v>
      </c>
      <c r="J296" s="164">
        <v>80.727543412621401</v>
      </c>
      <c r="K296" s="164">
        <v>2.7613808935770199</v>
      </c>
    </row>
    <row r="297" spans="1:11" x14ac:dyDescent="0.25">
      <c r="A297" s="164" t="s">
        <v>193</v>
      </c>
      <c r="B297" s="164" t="s">
        <v>194</v>
      </c>
      <c r="C297" s="164" t="s">
        <v>16</v>
      </c>
      <c r="D297" s="164">
        <v>805.60137669999995</v>
      </c>
      <c r="E297" s="164">
        <v>23.560765765420498</v>
      </c>
      <c r="F297" s="164">
        <v>5.6161289705829596</v>
      </c>
      <c r="G297" s="164">
        <v>23.137249020122798</v>
      </c>
      <c r="H297" s="164">
        <v>13538.8230644</v>
      </c>
      <c r="I297" s="164">
        <v>3.64431232513672</v>
      </c>
      <c r="J297" s="164">
        <v>94.383871029416994</v>
      </c>
      <c r="K297" s="164">
        <v>1.3767370749288801</v>
      </c>
    </row>
    <row r="298" spans="1:11" x14ac:dyDescent="0.25">
      <c r="A298" s="164" t="s">
        <v>193</v>
      </c>
      <c r="B298" s="164" t="s">
        <v>194</v>
      </c>
      <c r="C298" s="164" t="s">
        <v>17</v>
      </c>
      <c r="D298" s="164">
        <v>838.18793140000002</v>
      </c>
      <c r="E298" s="164">
        <v>21.774374683241501</v>
      </c>
      <c r="F298" s="164">
        <v>6.56375671478526</v>
      </c>
      <c r="G298" s="164">
        <v>20.818985413204398</v>
      </c>
      <c r="H298" s="164">
        <v>11931.7541585</v>
      </c>
      <c r="I298" s="164">
        <v>4.5399661620951397</v>
      </c>
      <c r="J298" s="164">
        <v>93.436243285214701</v>
      </c>
      <c r="K298" s="164">
        <v>1.4625026702305399</v>
      </c>
    </row>
    <row r="299" spans="1:11" x14ac:dyDescent="0.25">
      <c r="A299" s="164" t="s">
        <v>195</v>
      </c>
      <c r="B299" s="164" t="s">
        <v>196</v>
      </c>
      <c r="C299" s="164" t="s">
        <v>16</v>
      </c>
      <c r="D299" s="164">
        <v>1462.4376729000001</v>
      </c>
      <c r="E299" s="164">
        <v>16.244325200322301</v>
      </c>
      <c r="F299" s="164">
        <v>12.075124711114499</v>
      </c>
      <c r="G299" s="164">
        <v>15.497859533134299</v>
      </c>
      <c r="H299" s="164">
        <v>10648.722318300001</v>
      </c>
      <c r="I299" s="164">
        <v>4.0800731978129701</v>
      </c>
      <c r="J299" s="164">
        <v>87.924875288885502</v>
      </c>
      <c r="K299" s="164">
        <v>2.1283918345413499</v>
      </c>
    </row>
    <row r="300" spans="1:11" x14ac:dyDescent="0.25">
      <c r="A300" s="164" t="s">
        <v>195</v>
      </c>
      <c r="B300" s="164" t="s">
        <v>196</v>
      </c>
      <c r="C300" s="164" t="s">
        <v>17</v>
      </c>
      <c r="D300" s="164">
        <v>1609.0897726000001</v>
      </c>
      <c r="E300" s="164">
        <v>14.8247527344072</v>
      </c>
      <c r="F300" s="164">
        <v>15.6441900586592</v>
      </c>
      <c r="G300" s="164">
        <v>13.288731689345401</v>
      </c>
      <c r="H300" s="164">
        <v>8676.4524419000008</v>
      </c>
      <c r="I300" s="164">
        <v>4.5465896326610897</v>
      </c>
      <c r="J300" s="164">
        <v>84.355809941340794</v>
      </c>
      <c r="K300" s="164">
        <v>2.4644591087586001</v>
      </c>
    </row>
    <row r="301" spans="1:11" x14ac:dyDescent="0.25">
      <c r="A301" s="164" t="s">
        <v>197</v>
      </c>
      <c r="B301" s="164" t="s">
        <v>198</v>
      </c>
      <c r="C301" s="164" t="s">
        <v>16</v>
      </c>
      <c r="D301" s="164">
        <v>4988.0518540000003</v>
      </c>
      <c r="E301" s="164">
        <v>10.0762450542032</v>
      </c>
      <c r="F301" s="164">
        <v>16.760135228577401</v>
      </c>
      <c r="G301" s="164">
        <v>9.7717892446387697</v>
      </c>
      <c r="H301" s="164">
        <v>24773.353922099999</v>
      </c>
      <c r="I301" s="164">
        <v>4.7764122690060704</v>
      </c>
      <c r="J301" s="164">
        <v>83.239864771422603</v>
      </c>
      <c r="K301" s="164">
        <v>1.9675249306931899</v>
      </c>
    </row>
    <row r="302" spans="1:11" x14ac:dyDescent="0.25">
      <c r="A302" s="164" t="s">
        <v>197</v>
      </c>
      <c r="B302" s="164" t="s">
        <v>198</v>
      </c>
      <c r="C302" s="164" t="s">
        <v>17</v>
      </c>
      <c r="D302" s="164">
        <v>3433.0096779999999</v>
      </c>
      <c r="E302" s="164">
        <v>13.586994420842201</v>
      </c>
      <c r="F302" s="164">
        <v>14.0221635941401</v>
      </c>
      <c r="G302" s="164">
        <v>12.0915459960988</v>
      </c>
      <c r="H302" s="164">
        <v>21049.7290588</v>
      </c>
      <c r="I302" s="164">
        <v>5.6209199535767702</v>
      </c>
      <c r="J302" s="164">
        <v>85.977836405859904</v>
      </c>
      <c r="K302" s="164">
        <v>1.9720156164782401</v>
      </c>
    </row>
    <row r="303" spans="1:11" x14ac:dyDescent="0.25">
      <c r="A303" s="164" t="s">
        <v>199</v>
      </c>
      <c r="B303" s="164" t="s">
        <v>200</v>
      </c>
      <c r="C303" s="164" t="s">
        <v>16</v>
      </c>
      <c r="D303" s="164">
        <v>2526.1412438000002</v>
      </c>
      <c r="E303" s="164">
        <v>16.151765872955199</v>
      </c>
      <c r="F303" s="164">
        <v>9.2732803308359593</v>
      </c>
      <c r="G303" s="164">
        <v>15.7818131040625</v>
      </c>
      <c r="H303" s="164">
        <v>24714.933690599999</v>
      </c>
      <c r="I303" s="164">
        <v>4.24458601743539</v>
      </c>
      <c r="J303" s="164">
        <v>90.726719669163998</v>
      </c>
      <c r="K303" s="164">
        <v>1.61307691467846</v>
      </c>
    </row>
    <row r="304" spans="1:11" x14ac:dyDescent="0.25">
      <c r="A304" s="164" t="s">
        <v>199</v>
      </c>
      <c r="B304" s="164" t="s">
        <v>200</v>
      </c>
      <c r="C304" s="164" t="s">
        <v>17</v>
      </c>
      <c r="D304" s="164">
        <v>3564.4450295000001</v>
      </c>
      <c r="E304" s="164">
        <v>14.6780464208127</v>
      </c>
      <c r="F304" s="164">
        <v>13.8313448867769</v>
      </c>
      <c r="G304" s="164">
        <v>13.5703654558535</v>
      </c>
      <c r="H304" s="164">
        <v>22206.3318449</v>
      </c>
      <c r="I304" s="164">
        <v>4.87730215966773</v>
      </c>
      <c r="J304" s="164">
        <v>86.168655113223096</v>
      </c>
      <c r="K304" s="164">
        <v>2.1782445671559398</v>
      </c>
    </row>
    <row r="305" spans="1:11" x14ac:dyDescent="0.25">
      <c r="A305" s="164" t="s">
        <v>201</v>
      </c>
      <c r="B305" s="164" t="s">
        <v>202</v>
      </c>
      <c r="C305" s="164" t="s">
        <v>16</v>
      </c>
      <c r="D305" s="164">
        <v>2529.3454081</v>
      </c>
      <c r="E305" s="164">
        <v>12.5885969714606</v>
      </c>
      <c r="F305" s="164">
        <v>16.5365101298251</v>
      </c>
      <c r="G305" s="164">
        <v>10.9676184440138</v>
      </c>
      <c r="H305" s="164">
        <v>12766.175764400001</v>
      </c>
      <c r="I305" s="164">
        <v>4.4224942970208101</v>
      </c>
      <c r="J305" s="164">
        <v>83.463489870174897</v>
      </c>
      <c r="K305" s="164">
        <v>2.17299964070039</v>
      </c>
    </row>
    <row r="306" spans="1:11" x14ac:dyDescent="0.25">
      <c r="A306" s="164" t="s">
        <v>201</v>
      </c>
      <c r="B306" s="164" t="s">
        <v>202</v>
      </c>
      <c r="C306" s="164" t="s">
        <v>17</v>
      </c>
      <c r="D306" s="164">
        <v>2329.9237548999999</v>
      </c>
      <c r="E306" s="164">
        <v>11.6143428970122</v>
      </c>
      <c r="F306" s="164">
        <v>15.797753698792899</v>
      </c>
      <c r="G306" s="164">
        <v>11.019951024865099</v>
      </c>
      <c r="H306" s="164">
        <v>12418.5259255</v>
      </c>
      <c r="I306" s="164">
        <v>4.3125475899355701</v>
      </c>
      <c r="J306" s="164">
        <v>84.202246301207097</v>
      </c>
      <c r="K306" s="164">
        <v>2.0675276457687999</v>
      </c>
    </row>
    <row r="307" spans="1:11" x14ac:dyDescent="0.25">
      <c r="A307" s="164" t="s">
        <v>203</v>
      </c>
      <c r="B307" s="164" t="s">
        <v>204</v>
      </c>
      <c r="C307" s="164" t="s">
        <v>16</v>
      </c>
      <c r="D307" s="164">
        <v>4342.2651398999997</v>
      </c>
      <c r="E307" s="164">
        <v>19.872969950063901</v>
      </c>
      <c r="F307" s="164">
        <v>8.2612802030239099</v>
      </c>
      <c r="G307" s="164">
        <v>18.286087930144699</v>
      </c>
      <c r="H307" s="164">
        <v>48219.3843041</v>
      </c>
      <c r="I307" s="164">
        <v>3.58553611213443</v>
      </c>
      <c r="J307" s="164">
        <v>91.738719796976099</v>
      </c>
      <c r="K307" s="164">
        <v>1.64670377505135</v>
      </c>
    </row>
    <row r="308" spans="1:11" x14ac:dyDescent="0.25">
      <c r="A308" s="164" t="s">
        <v>203</v>
      </c>
      <c r="B308" s="164" t="s">
        <v>204</v>
      </c>
      <c r="C308" s="164" t="s">
        <v>17</v>
      </c>
      <c r="D308" s="164">
        <v>4128.7690515000004</v>
      </c>
      <c r="E308" s="164">
        <v>18.009423545421299</v>
      </c>
      <c r="F308" s="164">
        <v>10.560532548980699</v>
      </c>
      <c r="G308" s="164">
        <v>17.3449697820284</v>
      </c>
      <c r="H308" s="164">
        <v>34967.451071399999</v>
      </c>
      <c r="I308" s="164">
        <v>4.8155862662711497</v>
      </c>
      <c r="J308" s="164">
        <v>89.439467451019297</v>
      </c>
      <c r="K308" s="164">
        <v>2.04800099066455</v>
      </c>
    </row>
    <row r="309" spans="1:11" x14ac:dyDescent="0.25">
      <c r="A309" s="164" t="s">
        <v>205</v>
      </c>
      <c r="B309" s="164" t="s">
        <v>206</v>
      </c>
      <c r="C309" s="164" t="s">
        <v>16</v>
      </c>
      <c r="D309" s="164">
        <v>228.12232259999999</v>
      </c>
      <c r="E309" s="164">
        <v>40.171520788784399</v>
      </c>
      <c r="F309" s="164">
        <v>1.25617684341223</v>
      </c>
      <c r="G309" s="164">
        <v>39.690567897342603</v>
      </c>
      <c r="H309" s="164">
        <v>17931.926065200001</v>
      </c>
      <c r="I309" s="164">
        <v>3.0613887727632298</v>
      </c>
      <c r="J309" s="164">
        <v>98.743823156587794</v>
      </c>
      <c r="K309" s="164">
        <v>0.50492649262179601</v>
      </c>
    </row>
    <row r="310" spans="1:11" x14ac:dyDescent="0.25">
      <c r="A310" s="164" t="s">
        <v>205</v>
      </c>
      <c r="B310" s="164" t="s">
        <v>206</v>
      </c>
      <c r="C310" s="164" t="s">
        <v>17</v>
      </c>
      <c r="D310" s="164">
        <v>43.511946199999997</v>
      </c>
      <c r="E310" s="164">
        <v>99.999999999999901</v>
      </c>
      <c r="F310" s="164">
        <v>0.32193108812923399</v>
      </c>
      <c r="G310" s="164">
        <v>100.27413060580901</v>
      </c>
      <c r="H310" s="164">
        <v>13472.407393199999</v>
      </c>
      <c r="I310" s="164">
        <v>4.4398860917691803</v>
      </c>
      <c r="J310" s="164">
        <v>99.678068911870795</v>
      </c>
      <c r="K310" s="164">
        <v>0.323856193539246</v>
      </c>
    </row>
    <row r="311" spans="1:11" x14ac:dyDescent="0.25">
      <c r="A311" s="164" t="s">
        <v>207</v>
      </c>
      <c r="B311" s="164" t="s">
        <v>208</v>
      </c>
      <c r="C311" s="164" t="s">
        <v>16</v>
      </c>
      <c r="D311" s="164">
        <v>1739.0035851</v>
      </c>
      <c r="E311" s="164">
        <v>22.173044754121801</v>
      </c>
      <c r="F311" s="164">
        <v>5.3424834642593</v>
      </c>
      <c r="G311" s="164">
        <v>20.8196731743712</v>
      </c>
      <c r="H311" s="164">
        <v>30811.468432900001</v>
      </c>
      <c r="I311" s="164">
        <v>5.2677578105941798</v>
      </c>
      <c r="J311" s="164">
        <v>94.657516535740697</v>
      </c>
      <c r="K311" s="164">
        <v>1.1750652640814201</v>
      </c>
    </row>
    <row r="312" spans="1:11" x14ac:dyDescent="0.25">
      <c r="A312" s="164" t="s">
        <v>207</v>
      </c>
      <c r="B312" s="164" t="s">
        <v>208</v>
      </c>
      <c r="C312" s="164" t="s">
        <v>17</v>
      </c>
      <c r="D312" s="164">
        <v>615.36944870000002</v>
      </c>
      <c r="E312" s="164">
        <v>40.796651663396403</v>
      </c>
      <c r="F312" s="164">
        <v>2.3071601746039598</v>
      </c>
      <c r="G312" s="164">
        <v>39.612701952179002</v>
      </c>
      <c r="H312" s="164">
        <v>26056.790355100002</v>
      </c>
      <c r="I312" s="164">
        <v>4.5598639479159404</v>
      </c>
      <c r="J312" s="164">
        <v>97.692839825396007</v>
      </c>
      <c r="K312" s="164">
        <v>0.93551224957599899</v>
      </c>
    </row>
    <row r="313" spans="1:11" x14ac:dyDescent="0.25">
      <c r="A313" s="164" t="s">
        <v>209</v>
      </c>
      <c r="B313" s="164" t="s">
        <v>210</v>
      </c>
      <c r="C313" s="164" t="s">
        <v>16</v>
      </c>
      <c r="D313" s="164">
        <v>2804.1364195000001</v>
      </c>
      <c r="E313" s="164">
        <v>16.367267858225301</v>
      </c>
      <c r="F313" s="164">
        <v>10.7975352331063</v>
      </c>
      <c r="G313" s="164">
        <v>16.824977881157999</v>
      </c>
      <c r="H313" s="164">
        <v>23166.0165734</v>
      </c>
      <c r="I313" s="164">
        <v>4.8299066358924598</v>
      </c>
      <c r="J313" s="164">
        <v>89.202464766893698</v>
      </c>
      <c r="K313" s="164">
        <v>2.0365837641681699</v>
      </c>
    </row>
    <row r="314" spans="1:11" x14ac:dyDescent="0.25">
      <c r="A314" s="164" t="s">
        <v>209</v>
      </c>
      <c r="B314" s="164" t="s">
        <v>210</v>
      </c>
      <c r="C314" s="164" t="s">
        <v>17</v>
      </c>
      <c r="D314" s="164">
        <v>2214.7782266999998</v>
      </c>
      <c r="E314" s="164">
        <v>18.100914400676398</v>
      </c>
      <c r="F314" s="164">
        <v>9.9540149415089996</v>
      </c>
      <c r="G314" s="164">
        <v>17.601400026976702</v>
      </c>
      <c r="H314" s="164">
        <v>20035.321252900001</v>
      </c>
      <c r="I314" s="164">
        <v>4.52722158969791</v>
      </c>
      <c r="J314" s="164">
        <v>90.045985058490999</v>
      </c>
      <c r="K314" s="164">
        <v>1.9457236071791</v>
      </c>
    </row>
    <row r="315" spans="1:11" x14ac:dyDescent="0.25">
      <c r="A315" s="164" t="s">
        <v>211</v>
      </c>
      <c r="B315" s="164" t="s">
        <v>212</v>
      </c>
      <c r="C315" s="164" t="s">
        <v>16</v>
      </c>
      <c r="D315" s="164">
        <v>1281.7564293</v>
      </c>
      <c r="E315" s="164">
        <v>19.754914052029299</v>
      </c>
      <c r="F315" s="164">
        <v>4.7907730644194402</v>
      </c>
      <c r="G315" s="164">
        <v>19.2297946108649</v>
      </c>
      <c r="H315" s="164">
        <v>25472.932470899999</v>
      </c>
      <c r="I315" s="164">
        <v>3.7637518864452502</v>
      </c>
      <c r="J315" s="164">
        <v>95.209226935580602</v>
      </c>
      <c r="K315" s="164">
        <v>0.96761191137895197</v>
      </c>
    </row>
    <row r="316" spans="1:11" x14ac:dyDescent="0.25">
      <c r="A316" s="164" t="s">
        <v>211</v>
      </c>
      <c r="B316" s="164" t="s">
        <v>212</v>
      </c>
      <c r="C316" s="164" t="s">
        <v>17</v>
      </c>
      <c r="D316" s="164">
        <v>1673.3168604</v>
      </c>
      <c r="E316" s="164">
        <v>25.098296259710999</v>
      </c>
      <c r="F316" s="164">
        <v>7.3045344684964402</v>
      </c>
      <c r="G316" s="164">
        <v>23.954037175438501</v>
      </c>
      <c r="H316" s="164">
        <v>21234.602427500002</v>
      </c>
      <c r="I316" s="164">
        <v>4.3508197844699898</v>
      </c>
      <c r="J316" s="164">
        <v>92.695465531503601</v>
      </c>
      <c r="K316" s="164">
        <v>1.8876121847423999</v>
      </c>
    </row>
    <row r="317" spans="1:11" x14ac:dyDescent="0.25">
      <c r="A317" s="164" t="s">
        <v>213</v>
      </c>
      <c r="B317" s="164" t="s">
        <v>214</v>
      </c>
      <c r="C317" s="164" t="s">
        <v>16</v>
      </c>
      <c r="D317" s="164">
        <v>443.4990909</v>
      </c>
      <c r="E317" s="164">
        <v>18.5469071240903</v>
      </c>
      <c r="F317" s="164">
        <v>7.5746313818303799</v>
      </c>
      <c r="G317" s="164">
        <v>17.874645243190798</v>
      </c>
      <c r="H317" s="164">
        <v>5411.5593079</v>
      </c>
      <c r="I317" s="164">
        <v>6.1772685822502096</v>
      </c>
      <c r="J317" s="164">
        <v>92.4253686181696</v>
      </c>
      <c r="K317" s="164">
        <v>1.4648992027015999</v>
      </c>
    </row>
    <row r="318" spans="1:11" x14ac:dyDescent="0.25">
      <c r="A318" s="164" t="s">
        <v>213</v>
      </c>
      <c r="B318" s="164" t="s">
        <v>214</v>
      </c>
      <c r="C318" s="164" t="s">
        <v>17</v>
      </c>
      <c r="D318" s="164">
        <v>737.91010879999999</v>
      </c>
      <c r="E318" s="164">
        <v>14.803172486774701</v>
      </c>
      <c r="F318" s="164">
        <v>12.9414195534243</v>
      </c>
      <c r="G318" s="164">
        <v>13.684474216391401</v>
      </c>
      <c r="H318" s="164">
        <v>4964.0154469999998</v>
      </c>
      <c r="I318" s="164">
        <v>4.8781198514719604</v>
      </c>
      <c r="J318" s="164">
        <v>87.058580446575704</v>
      </c>
      <c r="K318" s="164">
        <v>2.0342224889712801</v>
      </c>
    </row>
    <row r="319" spans="1:11" x14ac:dyDescent="0.25">
      <c r="A319" s="164" t="s">
        <v>215</v>
      </c>
      <c r="B319" s="164" t="s">
        <v>216</v>
      </c>
      <c r="C319" s="164" t="s">
        <v>16</v>
      </c>
      <c r="D319" s="164">
        <v>488.38300170000002</v>
      </c>
      <c r="E319" s="164">
        <v>34.357608909005897</v>
      </c>
      <c r="F319" s="164">
        <v>4.5739885579555599</v>
      </c>
      <c r="G319" s="164">
        <v>32.245009501910999</v>
      </c>
      <c r="H319" s="164">
        <v>10189.0158486</v>
      </c>
      <c r="I319" s="164">
        <v>4.5272553808288203</v>
      </c>
      <c r="J319" s="164">
        <v>95.426011442044398</v>
      </c>
      <c r="K319" s="164">
        <v>1.5455775871182</v>
      </c>
    </row>
    <row r="320" spans="1:11" x14ac:dyDescent="0.25">
      <c r="A320" s="164" t="s">
        <v>215</v>
      </c>
      <c r="B320" s="164" t="s">
        <v>216</v>
      </c>
      <c r="C320" s="164" t="s">
        <v>17</v>
      </c>
      <c r="D320" s="164">
        <v>654.38159519999999</v>
      </c>
      <c r="E320" s="164">
        <v>31.529338499341499</v>
      </c>
      <c r="F320" s="164">
        <v>5.63522794517666</v>
      </c>
      <c r="G320" s="164">
        <v>30.2187048898247</v>
      </c>
      <c r="H320" s="164">
        <v>10957.95426</v>
      </c>
      <c r="I320" s="164">
        <v>3.8646946554052302</v>
      </c>
      <c r="J320" s="164">
        <v>94.364772054823305</v>
      </c>
      <c r="K320" s="164">
        <v>1.8045854035789199</v>
      </c>
    </row>
    <row r="321" spans="1:11" x14ac:dyDescent="0.25">
      <c r="A321" s="164" t="s">
        <v>217</v>
      </c>
      <c r="B321" s="164" t="s">
        <v>218</v>
      </c>
      <c r="C321" s="164" t="s">
        <v>16</v>
      </c>
      <c r="D321" s="164">
        <v>205.35091009999999</v>
      </c>
      <c r="E321" s="164">
        <v>26.176230228988</v>
      </c>
      <c r="F321" s="164">
        <v>3.4542673661624899</v>
      </c>
      <c r="G321" s="164">
        <v>26.196006779392199</v>
      </c>
      <c r="H321" s="164">
        <v>5739.4960959999999</v>
      </c>
      <c r="I321" s="164">
        <v>4.3367830813022596</v>
      </c>
      <c r="J321" s="164">
        <v>96.545732633837503</v>
      </c>
      <c r="K321" s="164">
        <v>0.93725542158360997</v>
      </c>
    </row>
    <row r="322" spans="1:11" x14ac:dyDescent="0.25">
      <c r="A322" s="164" t="s">
        <v>217</v>
      </c>
      <c r="B322" s="164" t="s">
        <v>218</v>
      </c>
      <c r="C322" s="164" t="s">
        <v>17</v>
      </c>
      <c r="D322" s="164">
        <v>103.3899849</v>
      </c>
      <c r="E322" s="164">
        <v>38.875185924126598</v>
      </c>
      <c r="F322" s="164">
        <v>2.4955064396295699</v>
      </c>
      <c r="G322" s="164">
        <v>38.157878911020703</v>
      </c>
      <c r="H322" s="164">
        <v>4039.6562223999999</v>
      </c>
      <c r="I322" s="164">
        <v>4.8793287714233502</v>
      </c>
      <c r="J322" s="164">
        <v>97.504493560370406</v>
      </c>
      <c r="K322" s="164">
        <v>0.97660352941682005</v>
      </c>
    </row>
    <row r="323" spans="1:11" x14ac:dyDescent="0.25">
      <c r="A323" s="164" t="s">
        <v>219</v>
      </c>
      <c r="B323" s="164" t="s">
        <v>220</v>
      </c>
      <c r="C323" s="164" t="s">
        <v>16</v>
      </c>
      <c r="D323" s="164">
        <v>582.25644580000005</v>
      </c>
      <c r="E323" s="164">
        <v>34.426523747895999</v>
      </c>
      <c r="F323" s="164">
        <v>3.0204163804486202</v>
      </c>
      <c r="G323" s="164">
        <v>33.850740172361597</v>
      </c>
      <c r="H323" s="164">
        <v>18695.100463300001</v>
      </c>
      <c r="I323" s="164">
        <v>5.5231489592746996</v>
      </c>
      <c r="J323" s="164">
        <v>96.979583619551406</v>
      </c>
      <c r="K323" s="164">
        <v>1.0542768517960399</v>
      </c>
    </row>
    <row r="324" spans="1:11" x14ac:dyDescent="0.25">
      <c r="A324" s="164" t="s">
        <v>219</v>
      </c>
      <c r="B324" s="164" t="s">
        <v>220</v>
      </c>
      <c r="C324" s="164" t="s">
        <v>17</v>
      </c>
      <c r="D324" s="164">
        <v>678.77059789999998</v>
      </c>
      <c r="E324" s="164">
        <v>30.4428578655608</v>
      </c>
      <c r="F324" s="164">
        <v>2.9018389312162798</v>
      </c>
      <c r="G324" s="164">
        <v>30.089835511772399</v>
      </c>
      <c r="H324" s="164">
        <v>22712.279491000001</v>
      </c>
      <c r="I324" s="164">
        <v>4.37655077802523</v>
      </c>
      <c r="J324" s="164">
        <v>97.098161068783696</v>
      </c>
      <c r="K324" s="164">
        <v>0.89925344785985495</v>
      </c>
    </row>
    <row r="325" spans="1:11" x14ac:dyDescent="0.25">
      <c r="A325" s="164" t="s">
        <v>221</v>
      </c>
      <c r="B325" s="164" t="s">
        <v>222</v>
      </c>
      <c r="C325" s="164" t="s">
        <v>16</v>
      </c>
      <c r="D325" s="164">
        <v>1702.6115170999999</v>
      </c>
      <c r="E325" s="164">
        <v>13.097503594839001</v>
      </c>
      <c r="F325" s="164">
        <v>14.684862937629401</v>
      </c>
      <c r="G325" s="164">
        <v>12.3459432506748</v>
      </c>
      <c r="H325" s="164">
        <v>9891.7188102</v>
      </c>
      <c r="I325" s="164">
        <v>4.2037232103564799</v>
      </c>
      <c r="J325" s="164">
        <v>85.315137062370596</v>
      </c>
      <c r="K325" s="164">
        <v>2.12504475424296</v>
      </c>
    </row>
    <row r="326" spans="1:11" x14ac:dyDescent="0.25">
      <c r="A326" s="164" t="s">
        <v>221</v>
      </c>
      <c r="B326" s="164" t="s">
        <v>222</v>
      </c>
      <c r="C326" s="164" t="s">
        <v>17</v>
      </c>
      <c r="D326" s="164">
        <v>546.76986309999995</v>
      </c>
      <c r="E326" s="164">
        <v>19.557076481348101</v>
      </c>
      <c r="F326" s="164">
        <v>7.1926773571316804</v>
      </c>
      <c r="G326" s="164">
        <v>19.795521892886999</v>
      </c>
      <c r="H326" s="164">
        <v>7054.9872567000002</v>
      </c>
      <c r="I326" s="164">
        <v>5.25545929344631</v>
      </c>
      <c r="J326" s="164">
        <v>92.8073226428683</v>
      </c>
      <c r="K326" s="164">
        <v>1.53417637786488</v>
      </c>
    </row>
    <row r="327" spans="1:11" x14ac:dyDescent="0.25">
      <c r="A327" s="164" t="s">
        <v>223</v>
      </c>
      <c r="B327" s="164" t="s">
        <v>224</v>
      </c>
      <c r="C327" s="164" t="s">
        <v>16</v>
      </c>
      <c r="D327" s="164">
        <v>753.92502879999995</v>
      </c>
      <c r="E327" s="164">
        <v>19.578751190535701</v>
      </c>
      <c r="F327" s="164">
        <v>6.9431441097524802</v>
      </c>
      <c r="G327" s="164">
        <v>17.683389757554298</v>
      </c>
      <c r="H327" s="164">
        <v>10104.628630499999</v>
      </c>
      <c r="I327" s="164">
        <v>5.4753214804094599</v>
      </c>
      <c r="J327" s="164">
        <v>93.056855890247505</v>
      </c>
      <c r="K327" s="164">
        <v>1.3193904120339801</v>
      </c>
    </row>
    <row r="328" spans="1:11" x14ac:dyDescent="0.25">
      <c r="A328" s="164" t="s">
        <v>223</v>
      </c>
      <c r="B328" s="164" t="s">
        <v>224</v>
      </c>
      <c r="C328" s="164" t="s">
        <v>17</v>
      </c>
      <c r="D328" s="164">
        <v>1536.4668445</v>
      </c>
      <c r="E328" s="164">
        <v>15.186440904082099</v>
      </c>
      <c r="F328" s="164">
        <v>14.6205335778892</v>
      </c>
      <c r="G328" s="164">
        <v>14.6209254879687</v>
      </c>
      <c r="H328" s="164">
        <v>8972.4987572999999</v>
      </c>
      <c r="I328" s="164">
        <v>5.3187225825982001</v>
      </c>
      <c r="J328" s="164">
        <v>85.379466422110795</v>
      </c>
      <c r="K328" s="164">
        <v>2.5037136093099801</v>
      </c>
    </row>
    <row r="329" spans="1:11" x14ac:dyDescent="0.25">
      <c r="A329" s="164" t="s">
        <v>225</v>
      </c>
      <c r="B329" s="164" t="s">
        <v>226</v>
      </c>
      <c r="C329" s="164" t="s">
        <v>16</v>
      </c>
      <c r="D329" s="164">
        <v>2781.3239558</v>
      </c>
      <c r="E329" s="164">
        <v>11.9268157508599</v>
      </c>
      <c r="F329" s="164">
        <v>12.3857336217528</v>
      </c>
      <c r="G329" s="164">
        <v>10.552265459266</v>
      </c>
      <c r="H329" s="164">
        <v>19674.543744400002</v>
      </c>
      <c r="I329" s="164">
        <v>4.7246430859220503</v>
      </c>
      <c r="J329" s="164">
        <v>87.614266378247194</v>
      </c>
      <c r="K329" s="164">
        <v>1.49173821213369</v>
      </c>
    </row>
    <row r="330" spans="1:11" x14ac:dyDescent="0.25">
      <c r="A330" s="164" t="s">
        <v>225</v>
      </c>
      <c r="B330" s="164" t="s">
        <v>226</v>
      </c>
      <c r="C330" s="164" t="s">
        <v>17</v>
      </c>
      <c r="D330" s="164">
        <v>3843.1095605999999</v>
      </c>
      <c r="E330" s="164">
        <v>12.9935765854732</v>
      </c>
      <c r="F330" s="164">
        <v>16.933158640167701</v>
      </c>
      <c r="G330" s="164">
        <v>11.2895150548026</v>
      </c>
      <c r="H330" s="164">
        <v>18852.653482000002</v>
      </c>
      <c r="I330" s="164">
        <v>5.1760280849606097</v>
      </c>
      <c r="J330" s="164">
        <v>83.066841359832296</v>
      </c>
      <c r="K330" s="164">
        <v>2.3013653374085599</v>
      </c>
    </row>
    <row r="331" spans="1:11" x14ac:dyDescent="0.25">
      <c r="A331" s="164" t="s">
        <v>227</v>
      </c>
      <c r="B331" s="164" t="s">
        <v>228</v>
      </c>
      <c r="C331" s="164" t="s">
        <v>16</v>
      </c>
      <c r="D331" s="164">
        <v>194.0473806</v>
      </c>
      <c r="E331" s="164">
        <v>26.823964522975501</v>
      </c>
      <c r="F331" s="164">
        <v>4.1875138439339299</v>
      </c>
      <c r="G331" s="164">
        <v>26.520315026417801</v>
      </c>
      <c r="H331" s="164">
        <v>4439.9045974000001</v>
      </c>
      <c r="I331" s="164">
        <v>5.6109102700151796</v>
      </c>
      <c r="J331" s="164">
        <v>95.8124861560661</v>
      </c>
      <c r="K331" s="164">
        <v>1.1590784330313799</v>
      </c>
    </row>
    <row r="332" spans="1:11" x14ac:dyDescent="0.25">
      <c r="A332" s="164" t="s">
        <v>227</v>
      </c>
      <c r="B332" s="164" t="s">
        <v>228</v>
      </c>
      <c r="C332" s="164" t="s">
        <v>17</v>
      </c>
      <c r="D332" s="164">
        <v>187.6464172</v>
      </c>
      <c r="E332" s="164">
        <v>30.4126329242686</v>
      </c>
      <c r="F332" s="164">
        <v>4.0358910233214198</v>
      </c>
      <c r="G332" s="164">
        <v>29.6538105627364</v>
      </c>
      <c r="H332" s="164">
        <v>4461.7957039000003</v>
      </c>
      <c r="I332" s="164">
        <v>4.5931900505743402</v>
      </c>
      <c r="J332" s="164">
        <v>95.964108976678602</v>
      </c>
      <c r="K332" s="164">
        <v>1.2471282142212801</v>
      </c>
    </row>
    <row r="333" spans="1:11" x14ac:dyDescent="0.25">
      <c r="A333" s="164" t="s">
        <v>229</v>
      </c>
      <c r="B333" s="164" t="s">
        <v>230</v>
      </c>
      <c r="C333" s="164" t="s">
        <v>16</v>
      </c>
      <c r="D333" s="164">
        <v>4855.1572620999996</v>
      </c>
      <c r="E333" s="164">
        <v>14.016930884958199</v>
      </c>
      <c r="F333" s="164">
        <v>14.3269595156373</v>
      </c>
      <c r="G333" s="164">
        <v>12.7276119127122</v>
      </c>
      <c r="H333" s="164">
        <v>29033.102537899998</v>
      </c>
      <c r="I333" s="164">
        <v>4.8385689607047704</v>
      </c>
      <c r="J333" s="164">
        <v>85.673040484362701</v>
      </c>
      <c r="K333" s="164">
        <v>2.1284172894208599</v>
      </c>
    </row>
    <row r="334" spans="1:11" x14ac:dyDescent="0.25">
      <c r="A334" s="164" t="s">
        <v>229</v>
      </c>
      <c r="B334" s="164" t="s">
        <v>230</v>
      </c>
      <c r="C334" s="164" t="s">
        <v>17</v>
      </c>
      <c r="D334" s="164">
        <v>2905.4161700999998</v>
      </c>
      <c r="E334" s="164">
        <v>18.467667409818599</v>
      </c>
      <c r="F334" s="164">
        <v>9.9960439633479101</v>
      </c>
      <c r="G334" s="164">
        <v>17.3315678385448</v>
      </c>
      <c r="H334" s="164">
        <v>26160.2440126</v>
      </c>
      <c r="I334" s="164">
        <v>4.53343940132409</v>
      </c>
      <c r="J334" s="164">
        <v>90.003956036652099</v>
      </c>
      <c r="K334" s="164">
        <v>1.92488332398733</v>
      </c>
    </row>
    <row r="335" spans="1:11" x14ac:dyDescent="0.25">
      <c r="A335" s="164" t="s">
        <v>231</v>
      </c>
      <c r="B335" s="164" t="s">
        <v>232</v>
      </c>
      <c r="C335" s="164" t="s">
        <v>16</v>
      </c>
      <c r="D335" s="164">
        <v>4857.8784351000004</v>
      </c>
      <c r="E335" s="164">
        <v>16.973701233350798</v>
      </c>
      <c r="F335" s="164">
        <v>11.9850556124912</v>
      </c>
      <c r="G335" s="164">
        <v>15.8358927834271</v>
      </c>
      <c r="H335" s="164">
        <v>35674.920011299997</v>
      </c>
      <c r="I335" s="164">
        <v>5.0169947175483998</v>
      </c>
      <c r="J335" s="164">
        <v>88.014944387508805</v>
      </c>
      <c r="K335" s="164">
        <v>2.1563844299804802</v>
      </c>
    </row>
    <row r="336" spans="1:11" x14ac:dyDescent="0.25">
      <c r="A336" s="164" t="s">
        <v>231</v>
      </c>
      <c r="B336" s="164" t="s">
        <v>232</v>
      </c>
      <c r="C336" s="164" t="s">
        <v>17</v>
      </c>
      <c r="D336" s="164">
        <v>3076.1465266999999</v>
      </c>
      <c r="E336" s="164">
        <v>19.4206420680385</v>
      </c>
      <c r="F336" s="164">
        <v>8.0329233099242803</v>
      </c>
      <c r="G336" s="164">
        <v>18.880507978535999</v>
      </c>
      <c r="H336" s="164">
        <v>35218.0884363</v>
      </c>
      <c r="I336" s="164">
        <v>4.4389630831630598</v>
      </c>
      <c r="J336" s="164">
        <v>91.9670766900757</v>
      </c>
      <c r="K336" s="164">
        <v>1.64913008113869</v>
      </c>
    </row>
    <row r="337" spans="1:11" x14ac:dyDescent="0.25">
      <c r="A337" s="164" t="s">
        <v>233</v>
      </c>
      <c r="B337" s="164" t="s">
        <v>234</v>
      </c>
      <c r="C337" s="164" t="s">
        <v>16</v>
      </c>
      <c r="D337" s="164">
        <v>2880.6806471</v>
      </c>
      <c r="E337" s="164">
        <v>16.332172050784699</v>
      </c>
      <c r="F337" s="164">
        <v>12.502875093408999</v>
      </c>
      <c r="G337" s="164">
        <v>15.6711943617623</v>
      </c>
      <c r="H337" s="164">
        <v>20159.465123999998</v>
      </c>
      <c r="I337" s="164">
        <v>5.5768709334002997</v>
      </c>
      <c r="J337" s="164">
        <v>87.497124906590997</v>
      </c>
      <c r="K337" s="164">
        <v>2.2393305594763602</v>
      </c>
    </row>
    <row r="338" spans="1:11" x14ac:dyDescent="0.25">
      <c r="A338" s="164" t="s">
        <v>233</v>
      </c>
      <c r="B338" s="164" t="s">
        <v>234</v>
      </c>
      <c r="C338" s="164" t="s">
        <v>17</v>
      </c>
      <c r="D338" s="164">
        <v>1915.7167480000001</v>
      </c>
      <c r="E338" s="164">
        <v>19.238057907415499</v>
      </c>
      <c r="F338" s="164">
        <v>8.4321584257924993</v>
      </c>
      <c r="G338" s="164">
        <v>18.541543683328801</v>
      </c>
      <c r="H338" s="164">
        <v>20803.457290999999</v>
      </c>
      <c r="I338" s="164">
        <v>4.4825403216029098</v>
      </c>
      <c r="J338" s="164">
        <v>91.567841574207506</v>
      </c>
      <c r="K338" s="164">
        <v>1.7074251299226799</v>
      </c>
    </row>
    <row r="339" spans="1:11" x14ac:dyDescent="0.25">
      <c r="A339" s="164" t="s">
        <v>235</v>
      </c>
      <c r="B339" s="164" t="s">
        <v>236</v>
      </c>
      <c r="C339" s="164" t="s">
        <v>16</v>
      </c>
      <c r="D339" s="164">
        <v>1008.2193003</v>
      </c>
      <c r="E339" s="164">
        <v>25.2513825649756</v>
      </c>
      <c r="F339" s="164">
        <v>5.9513184003400301</v>
      </c>
      <c r="G339" s="164">
        <v>24.654702984152198</v>
      </c>
      <c r="H339" s="164">
        <v>15932.889080700001</v>
      </c>
      <c r="I339" s="164">
        <v>4.5798327277517599</v>
      </c>
      <c r="J339" s="164">
        <v>94.04868159966</v>
      </c>
      <c r="K339" s="164">
        <v>1.56012806377324</v>
      </c>
    </row>
    <row r="340" spans="1:11" x14ac:dyDescent="0.25">
      <c r="A340" s="164" t="s">
        <v>235</v>
      </c>
      <c r="B340" s="164" t="s">
        <v>236</v>
      </c>
      <c r="C340" s="164" t="s">
        <v>17</v>
      </c>
      <c r="D340" s="164">
        <v>757.79823820000001</v>
      </c>
      <c r="E340" s="164">
        <v>24.4178228591874</v>
      </c>
      <c r="F340" s="164">
        <v>4.2766514059602398</v>
      </c>
      <c r="G340" s="164">
        <v>24.2119553775245</v>
      </c>
      <c r="H340" s="164">
        <v>16961.631433899998</v>
      </c>
      <c r="I340" s="164">
        <v>3.6269152611392999</v>
      </c>
      <c r="J340" s="164">
        <v>95.723348594039805</v>
      </c>
      <c r="K340" s="164">
        <v>1.0817224274661901</v>
      </c>
    </row>
    <row r="341" spans="1:11" x14ac:dyDescent="0.25">
      <c r="A341" s="164" t="s">
        <v>237</v>
      </c>
      <c r="B341" s="164" t="s">
        <v>238</v>
      </c>
      <c r="C341" s="164" t="s">
        <v>16</v>
      </c>
      <c r="D341" s="164">
        <v>492.10496139999998</v>
      </c>
      <c r="E341" s="164">
        <v>12.798225825820101</v>
      </c>
      <c r="F341" s="164">
        <v>14.455485233359701</v>
      </c>
      <c r="G341" s="164">
        <v>12.8279800090358</v>
      </c>
      <c r="H341" s="164">
        <v>2912.1734385</v>
      </c>
      <c r="I341" s="164">
        <v>4.7557340600588898</v>
      </c>
      <c r="J341" s="164">
        <v>85.544514766640305</v>
      </c>
      <c r="K341" s="164">
        <v>2.1676980236582599</v>
      </c>
    </row>
    <row r="342" spans="1:11" x14ac:dyDescent="0.25">
      <c r="A342" s="164" t="s">
        <v>237</v>
      </c>
      <c r="B342" s="164" t="s">
        <v>238</v>
      </c>
      <c r="C342" s="164" t="s">
        <v>17</v>
      </c>
      <c r="D342" s="164">
        <v>377.8487141</v>
      </c>
      <c r="E342" s="164">
        <v>16.339881316175699</v>
      </c>
      <c r="F342" s="164">
        <v>16.132150434375401</v>
      </c>
      <c r="G342" s="164">
        <v>14.647936405864399</v>
      </c>
      <c r="H342" s="164">
        <v>1964.3605012</v>
      </c>
      <c r="I342" s="164">
        <v>5.1401886033422599</v>
      </c>
      <c r="J342" s="164">
        <v>83.867849565624596</v>
      </c>
      <c r="K342" s="164">
        <v>2.81756018398525</v>
      </c>
    </row>
    <row r="343" spans="1:11" x14ac:dyDescent="0.25">
      <c r="A343" s="164" t="s">
        <v>239</v>
      </c>
      <c r="B343" s="164" t="s">
        <v>240</v>
      </c>
      <c r="C343" s="164" t="s">
        <v>16</v>
      </c>
      <c r="D343" s="164">
        <v>110.4077376</v>
      </c>
      <c r="E343" s="164">
        <v>26.761512801911898</v>
      </c>
      <c r="F343" s="164">
        <v>4.5934299552897997</v>
      </c>
      <c r="G343" s="164">
        <v>26.067872069949701</v>
      </c>
      <c r="H343" s="164">
        <v>2293.1934639999999</v>
      </c>
      <c r="I343" s="164">
        <v>5.1494943005419804</v>
      </c>
      <c r="J343" s="164">
        <v>95.406570044710193</v>
      </c>
      <c r="K343" s="164">
        <v>1.25505973415306</v>
      </c>
    </row>
    <row r="344" spans="1:11" x14ac:dyDescent="0.25">
      <c r="A344" s="164" t="s">
        <v>239</v>
      </c>
      <c r="B344" s="164" t="s">
        <v>240</v>
      </c>
      <c r="C344" s="164" t="s">
        <v>17</v>
      </c>
      <c r="D344" s="164">
        <v>176.3273331</v>
      </c>
      <c r="E344" s="164">
        <v>28.0897964054999</v>
      </c>
      <c r="F344" s="164">
        <v>7.0752379025331296</v>
      </c>
      <c r="G344" s="164">
        <v>25.8718117521795</v>
      </c>
      <c r="H344" s="164">
        <v>2315.8479905999998</v>
      </c>
      <c r="I344" s="164">
        <v>4.5333747035169702</v>
      </c>
      <c r="J344" s="164">
        <v>92.924762097466896</v>
      </c>
      <c r="K344" s="164">
        <v>1.9698648560889001</v>
      </c>
    </row>
    <row r="345" spans="1:11" x14ac:dyDescent="0.25">
      <c r="A345" s="164" t="s">
        <v>241</v>
      </c>
      <c r="B345" s="164" t="s">
        <v>242</v>
      </c>
      <c r="C345" s="164" t="s">
        <v>16</v>
      </c>
      <c r="D345" s="164">
        <v>237.57150340000001</v>
      </c>
      <c r="E345" s="164">
        <v>20.3843969234653</v>
      </c>
      <c r="F345" s="164">
        <v>5.8529660451727503</v>
      </c>
      <c r="G345" s="164">
        <v>20.2431072169652</v>
      </c>
      <c r="H345" s="164">
        <v>3821.4218611000001</v>
      </c>
      <c r="I345" s="164">
        <v>3.8822395168910999</v>
      </c>
      <c r="J345" s="164">
        <v>94.147033954827194</v>
      </c>
      <c r="K345" s="164">
        <v>1.2584806362199099</v>
      </c>
    </row>
    <row r="346" spans="1:11" x14ac:dyDescent="0.25">
      <c r="A346" s="164" t="s">
        <v>241</v>
      </c>
      <c r="B346" s="164" t="s">
        <v>242</v>
      </c>
      <c r="C346" s="164" t="s">
        <v>17</v>
      </c>
      <c r="D346" s="164">
        <v>263.60710870000003</v>
      </c>
      <c r="E346" s="164">
        <v>20.1445141295086</v>
      </c>
      <c r="F346" s="164">
        <v>7.4377002183774801</v>
      </c>
      <c r="G346" s="164">
        <v>19.364136328035102</v>
      </c>
      <c r="H346" s="164">
        <v>3280.5947408000002</v>
      </c>
      <c r="I346" s="164">
        <v>4.0417653665320996</v>
      </c>
      <c r="J346" s="164">
        <v>92.562299781622499</v>
      </c>
      <c r="K346" s="164">
        <v>1.55597517926313</v>
      </c>
    </row>
    <row r="347" spans="1:11" x14ac:dyDescent="0.25">
      <c r="A347" s="164" t="s">
        <v>243</v>
      </c>
      <c r="B347" s="164" t="s">
        <v>244</v>
      </c>
      <c r="C347" s="164" t="s">
        <v>16</v>
      </c>
      <c r="D347" s="164">
        <v>443.79382099999998</v>
      </c>
      <c r="E347" s="164">
        <v>16.570487453853399</v>
      </c>
      <c r="F347" s="164">
        <v>10.379470427968601</v>
      </c>
      <c r="G347" s="164">
        <v>15.521992409534301</v>
      </c>
      <c r="H347" s="164">
        <v>3831.8946553999999</v>
      </c>
      <c r="I347" s="164">
        <v>3.9929355017516599</v>
      </c>
      <c r="J347" s="164">
        <v>89.620529572031401</v>
      </c>
      <c r="K347" s="164">
        <v>1.79769146608784</v>
      </c>
    </row>
    <row r="348" spans="1:11" x14ac:dyDescent="0.25">
      <c r="A348" s="164" t="s">
        <v>243</v>
      </c>
      <c r="B348" s="164" t="s">
        <v>244</v>
      </c>
      <c r="C348" s="164" t="s">
        <v>17</v>
      </c>
      <c r="D348" s="164">
        <v>438.50205820000002</v>
      </c>
      <c r="E348" s="164">
        <v>15.614984698655901</v>
      </c>
      <c r="F348" s="164">
        <v>13.1605426263799</v>
      </c>
      <c r="G348" s="164">
        <v>14.670103191515</v>
      </c>
      <c r="H348" s="164">
        <v>2893.4430647999998</v>
      </c>
      <c r="I348" s="164">
        <v>4.24957636751944</v>
      </c>
      <c r="J348" s="164">
        <v>86.839457373620107</v>
      </c>
      <c r="K348" s="164">
        <v>2.2232580007342801</v>
      </c>
    </row>
    <row r="349" spans="1:11" x14ac:dyDescent="0.25">
      <c r="A349" s="164" t="s">
        <v>245</v>
      </c>
      <c r="B349" s="164" t="s">
        <v>246</v>
      </c>
      <c r="C349" s="164" t="s">
        <v>16</v>
      </c>
      <c r="D349" s="164">
        <v>927.29976950000002</v>
      </c>
      <c r="E349" s="164">
        <v>17.583765428021099</v>
      </c>
      <c r="F349" s="164">
        <v>13.9810192221926</v>
      </c>
      <c r="G349" s="164">
        <v>15.308302998506999</v>
      </c>
      <c r="H349" s="164">
        <v>5705.2622401999997</v>
      </c>
      <c r="I349" s="164">
        <v>5.6872325947366003</v>
      </c>
      <c r="J349" s="164">
        <v>86.0189807778074</v>
      </c>
      <c r="K349" s="164">
        <v>2.4881215348751602</v>
      </c>
    </row>
    <row r="350" spans="1:11" x14ac:dyDescent="0.25">
      <c r="A350" s="164" t="s">
        <v>245</v>
      </c>
      <c r="B350" s="164" t="s">
        <v>246</v>
      </c>
      <c r="C350" s="164" t="s">
        <v>17</v>
      </c>
      <c r="D350" s="164">
        <v>1350.0108267999999</v>
      </c>
      <c r="E350" s="164">
        <v>13.2258330707268</v>
      </c>
      <c r="F350" s="164">
        <v>18.9531564559259</v>
      </c>
      <c r="G350" s="164">
        <v>12.2516083063592</v>
      </c>
      <c r="H350" s="164">
        <v>5772.8704195999999</v>
      </c>
      <c r="I350" s="164">
        <v>4.6273099609589297</v>
      </c>
      <c r="J350" s="164">
        <v>81.046843544074093</v>
      </c>
      <c r="K350" s="164">
        <v>2.8650918273068999</v>
      </c>
    </row>
    <row r="351" spans="1:11" x14ac:dyDescent="0.25">
      <c r="A351" s="164" t="s">
        <v>247</v>
      </c>
      <c r="B351" s="164" t="s">
        <v>248</v>
      </c>
      <c r="C351" s="164" t="s">
        <v>16</v>
      </c>
      <c r="D351" s="164">
        <v>455.38035619999999</v>
      </c>
      <c r="E351" s="164">
        <v>22.259356694211998</v>
      </c>
      <c r="F351" s="164">
        <v>4.4258091240699402</v>
      </c>
      <c r="G351" s="164">
        <v>21.581706478566201</v>
      </c>
      <c r="H351" s="164">
        <v>9833.8197297999995</v>
      </c>
      <c r="I351" s="164">
        <v>4.4360185043416704</v>
      </c>
      <c r="J351" s="164">
        <v>95.5741908759301</v>
      </c>
      <c r="K351" s="164">
        <v>0.99939651667920204</v>
      </c>
    </row>
    <row r="352" spans="1:11" x14ac:dyDescent="0.25">
      <c r="A352" s="164" t="s">
        <v>247</v>
      </c>
      <c r="B352" s="164" t="s">
        <v>248</v>
      </c>
      <c r="C352" s="164" t="s">
        <v>17</v>
      </c>
      <c r="D352" s="164">
        <v>338.62109959999998</v>
      </c>
      <c r="E352" s="164">
        <v>33.5403128295195</v>
      </c>
      <c r="F352" s="164">
        <v>4.3859069443369698</v>
      </c>
      <c r="G352" s="164">
        <v>32.716662080094103</v>
      </c>
      <c r="H352" s="164">
        <v>7382.0420129000004</v>
      </c>
      <c r="I352" s="164">
        <v>4.5214384554585099</v>
      </c>
      <c r="J352" s="164">
        <v>95.614093055663005</v>
      </c>
      <c r="K352" s="164">
        <v>1.5007435706060099</v>
      </c>
    </row>
    <row r="353" spans="1:11" x14ac:dyDescent="0.25">
      <c r="A353" s="164" t="s">
        <v>249</v>
      </c>
      <c r="B353" s="164" t="s">
        <v>250</v>
      </c>
      <c r="C353" s="164" t="s">
        <v>16</v>
      </c>
      <c r="D353" s="164">
        <v>117.2782823</v>
      </c>
      <c r="E353" s="164">
        <v>43.244297063975601</v>
      </c>
      <c r="F353" s="164">
        <v>1.2786782588122101</v>
      </c>
      <c r="G353" s="164">
        <v>43.0453180716312</v>
      </c>
      <c r="H353" s="164">
        <v>9054.5584555000005</v>
      </c>
      <c r="I353" s="164">
        <v>3.3391156260544101</v>
      </c>
      <c r="J353" s="164">
        <v>98.721321741187793</v>
      </c>
      <c r="K353" s="164">
        <v>0.55754026983299099</v>
      </c>
    </row>
    <row r="354" spans="1:11" x14ac:dyDescent="0.25">
      <c r="A354" s="164" t="s">
        <v>249</v>
      </c>
      <c r="B354" s="164" t="s">
        <v>250</v>
      </c>
      <c r="C354" s="164" t="s">
        <v>17</v>
      </c>
      <c r="D354" s="164">
        <v>423.18915129999999</v>
      </c>
      <c r="E354" s="164">
        <v>23.7366746869031</v>
      </c>
      <c r="F354" s="164">
        <v>4.0186732131564904</v>
      </c>
      <c r="G354" s="164">
        <v>23.779832976673099</v>
      </c>
      <c r="H354" s="164">
        <v>10107.379741799999</v>
      </c>
      <c r="I354" s="164">
        <v>3.3169526314155999</v>
      </c>
      <c r="J354" s="164">
        <v>95.981326786843496</v>
      </c>
      <c r="K354" s="164">
        <v>0.99564551768408205</v>
      </c>
    </row>
    <row r="355" spans="1:11" x14ac:dyDescent="0.25">
      <c r="A355" s="164" t="s">
        <v>251</v>
      </c>
      <c r="B355" s="164" t="s">
        <v>252</v>
      </c>
      <c r="C355" s="164" t="s">
        <v>16</v>
      </c>
      <c r="D355" s="164">
        <v>54.9644902</v>
      </c>
      <c r="E355" s="164">
        <v>50.080141330402299</v>
      </c>
      <c r="F355" s="164">
        <v>0.76431065423887601</v>
      </c>
      <c r="G355" s="164">
        <v>49.891079005954097</v>
      </c>
      <c r="H355" s="164">
        <v>7136.4163828999999</v>
      </c>
      <c r="I355" s="164">
        <v>3.5853255607780801</v>
      </c>
      <c r="J355" s="164">
        <v>99.235689345761102</v>
      </c>
      <c r="K355" s="164">
        <v>0.38425977072484602</v>
      </c>
    </row>
    <row r="356" spans="1:11" x14ac:dyDescent="0.25">
      <c r="A356" s="164" t="s">
        <v>251</v>
      </c>
      <c r="B356" s="164" t="s">
        <v>252</v>
      </c>
      <c r="C356" s="164" t="s">
        <v>17</v>
      </c>
      <c r="D356" s="164">
        <v>110.1328128</v>
      </c>
      <c r="E356" s="164">
        <v>42.175405587470898</v>
      </c>
      <c r="F356" s="164">
        <v>1.3132085623108101</v>
      </c>
      <c r="G356" s="164">
        <v>41.832644765606297</v>
      </c>
      <c r="H356" s="164">
        <v>8276.4111042000004</v>
      </c>
      <c r="I356" s="164">
        <v>3.05693965746616</v>
      </c>
      <c r="J356" s="164">
        <v>98.686791437689195</v>
      </c>
      <c r="K356" s="164">
        <v>0.55665997941564804</v>
      </c>
    </row>
    <row r="357" spans="1:11" x14ac:dyDescent="0.25">
      <c r="A357" s="164" t="s">
        <v>253</v>
      </c>
      <c r="B357" s="164" t="s">
        <v>254</v>
      </c>
      <c r="C357" s="164" t="s">
        <v>16</v>
      </c>
      <c r="D357" s="164">
        <v>809.1704039</v>
      </c>
      <c r="E357" s="164">
        <v>15.839416455278</v>
      </c>
      <c r="F357" s="164">
        <v>10.624234256215001</v>
      </c>
      <c r="G357" s="164">
        <v>14.8204513966131</v>
      </c>
      <c r="H357" s="164">
        <v>6807.0999492000001</v>
      </c>
      <c r="I357" s="164">
        <v>4.7821218824023797</v>
      </c>
      <c r="J357" s="164">
        <v>89.375765743784996</v>
      </c>
      <c r="K357" s="164">
        <v>1.7617297721604801</v>
      </c>
    </row>
    <row r="358" spans="1:11" x14ac:dyDescent="0.25">
      <c r="A358" s="164" t="s">
        <v>253</v>
      </c>
      <c r="B358" s="164" t="s">
        <v>254</v>
      </c>
      <c r="C358" s="164" t="s">
        <v>17</v>
      </c>
      <c r="D358" s="164">
        <v>1189.9513918</v>
      </c>
      <c r="E358" s="164">
        <v>16.985871415902</v>
      </c>
      <c r="F358" s="164">
        <v>15.252754638228501</v>
      </c>
      <c r="G358" s="164">
        <v>15.332337148473901</v>
      </c>
      <c r="H358" s="164">
        <v>6611.5993446000002</v>
      </c>
      <c r="I358" s="164">
        <v>5.2879782378577298</v>
      </c>
      <c r="J358" s="164">
        <v>84.747245361771505</v>
      </c>
      <c r="K358" s="164">
        <v>2.7595041650965499</v>
      </c>
    </row>
    <row r="359" spans="1:11" x14ac:dyDescent="0.25">
      <c r="A359" s="164" t="s">
        <v>255</v>
      </c>
      <c r="B359" s="164" t="s">
        <v>256</v>
      </c>
      <c r="C359" s="164" t="s">
        <v>16</v>
      </c>
      <c r="D359" s="164">
        <v>37.315905399999998</v>
      </c>
      <c r="E359" s="164">
        <v>58.156325167618803</v>
      </c>
      <c r="F359" s="164">
        <v>0.54957837296535295</v>
      </c>
      <c r="G359" s="164">
        <v>57.516179556696699</v>
      </c>
      <c r="H359" s="164">
        <v>6752.5992796999999</v>
      </c>
      <c r="I359" s="164">
        <v>4.13110212942345</v>
      </c>
      <c r="J359" s="164">
        <v>99.4504216270347</v>
      </c>
      <c r="K359" s="164">
        <v>0.31784328173586801</v>
      </c>
    </row>
    <row r="360" spans="1:11" x14ac:dyDescent="0.25">
      <c r="A360" s="164" t="s">
        <v>255</v>
      </c>
      <c r="B360" s="164" t="s">
        <v>256</v>
      </c>
      <c r="C360" s="164" t="s">
        <v>17</v>
      </c>
      <c r="D360" s="164">
        <v>30.232504899999999</v>
      </c>
      <c r="E360" s="164">
        <v>70.455152348449104</v>
      </c>
      <c r="F360" s="164">
        <v>0.45174690381196198</v>
      </c>
      <c r="G360" s="164">
        <v>70.586045347007499</v>
      </c>
      <c r="H360" s="164">
        <v>6662.1221398999996</v>
      </c>
      <c r="I360" s="164">
        <v>3.80480848366112</v>
      </c>
      <c r="J360" s="164">
        <v>99.548253096188006</v>
      </c>
      <c r="K360" s="164">
        <v>0.320317297853843</v>
      </c>
    </row>
    <row r="361" spans="1:11" x14ac:dyDescent="0.25">
      <c r="A361" s="164" t="s">
        <v>257</v>
      </c>
      <c r="B361" s="164" t="s">
        <v>258</v>
      </c>
      <c r="C361" s="164" t="s">
        <v>16</v>
      </c>
      <c r="D361" s="164">
        <v>50.017588199999999</v>
      </c>
      <c r="E361" s="164">
        <v>50.442578799496999</v>
      </c>
      <c r="F361" s="164">
        <v>0.88079613916578003</v>
      </c>
      <c r="G361" s="164">
        <v>50.330050498365303</v>
      </c>
      <c r="H361" s="164">
        <v>5628.6617311</v>
      </c>
      <c r="I361" s="164">
        <v>4.2091042971718799</v>
      </c>
      <c r="J361" s="164">
        <v>99.119203860834205</v>
      </c>
      <c r="K361" s="164">
        <v>0.447244453508929</v>
      </c>
    </row>
    <row r="362" spans="1:11" x14ac:dyDescent="0.25">
      <c r="A362" s="164" t="s">
        <v>257</v>
      </c>
      <c r="B362" s="164" t="s">
        <v>258</v>
      </c>
      <c r="C362" s="164" t="s">
        <v>17</v>
      </c>
      <c r="D362" s="164">
        <v>8.7923457000000003</v>
      </c>
      <c r="E362" s="164">
        <v>100</v>
      </c>
      <c r="F362" s="164">
        <v>0.16954121427520399</v>
      </c>
      <c r="G362" s="164">
        <v>99.394490899242399</v>
      </c>
      <c r="H362" s="164">
        <v>5177.1712783000003</v>
      </c>
      <c r="I362" s="164">
        <v>4.7527027692400798</v>
      </c>
      <c r="J362" s="164">
        <v>99.830458785724801</v>
      </c>
      <c r="K362" s="164">
        <v>0.16880081374255901</v>
      </c>
    </row>
    <row r="363" spans="1:11" x14ac:dyDescent="0.25">
      <c r="A363" s="164" t="s">
        <v>259</v>
      </c>
      <c r="B363" s="164" t="s">
        <v>260</v>
      </c>
      <c r="C363" s="164" t="s">
        <v>16</v>
      </c>
      <c r="D363" s="164">
        <v>43.111947800000003</v>
      </c>
      <c r="E363" s="164">
        <v>77.847127359667397</v>
      </c>
      <c r="F363" s="164">
        <v>0.40266107110889698</v>
      </c>
      <c r="G363" s="164">
        <v>77.5599730029233</v>
      </c>
      <c r="H363" s="164">
        <v>10663.646389</v>
      </c>
      <c r="I363" s="164">
        <v>3.4457087579645398</v>
      </c>
      <c r="J363" s="164">
        <v>99.597338928891105</v>
      </c>
      <c r="K363" s="164">
        <v>0.31356642798289602</v>
      </c>
    </row>
    <row r="364" spans="1:11" x14ac:dyDescent="0.25">
      <c r="A364" s="164" t="s">
        <v>259</v>
      </c>
      <c r="B364" s="164" t="s">
        <v>260</v>
      </c>
      <c r="C364" s="164" t="s">
        <v>17</v>
      </c>
      <c r="D364" s="164">
        <v>22.647615999999999</v>
      </c>
      <c r="E364" s="164">
        <v>100</v>
      </c>
      <c r="F364" s="164">
        <v>0.26989095747386899</v>
      </c>
      <c r="G364" s="164">
        <v>99.7052756475385</v>
      </c>
      <c r="H364" s="164">
        <v>8368.7472687999998</v>
      </c>
      <c r="I364" s="164">
        <v>4.3692519539431798</v>
      </c>
      <c r="J364" s="164">
        <v>99.730109042526095</v>
      </c>
      <c r="K364" s="164">
        <v>0.26982375300758599</v>
      </c>
    </row>
    <row r="365" spans="1:11" x14ac:dyDescent="0.25">
      <c r="A365" s="164" t="s">
        <v>261</v>
      </c>
      <c r="B365" s="164" t="s">
        <v>262</v>
      </c>
      <c r="C365" s="164" t="s">
        <v>16</v>
      </c>
      <c r="D365" s="164">
        <v>194.420794</v>
      </c>
      <c r="E365" s="164">
        <v>36.1709530001948</v>
      </c>
      <c r="F365" s="164">
        <v>1.81663643502852</v>
      </c>
      <c r="G365" s="164">
        <v>35.863987023898702</v>
      </c>
      <c r="H365" s="164">
        <v>10507.819359900001</v>
      </c>
      <c r="I365" s="164">
        <v>4.01323077102718</v>
      </c>
      <c r="J365" s="164">
        <v>98.183363564971501</v>
      </c>
      <c r="K365" s="164">
        <v>0.66357296355905604</v>
      </c>
    </row>
    <row r="366" spans="1:11" x14ac:dyDescent="0.25">
      <c r="A366" s="164" t="s">
        <v>261</v>
      </c>
      <c r="B366" s="164" t="s">
        <v>262</v>
      </c>
      <c r="C366" s="164" t="s">
        <v>17</v>
      </c>
      <c r="D366" s="164">
        <v>84.337436100000005</v>
      </c>
      <c r="E366" s="164">
        <v>58.642670615038902</v>
      </c>
      <c r="F366" s="164">
        <v>0.91099514483214505</v>
      </c>
      <c r="G366" s="164">
        <v>57.733815613014798</v>
      </c>
      <c r="H366" s="164">
        <v>9173.3887524999991</v>
      </c>
      <c r="I366" s="164">
        <v>4.3805959641493502</v>
      </c>
      <c r="J366" s="164">
        <v>99.0890048551679</v>
      </c>
      <c r="K366" s="164">
        <v>0.53078770740473102</v>
      </c>
    </row>
    <row r="367" spans="1:11" x14ac:dyDescent="0.25">
      <c r="A367" s="164" t="s">
        <v>263</v>
      </c>
      <c r="B367" s="164" t="s">
        <v>264</v>
      </c>
      <c r="C367" s="164" t="s">
        <v>16</v>
      </c>
      <c r="D367" s="164">
        <v>40.025733099999997</v>
      </c>
      <c r="E367" s="164">
        <v>73.258089781115899</v>
      </c>
      <c r="F367" s="164">
        <v>0.41680554873027498</v>
      </c>
      <c r="G367" s="164">
        <v>73.392720102131506</v>
      </c>
      <c r="H367" s="164">
        <v>9562.9493765000007</v>
      </c>
      <c r="I367" s="164">
        <v>3.2268407200258502</v>
      </c>
      <c r="J367" s="164">
        <v>99.583194451269705</v>
      </c>
      <c r="K367" s="164">
        <v>0.30718529510464399</v>
      </c>
    </row>
    <row r="368" spans="1:11" x14ac:dyDescent="0.25">
      <c r="A368" s="164" t="s">
        <v>263</v>
      </c>
      <c r="B368" s="164" t="s">
        <v>264</v>
      </c>
      <c r="C368" s="164" t="s">
        <v>17</v>
      </c>
      <c r="D368" s="164">
        <v>53.827777400000002</v>
      </c>
      <c r="E368" s="164">
        <v>49.888586530154001</v>
      </c>
      <c r="F368" s="164">
        <v>0.69091787738467103</v>
      </c>
      <c r="G368" s="164">
        <v>49.693956472704002</v>
      </c>
      <c r="H368" s="164">
        <v>7736.9356637999999</v>
      </c>
      <c r="I368" s="164">
        <v>3.7897353876353002</v>
      </c>
      <c r="J368" s="164">
        <v>99.309082122615294</v>
      </c>
      <c r="K368" s="164">
        <v>0.34573316147031502</v>
      </c>
    </row>
    <row r="369" spans="1:11" x14ac:dyDescent="0.25">
      <c r="A369" s="164" t="s">
        <v>265</v>
      </c>
      <c r="B369" s="164" t="s">
        <v>266</v>
      </c>
      <c r="C369" s="164" t="s">
        <v>16</v>
      </c>
      <c r="D369" s="164">
        <v>59.775897899999997</v>
      </c>
      <c r="E369" s="164">
        <v>32.071373271487701</v>
      </c>
      <c r="F369" s="164">
        <v>2.2174743191021999</v>
      </c>
      <c r="G369" s="164">
        <v>31.4354520748144</v>
      </c>
      <c r="H369" s="164">
        <v>2635.8989689999999</v>
      </c>
      <c r="I369" s="164">
        <v>3.63627135301541</v>
      </c>
      <c r="J369" s="164">
        <v>97.782525680897805</v>
      </c>
      <c r="K369" s="164">
        <v>0.71288103063272301</v>
      </c>
    </row>
    <row r="370" spans="1:11" x14ac:dyDescent="0.25">
      <c r="A370" s="164" t="s">
        <v>265</v>
      </c>
      <c r="B370" s="164" t="s">
        <v>266</v>
      </c>
      <c r="C370" s="164" t="s">
        <v>17</v>
      </c>
      <c r="D370" s="164">
        <v>47.464865799999998</v>
      </c>
      <c r="E370" s="164">
        <v>41.379879643069103</v>
      </c>
      <c r="F370" s="164">
        <v>2.4642146863255801</v>
      </c>
      <c r="G370" s="164">
        <v>39.971626281226499</v>
      </c>
      <c r="H370" s="164">
        <v>1878.7011482</v>
      </c>
      <c r="I370" s="164">
        <v>4.54717493546638</v>
      </c>
      <c r="J370" s="164">
        <v>97.535785313674396</v>
      </c>
      <c r="K370" s="164">
        <v>1.0098721018315999</v>
      </c>
    </row>
    <row r="371" spans="1:11" x14ac:dyDescent="0.25">
      <c r="A371" s="164" t="s">
        <v>267</v>
      </c>
      <c r="B371" s="164" t="s">
        <v>268</v>
      </c>
      <c r="C371" s="164" t="s">
        <v>16</v>
      </c>
      <c r="D371" s="164">
        <v>908.65913769999997</v>
      </c>
      <c r="E371" s="164">
        <v>31.463072958649501</v>
      </c>
      <c r="F371" s="164">
        <v>2.2630290692258401</v>
      </c>
      <c r="G371" s="164">
        <v>30.838350410228198</v>
      </c>
      <c r="H371" s="164">
        <v>39243.681371600003</v>
      </c>
      <c r="I371" s="164">
        <v>4.0977630236471496</v>
      </c>
      <c r="J371" s="164">
        <v>97.736970930774206</v>
      </c>
      <c r="K371" s="164">
        <v>0.71403976162458405</v>
      </c>
    </row>
    <row r="372" spans="1:11" x14ac:dyDescent="0.25">
      <c r="A372" s="164" t="s">
        <v>267</v>
      </c>
      <c r="B372" s="164" t="s">
        <v>268</v>
      </c>
      <c r="C372" s="164" t="s">
        <v>17</v>
      </c>
      <c r="D372" s="164">
        <v>969.85393079999994</v>
      </c>
      <c r="E372" s="164">
        <v>30.801509446617199</v>
      </c>
      <c r="F372" s="164">
        <v>2.9159858100735301</v>
      </c>
      <c r="G372" s="164">
        <v>30.706107784641102</v>
      </c>
      <c r="H372" s="164">
        <v>32290.044915400002</v>
      </c>
      <c r="I372" s="164">
        <v>4.3836437339222698</v>
      </c>
      <c r="J372" s="164">
        <v>97.084014189926506</v>
      </c>
      <c r="K372" s="164">
        <v>0.922279278722822</v>
      </c>
    </row>
    <row r="373" spans="1:11" x14ac:dyDescent="0.25">
      <c r="A373" s="164" t="s">
        <v>269</v>
      </c>
      <c r="B373" s="164" t="s">
        <v>270</v>
      </c>
      <c r="C373" s="164" t="s">
        <v>16</v>
      </c>
      <c r="D373" s="164">
        <v>71.862542300000001</v>
      </c>
      <c r="E373" s="164">
        <v>75.376032044938199</v>
      </c>
      <c r="F373" s="164">
        <v>0.29532219666627602</v>
      </c>
      <c r="G373" s="164">
        <v>75.157601518083297</v>
      </c>
      <c r="H373" s="164">
        <v>24261.744315299999</v>
      </c>
      <c r="I373" s="164">
        <v>3.3531503161643701</v>
      </c>
      <c r="J373" s="164">
        <v>99.704677803333695</v>
      </c>
      <c r="K373" s="164">
        <v>0.22261450982540401</v>
      </c>
    </row>
    <row r="374" spans="1:11" x14ac:dyDescent="0.25">
      <c r="A374" s="164" t="s">
        <v>269</v>
      </c>
      <c r="B374" s="164" t="s">
        <v>270</v>
      </c>
      <c r="C374" s="164" t="s">
        <v>17</v>
      </c>
      <c r="D374" s="164">
        <v>70.590878700000005</v>
      </c>
      <c r="E374" s="164">
        <v>70.313222787176301</v>
      </c>
      <c r="F374" s="164">
        <v>0.37741444491040399</v>
      </c>
      <c r="G374" s="164">
        <v>70.105327579686801</v>
      </c>
      <c r="H374" s="164">
        <v>18633.218594400001</v>
      </c>
      <c r="I374" s="164">
        <v>4.07835458477867</v>
      </c>
      <c r="J374" s="164">
        <v>99.6225855550896</v>
      </c>
      <c r="K374" s="164">
        <v>0.26559000799189603</v>
      </c>
    </row>
    <row r="375" spans="1:11" x14ac:dyDescent="0.25">
      <c r="A375" s="164" t="s">
        <v>271</v>
      </c>
      <c r="B375" s="164" t="s">
        <v>272</v>
      </c>
      <c r="C375" s="164" t="s">
        <v>16</v>
      </c>
      <c r="D375" s="164">
        <v>280.93344380000002</v>
      </c>
      <c r="E375" s="164">
        <v>28.112121502023399</v>
      </c>
      <c r="F375" s="164">
        <v>3.6131390594594102</v>
      </c>
      <c r="G375" s="164">
        <v>28.696356180051701</v>
      </c>
      <c r="H375" s="164">
        <v>7494.3954094999999</v>
      </c>
      <c r="I375" s="164">
        <v>4.5369896097443299</v>
      </c>
      <c r="J375" s="164">
        <v>96.3868609405406</v>
      </c>
      <c r="K375" s="164">
        <v>1.0757060077126599</v>
      </c>
    </row>
    <row r="376" spans="1:11" x14ac:dyDescent="0.25">
      <c r="A376" s="164" t="s">
        <v>271</v>
      </c>
      <c r="B376" s="164" t="s">
        <v>272</v>
      </c>
      <c r="C376" s="164" t="s">
        <v>17</v>
      </c>
      <c r="D376" s="164">
        <v>67.2240185</v>
      </c>
      <c r="E376" s="164">
        <v>61.3857130617913</v>
      </c>
      <c r="F376" s="164">
        <v>1.10058580445895</v>
      </c>
      <c r="G376" s="164">
        <v>60.933273165056001</v>
      </c>
      <c r="H376" s="164">
        <v>6040.7975667000001</v>
      </c>
      <c r="I376" s="164">
        <v>5.1981386783410199</v>
      </c>
      <c r="J376" s="164">
        <v>98.899414195540999</v>
      </c>
      <c r="K376" s="164">
        <v>0.67808587149046995</v>
      </c>
    </row>
    <row r="377" spans="1:11" x14ac:dyDescent="0.25">
      <c r="A377" s="164" t="s">
        <v>273</v>
      </c>
      <c r="B377" s="164" t="s">
        <v>274</v>
      </c>
      <c r="C377" s="164" t="s">
        <v>16</v>
      </c>
      <c r="D377" s="164">
        <v>185.87066089999999</v>
      </c>
      <c r="E377" s="164">
        <v>39.927121632472002</v>
      </c>
      <c r="F377" s="164">
        <v>1.55369091932378</v>
      </c>
      <c r="G377" s="164">
        <v>39.958264259619398</v>
      </c>
      <c r="H377" s="164">
        <v>11777.2977266</v>
      </c>
      <c r="I377" s="164">
        <v>4.3456169364154</v>
      </c>
      <c r="J377" s="164">
        <v>98.446309080676201</v>
      </c>
      <c r="K377" s="164">
        <v>0.63062590067479196</v>
      </c>
    </row>
    <row r="378" spans="1:11" x14ac:dyDescent="0.25">
      <c r="A378" s="164" t="s">
        <v>273</v>
      </c>
      <c r="B378" s="164" t="s">
        <v>274</v>
      </c>
      <c r="C378" s="164" t="s">
        <v>17</v>
      </c>
      <c r="D378" s="164">
        <v>185.2853752</v>
      </c>
      <c r="E378" s="164">
        <v>40.719232424454503</v>
      </c>
      <c r="F378" s="164">
        <v>2.0603592940037201</v>
      </c>
      <c r="G378" s="164">
        <v>40.577797116361801</v>
      </c>
      <c r="H378" s="164">
        <v>8807.5818271000007</v>
      </c>
      <c r="I378" s="164">
        <v>5.5093817031014396</v>
      </c>
      <c r="J378" s="164">
        <v>97.939640705996297</v>
      </c>
      <c r="K378" s="164">
        <v>0.853636390905961</v>
      </c>
    </row>
    <row r="379" spans="1:11" x14ac:dyDescent="0.25">
      <c r="A379" s="164" t="s">
        <v>275</v>
      </c>
      <c r="B379" s="164" t="s">
        <v>276</v>
      </c>
      <c r="C379" s="164" t="s">
        <v>16</v>
      </c>
      <c r="D379" s="164">
        <v>383.27291769999999</v>
      </c>
      <c r="E379" s="164">
        <v>31.611085172508702</v>
      </c>
      <c r="F379" s="164">
        <v>2.4604632564428899</v>
      </c>
      <c r="G379" s="164">
        <v>31.478936990207199</v>
      </c>
      <c r="H379" s="164">
        <v>15193.9935461</v>
      </c>
      <c r="I379" s="164">
        <v>3.9446971562306699</v>
      </c>
      <c r="J379" s="164">
        <v>97.539536743557093</v>
      </c>
      <c r="K379" s="164">
        <v>0.79406536469327504</v>
      </c>
    </row>
    <row r="380" spans="1:11" x14ac:dyDescent="0.25">
      <c r="A380" s="164" t="s">
        <v>275</v>
      </c>
      <c r="B380" s="164" t="s">
        <v>276</v>
      </c>
      <c r="C380" s="164" t="s">
        <v>17</v>
      </c>
      <c r="D380" s="164">
        <v>609.46276850000004</v>
      </c>
      <c r="E380" s="164">
        <v>26.766884819776699</v>
      </c>
      <c r="F380" s="164">
        <v>5.4491920286397102</v>
      </c>
      <c r="G380" s="164">
        <v>25.411991128</v>
      </c>
      <c r="H380" s="164">
        <v>10574.998437800001</v>
      </c>
      <c r="I380" s="164">
        <v>5.2496471342747801</v>
      </c>
      <c r="J380" s="164">
        <v>94.5508079713603</v>
      </c>
      <c r="K380" s="164">
        <v>1.46455458665678</v>
      </c>
    </row>
    <row r="381" spans="1:11" x14ac:dyDescent="0.25">
      <c r="A381" s="164" t="s">
        <v>277</v>
      </c>
      <c r="B381" s="164" t="s">
        <v>278</v>
      </c>
      <c r="C381" s="164" t="s">
        <v>16</v>
      </c>
      <c r="D381" s="164">
        <v>117.12384369999999</v>
      </c>
      <c r="E381" s="164">
        <v>41.588621419853297</v>
      </c>
      <c r="F381" s="164">
        <v>1.20629090545377</v>
      </c>
      <c r="G381" s="164">
        <v>41.442691737323997</v>
      </c>
      <c r="H381" s="164">
        <v>9592.2955982000003</v>
      </c>
      <c r="I381" s="164">
        <v>3.6988388750108698</v>
      </c>
      <c r="J381" s="164">
        <v>98.793709094546202</v>
      </c>
      <c r="K381" s="164">
        <v>0.50602353731263805</v>
      </c>
    </row>
    <row r="382" spans="1:11" x14ac:dyDescent="0.25">
      <c r="A382" s="164" t="s">
        <v>277</v>
      </c>
      <c r="B382" s="164" t="s">
        <v>278</v>
      </c>
      <c r="C382" s="164" t="s">
        <v>17</v>
      </c>
      <c r="D382" s="164">
        <v>30.996449800000001</v>
      </c>
      <c r="E382" s="164">
        <v>70.789457427866395</v>
      </c>
      <c r="F382" s="164">
        <v>0.38699814992620701</v>
      </c>
      <c r="G382" s="164">
        <v>70.742772753239905</v>
      </c>
      <c r="H382" s="164">
        <v>7978.4603927999997</v>
      </c>
      <c r="I382" s="164">
        <v>6.3380876896135101</v>
      </c>
      <c r="J382" s="164">
        <v>99.6130018500738</v>
      </c>
      <c r="K382" s="164">
        <v>0.274836835229192</v>
      </c>
    </row>
    <row r="383" spans="1:11" x14ac:dyDescent="0.25">
      <c r="A383" s="164" t="s">
        <v>279</v>
      </c>
      <c r="B383" s="164" t="s">
        <v>280</v>
      </c>
      <c r="C383" s="164" t="s">
        <v>16</v>
      </c>
      <c r="D383" s="164">
        <v>237.99290250000001</v>
      </c>
      <c r="E383" s="164">
        <v>21.516845337888199</v>
      </c>
      <c r="F383" s="164">
        <v>6.2500888126683698</v>
      </c>
      <c r="G383" s="164">
        <v>22.114577284054501</v>
      </c>
      <c r="H383" s="164">
        <v>3569.8394281000001</v>
      </c>
      <c r="I383" s="164">
        <v>4.9574208446899801</v>
      </c>
      <c r="J383" s="164">
        <v>93.749911187331605</v>
      </c>
      <c r="K383" s="164">
        <v>1.47432749886846</v>
      </c>
    </row>
    <row r="384" spans="1:11" x14ac:dyDescent="0.25">
      <c r="A384" s="164" t="s">
        <v>279</v>
      </c>
      <c r="B384" s="164" t="s">
        <v>280</v>
      </c>
      <c r="C384" s="164" t="s">
        <v>17</v>
      </c>
      <c r="D384" s="164">
        <v>201.65056050000001</v>
      </c>
      <c r="E384" s="164">
        <v>20.9720055040349</v>
      </c>
      <c r="F384" s="164">
        <v>6.6731291969093602</v>
      </c>
      <c r="G384" s="164">
        <v>21.0612221322125</v>
      </c>
      <c r="H384" s="164">
        <v>2820.1785476999999</v>
      </c>
      <c r="I384" s="164">
        <v>5.8580163771656704</v>
      </c>
      <c r="J384" s="164">
        <v>93.3268708030906</v>
      </c>
      <c r="K384" s="164">
        <v>1.5059355909360099</v>
      </c>
    </row>
    <row r="385" spans="1:11" x14ac:dyDescent="0.25">
      <c r="A385" s="164" t="s">
        <v>281</v>
      </c>
      <c r="B385" s="164" t="s">
        <v>282</v>
      </c>
      <c r="C385" s="164" t="s">
        <v>16</v>
      </c>
      <c r="D385" s="164">
        <v>299.38816450000002</v>
      </c>
      <c r="E385" s="164">
        <v>35.131796014977503</v>
      </c>
      <c r="F385" s="164">
        <v>1.9791068298666601</v>
      </c>
      <c r="G385" s="164">
        <v>34.249730243087797</v>
      </c>
      <c r="H385" s="164">
        <v>14828.0501315</v>
      </c>
      <c r="I385" s="164">
        <v>3.24610958476408</v>
      </c>
      <c r="J385" s="164">
        <v>98.020893170133306</v>
      </c>
      <c r="K385" s="164">
        <v>0.69152476429218201</v>
      </c>
    </row>
    <row r="386" spans="1:11" x14ac:dyDescent="0.25">
      <c r="A386" s="164" t="s">
        <v>281</v>
      </c>
      <c r="B386" s="164" t="s">
        <v>282</v>
      </c>
      <c r="C386" s="164" t="s">
        <v>17</v>
      </c>
      <c r="D386" s="164">
        <v>305.60904299999999</v>
      </c>
      <c r="E386" s="164">
        <v>38.314555576869303</v>
      </c>
      <c r="F386" s="164">
        <v>2.2925032132430601</v>
      </c>
      <c r="G386" s="164">
        <v>37.476090292346598</v>
      </c>
      <c r="H386" s="164">
        <v>13025.192032200001</v>
      </c>
      <c r="I386" s="164">
        <v>4.4342827200548101</v>
      </c>
      <c r="J386" s="164">
        <v>97.707496786756906</v>
      </c>
      <c r="K386" s="164">
        <v>0.87929852099778705</v>
      </c>
    </row>
    <row r="387" spans="1:11" x14ac:dyDescent="0.25">
      <c r="A387" s="164" t="s">
        <v>283</v>
      </c>
      <c r="B387" s="164" t="s">
        <v>284</v>
      </c>
      <c r="C387" s="164" t="s">
        <v>16</v>
      </c>
      <c r="D387" s="164">
        <v>2258.6953317000002</v>
      </c>
      <c r="E387" s="164">
        <v>12.3299159451759</v>
      </c>
      <c r="F387" s="164">
        <v>15.3916918351724</v>
      </c>
      <c r="G387" s="164">
        <v>11.546413241263901</v>
      </c>
      <c r="H387" s="164">
        <v>12416.074381</v>
      </c>
      <c r="I387" s="164">
        <v>5.7576521834129801</v>
      </c>
      <c r="J387" s="164">
        <v>84.608308164827605</v>
      </c>
      <c r="K387" s="164">
        <v>2.1004891631312299</v>
      </c>
    </row>
    <row r="388" spans="1:11" x14ac:dyDescent="0.25">
      <c r="A388" s="164" t="s">
        <v>283</v>
      </c>
      <c r="B388" s="164" t="s">
        <v>284</v>
      </c>
      <c r="C388" s="164" t="s">
        <v>17</v>
      </c>
      <c r="D388" s="164">
        <v>1858.0241412</v>
      </c>
      <c r="E388" s="164">
        <v>15.2208627442467</v>
      </c>
      <c r="F388" s="164">
        <v>17.7393725999402</v>
      </c>
      <c r="G388" s="164">
        <v>14.4065327987713</v>
      </c>
      <c r="H388" s="164">
        <v>8615.9885711000006</v>
      </c>
      <c r="I388" s="164">
        <v>5.1839854163339698</v>
      </c>
      <c r="J388" s="164">
        <v>82.260627400059803</v>
      </c>
      <c r="K388" s="164">
        <v>3.1067457332628901</v>
      </c>
    </row>
    <row r="389" spans="1:11" x14ac:dyDescent="0.25">
      <c r="A389" s="164" t="s">
        <v>285</v>
      </c>
      <c r="B389" s="164" t="s">
        <v>286</v>
      </c>
      <c r="C389" s="164" t="s">
        <v>16</v>
      </c>
      <c r="D389" s="164">
        <v>1140.8135107000001</v>
      </c>
      <c r="E389" s="164">
        <v>17.548398422701801</v>
      </c>
      <c r="F389" s="164">
        <v>10.7891500906365</v>
      </c>
      <c r="G389" s="164">
        <v>16.538366469733599</v>
      </c>
      <c r="H389" s="164">
        <v>9432.8971256000004</v>
      </c>
      <c r="I389" s="164">
        <v>3.8388917061847998</v>
      </c>
      <c r="J389" s="164">
        <v>89.210849909363503</v>
      </c>
      <c r="K389" s="164">
        <v>2.0001481689412399</v>
      </c>
    </row>
    <row r="390" spans="1:11" x14ac:dyDescent="0.25">
      <c r="A390" s="164" t="s">
        <v>285</v>
      </c>
      <c r="B390" s="164" t="s">
        <v>286</v>
      </c>
      <c r="C390" s="164" t="s">
        <v>17</v>
      </c>
      <c r="D390" s="164">
        <v>878.26213080000002</v>
      </c>
      <c r="E390" s="164">
        <v>20.662323598063001</v>
      </c>
      <c r="F390" s="164">
        <v>10.541180879694</v>
      </c>
      <c r="G390" s="164">
        <v>20.310892997262499</v>
      </c>
      <c r="H390" s="164">
        <v>7453.4621876000001</v>
      </c>
      <c r="I390" s="164">
        <v>5.0216359692144596</v>
      </c>
      <c r="J390" s="164">
        <v>89.458819120306003</v>
      </c>
      <c r="K390" s="164">
        <v>2.3932888788116902</v>
      </c>
    </row>
    <row r="391" spans="1:11" x14ac:dyDescent="0.25">
      <c r="A391" s="164" t="s">
        <v>287</v>
      </c>
      <c r="B391" s="164" t="s">
        <v>288</v>
      </c>
      <c r="C391" s="164" t="s">
        <v>16</v>
      </c>
      <c r="D391" s="164">
        <v>121.2206372</v>
      </c>
      <c r="E391" s="164">
        <v>38.581635623848399</v>
      </c>
      <c r="F391" s="164">
        <v>3.4240139580961801</v>
      </c>
      <c r="G391" s="164">
        <v>38.021027988538002</v>
      </c>
      <c r="H391" s="164">
        <v>3419.0872786999998</v>
      </c>
      <c r="I391" s="164">
        <v>5.1857184839437398</v>
      </c>
      <c r="J391" s="164">
        <v>96.575986041903803</v>
      </c>
      <c r="K391" s="164">
        <v>1.34800104942685</v>
      </c>
    </row>
    <row r="392" spans="1:11" x14ac:dyDescent="0.25">
      <c r="A392" s="164" t="s">
        <v>287</v>
      </c>
      <c r="B392" s="164" t="s">
        <v>288</v>
      </c>
      <c r="C392" s="164" t="s">
        <v>17</v>
      </c>
      <c r="D392" s="164">
        <v>82.106067100000004</v>
      </c>
      <c r="E392" s="164">
        <v>37.432036647658002</v>
      </c>
      <c r="F392" s="164">
        <v>2.50674338546259</v>
      </c>
      <c r="G392" s="164">
        <v>36.865759384516203</v>
      </c>
      <c r="H392" s="164">
        <v>3193.3016821000001</v>
      </c>
      <c r="I392" s="164">
        <v>4.2283340636065496</v>
      </c>
      <c r="J392" s="164">
        <v>97.493256614537401</v>
      </c>
      <c r="K392" s="164">
        <v>0.94789118443922504</v>
      </c>
    </row>
    <row r="393" spans="1:11" x14ac:dyDescent="0.25">
      <c r="A393" s="164" t="s">
        <v>289</v>
      </c>
      <c r="B393" s="164" t="s">
        <v>290</v>
      </c>
      <c r="C393" s="164" t="s">
        <v>16</v>
      </c>
      <c r="D393" s="164">
        <v>343.6480249</v>
      </c>
      <c r="E393" s="164">
        <v>23.172869041651399</v>
      </c>
      <c r="F393" s="164">
        <v>4.7496430038647599</v>
      </c>
      <c r="G393" s="164">
        <v>24.342051929310198</v>
      </c>
      <c r="H393" s="164">
        <v>6891.5910156</v>
      </c>
      <c r="I393" s="164">
        <v>4.62976768705522</v>
      </c>
      <c r="J393" s="164">
        <v>95.250356996135196</v>
      </c>
      <c r="K393" s="164">
        <v>1.21381231831448</v>
      </c>
    </row>
    <row r="394" spans="1:11" x14ac:dyDescent="0.25">
      <c r="A394" s="164" t="s">
        <v>289</v>
      </c>
      <c r="B394" s="164" t="s">
        <v>290</v>
      </c>
      <c r="C394" s="164" t="s">
        <v>17</v>
      </c>
      <c r="D394" s="164">
        <v>197.02162770000001</v>
      </c>
      <c r="E394" s="164">
        <v>27.7072814501864</v>
      </c>
      <c r="F394" s="164">
        <v>3.7639030074095201</v>
      </c>
      <c r="G394" s="164">
        <v>26.747090468632599</v>
      </c>
      <c r="H394" s="164">
        <v>5037.4816873999998</v>
      </c>
      <c r="I394" s="164">
        <v>3.99137825078529</v>
      </c>
      <c r="J394" s="164">
        <v>96.236096992590504</v>
      </c>
      <c r="K394" s="164">
        <v>1.0461090734185901</v>
      </c>
    </row>
    <row r="395" spans="1:11" x14ac:dyDescent="0.25">
      <c r="A395" s="164" t="s">
        <v>291</v>
      </c>
      <c r="B395" s="164" t="s">
        <v>292</v>
      </c>
      <c r="C395" s="164" t="s">
        <v>16</v>
      </c>
      <c r="D395" s="164">
        <v>856.10468249999997</v>
      </c>
      <c r="E395" s="164">
        <v>17.090042207566501</v>
      </c>
      <c r="F395" s="164">
        <v>8.1084000141340393</v>
      </c>
      <c r="G395" s="164">
        <v>15.5191752929878</v>
      </c>
      <c r="H395" s="164">
        <v>9702.1396198000002</v>
      </c>
      <c r="I395" s="164">
        <v>4.5965339481092</v>
      </c>
      <c r="J395" s="164">
        <v>91.891599985865994</v>
      </c>
      <c r="K395" s="164">
        <v>1.3693926450770999</v>
      </c>
    </row>
    <row r="396" spans="1:11" x14ac:dyDescent="0.25">
      <c r="A396" s="164" t="s">
        <v>291</v>
      </c>
      <c r="B396" s="164" t="s">
        <v>292</v>
      </c>
      <c r="C396" s="164" t="s">
        <v>17</v>
      </c>
      <c r="D396" s="164">
        <v>1092.1823199</v>
      </c>
      <c r="E396" s="164">
        <v>14.920865795137701</v>
      </c>
      <c r="F396" s="164">
        <v>13.1565588212938</v>
      </c>
      <c r="G396" s="164">
        <v>14.1300711100578</v>
      </c>
      <c r="H396" s="164">
        <v>7209.2461518999999</v>
      </c>
      <c r="I396" s="164">
        <v>6.3093202756902498</v>
      </c>
      <c r="J396" s="164">
        <v>86.8434411787062</v>
      </c>
      <c r="K396" s="164">
        <v>2.1406695679641401</v>
      </c>
    </row>
    <row r="397" spans="1:11" x14ac:dyDescent="0.25">
      <c r="A397" s="164" t="s">
        <v>293</v>
      </c>
      <c r="B397" s="164" t="s">
        <v>294</v>
      </c>
      <c r="C397" s="164" t="s">
        <v>16</v>
      </c>
      <c r="D397" s="164">
        <v>574.87939400000005</v>
      </c>
      <c r="E397" s="164">
        <v>35.739800563600703</v>
      </c>
      <c r="F397" s="164">
        <v>2.7546729545802102</v>
      </c>
      <c r="G397" s="164">
        <v>34.874215918221097</v>
      </c>
      <c r="H397" s="164">
        <v>20294.3636515</v>
      </c>
      <c r="I397" s="164">
        <v>3.2125207525019901</v>
      </c>
      <c r="J397" s="164">
        <v>97.245327045419799</v>
      </c>
      <c r="K397" s="164">
        <v>0.98788355513725501</v>
      </c>
    </row>
    <row r="398" spans="1:11" x14ac:dyDescent="0.25">
      <c r="A398" s="164" t="s">
        <v>293</v>
      </c>
      <c r="B398" s="164" t="s">
        <v>294</v>
      </c>
      <c r="C398" s="164" t="s">
        <v>17</v>
      </c>
      <c r="D398" s="164">
        <v>321.22101620000001</v>
      </c>
      <c r="E398" s="164">
        <v>47.2031555159028</v>
      </c>
      <c r="F398" s="164">
        <v>1.91021159747723</v>
      </c>
      <c r="G398" s="164">
        <v>46.6887358687773</v>
      </c>
      <c r="H398" s="164">
        <v>16494.770292000001</v>
      </c>
      <c r="I398" s="164">
        <v>4.9955404231537397</v>
      </c>
      <c r="J398" s="164">
        <v>98.0897884025228</v>
      </c>
      <c r="K398" s="164">
        <v>0.90922170575093197</v>
      </c>
    </row>
    <row r="399" spans="1:11" x14ac:dyDescent="0.25">
      <c r="A399" s="164" t="s">
        <v>295</v>
      </c>
      <c r="B399" s="164" t="s">
        <v>296</v>
      </c>
      <c r="C399" s="164" t="s">
        <v>16</v>
      </c>
      <c r="D399" s="164">
        <v>156.36711460000001</v>
      </c>
      <c r="E399" s="164">
        <v>43.944295553508702</v>
      </c>
      <c r="F399" s="164">
        <v>0.84327526869076996</v>
      </c>
      <c r="G399" s="164">
        <v>43.042820835628</v>
      </c>
      <c r="H399" s="164">
        <v>18386.464675399999</v>
      </c>
      <c r="I399" s="164">
        <v>3.8053947372741401</v>
      </c>
      <c r="J399" s="164">
        <v>99.156724731309197</v>
      </c>
      <c r="K399" s="164">
        <v>0.36605632551628597</v>
      </c>
    </row>
    <row r="400" spans="1:11" x14ac:dyDescent="0.25">
      <c r="A400" s="164" t="s">
        <v>295</v>
      </c>
      <c r="B400" s="164" t="s">
        <v>296</v>
      </c>
      <c r="C400" s="164" t="s">
        <v>17</v>
      </c>
      <c r="D400" s="164">
        <v>116.9739043</v>
      </c>
      <c r="E400" s="164">
        <v>50.522463955026097</v>
      </c>
      <c r="F400" s="164">
        <v>0.746134084891241</v>
      </c>
      <c r="G400" s="164">
        <v>50.340932947428499</v>
      </c>
      <c r="H400" s="164">
        <v>15560.356306</v>
      </c>
      <c r="I400" s="164">
        <v>4.1645078024409496</v>
      </c>
      <c r="J400" s="164">
        <v>99.253865915108705</v>
      </c>
      <c r="K400" s="164">
        <v>0.37843448807753899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638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65" t="s">
        <v>72</v>
      </c>
      <c r="B411" s="165" t="s">
        <v>73</v>
      </c>
      <c r="C411" s="165" t="s">
        <v>16</v>
      </c>
      <c r="D411" s="165">
        <v>9.2688614999999999</v>
      </c>
      <c r="E411" s="165"/>
      <c r="F411" s="165">
        <v>8.4190633306112197</v>
      </c>
      <c r="G411" s="165"/>
      <c r="H411" s="165">
        <v>100.82487620000001</v>
      </c>
      <c r="I411" s="165"/>
      <c r="J411" s="165">
        <v>91.580936669388805</v>
      </c>
      <c r="K411" s="165"/>
    </row>
    <row r="412" spans="1:11" x14ac:dyDescent="0.25">
      <c r="A412" s="165" t="s">
        <v>72</v>
      </c>
      <c r="B412" s="165" t="s">
        <v>73</v>
      </c>
      <c r="C412" s="165" t="s">
        <v>17</v>
      </c>
      <c r="D412" s="165">
        <v>19.7674898</v>
      </c>
      <c r="E412" s="165"/>
      <c r="F412" s="165">
        <v>41.019716458790903</v>
      </c>
      <c r="G412" s="165"/>
      <c r="H412" s="165">
        <v>28.422725799999998</v>
      </c>
      <c r="I412" s="165"/>
      <c r="J412" s="165">
        <v>58.980283541209097</v>
      </c>
      <c r="K412" s="165"/>
    </row>
    <row r="413" spans="1:11" x14ac:dyDescent="0.25">
      <c r="A413" s="165" t="s">
        <v>74</v>
      </c>
      <c r="B413" s="165" t="s">
        <v>75</v>
      </c>
      <c r="C413" s="165" t="s">
        <v>16</v>
      </c>
      <c r="D413" s="165">
        <v>15.2864325</v>
      </c>
      <c r="E413" s="165"/>
      <c r="F413" s="165">
        <v>6.0402684563758404</v>
      </c>
      <c r="G413" s="165"/>
      <c r="H413" s="165">
        <v>237.78895</v>
      </c>
      <c r="I413" s="165"/>
      <c r="J413" s="165">
        <v>93.959731543624201</v>
      </c>
      <c r="K413" s="165"/>
    </row>
    <row r="414" spans="1:11" x14ac:dyDescent="0.25">
      <c r="A414" s="165" t="s">
        <v>74</v>
      </c>
      <c r="B414" s="165" t="s">
        <v>75</v>
      </c>
      <c r="C414" s="165" t="s">
        <v>17</v>
      </c>
      <c r="D414" s="165">
        <v>8.4924625000000002</v>
      </c>
      <c r="E414" s="165"/>
      <c r="F414" s="165">
        <v>7.2463768115942004</v>
      </c>
      <c r="G414" s="165"/>
      <c r="H414" s="165">
        <v>108.70352</v>
      </c>
      <c r="I414" s="165"/>
      <c r="J414" s="165">
        <v>92.753623188405797</v>
      </c>
      <c r="K414" s="165"/>
    </row>
    <row r="415" spans="1:11" x14ac:dyDescent="0.25">
      <c r="A415" s="165" t="s">
        <v>76</v>
      </c>
      <c r="B415" s="165" t="s">
        <v>77</v>
      </c>
      <c r="C415" s="165" t="s">
        <v>16</v>
      </c>
      <c r="D415" s="165">
        <v>33.209053300000001</v>
      </c>
      <c r="E415" s="165"/>
      <c r="F415" s="165">
        <v>15.3063919469457</v>
      </c>
      <c r="G415" s="165"/>
      <c r="H415" s="165">
        <v>183.75294149999999</v>
      </c>
      <c r="I415" s="165"/>
      <c r="J415" s="165">
        <v>84.693608053054305</v>
      </c>
      <c r="K415" s="165"/>
    </row>
    <row r="416" spans="1:11" x14ac:dyDescent="0.25">
      <c r="A416" s="165" t="s">
        <v>76</v>
      </c>
      <c r="B416" s="165" t="s">
        <v>77</v>
      </c>
      <c r="C416" s="165" t="s">
        <v>17</v>
      </c>
      <c r="D416" s="165">
        <v>4.0592886000000004</v>
      </c>
      <c r="E416" s="165"/>
      <c r="F416" s="165">
        <v>3.4170077428915899</v>
      </c>
      <c r="G416" s="165"/>
      <c r="H416" s="165">
        <v>114.7372991</v>
      </c>
      <c r="I416" s="165"/>
      <c r="J416" s="165">
        <v>96.582992257108401</v>
      </c>
      <c r="K416" s="165"/>
    </row>
    <row r="417" spans="1:11" x14ac:dyDescent="0.25">
      <c r="A417" s="165" t="s">
        <v>80</v>
      </c>
      <c r="B417" s="165" t="s">
        <v>81</v>
      </c>
      <c r="C417" s="165" t="s">
        <v>16</v>
      </c>
      <c r="D417" s="165">
        <v>320.82133069999998</v>
      </c>
      <c r="E417" s="165"/>
      <c r="F417" s="165">
        <v>15.7009568126429</v>
      </c>
      <c r="G417" s="165"/>
      <c r="H417" s="165">
        <v>1722.5021082999999</v>
      </c>
      <c r="I417" s="165"/>
      <c r="J417" s="165">
        <v>84.2990431873571</v>
      </c>
      <c r="K417" s="165"/>
    </row>
    <row r="418" spans="1:11" x14ac:dyDescent="0.25">
      <c r="A418" s="165" t="s">
        <v>80</v>
      </c>
      <c r="B418" s="165" t="s">
        <v>81</v>
      </c>
      <c r="C418" s="165" t="s">
        <v>17</v>
      </c>
      <c r="D418" s="165">
        <v>187.8318945</v>
      </c>
      <c r="E418" s="165"/>
      <c r="F418" s="165">
        <v>21.212272301396801</v>
      </c>
      <c r="G418" s="165"/>
      <c r="H418" s="165">
        <v>697.65501529999995</v>
      </c>
      <c r="I418" s="165"/>
      <c r="J418" s="165">
        <v>78.787727698603206</v>
      </c>
      <c r="K418" s="165"/>
    </row>
    <row r="419" spans="1:11" x14ac:dyDescent="0.25">
      <c r="A419" s="165" t="s">
        <v>92</v>
      </c>
      <c r="B419" s="165" t="s">
        <v>93</v>
      </c>
      <c r="C419" s="165" t="s">
        <v>16</v>
      </c>
      <c r="D419" s="165">
        <v>146.1611149</v>
      </c>
      <c r="E419" s="165"/>
      <c r="F419" s="165">
        <v>15.980313104603001</v>
      </c>
      <c r="G419" s="165"/>
      <c r="H419" s="165">
        <v>768.4712452</v>
      </c>
      <c r="I419" s="165"/>
      <c r="J419" s="165">
        <v>84.019686895397001</v>
      </c>
      <c r="K419" s="165"/>
    </row>
    <row r="420" spans="1:11" x14ac:dyDescent="0.25">
      <c r="A420" s="165" t="s">
        <v>92</v>
      </c>
      <c r="B420" s="165" t="s">
        <v>93</v>
      </c>
      <c r="C420" s="165" t="s">
        <v>17</v>
      </c>
      <c r="D420" s="165">
        <v>31.191608500000001</v>
      </c>
      <c r="E420" s="165"/>
      <c r="F420" s="165">
        <v>9.3632542584258793</v>
      </c>
      <c r="G420" s="165"/>
      <c r="H420" s="165">
        <v>301.93625109999999</v>
      </c>
      <c r="I420" s="165"/>
      <c r="J420" s="165">
        <v>90.636745741574103</v>
      </c>
      <c r="K420" s="165"/>
    </row>
    <row r="421" spans="1:11" x14ac:dyDescent="0.25">
      <c r="A421" s="165" t="s">
        <v>108</v>
      </c>
      <c r="B421" s="165" t="s">
        <v>109</v>
      </c>
      <c r="C421" s="165" t="s">
        <v>16</v>
      </c>
      <c r="D421" s="165">
        <v>328.89652389999998</v>
      </c>
      <c r="E421" s="165"/>
      <c r="F421" s="165">
        <v>15.938115863404599</v>
      </c>
      <c r="G421" s="165"/>
      <c r="H421" s="165">
        <v>1734.6881979</v>
      </c>
      <c r="I421" s="165"/>
      <c r="J421" s="165">
        <v>84.061884136595395</v>
      </c>
      <c r="K421" s="165"/>
    </row>
    <row r="422" spans="1:11" x14ac:dyDescent="0.25">
      <c r="A422" s="165" t="s">
        <v>108</v>
      </c>
      <c r="B422" s="165" t="s">
        <v>109</v>
      </c>
      <c r="C422" s="165" t="s">
        <v>17</v>
      </c>
      <c r="D422" s="165">
        <v>159.95957200000001</v>
      </c>
      <c r="E422" s="165"/>
      <c r="F422" s="165">
        <v>16.528294894063599</v>
      </c>
      <c r="G422" s="165"/>
      <c r="H422" s="165">
        <v>807.83276850000004</v>
      </c>
      <c r="I422" s="165"/>
      <c r="J422" s="165">
        <v>83.471705105936394</v>
      </c>
      <c r="K422" s="165"/>
    </row>
    <row r="423" spans="1:11" x14ac:dyDescent="0.25">
      <c r="A423" s="165" t="s">
        <v>110</v>
      </c>
      <c r="B423" s="165" t="s">
        <v>111</v>
      </c>
      <c r="C423" s="165" t="s">
        <v>16</v>
      </c>
      <c r="D423" s="165">
        <v>113.6918412</v>
      </c>
      <c r="E423" s="165"/>
      <c r="F423" s="165">
        <v>14</v>
      </c>
      <c r="G423" s="165"/>
      <c r="H423" s="165">
        <v>698.39273879999996</v>
      </c>
      <c r="I423" s="165"/>
      <c r="J423" s="165">
        <v>86</v>
      </c>
      <c r="K423" s="165"/>
    </row>
    <row r="424" spans="1:11" x14ac:dyDescent="0.25">
      <c r="A424" s="165" t="s">
        <v>110</v>
      </c>
      <c r="B424" s="165" t="s">
        <v>111</v>
      </c>
      <c r="C424" s="165" t="s">
        <v>17</v>
      </c>
      <c r="D424" s="165">
        <v>48.725074800000002</v>
      </c>
      <c r="E424" s="165"/>
      <c r="F424" s="165">
        <v>15.083798882681601</v>
      </c>
      <c r="G424" s="165"/>
      <c r="H424" s="165">
        <v>274.30412480000001</v>
      </c>
      <c r="I424" s="165"/>
      <c r="J424" s="165">
        <v>84.916201117318394</v>
      </c>
      <c r="K424" s="16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639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66" t="s">
        <v>14</v>
      </c>
      <c r="B435" s="166" t="s">
        <v>15</v>
      </c>
      <c r="C435" s="166" t="s">
        <v>16</v>
      </c>
      <c r="D435" s="166">
        <v>967.33515799999998</v>
      </c>
      <c r="E435" s="166"/>
      <c r="F435" s="166">
        <v>15.082194044137999</v>
      </c>
      <c r="G435" s="166"/>
      <c r="H435" s="166">
        <v>5446.4210579000001</v>
      </c>
      <c r="I435" s="166"/>
      <c r="J435" s="166">
        <v>84.917805955861994</v>
      </c>
      <c r="K435" s="166"/>
    </row>
    <row r="436" spans="1:11" x14ac:dyDescent="0.25">
      <c r="A436" s="166" t="s">
        <v>14</v>
      </c>
      <c r="B436" s="166" t="s">
        <v>15</v>
      </c>
      <c r="C436" s="166" t="s">
        <v>17</v>
      </c>
      <c r="D436" s="166">
        <v>460.02739070000001</v>
      </c>
      <c r="E436" s="166"/>
      <c r="F436" s="166">
        <v>16.467076398280401</v>
      </c>
      <c r="G436" s="166"/>
      <c r="H436" s="166">
        <v>2333.5917046</v>
      </c>
      <c r="I436" s="166"/>
      <c r="J436" s="166">
        <v>83.532923601719602</v>
      </c>
      <c r="K436" s="166"/>
    </row>
    <row r="437" spans="1:11" x14ac:dyDescent="0.25">
      <c r="A437" s="166" t="s">
        <v>27</v>
      </c>
      <c r="B437" s="166" t="s">
        <v>28</v>
      </c>
      <c r="C437" s="166" t="s">
        <v>16</v>
      </c>
      <c r="D437" s="166">
        <v>670.87469829999998</v>
      </c>
      <c r="E437" s="166">
        <v>13.893229894028</v>
      </c>
      <c r="F437" s="166">
        <v>13.2953239748109</v>
      </c>
      <c r="G437" s="166">
        <v>13.438392557245001</v>
      </c>
      <c r="H437" s="166">
        <v>4375.0700231000001</v>
      </c>
      <c r="I437" s="166">
        <v>4.0534318723961897</v>
      </c>
      <c r="J437" s="166">
        <v>86.704676025189102</v>
      </c>
      <c r="K437" s="166">
        <v>2.0606476021818501</v>
      </c>
    </row>
    <row r="438" spans="1:11" x14ac:dyDescent="0.25">
      <c r="A438" s="166" t="s">
        <v>27</v>
      </c>
      <c r="B438" s="166" t="s">
        <v>28</v>
      </c>
      <c r="C438" s="166" t="s">
        <v>17</v>
      </c>
      <c r="D438" s="166">
        <v>322.52301089999997</v>
      </c>
      <c r="E438" s="166">
        <v>22.495062071539898</v>
      </c>
      <c r="F438" s="166">
        <v>10.6961079925023</v>
      </c>
      <c r="G438" s="166">
        <v>20.8942793531535</v>
      </c>
      <c r="H438" s="166">
        <v>2692.8075291999999</v>
      </c>
      <c r="I438" s="166">
        <v>6.6791441548483803</v>
      </c>
      <c r="J438" s="166">
        <v>89.303892007497694</v>
      </c>
      <c r="K438" s="166">
        <v>2.5025501505363201</v>
      </c>
    </row>
    <row r="439" spans="1:11" x14ac:dyDescent="0.25">
      <c r="A439" s="166" t="s">
        <v>29</v>
      </c>
      <c r="B439" s="166" t="s">
        <v>30</v>
      </c>
      <c r="C439" s="166" t="s">
        <v>16</v>
      </c>
      <c r="D439" s="166">
        <v>463.91814410000001</v>
      </c>
      <c r="E439" s="166">
        <v>13.756937475273901</v>
      </c>
      <c r="F439" s="166">
        <v>20.211930451420798</v>
      </c>
      <c r="G439" s="166">
        <v>12.6491133215647</v>
      </c>
      <c r="H439" s="166">
        <v>1831.3507082000001</v>
      </c>
      <c r="I439" s="166">
        <v>5.0776057869009703</v>
      </c>
      <c r="J439" s="166">
        <v>79.788069548579202</v>
      </c>
      <c r="K439" s="166">
        <v>3.20427602991378</v>
      </c>
    </row>
    <row r="440" spans="1:11" x14ac:dyDescent="0.25">
      <c r="A440" s="166" t="s">
        <v>29</v>
      </c>
      <c r="B440" s="166" t="s">
        <v>30</v>
      </c>
      <c r="C440" s="166" t="s">
        <v>17</v>
      </c>
      <c r="D440" s="166">
        <v>233.46267460000001</v>
      </c>
      <c r="E440" s="166">
        <v>21.957250755407301</v>
      </c>
      <c r="F440" s="166">
        <v>15.77766595946</v>
      </c>
      <c r="G440" s="166">
        <v>20.353322320050001</v>
      </c>
      <c r="H440" s="166">
        <v>1246.2408201999999</v>
      </c>
      <c r="I440" s="166">
        <v>6.4295971920732704</v>
      </c>
      <c r="J440" s="166">
        <v>84.222334040540005</v>
      </c>
      <c r="K440" s="166">
        <v>3.8128594319934002</v>
      </c>
    </row>
    <row r="441" spans="1:11" x14ac:dyDescent="0.25">
      <c r="A441" s="166" t="s">
        <v>31</v>
      </c>
      <c r="B441" s="166" t="s">
        <v>32</v>
      </c>
      <c r="C441" s="166" t="s">
        <v>16</v>
      </c>
      <c r="D441" s="166">
        <v>73.559004999999999</v>
      </c>
      <c r="E441" s="166">
        <v>12.8274852834928</v>
      </c>
      <c r="F441" s="166">
        <v>15.970515970516001</v>
      </c>
      <c r="G441" s="166">
        <v>12.4925659858544</v>
      </c>
      <c r="H441" s="166">
        <v>387.03353399999997</v>
      </c>
      <c r="I441" s="166">
        <v>4.9466218174988397</v>
      </c>
      <c r="J441" s="166">
        <v>84.029484029483996</v>
      </c>
      <c r="K441" s="166">
        <v>2.3743180967267099</v>
      </c>
    </row>
    <row r="442" spans="1:11" x14ac:dyDescent="0.25">
      <c r="A442" s="166" t="s">
        <v>31</v>
      </c>
      <c r="B442" s="166" t="s">
        <v>32</v>
      </c>
      <c r="C442" s="166" t="s">
        <v>17</v>
      </c>
      <c r="D442" s="166">
        <v>16.975155000000001</v>
      </c>
      <c r="E442" s="166">
        <v>23.888630489558501</v>
      </c>
      <c r="F442" s="166">
        <v>10.3448275862069</v>
      </c>
      <c r="G442" s="166">
        <v>23.263640895462601</v>
      </c>
      <c r="H442" s="166">
        <v>147.11801</v>
      </c>
      <c r="I442" s="166">
        <v>12.3480108835822</v>
      </c>
      <c r="J442" s="166">
        <v>89.655172413793096</v>
      </c>
      <c r="K442" s="166">
        <v>2.6842662571687601</v>
      </c>
    </row>
    <row r="443" spans="1:11" x14ac:dyDescent="0.25">
      <c r="A443" s="166" t="s">
        <v>33</v>
      </c>
      <c r="B443" s="166" t="s">
        <v>34</v>
      </c>
      <c r="C443" s="166" t="s">
        <v>16</v>
      </c>
      <c r="D443" s="166">
        <v>306.03226569999998</v>
      </c>
      <c r="E443" s="166">
        <v>23.186376346403598</v>
      </c>
      <c r="F443" s="166">
        <v>6.9339748254375904</v>
      </c>
      <c r="G443" s="166">
        <v>21.854981769016302</v>
      </c>
      <c r="H443" s="166">
        <v>4107.4862918999997</v>
      </c>
      <c r="I443" s="166">
        <v>3.29013513665674</v>
      </c>
      <c r="J443" s="166">
        <v>93.066025174562398</v>
      </c>
      <c r="K443" s="166">
        <v>1.62832669722933</v>
      </c>
    </row>
    <row r="444" spans="1:11" x14ac:dyDescent="0.25">
      <c r="A444" s="166" t="s">
        <v>33</v>
      </c>
      <c r="B444" s="166" t="s">
        <v>34</v>
      </c>
      <c r="C444" s="166" t="s">
        <v>17</v>
      </c>
      <c r="D444" s="166">
        <v>87.222685100000007</v>
      </c>
      <c r="E444" s="166">
        <v>38.669754312100203</v>
      </c>
      <c r="F444" s="166">
        <v>3.49447853959192</v>
      </c>
      <c r="G444" s="166">
        <v>37.939055485060301</v>
      </c>
      <c r="H444" s="166">
        <v>2408.7916446999998</v>
      </c>
      <c r="I444" s="166">
        <v>5.5693045020983201</v>
      </c>
      <c r="J444" s="166">
        <v>96.505521460408104</v>
      </c>
      <c r="K444" s="166">
        <v>1.3737785486120699</v>
      </c>
    </row>
    <row r="445" spans="1:11" x14ac:dyDescent="0.25">
      <c r="A445" s="166" t="s">
        <v>35</v>
      </c>
      <c r="B445" s="166" t="s">
        <v>36</v>
      </c>
      <c r="C445" s="166" t="s">
        <v>16</v>
      </c>
      <c r="D445" s="166">
        <v>103.0497709</v>
      </c>
      <c r="E445" s="166">
        <v>13.637713653701301</v>
      </c>
      <c r="F445" s="166">
        <v>19.3598711862209</v>
      </c>
      <c r="G445" s="166">
        <v>13.668227415239601</v>
      </c>
      <c r="H445" s="166">
        <v>429.23564520000002</v>
      </c>
      <c r="I445" s="166">
        <v>4.5488621897432502</v>
      </c>
      <c r="J445" s="166">
        <v>80.6401288137791</v>
      </c>
      <c r="K445" s="166">
        <v>3.2814322843417498</v>
      </c>
    </row>
    <row r="446" spans="1:11" x14ac:dyDescent="0.25">
      <c r="A446" s="166" t="s">
        <v>35</v>
      </c>
      <c r="B446" s="166" t="s">
        <v>36</v>
      </c>
      <c r="C446" s="166" t="s">
        <v>17</v>
      </c>
      <c r="D446" s="166">
        <v>17.274932499999998</v>
      </c>
      <c r="E446" s="166">
        <v>28.627660508657701</v>
      </c>
      <c r="F446" s="166">
        <v>10.457614947265499</v>
      </c>
      <c r="G446" s="166">
        <v>27.682352996560301</v>
      </c>
      <c r="H446" s="166">
        <v>147.91505190000001</v>
      </c>
      <c r="I446" s="166">
        <v>10.427194998095</v>
      </c>
      <c r="J446" s="166">
        <v>89.542385052734502</v>
      </c>
      <c r="K446" s="166">
        <v>3.2330095775516701</v>
      </c>
    </row>
    <row r="447" spans="1:11" x14ac:dyDescent="0.25">
      <c r="A447" s="166" t="s">
        <v>37</v>
      </c>
      <c r="B447" s="166" t="s">
        <v>38</v>
      </c>
      <c r="C447" s="166" t="s">
        <v>16</v>
      </c>
      <c r="D447" s="166">
        <v>96.421340799999996</v>
      </c>
      <c r="E447" s="166">
        <v>19.589834510032301</v>
      </c>
      <c r="F447" s="166">
        <v>8.2278952976592095</v>
      </c>
      <c r="G447" s="166">
        <v>19.2593460543387</v>
      </c>
      <c r="H447" s="166">
        <v>1075.4620791</v>
      </c>
      <c r="I447" s="166">
        <v>4.30177069923693</v>
      </c>
      <c r="J447" s="166">
        <v>91.772104702340798</v>
      </c>
      <c r="K447" s="166">
        <v>1.7267107837447599</v>
      </c>
    </row>
    <row r="448" spans="1:11" x14ac:dyDescent="0.25">
      <c r="A448" s="166" t="s">
        <v>37</v>
      </c>
      <c r="B448" s="166" t="s">
        <v>38</v>
      </c>
      <c r="C448" s="166" t="s">
        <v>17</v>
      </c>
      <c r="D448" s="166">
        <v>49.412346599999999</v>
      </c>
      <c r="E448" s="166">
        <v>26.208045519487602</v>
      </c>
      <c r="F448" s="166">
        <v>9.8975716484706808</v>
      </c>
      <c r="G448" s="166">
        <v>23.809674363357001</v>
      </c>
      <c r="H448" s="166">
        <v>449.82472239999998</v>
      </c>
      <c r="I448" s="166">
        <v>7.8735636886669598</v>
      </c>
      <c r="J448" s="166">
        <v>90.102428351529298</v>
      </c>
      <c r="K448" s="166">
        <v>2.6154451356036201</v>
      </c>
    </row>
    <row r="449" spans="1:11" x14ac:dyDescent="0.25">
      <c r="A449" s="166" t="s">
        <v>39</v>
      </c>
      <c r="B449" s="166" t="s">
        <v>40</v>
      </c>
      <c r="C449" s="166" t="s">
        <v>16</v>
      </c>
      <c r="D449" s="166">
        <v>138.48534090000001</v>
      </c>
      <c r="E449" s="166">
        <v>21.040760857178601</v>
      </c>
      <c r="F449" s="166">
        <v>6.5047833646212396</v>
      </c>
      <c r="G449" s="166">
        <v>21.305495394555798</v>
      </c>
      <c r="H449" s="166">
        <v>1990.4916463</v>
      </c>
      <c r="I449" s="166">
        <v>3.4083554171009398</v>
      </c>
      <c r="J449" s="166">
        <v>93.495216635378796</v>
      </c>
      <c r="K449" s="166">
        <v>1.4822964960656499</v>
      </c>
    </row>
    <row r="450" spans="1:11" x14ac:dyDescent="0.25">
      <c r="A450" s="166" t="s">
        <v>39</v>
      </c>
      <c r="B450" s="166" t="s">
        <v>40</v>
      </c>
      <c r="C450" s="166" t="s">
        <v>17</v>
      </c>
      <c r="D450" s="166">
        <v>49.056199200000002</v>
      </c>
      <c r="E450" s="166">
        <v>35.273651987296198</v>
      </c>
      <c r="F450" s="166">
        <v>5.8039920610328997</v>
      </c>
      <c r="G450" s="166">
        <v>33.073857229152303</v>
      </c>
      <c r="H450" s="166">
        <v>796.15858890000004</v>
      </c>
      <c r="I450" s="166">
        <v>6.6192418524733796</v>
      </c>
      <c r="J450" s="166">
        <v>94.196007938967099</v>
      </c>
      <c r="K450" s="166">
        <v>2.03788259169235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640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641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642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67" t="s">
        <v>14</v>
      </c>
      <c r="B17" s="167" t="s">
        <v>15</v>
      </c>
      <c r="C17" s="167" t="s">
        <v>16</v>
      </c>
      <c r="D17" s="167">
        <v>1910.8176742000001</v>
      </c>
      <c r="E17" s="167">
        <v>15.449029771150499</v>
      </c>
      <c r="F17" s="167">
        <v>0.12554798536164999</v>
      </c>
      <c r="G17" s="167">
        <v>15.4474160000371</v>
      </c>
      <c r="H17" s="167">
        <v>1520071.131057</v>
      </c>
      <c r="I17" s="167">
        <v>0.48904696813620002</v>
      </c>
      <c r="J17" s="167">
        <v>99.874452014638393</v>
      </c>
      <c r="K17" s="167">
        <v>1.9418298861491799E-2</v>
      </c>
    </row>
    <row r="18" spans="1:11" x14ac:dyDescent="0.25">
      <c r="A18" s="167" t="s">
        <v>14</v>
      </c>
      <c r="B18" s="167" t="s">
        <v>15</v>
      </c>
      <c r="C18" s="167" t="s">
        <v>17</v>
      </c>
      <c r="D18" s="167">
        <v>1106.5435500000001</v>
      </c>
      <c r="E18" s="167">
        <v>19.8575850524564</v>
      </c>
      <c r="F18" s="167">
        <v>8.5888418726024804E-2</v>
      </c>
      <c r="G18" s="167">
        <v>19.847871205542301</v>
      </c>
      <c r="H18" s="167">
        <v>1287243.5814298999</v>
      </c>
      <c r="I18" s="167">
        <v>0.52769501349086001</v>
      </c>
      <c r="J18" s="167">
        <v>99.914111581274</v>
      </c>
      <c r="K18" s="167">
        <v>1.7061676733572902E-2</v>
      </c>
    </row>
    <row r="19" spans="1:11" x14ac:dyDescent="0.25">
      <c r="A19" s="167" t="s">
        <v>14</v>
      </c>
      <c r="B19" s="167" t="s">
        <v>18</v>
      </c>
      <c r="C19" s="167" t="s">
        <v>16</v>
      </c>
      <c r="D19" s="167">
        <v>126.5512142</v>
      </c>
      <c r="E19" s="167"/>
      <c r="F19" s="167">
        <v>1.9731216769086699</v>
      </c>
      <c r="G19" s="167"/>
      <c r="H19" s="167">
        <v>6287.2050017000001</v>
      </c>
      <c r="I19" s="167"/>
      <c r="J19" s="167">
        <v>98.026878323091296</v>
      </c>
      <c r="K19" s="167"/>
    </row>
    <row r="20" spans="1:11" x14ac:dyDescent="0.25">
      <c r="A20" s="167" t="s">
        <v>14</v>
      </c>
      <c r="B20" s="167" t="s">
        <v>18</v>
      </c>
      <c r="C20" s="167" t="s">
        <v>17</v>
      </c>
      <c r="D20" s="167">
        <v>80.150065400000003</v>
      </c>
      <c r="E20" s="167"/>
      <c r="F20" s="167">
        <v>2.8690405766070599</v>
      </c>
      <c r="G20" s="167"/>
      <c r="H20" s="167">
        <v>2713.4690298999999</v>
      </c>
      <c r="I20" s="167"/>
      <c r="J20" s="167">
        <v>97.130959423392895</v>
      </c>
      <c r="K20" s="167"/>
    </row>
    <row r="21" spans="1:11" x14ac:dyDescent="0.25">
      <c r="A21" s="167" t="s">
        <v>14</v>
      </c>
      <c r="B21" s="167" t="s">
        <v>19</v>
      </c>
      <c r="C21" s="167" t="s">
        <v>16</v>
      </c>
      <c r="D21" s="167">
        <v>1784.2664600000001</v>
      </c>
      <c r="E21" s="167">
        <v>16.4494391945838</v>
      </c>
      <c r="F21" s="167">
        <v>0.117729209996071</v>
      </c>
      <c r="G21" s="167">
        <v>16.447481419825898</v>
      </c>
      <c r="H21" s="167">
        <v>1513783.9260553</v>
      </c>
      <c r="I21" s="167">
        <v>0.49076184716026999</v>
      </c>
      <c r="J21" s="167">
        <v>99.882270790003901</v>
      </c>
      <c r="K21" s="167">
        <v>1.93863132932993E-2</v>
      </c>
    </row>
    <row r="22" spans="1:11" x14ac:dyDescent="0.25">
      <c r="A22" s="167" t="s">
        <v>14</v>
      </c>
      <c r="B22" s="167" t="s">
        <v>19</v>
      </c>
      <c r="C22" s="167" t="s">
        <v>17</v>
      </c>
      <c r="D22" s="167">
        <v>1026.3934846</v>
      </c>
      <c r="E22" s="167">
        <v>21.250727740975002</v>
      </c>
      <c r="F22" s="167">
        <v>7.9840402183934497E-2</v>
      </c>
      <c r="G22" s="167">
        <v>21.240789973266399</v>
      </c>
      <c r="H22" s="167">
        <v>1284530.1124</v>
      </c>
      <c r="I22" s="167">
        <v>0.52867115595481595</v>
      </c>
      <c r="J22" s="167">
        <v>99.920159597816095</v>
      </c>
      <c r="K22" s="167">
        <v>1.6972282880612401E-2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643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68" t="s">
        <v>14</v>
      </c>
      <c r="B33" s="168" t="s">
        <v>15</v>
      </c>
      <c r="C33" s="168" t="s">
        <v>16</v>
      </c>
      <c r="D33" s="168">
        <v>1910.8176742000001</v>
      </c>
      <c r="E33" s="168">
        <v>15.449029771150499</v>
      </c>
      <c r="F33" s="168">
        <v>0.12554798536164999</v>
      </c>
      <c r="G33" s="168">
        <v>15.4474160000371</v>
      </c>
      <c r="H33" s="168">
        <v>1520071.131057</v>
      </c>
      <c r="I33" s="168">
        <v>0.48904696813620002</v>
      </c>
      <c r="J33" s="168">
        <v>99.874452014638393</v>
      </c>
      <c r="K33" s="168">
        <v>1.9418298861491799E-2</v>
      </c>
    </row>
    <row r="34" spans="1:11" x14ac:dyDescent="0.25">
      <c r="A34" s="168" t="s">
        <v>14</v>
      </c>
      <c r="B34" s="168" t="s">
        <v>15</v>
      </c>
      <c r="C34" s="168" t="s">
        <v>17</v>
      </c>
      <c r="D34" s="168">
        <v>1106.5435500000001</v>
      </c>
      <c r="E34" s="168">
        <v>19.8575850524564</v>
      </c>
      <c r="F34" s="168">
        <v>8.5888418726024804E-2</v>
      </c>
      <c r="G34" s="168">
        <v>19.847871205542301</v>
      </c>
      <c r="H34" s="168">
        <v>1287243.5814298999</v>
      </c>
      <c r="I34" s="168">
        <v>0.52769501349086001</v>
      </c>
      <c r="J34" s="168">
        <v>99.914111581274</v>
      </c>
      <c r="K34" s="168">
        <v>1.7061676733572902E-2</v>
      </c>
    </row>
    <row r="35" spans="1:11" x14ac:dyDescent="0.25">
      <c r="A35" s="168" t="s">
        <v>27</v>
      </c>
      <c r="B35" s="168" t="s">
        <v>28</v>
      </c>
      <c r="C35" s="168" t="s">
        <v>16</v>
      </c>
      <c r="D35" s="168">
        <v>64.003700600000002</v>
      </c>
      <c r="E35" s="168">
        <v>86.1173955373621</v>
      </c>
      <c r="F35" s="168">
        <v>0.187744983330665</v>
      </c>
      <c r="G35" s="168">
        <v>85.497955486107898</v>
      </c>
      <c r="H35" s="168">
        <v>34026.761050900001</v>
      </c>
      <c r="I35" s="168">
        <v>2.47337663132366</v>
      </c>
      <c r="J35" s="168">
        <v>99.812255016669297</v>
      </c>
      <c r="K35" s="168">
        <v>0.160820053858762</v>
      </c>
    </row>
    <row r="36" spans="1:11" x14ac:dyDescent="0.25">
      <c r="A36" s="168" t="s">
        <v>27</v>
      </c>
      <c r="B36" s="168" t="s">
        <v>28</v>
      </c>
      <c r="C36" s="168" t="s">
        <v>17</v>
      </c>
      <c r="D36" s="168">
        <v>107.6938976</v>
      </c>
      <c r="E36" s="168">
        <v>92.450567384013993</v>
      </c>
      <c r="F36" s="168">
        <v>0.56425656071201702</v>
      </c>
      <c r="G36" s="168">
        <v>91.874547842233099</v>
      </c>
      <c r="H36" s="168">
        <v>18978.286682599999</v>
      </c>
      <c r="I36" s="168">
        <v>4.5059938158580399</v>
      </c>
      <c r="J36" s="168">
        <v>99.435743439288004</v>
      </c>
      <c r="K36" s="168">
        <v>0.521349914923524</v>
      </c>
    </row>
    <row r="37" spans="1:11" x14ac:dyDescent="0.25">
      <c r="A37" s="168" t="s">
        <v>29</v>
      </c>
      <c r="B37" s="168" t="s">
        <v>30</v>
      </c>
      <c r="C37" s="168" t="s">
        <v>16</v>
      </c>
      <c r="D37" s="168">
        <v>38.382807499999998</v>
      </c>
      <c r="E37" s="168">
        <v>54.831602641542602</v>
      </c>
      <c r="F37" s="168">
        <v>0.54366577101874902</v>
      </c>
      <c r="G37" s="168">
        <v>54.564405738536003</v>
      </c>
      <c r="H37" s="168">
        <v>7021.6179404000004</v>
      </c>
      <c r="I37" s="168">
        <v>2.9652880978467602</v>
      </c>
      <c r="J37" s="168">
        <v>99.456334228981305</v>
      </c>
      <c r="K37" s="168">
        <v>0.29826958680905002</v>
      </c>
    </row>
    <row r="38" spans="1:11" x14ac:dyDescent="0.25">
      <c r="A38" s="168" t="s">
        <v>29</v>
      </c>
      <c r="B38" s="168" t="s">
        <v>30</v>
      </c>
      <c r="C38" s="168" t="s">
        <v>17</v>
      </c>
      <c r="D38" s="168">
        <v>6.0323693</v>
      </c>
      <c r="E38" s="168">
        <v>99.999999999999801</v>
      </c>
      <c r="F38" s="168">
        <v>0.120321241334943</v>
      </c>
      <c r="G38" s="168">
        <v>100.02221928657799</v>
      </c>
      <c r="H38" s="168">
        <v>5007.5207099999998</v>
      </c>
      <c r="I38" s="168">
        <v>4.2859567232649098</v>
      </c>
      <c r="J38" s="168">
        <v>99.879678758665094</v>
      </c>
      <c r="K38" s="168">
        <v>0.120492954474915</v>
      </c>
    </row>
    <row r="39" spans="1:11" x14ac:dyDescent="0.25">
      <c r="A39" s="168" t="s">
        <v>31</v>
      </c>
      <c r="B39" s="168" t="s">
        <v>32</v>
      </c>
      <c r="C39" s="168" t="s">
        <v>16</v>
      </c>
      <c r="D39" s="168">
        <v>4.5267080000000002</v>
      </c>
      <c r="E39" s="168">
        <v>48.476798574163197</v>
      </c>
      <c r="F39" s="168">
        <v>1.84195911227669E-2</v>
      </c>
      <c r="G39" s="168">
        <v>48.593415315545002</v>
      </c>
      <c r="H39" s="168">
        <v>24570.9808037</v>
      </c>
      <c r="I39" s="168">
        <v>3.4709314723729099</v>
      </c>
      <c r="J39" s="168">
        <v>99.981580408877207</v>
      </c>
      <c r="K39" s="168">
        <v>8.9523574013405608E-3</v>
      </c>
    </row>
    <row r="40" spans="1:11" x14ac:dyDescent="0.25">
      <c r="A40" s="168" t="s">
        <v>31</v>
      </c>
      <c r="B40" s="168" t="s">
        <v>32</v>
      </c>
      <c r="C40" s="168" t="s">
        <v>17</v>
      </c>
      <c r="D40" s="168"/>
      <c r="E40" s="168"/>
      <c r="F40" s="168"/>
      <c r="G40" s="168"/>
      <c r="H40" s="168">
        <v>15756.9853128</v>
      </c>
      <c r="I40" s="168">
        <v>4.3519012976056004</v>
      </c>
      <c r="J40" s="168">
        <v>100</v>
      </c>
      <c r="K40" s="168">
        <v>0</v>
      </c>
    </row>
    <row r="41" spans="1:11" x14ac:dyDescent="0.25">
      <c r="A41" s="168" t="s">
        <v>33</v>
      </c>
      <c r="B41" s="168" t="s">
        <v>34</v>
      </c>
      <c r="C41" s="168" t="s">
        <v>16</v>
      </c>
      <c r="D41" s="168">
        <v>16.5152784</v>
      </c>
      <c r="E41" s="168">
        <v>70.749342081522897</v>
      </c>
      <c r="F41" s="168">
        <v>0.21753387220803799</v>
      </c>
      <c r="G41" s="168">
        <v>70.836280526809006</v>
      </c>
      <c r="H41" s="168">
        <v>7575.5338275000004</v>
      </c>
      <c r="I41" s="168">
        <v>2.9538579932735001</v>
      </c>
      <c r="J41" s="168">
        <v>99.782466127792006</v>
      </c>
      <c r="K41" s="168">
        <v>0.15442883899137999</v>
      </c>
    </row>
    <row r="42" spans="1:11" x14ac:dyDescent="0.25">
      <c r="A42" s="168" t="s">
        <v>33</v>
      </c>
      <c r="B42" s="168" t="s">
        <v>34</v>
      </c>
      <c r="C42" s="168" t="s">
        <v>17</v>
      </c>
      <c r="D42" s="168">
        <v>16.294626999999998</v>
      </c>
      <c r="E42" s="168">
        <v>71.2067161700555</v>
      </c>
      <c r="F42" s="168">
        <v>0.28829694029067199</v>
      </c>
      <c r="G42" s="168">
        <v>71.120871876485495</v>
      </c>
      <c r="H42" s="168">
        <v>5635.7344869999997</v>
      </c>
      <c r="I42" s="168">
        <v>3.5328199656165502</v>
      </c>
      <c r="J42" s="168">
        <v>99.711703059709293</v>
      </c>
      <c r="K42" s="168">
        <v>0.20563212866314701</v>
      </c>
    </row>
    <row r="43" spans="1:11" x14ac:dyDescent="0.25">
      <c r="A43" s="168" t="s">
        <v>35</v>
      </c>
      <c r="B43" s="168" t="s">
        <v>36</v>
      </c>
      <c r="C43" s="168" t="s">
        <v>16</v>
      </c>
      <c r="D43" s="168">
        <v>10.9058917</v>
      </c>
      <c r="E43" s="168">
        <v>46.247879686215597</v>
      </c>
      <c r="F43" s="168">
        <v>3.39130938419916E-2</v>
      </c>
      <c r="G43" s="168">
        <v>46.405455207857102</v>
      </c>
      <c r="H43" s="168">
        <v>32147.444952999998</v>
      </c>
      <c r="I43" s="168">
        <v>3.8655665720863799</v>
      </c>
      <c r="J43" s="168">
        <v>99.966086906157997</v>
      </c>
      <c r="K43" s="168">
        <v>1.5742864464843302E-2</v>
      </c>
    </row>
    <row r="44" spans="1:11" x14ac:dyDescent="0.25">
      <c r="A44" s="168" t="s">
        <v>35</v>
      </c>
      <c r="B44" s="168" t="s">
        <v>36</v>
      </c>
      <c r="C44" s="168" t="s">
        <v>17</v>
      </c>
      <c r="D44" s="168">
        <v>7.5468770999999997</v>
      </c>
      <c r="E44" s="168">
        <v>44.880864341698299</v>
      </c>
      <c r="F44" s="168">
        <v>4.0924115674652803E-2</v>
      </c>
      <c r="G44" s="168">
        <v>45.355549021054401</v>
      </c>
      <c r="H44" s="168">
        <v>18433.6020044</v>
      </c>
      <c r="I44" s="168">
        <v>6.71134548136168</v>
      </c>
      <c r="J44" s="168">
        <v>99.959075884325301</v>
      </c>
      <c r="K44" s="168">
        <v>1.8568956527499101E-2</v>
      </c>
    </row>
    <row r="45" spans="1:11" x14ac:dyDescent="0.25">
      <c r="A45" s="168" t="s">
        <v>37</v>
      </c>
      <c r="B45" s="168" t="s">
        <v>38</v>
      </c>
      <c r="C45" s="168" t="s">
        <v>16</v>
      </c>
      <c r="D45" s="168">
        <v>1521.2623315000001</v>
      </c>
      <c r="E45" s="168">
        <v>78.392309316388904</v>
      </c>
      <c r="F45" s="168">
        <v>0.99186895138532105</v>
      </c>
      <c r="G45" s="168">
        <v>77.930968952163298</v>
      </c>
      <c r="H45" s="168">
        <v>151852.056732</v>
      </c>
      <c r="I45" s="168">
        <v>4.0301447774300003</v>
      </c>
      <c r="J45" s="168">
        <v>99.0081310486147</v>
      </c>
      <c r="K45" s="168">
        <v>0.78071677180806398</v>
      </c>
    </row>
    <row r="46" spans="1:11" x14ac:dyDescent="0.25">
      <c r="A46" s="168" t="s">
        <v>37</v>
      </c>
      <c r="B46" s="168" t="s">
        <v>38</v>
      </c>
      <c r="C46" s="168" t="s">
        <v>17</v>
      </c>
      <c r="D46" s="168">
        <v>458.81188700000001</v>
      </c>
      <c r="E46" s="168">
        <v>92.609209576456806</v>
      </c>
      <c r="F46" s="168">
        <v>0.43456384470579001</v>
      </c>
      <c r="G46" s="168">
        <v>92.987026937194798</v>
      </c>
      <c r="H46" s="168">
        <v>105121.0453859</v>
      </c>
      <c r="I46" s="168">
        <v>4.4499509894269798</v>
      </c>
      <c r="J46" s="168">
        <v>99.565436155294194</v>
      </c>
      <c r="K46" s="168">
        <v>0.40585168401775301</v>
      </c>
    </row>
    <row r="47" spans="1:11" x14ac:dyDescent="0.25">
      <c r="A47" s="168" t="s">
        <v>39</v>
      </c>
      <c r="B47" s="168" t="s">
        <v>40</v>
      </c>
      <c r="C47" s="168" t="s">
        <v>16</v>
      </c>
      <c r="D47" s="168">
        <v>8.5219854999999995</v>
      </c>
      <c r="E47" s="168">
        <v>100</v>
      </c>
      <c r="F47" s="168">
        <v>0.126844433619001</v>
      </c>
      <c r="G47" s="168">
        <v>99.921618588738895</v>
      </c>
      <c r="H47" s="168">
        <v>6709.9324684000003</v>
      </c>
      <c r="I47" s="168">
        <v>2.3822984218340402</v>
      </c>
      <c r="J47" s="168">
        <v>99.873155566381001</v>
      </c>
      <c r="K47" s="168">
        <v>0.126905984338888</v>
      </c>
    </row>
    <row r="48" spans="1:11" x14ac:dyDescent="0.25">
      <c r="A48" s="168" t="s">
        <v>39</v>
      </c>
      <c r="B48" s="168" t="s">
        <v>40</v>
      </c>
      <c r="C48" s="168" t="s">
        <v>17</v>
      </c>
      <c r="D48" s="168"/>
      <c r="E48" s="168"/>
      <c r="F48" s="168"/>
      <c r="G48" s="168"/>
      <c r="H48" s="168">
        <v>3045.7141443999999</v>
      </c>
      <c r="I48" s="168">
        <v>4.8016782835931604</v>
      </c>
      <c r="J48" s="168">
        <v>100</v>
      </c>
      <c r="K48" s="168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644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69" t="s">
        <v>14</v>
      </c>
      <c r="B59" s="169" t="s">
        <v>15</v>
      </c>
      <c r="C59" s="169" t="s">
        <v>16</v>
      </c>
      <c r="D59" s="169">
        <v>1784.2664600000001</v>
      </c>
      <c r="E59" s="169">
        <v>16.4494391945838</v>
      </c>
      <c r="F59" s="169">
        <v>0.117729209996071</v>
      </c>
      <c r="G59" s="169">
        <v>16.447481419825898</v>
      </c>
      <c r="H59" s="169">
        <v>1513783.9260553</v>
      </c>
      <c r="I59" s="169">
        <v>0.49076184716026999</v>
      </c>
      <c r="J59" s="169">
        <v>99.882270790003901</v>
      </c>
      <c r="K59" s="169">
        <v>1.93863132932993E-2</v>
      </c>
    </row>
    <row r="60" spans="1:11" x14ac:dyDescent="0.25">
      <c r="A60" s="169" t="s">
        <v>14</v>
      </c>
      <c r="B60" s="169" t="s">
        <v>15</v>
      </c>
      <c r="C60" s="169" t="s">
        <v>17</v>
      </c>
      <c r="D60" s="169">
        <v>1026.3934846</v>
      </c>
      <c r="E60" s="169">
        <v>21.250727740975002</v>
      </c>
      <c r="F60" s="169">
        <v>7.9840402183934497E-2</v>
      </c>
      <c r="G60" s="169">
        <v>21.240789973266399</v>
      </c>
      <c r="H60" s="169">
        <v>1284530.1124</v>
      </c>
      <c r="I60" s="169">
        <v>0.52867115595481595</v>
      </c>
      <c r="J60" s="169">
        <v>99.920159597816095</v>
      </c>
      <c r="K60" s="169">
        <v>1.6972282880612401E-2</v>
      </c>
    </row>
    <row r="61" spans="1:11" x14ac:dyDescent="0.25">
      <c r="A61" s="169" t="s">
        <v>42</v>
      </c>
      <c r="B61" s="169" t="s">
        <v>43</v>
      </c>
      <c r="C61" s="169" t="s">
        <v>16</v>
      </c>
      <c r="D61" s="169">
        <v>4.1660214</v>
      </c>
      <c r="E61" s="169">
        <v>100</v>
      </c>
      <c r="F61" s="169">
        <v>0.235751379755549</v>
      </c>
      <c r="G61" s="169">
        <v>100.644849872317</v>
      </c>
      <c r="H61" s="169">
        <v>1762.9589066999999</v>
      </c>
      <c r="I61" s="169">
        <v>6.2742149518438604</v>
      </c>
      <c r="J61" s="169">
        <v>99.764248620244402</v>
      </c>
      <c r="K61" s="169">
        <v>0.23783231519145601</v>
      </c>
    </row>
    <row r="62" spans="1:11" x14ac:dyDescent="0.25">
      <c r="A62" s="169" t="s">
        <v>42</v>
      </c>
      <c r="B62" s="169" t="s">
        <v>43</v>
      </c>
      <c r="C62" s="169" t="s">
        <v>17</v>
      </c>
      <c r="D62" s="169">
        <v>4.1367235000000004</v>
      </c>
      <c r="E62" s="169">
        <v>99.999999999999901</v>
      </c>
      <c r="F62" s="169">
        <v>0.22381483833179</v>
      </c>
      <c r="G62" s="169">
        <v>99.576231988366899</v>
      </c>
      <c r="H62" s="169">
        <v>1844.1426537</v>
      </c>
      <c r="I62" s="169">
        <v>4.6130292878631698</v>
      </c>
      <c r="J62" s="169">
        <v>99.776185161668195</v>
      </c>
      <c r="K62" s="169">
        <v>0.22336630958633999</v>
      </c>
    </row>
    <row r="63" spans="1:11" x14ac:dyDescent="0.25">
      <c r="A63" s="169" t="s">
        <v>44</v>
      </c>
      <c r="B63" s="169" t="s">
        <v>45</v>
      </c>
      <c r="C63" s="169" t="s">
        <v>16</v>
      </c>
      <c r="D63" s="169"/>
      <c r="E63" s="169"/>
      <c r="F63" s="169"/>
      <c r="G63" s="169"/>
      <c r="H63" s="169">
        <v>13571.0202704</v>
      </c>
      <c r="I63" s="169">
        <v>4.5248875076491899</v>
      </c>
      <c r="J63" s="169">
        <v>100</v>
      </c>
      <c r="K63" s="169">
        <v>0</v>
      </c>
    </row>
    <row r="64" spans="1:11" x14ac:dyDescent="0.25">
      <c r="A64" s="169" t="s">
        <v>44</v>
      </c>
      <c r="B64" s="169" t="s">
        <v>45</v>
      </c>
      <c r="C64" s="169" t="s">
        <v>17</v>
      </c>
      <c r="D64" s="169"/>
      <c r="E64" s="169"/>
      <c r="F64" s="169"/>
      <c r="G64" s="169"/>
      <c r="H64" s="169">
        <v>10274.807238900001</v>
      </c>
      <c r="I64" s="169">
        <v>4.8709442712449897</v>
      </c>
      <c r="J64" s="169">
        <v>100</v>
      </c>
      <c r="K64" s="169">
        <v>5.4078344816021904E-16</v>
      </c>
    </row>
    <row r="65" spans="1:11" x14ac:dyDescent="0.25">
      <c r="A65" s="169" t="s">
        <v>27</v>
      </c>
      <c r="B65" s="169" t="s">
        <v>28</v>
      </c>
      <c r="C65" s="169" t="s">
        <v>16</v>
      </c>
      <c r="D65" s="169">
        <v>54.248112399999997</v>
      </c>
      <c r="E65" s="169">
        <v>100</v>
      </c>
      <c r="F65" s="169">
        <v>0.186773794238632</v>
      </c>
      <c r="G65" s="169">
        <v>99.264939854923497</v>
      </c>
      <c r="H65" s="169">
        <v>28990.571917699999</v>
      </c>
      <c r="I65" s="169">
        <v>2.8387676110356699</v>
      </c>
      <c r="J65" s="169">
        <v>99.813226205761396</v>
      </c>
      <c r="K65" s="169">
        <v>0.18574782277204399</v>
      </c>
    </row>
    <row r="66" spans="1:11" x14ac:dyDescent="0.25">
      <c r="A66" s="169" t="s">
        <v>27</v>
      </c>
      <c r="B66" s="169" t="s">
        <v>28</v>
      </c>
      <c r="C66" s="169" t="s">
        <v>17</v>
      </c>
      <c r="D66" s="169">
        <v>99.200705600000006</v>
      </c>
      <c r="E66" s="169">
        <v>100</v>
      </c>
      <c r="F66" s="169">
        <v>0.617278737029748</v>
      </c>
      <c r="G66" s="169">
        <v>99.310341296528506</v>
      </c>
      <c r="H66" s="169">
        <v>15971.449334499999</v>
      </c>
      <c r="I66" s="169">
        <v>5.2125250179568496</v>
      </c>
      <c r="J66" s="169">
        <v>99.382721262970307</v>
      </c>
      <c r="K66" s="169">
        <v>0.61682917584140895</v>
      </c>
    </row>
    <row r="67" spans="1:11" x14ac:dyDescent="0.25">
      <c r="A67" s="169" t="s">
        <v>29</v>
      </c>
      <c r="B67" s="169" t="s">
        <v>30</v>
      </c>
      <c r="C67" s="169" t="s">
        <v>16</v>
      </c>
      <c r="D67" s="169"/>
      <c r="E67" s="169"/>
      <c r="F67" s="169"/>
      <c r="G67" s="169"/>
      <c r="H67" s="169">
        <v>4764.7318955999999</v>
      </c>
      <c r="I67" s="169">
        <v>3.8871451152178</v>
      </c>
      <c r="J67" s="169">
        <v>100</v>
      </c>
      <c r="K67" s="169">
        <v>0</v>
      </c>
    </row>
    <row r="68" spans="1:11" x14ac:dyDescent="0.25">
      <c r="A68" s="169" t="s">
        <v>29</v>
      </c>
      <c r="B68" s="169" t="s">
        <v>30</v>
      </c>
      <c r="C68" s="169" t="s">
        <v>17</v>
      </c>
      <c r="D68" s="169"/>
      <c r="E68" s="169"/>
      <c r="F68" s="169"/>
      <c r="G68" s="169"/>
      <c r="H68" s="169">
        <v>3533.8495845000002</v>
      </c>
      <c r="I68" s="169">
        <v>5.5726178574791998</v>
      </c>
      <c r="J68" s="169">
        <v>100</v>
      </c>
      <c r="K68" s="169">
        <v>6.1868486528107197E-16</v>
      </c>
    </row>
    <row r="69" spans="1:11" x14ac:dyDescent="0.25">
      <c r="A69" s="169" t="s">
        <v>46</v>
      </c>
      <c r="B69" s="169" t="s">
        <v>47</v>
      </c>
      <c r="C69" s="169" t="s">
        <v>16</v>
      </c>
      <c r="D69" s="169"/>
      <c r="E69" s="169"/>
      <c r="F69" s="169"/>
      <c r="G69" s="169"/>
      <c r="H69" s="169">
        <v>3955.8620686999998</v>
      </c>
      <c r="I69" s="169">
        <v>5.6547923182855904</v>
      </c>
      <c r="J69" s="169">
        <v>100</v>
      </c>
      <c r="K69" s="169">
        <v>0</v>
      </c>
    </row>
    <row r="70" spans="1:11" x14ac:dyDescent="0.25">
      <c r="A70" s="169" t="s">
        <v>46</v>
      </c>
      <c r="B70" s="169" t="s">
        <v>47</v>
      </c>
      <c r="C70" s="169" t="s">
        <v>17</v>
      </c>
      <c r="D70" s="169"/>
      <c r="E70" s="169"/>
      <c r="F70" s="169"/>
      <c r="G70" s="169"/>
      <c r="H70" s="169">
        <v>3537.8515474000001</v>
      </c>
      <c r="I70" s="169">
        <v>5.13331512966493</v>
      </c>
      <c r="J70" s="169">
        <v>100</v>
      </c>
      <c r="K70" s="169">
        <v>0</v>
      </c>
    </row>
    <row r="71" spans="1:11" x14ac:dyDescent="0.25">
      <c r="A71" s="169" t="s">
        <v>48</v>
      </c>
      <c r="B71" s="169" t="s">
        <v>49</v>
      </c>
      <c r="C71" s="169" t="s">
        <v>16</v>
      </c>
      <c r="D71" s="169">
        <v>141.86197179999999</v>
      </c>
      <c r="E71" s="169">
        <v>70.442140458779704</v>
      </c>
      <c r="F71" s="169">
        <v>0.47458020616165297</v>
      </c>
      <c r="G71" s="169">
        <v>70.215131459079601</v>
      </c>
      <c r="H71" s="169">
        <v>29750.2342341</v>
      </c>
      <c r="I71" s="169">
        <v>3.2829691647600701</v>
      </c>
      <c r="J71" s="169">
        <v>99.525419793838296</v>
      </c>
      <c r="K71" s="169">
        <v>0.33481608650879202</v>
      </c>
    </row>
    <row r="72" spans="1:11" x14ac:dyDescent="0.25">
      <c r="A72" s="169" t="s">
        <v>48</v>
      </c>
      <c r="B72" s="169" t="s">
        <v>49</v>
      </c>
      <c r="C72" s="169" t="s">
        <v>17</v>
      </c>
      <c r="D72" s="169"/>
      <c r="E72" s="169"/>
      <c r="F72" s="169"/>
      <c r="G72" s="169"/>
      <c r="H72" s="169">
        <v>19216.662759800001</v>
      </c>
      <c r="I72" s="169">
        <v>4.1270471859922297</v>
      </c>
      <c r="J72" s="169">
        <v>100</v>
      </c>
      <c r="K72" s="169">
        <v>4.5819428096030402E-16</v>
      </c>
    </row>
    <row r="73" spans="1:11" x14ac:dyDescent="0.25">
      <c r="A73" s="169" t="s">
        <v>31</v>
      </c>
      <c r="B73" s="169" t="s">
        <v>32</v>
      </c>
      <c r="C73" s="169" t="s">
        <v>16</v>
      </c>
      <c r="D73" s="169"/>
      <c r="E73" s="169"/>
      <c r="F73" s="169"/>
      <c r="G73" s="169"/>
      <c r="H73" s="169">
        <v>24114.9149727</v>
      </c>
      <c r="I73" s="169">
        <v>3.53569612002793</v>
      </c>
      <c r="J73" s="169">
        <v>100</v>
      </c>
      <c r="K73" s="169">
        <v>0</v>
      </c>
    </row>
    <row r="74" spans="1:11" x14ac:dyDescent="0.25">
      <c r="A74" s="169" t="s">
        <v>31</v>
      </c>
      <c r="B74" s="169" t="s">
        <v>32</v>
      </c>
      <c r="C74" s="169" t="s">
        <v>17</v>
      </c>
      <c r="D74" s="169"/>
      <c r="E74" s="169"/>
      <c r="F74" s="169"/>
      <c r="G74" s="169"/>
      <c r="H74" s="169">
        <v>15592.892147799999</v>
      </c>
      <c r="I74" s="169">
        <v>4.3960203042331401</v>
      </c>
      <c r="J74" s="169">
        <v>100</v>
      </c>
      <c r="K74" s="169">
        <v>0</v>
      </c>
    </row>
    <row r="75" spans="1:11" x14ac:dyDescent="0.25">
      <c r="A75" s="169" t="s">
        <v>50</v>
      </c>
      <c r="B75" s="169" t="s">
        <v>51</v>
      </c>
      <c r="C75" s="169" t="s">
        <v>16</v>
      </c>
      <c r="D75" s="169">
        <v>202.29002</v>
      </c>
      <c r="E75" s="169">
        <v>75.116549853415194</v>
      </c>
      <c r="F75" s="169">
        <v>0.67821630799507304</v>
      </c>
      <c r="G75" s="169">
        <v>74.496191289994201</v>
      </c>
      <c r="H75" s="169">
        <v>29624.480232400001</v>
      </c>
      <c r="I75" s="169">
        <v>3.9532313075325201</v>
      </c>
      <c r="J75" s="169">
        <v>99.3217836920049</v>
      </c>
      <c r="K75" s="169">
        <v>0.50869537314261504</v>
      </c>
    </row>
    <row r="76" spans="1:11" x14ac:dyDescent="0.25">
      <c r="A76" s="169" t="s">
        <v>50</v>
      </c>
      <c r="B76" s="169" t="s">
        <v>51</v>
      </c>
      <c r="C76" s="169" t="s">
        <v>17</v>
      </c>
      <c r="D76" s="169">
        <v>184.45454749999999</v>
      </c>
      <c r="E76" s="169">
        <v>77.696894202364604</v>
      </c>
      <c r="F76" s="169">
        <v>0.69362114818047604</v>
      </c>
      <c r="G76" s="169">
        <v>76.577375974498594</v>
      </c>
      <c r="H76" s="169">
        <v>26408.527512500001</v>
      </c>
      <c r="I76" s="169">
        <v>4.0804998446328504</v>
      </c>
      <c r="J76" s="169">
        <v>99.306378851819503</v>
      </c>
      <c r="K76" s="169">
        <v>0.53486682388587103</v>
      </c>
    </row>
    <row r="77" spans="1:11" x14ac:dyDescent="0.25">
      <c r="A77" s="169" t="s">
        <v>52</v>
      </c>
      <c r="B77" s="169" t="s">
        <v>53</v>
      </c>
      <c r="C77" s="169" t="s">
        <v>16</v>
      </c>
      <c r="D77" s="169"/>
      <c r="E77" s="169"/>
      <c r="F77" s="169"/>
      <c r="G77" s="169"/>
      <c r="H77" s="169">
        <v>2915.3484441000001</v>
      </c>
      <c r="I77" s="169">
        <v>4.7433174702772698</v>
      </c>
      <c r="J77" s="169">
        <v>100</v>
      </c>
      <c r="K77" s="169">
        <v>0</v>
      </c>
    </row>
    <row r="78" spans="1:11" x14ac:dyDescent="0.25">
      <c r="A78" s="169" t="s">
        <v>52</v>
      </c>
      <c r="B78" s="169" t="s">
        <v>53</v>
      </c>
      <c r="C78" s="169" t="s">
        <v>17</v>
      </c>
      <c r="D78" s="169"/>
      <c r="E78" s="169"/>
      <c r="F78" s="169"/>
      <c r="G78" s="169"/>
      <c r="H78" s="169">
        <v>1833.5937987</v>
      </c>
      <c r="I78" s="169">
        <v>6.0352927509404202</v>
      </c>
      <c r="J78" s="169">
        <v>100</v>
      </c>
      <c r="K78" s="169">
        <v>0</v>
      </c>
    </row>
    <row r="79" spans="1:11" x14ac:dyDescent="0.25">
      <c r="A79" s="169" t="s">
        <v>33</v>
      </c>
      <c r="B79" s="169" t="s">
        <v>34</v>
      </c>
      <c r="C79" s="169" t="s">
        <v>16</v>
      </c>
      <c r="D79" s="169">
        <v>7.9845271000000002</v>
      </c>
      <c r="E79" s="169">
        <v>100</v>
      </c>
      <c r="F79" s="169">
        <v>0.25120183615257202</v>
      </c>
      <c r="G79" s="169">
        <v>99.721644231762994</v>
      </c>
      <c r="H79" s="169">
        <v>3170.5460211999998</v>
      </c>
      <c r="I79" s="169">
        <v>5.1661353063567796</v>
      </c>
      <c r="J79" s="169">
        <v>99.748798163847397</v>
      </c>
      <c r="K79" s="169">
        <v>0.25113345319734898</v>
      </c>
    </row>
    <row r="80" spans="1:11" x14ac:dyDescent="0.25">
      <c r="A80" s="169" t="s">
        <v>33</v>
      </c>
      <c r="B80" s="169" t="s">
        <v>34</v>
      </c>
      <c r="C80" s="169" t="s">
        <v>17</v>
      </c>
      <c r="D80" s="169">
        <v>16.294626999999998</v>
      </c>
      <c r="E80" s="169">
        <v>71.2067161700555</v>
      </c>
      <c r="F80" s="169">
        <v>0.51630388683779305</v>
      </c>
      <c r="G80" s="169">
        <v>71.0445277280634</v>
      </c>
      <c r="H80" s="169">
        <v>3139.7201571999999</v>
      </c>
      <c r="I80" s="169">
        <v>4.6054079854681804</v>
      </c>
      <c r="J80" s="169">
        <v>99.483696113162196</v>
      </c>
      <c r="K80" s="169">
        <v>0.36870931858855099</v>
      </c>
    </row>
    <row r="81" spans="1:11" x14ac:dyDescent="0.25">
      <c r="A81" s="169" t="s">
        <v>54</v>
      </c>
      <c r="B81" s="169" t="s">
        <v>55</v>
      </c>
      <c r="C81" s="169" t="s">
        <v>16</v>
      </c>
      <c r="D81" s="169"/>
      <c r="E81" s="169"/>
      <c r="F81" s="169"/>
      <c r="G81" s="169"/>
      <c r="H81" s="169">
        <v>29876.368748000001</v>
      </c>
      <c r="I81" s="169">
        <v>2.8068085284832498</v>
      </c>
      <c r="J81" s="169">
        <v>100</v>
      </c>
      <c r="K81" s="169">
        <v>0</v>
      </c>
    </row>
    <row r="82" spans="1:11" x14ac:dyDescent="0.25">
      <c r="A82" s="169" t="s">
        <v>54</v>
      </c>
      <c r="B82" s="169" t="s">
        <v>55</v>
      </c>
      <c r="C82" s="169" t="s">
        <v>17</v>
      </c>
      <c r="D82" s="169"/>
      <c r="E82" s="169"/>
      <c r="F82" s="169"/>
      <c r="G82" s="169"/>
      <c r="H82" s="169">
        <v>14140.001483800001</v>
      </c>
      <c r="I82" s="169">
        <v>4.5690043337203603</v>
      </c>
      <c r="J82" s="169">
        <v>100</v>
      </c>
      <c r="K82" s="169">
        <v>0</v>
      </c>
    </row>
    <row r="83" spans="1:11" x14ac:dyDescent="0.25">
      <c r="A83" s="169" t="s">
        <v>35</v>
      </c>
      <c r="B83" s="169" t="s">
        <v>36</v>
      </c>
      <c r="C83" s="169" t="s">
        <v>16</v>
      </c>
      <c r="D83" s="169"/>
      <c r="E83" s="169"/>
      <c r="F83" s="169"/>
      <c r="G83" s="169"/>
      <c r="H83" s="169">
        <v>31626.065428599999</v>
      </c>
      <c r="I83" s="169">
        <v>3.9289931473009001</v>
      </c>
      <c r="J83" s="169">
        <v>100</v>
      </c>
      <c r="K83" s="169">
        <v>0</v>
      </c>
    </row>
    <row r="84" spans="1:11" x14ac:dyDescent="0.25">
      <c r="A84" s="169" t="s">
        <v>35</v>
      </c>
      <c r="B84" s="169" t="s">
        <v>36</v>
      </c>
      <c r="C84" s="169" t="s">
        <v>17</v>
      </c>
      <c r="D84" s="169"/>
      <c r="E84" s="169"/>
      <c r="F84" s="169"/>
      <c r="G84" s="169"/>
      <c r="H84" s="169">
        <v>18275.958897100001</v>
      </c>
      <c r="I84" s="169">
        <v>6.7687124489512902</v>
      </c>
      <c r="J84" s="169">
        <v>100</v>
      </c>
      <c r="K84" s="169">
        <v>7.5147804078926598E-16</v>
      </c>
    </row>
    <row r="85" spans="1:11" x14ac:dyDescent="0.25">
      <c r="A85" s="169" t="s">
        <v>56</v>
      </c>
      <c r="B85" s="169" t="s">
        <v>57</v>
      </c>
      <c r="C85" s="169" t="s">
        <v>16</v>
      </c>
      <c r="D85" s="169"/>
      <c r="E85" s="169"/>
      <c r="F85" s="169"/>
      <c r="G85" s="169"/>
      <c r="H85" s="169">
        <v>4774.9900860999996</v>
      </c>
      <c r="I85" s="169">
        <v>5.1819248207056203</v>
      </c>
      <c r="J85" s="169">
        <v>100</v>
      </c>
      <c r="K85" s="169">
        <v>0</v>
      </c>
    </row>
    <row r="86" spans="1:11" x14ac:dyDescent="0.25">
      <c r="A86" s="169" t="s">
        <v>56</v>
      </c>
      <c r="B86" s="169" t="s">
        <v>57</v>
      </c>
      <c r="C86" s="169" t="s">
        <v>17</v>
      </c>
      <c r="D86" s="169"/>
      <c r="E86" s="169"/>
      <c r="F86" s="169"/>
      <c r="G86" s="169"/>
      <c r="H86" s="169">
        <v>4551.8593553999999</v>
      </c>
      <c r="I86" s="169">
        <v>5.53119983142237</v>
      </c>
      <c r="J86" s="169">
        <v>100</v>
      </c>
      <c r="K86" s="169">
        <v>0</v>
      </c>
    </row>
    <row r="87" spans="1:11" x14ac:dyDescent="0.25">
      <c r="A87" s="169" t="s">
        <v>37</v>
      </c>
      <c r="B87" s="169" t="s">
        <v>38</v>
      </c>
      <c r="C87" s="169" t="s">
        <v>16</v>
      </c>
      <c r="D87" s="169">
        <v>1406.1766290999999</v>
      </c>
      <c r="E87" s="169">
        <v>84.786968856327306</v>
      </c>
      <c r="F87" s="169">
        <v>0.92389183003026998</v>
      </c>
      <c r="G87" s="169">
        <v>84.315227344109701</v>
      </c>
      <c r="H87" s="169">
        <v>150795.25901450001</v>
      </c>
      <c r="I87" s="169">
        <v>4.0583053566426601</v>
      </c>
      <c r="J87" s="169">
        <v>99.0761081699697</v>
      </c>
      <c r="K87" s="169">
        <v>0.786245555353565</v>
      </c>
    </row>
    <row r="88" spans="1:11" x14ac:dyDescent="0.25">
      <c r="A88" s="169" t="s">
        <v>37</v>
      </c>
      <c r="B88" s="169" t="s">
        <v>38</v>
      </c>
      <c r="C88" s="169" t="s">
        <v>17</v>
      </c>
      <c r="D88" s="169">
        <v>424.79184379999998</v>
      </c>
      <c r="E88" s="169">
        <v>100</v>
      </c>
      <c r="F88" s="169">
        <v>0.40425327046578902</v>
      </c>
      <c r="G88" s="169">
        <v>100.37256309592399</v>
      </c>
      <c r="H88" s="169">
        <v>104655.8283601</v>
      </c>
      <c r="I88" s="169">
        <v>4.4695714176406796</v>
      </c>
      <c r="J88" s="169">
        <v>99.595746729534198</v>
      </c>
      <c r="K88" s="169">
        <v>0.40740632234778601</v>
      </c>
    </row>
    <row r="89" spans="1:11" x14ac:dyDescent="0.25">
      <c r="A89" s="169" t="s">
        <v>39</v>
      </c>
      <c r="B89" s="169" t="s">
        <v>40</v>
      </c>
      <c r="C89" s="169" t="s">
        <v>16</v>
      </c>
      <c r="D89" s="169"/>
      <c r="E89" s="169"/>
      <c r="F89" s="169"/>
      <c r="G89" s="169"/>
      <c r="H89" s="169">
        <v>4589.4774667000002</v>
      </c>
      <c r="I89" s="169">
        <v>3.2274551888130598</v>
      </c>
      <c r="J89" s="169">
        <v>100</v>
      </c>
      <c r="K89" s="169">
        <v>0</v>
      </c>
    </row>
    <row r="90" spans="1:11" x14ac:dyDescent="0.25">
      <c r="A90" s="169" t="s">
        <v>39</v>
      </c>
      <c r="B90" s="169" t="s">
        <v>40</v>
      </c>
      <c r="C90" s="169" t="s">
        <v>17</v>
      </c>
      <c r="D90" s="169"/>
      <c r="E90" s="169"/>
      <c r="F90" s="169"/>
      <c r="G90" s="169"/>
      <c r="H90" s="169">
        <v>2200.4993562999998</v>
      </c>
      <c r="I90" s="169">
        <v>6.1131193445441498</v>
      </c>
      <c r="J90" s="169">
        <v>100</v>
      </c>
      <c r="K90" s="169">
        <v>0</v>
      </c>
    </row>
    <row r="91" spans="1:11" x14ac:dyDescent="0.25">
      <c r="A91" s="169" t="s">
        <v>58</v>
      </c>
      <c r="B91" s="169" t="s">
        <v>59</v>
      </c>
      <c r="C91" s="169" t="s">
        <v>16</v>
      </c>
      <c r="D91" s="169"/>
      <c r="E91" s="169"/>
      <c r="F91" s="169"/>
      <c r="G91" s="169"/>
      <c r="H91" s="169">
        <v>2017.1167727</v>
      </c>
      <c r="I91" s="169">
        <v>4.7522250216416397</v>
      </c>
      <c r="J91" s="169">
        <v>100</v>
      </c>
      <c r="K91" s="169">
        <v>0</v>
      </c>
    </row>
    <row r="92" spans="1:11" x14ac:dyDescent="0.25">
      <c r="A92" s="169" t="s">
        <v>58</v>
      </c>
      <c r="B92" s="169" t="s">
        <v>59</v>
      </c>
      <c r="C92" s="169" t="s">
        <v>17</v>
      </c>
      <c r="D92" s="169"/>
      <c r="E92" s="169"/>
      <c r="F92" s="169"/>
      <c r="G92" s="169"/>
      <c r="H92" s="169">
        <v>1090.3339946999999</v>
      </c>
      <c r="I92" s="169">
        <v>6.1882841740258501</v>
      </c>
      <c r="J92" s="169">
        <v>100</v>
      </c>
      <c r="K92" s="169">
        <v>0</v>
      </c>
    </row>
    <row r="93" spans="1:11" x14ac:dyDescent="0.25">
      <c r="A93" s="169" t="s">
        <v>60</v>
      </c>
      <c r="B93" s="169" t="s">
        <v>61</v>
      </c>
      <c r="C93" s="169" t="s">
        <v>16</v>
      </c>
      <c r="D93" s="169">
        <v>4.4384180999999998</v>
      </c>
      <c r="E93" s="169">
        <v>99.999999999999702</v>
      </c>
      <c r="F93" s="169">
        <v>0.30083492722597499</v>
      </c>
      <c r="G93" s="169">
        <v>99.986844217341897</v>
      </c>
      <c r="H93" s="169">
        <v>1470.9282026999999</v>
      </c>
      <c r="I93" s="169">
        <v>4.2943077997992596</v>
      </c>
      <c r="J93" s="169">
        <v>99.699165072773994</v>
      </c>
      <c r="K93" s="169">
        <v>0.30170297797100698</v>
      </c>
    </row>
    <row r="94" spans="1:11" x14ac:dyDescent="0.25">
      <c r="A94" s="169" t="s">
        <v>60</v>
      </c>
      <c r="B94" s="169" t="s">
        <v>61</v>
      </c>
      <c r="C94" s="169" t="s">
        <v>17</v>
      </c>
      <c r="D94" s="169"/>
      <c r="E94" s="169"/>
      <c r="F94" s="169"/>
      <c r="G94" s="169"/>
      <c r="H94" s="169">
        <v>1407.4021049</v>
      </c>
      <c r="I94" s="169">
        <v>5.0197481449041996</v>
      </c>
      <c r="J94" s="169">
        <v>100</v>
      </c>
      <c r="K94" s="169">
        <v>0</v>
      </c>
    </row>
    <row r="95" spans="1:11" x14ac:dyDescent="0.25">
      <c r="A95" s="169" t="s">
        <v>62</v>
      </c>
      <c r="B95" s="169" t="s">
        <v>63</v>
      </c>
      <c r="C95" s="169" t="s">
        <v>16</v>
      </c>
      <c r="D95" s="169"/>
      <c r="E95" s="169"/>
      <c r="F95" s="169"/>
      <c r="G95" s="169"/>
      <c r="H95" s="169">
        <v>2119.9953387999999</v>
      </c>
      <c r="I95" s="169">
        <v>5.2571446567088502</v>
      </c>
      <c r="J95" s="169">
        <v>100</v>
      </c>
      <c r="K95" s="169">
        <v>0</v>
      </c>
    </row>
    <row r="96" spans="1:11" x14ac:dyDescent="0.25">
      <c r="A96" s="169" t="s">
        <v>62</v>
      </c>
      <c r="B96" s="169" t="s">
        <v>63</v>
      </c>
      <c r="C96" s="169" t="s">
        <v>17</v>
      </c>
      <c r="D96" s="169">
        <v>20.256050399999999</v>
      </c>
      <c r="E96" s="169">
        <v>57.102745154538397</v>
      </c>
      <c r="F96" s="169">
        <v>1.1790592685432999</v>
      </c>
      <c r="G96" s="169">
        <v>56.427167002342699</v>
      </c>
      <c r="H96" s="169">
        <v>1697.7280188</v>
      </c>
      <c r="I96" s="169">
        <v>5.8968450513306703</v>
      </c>
      <c r="J96" s="169">
        <v>98.820940731456702</v>
      </c>
      <c r="K96" s="169">
        <v>0.67324773230553603</v>
      </c>
    </row>
    <row r="97" spans="1:11" x14ac:dyDescent="0.25">
      <c r="A97" s="169" t="s">
        <v>64</v>
      </c>
      <c r="B97" s="169" t="s">
        <v>65</v>
      </c>
      <c r="C97" s="169" t="s">
        <v>16</v>
      </c>
      <c r="D97" s="169"/>
      <c r="E97" s="169"/>
      <c r="F97" s="169"/>
      <c r="G97" s="169"/>
      <c r="H97" s="169">
        <v>3876.0435477999999</v>
      </c>
      <c r="I97" s="169">
        <v>5.2586252156293396</v>
      </c>
      <c r="J97" s="169">
        <v>100</v>
      </c>
      <c r="K97" s="169">
        <v>0</v>
      </c>
    </row>
    <row r="98" spans="1:11" x14ac:dyDescent="0.25">
      <c r="A98" s="169" t="s">
        <v>64</v>
      </c>
      <c r="B98" s="169" t="s">
        <v>65</v>
      </c>
      <c r="C98" s="169" t="s">
        <v>17</v>
      </c>
      <c r="D98" s="169"/>
      <c r="E98" s="169"/>
      <c r="F98" s="169"/>
      <c r="G98" s="169"/>
      <c r="H98" s="169">
        <v>3118.1195951</v>
      </c>
      <c r="I98" s="169">
        <v>7.1472762578595797</v>
      </c>
      <c r="J98" s="169">
        <v>100</v>
      </c>
      <c r="K98" s="169">
        <v>0</v>
      </c>
    </row>
    <row r="99" spans="1:11" x14ac:dyDescent="0.25">
      <c r="A99" s="169" t="s">
        <v>66</v>
      </c>
      <c r="B99" s="169" t="s">
        <v>67</v>
      </c>
      <c r="C99" s="169" t="s">
        <v>16</v>
      </c>
      <c r="D99" s="169">
        <v>9.5727822000000007</v>
      </c>
      <c r="E99" s="169">
        <v>39.363432562408498</v>
      </c>
      <c r="F99" s="169">
        <v>2.6165472115077599</v>
      </c>
      <c r="G99" s="169">
        <v>38.4981621672191</v>
      </c>
      <c r="H99" s="169">
        <v>356.28272989999999</v>
      </c>
      <c r="I99" s="169">
        <v>5.3388844016054504</v>
      </c>
      <c r="J99" s="169">
        <v>97.383452788492207</v>
      </c>
      <c r="K99" s="169">
        <v>1.0343878347134801</v>
      </c>
    </row>
    <row r="100" spans="1:11" x14ac:dyDescent="0.25">
      <c r="A100" s="169" t="s">
        <v>66</v>
      </c>
      <c r="B100" s="169" t="s">
        <v>67</v>
      </c>
      <c r="C100" s="169" t="s">
        <v>17</v>
      </c>
      <c r="D100" s="169">
        <v>5.1325358999999997</v>
      </c>
      <c r="E100" s="169">
        <v>56.3475696312723</v>
      </c>
      <c r="F100" s="169">
        <v>2.4556536043323098</v>
      </c>
      <c r="G100" s="169">
        <v>56.458050630631199</v>
      </c>
      <c r="H100" s="169">
        <v>203.8764176</v>
      </c>
      <c r="I100" s="169">
        <v>6.1104774441003498</v>
      </c>
      <c r="J100" s="169">
        <v>97.544346395667702</v>
      </c>
      <c r="K100" s="169">
        <v>1.4213167717821</v>
      </c>
    </row>
    <row r="101" spans="1:11" x14ac:dyDescent="0.25">
      <c r="A101" s="169" t="s">
        <v>68</v>
      </c>
      <c r="B101" s="169" t="s">
        <v>69</v>
      </c>
      <c r="C101" s="169" t="s">
        <v>16</v>
      </c>
      <c r="D101" s="169"/>
      <c r="E101" s="169"/>
      <c r="F101" s="169"/>
      <c r="G101" s="169"/>
      <c r="H101" s="169">
        <v>23703.468799900002</v>
      </c>
      <c r="I101" s="169">
        <v>5.17600667134516</v>
      </c>
      <c r="J101" s="169">
        <v>100</v>
      </c>
      <c r="K101" s="169">
        <v>5.74652178214082E-16</v>
      </c>
    </row>
    <row r="102" spans="1:11" x14ac:dyDescent="0.25">
      <c r="A102" s="169" t="s">
        <v>68</v>
      </c>
      <c r="B102" s="169" t="s">
        <v>69</v>
      </c>
      <c r="C102" s="169" t="s">
        <v>17</v>
      </c>
      <c r="D102" s="169">
        <v>60.856721700000001</v>
      </c>
      <c r="E102" s="169">
        <v>100</v>
      </c>
      <c r="F102" s="169">
        <v>0.32066857677395499</v>
      </c>
      <c r="G102" s="169">
        <v>100.55632583499499</v>
      </c>
      <c r="H102" s="169">
        <v>18917.2178724</v>
      </c>
      <c r="I102" s="169">
        <v>5.3061432078921698</v>
      </c>
      <c r="J102" s="169">
        <v>99.679331423226003</v>
      </c>
      <c r="K102" s="169">
        <v>0.32348986927105799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645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70" t="s">
        <v>72</v>
      </c>
      <c r="B113" s="170" t="s">
        <v>73</v>
      </c>
      <c r="C113" s="170" t="s">
        <v>16</v>
      </c>
      <c r="D113" s="170">
        <v>22.945059499999999</v>
      </c>
      <c r="E113" s="170">
        <v>89.029214368224501</v>
      </c>
      <c r="F113" s="170">
        <v>1.8239415294186E-2</v>
      </c>
      <c r="G113" s="170">
        <v>89.058166827608503</v>
      </c>
      <c r="H113" s="170">
        <v>125776.36994</v>
      </c>
      <c r="I113" s="170">
        <v>1.4709825445975</v>
      </c>
      <c r="J113" s="170">
        <v>99.981760584705796</v>
      </c>
      <c r="K113" s="170">
        <v>1.6246652195441798E-2</v>
      </c>
    </row>
    <row r="114" spans="1:11" x14ac:dyDescent="0.25">
      <c r="A114" s="170" t="s">
        <v>72</v>
      </c>
      <c r="B114" s="170" t="s">
        <v>73</v>
      </c>
      <c r="C114" s="170" t="s">
        <v>17</v>
      </c>
      <c r="D114" s="170">
        <v>21.241685</v>
      </c>
      <c r="E114" s="170">
        <v>100</v>
      </c>
      <c r="F114" s="170">
        <v>2.0368004177818599E-2</v>
      </c>
      <c r="G114" s="170">
        <v>100.033558579415</v>
      </c>
      <c r="H114" s="170">
        <v>104268.235156</v>
      </c>
      <c r="I114" s="170">
        <v>1.6526519476958099</v>
      </c>
      <c r="J114" s="170">
        <v>99.979631995822203</v>
      </c>
      <c r="K114" s="170">
        <v>2.0378990184247901E-2</v>
      </c>
    </row>
    <row r="115" spans="1:11" x14ac:dyDescent="0.25">
      <c r="A115" s="170" t="s">
        <v>74</v>
      </c>
      <c r="B115" s="170" t="s">
        <v>75</v>
      </c>
      <c r="C115" s="170" t="s">
        <v>16</v>
      </c>
      <c r="D115" s="170">
        <v>23.6994878</v>
      </c>
      <c r="E115" s="170">
        <v>60.476132990319897</v>
      </c>
      <c r="F115" s="170">
        <v>5.5026241490815399E-2</v>
      </c>
      <c r="G115" s="170">
        <v>60.418337976111999</v>
      </c>
      <c r="H115" s="170">
        <v>43045.7291301</v>
      </c>
      <c r="I115" s="170">
        <v>2.3226880513636599</v>
      </c>
      <c r="J115" s="170">
        <v>99.944973758509207</v>
      </c>
      <c r="K115" s="170">
        <v>3.3264244623048798E-2</v>
      </c>
    </row>
    <row r="116" spans="1:11" x14ac:dyDescent="0.25">
      <c r="A116" s="170" t="s">
        <v>74</v>
      </c>
      <c r="B116" s="170" t="s">
        <v>75</v>
      </c>
      <c r="C116" s="170" t="s">
        <v>17</v>
      </c>
      <c r="D116" s="170">
        <v>30.190865200000001</v>
      </c>
      <c r="E116" s="170">
        <v>89.015371480656498</v>
      </c>
      <c r="F116" s="170">
        <v>8.6376280297241204E-2</v>
      </c>
      <c r="G116" s="170">
        <v>88.836013650587006</v>
      </c>
      <c r="H116" s="170">
        <v>34922.535851100001</v>
      </c>
      <c r="I116" s="170">
        <v>3.0422882633664798</v>
      </c>
      <c r="J116" s="170">
        <v>99.913623719702798</v>
      </c>
      <c r="K116" s="170">
        <v>7.6799580776885507E-2</v>
      </c>
    </row>
    <row r="117" spans="1:11" x14ac:dyDescent="0.25">
      <c r="A117" s="170" t="s">
        <v>76</v>
      </c>
      <c r="B117" s="170" t="s">
        <v>77</v>
      </c>
      <c r="C117" s="170" t="s">
        <v>16</v>
      </c>
      <c r="D117" s="170">
        <v>19.0423604</v>
      </c>
      <c r="E117" s="170">
        <v>77.796943603277001</v>
      </c>
      <c r="F117" s="170">
        <v>9.1708303066034294E-2</v>
      </c>
      <c r="G117" s="170">
        <v>77.889692255284402</v>
      </c>
      <c r="H117" s="170">
        <v>20745.010362599998</v>
      </c>
      <c r="I117" s="170">
        <v>2.5509194254791399</v>
      </c>
      <c r="J117" s="170">
        <v>99.908291696934</v>
      </c>
      <c r="K117" s="170">
        <v>7.1496883609381001E-2</v>
      </c>
    </row>
    <row r="118" spans="1:11" x14ac:dyDescent="0.25">
      <c r="A118" s="170" t="s">
        <v>76</v>
      </c>
      <c r="B118" s="170" t="s">
        <v>77</v>
      </c>
      <c r="C118" s="170" t="s">
        <v>17</v>
      </c>
      <c r="D118" s="170">
        <v>4.1816127999999999</v>
      </c>
      <c r="E118" s="170">
        <v>100</v>
      </c>
      <c r="F118" s="170">
        <v>2.2849966587090799E-2</v>
      </c>
      <c r="G118" s="170">
        <v>99.955797211283794</v>
      </c>
      <c r="H118" s="170">
        <v>18296.119983100001</v>
      </c>
      <c r="I118" s="170">
        <v>2.1671372188776199</v>
      </c>
      <c r="J118" s="170">
        <v>99.977150033412897</v>
      </c>
      <c r="K118" s="170">
        <v>2.2845086359238501E-2</v>
      </c>
    </row>
    <row r="119" spans="1:11" x14ac:dyDescent="0.25">
      <c r="A119" s="170" t="s">
        <v>78</v>
      </c>
      <c r="B119" s="170" t="s">
        <v>79</v>
      </c>
      <c r="C119" s="170" t="s">
        <v>16</v>
      </c>
      <c r="D119" s="170">
        <v>202.474073</v>
      </c>
      <c r="E119" s="170">
        <v>52.868414432966098</v>
      </c>
      <c r="F119" s="170">
        <v>0.269360692161974</v>
      </c>
      <c r="G119" s="170">
        <v>52.592463237276299</v>
      </c>
      <c r="H119" s="170">
        <v>74965.907540100001</v>
      </c>
      <c r="I119" s="170">
        <v>1.7820390259327901</v>
      </c>
      <c r="J119" s="170">
        <v>99.730639307838004</v>
      </c>
      <c r="K119" s="170">
        <v>0.14204603919532399</v>
      </c>
    </row>
    <row r="120" spans="1:11" x14ac:dyDescent="0.25">
      <c r="A120" s="170" t="s">
        <v>78</v>
      </c>
      <c r="B120" s="170" t="s">
        <v>79</v>
      </c>
      <c r="C120" s="170" t="s">
        <v>17</v>
      </c>
      <c r="D120" s="170">
        <v>125.0040798</v>
      </c>
      <c r="E120" s="170">
        <v>52.957560755036603</v>
      </c>
      <c r="F120" s="170">
        <v>0.20666861678586501</v>
      </c>
      <c r="G120" s="170">
        <v>52.9611130046084</v>
      </c>
      <c r="H120" s="170">
        <v>60360.270241999999</v>
      </c>
      <c r="I120" s="170">
        <v>2.1615091908833999</v>
      </c>
      <c r="J120" s="170">
        <v>99.793331383214095</v>
      </c>
      <c r="K120" s="170">
        <v>0.109680675215372</v>
      </c>
    </row>
    <row r="121" spans="1:11" x14ac:dyDescent="0.25">
      <c r="A121" s="170" t="s">
        <v>80</v>
      </c>
      <c r="B121" s="170" t="s">
        <v>81</v>
      </c>
      <c r="C121" s="170" t="s">
        <v>16</v>
      </c>
      <c r="D121" s="170">
        <v>443.62799869999998</v>
      </c>
      <c r="E121" s="170">
        <v>23.995396959260699</v>
      </c>
      <c r="F121" s="170">
        <v>0.60490802837547797</v>
      </c>
      <c r="G121" s="170">
        <v>23.9781689918937</v>
      </c>
      <c r="H121" s="170">
        <v>72894.462734100001</v>
      </c>
      <c r="I121" s="170">
        <v>2.0684319586796498</v>
      </c>
      <c r="J121" s="170">
        <v>99.395091971624495</v>
      </c>
      <c r="K121" s="170">
        <v>0.14592860312540701</v>
      </c>
    </row>
    <row r="122" spans="1:11" x14ac:dyDescent="0.25">
      <c r="A122" s="170" t="s">
        <v>80</v>
      </c>
      <c r="B122" s="170" t="s">
        <v>81</v>
      </c>
      <c r="C122" s="170" t="s">
        <v>17</v>
      </c>
      <c r="D122" s="170">
        <v>187.75909300000001</v>
      </c>
      <c r="E122" s="170">
        <v>47.569386417100603</v>
      </c>
      <c r="F122" s="170">
        <v>0.33921639765906503</v>
      </c>
      <c r="G122" s="170">
        <v>47.697049012277901</v>
      </c>
      <c r="H122" s="170">
        <v>55163.0713196</v>
      </c>
      <c r="I122" s="170">
        <v>2.1906617515186202</v>
      </c>
      <c r="J122" s="170">
        <v>99.660783602340899</v>
      </c>
      <c r="K122" s="170">
        <v>0.16234691881885599</v>
      </c>
    </row>
    <row r="123" spans="1:11" x14ac:dyDescent="0.25">
      <c r="A123" s="170" t="s">
        <v>82</v>
      </c>
      <c r="B123" s="170" t="s">
        <v>83</v>
      </c>
      <c r="C123" s="170" t="s">
        <v>16</v>
      </c>
      <c r="D123" s="170">
        <v>14.5303418</v>
      </c>
      <c r="E123" s="170">
        <v>100</v>
      </c>
      <c r="F123" s="170">
        <v>4.0130093709375599E-2</v>
      </c>
      <c r="G123" s="170">
        <v>100.00296430022701</v>
      </c>
      <c r="H123" s="170">
        <v>36193.563028800003</v>
      </c>
      <c r="I123" s="170">
        <v>3.3924441672863201</v>
      </c>
      <c r="J123" s="170">
        <v>99.959869906290606</v>
      </c>
      <c r="K123" s="170">
        <v>4.0147394472858498E-2</v>
      </c>
    </row>
    <row r="124" spans="1:11" x14ac:dyDescent="0.25">
      <c r="A124" s="170" t="s">
        <v>82</v>
      </c>
      <c r="B124" s="170" t="s">
        <v>83</v>
      </c>
      <c r="C124" s="170" t="s">
        <v>17</v>
      </c>
      <c r="D124" s="170">
        <v>22.2642943</v>
      </c>
      <c r="E124" s="170">
        <v>100</v>
      </c>
      <c r="F124" s="170">
        <v>6.50550740024088E-2</v>
      </c>
      <c r="G124" s="170">
        <v>99.919379124596304</v>
      </c>
      <c r="H124" s="170">
        <v>34201.498634900003</v>
      </c>
      <c r="I124" s="170">
        <v>2.91802171542902</v>
      </c>
      <c r="J124" s="170">
        <v>99.934944925997598</v>
      </c>
      <c r="K124" s="170">
        <v>6.5044941066799394E-2</v>
      </c>
    </row>
    <row r="125" spans="1:11" x14ac:dyDescent="0.25">
      <c r="A125" s="170" t="s">
        <v>84</v>
      </c>
      <c r="B125" s="170" t="s">
        <v>85</v>
      </c>
      <c r="C125" s="170" t="s">
        <v>16</v>
      </c>
      <c r="D125" s="170">
        <v>10.855935300000001</v>
      </c>
      <c r="E125" s="170">
        <v>99.999999999999801</v>
      </c>
      <c r="F125" s="170">
        <v>8.9685355324855397E-3</v>
      </c>
      <c r="G125" s="170">
        <v>100.02003927609</v>
      </c>
      <c r="H125" s="170">
        <v>121033.8258935</v>
      </c>
      <c r="I125" s="170">
        <v>2.3507147140625699</v>
      </c>
      <c r="J125" s="170">
        <v>99.991031464467497</v>
      </c>
      <c r="K125" s="170">
        <v>8.9711373417222604E-3</v>
      </c>
    </row>
    <row r="126" spans="1:11" x14ac:dyDescent="0.25">
      <c r="A126" s="170" t="s">
        <v>84</v>
      </c>
      <c r="B126" s="170" t="s">
        <v>85</v>
      </c>
      <c r="C126" s="170" t="s">
        <v>17</v>
      </c>
      <c r="D126" s="170">
        <v>183.62605569999999</v>
      </c>
      <c r="E126" s="170">
        <v>48.362695231040298</v>
      </c>
      <c r="F126" s="170">
        <v>0.163008968586839</v>
      </c>
      <c r="G126" s="170">
        <v>48.362709152749403</v>
      </c>
      <c r="H126" s="170">
        <v>112464.19773699999</v>
      </c>
      <c r="I126" s="170">
        <v>2.0867079409163898</v>
      </c>
      <c r="J126" s="170">
        <v>99.836991031413206</v>
      </c>
      <c r="K126" s="170">
        <v>7.8964272216241402E-2</v>
      </c>
    </row>
    <row r="127" spans="1:11" x14ac:dyDescent="0.25">
      <c r="A127" s="170" t="s">
        <v>86</v>
      </c>
      <c r="B127" s="170" t="s">
        <v>87</v>
      </c>
      <c r="C127" s="170" t="s">
        <v>16</v>
      </c>
      <c r="D127" s="170">
        <v>225.73634369999999</v>
      </c>
      <c r="E127" s="170">
        <v>46.8526642141263</v>
      </c>
      <c r="F127" s="170">
        <v>0.12017497858625301</v>
      </c>
      <c r="G127" s="170">
        <v>46.793100623149101</v>
      </c>
      <c r="H127" s="170">
        <v>187613.9840004</v>
      </c>
      <c r="I127" s="170">
        <v>1.4769726184180401</v>
      </c>
      <c r="J127" s="170">
        <v>99.879825021413794</v>
      </c>
      <c r="K127" s="170">
        <v>5.63012586792749E-2</v>
      </c>
    </row>
    <row r="128" spans="1:11" x14ac:dyDescent="0.25">
      <c r="A128" s="170" t="s">
        <v>86</v>
      </c>
      <c r="B128" s="170" t="s">
        <v>87</v>
      </c>
      <c r="C128" s="170" t="s">
        <v>17</v>
      </c>
      <c r="D128" s="170"/>
      <c r="E128" s="170"/>
      <c r="F128" s="170"/>
      <c r="G128" s="170"/>
      <c r="H128" s="170">
        <v>177244.125982</v>
      </c>
      <c r="I128" s="170">
        <v>1.47049335836906</v>
      </c>
      <c r="J128" s="170">
        <v>100</v>
      </c>
      <c r="K128" s="170">
        <v>0</v>
      </c>
    </row>
    <row r="129" spans="1:11" x14ac:dyDescent="0.25">
      <c r="A129" s="170" t="s">
        <v>88</v>
      </c>
      <c r="B129" s="170" t="s">
        <v>89</v>
      </c>
      <c r="C129" s="170" t="s">
        <v>16</v>
      </c>
      <c r="D129" s="170"/>
      <c r="E129" s="170"/>
      <c r="F129" s="170"/>
      <c r="G129" s="170"/>
      <c r="H129" s="170">
        <v>77839.427665499999</v>
      </c>
      <c r="I129" s="170">
        <v>1.72652395021456</v>
      </c>
      <c r="J129" s="170">
        <v>100</v>
      </c>
      <c r="K129" s="170">
        <v>0</v>
      </c>
    </row>
    <row r="130" spans="1:11" x14ac:dyDescent="0.25">
      <c r="A130" s="170" t="s">
        <v>88</v>
      </c>
      <c r="B130" s="170" t="s">
        <v>89</v>
      </c>
      <c r="C130" s="170" t="s">
        <v>17</v>
      </c>
      <c r="D130" s="170">
        <v>5.2712529999999997</v>
      </c>
      <c r="E130" s="170">
        <v>100</v>
      </c>
      <c r="F130" s="170">
        <v>7.64642620835858E-3</v>
      </c>
      <c r="G130" s="170">
        <v>100.036144257258</v>
      </c>
      <c r="H130" s="170">
        <v>68932.201709700006</v>
      </c>
      <c r="I130" s="170">
        <v>1.8640402379926699</v>
      </c>
      <c r="J130" s="170">
        <v>99.992353573791604</v>
      </c>
      <c r="K130" s="170">
        <v>7.6497748867102198E-3</v>
      </c>
    </row>
    <row r="131" spans="1:11" x14ac:dyDescent="0.25">
      <c r="A131" s="170" t="s">
        <v>90</v>
      </c>
      <c r="B131" s="170" t="s">
        <v>91</v>
      </c>
      <c r="C131" s="170" t="s">
        <v>16</v>
      </c>
      <c r="D131" s="170">
        <v>51.565281599999999</v>
      </c>
      <c r="E131" s="170">
        <v>100</v>
      </c>
      <c r="F131" s="170">
        <v>3.1620677841591199E-2</v>
      </c>
      <c r="G131" s="170">
        <v>100.057576252527</v>
      </c>
      <c r="H131" s="170">
        <v>163022.9957962</v>
      </c>
      <c r="I131" s="170">
        <v>1.58631734670639</v>
      </c>
      <c r="J131" s="170">
        <v>99.968379322158398</v>
      </c>
      <c r="K131" s="170">
        <v>3.1648891436917598E-2</v>
      </c>
    </row>
    <row r="132" spans="1:11" x14ac:dyDescent="0.25">
      <c r="A132" s="170" t="s">
        <v>90</v>
      </c>
      <c r="B132" s="170" t="s">
        <v>91</v>
      </c>
      <c r="C132" s="170" t="s">
        <v>17</v>
      </c>
      <c r="D132" s="170"/>
      <c r="E132" s="170"/>
      <c r="F132" s="170"/>
      <c r="G132" s="170"/>
      <c r="H132" s="170">
        <v>134198.8415604</v>
      </c>
      <c r="I132" s="170">
        <v>1.71372089325622</v>
      </c>
      <c r="J132" s="170">
        <v>100</v>
      </c>
      <c r="K132" s="170">
        <v>0</v>
      </c>
    </row>
    <row r="133" spans="1:11" x14ac:dyDescent="0.25">
      <c r="A133" s="170" t="s">
        <v>92</v>
      </c>
      <c r="B133" s="170" t="s">
        <v>93</v>
      </c>
      <c r="C133" s="170" t="s">
        <v>16</v>
      </c>
      <c r="D133" s="170"/>
      <c r="E133" s="170"/>
      <c r="F133" s="170"/>
      <c r="G133" s="170"/>
      <c r="H133" s="170">
        <v>253937.93867130001</v>
      </c>
      <c r="I133" s="170">
        <v>1.37374081271161</v>
      </c>
      <c r="J133" s="170">
        <v>100</v>
      </c>
      <c r="K133" s="170">
        <v>0</v>
      </c>
    </row>
    <row r="134" spans="1:11" x14ac:dyDescent="0.25">
      <c r="A134" s="170" t="s">
        <v>92</v>
      </c>
      <c r="B134" s="170" t="s">
        <v>93</v>
      </c>
      <c r="C134" s="170" t="s">
        <v>17</v>
      </c>
      <c r="D134" s="170">
        <v>78.009472700000003</v>
      </c>
      <c r="E134" s="170">
        <v>94.885793031319494</v>
      </c>
      <c r="F134" s="170">
        <v>4.0542547414107601E-2</v>
      </c>
      <c r="G134" s="170">
        <v>94.845937867308507</v>
      </c>
      <c r="H134" s="170">
        <v>192335.8314811</v>
      </c>
      <c r="I134" s="170">
        <v>1.6422701230624499</v>
      </c>
      <c r="J134" s="170">
        <v>99.959457452585895</v>
      </c>
      <c r="K134" s="170">
        <v>3.8468555462546503E-2</v>
      </c>
    </row>
    <row r="135" spans="1:11" x14ac:dyDescent="0.25">
      <c r="A135" s="170" t="s">
        <v>94</v>
      </c>
      <c r="B135" s="170" t="s">
        <v>95</v>
      </c>
      <c r="C135" s="170" t="s">
        <v>16</v>
      </c>
      <c r="D135" s="170"/>
      <c r="E135" s="170"/>
      <c r="F135" s="170"/>
      <c r="G135" s="170"/>
      <c r="H135" s="170">
        <v>32154.513428999999</v>
      </c>
      <c r="I135" s="170">
        <v>2.47581315258561</v>
      </c>
      <c r="J135" s="170">
        <v>100</v>
      </c>
      <c r="K135" s="170">
        <v>0</v>
      </c>
    </row>
    <row r="136" spans="1:11" x14ac:dyDescent="0.25">
      <c r="A136" s="170" t="s">
        <v>94</v>
      </c>
      <c r="B136" s="170" t="s">
        <v>95</v>
      </c>
      <c r="C136" s="170" t="s">
        <v>17</v>
      </c>
      <c r="D136" s="170"/>
      <c r="E136" s="170"/>
      <c r="F136" s="170"/>
      <c r="G136" s="170"/>
      <c r="H136" s="170">
        <v>24283.039329399999</v>
      </c>
      <c r="I136" s="170">
        <v>3.02411550023495</v>
      </c>
      <c r="J136" s="170">
        <v>100</v>
      </c>
      <c r="K136" s="170">
        <v>0</v>
      </c>
    </row>
    <row r="137" spans="1:11" x14ac:dyDescent="0.25">
      <c r="A137" s="170" t="s">
        <v>96</v>
      </c>
      <c r="B137" s="170" t="s">
        <v>97</v>
      </c>
      <c r="C137" s="170" t="s">
        <v>16</v>
      </c>
      <c r="D137" s="170">
        <v>10.533092099999999</v>
      </c>
      <c r="E137" s="170">
        <v>100</v>
      </c>
      <c r="F137" s="170">
        <v>2.73294123576917E-2</v>
      </c>
      <c r="G137" s="170">
        <v>100.050235630058</v>
      </c>
      <c r="H137" s="170">
        <v>38530.698465100002</v>
      </c>
      <c r="I137" s="170">
        <v>1.6831900110723099</v>
      </c>
      <c r="J137" s="170">
        <v>99.972670587642298</v>
      </c>
      <c r="K137" s="170">
        <v>2.7350616222870602E-2</v>
      </c>
    </row>
    <row r="138" spans="1:11" x14ac:dyDescent="0.25">
      <c r="A138" s="170" t="s">
        <v>96</v>
      </c>
      <c r="B138" s="170" t="s">
        <v>97</v>
      </c>
      <c r="C138" s="170" t="s">
        <v>17</v>
      </c>
      <c r="D138" s="170"/>
      <c r="E138" s="170"/>
      <c r="F138" s="170"/>
      <c r="G138" s="170"/>
      <c r="H138" s="170">
        <v>38804.887921499998</v>
      </c>
      <c r="I138" s="170">
        <v>1.9150254332624199</v>
      </c>
      <c r="J138" s="170">
        <v>100</v>
      </c>
      <c r="K138" s="170">
        <v>0</v>
      </c>
    </row>
    <row r="139" spans="1:11" x14ac:dyDescent="0.25">
      <c r="A139" s="170" t="s">
        <v>98</v>
      </c>
      <c r="B139" s="170" t="s">
        <v>99</v>
      </c>
      <c r="C139" s="170" t="s">
        <v>16</v>
      </c>
      <c r="D139" s="170">
        <v>23.068042899999998</v>
      </c>
      <c r="E139" s="170">
        <v>99.999999999999702</v>
      </c>
      <c r="F139" s="170">
        <v>0.14213351391092699</v>
      </c>
      <c r="G139" s="170">
        <v>100.16055796846901</v>
      </c>
      <c r="H139" s="170">
        <v>16206.772664800001</v>
      </c>
      <c r="I139" s="170">
        <v>3.03271390510668</v>
      </c>
      <c r="J139" s="170">
        <v>99.857866486089094</v>
      </c>
      <c r="K139" s="170">
        <v>0.14256435231690701</v>
      </c>
    </row>
    <row r="140" spans="1:11" x14ac:dyDescent="0.25">
      <c r="A140" s="170" t="s">
        <v>98</v>
      </c>
      <c r="B140" s="170" t="s">
        <v>99</v>
      </c>
      <c r="C140" s="170" t="s">
        <v>17</v>
      </c>
      <c r="D140" s="170"/>
      <c r="E140" s="170"/>
      <c r="F140" s="170"/>
      <c r="G140" s="170"/>
      <c r="H140" s="170">
        <v>16906.7539296</v>
      </c>
      <c r="I140" s="170">
        <v>3.2511935222940802</v>
      </c>
      <c r="J140" s="170">
        <v>100</v>
      </c>
      <c r="K140" s="170">
        <v>0</v>
      </c>
    </row>
    <row r="141" spans="1:11" x14ac:dyDescent="0.25">
      <c r="A141" s="170" t="s">
        <v>100</v>
      </c>
      <c r="B141" s="170" t="s">
        <v>101</v>
      </c>
      <c r="C141" s="170" t="s">
        <v>16</v>
      </c>
      <c r="D141" s="170"/>
      <c r="E141" s="170"/>
      <c r="F141" s="170"/>
      <c r="G141" s="170"/>
      <c r="H141" s="170">
        <v>14351.028283</v>
      </c>
      <c r="I141" s="170">
        <v>3.2609481053952498</v>
      </c>
      <c r="J141" s="170">
        <v>100</v>
      </c>
      <c r="K141" s="170">
        <v>0</v>
      </c>
    </row>
    <row r="142" spans="1:11" x14ac:dyDescent="0.25">
      <c r="A142" s="170" t="s">
        <v>100</v>
      </c>
      <c r="B142" s="170" t="s">
        <v>101</v>
      </c>
      <c r="C142" s="170" t="s">
        <v>17</v>
      </c>
      <c r="D142" s="170"/>
      <c r="E142" s="170"/>
      <c r="F142" s="170"/>
      <c r="G142" s="170"/>
      <c r="H142" s="170">
        <v>13866.622721</v>
      </c>
      <c r="I142" s="170">
        <v>3.2734324942712099</v>
      </c>
      <c r="J142" s="170">
        <v>100</v>
      </c>
      <c r="K142" s="170">
        <v>0</v>
      </c>
    </row>
    <row r="143" spans="1:11" x14ac:dyDescent="0.25">
      <c r="A143" s="170" t="s">
        <v>102</v>
      </c>
      <c r="B143" s="170" t="s">
        <v>103</v>
      </c>
      <c r="C143" s="170" t="s">
        <v>16</v>
      </c>
      <c r="D143" s="170"/>
      <c r="E143" s="170"/>
      <c r="F143" s="170"/>
      <c r="G143" s="170"/>
      <c r="H143" s="170">
        <v>51647.006640300002</v>
      </c>
      <c r="I143" s="170">
        <v>2.0996131952767998</v>
      </c>
      <c r="J143" s="170">
        <v>100</v>
      </c>
      <c r="K143" s="170">
        <v>0</v>
      </c>
    </row>
    <row r="144" spans="1:11" x14ac:dyDescent="0.25">
      <c r="A144" s="170" t="s">
        <v>102</v>
      </c>
      <c r="B144" s="170" t="s">
        <v>103</v>
      </c>
      <c r="C144" s="170" t="s">
        <v>17</v>
      </c>
      <c r="D144" s="170"/>
      <c r="E144" s="170"/>
      <c r="F144" s="170"/>
      <c r="G144" s="170"/>
      <c r="H144" s="170">
        <v>38291.230293499997</v>
      </c>
      <c r="I144" s="170">
        <v>2.6262455416449502</v>
      </c>
      <c r="J144" s="170">
        <v>100</v>
      </c>
      <c r="K144" s="170">
        <v>0</v>
      </c>
    </row>
    <row r="145" spans="1:11" x14ac:dyDescent="0.25">
      <c r="A145" s="170" t="s">
        <v>104</v>
      </c>
      <c r="B145" s="170" t="s">
        <v>105</v>
      </c>
      <c r="C145" s="170" t="s">
        <v>16</v>
      </c>
      <c r="D145" s="170"/>
      <c r="E145" s="170"/>
      <c r="F145" s="170"/>
      <c r="G145" s="170"/>
      <c r="H145" s="170">
        <v>4058.9933645000001</v>
      </c>
      <c r="I145" s="170">
        <v>3.6103374183781098</v>
      </c>
      <c r="J145" s="170">
        <v>100</v>
      </c>
      <c r="K145" s="170">
        <v>0</v>
      </c>
    </row>
    <row r="146" spans="1:11" x14ac:dyDescent="0.25">
      <c r="A146" s="170" t="s">
        <v>104</v>
      </c>
      <c r="B146" s="170" t="s">
        <v>105</v>
      </c>
      <c r="C146" s="170" t="s">
        <v>17</v>
      </c>
      <c r="D146" s="170"/>
      <c r="E146" s="170"/>
      <c r="F146" s="170"/>
      <c r="G146" s="170"/>
      <c r="H146" s="170">
        <v>3544.2018495000002</v>
      </c>
      <c r="I146" s="170">
        <v>3.89525791755444</v>
      </c>
      <c r="J146" s="170">
        <v>100</v>
      </c>
      <c r="K146" s="170">
        <v>0</v>
      </c>
    </row>
    <row r="147" spans="1:11" x14ac:dyDescent="0.25">
      <c r="A147" s="170" t="s">
        <v>106</v>
      </c>
      <c r="B147" s="170" t="s">
        <v>107</v>
      </c>
      <c r="C147" s="170" t="s">
        <v>16</v>
      </c>
      <c r="D147" s="170">
        <v>98.909389099999999</v>
      </c>
      <c r="E147" s="170">
        <v>75.616686555227702</v>
      </c>
      <c r="F147" s="170">
        <v>0.13235895458316099</v>
      </c>
      <c r="G147" s="170">
        <v>75.623738028607704</v>
      </c>
      <c r="H147" s="170">
        <v>74629.233796600005</v>
      </c>
      <c r="I147" s="170">
        <v>1.9209946056698799</v>
      </c>
      <c r="J147" s="170">
        <v>99.867641045416804</v>
      </c>
      <c r="K147" s="170">
        <v>0.100227449075175</v>
      </c>
    </row>
    <row r="148" spans="1:11" x14ac:dyDescent="0.25">
      <c r="A148" s="170" t="s">
        <v>106</v>
      </c>
      <c r="B148" s="170" t="s">
        <v>107</v>
      </c>
      <c r="C148" s="170" t="s">
        <v>17</v>
      </c>
      <c r="D148" s="170">
        <v>104.80033040000001</v>
      </c>
      <c r="E148" s="170">
        <v>62.0965704140594</v>
      </c>
      <c r="F148" s="170">
        <v>0.16914406796069101</v>
      </c>
      <c r="G148" s="170">
        <v>61.923484764487398</v>
      </c>
      <c r="H148" s="170">
        <v>61854.410928700003</v>
      </c>
      <c r="I148" s="170">
        <v>2.1168970031761298</v>
      </c>
      <c r="J148" s="170">
        <v>99.830855932039299</v>
      </c>
      <c r="K148" s="170">
        <v>0.104917362648854</v>
      </c>
    </row>
    <row r="149" spans="1:11" x14ac:dyDescent="0.25">
      <c r="A149" s="170" t="s">
        <v>108</v>
      </c>
      <c r="B149" s="170" t="s">
        <v>109</v>
      </c>
      <c r="C149" s="170" t="s">
        <v>16</v>
      </c>
      <c r="D149" s="170">
        <v>756.61173870000005</v>
      </c>
      <c r="E149" s="170">
        <v>27.434009375881601</v>
      </c>
      <c r="F149" s="170">
        <v>0.67933460575149196</v>
      </c>
      <c r="G149" s="170">
        <v>27.507508280729201</v>
      </c>
      <c r="H149" s="170">
        <v>110618.8036007</v>
      </c>
      <c r="I149" s="170">
        <v>1.7588276497192801</v>
      </c>
      <c r="J149" s="170">
        <v>99.320665394248493</v>
      </c>
      <c r="K149" s="170">
        <v>0.18814616493877401</v>
      </c>
    </row>
    <row r="150" spans="1:11" x14ac:dyDescent="0.25">
      <c r="A150" s="170" t="s">
        <v>108</v>
      </c>
      <c r="B150" s="170" t="s">
        <v>109</v>
      </c>
      <c r="C150" s="170" t="s">
        <v>17</v>
      </c>
      <c r="D150" s="170">
        <v>344.19480809999999</v>
      </c>
      <c r="E150" s="170">
        <v>37.441416146662903</v>
      </c>
      <c r="F150" s="170">
        <v>0.35364901178274299</v>
      </c>
      <c r="G150" s="170">
        <v>37.290555471945197</v>
      </c>
      <c r="H150" s="170">
        <v>96982.475600200007</v>
      </c>
      <c r="I150" s="170">
        <v>2.1040759538986</v>
      </c>
      <c r="J150" s="170">
        <v>99.646350988217307</v>
      </c>
      <c r="K150" s="170">
        <v>0.132345720246619</v>
      </c>
    </row>
    <row r="151" spans="1:11" x14ac:dyDescent="0.25">
      <c r="A151" s="170" t="s">
        <v>110</v>
      </c>
      <c r="B151" s="170" t="s">
        <v>111</v>
      </c>
      <c r="C151" s="170" t="s">
        <v>16</v>
      </c>
      <c r="D151" s="170">
        <v>7.2185296000000001</v>
      </c>
      <c r="E151" s="170">
        <v>56.407607481776601</v>
      </c>
      <c r="F151" s="170">
        <v>0.88888888888888895</v>
      </c>
      <c r="G151" s="170">
        <v>58.354772395061801</v>
      </c>
      <c r="H151" s="170">
        <v>804.86605039999995</v>
      </c>
      <c r="I151" s="170">
        <v>8.2918313655729694</v>
      </c>
      <c r="J151" s="170">
        <v>99.1111111111111</v>
      </c>
      <c r="K151" s="170">
        <v>0.52336118739965698</v>
      </c>
    </row>
    <row r="152" spans="1:11" x14ac:dyDescent="0.25">
      <c r="A152" s="170" t="s">
        <v>110</v>
      </c>
      <c r="B152" s="170" t="s">
        <v>111</v>
      </c>
      <c r="C152" s="170" t="s">
        <v>17</v>
      </c>
      <c r="D152" s="170"/>
      <c r="E152" s="170"/>
      <c r="F152" s="170"/>
      <c r="G152" s="170"/>
      <c r="H152" s="170">
        <v>323.02919960000003</v>
      </c>
      <c r="I152" s="170">
        <v>8.1464001235395198</v>
      </c>
      <c r="J152" s="170">
        <v>100</v>
      </c>
      <c r="K152" s="170">
        <v>9.0443209849627906E-16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646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71" t="s">
        <v>72</v>
      </c>
      <c r="B163" s="171" t="s">
        <v>73</v>
      </c>
      <c r="C163" s="171" t="s">
        <v>16</v>
      </c>
      <c r="D163" s="171">
        <v>20.249129</v>
      </c>
      <c r="E163" s="171">
        <v>100</v>
      </c>
      <c r="F163" s="171">
        <v>1.6110473751621699E-2</v>
      </c>
      <c r="G163" s="171">
        <v>100.02517337768801</v>
      </c>
      <c r="H163" s="171">
        <v>125668.9721328</v>
      </c>
      <c r="I163" s="171">
        <v>1.4720643995367999</v>
      </c>
      <c r="J163" s="171">
        <v>99.983889526248404</v>
      </c>
      <c r="K163" s="171">
        <v>1.6117125847355598E-2</v>
      </c>
    </row>
    <row r="164" spans="1:11" x14ac:dyDescent="0.25">
      <c r="A164" s="171" t="s">
        <v>72</v>
      </c>
      <c r="B164" s="171" t="s">
        <v>73</v>
      </c>
      <c r="C164" s="171" t="s">
        <v>17</v>
      </c>
      <c r="D164" s="171">
        <v>21.241685</v>
      </c>
      <c r="E164" s="171">
        <v>100</v>
      </c>
      <c r="F164" s="171">
        <v>2.03774202023559E-2</v>
      </c>
      <c r="G164" s="171">
        <v>100.03357917224901</v>
      </c>
      <c r="H164" s="171">
        <v>104220.0449404</v>
      </c>
      <c r="I164" s="171">
        <v>1.6533418401728699</v>
      </c>
      <c r="J164" s="171">
        <v>99.979622579797606</v>
      </c>
      <c r="K164" s="171">
        <v>2.0388417404872902E-2</v>
      </c>
    </row>
    <row r="165" spans="1:11" x14ac:dyDescent="0.25">
      <c r="A165" s="171" t="s">
        <v>74</v>
      </c>
      <c r="B165" s="171" t="s">
        <v>75</v>
      </c>
      <c r="C165" s="171" t="s">
        <v>16</v>
      </c>
      <c r="D165" s="171">
        <v>16.905517799999998</v>
      </c>
      <c r="E165" s="171">
        <v>79.559288729205704</v>
      </c>
      <c r="F165" s="171">
        <v>3.9483787204050699E-2</v>
      </c>
      <c r="G165" s="171">
        <v>79.501804656771</v>
      </c>
      <c r="H165" s="171">
        <v>42799.4477176</v>
      </c>
      <c r="I165" s="171">
        <v>2.3338277102354601</v>
      </c>
      <c r="J165" s="171">
        <v>99.960516212795994</v>
      </c>
      <c r="K165" s="171">
        <v>3.1402722358131699E-2</v>
      </c>
    </row>
    <row r="166" spans="1:11" x14ac:dyDescent="0.25">
      <c r="A166" s="171" t="s">
        <v>74</v>
      </c>
      <c r="B166" s="171" t="s">
        <v>75</v>
      </c>
      <c r="C166" s="171" t="s">
        <v>17</v>
      </c>
      <c r="D166" s="171">
        <v>26.7938802</v>
      </c>
      <c r="E166" s="171">
        <v>99.999999999999801</v>
      </c>
      <c r="F166" s="171">
        <v>7.6915378165898302E-2</v>
      </c>
      <c r="G166" s="171">
        <v>99.818526314492104</v>
      </c>
      <c r="H166" s="171">
        <v>34808.736853599999</v>
      </c>
      <c r="I166" s="171">
        <v>3.0510483761246401</v>
      </c>
      <c r="J166" s="171">
        <v>99.923084621834093</v>
      </c>
      <c r="K166" s="171">
        <v>7.6834894844351201E-2</v>
      </c>
    </row>
    <row r="167" spans="1:11" x14ac:dyDescent="0.25">
      <c r="A167" s="171" t="s">
        <v>76</v>
      </c>
      <c r="B167" s="171" t="s">
        <v>77</v>
      </c>
      <c r="C167" s="171" t="s">
        <v>16</v>
      </c>
      <c r="D167" s="171">
        <v>19.0423604</v>
      </c>
      <c r="E167" s="171">
        <v>77.796943603277001</v>
      </c>
      <c r="F167" s="171">
        <v>9.2676674532152503E-2</v>
      </c>
      <c r="G167" s="171">
        <v>77.890072829057203</v>
      </c>
      <c r="H167" s="171">
        <v>20528.048367799998</v>
      </c>
      <c r="I167" s="171">
        <v>2.5461344958549099</v>
      </c>
      <c r="J167" s="171">
        <v>99.9073233254678</v>
      </c>
      <c r="K167" s="171">
        <v>7.2252890865149105E-2</v>
      </c>
    </row>
    <row r="168" spans="1:11" x14ac:dyDescent="0.25">
      <c r="A168" s="171" t="s">
        <v>76</v>
      </c>
      <c r="B168" s="171" t="s">
        <v>77</v>
      </c>
      <c r="C168" s="171" t="s">
        <v>17</v>
      </c>
      <c r="D168" s="171">
        <v>4.1816127999999999</v>
      </c>
      <c r="E168" s="171">
        <v>100</v>
      </c>
      <c r="F168" s="171">
        <v>2.2999266551993702E-2</v>
      </c>
      <c r="G168" s="171">
        <v>99.955221088797302</v>
      </c>
      <c r="H168" s="171">
        <v>18177.323395399999</v>
      </c>
      <c r="I168" s="171">
        <v>2.1609531506397199</v>
      </c>
      <c r="J168" s="171">
        <v>99.977000733447994</v>
      </c>
      <c r="K168" s="171">
        <v>2.2994256241131598E-2</v>
      </c>
    </row>
    <row r="169" spans="1:11" x14ac:dyDescent="0.25">
      <c r="A169" s="171" t="s">
        <v>78</v>
      </c>
      <c r="B169" s="171" t="s">
        <v>79</v>
      </c>
      <c r="C169" s="171" t="s">
        <v>16</v>
      </c>
      <c r="D169" s="171">
        <v>202.474073</v>
      </c>
      <c r="E169" s="171">
        <v>52.868414432966098</v>
      </c>
      <c r="F169" s="171">
        <v>0.269360692161974</v>
      </c>
      <c r="G169" s="171">
        <v>52.592463237276299</v>
      </c>
      <c r="H169" s="171">
        <v>74965.907540100001</v>
      </c>
      <c r="I169" s="171">
        <v>1.7820390259327901</v>
      </c>
      <c r="J169" s="171">
        <v>99.730639307838004</v>
      </c>
      <c r="K169" s="171">
        <v>0.14204603919532399</v>
      </c>
    </row>
    <row r="170" spans="1:11" x14ac:dyDescent="0.25">
      <c r="A170" s="171" t="s">
        <v>78</v>
      </c>
      <c r="B170" s="171" t="s">
        <v>79</v>
      </c>
      <c r="C170" s="171" t="s">
        <v>17</v>
      </c>
      <c r="D170" s="171">
        <v>125.0040798</v>
      </c>
      <c r="E170" s="171">
        <v>52.957560755036603</v>
      </c>
      <c r="F170" s="171">
        <v>0.20666861678586501</v>
      </c>
      <c r="G170" s="171">
        <v>52.9611130046084</v>
      </c>
      <c r="H170" s="171">
        <v>60360.270241999999</v>
      </c>
      <c r="I170" s="171">
        <v>2.1615091908833999</v>
      </c>
      <c r="J170" s="171">
        <v>99.793331383214095</v>
      </c>
      <c r="K170" s="171">
        <v>0.109680675215372</v>
      </c>
    </row>
    <row r="171" spans="1:11" x14ac:dyDescent="0.25">
      <c r="A171" s="171" t="s">
        <v>80</v>
      </c>
      <c r="B171" s="171" t="s">
        <v>81</v>
      </c>
      <c r="C171" s="171" t="s">
        <v>16</v>
      </c>
      <c r="D171" s="171">
        <v>390.65900249999999</v>
      </c>
      <c r="E171" s="171">
        <v>26.5270321606796</v>
      </c>
      <c r="F171" s="171">
        <v>0.54794905338582001</v>
      </c>
      <c r="G171" s="171">
        <v>26.505738691204499</v>
      </c>
      <c r="H171" s="171">
        <v>70904.108291299999</v>
      </c>
      <c r="I171" s="171">
        <v>2.1245718300506602</v>
      </c>
      <c r="J171" s="171">
        <v>99.452050946614193</v>
      </c>
      <c r="K171" s="171">
        <v>0.14603815896098299</v>
      </c>
    </row>
    <row r="172" spans="1:11" x14ac:dyDescent="0.25">
      <c r="A172" s="171" t="s">
        <v>80</v>
      </c>
      <c r="B172" s="171" t="s">
        <v>81</v>
      </c>
      <c r="C172" s="171" t="s">
        <v>17</v>
      </c>
      <c r="D172" s="171">
        <v>154.93302209999999</v>
      </c>
      <c r="E172" s="171">
        <v>56.508755834919803</v>
      </c>
      <c r="F172" s="171">
        <v>0.28446166339157503</v>
      </c>
      <c r="G172" s="171">
        <v>56.643685270622399</v>
      </c>
      <c r="H172" s="171">
        <v>54310.410480699997</v>
      </c>
      <c r="I172" s="171">
        <v>2.2216070915821602</v>
      </c>
      <c r="J172" s="171">
        <v>99.715538336608404</v>
      </c>
      <c r="K172" s="171">
        <v>0.16158922873502199</v>
      </c>
    </row>
    <row r="173" spans="1:11" x14ac:dyDescent="0.25">
      <c r="A173" s="171" t="s">
        <v>82</v>
      </c>
      <c r="B173" s="171" t="s">
        <v>83</v>
      </c>
      <c r="C173" s="171" t="s">
        <v>16</v>
      </c>
      <c r="D173" s="171">
        <v>14.5303418</v>
      </c>
      <c r="E173" s="171">
        <v>100</v>
      </c>
      <c r="F173" s="171">
        <v>4.0130093709375599E-2</v>
      </c>
      <c r="G173" s="171">
        <v>100.00296430022701</v>
      </c>
      <c r="H173" s="171">
        <v>36193.563028800003</v>
      </c>
      <c r="I173" s="171">
        <v>3.3924441672863201</v>
      </c>
      <c r="J173" s="171">
        <v>99.959869906290606</v>
      </c>
      <c r="K173" s="171">
        <v>4.0147394472858498E-2</v>
      </c>
    </row>
    <row r="174" spans="1:11" x14ac:dyDescent="0.25">
      <c r="A174" s="171" t="s">
        <v>82</v>
      </c>
      <c r="B174" s="171" t="s">
        <v>83</v>
      </c>
      <c r="C174" s="171" t="s">
        <v>17</v>
      </c>
      <c r="D174" s="171">
        <v>22.2642943</v>
      </c>
      <c r="E174" s="171">
        <v>100</v>
      </c>
      <c r="F174" s="171">
        <v>6.50550740024088E-2</v>
      </c>
      <c r="G174" s="171">
        <v>99.919379124596304</v>
      </c>
      <c r="H174" s="171">
        <v>34201.498634900003</v>
      </c>
      <c r="I174" s="171">
        <v>2.91802171542902</v>
      </c>
      <c r="J174" s="171">
        <v>99.934944925997598</v>
      </c>
      <c r="K174" s="171">
        <v>6.5044941066799394E-2</v>
      </c>
    </row>
    <row r="175" spans="1:11" x14ac:dyDescent="0.25">
      <c r="A175" s="171" t="s">
        <v>84</v>
      </c>
      <c r="B175" s="171" t="s">
        <v>85</v>
      </c>
      <c r="C175" s="171" t="s">
        <v>16</v>
      </c>
      <c r="D175" s="171">
        <v>10.855935300000001</v>
      </c>
      <c r="E175" s="171">
        <v>99.999999999999801</v>
      </c>
      <c r="F175" s="171">
        <v>8.9685355324855397E-3</v>
      </c>
      <c r="G175" s="171">
        <v>100.02003927609</v>
      </c>
      <c r="H175" s="171">
        <v>121033.8258935</v>
      </c>
      <c r="I175" s="171">
        <v>2.3507147140625699</v>
      </c>
      <c r="J175" s="171">
        <v>99.991031464467497</v>
      </c>
      <c r="K175" s="171">
        <v>8.9711373417222604E-3</v>
      </c>
    </row>
    <row r="176" spans="1:11" x14ac:dyDescent="0.25">
      <c r="A176" s="171" t="s">
        <v>84</v>
      </c>
      <c r="B176" s="171" t="s">
        <v>85</v>
      </c>
      <c r="C176" s="171" t="s">
        <v>17</v>
      </c>
      <c r="D176" s="171">
        <v>183.62605569999999</v>
      </c>
      <c r="E176" s="171">
        <v>48.362695231040298</v>
      </c>
      <c r="F176" s="171">
        <v>0.163008968586839</v>
      </c>
      <c r="G176" s="171">
        <v>48.362709152749403</v>
      </c>
      <c r="H176" s="171">
        <v>112464.19773699999</v>
      </c>
      <c r="I176" s="171">
        <v>2.0867079409163898</v>
      </c>
      <c r="J176" s="171">
        <v>99.836991031413206</v>
      </c>
      <c r="K176" s="171">
        <v>7.8964272216241402E-2</v>
      </c>
    </row>
    <row r="177" spans="1:11" x14ac:dyDescent="0.25">
      <c r="A177" s="171" t="s">
        <v>86</v>
      </c>
      <c r="B177" s="171" t="s">
        <v>87</v>
      </c>
      <c r="C177" s="171" t="s">
        <v>16</v>
      </c>
      <c r="D177" s="171">
        <v>225.73634369999999</v>
      </c>
      <c r="E177" s="171">
        <v>46.8526642141263</v>
      </c>
      <c r="F177" s="171">
        <v>0.12017497858625301</v>
      </c>
      <c r="G177" s="171">
        <v>46.793100623149101</v>
      </c>
      <c r="H177" s="171">
        <v>187613.9840004</v>
      </c>
      <c r="I177" s="171">
        <v>1.4769726184180401</v>
      </c>
      <c r="J177" s="171">
        <v>99.879825021413794</v>
      </c>
      <c r="K177" s="171">
        <v>5.63012586792749E-2</v>
      </c>
    </row>
    <row r="178" spans="1:11" x14ac:dyDescent="0.25">
      <c r="A178" s="171" t="s">
        <v>86</v>
      </c>
      <c r="B178" s="171" t="s">
        <v>87</v>
      </c>
      <c r="C178" s="171" t="s">
        <v>17</v>
      </c>
      <c r="D178" s="171"/>
      <c r="E178" s="171"/>
      <c r="F178" s="171"/>
      <c r="G178" s="171"/>
      <c r="H178" s="171">
        <v>177244.125982</v>
      </c>
      <c r="I178" s="171">
        <v>1.47049335836906</v>
      </c>
      <c r="J178" s="171">
        <v>100</v>
      </c>
      <c r="K178" s="171">
        <v>0</v>
      </c>
    </row>
    <row r="179" spans="1:11" x14ac:dyDescent="0.25">
      <c r="A179" s="171" t="s">
        <v>88</v>
      </c>
      <c r="B179" s="171" t="s">
        <v>89</v>
      </c>
      <c r="C179" s="171" t="s">
        <v>16</v>
      </c>
      <c r="D179" s="171"/>
      <c r="E179" s="171"/>
      <c r="F179" s="171"/>
      <c r="G179" s="171"/>
      <c r="H179" s="171">
        <v>77839.427665499999</v>
      </c>
      <c r="I179" s="171">
        <v>1.72652395021456</v>
      </c>
      <c r="J179" s="171">
        <v>100</v>
      </c>
      <c r="K179" s="171">
        <v>0</v>
      </c>
    </row>
    <row r="180" spans="1:11" x14ac:dyDescent="0.25">
      <c r="A180" s="171" t="s">
        <v>88</v>
      </c>
      <c r="B180" s="171" t="s">
        <v>89</v>
      </c>
      <c r="C180" s="171" t="s">
        <v>17</v>
      </c>
      <c r="D180" s="171">
        <v>5.2712529999999997</v>
      </c>
      <c r="E180" s="171">
        <v>100</v>
      </c>
      <c r="F180" s="171">
        <v>7.64642620835858E-3</v>
      </c>
      <c r="G180" s="171">
        <v>100.036144257258</v>
      </c>
      <c r="H180" s="171">
        <v>68932.201709700006</v>
      </c>
      <c r="I180" s="171">
        <v>1.8640402379926699</v>
      </c>
      <c r="J180" s="171">
        <v>99.992353573791604</v>
      </c>
      <c r="K180" s="171">
        <v>7.6497748867102198E-3</v>
      </c>
    </row>
    <row r="181" spans="1:11" x14ac:dyDescent="0.25">
      <c r="A181" s="171" t="s">
        <v>90</v>
      </c>
      <c r="B181" s="171" t="s">
        <v>91</v>
      </c>
      <c r="C181" s="171" t="s">
        <v>16</v>
      </c>
      <c r="D181" s="171">
        <v>51.565281599999999</v>
      </c>
      <c r="E181" s="171">
        <v>100</v>
      </c>
      <c r="F181" s="171">
        <v>3.1620677841591199E-2</v>
      </c>
      <c r="G181" s="171">
        <v>100.057576252527</v>
      </c>
      <c r="H181" s="171">
        <v>163022.9957962</v>
      </c>
      <c r="I181" s="171">
        <v>1.58631734670639</v>
      </c>
      <c r="J181" s="171">
        <v>99.968379322158398</v>
      </c>
      <c r="K181" s="171">
        <v>3.1648891436917598E-2</v>
      </c>
    </row>
    <row r="182" spans="1:11" x14ac:dyDescent="0.25">
      <c r="A182" s="171" t="s">
        <v>90</v>
      </c>
      <c r="B182" s="171" t="s">
        <v>91</v>
      </c>
      <c r="C182" s="171" t="s">
        <v>17</v>
      </c>
      <c r="D182" s="171"/>
      <c r="E182" s="171"/>
      <c r="F182" s="171"/>
      <c r="G182" s="171"/>
      <c r="H182" s="171">
        <v>134198.8415604</v>
      </c>
      <c r="I182" s="171">
        <v>1.71372089325622</v>
      </c>
      <c r="J182" s="171">
        <v>100</v>
      </c>
      <c r="K182" s="171">
        <v>0</v>
      </c>
    </row>
    <row r="183" spans="1:11" x14ac:dyDescent="0.25">
      <c r="A183" s="171" t="s">
        <v>92</v>
      </c>
      <c r="B183" s="171" t="s">
        <v>93</v>
      </c>
      <c r="C183" s="171" t="s">
        <v>16</v>
      </c>
      <c r="D183" s="171"/>
      <c r="E183" s="171"/>
      <c r="F183" s="171"/>
      <c r="G183" s="171"/>
      <c r="H183" s="171">
        <v>253023.30631119999</v>
      </c>
      <c r="I183" s="171">
        <v>1.3759662261297001</v>
      </c>
      <c r="J183" s="171">
        <v>100</v>
      </c>
      <c r="K183" s="171">
        <v>0</v>
      </c>
    </row>
    <row r="184" spans="1:11" x14ac:dyDescent="0.25">
      <c r="A184" s="171" t="s">
        <v>92</v>
      </c>
      <c r="B184" s="171" t="s">
        <v>93</v>
      </c>
      <c r="C184" s="171" t="s">
        <v>17</v>
      </c>
      <c r="D184" s="171">
        <v>73.906080799999998</v>
      </c>
      <c r="E184" s="171">
        <v>99.999999999999702</v>
      </c>
      <c r="F184" s="171">
        <v>3.84765756069195E-2</v>
      </c>
      <c r="G184" s="171">
        <v>99.959088402261699</v>
      </c>
      <c r="H184" s="171">
        <v>192006.80701339999</v>
      </c>
      <c r="I184" s="171">
        <v>1.64423378440067</v>
      </c>
      <c r="J184" s="171">
        <v>99.961523424393107</v>
      </c>
      <c r="K184" s="171">
        <v>3.8475638333157203E-2</v>
      </c>
    </row>
    <row r="185" spans="1:11" x14ac:dyDescent="0.25">
      <c r="A185" s="171" t="s">
        <v>94</v>
      </c>
      <c r="B185" s="171" t="s">
        <v>95</v>
      </c>
      <c r="C185" s="171" t="s">
        <v>16</v>
      </c>
      <c r="D185" s="171"/>
      <c r="E185" s="171"/>
      <c r="F185" s="171"/>
      <c r="G185" s="171"/>
      <c r="H185" s="171">
        <v>32154.513428999999</v>
      </c>
      <c r="I185" s="171">
        <v>2.47581315258561</v>
      </c>
      <c r="J185" s="171">
        <v>100</v>
      </c>
      <c r="K185" s="171">
        <v>0</v>
      </c>
    </row>
    <row r="186" spans="1:11" x14ac:dyDescent="0.25">
      <c r="A186" s="171" t="s">
        <v>94</v>
      </c>
      <c r="B186" s="171" t="s">
        <v>95</v>
      </c>
      <c r="C186" s="171" t="s">
        <v>17</v>
      </c>
      <c r="D186" s="171"/>
      <c r="E186" s="171"/>
      <c r="F186" s="171"/>
      <c r="G186" s="171"/>
      <c r="H186" s="171">
        <v>24283.039329399999</v>
      </c>
      <c r="I186" s="171">
        <v>3.02411550023495</v>
      </c>
      <c r="J186" s="171">
        <v>100</v>
      </c>
      <c r="K186" s="171">
        <v>0</v>
      </c>
    </row>
    <row r="187" spans="1:11" x14ac:dyDescent="0.25">
      <c r="A187" s="171" t="s">
        <v>96</v>
      </c>
      <c r="B187" s="171" t="s">
        <v>97</v>
      </c>
      <c r="C187" s="171" t="s">
        <v>16</v>
      </c>
      <c r="D187" s="171">
        <v>10.533092099999999</v>
      </c>
      <c r="E187" s="171">
        <v>100</v>
      </c>
      <c r="F187" s="171">
        <v>2.73294123576917E-2</v>
      </c>
      <c r="G187" s="171">
        <v>100.050235630058</v>
      </c>
      <c r="H187" s="171">
        <v>38530.698465100002</v>
      </c>
      <c r="I187" s="171">
        <v>1.6831900110723099</v>
      </c>
      <c r="J187" s="171">
        <v>99.972670587642298</v>
      </c>
      <c r="K187" s="171">
        <v>2.7350616222870602E-2</v>
      </c>
    </row>
    <row r="188" spans="1:11" x14ac:dyDescent="0.25">
      <c r="A188" s="171" t="s">
        <v>96</v>
      </c>
      <c r="B188" s="171" t="s">
        <v>97</v>
      </c>
      <c r="C188" s="171" t="s">
        <v>17</v>
      </c>
      <c r="D188" s="171"/>
      <c r="E188" s="171"/>
      <c r="F188" s="171"/>
      <c r="G188" s="171"/>
      <c r="H188" s="171">
        <v>38804.887921499998</v>
      </c>
      <c r="I188" s="171">
        <v>1.9150254332624199</v>
      </c>
      <c r="J188" s="171">
        <v>100</v>
      </c>
      <c r="K188" s="171">
        <v>0</v>
      </c>
    </row>
    <row r="189" spans="1:11" x14ac:dyDescent="0.25">
      <c r="A189" s="171" t="s">
        <v>98</v>
      </c>
      <c r="B189" s="171" t="s">
        <v>99</v>
      </c>
      <c r="C189" s="171" t="s">
        <v>16</v>
      </c>
      <c r="D189" s="171">
        <v>23.068042899999998</v>
      </c>
      <c r="E189" s="171">
        <v>99.999999999999702</v>
      </c>
      <c r="F189" s="171">
        <v>0.14213351391092699</v>
      </c>
      <c r="G189" s="171">
        <v>100.16055796846901</v>
      </c>
      <c r="H189" s="171">
        <v>16206.772664800001</v>
      </c>
      <c r="I189" s="171">
        <v>3.03271390510668</v>
      </c>
      <c r="J189" s="171">
        <v>99.857866486089094</v>
      </c>
      <c r="K189" s="171">
        <v>0.14256435231690701</v>
      </c>
    </row>
    <row r="190" spans="1:11" x14ac:dyDescent="0.25">
      <c r="A190" s="171" t="s">
        <v>98</v>
      </c>
      <c r="B190" s="171" t="s">
        <v>99</v>
      </c>
      <c r="C190" s="171" t="s">
        <v>17</v>
      </c>
      <c r="D190" s="171"/>
      <c r="E190" s="171"/>
      <c r="F190" s="171"/>
      <c r="G190" s="171"/>
      <c r="H190" s="171">
        <v>16906.7539296</v>
      </c>
      <c r="I190" s="171">
        <v>3.2511935222940802</v>
      </c>
      <c r="J190" s="171">
        <v>100</v>
      </c>
      <c r="K190" s="171">
        <v>0</v>
      </c>
    </row>
    <row r="191" spans="1:11" x14ac:dyDescent="0.25">
      <c r="A191" s="171" t="s">
        <v>100</v>
      </c>
      <c r="B191" s="171" t="s">
        <v>101</v>
      </c>
      <c r="C191" s="171" t="s">
        <v>16</v>
      </c>
      <c r="D191" s="171"/>
      <c r="E191" s="171"/>
      <c r="F191" s="171"/>
      <c r="G191" s="171"/>
      <c r="H191" s="171">
        <v>14351.028283</v>
      </c>
      <c r="I191" s="171">
        <v>3.2609481053952498</v>
      </c>
      <c r="J191" s="171">
        <v>100</v>
      </c>
      <c r="K191" s="171">
        <v>0</v>
      </c>
    </row>
    <row r="192" spans="1:11" x14ac:dyDescent="0.25">
      <c r="A192" s="171" t="s">
        <v>100</v>
      </c>
      <c r="B192" s="171" t="s">
        <v>101</v>
      </c>
      <c r="C192" s="171" t="s">
        <v>17</v>
      </c>
      <c r="D192" s="171"/>
      <c r="E192" s="171"/>
      <c r="F192" s="171"/>
      <c r="G192" s="171"/>
      <c r="H192" s="171">
        <v>13866.622721</v>
      </c>
      <c r="I192" s="171">
        <v>3.2734324942712099</v>
      </c>
      <c r="J192" s="171">
        <v>100</v>
      </c>
      <c r="K192" s="171">
        <v>0</v>
      </c>
    </row>
    <row r="193" spans="1:11" x14ac:dyDescent="0.25">
      <c r="A193" s="171" t="s">
        <v>102</v>
      </c>
      <c r="B193" s="171" t="s">
        <v>103</v>
      </c>
      <c r="C193" s="171" t="s">
        <v>16</v>
      </c>
      <c r="D193" s="171"/>
      <c r="E193" s="171"/>
      <c r="F193" s="171"/>
      <c r="G193" s="171"/>
      <c r="H193" s="171">
        <v>51647.006640300002</v>
      </c>
      <c r="I193" s="171">
        <v>2.0996131952767998</v>
      </c>
      <c r="J193" s="171">
        <v>100</v>
      </c>
      <c r="K193" s="171">
        <v>0</v>
      </c>
    </row>
    <row r="194" spans="1:11" x14ac:dyDescent="0.25">
      <c r="A194" s="171" t="s">
        <v>102</v>
      </c>
      <c r="B194" s="171" t="s">
        <v>103</v>
      </c>
      <c r="C194" s="171" t="s">
        <v>17</v>
      </c>
      <c r="D194" s="171"/>
      <c r="E194" s="171"/>
      <c r="F194" s="171"/>
      <c r="G194" s="171"/>
      <c r="H194" s="171">
        <v>38291.230293499997</v>
      </c>
      <c r="I194" s="171">
        <v>2.6262455416449502</v>
      </c>
      <c r="J194" s="171">
        <v>100</v>
      </c>
      <c r="K194" s="171">
        <v>0</v>
      </c>
    </row>
    <row r="195" spans="1:11" x14ac:dyDescent="0.25">
      <c r="A195" s="171" t="s">
        <v>104</v>
      </c>
      <c r="B195" s="171" t="s">
        <v>105</v>
      </c>
      <c r="C195" s="171" t="s">
        <v>16</v>
      </c>
      <c r="D195" s="171"/>
      <c r="E195" s="171"/>
      <c r="F195" s="171"/>
      <c r="G195" s="171"/>
      <c r="H195" s="171">
        <v>4058.9933645000001</v>
      </c>
      <c r="I195" s="171">
        <v>3.6103374183781098</v>
      </c>
      <c r="J195" s="171">
        <v>100</v>
      </c>
      <c r="K195" s="171">
        <v>0</v>
      </c>
    </row>
    <row r="196" spans="1:11" x14ac:dyDescent="0.25">
      <c r="A196" s="171" t="s">
        <v>104</v>
      </c>
      <c r="B196" s="171" t="s">
        <v>105</v>
      </c>
      <c r="C196" s="171" t="s">
        <v>17</v>
      </c>
      <c r="D196" s="171"/>
      <c r="E196" s="171"/>
      <c r="F196" s="171"/>
      <c r="G196" s="171"/>
      <c r="H196" s="171">
        <v>3544.2018495000002</v>
      </c>
      <c r="I196" s="171">
        <v>3.89525791755444</v>
      </c>
      <c r="J196" s="171">
        <v>100</v>
      </c>
      <c r="K196" s="171">
        <v>0</v>
      </c>
    </row>
    <row r="197" spans="1:11" x14ac:dyDescent="0.25">
      <c r="A197" s="171" t="s">
        <v>106</v>
      </c>
      <c r="B197" s="171" t="s">
        <v>107</v>
      </c>
      <c r="C197" s="171" t="s">
        <v>16</v>
      </c>
      <c r="D197" s="171">
        <v>98.909389099999999</v>
      </c>
      <c r="E197" s="171">
        <v>75.616686555227702</v>
      </c>
      <c r="F197" s="171">
        <v>0.13235895458316099</v>
      </c>
      <c r="G197" s="171">
        <v>75.623738028607704</v>
      </c>
      <c r="H197" s="171">
        <v>74629.233796600005</v>
      </c>
      <c r="I197" s="171">
        <v>1.9209946056698799</v>
      </c>
      <c r="J197" s="171">
        <v>99.867641045416804</v>
      </c>
      <c r="K197" s="171">
        <v>0.100227449075175</v>
      </c>
    </row>
    <row r="198" spans="1:11" x14ac:dyDescent="0.25">
      <c r="A198" s="171" t="s">
        <v>106</v>
      </c>
      <c r="B198" s="171" t="s">
        <v>107</v>
      </c>
      <c r="C198" s="171" t="s">
        <v>17</v>
      </c>
      <c r="D198" s="171">
        <v>104.80033040000001</v>
      </c>
      <c r="E198" s="171">
        <v>62.0965704140594</v>
      </c>
      <c r="F198" s="171">
        <v>0.16914406796069101</v>
      </c>
      <c r="G198" s="171">
        <v>61.923484764487398</v>
      </c>
      <c r="H198" s="171">
        <v>61854.410928700003</v>
      </c>
      <c r="I198" s="171">
        <v>2.1168970031761298</v>
      </c>
      <c r="J198" s="171">
        <v>99.830855932039299</v>
      </c>
      <c r="K198" s="171">
        <v>0.104917362648854</v>
      </c>
    </row>
    <row r="199" spans="1:11" x14ac:dyDescent="0.25">
      <c r="A199" s="171" t="s">
        <v>108</v>
      </c>
      <c r="B199" s="171" t="s">
        <v>109</v>
      </c>
      <c r="C199" s="171" t="s">
        <v>16</v>
      </c>
      <c r="D199" s="171">
        <v>699.73795080000002</v>
      </c>
      <c r="E199" s="171">
        <v>29.539427803581798</v>
      </c>
      <c r="F199" s="171">
        <v>0.64013011843874201</v>
      </c>
      <c r="G199" s="171">
        <v>29.6127502648499</v>
      </c>
      <c r="H199" s="171">
        <v>108612.0926668</v>
      </c>
      <c r="I199" s="171">
        <v>1.7902125585932001</v>
      </c>
      <c r="J199" s="171">
        <v>99.359869881561295</v>
      </c>
      <c r="K199" s="171">
        <v>0.190781382432678</v>
      </c>
    </row>
    <row r="200" spans="1:11" x14ac:dyDescent="0.25">
      <c r="A200" s="171" t="s">
        <v>108</v>
      </c>
      <c r="B200" s="171" t="s">
        <v>109</v>
      </c>
      <c r="C200" s="171" t="s">
        <v>17</v>
      </c>
      <c r="D200" s="171">
        <v>304.37119050000001</v>
      </c>
      <c r="E200" s="171">
        <v>41.8600729121858</v>
      </c>
      <c r="F200" s="171">
        <v>0.31587249312496002</v>
      </c>
      <c r="G200" s="171">
        <v>41.703485800052398</v>
      </c>
      <c r="H200" s="171">
        <v>96054.506877299995</v>
      </c>
      <c r="I200" s="171">
        <v>2.1232326287437702</v>
      </c>
      <c r="J200" s="171">
        <v>99.684127506875001</v>
      </c>
      <c r="K200" s="171">
        <v>0.132147257152403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647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172" t="s">
        <v>88</v>
      </c>
      <c r="B211" s="172" t="s">
        <v>115</v>
      </c>
      <c r="C211" s="172" t="s">
        <v>16</v>
      </c>
      <c r="D211" s="172">
        <v>23337.254603500001</v>
      </c>
      <c r="E211" s="172">
        <v>4.2369864199734097</v>
      </c>
      <c r="F211" s="172">
        <v>100</v>
      </c>
      <c r="G211" s="172">
        <v>4.7039998784785898E-16</v>
      </c>
      <c r="H211" s="172"/>
      <c r="I211" s="172"/>
      <c r="J211" s="172"/>
      <c r="K211" s="172"/>
    </row>
    <row r="212" spans="1:11" x14ac:dyDescent="0.25">
      <c r="A212" s="172" t="s">
        <v>88</v>
      </c>
      <c r="B212" s="172" t="s">
        <v>115</v>
      </c>
      <c r="C212" s="172" t="s">
        <v>17</v>
      </c>
      <c r="D212" s="172">
        <v>21922.322026900001</v>
      </c>
      <c r="E212" s="172">
        <v>4.3577199086485603</v>
      </c>
      <c r="F212" s="172">
        <v>100</v>
      </c>
      <c r="G212" s="172">
        <v>4.8380409774490704E-16</v>
      </c>
      <c r="H212" s="172"/>
      <c r="I212" s="172"/>
      <c r="J212" s="172"/>
      <c r="K212" s="172"/>
    </row>
    <row r="213" spans="1:11" x14ac:dyDescent="0.25">
      <c r="A213" s="172" t="s">
        <v>92</v>
      </c>
      <c r="B213" s="172" t="s">
        <v>116</v>
      </c>
      <c r="C213" s="172" t="s">
        <v>16</v>
      </c>
      <c r="D213" s="172">
        <v>13902.372614899999</v>
      </c>
      <c r="E213" s="172">
        <v>3.8948129098444499</v>
      </c>
      <c r="F213" s="172">
        <v>99.854559512048297</v>
      </c>
      <c r="G213" s="172">
        <v>0.14595041776572301</v>
      </c>
      <c r="H213" s="172">
        <v>20.249129</v>
      </c>
      <c r="I213" s="172">
        <v>100</v>
      </c>
      <c r="J213" s="172">
        <v>0.14544048795171699</v>
      </c>
      <c r="K213" s="172">
        <v>100.204660214245</v>
      </c>
    </row>
    <row r="214" spans="1:11" x14ac:dyDescent="0.25">
      <c r="A214" s="172" t="s">
        <v>92</v>
      </c>
      <c r="B214" s="172" t="s">
        <v>116</v>
      </c>
      <c r="C214" s="172" t="s">
        <v>17</v>
      </c>
      <c r="D214" s="172">
        <v>11591.3599244</v>
      </c>
      <c r="E214" s="172">
        <v>4.1755936192390104</v>
      </c>
      <c r="F214" s="172">
        <v>100</v>
      </c>
      <c r="G214" s="172">
        <v>0</v>
      </c>
      <c r="H214" s="172"/>
      <c r="I214" s="172"/>
      <c r="J214" s="172"/>
      <c r="K214" s="172"/>
    </row>
    <row r="215" spans="1:11" x14ac:dyDescent="0.25">
      <c r="A215" s="172" t="s">
        <v>94</v>
      </c>
      <c r="B215" s="172" t="s">
        <v>117</v>
      </c>
      <c r="C215" s="172" t="s">
        <v>16</v>
      </c>
      <c r="D215" s="172">
        <v>12911.3491866</v>
      </c>
      <c r="E215" s="172">
        <v>3.3720730512978498</v>
      </c>
      <c r="F215" s="172">
        <v>100</v>
      </c>
      <c r="G215" s="172">
        <v>0</v>
      </c>
      <c r="H215" s="172"/>
      <c r="I215" s="172"/>
      <c r="J215" s="172"/>
      <c r="K215" s="172"/>
    </row>
    <row r="216" spans="1:11" x14ac:dyDescent="0.25">
      <c r="A216" s="172" t="s">
        <v>94</v>
      </c>
      <c r="B216" s="172" t="s">
        <v>117</v>
      </c>
      <c r="C216" s="172" t="s">
        <v>17</v>
      </c>
      <c r="D216" s="172">
        <v>10046.2966466</v>
      </c>
      <c r="E216" s="172">
        <v>4.3970730259615802</v>
      </c>
      <c r="F216" s="172">
        <v>100</v>
      </c>
      <c r="G216" s="172">
        <v>0</v>
      </c>
      <c r="H216" s="172"/>
      <c r="I216" s="172"/>
      <c r="J216" s="172"/>
      <c r="K216" s="172"/>
    </row>
    <row r="217" spans="1:11" x14ac:dyDescent="0.25">
      <c r="A217" s="172" t="s">
        <v>96</v>
      </c>
      <c r="B217" s="172" t="s">
        <v>118</v>
      </c>
      <c r="C217" s="172" t="s">
        <v>16</v>
      </c>
      <c r="D217" s="172">
        <v>32953.611143599999</v>
      </c>
      <c r="E217" s="172">
        <v>3.1134294036738099</v>
      </c>
      <c r="F217" s="172">
        <v>100</v>
      </c>
      <c r="G217" s="172">
        <v>0</v>
      </c>
      <c r="H217" s="172"/>
      <c r="I217" s="172"/>
      <c r="J217" s="172"/>
      <c r="K217" s="172"/>
    </row>
    <row r="218" spans="1:11" x14ac:dyDescent="0.25">
      <c r="A218" s="172" t="s">
        <v>96</v>
      </c>
      <c r="B218" s="172" t="s">
        <v>118</v>
      </c>
      <c r="C218" s="172" t="s">
        <v>17</v>
      </c>
      <c r="D218" s="172">
        <v>27730.014270899999</v>
      </c>
      <c r="E218" s="172">
        <v>3.2597719775213698</v>
      </c>
      <c r="F218" s="172">
        <v>100</v>
      </c>
      <c r="G218" s="172">
        <v>0</v>
      </c>
      <c r="H218" s="172"/>
      <c r="I218" s="172"/>
      <c r="J218" s="172"/>
      <c r="K218" s="172"/>
    </row>
    <row r="219" spans="1:11" x14ac:dyDescent="0.25">
      <c r="A219" s="172" t="s">
        <v>98</v>
      </c>
      <c r="B219" s="172" t="s">
        <v>119</v>
      </c>
      <c r="C219" s="172" t="s">
        <v>16</v>
      </c>
      <c r="D219" s="172">
        <v>10455.4488733</v>
      </c>
      <c r="E219" s="172">
        <v>3.5342210690300702</v>
      </c>
      <c r="F219" s="172">
        <v>100</v>
      </c>
      <c r="G219" s="172">
        <v>0</v>
      </c>
      <c r="H219" s="172"/>
      <c r="I219" s="172"/>
      <c r="J219" s="172"/>
      <c r="K219" s="172"/>
    </row>
    <row r="220" spans="1:11" x14ac:dyDescent="0.25">
      <c r="A220" s="172" t="s">
        <v>98</v>
      </c>
      <c r="B220" s="172" t="s">
        <v>119</v>
      </c>
      <c r="C220" s="172" t="s">
        <v>17</v>
      </c>
      <c r="D220" s="172">
        <v>8118.2210132999999</v>
      </c>
      <c r="E220" s="172">
        <v>4.41813474885228</v>
      </c>
      <c r="F220" s="172">
        <v>99.739028412717801</v>
      </c>
      <c r="G220" s="172">
        <v>0.262572041856384</v>
      </c>
      <c r="H220" s="172">
        <v>21.241685</v>
      </c>
      <c r="I220" s="172">
        <v>100</v>
      </c>
      <c r="J220" s="172">
        <v>0.26097158728224801</v>
      </c>
      <c r="K220" s="172">
        <v>100.350695705335</v>
      </c>
    </row>
    <row r="221" spans="1:11" x14ac:dyDescent="0.25">
      <c r="A221" s="172" t="s">
        <v>106</v>
      </c>
      <c r="B221" s="172" t="s">
        <v>120</v>
      </c>
      <c r="C221" s="172" t="s">
        <v>16</v>
      </c>
      <c r="D221" s="172">
        <v>20140.457013399999</v>
      </c>
      <c r="E221" s="172">
        <v>3.6922920412994702</v>
      </c>
      <c r="F221" s="172">
        <v>100</v>
      </c>
      <c r="G221" s="172">
        <v>0</v>
      </c>
      <c r="H221" s="172"/>
      <c r="I221" s="172"/>
      <c r="J221" s="172"/>
      <c r="K221" s="172"/>
    </row>
    <row r="222" spans="1:11" x14ac:dyDescent="0.25">
      <c r="A222" s="172" t="s">
        <v>106</v>
      </c>
      <c r="B222" s="172" t="s">
        <v>120</v>
      </c>
      <c r="C222" s="172" t="s">
        <v>17</v>
      </c>
      <c r="D222" s="172">
        <v>16921.257098499998</v>
      </c>
      <c r="E222" s="172">
        <v>4.0881416514745803</v>
      </c>
      <c r="F222" s="172">
        <v>100</v>
      </c>
      <c r="G222" s="172">
        <v>0</v>
      </c>
      <c r="H222" s="172"/>
      <c r="I222" s="172"/>
      <c r="J222" s="172"/>
      <c r="K222" s="172"/>
    </row>
    <row r="223" spans="1:11" x14ac:dyDescent="0.25">
      <c r="A223" s="172" t="s">
        <v>108</v>
      </c>
      <c r="B223" s="172" t="s">
        <v>121</v>
      </c>
      <c r="C223" s="172" t="s">
        <v>16</v>
      </c>
      <c r="D223" s="172">
        <v>21479.656728499998</v>
      </c>
      <c r="E223" s="172">
        <v>3.4291604654625401</v>
      </c>
      <c r="F223" s="172">
        <v>100</v>
      </c>
      <c r="G223" s="172">
        <v>3.8071329038908299E-16</v>
      </c>
      <c r="H223" s="172"/>
      <c r="I223" s="172"/>
      <c r="J223" s="172"/>
      <c r="K223" s="172"/>
    </row>
    <row r="224" spans="1:11" x14ac:dyDescent="0.25">
      <c r="A224" s="172" t="s">
        <v>108</v>
      </c>
      <c r="B224" s="172" t="s">
        <v>121</v>
      </c>
      <c r="C224" s="172" t="s">
        <v>17</v>
      </c>
      <c r="D224" s="172">
        <v>20097.1154112</v>
      </c>
      <c r="E224" s="172">
        <v>3.5507080205971802</v>
      </c>
      <c r="F224" s="172">
        <v>100</v>
      </c>
      <c r="G224" s="172">
        <v>0</v>
      </c>
      <c r="H224" s="172"/>
      <c r="I224" s="172"/>
      <c r="J224" s="172"/>
      <c r="K224" s="172"/>
    </row>
    <row r="225" spans="1:11" x14ac:dyDescent="0.25">
      <c r="A225" s="172" t="s">
        <v>110</v>
      </c>
      <c r="B225" s="172" t="s">
        <v>122</v>
      </c>
      <c r="C225" s="172" t="s">
        <v>16</v>
      </c>
      <c r="D225" s="172">
        <v>10772.9118229</v>
      </c>
      <c r="E225" s="172">
        <v>3.41243841009622</v>
      </c>
      <c r="F225" s="172">
        <v>100</v>
      </c>
      <c r="G225" s="172">
        <v>0</v>
      </c>
      <c r="H225" s="172"/>
      <c r="I225" s="172"/>
      <c r="J225" s="172"/>
      <c r="K225" s="172"/>
    </row>
    <row r="226" spans="1:11" x14ac:dyDescent="0.25">
      <c r="A226" s="172" t="s">
        <v>110</v>
      </c>
      <c r="B226" s="172" t="s">
        <v>122</v>
      </c>
      <c r="C226" s="172" t="s">
        <v>17</v>
      </c>
      <c r="D226" s="172">
        <v>8514.2491922000008</v>
      </c>
      <c r="E226" s="172">
        <v>4.5868146201152902</v>
      </c>
      <c r="F226" s="172">
        <v>100</v>
      </c>
      <c r="G226" s="172">
        <v>5.0923872009392898E-16</v>
      </c>
      <c r="H226" s="172"/>
      <c r="I226" s="172"/>
      <c r="J226" s="172"/>
      <c r="K226" s="172"/>
    </row>
    <row r="227" spans="1:11" x14ac:dyDescent="0.25">
      <c r="A227" s="172" t="s">
        <v>123</v>
      </c>
      <c r="B227" s="172" t="s">
        <v>124</v>
      </c>
      <c r="C227" s="172" t="s">
        <v>16</v>
      </c>
      <c r="D227" s="172">
        <v>6288.0468792000001</v>
      </c>
      <c r="E227" s="172">
        <v>4.2816219391442099</v>
      </c>
      <c r="F227" s="172">
        <v>100</v>
      </c>
      <c r="G227" s="172">
        <v>0</v>
      </c>
      <c r="H227" s="172"/>
      <c r="I227" s="172"/>
      <c r="J227" s="172"/>
      <c r="K227" s="172"/>
    </row>
    <row r="228" spans="1:11" x14ac:dyDescent="0.25">
      <c r="A228" s="172" t="s">
        <v>123</v>
      </c>
      <c r="B228" s="172" t="s">
        <v>124</v>
      </c>
      <c r="C228" s="172" t="s">
        <v>17</v>
      </c>
      <c r="D228" s="172">
        <v>5377.9150105999997</v>
      </c>
      <c r="E228" s="172">
        <v>5.0082690036160402</v>
      </c>
      <c r="F228" s="172">
        <v>100</v>
      </c>
      <c r="G228" s="172">
        <v>0</v>
      </c>
      <c r="H228" s="172"/>
      <c r="I228" s="172"/>
      <c r="J228" s="172"/>
      <c r="K228" s="172"/>
    </row>
    <row r="229" spans="1:11" x14ac:dyDescent="0.25">
      <c r="A229" s="172" t="s">
        <v>125</v>
      </c>
      <c r="B229" s="172" t="s">
        <v>126</v>
      </c>
      <c r="C229" s="172" t="s">
        <v>16</v>
      </c>
      <c r="D229" s="172">
        <v>13879.3098933</v>
      </c>
      <c r="E229" s="172">
        <v>3.7889482152794698</v>
      </c>
      <c r="F229" s="172">
        <v>100</v>
      </c>
      <c r="G229" s="172">
        <v>0</v>
      </c>
      <c r="H229" s="172"/>
      <c r="I229" s="172"/>
      <c r="J229" s="172"/>
      <c r="K229" s="172"/>
    </row>
    <row r="230" spans="1:11" x14ac:dyDescent="0.25">
      <c r="A230" s="172" t="s">
        <v>125</v>
      </c>
      <c r="B230" s="172" t="s">
        <v>126</v>
      </c>
      <c r="C230" s="172" t="s">
        <v>17</v>
      </c>
      <c r="D230" s="172">
        <v>8369.9703363999997</v>
      </c>
      <c r="E230" s="172">
        <v>5.6295685182690702</v>
      </c>
      <c r="F230" s="172">
        <v>100</v>
      </c>
      <c r="G230" s="172">
        <v>0</v>
      </c>
      <c r="H230" s="172"/>
      <c r="I230" s="172"/>
      <c r="J230" s="172"/>
      <c r="K230" s="172"/>
    </row>
    <row r="231" spans="1:11" x14ac:dyDescent="0.25">
      <c r="A231" s="172" t="s">
        <v>127</v>
      </c>
      <c r="B231" s="172" t="s">
        <v>128</v>
      </c>
      <c r="C231" s="172" t="s">
        <v>16</v>
      </c>
      <c r="D231" s="172">
        <v>17337.502859799999</v>
      </c>
      <c r="E231" s="172">
        <v>3.6785046905187699</v>
      </c>
      <c r="F231" s="172">
        <v>100</v>
      </c>
      <c r="G231" s="172">
        <v>0</v>
      </c>
      <c r="H231" s="172"/>
      <c r="I231" s="172"/>
      <c r="J231" s="172"/>
      <c r="K231" s="172"/>
    </row>
    <row r="232" spans="1:11" x14ac:dyDescent="0.25">
      <c r="A232" s="172" t="s">
        <v>127</v>
      </c>
      <c r="B232" s="172" t="s">
        <v>128</v>
      </c>
      <c r="C232" s="172" t="s">
        <v>17</v>
      </c>
      <c r="D232" s="172">
        <v>13944.5490746</v>
      </c>
      <c r="E232" s="172">
        <v>4.6309747192954402</v>
      </c>
      <c r="F232" s="172">
        <v>100</v>
      </c>
      <c r="G232" s="172">
        <v>0</v>
      </c>
      <c r="H232" s="172"/>
      <c r="I232" s="172"/>
      <c r="J232" s="172"/>
      <c r="K232" s="172"/>
    </row>
    <row r="233" spans="1:11" x14ac:dyDescent="0.25">
      <c r="A233" s="172" t="s">
        <v>129</v>
      </c>
      <c r="B233" s="172" t="s">
        <v>130</v>
      </c>
      <c r="C233" s="172" t="s">
        <v>16</v>
      </c>
      <c r="D233" s="172">
        <v>9883.8835471000002</v>
      </c>
      <c r="E233" s="172">
        <v>3.62929862716059</v>
      </c>
      <c r="F233" s="172">
        <v>100</v>
      </c>
      <c r="G233" s="172">
        <v>0</v>
      </c>
      <c r="H233" s="172"/>
      <c r="I233" s="172"/>
      <c r="J233" s="172"/>
      <c r="K233" s="172"/>
    </row>
    <row r="234" spans="1:11" x14ac:dyDescent="0.25">
      <c r="A234" s="172" t="s">
        <v>129</v>
      </c>
      <c r="B234" s="172" t="s">
        <v>130</v>
      </c>
      <c r="C234" s="172" t="s">
        <v>17</v>
      </c>
      <c r="D234" s="172">
        <v>7464.8082709999999</v>
      </c>
      <c r="E234" s="172">
        <v>4.9020413025154799</v>
      </c>
      <c r="F234" s="172">
        <v>100</v>
      </c>
      <c r="G234" s="172">
        <v>0</v>
      </c>
      <c r="H234" s="172"/>
      <c r="I234" s="172"/>
      <c r="J234" s="172"/>
      <c r="K234" s="172"/>
    </row>
    <row r="235" spans="1:11" x14ac:dyDescent="0.25">
      <c r="A235" s="172" t="s">
        <v>131</v>
      </c>
      <c r="B235" s="172" t="s">
        <v>132</v>
      </c>
      <c r="C235" s="172" t="s">
        <v>16</v>
      </c>
      <c r="D235" s="172">
        <v>20726.708084999998</v>
      </c>
      <c r="E235" s="172">
        <v>3.0224413458043098</v>
      </c>
      <c r="F235" s="172">
        <v>100</v>
      </c>
      <c r="G235" s="172">
        <v>0</v>
      </c>
      <c r="H235" s="172"/>
      <c r="I235" s="172"/>
      <c r="J235" s="172"/>
      <c r="K235" s="172"/>
    </row>
    <row r="236" spans="1:11" x14ac:dyDescent="0.25">
      <c r="A236" s="172" t="s">
        <v>131</v>
      </c>
      <c r="B236" s="172" t="s">
        <v>132</v>
      </c>
      <c r="C236" s="172" t="s">
        <v>17</v>
      </c>
      <c r="D236" s="172">
        <v>16472.631276399999</v>
      </c>
      <c r="E236" s="172">
        <v>3.6242734233313301</v>
      </c>
      <c r="F236" s="172">
        <v>100</v>
      </c>
      <c r="G236" s="172">
        <v>0</v>
      </c>
      <c r="H236" s="172"/>
      <c r="I236" s="172"/>
      <c r="J236" s="172"/>
      <c r="K236" s="172"/>
    </row>
    <row r="237" spans="1:11" x14ac:dyDescent="0.25">
      <c r="A237" s="172" t="s">
        <v>133</v>
      </c>
      <c r="B237" s="172" t="s">
        <v>134</v>
      </c>
      <c r="C237" s="172" t="s">
        <v>16</v>
      </c>
      <c r="D237" s="172">
        <v>38998.153060500001</v>
      </c>
      <c r="E237" s="172">
        <v>3.1980125927835599</v>
      </c>
      <c r="F237" s="172">
        <v>100</v>
      </c>
      <c r="G237" s="172">
        <v>0</v>
      </c>
      <c r="H237" s="172"/>
      <c r="I237" s="172"/>
      <c r="J237" s="172"/>
      <c r="K237" s="172"/>
    </row>
    <row r="238" spans="1:11" x14ac:dyDescent="0.25">
      <c r="A238" s="172" t="s">
        <v>133</v>
      </c>
      <c r="B238" s="172" t="s">
        <v>134</v>
      </c>
      <c r="C238" s="172" t="s">
        <v>17</v>
      </c>
      <c r="D238" s="172">
        <v>24915.551075899999</v>
      </c>
      <c r="E238" s="172">
        <v>4.6860721163530998</v>
      </c>
      <c r="F238" s="172">
        <v>100</v>
      </c>
      <c r="G238" s="172">
        <v>0</v>
      </c>
      <c r="H238" s="172"/>
      <c r="I238" s="172"/>
      <c r="J238" s="172"/>
      <c r="K238" s="172"/>
    </row>
    <row r="239" spans="1:11" x14ac:dyDescent="0.25">
      <c r="A239" s="172" t="s">
        <v>135</v>
      </c>
      <c r="B239" s="172" t="s">
        <v>136</v>
      </c>
      <c r="C239" s="172" t="s">
        <v>16</v>
      </c>
      <c r="D239" s="172">
        <v>56006.613554199997</v>
      </c>
      <c r="E239" s="172">
        <v>3.7067148090043398</v>
      </c>
      <c r="F239" s="172">
        <v>100</v>
      </c>
      <c r="G239" s="172">
        <v>0</v>
      </c>
      <c r="H239" s="172"/>
      <c r="I239" s="172"/>
      <c r="J239" s="172"/>
      <c r="K239" s="172"/>
    </row>
    <row r="240" spans="1:11" x14ac:dyDescent="0.25">
      <c r="A240" s="172" t="s">
        <v>135</v>
      </c>
      <c r="B240" s="172" t="s">
        <v>136</v>
      </c>
      <c r="C240" s="172" t="s">
        <v>17</v>
      </c>
      <c r="D240" s="172">
        <v>43690.219228399998</v>
      </c>
      <c r="E240" s="172">
        <v>4.2684729211439398</v>
      </c>
      <c r="F240" s="172">
        <v>99.831126338575601</v>
      </c>
      <c r="G240" s="172">
        <v>0.168909101166801</v>
      </c>
      <c r="H240" s="172">
        <v>73.906080799999998</v>
      </c>
      <c r="I240" s="172">
        <v>99.999999999999702</v>
      </c>
      <c r="J240" s="172">
        <v>0.16887366142438001</v>
      </c>
      <c r="K240" s="172">
        <v>99.852076848993505</v>
      </c>
    </row>
    <row r="241" spans="1:11" x14ac:dyDescent="0.25">
      <c r="A241" s="172" t="s">
        <v>137</v>
      </c>
      <c r="B241" s="172" t="s">
        <v>138</v>
      </c>
      <c r="C241" s="172" t="s">
        <v>16</v>
      </c>
      <c r="D241" s="172">
        <v>22865.301834099999</v>
      </c>
      <c r="E241" s="172">
        <v>3.8324813781692102</v>
      </c>
      <c r="F241" s="172">
        <v>100</v>
      </c>
      <c r="G241" s="172">
        <v>0</v>
      </c>
      <c r="H241" s="172"/>
      <c r="I241" s="172"/>
      <c r="J241" s="172"/>
      <c r="K241" s="172"/>
    </row>
    <row r="242" spans="1:11" x14ac:dyDescent="0.25">
      <c r="A242" s="172" t="s">
        <v>137</v>
      </c>
      <c r="B242" s="172" t="s">
        <v>138</v>
      </c>
      <c r="C242" s="172" t="s">
        <v>17</v>
      </c>
      <c r="D242" s="172">
        <v>17943.4850788</v>
      </c>
      <c r="E242" s="172">
        <v>5.1316179502164196</v>
      </c>
      <c r="F242" s="172">
        <v>100</v>
      </c>
      <c r="G242" s="172">
        <v>0</v>
      </c>
      <c r="H242" s="172"/>
      <c r="I242" s="172"/>
      <c r="J242" s="172"/>
      <c r="K242" s="172"/>
    </row>
    <row r="243" spans="1:11" x14ac:dyDescent="0.25">
      <c r="A243" s="172" t="s">
        <v>139</v>
      </c>
      <c r="B243" s="172" t="s">
        <v>140</v>
      </c>
      <c r="C243" s="172" t="s">
        <v>16</v>
      </c>
      <c r="D243" s="172">
        <v>24978.764597099998</v>
      </c>
      <c r="E243" s="172">
        <v>3.8483755048544599</v>
      </c>
      <c r="F243" s="172">
        <v>100</v>
      </c>
      <c r="G243" s="172">
        <v>0</v>
      </c>
      <c r="H243" s="172"/>
      <c r="I243" s="172"/>
      <c r="J243" s="172"/>
      <c r="K243" s="172"/>
    </row>
    <row r="244" spans="1:11" x14ac:dyDescent="0.25">
      <c r="A244" s="172" t="s">
        <v>139</v>
      </c>
      <c r="B244" s="172" t="s">
        <v>140</v>
      </c>
      <c r="C244" s="172" t="s">
        <v>17</v>
      </c>
      <c r="D244" s="172">
        <v>22087.579493199999</v>
      </c>
      <c r="E244" s="172">
        <v>4.5175580294372697</v>
      </c>
      <c r="F244" s="172">
        <v>100</v>
      </c>
      <c r="G244" s="172">
        <v>0</v>
      </c>
      <c r="H244" s="172"/>
      <c r="I244" s="172"/>
      <c r="J244" s="172"/>
      <c r="K244" s="172"/>
    </row>
    <row r="245" spans="1:11" x14ac:dyDescent="0.25">
      <c r="A245" s="172" t="s">
        <v>141</v>
      </c>
      <c r="B245" s="172" t="s">
        <v>142</v>
      </c>
      <c r="C245" s="172" t="s">
        <v>16</v>
      </c>
      <c r="D245" s="172">
        <v>17950.764085399998</v>
      </c>
      <c r="E245" s="172">
        <v>3.9600768229009802</v>
      </c>
      <c r="F245" s="172">
        <v>99.592104599953203</v>
      </c>
      <c r="G245" s="172">
        <v>0.40685463807818401</v>
      </c>
      <c r="H245" s="172">
        <v>73.520226600000001</v>
      </c>
      <c r="I245" s="172">
        <v>100</v>
      </c>
      <c r="J245" s="172">
        <v>0.40789540004677199</v>
      </c>
      <c r="K245" s="172">
        <v>99.337991229644601</v>
      </c>
    </row>
    <row r="246" spans="1:11" x14ac:dyDescent="0.25">
      <c r="A246" s="172" t="s">
        <v>141</v>
      </c>
      <c r="B246" s="172" t="s">
        <v>142</v>
      </c>
      <c r="C246" s="172" t="s">
        <v>17</v>
      </c>
      <c r="D246" s="172">
        <v>15529.3527182</v>
      </c>
      <c r="E246" s="172">
        <v>5.2029380200762203</v>
      </c>
      <c r="F246" s="172">
        <v>99.460555755808102</v>
      </c>
      <c r="G246" s="172">
        <v>0.38503614938487801</v>
      </c>
      <c r="H246" s="172">
        <v>84.226554699999994</v>
      </c>
      <c r="I246" s="172">
        <v>70.485412119577603</v>
      </c>
      <c r="J246" s="172">
        <v>0.53944424419190895</v>
      </c>
      <c r="K246" s="172">
        <v>70.991413507922104</v>
      </c>
    </row>
    <row r="247" spans="1:11" x14ac:dyDescent="0.25">
      <c r="A247" s="172" t="s">
        <v>143</v>
      </c>
      <c r="B247" s="172" t="s">
        <v>144</v>
      </c>
      <c r="C247" s="172" t="s">
        <v>16</v>
      </c>
      <c r="D247" s="172">
        <v>8906.0449375000007</v>
      </c>
      <c r="E247" s="172">
        <v>3.8308157550637998</v>
      </c>
      <c r="F247" s="172">
        <v>99.737627299499707</v>
      </c>
      <c r="G247" s="172">
        <v>0.26295768173596201</v>
      </c>
      <c r="H247" s="172">
        <v>23.4285006</v>
      </c>
      <c r="I247" s="172">
        <v>99.999999999999801</v>
      </c>
      <c r="J247" s="172">
        <v>0.26237270050030098</v>
      </c>
      <c r="K247" s="172">
        <v>99.960000436447203</v>
      </c>
    </row>
    <row r="248" spans="1:11" x14ac:dyDescent="0.25">
      <c r="A248" s="172" t="s">
        <v>143</v>
      </c>
      <c r="B248" s="172" t="s">
        <v>144</v>
      </c>
      <c r="C248" s="172" t="s">
        <v>17</v>
      </c>
      <c r="D248" s="172">
        <v>6751.7327955999999</v>
      </c>
      <c r="E248" s="172">
        <v>4.6858286834087197</v>
      </c>
      <c r="F248" s="172">
        <v>99.752474422113906</v>
      </c>
      <c r="G248" s="172">
        <v>0.24511235663700601</v>
      </c>
      <c r="H248" s="172">
        <v>16.7537354</v>
      </c>
      <c r="I248" s="172">
        <v>99.999999999999801</v>
      </c>
      <c r="J248" s="172">
        <v>0.247525577886091</v>
      </c>
      <c r="K248" s="172">
        <v>98.779949509819701</v>
      </c>
    </row>
    <row r="249" spans="1:11" x14ac:dyDescent="0.25">
      <c r="A249" s="172" t="s">
        <v>145</v>
      </c>
      <c r="B249" s="172" t="s">
        <v>146</v>
      </c>
      <c r="C249" s="172" t="s">
        <v>16</v>
      </c>
      <c r="D249" s="172">
        <v>15434.637379899999</v>
      </c>
      <c r="E249" s="172">
        <v>3.2903108851732199</v>
      </c>
      <c r="F249" s="172">
        <v>100</v>
      </c>
      <c r="G249" s="172">
        <v>0</v>
      </c>
      <c r="H249" s="172"/>
      <c r="I249" s="172"/>
      <c r="J249" s="172"/>
      <c r="K249" s="172"/>
    </row>
    <row r="250" spans="1:11" x14ac:dyDescent="0.25">
      <c r="A250" s="172" t="s">
        <v>145</v>
      </c>
      <c r="B250" s="172" t="s">
        <v>146</v>
      </c>
      <c r="C250" s="172" t="s">
        <v>17</v>
      </c>
      <c r="D250" s="172">
        <v>11473.127190200001</v>
      </c>
      <c r="E250" s="172">
        <v>4.8651312369732604</v>
      </c>
      <c r="F250" s="172">
        <v>100</v>
      </c>
      <c r="G250" s="172">
        <v>5.4013807171107903E-16</v>
      </c>
      <c r="H250" s="172"/>
      <c r="I250" s="172"/>
      <c r="J250" s="172"/>
      <c r="K250" s="172"/>
    </row>
    <row r="251" spans="1:11" x14ac:dyDescent="0.25">
      <c r="A251" s="172" t="s">
        <v>147</v>
      </c>
      <c r="B251" s="172" t="s">
        <v>148</v>
      </c>
      <c r="C251" s="172" t="s">
        <v>16</v>
      </c>
      <c r="D251" s="172">
        <v>4954.6017935999998</v>
      </c>
      <c r="E251" s="172">
        <v>4.01622801699272</v>
      </c>
      <c r="F251" s="172">
        <v>100</v>
      </c>
      <c r="G251" s="172">
        <v>0</v>
      </c>
      <c r="H251" s="172"/>
      <c r="I251" s="172"/>
      <c r="J251" s="172"/>
      <c r="K251" s="172"/>
    </row>
    <row r="252" spans="1:11" x14ac:dyDescent="0.25">
      <c r="A252" s="172" t="s">
        <v>147</v>
      </c>
      <c r="B252" s="172" t="s">
        <v>148</v>
      </c>
      <c r="C252" s="172" t="s">
        <v>17</v>
      </c>
      <c r="D252" s="172">
        <v>4431.0951267999999</v>
      </c>
      <c r="E252" s="172">
        <v>5.1886451037936796</v>
      </c>
      <c r="F252" s="172">
        <v>100</v>
      </c>
      <c r="G252" s="172">
        <v>0</v>
      </c>
      <c r="H252" s="172"/>
      <c r="I252" s="172"/>
      <c r="J252" s="172"/>
      <c r="K252" s="172"/>
    </row>
    <row r="253" spans="1:11" x14ac:dyDescent="0.25">
      <c r="A253" s="172" t="s">
        <v>149</v>
      </c>
      <c r="B253" s="172" t="s">
        <v>150</v>
      </c>
      <c r="C253" s="172" t="s">
        <v>16</v>
      </c>
      <c r="D253" s="172">
        <v>9683.7095454999999</v>
      </c>
      <c r="E253" s="172">
        <v>3.4441498887367699</v>
      </c>
      <c r="F253" s="172">
        <v>100</v>
      </c>
      <c r="G253" s="172">
        <v>0</v>
      </c>
      <c r="H253" s="172"/>
      <c r="I253" s="172"/>
      <c r="J253" s="172"/>
      <c r="K253" s="172"/>
    </row>
    <row r="254" spans="1:11" x14ac:dyDescent="0.25">
      <c r="A254" s="172" t="s">
        <v>149</v>
      </c>
      <c r="B254" s="172" t="s">
        <v>150</v>
      </c>
      <c r="C254" s="172" t="s">
        <v>17</v>
      </c>
      <c r="D254" s="172">
        <v>8819.4254428000004</v>
      </c>
      <c r="E254" s="172">
        <v>5.0541576565069199</v>
      </c>
      <c r="F254" s="172">
        <v>100</v>
      </c>
      <c r="G254" s="172">
        <v>0</v>
      </c>
      <c r="H254" s="172"/>
      <c r="I254" s="172"/>
      <c r="J254" s="172"/>
      <c r="K254" s="172"/>
    </row>
    <row r="255" spans="1:11" x14ac:dyDescent="0.25">
      <c r="A255" s="172" t="s">
        <v>151</v>
      </c>
      <c r="B255" s="172" t="s">
        <v>152</v>
      </c>
      <c r="C255" s="172" t="s">
        <v>16</v>
      </c>
      <c r="D255" s="172">
        <v>8590.5023117000001</v>
      </c>
      <c r="E255" s="172">
        <v>4.0300002894935503</v>
      </c>
      <c r="F255" s="172">
        <v>99.732189534068397</v>
      </c>
      <c r="G255" s="172">
        <v>0.26932515290883502</v>
      </c>
      <c r="H255" s="172">
        <v>23.068042899999998</v>
      </c>
      <c r="I255" s="172">
        <v>99.999999999999702</v>
      </c>
      <c r="J255" s="172">
        <v>0.26781046593159502</v>
      </c>
      <c r="K255" s="172">
        <v>100.29625654382301</v>
      </c>
    </row>
    <row r="256" spans="1:11" x14ac:dyDescent="0.25">
      <c r="A256" s="172" t="s">
        <v>151</v>
      </c>
      <c r="B256" s="172" t="s">
        <v>152</v>
      </c>
      <c r="C256" s="172" t="s">
        <v>17</v>
      </c>
      <c r="D256" s="172">
        <v>9105.2031932000009</v>
      </c>
      <c r="E256" s="172">
        <v>4.21903691880759</v>
      </c>
      <c r="F256" s="172">
        <v>100</v>
      </c>
      <c r="G256" s="172">
        <v>4.6840719290037596E-16</v>
      </c>
      <c r="H256" s="172"/>
      <c r="I256" s="172"/>
      <c r="J256" s="172"/>
      <c r="K256" s="172"/>
    </row>
    <row r="257" spans="1:11" x14ac:dyDescent="0.25">
      <c r="A257" s="172" t="s">
        <v>153</v>
      </c>
      <c r="B257" s="172" t="s">
        <v>154</v>
      </c>
      <c r="C257" s="172" t="s">
        <v>16</v>
      </c>
      <c r="D257" s="172">
        <v>9396.4264894000007</v>
      </c>
      <c r="E257" s="172">
        <v>4.5077408378710899</v>
      </c>
      <c r="F257" s="172">
        <v>100</v>
      </c>
      <c r="G257" s="172">
        <v>5.0045976672475798E-16</v>
      </c>
      <c r="H257" s="172"/>
      <c r="I257" s="172"/>
      <c r="J257" s="172"/>
      <c r="K257" s="172"/>
    </row>
    <row r="258" spans="1:11" x14ac:dyDescent="0.25">
      <c r="A258" s="172" t="s">
        <v>153</v>
      </c>
      <c r="B258" s="172" t="s">
        <v>154</v>
      </c>
      <c r="C258" s="172" t="s">
        <v>17</v>
      </c>
      <c r="D258" s="172">
        <v>9435.5275942000007</v>
      </c>
      <c r="E258" s="172">
        <v>4.1479362896732903</v>
      </c>
      <c r="F258" s="172">
        <v>100</v>
      </c>
      <c r="G258" s="172">
        <v>4.6051343734735298E-16</v>
      </c>
      <c r="H258" s="172"/>
      <c r="I258" s="172"/>
      <c r="J258" s="172"/>
      <c r="K258" s="172"/>
    </row>
    <row r="259" spans="1:11" x14ac:dyDescent="0.25">
      <c r="A259" s="172" t="s">
        <v>155</v>
      </c>
      <c r="B259" s="172" t="s">
        <v>156</v>
      </c>
      <c r="C259" s="172" t="s">
        <v>16</v>
      </c>
      <c r="D259" s="172">
        <v>17740.196162299999</v>
      </c>
      <c r="E259" s="172">
        <v>4.5619904160711702</v>
      </c>
      <c r="F259" s="172">
        <v>100</v>
      </c>
      <c r="G259" s="172">
        <v>0</v>
      </c>
      <c r="H259" s="172"/>
      <c r="I259" s="172"/>
      <c r="J259" s="172"/>
      <c r="K259" s="172"/>
    </row>
    <row r="260" spans="1:11" x14ac:dyDescent="0.25">
      <c r="A260" s="172" t="s">
        <v>155</v>
      </c>
      <c r="B260" s="172" t="s">
        <v>156</v>
      </c>
      <c r="C260" s="172" t="s">
        <v>17</v>
      </c>
      <c r="D260" s="172">
        <v>16950.021529599999</v>
      </c>
      <c r="E260" s="172">
        <v>4.19923733356186</v>
      </c>
      <c r="F260" s="172">
        <v>100</v>
      </c>
      <c r="G260" s="172">
        <v>0</v>
      </c>
      <c r="H260" s="172"/>
      <c r="I260" s="172"/>
      <c r="J260" s="172"/>
      <c r="K260" s="172"/>
    </row>
    <row r="261" spans="1:11" x14ac:dyDescent="0.25">
      <c r="A261" s="172" t="s">
        <v>157</v>
      </c>
      <c r="B261" s="172" t="s">
        <v>158</v>
      </c>
      <c r="C261" s="172" t="s">
        <v>16</v>
      </c>
      <c r="D261" s="172">
        <v>22013.234841400001</v>
      </c>
      <c r="E261" s="172">
        <v>3.6561378852885902</v>
      </c>
      <c r="F261" s="172">
        <v>100</v>
      </c>
      <c r="G261" s="172">
        <v>0</v>
      </c>
      <c r="H261" s="172"/>
      <c r="I261" s="172"/>
      <c r="J261" s="172"/>
      <c r="K261" s="172"/>
    </row>
    <row r="262" spans="1:11" x14ac:dyDescent="0.25">
      <c r="A262" s="172" t="s">
        <v>157</v>
      </c>
      <c r="B262" s="172" t="s">
        <v>158</v>
      </c>
      <c r="C262" s="172" t="s">
        <v>17</v>
      </c>
      <c r="D262" s="172">
        <v>15056.017860100001</v>
      </c>
      <c r="E262" s="172">
        <v>5.1344708564335999</v>
      </c>
      <c r="F262" s="172">
        <v>100</v>
      </c>
      <c r="G262" s="172">
        <v>0</v>
      </c>
      <c r="H262" s="172"/>
      <c r="I262" s="172"/>
      <c r="J262" s="172"/>
      <c r="K262" s="172"/>
    </row>
    <row r="263" spans="1:11" x14ac:dyDescent="0.25">
      <c r="A263" s="172" t="s">
        <v>159</v>
      </c>
      <c r="B263" s="172" t="s">
        <v>160</v>
      </c>
      <c r="C263" s="172" t="s">
        <v>16</v>
      </c>
      <c r="D263" s="172">
        <v>11594.9455523</v>
      </c>
      <c r="E263" s="172">
        <v>4.04209749254386</v>
      </c>
      <c r="F263" s="172">
        <v>100</v>
      </c>
      <c r="G263" s="172">
        <v>0</v>
      </c>
      <c r="H263" s="172"/>
      <c r="I263" s="172"/>
      <c r="J263" s="172"/>
      <c r="K263" s="172"/>
    </row>
    <row r="264" spans="1:11" x14ac:dyDescent="0.25">
      <c r="A264" s="172" t="s">
        <v>159</v>
      </c>
      <c r="B264" s="172" t="s">
        <v>160</v>
      </c>
      <c r="C264" s="172" t="s">
        <v>17</v>
      </c>
      <c r="D264" s="172">
        <v>9215.6226243000001</v>
      </c>
      <c r="E264" s="172">
        <v>4.2246752592811596</v>
      </c>
      <c r="F264" s="172">
        <v>100</v>
      </c>
      <c r="G264" s="172">
        <v>0</v>
      </c>
      <c r="H264" s="172"/>
      <c r="I264" s="172"/>
      <c r="J264" s="172"/>
      <c r="K264" s="172"/>
    </row>
    <row r="265" spans="1:11" x14ac:dyDescent="0.25">
      <c r="A265" s="172" t="s">
        <v>161</v>
      </c>
      <c r="B265" s="172" t="s">
        <v>162</v>
      </c>
      <c r="C265" s="172" t="s">
        <v>16</v>
      </c>
      <c r="D265" s="172">
        <v>27833.179384999999</v>
      </c>
      <c r="E265" s="172">
        <v>4.1464183570848503</v>
      </c>
      <c r="F265" s="172">
        <v>100</v>
      </c>
      <c r="G265" s="172">
        <v>0</v>
      </c>
      <c r="H265" s="172"/>
      <c r="I265" s="172"/>
      <c r="J265" s="172"/>
      <c r="K265" s="172"/>
    </row>
    <row r="266" spans="1:11" x14ac:dyDescent="0.25">
      <c r="A266" s="172" t="s">
        <v>161</v>
      </c>
      <c r="B266" s="172" t="s">
        <v>162</v>
      </c>
      <c r="C266" s="172" t="s">
        <v>17</v>
      </c>
      <c r="D266" s="172">
        <v>27648.3088092</v>
      </c>
      <c r="E266" s="172">
        <v>3.4579823864125001</v>
      </c>
      <c r="F266" s="172">
        <v>100</v>
      </c>
      <c r="G266" s="172">
        <v>0</v>
      </c>
      <c r="H266" s="172"/>
      <c r="I266" s="172"/>
      <c r="J266" s="172"/>
      <c r="K266" s="172"/>
    </row>
    <row r="267" spans="1:11" x14ac:dyDescent="0.25">
      <c r="A267" s="172" t="s">
        <v>163</v>
      </c>
      <c r="B267" s="172" t="s">
        <v>164</v>
      </c>
      <c r="C267" s="172" t="s">
        <v>16</v>
      </c>
      <c r="D267" s="172">
        <v>14230.993915999999</v>
      </c>
      <c r="E267" s="172">
        <v>3.7208761461860198</v>
      </c>
      <c r="F267" s="172">
        <v>100</v>
      </c>
      <c r="G267" s="172">
        <v>0</v>
      </c>
      <c r="H267" s="172"/>
      <c r="I267" s="172"/>
      <c r="J267" s="172"/>
      <c r="K267" s="172"/>
    </row>
    <row r="268" spans="1:11" x14ac:dyDescent="0.25">
      <c r="A268" s="172" t="s">
        <v>163</v>
      </c>
      <c r="B268" s="172" t="s">
        <v>164</v>
      </c>
      <c r="C268" s="172" t="s">
        <v>17</v>
      </c>
      <c r="D268" s="172">
        <v>10997.7607009</v>
      </c>
      <c r="E268" s="172">
        <v>4.4079928215061104</v>
      </c>
      <c r="F268" s="172">
        <v>100</v>
      </c>
      <c r="G268" s="172">
        <v>0</v>
      </c>
      <c r="H268" s="172"/>
      <c r="I268" s="172"/>
      <c r="J268" s="172"/>
      <c r="K268" s="172"/>
    </row>
    <row r="269" spans="1:11" x14ac:dyDescent="0.25">
      <c r="A269" s="172" t="s">
        <v>165</v>
      </c>
      <c r="B269" s="172" t="s">
        <v>166</v>
      </c>
      <c r="C269" s="172" t="s">
        <v>16</v>
      </c>
      <c r="D269" s="172">
        <v>16656.564865100001</v>
      </c>
      <c r="E269" s="172">
        <v>3.7476422097261199</v>
      </c>
      <c r="F269" s="172">
        <v>100</v>
      </c>
      <c r="G269" s="172">
        <v>4.1607186692950302E-16</v>
      </c>
      <c r="H269" s="172"/>
      <c r="I269" s="172"/>
      <c r="J269" s="172"/>
      <c r="K269" s="172"/>
    </row>
    <row r="270" spans="1:11" x14ac:dyDescent="0.25">
      <c r="A270" s="172" t="s">
        <v>165</v>
      </c>
      <c r="B270" s="172" t="s">
        <v>166</v>
      </c>
      <c r="C270" s="172" t="s">
        <v>17</v>
      </c>
      <c r="D270" s="172">
        <v>14341.3162388</v>
      </c>
      <c r="E270" s="172">
        <v>3.98434029842862</v>
      </c>
      <c r="F270" s="172">
        <v>100</v>
      </c>
      <c r="G270" s="172">
        <v>0</v>
      </c>
      <c r="H270" s="172"/>
      <c r="I270" s="172"/>
      <c r="J270" s="172"/>
      <c r="K270" s="172"/>
    </row>
    <row r="271" spans="1:11" x14ac:dyDescent="0.25">
      <c r="A271" s="172" t="s">
        <v>167</v>
      </c>
      <c r="B271" s="172" t="s">
        <v>168</v>
      </c>
      <c r="C271" s="172" t="s">
        <v>16</v>
      </c>
      <c r="D271" s="172">
        <v>19030.618290099999</v>
      </c>
      <c r="E271" s="172">
        <v>3.15587756723427</v>
      </c>
      <c r="F271" s="172">
        <v>100</v>
      </c>
      <c r="G271" s="172">
        <v>0</v>
      </c>
      <c r="H271" s="172"/>
      <c r="I271" s="172"/>
      <c r="J271" s="172"/>
      <c r="K271" s="172"/>
    </row>
    <row r="272" spans="1:11" x14ac:dyDescent="0.25">
      <c r="A272" s="172" t="s">
        <v>167</v>
      </c>
      <c r="B272" s="172" t="s">
        <v>168</v>
      </c>
      <c r="C272" s="172" t="s">
        <v>17</v>
      </c>
      <c r="D272" s="172">
        <v>11859.9944572</v>
      </c>
      <c r="E272" s="172">
        <v>4.7991582431595399</v>
      </c>
      <c r="F272" s="172">
        <v>100</v>
      </c>
      <c r="G272" s="172">
        <v>0</v>
      </c>
      <c r="H272" s="172"/>
      <c r="I272" s="172"/>
      <c r="J272" s="172"/>
      <c r="K272" s="172"/>
    </row>
    <row r="273" spans="1:11" x14ac:dyDescent="0.25">
      <c r="A273" s="172" t="s">
        <v>169</v>
      </c>
      <c r="B273" s="172" t="s">
        <v>170</v>
      </c>
      <c r="C273" s="172" t="s">
        <v>16</v>
      </c>
      <c r="D273" s="172">
        <v>18421.781169599999</v>
      </c>
      <c r="E273" s="172">
        <v>3.6470553868656399</v>
      </c>
      <c r="F273" s="172">
        <v>100</v>
      </c>
      <c r="G273" s="172">
        <v>0</v>
      </c>
      <c r="H273" s="172"/>
      <c r="I273" s="172"/>
      <c r="J273" s="172"/>
      <c r="K273" s="172"/>
    </row>
    <row r="274" spans="1:11" x14ac:dyDescent="0.25">
      <c r="A274" s="172" t="s">
        <v>169</v>
      </c>
      <c r="B274" s="172" t="s">
        <v>170</v>
      </c>
      <c r="C274" s="172" t="s">
        <v>17</v>
      </c>
      <c r="D274" s="172">
        <v>15474.166287100001</v>
      </c>
      <c r="E274" s="172">
        <v>3.9518735404548999</v>
      </c>
      <c r="F274" s="172">
        <v>100</v>
      </c>
      <c r="G274" s="172">
        <v>0</v>
      </c>
      <c r="H274" s="172"/>
      <c r="I274" s="172"/>
      <c r="J274" s="172"/>
      <c r="K274" s="172"/>
    </row>
    <row r="275" spans="1:11" x14ac:dyDescent="0.25">
      <c r="A275" s="172" t="s">
        <v>171</v>
      </c>
      <c r="B275" s="172" t="s">
        <v>172</v>
      </c>
      <c r="C275" s="172" t="s">
        <v>16</v>
      </c>
      <c r="D275" s="172">
        <v>18813.50793</v>
      </c>
      <c r="E275" s="172">
        <v>5.1142020143619504</v>
      </c>
      <c r="F275" s="172">
        <v>100</v>
      </c>
      <c r="G275" s="172">
        <v>0</v>
      </c>
      <c r="H275" s="172"/>
      <c r="I275" s="172"/>
      <c r="J275" s="172"/>
      <c r="K275" s="172"/>
    </row>
    <row r="276" spans="1:11" x14ac:dyDescent="0.25">
      <c r="A276" s="172" t="s">
        <v>171</v>
      </c>
      <c r="B276" s="172" t="s">
        <v>172</v>
      </c>
      <c r="C276" s="172" t="s">
        <v>17</v>
      </c>
      <c r="D276" s="172">
        <v>29318.725971200001</v>
      </c>
      <c r="E276" s="172">
        <v>3.4725960504576401</v>
      </c>
      <c r="F276" s="172">
        <v>100</v>
      </c>
      <c r="G276" s="172">
        <v>0</v>
      </c>
      <c r="H276" s="172"/>
      <c r="I276" s="172"/>
      <c r="J276" s="172"/>
      <c r="K276" s="172"/>
    </row>
    <row r="277" spans="1:11" x14ac:dyDescent="0.25">
      <c r="A277" s="172" t="s">
        <v>173</v>
      </c>
      <c r="B277" s="172" t="s">
        <v>174</v>
      </c>
      <c r="C277" s="172" t="s">
        <v>16</v>
      </c>
      <c r="D277" s="172">
        <v>6631.5134950000001</v>
      </c>
      <c r="E277" s="172">
        <v>3.8200613899727101</v>
      </c>
      <c r="F277" s="172">
        <v>99.836565318838197</v>
      </c>
      <c r="G277" s="172">
        <v>0.16359517417250699</v>
      </c>
      <c r="H277" s="172">
        <v>10.855935300000001</v>
      </c>
      <c r="I277" s="172">
        <v>99.999999999999801</v>
      </c>
      <c r="J277" s="172">
        <v>0.16343468116180501</v>
      </c>
      <c r="K277" s="172">
        <v>99.934604919933193</v>
      </c>
    </row>
    <row r="278" spans="1:11" x14ac:dyDescent="0.25">
      <c r="A278" s="172" t="s">
        <v>173</v>
      </c>
      <c r="B278" s="172" t="s">
        <v>174</v>
      </c>
      <c r="C278" s="172" t="s">
        <v>17</v>
      </c>
      <c r="D278" s="172">
        <v>4836.7911581999997</v>
      </c>
      <c r="E278" s="172">
        <v>4.63375542328109</v>
      </c>
      <c r="F278" s="172">
        <v>99.741535618551495</v>
      </c>
      <c r="G278" s="172">
        <v>0.26017231456433698</v>
      </c>
      <c r="H278" s="172">
        <v>12.5337777</v>
      </c>
      <c r="I278" s="172">
        <v>99.999999999999801</v>
      </c>
      <c r="J278" s="172">
        <v>0.25846438144846301</v>
      </c>
      <c r="K278" s="172">
        <v>100.40062787241</v>
      </c>
    </row>
    <row r="279" spans="1:11" x14ac:dyDescent="0.25">
      <c r="A279" s="172" t="s">
        <v>175</v>
      </c>
      <c r="B279" s="172" t="s">
        <v>176</v>
      </c>
      <c r="C279" s="172" t="s">
        <v>16</v>
      </c>
      <c r="D279" s="172">
        <v>17996.269944399999</v>
      </c>
      <c r="E279" s="172">
        <v>4.0745588855370096</v>
      </c>
      <c r="F279" s="172">
        <v>99.417044861527501</v>
      </c>
      <c r="G279" s="172">
        <v>0.40658172007445198</v>
      </c>
      <c r="H279" s="172">
        <v>105.5253458</v>
      </c>
      <c r="I279" s="172">
        <v>70.307438321557598</v>
      </c>
      <c r="J279" s="172">
        <v>0.582955138472534</v>
      </c>
      <c r="K279" s="172">
        <v>69.338359741421598</v>
      </c>
    </row>
    <row r="280" spans="1:11" x14ac:dyDescent="0.25">
      <c r="A280" s="172" t="s">
        <v>175</v>
      </c>
      <c r="B280" s="172" t="s">
        <v>176</v>
      </c>
      <c r="C280" s="172" t="s">
        <v>17</v>
      </c>
      <c r="D280" s="172">
        <v>14914.5128559</v>
      </c>
      <c r="E280" s="172">
        <v>4.0320716420701102</v>
      </c>
      <c r="F280" s="172">
        <v>100</v>
      </c>
      <c r="G280" s="172">
        <v>0</v>
      </c>
      <c r="H280" s="172"/>
      <c r="I280" s="172"/>
      <c r="J280" s="172"/>
      <c r="K280" s="172"/>
    </row>
    <row r="281" spans="1:11" x14ac:dyDescent="0.25">
      <c r="A281" s="172" t="s">
        <v>177</v>
      </c>
      <c r="B281" s="172" t="s">
        <v>178</v>
      </c>
      <c r="C281" s="172" t="s">
        <v>16</v>
      </c>
      <c r="D281" s="172">
        <v>14678.1911929</v>
      </c>
      <c r="E281" s="172">
        <v>4.1293123862563599</v>
      </c>
      <c r="F281" s="172">
        <v>100</v>
      </c>
      <c r="G281" s="172">
        <v>0</v>
      </c>
      <c r="H281" s="172"/>
      <c r="I281" s="172"/>
      <c r="J281" s="172"/>
      <c r="K281" s="172"/>
    </row>
    <row r="282" spans="1:11" x14ac:dyDescent="0.25">
      <c r="A282" s="172" t="s">
        <v>177</v>
      </c>
      <c r="B282" s="172" t="s">
        <v>178</v>
      </c>
      <c r="C282" s="172" t="s">
        <v>17</v>
      </c>
      <c r="D282" s="172">
        <v>11691.544682100001</v>
      </c>
      <c r="E282" s="172">
        <v>4.4941953606429097</v>
      </c>
      <c r="F282" s="172">
        <v>99.794941323096495</v>
      </c>
      <c r="G282" s="172">
        <v>0.20342830626893499</v>
      </c>
      <c r="H282" s="172">
        <v>24.023789699999998</v>
      </c>
      <c r="I282" s="172">
        <v>99.999999999999801</v>
      </c>
      <c r="J282" s="172">
        <v>0.205058676903528</v>
      </c>
      <c r="K282" s="172">
        <v>99.001496518560302</v>
      </c>
    </row>
    <row r="283" spans="1:11" x14ac:dyDescent="0.25">
      <c r="A283" s="172" t="s">
        <v>179</v>
      </c>
      <c r="B283" s="172" t="s">
        <v>180</v>
      </c>
      <c r="C283" s="172" t="s">
        <v>16</v>
      </c>
      <c r="D283" s="172">
        <v>3880.5152159999998</v>
      </c>
      <c r="E283" s="172">
        <v>3.7706068479541002</v>
      </c>
      <c r="F283" s="172">
        <v>98.194303696924706</v>
      </c>
      <c r="G283" s="172">
        <v>0.62933127761791496</v>
      </c>
      <c r="H283" s="172">
        <v>71.358843800000002</v>
      </c>
      <c r="I283" s="172">
        <v>34.575184262020201</v>
      </c>
      <c r="J283" s="172">
        <v>1.8056963030752899</v>
      </c>
      <c r="K283" s="172">
        <v>34.223222640009197</v>
      </c>
    </row>
    <row r="284" spans="1:11" x14ac:dyDescent="0.25">
      <c r="A284" s="172" t="s">
        <v>179</v>
      </c>
      <c r="B284" s="172" t="s">
        <v>180</v>
      </c>
      <c r="C284" s="172" t="s">
        <v>17</v>
      </c>
      <c r="D284" s="172">
        <v>2786.6301149000001</v>
      </c>
      <c r="E284" s="172">
        <v>4.5967888078994097</v>
      </c>
      <c r="F284" s="172">
        <v>99.155607324856902</v>
      </c>
      <c r="G284" s="172">
        <v>0.47982573863862499</v>
      </c>
      <c r="H284" s="172">
        <v>23.730478999999999</v>
      </c>
      <c r="I284" s="172">
        <v>57.049123360635797</v>
      </c>
      <c r="J284" s="172">
        <v>0.84439267514311001</v>
      </c>
      <c r="K284" s="172">
        <v>56.3451270071088</v>
      </c>
    </row>
    <row r="285" spans="1:11" x14ac:dyDescent="0.25">
      <c r="A285" s="172" t="s">
        <v>181</v>
      </c>
      <c r="B285" s="172" t="s">
        <v>182</v>
      </c>
      <c r="C285" s="172" t="s">
        <v>16</v>
      </c>
      <c r="D285" s="172">
        <v>9006.0961649000001</v>
      </c>
      <c r="E285" s="172">
        <v>4.3101948816534303</v>
      </c>
      <c r="F285" s="172">
        <v>100</v>
      </c>
      <c r="G285" s="172">
        <v>0</v>
      </c>
      <c r="H285" s="172"/>
      <c r="I285" s="172"/>
      <c r="J285" s="172"/>
      <c r="K285" s="172"/>
    </row>
    <row r="286" spans="1:11" x14ac:dyDescent="0.25">
      <c r="A286" s="172" t="s">
        <v>181</v>
      </c>
      <c r="B286" s="172" t="s">
        <v>182</v>
      </c>
      <c r="C286" s="172" t="s">
        <v>17</v>
      </c>
      <c r="D286" s="172">
        <v>9322.0836216999996</v>
      </c>
      <c r="E286" s="172">
        <v>3.70720171436108</v>
      </c>
      <c r="F286" s="172">
        <v>100</v>
      </c>
      <c r="G286" s="172">
        <v>0</v>
      </c>
      <c r="H286" s="172"/>
      <c r="I286" s="172"/>
      <c r="J286" s="172"/>
      <c r="K286" s="172"/>
    </row>
    <row r="287" spans="1:11" x14ac:dyDescent="0.25">
      <c r="A287" s="172" t="s">
        <v>183</v>
      </c>
      <c r="B287" s="172" t="s">
        <v>184</v>
      </c>
      <c r="C287" s="172" t="s">
        <v>16</v>
      </c>
      <c r="D287" s="172">
        <v>24142.879893699999</v>
      </c>
      <c r="E287" s="172">
        <v>3.9466806398961798</v>
      </c>
      <c r="F287" s="172">
        <v>100</v>
      </c>
      <c r="G287" s="172">
        <v>0</v>
      </c>
      <c r="H287" s="172"/>
      <c r="I287" s="172"/>
      <c r="J287" s="172"/>
      <c r="K287" s="172"/>
    </row>
    <row r="288" spans="1:11" x14ac:dyDescent="0.25">
      <c r="A288" s="172" t="s">
        <v>183</v>
      </c>
      <c r="B288" s="172" t="s">
        <v>184</v>
      </c>
      <c r="C288" s="172" t="s">
        <v>17</v>
      </c>
      <c r="D288" s="172">
        <v>14553.1953168</v>
      </c>
      <c r="E288" s="172">
        <v>5.5894053042816996</v>
      </c>
      <c r="F288" s="172">
        <v>100</v>
      </c>
      <c r="G288" s="172">
        <v>0</v>
      </c>
      <c r="H288" s="172"/>
      <c r="I288" s="172"/>
      <c r="J288" s="172"/>
      <c r="K288" s="172"/>
    </row>
    <row r="289" spans="1:11" x14ac:dyDescent="0.25">
      <c r="A289" s="172" t="s">
        <v>185</v>
      </c>
      <c r="B289" s="172" t="s">
        <v>186</v>
      </c>
      <c r="C289" s="172" t="s">
        <v>16</v>
      </c>
      <c r="D289" s="172">
        <v>14056.3520302</v>
      </c>
      <c r="E289" s="172">
        <v>3.4153533251440198</v>
      </c>
      <c r="F289" s="172">
        <v>99.301253532731394</v>
      </c>
      <c r="G289" s="172">
        <v>0.53197305059875299</v>
      </c>
      <c r="H289" s="172">
        <v>98.909389099999999</v>
      </c>
      <c r="I289" s="172">
        <v>75.616686555227702</v>
      </c>
      <c r="J289" s="172">
        <v>0.69874646726864398</v>
      </c>
      <c r="K289" s="172">
        <v>75.600512123630807</v>
      </c>
    </row>
    <row r="290" spans="1:11" x14ac:dyDescent="0.25">
      <c r="A290" s="172" t="s">
        <v>185</v>
      </c>
      <c r="B290" s="172" t="s">
        <v>186</v>
      </c>
      <c r="C290" s="172" t="s">
        <v>17</v>
      </c>
      <c r="D290" s="172">
        <v>12209.6850178</v>
      </c>
      <c r="E290" s="172">
        <v>3.9115652759689001</v>
      </c>
      <c r="F290" s="172">
        <v>99.148967029991894</v>
      </c>
      <c r="G290" s="172">
        <v>0.52500642827520405</v>
      </c>
      <c r="H290" s="172">
        <v>104.80033040000001</v>
      </c>
      <c r="I290" s="172">
        <v>62.0965704140594</v>
      </c>
      <c r="J290" s="172">
        <v>0.85103297000810996</v>
      </c>
      <c r="K290" s="172">
        <v>61.165485806144503</v>
      </c>
    </row>
    <row r="291" spans="1:11" x14ac:dyDescent="0.25">
      <c r="A291" s="172" t="s">
        <v>187</v>
      </c>
      <c r="B291" s="172" t="s">
        <v>188</v>
      </c>
      <c r="C291" s="172" t="s">
        <v>16</v>
      </c>
      <c r="D291" s="172">
        <v>22771.9881728</v>
      </c>
      <c r="E291" s="172">
        <v>4.6224772567090797</v>
      </c>
      <c r="F291" s="172">
        <v>100</v>
      </c>
      <c r="G291" s="172">
        <v>0</v>
      </c>
      <c r="H291" s="172"/>
      <c r="I291" s="172"/>
      <c r="J291" s="172"/>
      <c r="K291" s="172"/>
    </row>
    <row r="292" spans="1:11" x14ac:dyDescent="0.25">
      <c r="A292" s="172" t="s">
        <v>187</v>
      </c>
      <c r="B292" s="172" t="s">
        <v>188</v>
      </c>
      <c r="C292" s="172" t="s">
        <v>17</v>
      </c>
      <c r="D292" s="172">
        <v>20020.755938599999</v>
      </c>
      <c r="E292" s="172">
        <v>4.3428728799257597</v>
      </c>
      <c r="F292" s="172">
        <v>100</v>
      </c>
      <c r="G292" s="172">
        <v>0</v>
      </c>
      <c r="H292" s="172"/>
      <c r="I292" s="172"/>
      <c r="J292" s="172"/>
      <c r="K292" s="172"/>
    </row>
    <row r="293" spans="1:11" x14ac:dyDescent="0.25">
      <c r="A293" s="172" t="s">
        <v>189</v>
      </c>
      <c r="B293" s="172" t="s">
        <v>190</v>
      </c>
      <c r="C293" s="172" t="s">
        <v>16</v>
      </c>
      <c r="D293" s="172">
        <v>19228.6148445</v>
      </c>
      <c r="E293" s="172">
        <v>3.32612561096771</v>
      </c>
      <c r="F293" s="172">
        <v>99.514502609805604</v>
      </c>
      <c r="G293" s="172">
        <v>0.28574879606814102</v>
      </c>
      <c r="H293" s="172">
        <v>93.809867699999998</v>
      </c>
      <c r="I293" s="172">
        <v>58.663854332098701</v>
      </c>
      <c r="J293" s="172">
        <v>0.48549739019435401</v>
      </c>
      <c r="K293" s="172">
        <v>58.571168221291998</v>
      </c>
    </row>
    <row r="294" spans="1:11" x14ac:dyDescent="0.25">
      <c r="A294" s="172" t="s">
        <v>189</v>
      </c>
      <c r="B294" s="172" t="s">
        <v>190</v>
      </c>
      <c r="C294" s="172" t="s">
        <v>17</v>
      </c>
      <c r="D294" s="172">
        <v>12750.696050099999</v>
      </c>
      <c r="E294" s="172">
        <v>4.5987958859643001</v>
      </c>
      <c r="F294" s="172">
        <v>99.3935849825952</v>
      </c>
      <c r="G294" s="172">
        <v>0.612337202132755</v>
      </c>
      <c r="H294" s="172">
        <v>77.793889500000006</v>
      </c>
      <c r="I294" s="172">
        <v>99.999999999999901</v>
      </c>
      <c r="J294" s="172">
        <v>0.60641501740481296</v>
      </c>
      <c r="K294" s="172">
        <v>100.36425218928601</v>
      </c>
    </row>
    <row r="295" spans="1:11" x14ac:dyDescent="0.25">
      <c r="A295" s="172" t="s">
        <v>191</v>
      </c>
      <c r="B295" s="172" t="s">
        <v>192</v>
      </c>
      <c r="C295" s="172" t="s">
        <v>16</v>
      </c>
      <c r="D295" s="172">
        <v>8360.3836437999998</v>
      </c>
      <c r="E295" s="172">
        <v>5.01380156542906</v>
      </c>
      <c r="F295" s="172">
        <v>99.8265015995987</v>
      </c>
      <c r="G295" s="172">
        <v>0.17360811029089701</v>
      </c>
      <c r="H295" s="172">
        <v>14.5303418</v>
      </c>
      <c r="I295" s="172">
        <v>100</v>
      </c>
      <c r="J295" s="172">
        <v>0.173498400401291</v>
      </c>
      <c r="K295" s="172">
        <v>99.889625838467396</v>
      </c>
    </row>
    <row r="296" spans="1:11" x14ac:dyDescent="0.25">
      <c r="A296" s="172" t="s">
        <v>191</v>
      </c>
      <c r="B296" s="172" t="s">
        <v>192</v>
      </c>
      <c r="C296" s="172" t="s">
        <v>17</v>
      </c>
      <c r="D296" s="172">
        <v>6553.1898257000003</v>
      </c>
      <c r="E296" s="172">
        <v>4.3681657661231599</v>
      </c>
      <c r="F296" s="172">
        <v>99.661402940486198</v>
      </c>
      <c r="G296" s="172">
        <v>0.337891776627262</v>
      </c>
      <c r="H296" s="172">
        <v>22.2642943</v>
      </c>
      <c r="I296" s="172">
        <v>100</v>
      </c>
      <c r="J296" s="172">
        <v>0.33859705951381502</v>
      </c>
      <c r="K296" s="172">
        <v>99.453812590928095</v>
      </c>
    </row>
    <row r="297" spans="1:11" x14ac:dyDescent="0.25">
      <c r="A297" s="172" t="s">
        <v>193</v>
      </c>
      <c r="B297" s="172" t="s">
        <v>194</v>
      </c>
      <c r="C297" s="172" t="s">
        <v>16</v>
      </c>
      <c r="D297" s="172">
        <v>14344.4244411</v>
      </c>
      <c r="E297" s="172">
        <v>3.4433850722112802</v>
      </c>
      <c r="F297" s="172">
        <v>100</v>
      </c>
      <c r="G297" s="172">
        <v>0</v>
      </c>
      <c r="H297" s="172"/>
      <c r="I297" s="172"/>
      <c r="J297" s="172"/>
      <c r="K297" s="172"/>
    </row>
    <row r="298" spans="1:11" x14ac:dyDescent="0.25">
      <c r="A298" s="172" t="s">
        <v>193</v>
      </c>
      <c r="B298" s="172" t="s">
        <v>194</v>
      </c>
      <c r="C298" s="172" t="s">
        <v>17</v>
      </c>
      <c r="D298" s="172">
        <v>12769.9420899</v>
      </c>
      <c r="E298" s="172">
        <v>4.4644038702719397</v>
      </c>
      <c r="F298" s="172">
        <v>100</v>
      </c>
      <c r="G298" s="172">
        <v>0</v>
      </c>
      <c r="H298" s="172"/>
      <c r="I298" s="172"/>
      <c r="J298" s="172"/>
      <c r="K298" s="172"/>
    </row>
    <row r="299" spans="1:11" x14ac:dyDescent="0.25">
      <c r="A299" s="172" t="s">
        <v>195</v>
      </c>
      <c r="B299" s="172" t="s">
        <v>196</v>
      </c>
      <c r="C299" s="172" t="s">
        <v>16</v>
      </c>
      <c r="D299" s="172">
        <v>11984.934954099999</v>
      </c>
      <c r="E299" s="172">
        <v>3.6706051841639198</v>
      </c>
      <c r="F299" s="172">
        <v>98.957779129400393</v>
      </c>
      <c r="G299" s="172">
        <v>0.63936157912573799</v>
      </c>
      <c r="H299" s="172">
        <v>126.22503709999999</v>
      </c>
      <c r="I299" s="172">
        <v>61.168483154151303</v>
      </c>
      <c r="J299" s="172">
        <v>1.0422208705996401</v>
      </c>
      <c r="K299" s="172">
        <v>60.706711711258698</v>
      </c>
    </row>
    <row r="300" spans="1:11" x14ac:dyDescent="0.25">
      <c r="A300" s="172" t="s">
        <v>195</v>
      </c>
      <c r="B300" s="172" t="s">
        <v>196</v>
      </c>
      <c r="C300" s="172" t="s">
        <v>17</v>
      </c>
      <c r="D300" s="172">
        <v>10255.534997299999</v>
      </c>
      <c r="E300" s="172">
        <v>4.4031047230532296</v>
      </c>
      <c r="F300" s="172">
        <v>99.708258285521396</v>
      </c>
      <c r="G300" s="172">
        <v>0.29347202381084297</v>
      </c>
      <c r="H300" s="172">
        <v>30.007217199999999</v>
      </c>
      <c r="I300" s="172">
        <v>99.999999999999801</v>
      </c>
      <c r="J300" s="172">
        <v>0.291741714478576</v>
      </c>
      <c r="K300" s="172">
        <v>100.299624282406</v>
      </c>
    </row>
    <row r="301" spans="1:11" x14ac:dyDescent="0.25">
      <c r="A301" s="172" t="s">
        <v>197</v>
      </c>
      <c r="B301" s="172" t="s">
        <v>198</v>
      </c>
      <c r="C301" s="172" t="s">
        <v>16</v>
      </c>
      <c r="D301" s="172">
        <v>29561.601651199999</v>
      </c>
      <c r="E301" s="172">
        <v>4.1852069708621702</v>
      </c>
      <c r="F301" s="172">
        <v>99.328646884481302</v>
      </c>
      <c r="G301" s="172">
        <v>0.39106861657938302</v>
      </c>
      <c r="H301" s="172">
        <v>199.80412490000001</v>
      </c>
      <c r="I301" s="172">
        <v>57.2573246329531</v>
      </c>
      <c r="J301" s="172">
        <v>0.67135311551866705</v>
      </c>
      <c r="K301" s="172">
        <v>57.859739719545601</v>
      </c>
    </row>
    <row r="302" spans="1:11" x14ac:dyDescent="0.25">
      <c r="A302" s="172" t="s">
        <v>197</v>
      </c>
      <c r="B302" s="172" t="s">
        <v>198</v>
      </c>
      <c r="C302" s="172" t="s">
        <v>17</v>
      </c>
      <c r="D302" s="172">
        <v>24482.738736800002</v>
      </c>
      <c r="E302" s="172">
        <v>5.4042179043047298</v>
      </c>
      <c r="F302" s="172">
        <v>100</v>
      </c>
      <c r="G302" s="172">
        <v>5.9998871474506199E-16</v>
      </c>
      <c r="H302" s="172"/>
      <c r="I302" s="172"/>
      <c r="J302" s="172"/>
      <c r="K302" s="172"/>
    </row>
    <row r="303" spans="1:11" x14ac:dyDescent="0.25">
      <c r="A303" s="172" t="s">
        <v>199</v>
      </c>
      <c r="B303" s="172" t="s">
        <v>200</v>
      </c>
      <c r="C303" s="172" t="s">
        <v>16</v>
      </c>
      <c r="D303" s="172">
        <v>26956.5733182</v>
      </c>
      <c r="E303" s="172">
        <v>3.9419183366869599</v>
      </c>
      <c r="F303" s="172">
        <v>98.955615309288902</v>
      </c>
      <c r="G303" s="172">
        <v>0.53063170413986505</v>
      </c>
      <c r="H303" s="172">
        <v>284.5016162</v>
      </c>
      <c r="I303" s="172">
        <v>50.261052533306803</v>
      </c>
      <c r="J303" s="172">
        <v>1.0443846907110499</v>
      </c>
      <c r="K303" s="172">
        <v>50.277438239760897</v>
      </c>
    </row>
    <row r="304" spans="1:11" x14ac:dyDescent="0.25">
      <c r="A304" s="172" t="s">
        <v>199</v>
      </c>
      <c r="B304" s="172" t="s">
        <v>200</v>
      </c>
      <c r="C304" s="172" t="s">
        <v>17</v>
      </c>
      <c r="D304" s="172">
        <v>25629.217262800001</v>
      </c>
      <c r="E304" s="172">
        <v>4.53579855445577</v>
      </c>
      <c r="F304" s="172">
        <v>99.450697150924398</v>
      </c>
      <c r="G304" s="172">
        <v>0.41550223918346701</v>
      </c>
      <c r="H304" s="172">
        <v>141.55961160000001</v>
      </c>
      <c r="I304" s="172">
        <v>75.766953453124103</v>
      </c>
      <c r="J304" s="172">
        <v>0.54930284907561899</v>
      </c>
      <c r="K304" s="172">
        <v>75.226238902826694</v>
      </c>
    </row>
    <row r="305" spans="1:11" x14ac:dyDescent="0.25">
      <c r="A305" s="172" t="s">
        <v>201</v>
      </c>
      <c r="B305" s="172" t="s">
        <v>202</v>
      </c>
      <c r="C305" s="172" t="s">
        <v>16</v>
      </c>
      <c r="D305" s="172">
        <v>15246.0344277</v>
      </c>
      <c r="E305" s="172">
        <v>4.35151566799978</v>
      </c>
      <c r="F305" s="172">
        <v>99.676462513163798</v>
      </c>
      <c r="G305" s="172">
        <v>0.32494746594908902</v>
      </c>
      <c r="H305" s="172">
        <v>49.486744799999997</v>
      </c>
      <c r="I305" s="172">
        <v>99.999999999999702</v>
      </c>
      <c r="J305" s="172">
        <v>0.32353748683616501</v>
      </c>
      <c r="K305" s="172">
        <v>100.11085338257401</v>
      </c>
    </row>
    <row r="306" spans="1:11" x14ac:dyDescent="0.25">
      <c r="A306" s="172" t="s">
        <v>201</v>
      </c>
      <c r="B306" s="172" t="s">
        <v>202</v>
      </c>
      <c r="C306" s="172" t="s">
        <v>17</v>
      </c>
      <c r="D306" s="172">
        <v>14671.9836218</v>
      </c>
      <c r="E306" s="172">
        <v>3.7915421836398702</v>
      </c>
      <c r="F306" s="172">
        <v>99.481531549030393</v>
      </c>
      <c r="G306" s="172">
        <v>0.30669629614405602</v>
      </c>
      <c r="H306" s="172">
        <v>76.466058599999997</v>
      </c>
      <c r="I306" s="172">
        <v>58.812032896984199</v>
      </c>
      <c r="J306" s="172">
        <v>0.51846845096959404</v>
      </c>
      <c r="K306" s="172">
        <v>58.847586972297798</v>
      </c>
    </row>
    <row r="307" spans="1:11" x14ac:dyDescent="0.25">
      <c r="A307" s="172" t="s">
        <v>203</v>
      </c>
      <c r="B307" s="172" t="s">
        <v>204</v>
      </c>
      <c r="C307" s="172" t="s">
        <v>16</v>
      </c>
      <c r="D307" s="172">
        <v>52561.649444000002</v>
      </c>
      <c r="E307" s="172">
        <v>3.7827113100527199</v>
      </c>
      <c r="F307" s="172">
        <v>100</v>
      </c>
      <c r="G307" s="172">
        <v>0</v>
      </c>
      <c r="H307" s="172"/>
      <c r="I307" s="172"/>
      <c r="J307" s="172"/>
      <c r="K307" s="172"/>
    </row>
    <row r="308" spans="1:11" x14ac:dyDescent="0.25">
      <c r="A308" s="172" t="s">
        <v>203</v>
      </c>
      <c r="B308" s="172" t="s">
        <v>204</v>
      </c>
      <c r="C308" s="172" t="s">
        <v>17</v>
      </c>
      <c r="D308" s="172">
        <v>39096.220122899998</v>
      </c>
      <c r="E308" s="172">
        <v>4.4125211728304397</v>
      </c>
      <c r="F308" s="172">
        <v>100</v>
      </c>
      <c r="G308" s="172">
        <v>0</v>
      </c>
      <c r="H308" s="172"/>
      <c r="I308" s="172"/>
      <c r="J308" s="172"/>
      <c r="K308" s="172"/>
    </row>
    <row r="309" spans="1:11" x14ac:dyDescent="0.25">
      <c r="A309" s="172" t="s">
        <v>205</v>
      </c>
      <c r="B309" s="172" t="s">
        <v>206</v>
      </c>
      <c r="C309" s="172" t="s">
        <v>16</v>
      </c>
      <c r="D309" s="172">
        <v>18160.048387800001</v>
      </c>
      <c r="E309" s="172">
        <v>3.0797920745825702</v>
      </c>
      <c r="F309" s="172">
        <v>100</v>
      </c>
      <c r="G309" s="172">
        <v>3.4192560722596502E-16</v>
      </c>
      <c r="H309" s="172"/>
      <c r="I309" s="172"/>
      <c r="J309" s="172"/>
      <c r="K309" s="172"/>
    </row>
    <row r="310" spans="1:11" x14ac:dyDescent="0.25">
      <c r="A310" s="172" t="s">
        <v>205</v>
      </c>
      <c r="B310" s="172" t="s">
        <v>206</v>
      </c>
      <c r="C310" s="172" t="s">
        <v>17</v>
      </c>
      <c r="D310" s="172">
        <v>13515.919339399999</v>
      </c>
      <c r="E310" s="172">
        <v>4.4008906055106998</v>
      </c>
      <c r="F310" s="172">
        <v>100</v>
      </c>
      <c r="G310" s="172">
        <v>0</v>
      </c>
      <c r="H310" s="172"/>
      <c r="I310" s="172"/>
      <c r="J310" s="172"/>
      <c r="K310" s="172"/>
    </row>
    <row r="311" spans="1:11" x14ac:dyDescent="0.25">
      <c r="A311" s="172" t="s">
        <v>207</v>
      </c>
      <c r="B311" s="172" t="s">
        <v>208</v>
      </c>
      <c r="C311" s="172" t="s">
        <v>16</v>
      </c>
      <c r="D311" s="172">
        <v>32550.472018</v>
      </c>
      <c r="E311" s="172">
        <v>5.2979516889361697</v>
      </c>
      <c r="F311" s="172">
        <v>100</v>
      </c>
      <c r="G311" s="172">
        <v>0</v>
      </c>
      <c r="H311" s="172"/>
      <c r="I311" s="172"/>
      <c r="J311" s="172"/>
      <c r="K311" s="172"/>
    </row>
    <row r="312" spans="1:11" x14ac:dyDescent="0.25">
      <c r="A312" s="172" t="s">
        <v>207</v>
      </c>
      <c r="B312" s="172" t="s">
        <v>208</v>
      </c>
      <c r="C312" s="172" t="s">
        <v>17</v>
      </c>
      <c r="D312" s="172">
        <v>26672.159803800001</v>
      </c>
      <c r="E312" s="172">
        <v>4.6533950987199502</v>
      </c>
      <c r="F312" s="172">
        <v>100</v>
      </c>
      <c r="G312" s="172">
        <v>0</v>
      </c>
      <c r="H312" s="172"/>
      <c r="I312" s="172"/>
      <c r="J312" s="172"/>
      <c r="K312" s="172"/>
    </row>
    <row r="313" spans="1:11" x14ac:dyDescent="0.25">
      <c r="A313" s="172" t="s">
        <v>209</v>
      </c>
      <c r="B313" s="172" t="s">
        <v>210</v>
      </c>
      <c r="C313" s="172" t="s">
        <v>16</v>
      </c>
      <c r="D313" s="172">
        <v>25918.587711299999</v>
      </c>
      <c r="E313" s="172">
        <v>3.96015939558837</v>
      </c>
      <c r="F313" s="172">
        <v>99.801444059208706</v>
      </c>
      <c r="G313" s="172">
        <v>0.19966621012279401</v>
      </c>
      <c r="H313" s="172">
        <v>51.565281599999999</v>
      </c>
      <c r="I313" s="172">
        <v>100</v>
      </c>
      <c r="J313" s="172">
        <v>0.19855594079132899</v>
      </c>
      <c r="K313" s="172">
        <v>100.359505843376</v>
      </c>
    </row>
    <row r="314" spans="1:11" x14ac:dyDescent="0.25">
      <c r="A314" s="172" t="s">
        <v>209</v>
      </c>
      <c r="B314" s="172" t="s">
        <v>210</v>
      </c>
      <c r="C314" s="172" t="s">
        <v>17</v>
      </c>
      <c r="D314" s="172">
        <v>22250.099479600001</v>
      </c>
      <c r="E314" s="172">
        <v>4.1014351824561501</v>
      </c>
      <c r="F314" s="172">
        <v>100</v>
      </c>
      <c r="G314" s="172">
        <v>4.5535077735704997E-16</v>
      </c>
      <c r="H314" s="172"/>
      <c r="I314" s="172"/>
      <c r="J314" s="172"/>
      <c r="K314" s="172"/>
    </row>
    <row r="315" spans="1:11" x14ac:dyDescent="0.25">
      <c r="A315" s="172" t="s">
        <v>211</v>
      </c>
      <c r="B315" s="172" t="s">
        <v>212</v>
      </c>
      <c r="C315" s="172" t="s">
        <v>16</v>
      </c>
      <c r="D315" s="172">
        <v>26754.688900199999</v>
      </c>
      <c r="E315" s="172">
        <v>3.6846311529223499</v>
      </c>
      <c r="F315" s="172">
        <v>100</v>
      </c>
      <c r="G315" s="172">
        <v>0</v>
      </c>
      <c r="H315" s="172"/>
      <c r="I315" s="172"/>
      <c r="J315" s="172"/>
      <c r="K315" s="172"/>
    </row>
    <row r="316" spans="1:11" x14ac:dyDescent="0.25">
      <c r="A316" s="172" t="s">
        <v>211</v>
      </c>
      <c r="B316" s="172" t="s">
        <v>212</v>
      </c>
      <c r="C316" s="172" t="s">
        <v>17</v>
      </c>
      <c r="D316" s="172">
        <v>22907.9192879</v>
      </c>
      <c r="E316" s="172">
        <v>4.2829930201327997</v>
      </c>
      <c r="F316" s="172">
        <v>100</v>
      </c>
      <c r="G316" s="172">
        <v>0</v>
      </c>
      <c r="H316" s="172"/>
      <c r="I316" s="172"/>
      <c r="J316" s="172"/>
      <c r="K316" s="172"/>
    </row>
    <row r="317" spans="1:11" x14ac:dyDescent="0.25">
      <c r="A317" s="172" t="s">
        <v>213</v>
      </c>
      <c r="B317" s="172" t="s">
        <v>214</v>
      </c>
      <c r="C317" s="172" t="s">
        <v>16</v>
      </c>
      <c r="D317" s="172">
        <v>5855.0583987999998</v>
      </c>
      <c r="E317" s="172">
        <v>5.9278598012028496</v>
      </c>
      <c r="F317" s="172">
        <v>100</v>
      </c>
      <c r="G317" s="172">
        <v>0</v>
      </c>
      <c r="H317" s="172"/>
      <c r="I317" s="172"/>
      <c r="J317" s="172"/>
      <c r="K317" s="172"/>
    </row>
    <row r="318" spans="1:11" x14ac:dyDescent="0.25">
      <c r="A318" s="172" t="s">
        <v>213</v>
      </c>
      <c r="B318" s="172" t="s">
        <v>214</v>
      </c>
      <c r="C318" s="172" t="s">
        <v>17</v>
      </c>
      <c r="D318" s="172">
        <v>5701.9255558000004</v>
      </c>
      <c r="E318" s="172">
        <v>4.6085008845501898</v>
      </c>
      <c r="F318" s="172">
        <v>100</v>
      </c>
      <c r="G318" s="172">
        <v>0</v>
      </c>
      <c r="H318" s="172"/>
      <c r="I318" s="172"/>
      <c r="J318" s="172"/>
      <c r="K318" s="172"/>
    </row>
    <row r="319" spans="1:11" x14ac:dyDescent="0.25">
      <c r="A319" s="172" t="s">
        <v>215</v>
      </c>
      <c r="B319" s="172" t="s">
        <v>216</v>
      </c>
      <c r="C319" s="172" t="s">
        <v>16</v>
      </c>
      <c r="D319" s="172">
        <v>10677.3988503</v>
      </c>
      <c r="E319" s="172">
        <v>4.8697867727981397</v>
      </c>
      <c r="F319" s="172">
        <v>100</v>
      </c>
      <c r="G319" s="172">
        <v>0</v>
      </c>
      <c r="H319" s="172"/>
      <c r="I319" s="172"/>
      <c r="J319" s="172"/>
      <c r="K319" s="172"/>
    </row>
    <row r="320" spans="1:11" x14ac:dyDescent="0.25">
      <c r="A320" s="172" t="s">
        <v>215</v>
      </c>
      <c r="B320" s="172" t="s">
        <v>216</v>
      </c>
      <c r="C320" s="172" t="s">
        <v>17</v>
      </c>
      <c r="D320" s="172">
        <v>11612.335855200001</v>
      </c>
      <c r="E320" s="172">
        <v>3.9473682547020501</v>
      </c>
      <c r="F320" s="172">
        <v>100</v>
      </c>
      <c r="G320" s="172">
        <v>4.3824591230446299E-16</v>
      </c>
      <c r="H320" s="172"/>
      <c r="I320" s="172"/>
      <c r="J320" s="172"/>
      <c r="K320" s="172"/>
    </row>
    <row r="321" spans="1:11" x14ac:dyDescent="0.25">
      <c r="A321" s="172" t="s">
        <v>217</v>
      </c>
      <c r="B321" s="172" t="s">
        <v>218</v>
      </c>
      <c r="C321" s="172" t="s">
        <v>16</v>
      </c>
      <c r="D321" s="172">
        <v>5944.8470060999998</v>
      </c>
      <c r="E321" s="172">
        <v>4.1562168598795903</v>
      </c>
      <c r="F321" s="172">
        <v>100</v>
      </c>
      <c r="G321" s="172">
        <v>0</v>
      </c>
      <c r="H321" s="172"/>
      <c r="I321" s="172"/>
      <c r="J321" s="172"/>
      <c r="K321" s="172"/>
    </row>
    <row r="322" spans="1:11" x14ac:dyDescent="0.25">
      <c r="A322" s="172" t="s">
        <v>217</v>
      </c>
      <c r="B322" s="172" t="s">
        <v>218</v>
      </c>
      <c r="C322" s="172" t="s">
        <v>17</v>
      </c>
      <c r="D322" s="172">
        <v>4143.0462072999999</v>
      </c>
      <c r="E322" s="172">
        <v>4.8644316586587202</v>
      </c>
      <c r="F322" s="172">
        <v>100</v>
      </c>
      <c r="G322" s="172">
        <v>0</v>
      </c>
      <c r="H322" s="172"/>
      <c r="I322" s="172"/>
      <c r="J322" s="172"/>
      <c r="K322" s="172"/>
    </row>
    <row r="323" spans="1:11" x14ac:dyDescent="0.25">
      <c r="A323" s="172" t="s">
        <v>219</v>
      </c>
      <c r="B323" s="172" t="s">
        <v>220</v>
      </c>
      <c r="C323" s="172" t="s">
        <v>16</v>
      </c>
      <c r="D323" s="172">
        <v>19202.6224941</v>
      </c>
      <c r="E323" s="172">
        <v>5.4377426934878601</v>
      </c>
      <c r="F323" s="172">
        <v>99.612320219247906</v>
      </c>
      <c r="G323" s="172">
        <v>0.38723495469962999</v>
      </c>
      <c r="H323" s="172">
        <v>74.734414999999998</v>
      </c>
      <c r="I323" s="172">
        <v>100</v>
      </c>
      <c r="J323" s="172">
        <v>0.38767978075210702</v>
      </c>
      <c r="K323" s="172">
        <v>99.498024459239005</v>
      </c>
    </row>
    <row r="324" spans="1:11" x14ac:dyDescent="0.25">
      <c r="A324" s="172" t="s">
        <v>219</v>
      </c>
      <c r="B324" s="172" t="s">
        <v>220</v>
      </c>
      <c r="C324" s="172" t="s">
        <v>17</v>
      </c>
      <c r="D324" s="172">
        <v>23391.0500889</v>
      </c>
      <c r="E324" s="172">
        <v>4.29340043790857</v>
      </c>
      <c r="F324" s="172">
        <v>100</v>
      </c>
      <c r="G324" s="172">
        <v>0</v>
      </c>
      <c r="H324" s="172"/>
      <c r="I324" s="172"/>
      <c r="J324" s="172"/>
      <c r="K324" s="172"/>
    </row>
    <row r="325" spans="1:11" x14ac:dyDescent="0.25">
      <c r="A325" s="172" t="s">
        <v>221</v>
      </c>
      <c r="B325" s="172" t="s">
        <v>222</v>
      </c>
      <c r="C325" s="172" t="s">
        <v>16</v>
      </c>
      <c r="D325" s="172">
        <v>11581.763681500001</v>
      </c>
      <c r="E325" s="172">
        <v>3.7469368420199398</v>
      </c>
      <c r="F325" s="172">
        <v>99.891613871217601</v>
      </c>
      <c r="G325" s="172">
        <v>0.108408023050132</v>
      </c>
      <c r="H325" s="172">
        <v>12.5666458</v>
      </c>
      <c r="I325" s="172">
        <v>100</v>
      </c>
      <c r="J325" s="172">
        <v>0.10838612878236301</v>
      </c>
      <c r="K325" s="172">
        <v>99.911792225832897</v>
      </c>
    </row>
    <row r="326" spans="1:11" x14ac:dyDescent="0.25">
      <c r="A326" s="172" t="s">
        <v>221</v>
      </c>
      <c r="B326" s="172" t="s">
        <v>222</v>
      </c>
      <c r="C326" s="172" t="s">
        <v>17</v>
      </c>
      <c r="D326" s="172">
        <v>7601.7571197999996</v>
      </c>
      <c r="E326" s="172">
        <v>4.7722029680118601</v>
      </c>
      <c r="F326" s="172">
        <v>100</v>
      </c>
      <c r="G326" s="172">
        <v>0</v>
      </c>
      <c r="H326" s="172"/>
      <c r="I326" s="172"/>
      <c r="J326" s="172"/>
      <c r="K326" s="172"/>
    </row>
    <row r="327" spans="1:11" x14ac:dyDescent="0.25">
      <c r="A327" s="172" t="s">
        <v>223</v>
      </c>
      <c r="B327" s="172" t="s">
        <v>224</v>
      </c>
      <c r="C327" s="172" t="s">
        <v>16</v>
      </c>
      <c r="D327" s="172">
        <v>10814.945037699999</v>
      </c>
      <c r="E327" s="172">
        <v>5.5968050282644999</v>
      </c>
      <c r="F327" s="172">
        <v>99.598393828789099</v>
      </c>
      <c r="G327" s="172">
        <v>0.29127122464776301</v>
      </c>
      <c r="H327" s="172">
        <v>43.608621599999999</v>
      </c>
      <c r="I327" s="172">
        <v>72.351395530545702</v>
      </c>
      <c r="J327" s="172">
        <v>0.401606171210939</v>
      </c>
      <c r="K327" s="172">
        <v>72.235309671634397</v>
      </c>
    </row>
    <row r="328" spans="1:11" x14ac:dyDescent="0.25">
      <c r="A328" s="172" t="s">
        <v>223</v>
      </c>
      <c r="B328" s="172" t="s">
        <v>224</v>
      </c>
      <c r="C328" s="172" t="s">
        <v>17</v>
      </c>
      <c r="D328" s="172">
        <v>10508.965601800001</v>
      </c>
      <c r="E328" s="172">
        <v>4.6114278875411996</v>
      </c>
      <c r="F328" s="172">
        <v>100</v>
      </c>
      <c r="G328" s="172">
        <v>0</v>
      </c>
      <c r="H328" s="172"/>
      <c r="I328" s="172"/>
      <c r="J328" s="172"/>
      <c r="K328" s="172"/>
    </row>
    <row r="329" spans="1:11" x14ac:dyDescent="0.25">
      <c r="A329" s="172" t="s">
        <v>225</v>
      </c>
      <c r="B329" s="172" t="s">
        <v>226</v>
      </c>
      <c r="C329" s="172" t="s">
        <v>16</v>
      </c>
      <c r="D329" s="172">
        <v>22361.041038899999</v>
      </c>
      <c r="E329" s="172">
        <v>4.6342877847036901</v>
      </c>
      <c r="F329" s="172">
        <v>99.577719896794903</v>
      </c>
      <c r="G329" s="172">
        <v>0.29725332247470698</v>
      </c>
      <c r="H329" s="172">
        <v>94.826661299999998</v>
      </c>
      <c r="I329" s="172">
        <v>70.326051709851498</v>
      </c>
      <c r="J329" s="172">
        <v>0.42228010320507597</v>
      </c>
      <c r="K329" s="172">
        <v>70.095199511219207</v>
      </c>
    </row>
    <row r="330" spans="1:11" x14ac:dyDescent="0.25">
      <c r="A330" s="172" t="s">
        <v>225</v>
      </c>
      <c r="B330" s="172" t="s">
        <v>226</v>
      </c>
      <c r="C330" s="172" t="s">
        <v>17</v>
      </c>
      <c r="D330" s="172">
        <v>22695.7630426</v>
      </c>
      <c r="E330" s="172">
        <v>4.9861935022755803</v>
      </c>
      <c r="F330" s="172">
        <v>100</v>
      </c>
      <c r="G330" s="172">
        <v>0</v>
      </c>
      <c r="H330" s="172"/>
      <c r="I330" s="172"/>
      <c r="J330" s="172"/>
      <c r="K330" s="172"/>
    </row>
    <row r="331" spans="1:11" x14ac:dyDescent="0.25">
      <c r="A331" s="172" t="s">
        <v>227</v>
      </c>
      <c r="B331" s="172" t="s">
        <v>228</v>
      </c>
      <c r="C331" s="172" t="s">
        <v>16</v>
      </c>
      <c r="D331" s="172">
        <v>4633.9519780000001</v>
      </c>
      <c r="E331" s="172">
        <v>5.43645791351359</v>
      </c>
      <c r="F331" s="172">
        <v>100</v>
      </c>
      <c r="G331" s="172">
        <v>0</v>
      </c>
      <c r="H331" s="172"/>
      <c r="I331" s="172"/>
      <c r="J331" s="172"/>
      <c r="K331" s="172"/>
    </row>
    <row r="332" spans="1:11" x14ac:dyDescent="0.25">
      <c r="A332" s="172" t="s">
        <v>227</v>
      </c>
      <c r="B332" s="172" t="s">
        <v>228</v>
      </c>
      <c r="C332" s="172" t="s">
        <v>17</v>
      </c>
      <c r="D332" s="172">
        <v>4649.4421210999999</v>
      </c>
      <c r="E332" s="172">
        <v>4.5379421581238404</v>
      </c>
      <c r="F332" s="172">
        <v>100</v>
      </c>
      <c r="G332" s="172">
        <v>0</v>
      </c>
      <c r="H332" s="172"/>
      <c r="I332" s="172"/>
      <c r="J332" s="172"/>
      <c r="K332" s="172"/>
    </row>
    <row r="333" spans="1:11" x14ac:dyDescent="0.25">
      <c r="A333" s="172" t="s">
        <v>229</v>
      </c>
      <c r="B333" s="172" t="s">
        <v>230</v>
      </c>
      <c r="C333" s="172" t="s">
        <v>16</v>
      </c>
      <c r="D333" s="172">
        <v>33888.2598</v>
      </c>
      <c r="E333" s="172">
        <v>4.5952898975640197</v>
      </c>
      <c r="F333" s="172">
        <v>100</v>
      </c>
      <c r="G333" s="172">
        <v>0</v>
      </c>
      <c r="H333" s="172"/>
      <c r="I333" s="172"/>
      <c r="J333" s="172"/>
      <c r="K333" s="172"/>
    </row>
    <row r="334" spans="1:11" x14ac:dyDescent="0.25">
      <c r="A334" s="172" t="s">
        <v>229</v>
      </c>
      <c r="B334" s="172" t="s">
        <v>230</v>
      </c>
      <c r="C334" s="172" t="s">
        <v>17</v>
      </c>
      <c r="D334" s="172">
        <v>29009.2377877</v>
      </c>
      <c r="E334" s="172">
        <v>4.3879598672292603</v>
      </c>
      <c r="F334" s="172">
        <v>99.805879533974604</v>
      </c>
      <c r="G334" s="172">
        <v>0.194251095026066</v>
      </c>
      <c r="H334" s="172">
        <v>56.422395000000002</v>
      </c>
      <c r="I334" s="172">
        <v>100</v>
      </c>
      <c r="J334" s="172">
        <v>0.194120466025344</v>
      </c>
      <c r="K334" s="172">
        <v>99.873041655396904</v>
      </c>
    </row>
    <row r="335" spans="1:11" x14ac:dyDescent="0.25">
      <c r="A335" s="172" t="s">
        <v>231</v>
      </c>
      <c r="B335" s="172" t="s">
        <v>232</v>
      </c>
      <c r="C335" s="172" t="s">
        <v>16</v>
      </c>
      <c r="D335" s="172">
        <v>40532.798446399996</v>
      </c>
      <c r="E335" s="172">
        <v>4.7471069980836402</v>
      </c>
      <c r="F335" s="172">
        <v>100</v>
      </c>
      <c r="G335" s="172">
        <v>5.2703474896316702E-16</v>
      </c>
      <c r="H335" s="172"/>
      <c r="I335" s="172"/>
      <c r="J335" s="172"/>
      <c r="K335" s="172"/>
    </row>
    <row r="336" spans="1:11" x14ac:dyDescent="0.25">
      <c r="A336" s="172" t="s">
        <v>231</v>
      </c>
      <c r="B336" s="172" t="s">
        <v>232</v>
      </c>
      <c r="C336" s="172" t="s">
        <v>17</v>
      </c>
      <c r="D336" s="172">
        <v>38294.234963000003</v>
      </c>
      <c r="E336" s="172">
        <v>4.1571891782153898</v>
      </c>
      <c r="F336" s="172">
        <v>100</v>
      </c>
      <c r="G336" s="172">
        <v>4.61540714337726E-16</v>
      </c>
      <c r="H336" s="172"/>
      <c r="I336" s="172"/>
      <c r="J336" s="172"/>
      <c r="K336" s="172"/>
    </row>
    <row r="337" spans="1:11" x14ac:dyDescent="0.25">
      <c r="A337" s="172" t="s">
        <v>233</v>
      </c>
      <c r="B337" s="172" t="s">
        <v>234</v>
      </c>
      <c r="C337" s="172" t="s">
        <v>16</v>
      </c>
      <c r="D337" s="172">
        <v>23040.1457711</v>
      </c>
      <c r="E337" s="172">
        <v>5.0467884940717296</v>
      </c>
      <c r="F337" s="172">
        <v>100</v>
      </c>
      <c r="G337" s="172">
        <v>0</v>
      </c>
      <c r="H337" s="172"/>
      <c r="I337" s="172"/>
      <c r="J337" s="172"/>
      <c r="K337" s="172"/>
    </row>
    <row r="338" spans="1:11" x14ac:dyDescent="0.25">
      <c r="A338" s="172" t="s">
        <v>233</v>
      </c>
      <c r="B338" s="172" t="s">
        <v>234</v>
      </c>
      <c r="C338" s="172" t="s">
        <v>17</v>
      </c>
      <c r="D338" s="172">
        <v>22671.557264300001</v>
      </c>
      <c r="E338" s="172">
        <v>4.2461727437052996</v>
      </c>
      <c r="F338" s="172">
        <v>99.790411506077405</v>
      </c>
      <c r="G338" s="172">
        <v>0.21002834852570501</v>
      </c>
      <c r="H338" s="172">
        <v>47.616774700000001</v>
      </c>
      <c r="I338" s="172">
        <v>100</v>
      </c>
      <c r="J338" s="172">
        <v>0.20958849392262499</v>
      </c>
      <c r="K338" s="172">
        <v>99.999837467506495</v>
      </c>
    </row>
    <row r="339" spans="1:11" x14ac:dyDescent="0.25">
      <c r="A339" s="172" t="s">
        <v>235</v>
      </c>
      <c r="B339" s="172" t="s">
        <v>236</v>
      </c>
      <c r="C339" s="172" t="s">
        <v>16</v>
      </c>
      <c r="D339" s="172">
        <v>16941.108380999998</v>
      </c>
      <c r="E339" s="172">
        <v>4.3828783110510496</v>
      </c>
      <c r="F339" s="172">
        <v>100</v>
      </c>
      <c r="G339" s="172">
        <v>0</v>
      </c>
      <c r="H339" s="172"/>
      <c r="I339" s="172"/>
      <c r="J339" s="172"/>
      <c r="K339" s="172"/>
    </row>
    <row r="340" spans="1:11" x14ac:dyDescent="0.25">
      <c r="A340" s="172" t="s">
        <v>235</v>
      </c>
      <c r="B340" s="172" t="s">
        <v>236</v>
      </c>
      <c r="C340" s="172" t="s">
        <v>17</v>
      </c>
      <c r="D340" s="172">
        <v>17652.3765638</v>
      </c>
      <c r="E340" s="172">
        <v>3.4729337113592802</v>
      </c>
      <c r="F340" s="172">
        <v>99.621584274771706</v>
      </c>
      <c r="G340" s="172">
        <v>0.27071863635277998</v>
      </c>
      <c r="H340" s="172">
        <v>67.053108300000005</v>
      </c>
      <c r="I340" s="172">
        <v>71.190252620392698</v>
      </c>
      <c r="J340" s="172">
        <v>0.37841572522832401</v>
      </c>
      <c r="K340" s="172">
        <v>71.269288372985102</v>
      </c>
    </row>
    <row r="341" spans="1:11" x14ac:dyDescent="0.25">
      <c r="A341" s="172" t="s">
        <v>237</v>
      </c>
      <c r="B341" s="172" t="s">
        <v>238</v>
      </c>
      <c r="C341" s="172" t="s">
        <v>16</v>
      </c>
      <c r="D341" s="172">
        <v>3387.3728821</v>
      </c>
      <c r="E341" s="172">
        <v>3.82194058802152</v>
      </c>
      <c r="F341" s="172">
        <v>99.503403781532796</v>
      </c>
      <c r="G341" s="172">
        <v>0.391746151047764</v>
      </c>
      <c r="H341" s="172">
        <v>16.905517799999998</v>
      </c>
      <c r="I341" s="172">
        <v>79.559288729205704</v>
      </c>
      <c r="J341" s="172">
        <v>0.49659621846722601</v>
      </c>
      <c r="K341" s="172">
        <v>78.494507203219001</v>
      </c>
    </row>
    <row r="342" spans="1:11" x14ac:dyDescent="0.25">
      <c r="A342" s="172" t="s">
        <v>237</v>
      </c>
      <c r="B342" s="172" t="s">
        <v>238</v>
      </c>
      <c r="C342" s="172" t="s">
        <v>17</v>
      </c>
      <c r="D342" s="172">
        <v>2342.2092152999999</v>
      </c>
      <c r="E342" s="172">
        <v>4.8948176914200303</v>
      </c>
      <c r="F342" s="172">
        <v>100</v>
      </c>
      <c r="G342" s="172">
        <v>0</v>
      </c>
      <c r="H342" s="172"/>
      <c r="I342" s="172"/>
      <c r="J342" s="172"/>
      <c r="K342" s="172"/>
    </row>
    <row r="343" spans="1:11" x14ac:dyDescent="0.25">
      <c r="A343" s="172" t="s">
        <v>239</v>
      </c>
      <c r="B343" s="172" t="s">
        <v>240</v>
      </c>
      <c r="C343" s="172" t="s">
        <v>16</v>
      </c>
      <c r="D343" s="172">
        <v>2398.4480841</v>
      </c>
      <c r="E343" s="172">
        <v>5.0995248436359297</v>
      </c>
      <c r="F343" s="172">
        <v>99.7856084654738</v>
      </c>
      <c r="G343" s="172">
        <v>0.21696019629455701</v>
      </c>
      <c r="H343" s="172">
        <v>5.1531174999999996</v>
      </c>
      <c r="I343" s="172">
        <v>100</v>
      </c>
      <c r="J343" s="172">
        <v>0.21439153452618201</v>
      </c>
      <c r="K343" s="172">
        <v>100.981156965398</v>
      </c>
    </row>
    <row r="344" spans="1:11" x14ac:dyDescent="0.25">
      <c r="A344" s="172" t="s">
        <v>239</v>
      </c>
      <c r="B344" s="172" t="s">
        <v>240</v>
      </c>
      <c r="C344" s="172" t="s">
        <v>17</v>
      </c>
      <c r="D344" s="172">
        <v>2492.1753236999998</v>
      </c>
      <c r="E344" s="172">
        <v>4.8948613779291197</v>
      </c>
      <c r="F344" s="172">
        <v>100</v>
      </c>
      <c r="G344" s="172">
        <v>0</v>
      </c>
      <c r="H344" s="172"/>
      <c r="I344" s="172"/>
      <c r="J344" s="172"/>
      <c r="K344" s="172"/>
    </row>
    <row r="345" spans="1:11" x14ac:dyDescent="0.25">
      <c r="A345" s="172" t="s">
        <v>241</v>
      </c>
      <c r="B345" s="172" t="s">
        <v>242</v>
      </c>
      <c r="C345" s="172" t="s">
        <v>16</v>
      </c>
      <c r="D345" s="172">
        <v>4058.9933645000001</v>
      </c>
      <c r="E345" s="172">
        <v>3.6103374183781098</v>
      </c>
      <c r="F345" s="172">
        <v>100</v>
      </c>
      <c r="G345" s="172">
        <v>0</v>
      </c>
      <c r="H345" s="172"/>
      <c r="I345" s="172"/>
      <c r="J345" s="172"/>
      <c r="K345" s="172"/>
    </row>
    <row r="346" spans="1:11" x14ac:dyDescent="0.25">
      <c r="A346" s="172" t="s">
        <v>241</v>
      </c>
      <c r="B346" s="172" t="s">
        <v>242</v>
      </c>
      <c r="C346" s="172" t="s">
        <v>17</v>
      </c>
      <c r="D346" s="172">
        <v>3544.2018495000002</v>
      </c>
      <c r="E346" s="172">
        <v>3.89525791755444</v>
      </c>
      <c r="F346" s="172">
        <v>100</v>
      </c>
      <c r="G346" s="172">
        <v>0</v>
      </c>
      <c r="H346" s="172"/>
      <c r="I346" s="172"/>
      <c r="J346" s="172"/>
      <c r="K346" s="172"/>
    </row>
    <row r="347" spans="1:11" x14ac:dyDescent="0.25">
      <c r="A347" s="172" t="s">
        <v>243</v>
      </c>
      <c r="B347" s="172" t="s">
        <v>244</v>
      </c>
      <c r="C347" s="172" t="s">
        <v>16</v>
      </c>
      <c r="D347" s="172">
        <v>4275.6884763999997</v>
      </c>
      <c r="E347" s="172">
        <v>3.8581064772287998</v>
      </c>
      <c r="F347" s="172">
        <v>100</v>
      </c>
      <c r="G347" s="172">
        <v>0</v>
      </c>
      <c r="H347" s="172"/>
      <c r="I347" s="172"/>
      <c r="J347" s="172"/>
      <c r="K347" s="172"/>
    </row>
    <row r="348" spans="1:11" x14ac:dyDescent="0.25">
      <c r="A348" s="172" t="s">
        <v>243</v>
      </c>
      <c r="B348" s="172" t="s">
        <v>244</v>
      </c>
      <c r="C348" s="172" t="s">
        <v>17</v>
      </c>
      <c r="D348" s="172">
        <v>3327.7635101999999</v>
      </c>
      <c r="E348" s="172">
        <v>3.88796208511818</v>
      </c>
      <c r="F348" s="172">
        <v>99.874499349610105</v>
      </c>
      <c r="G348" s="172">
        <v>0.12528593813417299</v>
      </c>
      <c r="H348" s="172">
        <v>4.1816127999999999</v>
      </c>
      <c r="I348" s="172">
        <v>100</v>
      </c>
      <c r="J348" s="172">
        <v>0.12550065038991301</v>
      </c>
      <c r="K348" s="172">
        <v>99.703629485751307</v>
      </c>
    </row>
    <row r="349" spans="1:11" x14ac:dyDescent="0.25">
      <c r="A349" s="172" t="s">
        <v>245</v>
      </c>
      <c r="B349" s="172" t="s">
        <v>246</v>
      </c>
      <c r="C349" s="172" t="s">
        <v>16</v>
      </c>
      <c r="D349" s="172">
        <v>6632.5620097000001</v>
      </c>
      <c r="E349" s="172">
        <v>5.7411963856356598</v>
      </c>
      <c r="F349" s="172">
        <v>100</v>
      </c>
      <c r="G349" s="172">
        <v>0</v>
      </c>
      <c r="H349" s="172"/>
      <c r="I349" s="172"/>
      <c r="J349" s="172"/>
      <c r="K349" s="172"/>
    </row>
    <row r="350" spans="1:11" x14ac:dyDescent="0.25">
      <c r="A350" s="172" t="s">
        <v>245</v>
      </c>
      <c r="B350" s="172" t="s">
        <v>246</v>
      </c>
      <c r="C350" s="172" t="s">
        <v>17</v>
      </c>
      <c r="D350" s="172">
        <v>7122.8812464000002</v>
      </c>
      <c r="E350" s="172">
        <v>3.9249370400569501</v>
      </c>
      <c r="F350" s="172">
        <v>100</v>
      </c>
      <c r="G350" s="172">
        <v>0</v>
      </c>
      <c r="H350" s="172"/>
      <c r="I350" s="172"/>
      <c r="J350" s="172"/>
      <c r="K350" s="172"/>
    </row>
    <row r="351" spans="1:11" x14ac:dyDescent="0.25">
      <c r="A351" s="172" t="s">
        <v>247</v>
      </c>
      <c r="B351" s="172" t="s">
        <v>248</v>
      </c>
      <c r="C351" s="172" t="s">
        <v>16</v>
      </c>
      <c r="D351" s="172">
        <v>10289.200086000001</v>
      </c>
      <c r="E351" s="172">
        <v>4.3780827649893803</v>
      </c>
      <c r="F351" s="172">
        <v>100</v>
      </c>
      <c r="G351" s="172">
        <v>4.8606482894057802E-16</v>
      </c>
      <c r="H351" s="172"/>
      <c r="I351" s="172"/>
      <c r="J351" s="172"/>
      <c r="K351" s="172"/>
    </row>
    <row r="352" spans="1:11" x14ac:dyDescent="0.25">
      <c r="A352" s="172" t="s">
        <v>247</v>
      </c>
      <c r="B352" s="172" t="s">
        <v>248</v>
      </c>
      <c r="C352" s="172" t="s">
        <v>17</v>
      </c>
      <c r="D352" s="172">
        <v>7720.6631125000004</v>
      </c>
      <c r="E352" s="172">
        <v>4.4482390021796698</v>
      </c>
      <c r="F352" s="172">
        <v>100</v>
      </c>
      <c r="G352" s="172">
        <v>0</v>
      </c>
      <c r="H352" s="172"/>
      <c r="I352" s="172"/>
      <c r="J352" s="172"/>
      <c r="K352" s="172"/>
    </row>
    <row r="353" spans="1:11" x14ac:dyDescent="0.25">
      <c r="A353" s="172" t="s">
        <v>249</v>
      </c>
      <c r="B353" s="172" t="s">
        <v>250</v>
      </c>
      <c r="C353" s="172" t="s">
        <v>16</v>
      </c>
      <c r="D353" s="172">
        <v>9161.3036456999998</v>
      </c>
      <c r="E353" s="172">
        <v>3.3155790238617802</v>
      </c>
      <c r="F353" s="172">
        <v>99.885158312330304</v>
      </c>
      <c r="G353" s="172">
        <v>0.11521068628290899</v>
      </c>
      <c r="H353" s="172">
        <v>10.533092099999999</v>
      </c>
      <c r="I353" s="172">
        <v>100</v>
      </c>
      <c r="J353" s="172">
        <v>0.11484168766970999</v>
      </c>
      <c r="K353" s="172">
        <v>100.20609999861399</v>
      </c>
    </row>
    <row r="354" spans="1:11" x14ac:dyDescent="0.25">
      <c r="A354" s="172" t="s">
        <v>249</v>
      </c>
      <c r="B354" s="172" t="s">
        <v>250</v>
      </c>
      <c r="C354" s="172" t="s">
        <v>17</v>
      </c>
      <c r="D354" s="172">
        <v>10530.5688931</v>
      </c>
      <c r="E354" s="172">
        <v>3.08644595544683</v>
      </c>
      <c r="F354" s="172">
        <v>100</v>
      </c>
      <c r="G354" s="172">
        <v>0</v>
      </c>
      <c r="H354" s="172"/>
      <c r="I354" s="172"/>
      <c r="J354" s="172"/>
      <c r="K354" s="172"/>
    </row>
    <row r="355" spans="1:11" x14ac:dyDescent="0.25">
      <c r="A355" s="172" t="s">
        <v>251</v>
      </c>
      <c r="B355" s="172" t="s">
        <v>252</v>
      </c>
      <c r="C355" s="172" t="s">
        <v>16</v>
      </c>
      <c r="D355" s="172">
        <v>7191.3808730999999</v>
      </c>
      <c r="E355" s="172">
        <v>3.5713084923265401</v>
      </c>
      <c r="F355" s="172">
        <v>100</v>
      </c>
      <c r="G355" s="172">
        <v>0</v>
      </c>
      <c r="H355" s="172"/>
      <c r="I355" s="172"/>
      <c r="J355" s="172"/>
      <c r="K355" s="172"/>
    </row>
    <row r="356" spans="1:11" x14ac:dyDescent="0.25">
      <c r="A356" s="172" t="s">
        <v>251</v>
      </c>
      <c r="B356" s="172" t="s">
        <v>252</v>
      </c>
      <c r="C356" s="172" t="s">
        <v>17</v>
      </c>
      <c r="D356" s="172">
        <v>8386.5439170000009</v>
      </c>
      <c r="E356" s="172">
        <v>3.0486874660947798</v>
      </c>
      <c r="F356" s="172">
        <v>100</v>
      </c>
      <c r="G356" s="172">
        <v>0</v>
      </c>
      <c r="H356" s="172"/>
      <c r="I356" s="172"/>
      <c r="J356" s="172"/>
      <c r="K356" s="172"/>
    </row>
    <row r="357" spans="1:11" x14ac:dyDescent="0.25">
      <c r="A357" s="172" t="s">
        <v>253</v>
      </c>
      <c r="B357" s="172" t="s">
        <v>254</v>
      </c>
      <c r="C357" s="172" t="s">
        <v>16</v>
      </c>
      <c r="D357" s="172">
        <v>7616.2703530999997</v>
      </c>
      <c r="E357" s="172">
        <v>4.5808591708530804</v>
      </c>
      <c r="F357" s="172">
        <v>100</v>
      </c>
      <c r="G357" s="172">
        <v>0</v>
      </c>
      <c r="H357" s="172"/>
      <c r="I357" s="172"/>
      <c r="J357" s="172"/>
      <c r="K357" s="172"/>
    </row>
    <row r="358" spans="1:11" x14ac:dyDescent="0.25">
      <c r="A358" s="172" t="s">
        <v>253</v>
      </c>
      <c r="B358" s="172" t="s">
        <v>254</v>
      </c>
      <c r="C358" s="172" t="s">
        <v>17</v>
      </c>
      <c r="D358" s="172">
        <v>7801.5507363999996</v>
      </c>
      <c r="E358" s="172">
        <v>5.0393653270877596</v>
      </c>
      <c r="F358" s="172">
        <v>100</v>
      </c>
      <c r="G358" s="172">
        <v>0</v>
      </c>
      <c r="H358" s="172"/>
      <c r="I358" s="172"/>
      <c r="J358" s="172"/>
      <c r="K358" s="172"/>
    </row>
    <row r="359" spans="1:11" x14ac:dyDescent="0.25">
      <c r="A359" s="172" t="s">
        <v>255</v>
      </c>
      <c r="B359" s="172" t="s">
        <v>256</v>
      </c>
      <c r="C359" s="172" t="s">
        <v>16</v>
      </c>
      <c r="D359" s="172">
        <v>6789.9151850999997</v>
      </c>
      <c r="E359" s="172">
        <v>4.1567646360303003</v>
      </c>
      <c r="F359" s="172">
        <v>100</v>
      </c>
      <c r="G359" s="172">
        <v>0</v>
      </c>
      <c r="H359" s="172"/>
      <c r="I359" s="172"/>
      <c r="J359" s="172"/>
      <c r="K359" s="172"/>
    </row>
    <row r="360" spans="1:11" x14ac:dyDescent="0.25">
      <c r="A360" s="172" t="s">
        <v>255</v>
      </c>
      <c r="B360" s="172" t="s">
        <v>256</v>
      </c>
      <c r="C360" s="172" t="s">
        <v>17</v>
      </c>
      <c r="D360" s="172">
        <v>6692.3546447999997</v>
      </c>
      <c r="E360" s="172">
        <v>3.7716882309848798</v>
      </c>
      <c r="F360" s="172">
        <v>100</v>
      </c>
      <c r="G360" s="172">
        <v>0</v>
      </c>
      <c r="H360" s="172"/>
      <c r="I360" s="172"/>
      <c r="J360" s="172"/>
      <c r="K360" s="172"/>
    </row>
    <row r="361" spans="1:11" x14ac:dyDescent="0.25">
      <c r="A361" s="172" t="s">
        <v>257</v>
      </c>
      <c r="B361" s="172" t="s">
        <v>258</v>
      </c>
      <c r="C361" s="172" t="s">
        <v>16</v>
      </c>
      <c r="D361" s="172">
        <v>5678.6793193000003</v>
      </c>
      <c r="E361" s="172">
        <v>4.1787709594967</v>
      </c>
      <c r="F361" s="172">
        <v>100</v>
      </c>
      <c r="G361" s="172">
        <v>0</v>
      </c>
      <c r="H361" s="172"/>
      <c r="I361" s="172"/>
      <c r="J361" s="172"/>
      <c r="K361" s="172"/>
    </row>
    <row r="362" spans="1:11" x14ac:dyDescent="0.25">
      <c r="A362" s="172" t="s">
        <v>257</v>
      </c>
      <c r="B362" s="172" t="s">
        <v>258</v>
      </c>
      <c r="C362" s="172" t="s">
        <v>17</v>
      </c>
      <c r="D362" s="172">
        <v>5185.963624</v>
      </c>
      <c r="E362" s="172">
        <v>4.7671939140508597</v>
      </c>
      <c r="F362" s="172">
        <v>100</v>
      </c>
      <c r="G362" s="172">
        <v>0</v>
      </c>
      <c r="H362" s="172"/>
      <c r="I362" s="172"/>
      <c r="J362" s="172"/>
      <c r="K362" s="172"/>
    </row>
    <row r="363" spans="1:11" x14ac:dyDescent="0.25">
      <c r="A363" s="172" t="s">
        <v>259</v>
      </c>
      <c r="B363" s="172" t="s">
        <v>260</v>
      </c>
      <c r="C363" s="172" t="s">
        <v>16</v>
      </c>
      <c r="D363" s="172">
        <v>10706.7583368</v>
      </c>
      <c r="E363" s="172">
        <v>3.45063242012698</v>
      </c>
      <c r="F363" s="172">
        <v>100</v>
      </c>
      <c r="G363" s="172">
        <v>0</v>
      </c>
      <c r="H363" s="172"/>
      <c r="I363" s="172"/>
      <c r="J363" s="172"/>
      <c r="K363" s="172"/>
    </row>
    <row r="364" spans="1:11" x14ac:dyDescent="0.25">
      <c r="A364" s="172" t="s">
        <v>259</v>
      </c>
      <c r="B364" s="172" t="s">
        <v>260</v>
      </c>
      <c r="C364" s="172" t="s">
        <v>17</v>
      </c>
      <c r="D364" s="172">
        <v>8391.3948848</v>
      </c>
      <c r="E364" s="172">
        <v>4.3732234738282196</v>
      </c>
      <c r="F364" s="172">
        <v>100</v>
      </c>
      <c r="G364" s="172">
        <v>0</v>
      </c>
      <c r="H364" s="172"/>
      <c r="I364" s="172"/>
      <c r="J364" s="172"/>
      <c r="K364" s="172"/>
    </row>
    <row r="365" spans="1:11" x14ac:dyDescent="0.25">
      <c r="A365" s="172" t="s">
        <v>261</v>
      </c>
      <c r="B365" s="172" t="s">
        <v>262</v>
      </c>
      <c r="C365" s="172" t="s">
        <v>16</v>
      </c>
      <c r="D365" s="172">
        <v>10702.2401539</v>
      </c>
      <c r="E365" s="172">
        <v>3.9727576227486301</v>
      </c>
      <c r="F365" s="172">
        <v>100</v>
      </c>
      <c r="G365" s="172">
        <v>0</v>
      </c>
      <c r="H365" s="172"/>
      <c r="I365" s="172"/>
      <c r="J365" s="172"/>
      <c r="K365" s="172"/>
    </row>
    <row r="366" spans="1:11" x14ac:dyDescent="0.25">
      <c r="A366" s="172" t="s">
        <v>261</v>
      </c>
      <c r="B366" s="172" t="s">
        <v>262</v>
      </c>
      <c r="C366" s="172" t="s">
        <v>17</v>
      </c>
      <c r="D366" s="172">
        <v>9257.7261885999997</v>
      </c>
      <c r="E366" s="172">
        <v>4.4383768599279003</v>
      </c>
      <c r="F366" s="172">
        <v>100</v>
      </c>
      <c r="G366" s="172">
        <v>0</v>
      </c>
      <c r="H366" s="172"/>
      <c r="I366" s="172"/>
      <c r="J366" s="172"/>
      <c r="K366" s="172"/>
    </row>
    <row r="367" spans="1:11" x14ac:dyDescent="0.25">
      <c r="A367" s="172" t="s">
        <v>263</v>
      </c>
      <c r="B367" s="172" t="s">
        <v>264</v>
      </c>
      <c r="C367" s="172" t="s">
        <v>16</v>
      </c>
      <c r="D367" s="172">
        <v>9602.9751096</v>
      </c>
      <c r="E367" s="172">
        <v>3.1926225965186501</v>
      </c>
      <c r="F367" s="172">
        <v>100</v>
      </c>
      <c r="G367" s="172">
        <v>0</v>
      </c>
      <c r="H367" s="172"/>
      <c r="I367" s="172"/>
      <c r="J367" s="172"/>
      <c r="K367" s="172"/>
    </row>
    <row r="368" spans="1:11" x14ac:dyDescent="0.25">
      <c r="A368" s="172" t="s">
        <v>263</v>
      </c>
      <c r="B368" s="172" t="s">
        <v>264</v>
      </c>
      <c r="C368" s="172" t="s">
        <v>17</v>
      </c>
      <c r="D368" s="172">
        <v>7790.7634411999998</v>
      </c>
      <c r="E368" s="172">
        <v>3.7786334161656199</v>
      </c>
      <c r="F368" s="172">
        <v>100</v>
      </c>
      <c r="G368" s="172">
        <v>0</v>
      </c>
      <c r="H368" s="172"/>
      <c r="I368" s="172"/>
      <c r="J368" s="172"/>
      <c r="K368" s="172"/>
    </row>
    <row r="369" spans="1:11" x14ac:dyDescent="0.25">
      <c r="A369" s="172" t="s">
        <v>265</v>
      </c>
      <c r="B369" s="172" t="s">
        <v>266</v>
      </c>
      <c r="C369" s="172" t="s">
        <v>16</v>
      </c>
      <c r="D369" s="172">
        <v>2695.6748668999999</v>
      </c>
      <c r="E369" s="172">
        <v>3.65073537520481</v>
      </c>
      <c r="F369" s="172">
        <v>100</v>
      </c>
      <c r="G369" s="172">
        <v>0</v>
      </c>
      <c r="H369" s="172"/>
      <c r="I369" s="172"/>
      <c r="J369" s="172"/>
      <c r="K369" s="172"/>
    </row>
    <row r="370" spans="1:11" x14ac:dyDescent="0.25">
      <c r="A370" s="172" t="s">
        <v>265</v>
      </c>
      <c r="B370" s="172" t="s">
        <v>266</v>
      </c>
      <c r="C370" s="172" t="s">
        <v>17</v>
      </c>
      <c r="D370" s="172">
        <v>1926.1660139999999</v>
      </c>
      <c r="E370" s="172">
        <v>4.6899530865019203</v>
      </c>
      <c r="F370" s="172">
        <v>100</v>
      </c>
      <c r="G370" s="172">
        <v>0</v>
      </c>
      <c r="H370" s="172"/>
      <c r="I370" s="172"/>
      <c r="J370" s="172"/>
      <c r="K370" s="172"/>
    </row>
    <row r="371" spans="1:11" x14ac:dyDescent="0.25">
      <c r="A371" s="172" t="s">
        <v>267</v>
      </c>
      <c r="B371" s="172" t="s">
        <v>268</v>
      </c>
      <c r="C371" s="172" t="s">
        <v>16</v>
      </c>
      <c r="D371" s="172">
        <v>40152.340509299996</v>
      </c>
      <c r="E371" s="172">
        <v>4.0980657440812998</v>
      </c>
      <c r="F371" s="172">
        <v>100</v>
      </c>
      <c r="G371" s="172">
        <v>0</v>
      </c>
      <c r="H371" s="172"/>
      <c r="I371" s="172"/>
      <c r="J371" s="172"/>
      <c r="K371" s="172"/>
    </row>
    <row r="372" spans="1:11" x14ac:dyDescent="0.25">
      <c r="A372" s="172" t="s">
        <v>267</v>
      </c>
      <c r="B372" s="172" t="s">
        <v>268</v>
      </c>
      <c r="C372" s="172" t="s">
        <v>17</v>
      </c>
      <c r="D372" s="172">
        <v>33259.898846199998</v>
      </c>
      <c r="E372" s="172">
        <v>4.24279378650788</v>
      </c>
      <c r="F372" s="172">
        <v>100</v>
      </c>
      <c r="G372" s="172">
        <v>0</v>
      </c>
      <c r="H372" s="172"/>
      <c r="I372" s="172"/>
      <c r="J372" s="172"/>
      <c r="K372" s="172"/>
    </row>
    <row r="373" spans="1:11" x14ac:dyDescent="0.25">
      <c r="A373" s="172" t="s">
        <v>269</v>
      </c>
      <c r="B373" s="172" t="s">
        <v>270</v>
      </c>
      <c r="C373" s="172" t="s">
        <v>16</v>
      </c>
      <c r="D373" s="172">
        <v>24333.6068576</v>
      </c>
      <c r="E373" s="172">
        <v>3.3553102072691501</v>
      </c>
      <c r="F373" s="172">
        <v>100</v>
      </c>
      <c r="G373" s="172">
        <v>0</v>
      </c>
      <c r="H373" s="172"/>
      <c r="I373" s="172"/>
      <c r="J373" s="172"/>
      <c r="K373" s="172"/>
    </row>
    <row r="374" spans="1:11" x14ac:dyDescent="0.25">
      <c r="A374" s="172" t="s">
        <v>269</v>
      </c>
      <c r="B374" s="172" t="s">
        <v>270</v>
      </c>
      <c r="C374" s="172" t="s">
        <v>17</v>
      </c>
      <c r="D374" s="172">
        <v>18703.809473099998</v>
      </c>
      <c r="E374" s="172">
        <v>4.0755496751900502</v>
      </c>
      <c r="F374" s="172">
        <v>100</v>
      </c>
      <c r="G374" s="172">
        <v>0</v>
      </c>
      <c r="H374" s="172"/>
      <c r="I374" s="172"/>
      <c r="J374" s="172"/>
      <c r="K374" s="172"/>
    </row>
    <row r="375" spans="1:11" x14ac:dyDescent="0.25">
      <c r="A375" s="172" t="s">
        <v>271</v>
      </c>
      <c r="B375" s="172" t="s">
        <v>272</v>
      </c>
      <c r="C375" s="172" t="s">
        <v>16</v>
      </c>
      <c r="D375" s="172">
        <v>7775.3288533000004</v>
      </c>
      <c r="E375" s="172">
        <v>4.1864089471431303</v>
      </c>
      <c r="F375" s="172">
        <v>100</v>
      </c>
      <c r="G375" s="172">
        <v>0</v>
      </c>
      <c r="H375" s="172"/>
      <c r="I375" s="172"/>
      <c r="J375" s="172"/>
      <c r="K375" s="172"/>
    </row>
    <row r="376" spans="1:11" x14ac:dyDescent="0.25">
      <c r="A376" s="172" t="s">
        <v>271</v>
      </c>
      <c r="B376" s="172" t="s">
        <v>272</v>
      </c>
      <c r="C376" s="172" t="s">
        <v>17</v>
      </c>
      <c r="D376" s="172">
        <v>6108.0215852000001</v>
      </c>
      <c r="E376" s="172">
        <v>5.1843617213572299</v>
      </c>
      <c r="F376" s="172">
        <v>100</v>
      </c>
      <c r="G376" s="172">
        <v>0</v>
      </c>
      <c r="H376" s="172"/>
      <c r="I376" s="172"/>
      <c r="J376" s="172"/>
      <c r="K376" s="172"/>
    </row>
    <row r="377" spans="1:11" x14ac:dyDescent="0.25">
      <c r="A377" s="172" t="s">
        <v>273</v>
      </c>
      <c r="B377" s="172" t="s">
        <v>274</v>
      </c>
      <c r="C377" s="172" t="s">
        <v>16</v>
      </c>
      <c r="D377" s="172">
        <v>11963.1683875</v>
      </c>
      <c r="E377" s="172">
        <v>4.26155113007328</v>
      </c>
      <c r="F377" s="172">
        <v>100</v>
      </c>
      <c r="G377" s="172">
        <v>0</v>
      </c>
      <c r="H377" s="172"/>
      <c r="I377" s="172"/>
      <c r="J377" s="172"/>
      <c r="K377" s="172"/>
    </row>
    <row r="378" spans="1:11" x14ac:dyDescent="0.25">
      <c r="A378" s="172" t="s">
        <v>273</v>
      </c>
      <c r="B378" s="172" t="s">
        <v>274</v>
      </c>
      <c r="C378" s="172" t="s">
        <v>17</v>
      </c>
      <c r="D378" s="172">
        <v>8992.8672022999999</v>
      </c>
      <c r="E378" s="172">
        <v>5.4084308554524201</v>
      </c>
      <c r="F378" s="172">
        <v>100</v>
      </c>
      <c r="G378" s="172">
        <v>0</v>
      </c>
      <c r="H378" s="172"/>
      <c r="I378" s="172"/>
      <c r="J378" s="172"/>
      <c r="K378" s="172"/>
    </row>
    <row r="379" spans="1:11" x14ac:dyDescent="0.25">
      <c r="A379" s="172" t="s">
        <v>275</v>
      </c>
      <c r="B379" s="172" t="s">
        <v>276</v>
      </c>
      <c r="C379" s="172" t="s">
        <v>16</v>
      </c>
      <c r="D379" s="172">
        <v>15577.266463800001</v>
      </c>
      <c r="E379" s="172">
        <v>3.8429000575374501</v>
      </c>
      <c r="F379" s="172">
        <v>100</v>
      </c>
      <c r="G379" s="172">
        <v>0</v>
      </c>
      <c r="H379" s="172"/>
      <c r="I379" s="172"/>
      <c r="J379" s="172"/>
      <c r="K379" s="172"/>
    </row>
    <row r="380" spans="1:11" x14ac:dyDescent="0.25">
      <c r="A380" s="172" t="s">
        <v>275</v>
      </c>
      <c r="B380" s="172" t="s">
        <v>276</v>
      </c>
      <c r="C380" s="172" t="s">
        <v>17</v>
      </c>
      <c r="D380" s="172">
        <v>11184.4612063</v>
      </c>
      <c r="E380" s="172">
        <v>5.2802869306109201</v>
      </c>
      <c r="F380" s="172">
        <v>100</v>
      </c>
      <c r="G380" s="172">
        <v>0</v>
      </c>
      <c r="H380" s="172"/>
      <c r="I380" s="172"/>
      <c r="J380" s="172"/>
      <c r="K380" s="172"/>
    </row>
    <row r="381" spans="1:11" x14ac:dyDescent="0.25">
      <c r="A381" s="172" t="s">
        <v>277</v>
      </c>
      <c r="B381" s="172" t="s">
        <v>278</v>
      </c>
      <c r="C381" s="172" t="s">
        <v>16</v>
      </c>
      <c r="D381" s="172">
        <v>9709.4194418999996</v>
      </c>
      <c r="E381" s="172">
        <v>3.6619070833067502</v>
      </c>
      <c r="F381" s="172">
        <v>100</v>
      </c>
      <c r="G381" s="172">
        <v>0</v>
      </c>
      <c r="H381" s="172"/>
      <c r="I381" s="172"/>
      <c r="J381" s="172"/>
      <c r="K381" s="172"/>
    </row>
    <row r="382" spans="1:11" x14ac:dyDescent="0.25">
      <c r="A382" s="172" t="s">
        <v>277</v>
      </c>
      <c r="B382" s="172" t="s">
        <v>278</v>
      </c>
      <c r="C382" s="172" t="s">
        <v>17</v>
      </c>
      <c r="D382" s="172">
        <v>8009.4568425999996</v>
      </c>
      <c r="E382" s="172">
        <v>6.3218842645680402</v>
      </c>
      <c r="F382" s="172">
        <v>100</v>
      </c>
      <c r="G382" s="172">
        <v>0</v>
      </c>
      <c r="H382" s="172"/>
      <c r="I382" s="172"/>
      <c r="J382" s="172"/>
      <c r="K382" s="172"/>
    </row>
    <row r="383" spans="1:11" x14ac:dyDescent="0.25">
      <c r="A383" s="172" t="s">
        <v>279</v>
      </c>
      <c r="B383" s="172" t="s">
        <v>280</v>
      </c>
      <c r="C383" s="172" t="s">
        <v>16</v>
      </c>
      <c r="D383" s="172">
        <v>3807.8323306000002</v>
      </c>
      <c r="E383" s="172">
        <v>4.4013855330555698</v>
      </c>
      <c r="F383" s="172">
        <v>100</v>
      </c>
      <c r="G383" s="172">
        <v>0</v>
      </c>
      <c r="H383" s="172"/>
      <c r="I383" s="172"/>
      <c r="J383" s="172"/>
      <c r="K383" s="172"/>
    </row>
    <row r="384" spans="1:11" x14ac:dyDescent="0.25">
      <c r="A384" s="172" t="s">
        <v>279</v>
      </c>
      <c r="B384" s="172" t="s">
        <v>280</v>
      </c>
      <c r="C384" s="172" t="s">
        <v>17</v>
      </c>
      <c r="D384" s="172">
        <v>3021.8291082000001</v>
      </c>
      <c r="E384" s="172">
        <v>5.44606542344399</v>
      </c>
      <c r="F384" s="172">
        <v>100</v>
      </c>
      <c r="G384" s="172">
        <v>0</v>
      </c>
      <c r="H384" s="172"/>
      <c r="I384" s="172"/>
      <c r="J384" s="172"/>
      <c r="K384" s="172"/>
    </row>
    <row r="385" spans="1:11" x14ac:dyDescent="0.25">
      <c r="A385" s="172" t="s">
        <v>281</v>
      </c>
      <c r="B385" s="172" t="s">
        <v>282</v>
      </c>
      <c r="C385" s="172" t="s">
        <v>16</v>
      </c>
      <c r="D385" s="172">
        <v>15127.438296</v>
      </c>
      <c r="E385" s="172">
        <v>3.3273318335947999</v>
      </c>
      <c r="F385" s="172">
        <v>100</v>
      </c>
      <c r="G385" s="172">
        <v>0</v>
      </c>
      <c r="H385" s="172"/>
      <c r="I385" s="172"/>
      <c r="J385" s="172"/>
      <c r="K385" s="172"/>
    </row>
    <row r="386" spans="1:11" x14ac:dyDescent="0.25">
      <c r="A386" s="172" t="s">
        <v>281</v>
      </c>
      <c r="B386" s="172" t="s">
        <v>282</v>
      </c>
      <c r="C386" s="172" t="s">
        <v>17</v>
      </c>
      <c r="D386" s="172">
        <v>13330.801075199999</v>
      </c>
      <c r="E386" s="172">
        <v>4.4624529548250598</v>
      </c>
      <c r="F386" s="172">
        <v>100</v>
      </c>
      <c r="G386" s="172">
        <v>0</v>
      </c>
      <c r="H386" s="172"/>
      <c r="I386" s="172"/>
      <c r="J386" s="172"/>
      <c r="K386" s="172"/>
    </row>
    <row r="387" spans="1:11" x14ac:dyDescent="0.25">
      <c r="A387" s="172" t="s">
        <v>283</v>
      </c>
      <c r="B387" s="172" t="s">
        <v>284</v>
      </c>
      <c r="C387" s="172" t="s">
        <v>16</v>
      </c>
      <c r="D387" s="172">
        <v>14474.4472711</v>
      </c>
      <c r="E387" s="172">
        <v>5.2923808579656102</v>
      </c>
      <c r="F387" s="172">
        <v>98.634919351227495</v>
      </c>
      <c r="G387" s="172">
        <v>0.55723872748863401</v>
      </c>
      <c r="H387" s="172">
        <v>200.32244159999999</v>
      </c>
      <c r="I387" s="172">
        <v>40.148769737595401</v>
      </c>
      <c r="J387" s="172">
        <v>1.36508064877253</v>
      </c>
      <c r="K387" s="172">
        <v>40.263699433908499</v>
      </c>
    </row>
    <row r="388" spans="1:11" x14ac:dyDescent="0.25">
      <c r="A388" s="172" t="s">
        <v>283</v>
      </c>
      <c r="B388" s="172" t="s">
        <v>284</v>
      </c>
      <c r="C388" s="172" t="s">
        <v>17</v>
      </c>
      <c r="D388" s="172">
        <v>10420.604058700001</v>
      </c>
      <c r="E388" s="172">
        <v>4.3765799345228604</v>
      </c>
      <c r="F388" s="172">
        <v>99.490084124709099</v>
      </c>
      <c r="G388" s="172">
        <v>0.36625288057476102</v>
      </c>
      <c r="H388" s="172">
        <v>53.408653600000001</v>
      </c>
      <c r="I388" s="172">
        <v>70.802820877176103</v>
      </c>
      <c r="J388" s="172">
        <v>0.50991587529085503</v>
      </c>
      <c r="K388" s="172">
        <v>71.459885179129898</v>
      </c>
    </row>
    <row r="389" spans="1:11" x14ac:dyDescent="0.25">
      <c r="A389" s="172" t="s">
        <v>285</v>
      </c>
      <c r="B389" s="172" t="s">
        <v>286</v>
      </c>
      <c r="C389" s="172" t="s">
        <v>16</v>
      </c>
      <c r="D389" s="172">
        <v>10548.5427869</v>
      </c>
      <c r="E389" s="172">
        <v>3.5968924048484099</v>
      </c>
      <c r="F389" s="172">
        <v>99.761977131153998</v>
      </c>
      <c r="G389" s="172">
        <v>0.23636722754539699</v>
      </c>
      <c r="H389" s="172">
        <v>25.167849400000001</v>
      </c>
      <c r="I389" s="172">
        <v>100</v>
      </c>
      <c r="J389" s="172">
        <v>0.23802286884603899</v>
      </c>
      <c r="K389" s="172">
        <v>99.068052003821407</v>
      </c>
    </row>
    <row r="390" spans="1:11" x14ac:dyDescent="0.25">
      <c r="A390" s="172" t="s">
        <v>285</v>
      </c>
      <c r="B390" s="172" t="s">
        <v>286</v>
      </c>
      <c r="C390" s="172" t="s">
        <v>17</v>
      </c>
      <c r="D390" s="172">
        <v>8331.7243183999999</v>
      </c>
      <c r="E390" s="172">
        <v>4.3534441505265704</v>
      </c>
      <c r="F390" s="172">
        <v>100</v>
      </c>
      <c r="G390" s="172">
        <v>0</v>
      </c>
      <c r="H390" s="172"/>
      <c r="I390" s="172"/>
      <c r="J390" s="172"/>
      <c r="K390" s="172"/>
    </row>
    <row r="391" spans="1:11" x14ac:dyDescent="0.25">
      <c r="A391" s="172" t="s">
        <v>287</v>
      </c>
      <c r="B391" s="172" t="s">
        <v>288</v>
      </c>
      <c r="C391" s="172" t="s">
        <v>16</v>
      </c>
      <c r="D391" s="172">
        <v>3540.3079158999999</v>
      </c>
      <c r="E391" s="172">
        <v>5.06817743073199</v>
      </c>
      <c r="F391" s="172">
        <v>100</v>
      </c>
      <c r="G391" s="172">
        <v>0</v>
      </c>
      <c r="H391" s="172"/>
      <c r="I391" s="172"/>
      <c r="J391" s="172"/>
      <c r="K391" s="172"/>
    </row>
    <row r="392" spans="1:11" x14ac:dyDescent="0.25">
      <c r="A392" s="172" t="s">
        <v>287</v>
      </c>
      <c r="B392" s="172" t="s">
        <v>288</v>
      </c>
      <c r="C392" s="172" t="s">
        <v>17</v>
      </c>
      <c r="D392" s="172">
        <v>3270.1364961999998</v>
      </c>
      <c r="E392" s="172">
        <v>4.2213469434583004</v>
      </c>
      <c r="F392" s="172">
        <v>99.839065746813105</v>
      </c>
      <c r="G392" s="172">
        <v>0.16197092471993799</v>
      </c>
      <c r="H392" s="172">
        <v>5.2712529999999997</v>
      </c>
      <c r="I392" s="172">
        <v>100</v>
      </c>
      <c r="J392" s="172">
        <v>0.16093425318687299</v>
      </c>
      <c r="K392" s="172">
        <v>100.482187489376</v>
      </c>
    </row>
    <row r="393" spans="1:11" x14ac:dyDescent="0.25">
      <c r="A393" s="172" t="s">
        <v>289</v>
      </c>
      <c r="B393" s="172" t="s">
        <v>290</v>
      </c>
      <c r="C393" s="172" t="s">
        <v>16</v>
      </c>
      <c r="D393" s="172">
        <v>7221.3497975999999</v>
      </c>
      <c r="E393" s="172">
        <v>4.0613177111465104</v>
      </c>
      <c r="F393" s="172">
        <v>99.808033392922397</v>
      </c>
      <c r="G393" s="172">
        <v>0.19259067037462399</v>
      </c>
      <c r="H393" s="172">
        <v>13.889242899999999</v>
      </c>
      <c r="I393" s="172">
        <v>100</v>
      </c>
      <c r="J393" s="172">
        <v>0.19196660707757601</v>
      </c>
      <c r="K393" s="172">
        <v>100.132498836883</v>
      </c>
    </row>
    <row r="394" spans="1:11" x14ac:dyDescent="0.25">
      <c r="A394" s="172" t="s">
        <v>289</v>
      </c>
      <c r="B394" s="172" t="s">
        <v>290</v>
      </c>
      <c r="C394" s="172" t="s">
        <v>17</v>
      </c>
      <c r="D394" s="172">
        <v>5234.5033150999998</v>
      </c>
      <c r="E394" s="172">
        <v>4.0306738675809397</v>
      </c>
      <c r="F394" s="172">
        <v>100</v>
      </c>
      <c r="G394" s="172">
        <v>0</v>
      </c>
      <c r="H394" s="172"/>
      <c r="I394" s="172"/>
      <c r="J394" s="172"/>
      <c r="K394" s="172"/>
    </row>
    <row r="395" spans="1:11" x14ac:dyDescent="0.25">
      <c r="A395" s="172" t="s">
        <v>291</v>
      </c>
      <c r="B395" s="172" t="s">
        <v>292</v>
      </c>
      <c r="C395" s="172" t="s">
        <v>16</v>
      </c>
      <c r="D395" s="172">
        <v>10518.523874500001</v>
      </c>
      <c r="E395" s="172">
        <v>4.6881103681275897</v>
      </c>
      <c r="F395" s="172">
        <v>99.623797038004298</v>
      </c>
      <c r="G395" s="172">
        <v>0.26519254174670198</v>
      </c>
      <c r="H395" s="172">
        <v>39.720427800000003</v>
      </c>
      <c r="I395" s="172">
        <v>70.263886890825404</v>
      </c>
      <c r="J395" s="172">
        <v>0.37620296199574899</v>
      </c>
      <c r="K395" s="172">
        <v>70.226687782603094</v>
      </c>
    </row>
    <row r="396" spans="1:11" x14ac:dyDescent="0.25">
      <c r="A396" s="172" t="s">
        <v>291</v>
      </c>
      <c r="B396" s="172" t="s">
        <v>292</v>
      </c>
      <c r="C396" s="172" t="s">
        <v>17</v>
      </c>
      <c r="D396" s="172">
        <v>8245.0901687000005</v>
      </c>
      <c r="E396" s="172">
        <v>5.6762429514958601</v>
      </c>
      <c r="F396" s="172">
        <v>99.321342064304005</v>
      </c>
      <c r="G396" s="172">
        <v>0.50294188512985805</v>
      </c>
      <c r="H396" s="172">
        <v>56.338303099999997</v>
      </c>
      <c r="I396" s="172">
        <v>75.447383103524501</v>
      </c>
      <c r="J396" s="172">
        <v>0.67865793569602595</v>
      </c>
      <c r="K396" s="172">
        <v>73.605361971074899</v>
      </c>
    </row>
    <row r="397" spans="1:11" x14ac:dyDescent="0.25">
      <c r="A397" s="172" t="s">
        <v>293</v>
      </c>
      <c r="B397" s="172" t="s">
        <v>294</v>
      </c>
      <c r="C397" s="172" t="s">
        <v>16</v>
      </c>
      <c r="D397" s="172">
        <v>20869.243045499999</v>
      </c>
      <c r="E397" s="172">
        <v>3.2818731132208301</v>
      </c>
      <c r="F397" s="172">
        <v>100</v>
      </c>
      <c r="G397" s="172">
        <v>0</v>
      </c>
      <c r="H397" s="172"/>
      <c r="I397" s="172"/>
      <c r="J397" s="172"/>
      <c r="K397" s="172"/>
    </row>
    <row r="398" spans="1:11" x14ac:dyDescent="0.25">
      <c r="A398" s="172" t="s">
        <v>293</v>
      </c>
      <c r="B398" s="172" t="s">
        <v>294</v>
      </c>
      <c r="C398" s="172" t="s">
        <v>17</v>
      </c>
      <c r="D398" s="172">
        <v>16815.991308199998</v>
      </c>
      <c r="E398" s="172">
        <v>4.9588767924615897</v>
      </c>
      <c r="F398" s="172">
        <v>100</v>
      </c>
      <c r="G398" s="172">
        <v>0</v>
      </c>
      <c r="H398" s="172"/>
      <c r="I398" s="172"/>
      <c r="J398" s="172"/>
      <c r="K398" s="172"/>
    </row>
    <row r="399" spans="1:11" x14ac:dyDescent="0.25">
      <c r="A399" s="172" t="s">
        <v>295</v>
      </c>
      <c r="B399" s="172" t="s">
        <v>296</v>
      </c>
      <c r="C399" s="172" t="s">
        <v>16</v>
      </c>
      <c r="D399" s="172">
        <v>18542.83179</v>
      </c>
      <c r="E399" s="172">
        <v>3.8584084053855698</v>
      </c>
      <c r="F399" s="172">
        <v>100</v>
      </c>
      <c r="G399" s="172">
        <v>0</v>
      </c>
      <c r="H399" s="172"/>
      <c r="I399" s="172"/>
      <c r="J399" s="172"/>
      <c r="K399" s="172"/>
    </row>
    <row r="400" spans="1:11" x14ac:dyDescent="0.25">
      <c r="A400" s="172" t="s">
        <v>295</v>
      </c>
      <c r="B400" s="172" t="s">
        <v>296</v>
      </c>
      <c r="C400" s="172" t="s">
        <v>17</v>
      </c>
      <c r="D400" s="172">
        <v>15650.5363301</v>
      </c>
      <c r="E400" s="172">
        <v>4.1379662637244303</v>
      </c>
      <c r="F400" s="172">
        <v>99.829091561888504</v>
      </c>
      <c r="G400" s="172">
        <v>0.17047974956027101</v>
      </c>
      <c r="H400" s="172">
        <v>26.7938802</v>
      </c>
      <c r="I400" s="172">
        <v>99.999999999999801</v>
      </c>
      <c r="J400" s="172">
        <v>0.170908438111461</v>
      </c>
      <c r="K400" s="172">
        <v>99.578690884770495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648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73" t="s">
        <v>72</v>
      </c>
      <c r="B411" s="173" t="s">
        <v>73</v>
      </c>
      <c r="C411" s="173" t="s">
        <v>16</v>
      </c>
      <c r="D411" s="173">
        <v>2.6959304999999998</v>
      </c>
      <c r="E411" s="173"/>
      <c r="F411" s="173">
        <v>2.4487591722485398</v>
      </c>
      <c r="G411" s="173"/>
      <c r="H411" s="173">
        <v>107.3978072</v>
      </c>
      <c r="I411" s="173"/>
      <c r="J411" s="173">
        <v>97.551240827751499</v>
      </c>
      <c r="K411" s="173"/>
    </row>
    <row r="412" spans="1:11" x14ac:dyDescent="0.25">
      <c r="A412" s="173" t="s">
        <v>72</v>
      </c>
      <c r="B412" s="173" t="s">
        <v>73</v>
      </c>
      <c r="C412" s="173" t="s">
        <v>17</v>
      </c>
      <c r="D412" s="173"/>
      <c r="E412" s="173"/>
      <c r="F412" s="173"/>
      <c r="G412" s="173"/>
      <c r="H412" s="173">
        <v>48.190215600000002</v>
      </c>
      <c r="I412" s="173"/>
      <c r="J412" s="173">
        <v>100</v>
      </c>
      <c r="K412" s="173"/>
    </row>
    <row r="413" spans="1:11" x14ac:dyDescent="0.25">
      <c r="A413" s="173" t="s">
        <v>74</v>
      </c>
      <c r="B413" s="173" t="s">
        <v>75</v>
      </c>
      <c r="C413" s="173" t="s">
        <v>16</v>
      </c>
      <c r="D413" s="173">
        <v>6.7939699999999998</v>
      </c>
      <c r="E413" s="173"/>
      <c r="F413" s="173">
        <v>2.6845637583892601</v>
      </c>
      <c r="G413" s="173"/>
      <c r="H413" s="173">
        <v>246.28141249999999</v>
      </c>
      <c r="I413" s="173"/>
      <c r="J413" s="173">
        <v>97.315436241610698</v>
      </c>
      <c r="K413" s="173"/>
    </row>
    <row r="414" spans="1:11" x14ac:dyDescent="0.25">
      <c r="A414" s="173" t="s">
        <v>74</v>
      </c>
      <c r="B414" s="173" t="s">
        <v>75</v>
      </c>
      <c r="C414" s="173" t="s">
        <v>17</v>
      </c>
      <c r="D414" s="173">
        <v>3.3969849999999999</v>
      </c>
      <c r="E414" s="173"/>
      <c r="F414" s="173">
        <v>2.8985507246376798</v>
      </c>
      <c r="G414" s="173"/>
      <c r="H414" s="173">
        <v>113.7989975</v>
      </c>
      <c r="I414" s="173"/>
      <c r="J414" s="173">
        <v>97.101449275362299</v>
      </c>
      <c r="K414" s="173"/>
    </row>
    <row r="415" spans="1:11" x14ac:dyDescent="0.25">
      <c r="A415" s="173" t="s">
        <v>76</v>
      </c>
      <c r="B415" s="173" t="s">
        <v>77</v>
      </c>
      <c r="C415" s="173" t="s">
        <v>16</v>
      </c>
      <c r="D415" s="173"/>
      <c r="E415" s="173"/>
      <c r="F415" s="173"/>
      <c r="G415" s="173"/>
      <c r="H415" s="173">
        <v>216.96199480000001</v>
      </c>
      <c r="I415" s="173"/>
      <c r="J415" s="173">
        <v>100</v>
      </c>
      <c r="K415" s="173"/>
    </row>
    <row r="416" spans="1:11" x14ac:dyDescent="0.25">
      <c r="A416" s="173" t="s">
        <v>76</v>
      </c>
      <c r="B416" s="173" t="s">
        <v>77</v>
      </c>
      <c r="C416" s="173" t="s">
        <v>17</v>
      </c>
      <c r="D416" s="173"/>
      <c r="E416" s="173"/>
      <c r="F416" s="173"/>
      <c r="G416" s="173"/>
      <c r="H416" s="173">
        <v>118.7965877</v>
      </c>
      <c r="I416" s="173"/>
      <c r="J416" s="173">
        <v>100</v>
      </c>
      <c r="K416" s="173"/>
    </row>
    <row r="417" spans="1:11" x14ac:dyDescent="0.25">
      <c r="A417" s="173" t="s">
        <v>80</v>
      </c>
      <c r="B417" s="173" t="s">
        <v>81</v>
      </c>
      <c r="C417" s="173" t="s">
        <v>16</v>
      </c>
      <c r="D417" s="173">
        <v>52.968996199999999</v>
      </c>
      <c r="E417" s="173"/>
      <c r="F417" s="173">
        <v>2.5922962164973198</v>
      </c>
      <c r="G417" s="173"/>
      <c r="H417" s="173">
        <v>1990.3544428</v>
      </c>
      <c r="I417" s="173"/>
      <c r="J417" s="173">
        <v>97.407703783502697</v>
      </c>
      <c r="K417" s="173"/>
    </row>
    <row r="418" spans="1:11" x14ac:dyDescent="0.25">
      <c r="A418" s="173" t="s">
        <v>80</v>
      </c>
      <c r="B418" s="173" t="s">
        <v>81</v>
      </c>
      <c r="C418" s="173" t="s">
        <v>17</v>
      </c>
      <c r="D418" s="173">
        <v>32.826070899999998</v>
      </c>
      <c r="E418" s="173"/>
      <c r="F418" s="173">
        <v>3.7071209677638501</v>
      </c>
      <c r="G418" s="173"/>
      <c r="H418" s="173">
        <v>852.66083890000004</v>
      </c>
      <c r="I418" s="173"/>
      <c r="J418" s="173">
        <v>96.292879032236101</v>
      </c>
      <c r="K418" s="173"/>
    </row>
    <row r="419" spans="1:11" x14ac:dyDescent="0.25">
      <c r="A419" s="173" t="s">
        <v>92</v>
      </c>
      <c r="B419" s="173" t="s">
        <v>93</v>
      </c>
      <c r="C419" s="173" t="s">
        <v>16</v>
      </c>
      <c r="D419" s="173"/>
      <c r="E419" s="173"/>
      <c r="F419" s="173"/>
      <c r="G419" s="173"/>
      <c r="H419" s="173">
        <v>914.63236010000003</v>
      </c>
      <c r="I419" s="173"/>
      <c r="J419" s="173">
        <v>100</v>
      </c>
      <c r="K419" s="173"/>
    </row>
    <row r="420" spans="1:11" x14ac:dyDescent="0.25">
      <c r="A420" s="173" t="s">
        <v>92</v>
      </c>
      <c r="B420" s="173" t="s">
        <v>93</v>
      </c>
      <c r="C420" s="173" t="s">
        <v>17</v>
      </c>
      <c r="D420" s="173">
        <v>4.1033919000000001</v>
      </c>
      <c r="E420" s="173"/>
      <c r="F420" s="173">
        <v>1.2317768633722499</v>
      </c>
      <c r="G420" s="173"/>
      <c r="H420" s="173">
        <v>329.0244677</v>
      </c>
      <c r="I420" s="173"/>
      <c r="J420" s="173">
        <v>98.768223136627697</v>
      </c>
      <c r="K420" s="173"/>
    </row>
    <row r="421" spans="1:11" x14ac:dyDescent="0.25">
      <c r="A421" s="173" t="s">
        <v>108</v>
      </c>
      <c r="B421" s="173" t="s">
        <v>109</v>
      </c>
      <c r="C421" s="173" t="s">
        <v>16</v>
      </c>
      <c r="D421" s="173">
        <v>56.873787900000004</v>
      </c>
      <c r="E421" s="173"/>
      <c r="F421" s="173">
        <v>2.75606750230205</v>
      </c>
      <c r="G421" s="173"/>
      <c r="H421" s="173">
        <v>2006.7109339000001</v>
      </c>
      <c r="I421" s="173"/>
      <c r="J421" s="173">
        <v>97.243932497697998</v>
      </c>
      <c r="K421" s="173"/>
    </row>
    <row r="422" spans="1:11" x14ac:dyDescent="0.25">
      <c r="A422" s="173" t="s">
        <v>108</v>
      </c>
      <c r="B422" s="173" t="s">
        <v>109</v>
      </c>
      <c r="C422" s="173" t="s">
        <v>17</v>
      </c>
      <c r="D422" s="173">
        <v>39.823617599999999</v>
      </c>
      <c r="E422" s="173"/>
      <c r="F422" s="173">
        <v>4.1148928270527101</v>
      </c>
      <c r="G422" s="173"/>
      <c r="H422" s="173">
        <v>927.96872289999999</v>
      </c>
      <c r="I422" s="173"/>
      <c r="J422" s="173">
        <v>95.885107172947301</v>
      </c>
      <c r="K422" s="173"/>
    </row>
    <row r="423" spans="1:11" x14ac:dyDescent="0.25">
      <c r="A423" s="173" t="s">
        <v>110</v>
      </c>
      <c r="B423" s="173" t="s">
        <v>111</v>
      </c>
      <c r="C423" s="173" t="s">
        <v>16</v>
      </c>
      <c r="D423" s="173">
        <v>7.2185296000000001</v>
      </c>
      <c r="E423" s="173"/>
      <c r="F423" s="173">
        <v>0.88888888888888895</v>
      </c>
      <c r="G423" s="173"/>
      <c r="H423" s="173">
        <v>804.86605039999995</v>
      </c>
      <c r="I423" s="173"/>
      <c r="J423" s="173">
        <v>99.1111111111111</v>
      </c>
      <c r="K423" s="173"/>
    </row>
    <row r="424" spans="1:11" x14ac:dyDescent="0.25">
      <c r="A424" s="173" t="s">
        <v>110</v>
      </c>
      <c r="B424" s="173" t="s">
        <v>111</v>
      </c>
      <c r="C424" s="173" t="s">
        <v>17</v>
      </c>
      <c r="D424" s="173"/>
      <c r="E424" s="173"/>
      <c r="F424" s="173"/>
      <c r="G424" s="173"/>
      <c r="H424" s="173">
        <v>323.02919960000003</v>
      </c>
      <c r="I424" s="173"/>
      <c r="J424" s="173">
        <v>100</v>
      </c>
      <c r="K424" s="17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649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74" t="s">
        <v>14</v>
      </c>
      <c r="B435" s="174" t="s">
        <v>15</v>
      </c>
      <c r="C435" s="174" t="s">
        <v>16</v>
      </c>
      <c r="D435" s="174">
        <v>126.5512142</v>
      </c>
      <c r="E435" s="174"/>
      <c r="F435" s="174">
        <v>1.9731216769086699</v>
      </c>
      <c r="G435" s="174"/>
      <c r="H435" s="174">
        <v>6287.2050017000001</v>
      </c>
      <c r="I435" s="174"/>
      <c r="J435" s="174">
        <v>98.026878323091296</v>
      </c>
      <c r="K435" s="174"/>
    </row>
    <row r="436" spans="1:11" x14ac:dyDescent="0.25">
      <c r="A436" s="174" t="s">
        <v>14</v>
      </c>
      <c r="B436" s="174" t="s">
        <v>15</v>
      </c>
      <c r="C436" s="174" t="s">
        <v>17</v>
      </c>
      <c r="D436" s="174">
        <v>80.150065400000003</v>
      </c>
      <c r="E436" s="174"/>
      <c r="F436" s="174">
        <v>2.8690405766070599</v>
      </c>
      <c r="G436" s="174"/>
      <c r="H436" s="174">
        <v>2713.4690298999999</v>
      </c>
      <c r="I436" s="174"/>
      <c r="J436" s="174">
        <v>97.130959423392895</v>
      </c>
      <c r="K436" s="174"/>
    </row>
    <row r="437" spans="1:11" x14ac:dyDescent="0.25">
      <c r="A437" s="174" t="s">
        <v>27</v>
      </c>
      <c r="B437" s="174" t="s">
        <v>28</v>
      </c>
      <c r="C437" s="174" t="s">
        <v>16</v>
      </c>
      <c r="D437" s="174">
        <v>9.7555882</v>
      </c>
      <c r="E437" s="174">
        <v>99.999999999999702</v>
      </c>
      <c r="F437" s="174">
        <v>0.19333521745940399</v>
      </c>
      <c r="G437" s="174">
        <v>99.876283758371898</v>
      </c>
      <c r="H437" s="174">
        <v>5036.1891331999996</v>
      </c>
      <c r="I437" s="174">
        <v>3.4971602470139098</v>
      </c>
      <c r="J437" s="174">
        <v>99.806664782540594</v>
      </c>
      <c r="K437" s="174">
        <v>0.19347007618713499</v>
      </c>
    </row>
    <row r="438" spans="1:11" x14ac:dyDescent="0.25">
      <c r="A438" s="174" t="s">
        <v>27</v>
      </c>
      <c r="B438" s="174" t="s">
        <v>28</v>
      </c>
      <c r="C438" s="174" t="s">
        <v>17</v>
      </c>
      <c r="D438" s="174">
        <v>8.4931920000000005</v>
      </c>
      <c r="E438" s="174">
        <v>100</v>
      </c>
      <c r="F438" s="174">
        <v>0.28166703076334498</v>
      </c>
      <c r="G438" s="174">
        <v>100.698486192944</v>
      </c>
      <c r="H438" s="174">
        <v>3006.8373480999999</v>
      </c>
      <c r="I438" s="174">
        <v>6.5015553256903198</v>
      </c>
      <c r="J438" s="174">
        <v>99.718332969236599</v>
      </c>
      <c r="K438" s="174">
        <v>0.28443559738489099</v>
      </c>
    </row>
    <row r="439" spans="1:11" x14ac:dyDescent="0.25">
      <c r="A439" s="174" t="s">
        <v>29</v>
      </c>
      <c r="B439" s="174" t="s">
        <v>30</v>
      </c>
      <c r="C439" s="174" t="s">
        <v>16</v>
      </c>
      <c r="D439" s="174">
        <v>38.382807499999998</v>
      </c>
      <c r="E439" s="174">
        <v>54.831602641542602</v>
      </c>
      <c r="F439" s="174">
        <v>1.6722575859267199</v>
      </c>
      <c r="G439" s="174">
        <v>53.923754110931903</v>
      </c>
      <c r="H439" s="174">
        <v>2256.8860448</v>
      </c>
      <c r="I439" s="174">
        <v>4.2147939135838302</v>
      </c>
      <c r="J439" s="174">
        <v>98.327742414073299</v>
      </c>
      <c r="K439" s="174">
        <v>0.91708000875190399</v>
      </c>
    </row>
    <row r="440" spans="1:11" x14ac:dyDescent="0.25">
      <c r="A440" s="174" t="s">
        <v>29</v>
      </c>
      <c r="B440" s="174" t="s">
        <v>30</v>
      </c>
      <c r="C440" s="174" t="s">
        <v>17</v>
      </c>
      <c r="D440" s="174">
        <v>6.0323693</v>
      </c>
      <c r="E440" s="174">
        <v>99.999999999999801</v>
      </c>
      <c r="F440" s="174">
        <v>0.40767419426926099</v>
      </c>
      <c r="G440" s="174">
        <v>99.931183009742696</v>
      </c>
      <c r="H440" s="174">
        <v>1473.6711255</v>
      </c>
      <c r="I440" s="174">
        <v>5.7903005800696103</v>
      </c>
      <c r="J440" s="174">
        <v>99.592325805730695</v>
      </c>
      <c r="K440" s="174">
        <v>0.40906128244598799</v>
      </c>
    </row>
    <row r="441" spans="1:11" x14ac:dyDescent="0.25">
      <c r="A441" s="174" t="s">
        <v>31</v>
      </c>
      <c r="B441" s="174" t="s">
        <v>32</v>
      </c>
      <c r="C441" s="174" t="s">
        <v>16</v>
      </c>
      <c r="D441" s="174">
        <v>4.5267080000000002</v>
      </c>
      <c r="E441" s="174">
        <v>48.476798574163197</v>
      </c>
      <c r="F441" s="174">
        <v>0.98280098280098305</v>
      </c>
      <c r="G441" s="174">
        <v>48.2556064441887</v>
      </c>
      <c r="H441" s="174">
        <v>456.065831</v>
      </c>
      <c r="I441" s="174">
        <v>4.1672572119564704</v>
      </c>
      <c r="J441" s="174">
        <v>99.017199017199005</v>
      </c>
      <c r="K441" s="174">
        <v>0.47896383567432999</v>
      </c>
    </row>
    <row r="442" spans="1:11" x14ac:dyDescent="0.25">
      <c r="A442" s="174" t="s">
        <v>31</v>
      </c>
      <c r="B442" s="174" t="s">
        <v>32</v>
      </c>
      <c r="C442" s="174" t="s">
        <v>17</v>
      </c>
      <c r="D442" s="174"/>
      <c r="E442" s="174"/>
      <c r="F442" s="174"/>
      <c r="G442" s="174"/>
      <c r="H442" s="174">
        <v>164.093165</v>
      </c>
      <c r="I442" s="174">
        <v>11.5450830112229</v>
      </c>
      <c r="J442" s="174">
        <v>100</v>
      </c>
      <c r="K442" s="174">
        <v>0</v>
      </c>
    </row>
    <row r="443" spans="1:11" x14ac:dyDescent="0.25">
      <c r="A443" s="174" t="s">
        <v>33</v>
      </c>
      <c r="B443" s="174" t="s">
        <v>34</v>
      </c>
      <c r="C443" s="174" t="s">
        <v>16</v>
      </c>
      <c r="D443" s="174">
        <v>8.5307513000000004</v>
      </c>
      <c r="E443" s="174">
        <v>99.999999999999901</v>
      </c>
      <c r="F443" s="174">
        <v>0.19328685692983399</v>
      </c>
      <c r="G443" s="174">
        <v>100.39622755474301</v>
      </c>
      <c r="H443" s="174">
        <v>4404.9878062999996</v>
      </c>
      <c r="I443" s="174">
        <v>3.46111283110907</v>
      </c>
      <c r="J443" s="174">
        <v>99.806713143070198</v>
      </c>
      <c r="K443" s="174">
        <v>0.19442851748711301</v>
      </c>
    </row>
    <row r="444" spans="1:11" x14ac:dyDescent="0.25">
      <c r="A444" s="174" t="s">
        <v>33</v>
      </c>
      <c r="B444" s="174" t="s">
        <v>34</v>
      </c>
      <c r="C444" s="174" t="s">
        <v>17</v>
      </c>
      <c r="D444" s="174"/>
      <c r="E444" s="174"/>
      <c r="F444" s="174"/>
      <c r="G444" s="174"/>
      <c r="H444" s="174">
        <v>2496.0143297999998</v>
      </c>
      <c r="I444" s="174">
        <v>5.4834373901362001</v>
      </c>
      <c r="J444" s="174">
        <v>100</v>
      </c>
      <c r="K444" s="174">
        <v>0</v>
      </c>
    </row>
    <row r="445" spans="1:11" x14ac:dyDescent="0.25">
      <c r="A445" s="174" t="s">
        <v>35</v>
      </c>
      <c r="B445" s="174" t="s">
        <v>36</v>
      </c>
      <c r="C445" s="174" t="s">
        <v>16</v>
      </c>
      <c r="D445" s="174">
        <v>10.9058917</v>
      </c>
      <c r="E445" s="174">
        <v>46.247879686215597</v>
      </c>
      <c r="F445" s="174">
        <v>2.0488804258261202</v>
      </c>
      <c r="G445" s="174">
        <v>46.115327814682303</v>
      </c>
      <c r="H445" s="174">
        <v>521.37952440000004</v>
      </c>
      <c r="I445" s="174">
        <v>2.94620333808543</v>
      </c>
      <c r="J445" s="174">
        <v>97.951119574173902</v>
      </c>
      <c r="K445" s="174">
        <v>0.964611664479324</v>
      </c>
    </row>
    <row r="446" spans="1:11" x14ac:dyDescent="0.25">
      <c r="A446" s="174" t="s">
        <v>35</v>
      </c>
      <c r="B446" s="174" t="s">
        <v>36</v>
      </c>
      <c r="C446" s="174" t="s">
        <v>17</v>
      </c>
      <c r="D446" s="174">
        <v>7.5468770999999997</v>
      </c>
      <c r="E446" s="174">
        <v>44.880864341698299</v>
      </c>
      <c r="F446" s="174">
        <v>4.5686045237013797</v>
      </c>
      <c r="G446" s="174">
        <v>43.190059426831297</v>
      </c>
      <c r="H446" s="174">
        <v>157.6431073</v>
      </c>
      <c r="I446" s="174">
        <v>9.7564876948573893</v>
      </c>
      <c r="J446" s="174">
        <v>95.431395476298604</v>
      </c>
      <c r="K446" s="174">
        <v>2.0676455572250201</v>
      </c>
    </row>
    <row r="447" spans="1:11" x14ac:dyDescent="0.25">
      <c r="A447" s="174" t="s">
        <v>37</v>
      </c>
      <c r="B447" s="174" t="s">
        <v>38</v>
      </c>
      <c r="C447" s="174" t="s">
        <v>16</v>
      </c>
      <c r="D447" s="174">
        <v>115.0857024</v>
      </c>
      <c r="E447" s="174">
        <v>23.1691151599947</v>
      </c>
      <c r="F447" s="174">
        <v>9.8205760441444401</v>
      </c>
      <c r="G447" s="174">
        <v>21.3917958926816</v>
      </c>
      <c r="H447" s="174">
        <v>1056.7977175000001</v>
      </c>
      <c r="I447" s="174">
        <v>3.7109875597608801</v>
      </c>
      <c r="J447" s="174">
        <v>90.179423955855597</v>
      </c>
      <c r="K447" s="174">
        <v>2.3295752963307299</v>
      </c>
    </row>
    <row r="448" spans="1:11" x14ac:dyDescent="0.25">
      <c r="A448" s="174" t="s">
        <v>37</v>
      </c>
      <c r="B448" s="174" t="s">
        <v>38</v>
      </c>
      <c r="C448" s="174" t="s">
        <v>17</v>
      </c>
      <c r="D448" s="174">
        <v>34.020043200000003</v>
      </c>
      <c r="E448" s="174">
        <v>28.446119835891398</v>
      </c>
      <c r="F448" s="174">
        <v>6.8144064839063496</v>
      </c>
      <c r="G448" s="174">
        <v>28.9409879144219</v>
      </c>
      <c r="H448" s="174">
        <v>465.21702579999999</v>
      </c>
      <c r="I448" s="174">
        <v>8.52202662175862</v>
      </c>
      <c r="J448" s="174">
        <v>93.185593516093604</v>
      </c>
      <c r="K448" s="174">
        <v>2.1163749486730699</v>
      </c>
    </row>
    <row r="449" spans="1:11" x14ac:dyDescent="0.25">
      <c r="A449" s="174" t="s">
        <v>39</v>
      </c>
      <c r="B449" s="174" t="s">
        <v>40</v>
      </c>
      <c r="C449" s="174" t="s">
        <v>16</v>
      </c>
      <c r="D449" s="174">
        <v>8.5219854999999995</v>
      </c>
      <c r="E449" s="174">
        <v>100</v>
      </c>
      <c r="F449" s="174">
        <v>0.40028546814909399</v>
      </c>
      <c r="G449" s="174">
        <v>99.703200154831194</v>
      </c>
      <c r="H449" s="174">
        <v>2120.4550017000001</v>
      </c>
      <c r="I449" s="174">
        <v>2.83417522441286</v>
      </c>
      <c r="J449" s="174">
        <v>99.599714531850907</v>
      </c>
      <c r="K449" s="174">
        <v>0.40070137085761198</v>
      </c>
    </row>
    <row r="450" spans="1:11" x14ac:dyDescent="0.25">
      <c r="A450" s="174" t="s">
        <v>39</v>
      </c>
      <c r="B450" s="174" t="s">
        <v>40</v>
      </c>
      <c r="C450" s="174" t="s">
        <v>17</v>
      </c>
      <c r="D450" s="174"/>
      <c r="E450" s="174"/>
      <c r="F450" s="174"/>
      <c r="G450" s="174"/>
      <c r="H450" s="174">
        <v>845.21478809999996</v>
      </c>
      <c r="I450" s="174">
        <v>6.78865108438184</v>
      </c>
      <c r="J450" s="174">
        <v>100</v>
      </c>
      <c r="K450" s="174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650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651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652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75" t="s">
        <v>14</v>
      </c>
      <c r="B17" s="175" t="s">
        <v>15</v>
      </c>
      <c r="C17" s="175" t="s">
        <v>16</v>
      </c>
      <c r="D17" s="175">
        <v>8059.0707456999999</v>
      </c>
      <c r="E17" s="175">
        <v>7.70449629715156</v>
      </c>
      <c r="F17" s="175">
        <v>0.52951158536528298</v>
      </c>
      <c r="G17" s="175">
        <v>7.6926792974486498</v>
      </c>
      <c r="H17" s="175">
        <v>1513922.8779855</v>
      </c>
      <c r="I17" s="175">
        <v>0.49043952841361799</v>
      </c>
      <c r="J17" s="175">
        <v>99.470488414634701</v>
      </c>
      <c r="K17" s="175">
        <v>4.09504655644118E-2</v>
      </c>
    </row>
    <row r="18" spans="1:11" x14ac:dyDescent="0.25">
      <c r="A18" s="175" t="s">
        <v>14</v>
      </c>
      <c r="B18" s="175" t="s">
        <v>15</v>
      </c>
      <c r="C18" s="175" t="s">
        <v>17</v>
      </c>
      <c r="D18" s="175">
        <v>6920.4806876000002</v>
      </c>
      <c r="E18" s="175">
        <v>8.5844768201549702</v>
      </c>
      <c r="F18" s="175">
        <v>0.53715838213684097</v>
      </c>
      <c r="G18" s="175">
        <v>8.5708272837450696</v>
      </c>
      <c r="H18" s="175">
        <v>1281429.6442923001</v>
      </c>
      <c r="I18" s="175">
        <v>0.52975842256760997</v>
      </c>
      <c r="J18" s="175">
        <v>99.462841617863205</v>
      </c>
      <c r="K18" s="175">
        <v>4.6287554652811702E-2</v>
      </c>
    </row>
    <row r="19" spans="1:11" x14ac:dyDescent="0.25">
      <c r="A19" s="175" t="s">
        <v>14</v>
      </c>
      <c r="B19" s="175" t="s">
        <v>18</v>
      </c>
      <c r="C19" s="175" t="s">
        <v>16</v>
      </c>
      <c r="D19" s="175">
        <v>56.798595599999999</v>
      </c>
      <c r="E19" s="175"/>
      <c r="F19" s="175">
        <v>0.88557459448167997</v>
      </c>
      <c r="G19" s="175"/>
      <c r="H19" s="175">
        <v>6356.9576202999997</v>
      </c>
      <c r="I19" s="175"/>
      <c r="J19" s="175">
        <v>99.114425405518304</v>
      </c>
      <c r="K19" s="175"/>
    </row>
    <row r="20" spans="1:11" x14ac:dyDescent="0.25">
      <c r="A20" s="175" t="s">
        <v>14</v>
      </c>
      <c r="B20" s="175" t="s">
        <v>18</v>
      </c>
      <c r="C20" s="175" t="s">
        <v>17</v>
      </c>
      <c r="D20" s="175">
        <v>42.536725500000003</v>
      </c>
      <c r="E20" s="175"/>
      <c r="F20" s="175">
        <v>1.52263870087243</v>
      </c>
      <c r="G20" s="175"/>
      <c r="H20" s="175">
        <v>2751.0823697999999</v>
      </c>
      <c r="I20" s="175"/>
      <c r="J20" s="175">
        <v>98.477361299127594</v>
      </c>
      <c r="K20" s="175"/>
    </row>
    <row r="21" spans="1:11" x14ac:dyDescent="0.25">
      <c r="A21" s="175" t="s">
        <v>14</v>
      </c>
      <c r="B21" s="175" t="s">
        <v>19</v>
      </c>
      <c r="C21" s="175" t="s">
        <v>16</v>
      </c>
      <c r="D21" s="175">
        <v>8002.2721500999996</v>
      </c>
      <c r="E21" s="175">
        <v>7.7563459921331503</v>
      </c>
      <c r="F21" s="175">
        <v>0.52800475687069504</v>
      </c>
      <c r="G21" s="175">
        <v>7.7445172994049098</v>
      </c>
      <c r="H21" s="175">
        <v>1507565.9203651999</v>
      </c>
      <c r="I21" s="175">
        <v>0.492195148534467</v>
      </c>
      <c r="J21" s="175">
        <v>99.4719952431293</v>
      </c>
      <c r="K21" s="175">
        <v>4.1108474438041602E-2</v>
      </c>
    </row>
    <row r="22" spans="1:11" x14ac:dyDescent="0.25">
      <c r="A22" s="175" t="s">
        <v>14</v>
      </c>
      <c r="B22" s="175" t="s">
        <v>19</v>
      </c>
      <c r="C22" s="175" t="s">
        <v>17</v>
      </c>
      <c r="D22" s="175">
        <v>6877.9439621000001</v>
      </c>
      <c r="E22" s="175">
        <v>8.6349109808683799</v>
      </c>
      <c r="F22" s="175">
        <v>0.53501685306063196</v>
      </c>
      <c r="G22" s="175">
        <v>8.6211814980766395</v>
      </c>
      <c r="H22" s="175">
        <v>1278678.5619224999</v>
      </c>
      <c r="I22" s="175">
        <v>0.53075218274190605</v>
      </c>
      <c r="J22" s="175">
        <v>99.464983146939403</v>
      </c>
      <c r="K22" s="175">
        <v>4.6372876652997601E-2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653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76" t="s">
        <v>14</v>
      </c>
      <c r="B33" s="176" t="s">
        <v>15</v>
      </c>
      <c r="C33" s="176" t="s">
        <v>16</v>
      </c>
      <c r="D33" s="176">
        <v>8059.0707456999999</v>
      </c>
      <c r="E33" s="176">
        <v>7.70449629715156</v>
      </c>
      <c r="F33" s="176">
        <v>0.52951158536528298</v>
      </c>
      <c r="G33" s="176">
        <v>7.6926792974486498</v>
      </c>
      <c r="H33" s="176">
        <v>1513922.8779855</v>
      </c>
      <c r="I33" s="176">
        <v>0.49043952841361799</v>
      </c>
      <c r="J33" s="176">
        <v>99.470488414634701</v>
      </c>
      <c r="K33" s="176">
        <v>4.09504655644118E-2</v>
      </c>
    </row>
    <row r="34" spans="1:11" x14ac:dyDescent="0.25">
      <c r="A34" s="176" t="s">
        <v>14</v>
      </c>
      <c r="B34" s="176" t="s">
        <v>15</v>
      </c>
      <c r="C34" s="176" t="s">
        <v>17</v>
      </c>
      <c r="D34" s="176">
        <v>6920.4806876000002</v>
      </c>
      <c r="E34" s="176">
        <v>8.5844768201549702</v>
      </c>
      <c r="F34" s="176">
        <v>0.53715838213684097</v>
      </c>
      <c r="G34" s="176">
        <v>8.5708272837450696</v>
      </c>
      <c r="H34" s="176">
        <v>1281429.6442923001</v>
      </c>
      <c r="I34" s="176">
        <v>0.52975842256760997</v>
      </c>
      <c r="J34" s="176">
        <v>99.462841617863205</v>
      </c>
      <c r="K34" s="176">
        <v>4.6287554652811702E-2</v>
      </c>
    </row>
    <row r="35" spans="1:11" x14ac:dyDescent="0.25">
      <c r="A35" s="176" t="s">
        <v>27</v>
      </c>
      <c r="B35" s="176" t="s">
        <v>28</v>
      </c>
      <c r="C35" s="176" t="s">
        <v>16</v>
      </c>
      <c r="D35" s="176">
        <v>129.82104430000001</v>
      </c>
      <c r="E35" s="176">
        <v>44.588290580013101</v>
      </c>
      <c r="F35" s="176">
        <v>0.38081000894615602</v>
      </c>
      <c r="G35" s="176">
        <v>44.663488981590902</v>
      </c>
      <c r="H35" s="176">
        <v>33960.9437072</v>
      </c>
      <c r="I35" s="176">
        <v>2.52164367040338</v>
      </c>
      <c r="J35" s="176">
        <v>99.619189991053801</v>
      </c>
      <c r="K35" s="176">
        <v>0.170733205521683</v>
      </c>
    </row>
    <row r="36" spans="1:11" x14ac:dyDescent="0.25">
      <c r="A36" s="176" t="s">
        <v>27</v>
      </c>
      <c r="B36" s="176" t="s">
        <v>28</v>
      </c>
      <c r="C36" s="176" t="s">
        <v>17</v>
      </c>
      <c r="D36" s="176">
        <v>173.09094350000001</v>
      </c>
      <c r="E36" s="176">
        <v>88.228929867017001</v>
      </c>
      <c r="F36" s="176">
        <v>0.90690097253670299</v>
      </c>
      <c r="G36" s="176">
        <v>87.143621972755199</v>
      </c>
      <c r="H36" s="176">
        <v>18912.889636700002</v>
      </c>
      <c r="I36" s="176">
        <v>4.4272069009954897</v>
      </c>
      <c r="J36" s="176">
        <v>99.093099027463296</v>
      </c>
      <c r="K36" s="176">
        <v>0.797539246356191</v>
      </c>
    </row>
    <row r="37" spans="1:11" x14ac:dyDescent="0.25">
      <c r="A37" s="176" t="s">
        <v>29</v>
      </c>
      <c r="B37" s="176" t="s">
        <v>30</v>
      </c>
      <c r="C37" s="176" t="s">
        <v>16</v>
      </c>
      <c r="D37" s="176">
        <v>46.3377184</v>
      </c>
      <c r="E37" s="176">
        <v>44.119532980940598</v>
      </c>
      <c r="F37" s="176">
        <v>0.65634155086716095</v>
      </c>
      <c r="G37" s="176">
        <v>44.1377060494356</v>
      </c>
      <c r="H37" s="176">
        <v>7013.6630295000004</v>
      </c>
      <c r="I37" s="176">
        <v>2.9949019397321499</v>
      </c>
      <c r="J37" s="176">
        <v>99.343658449132803</v>
      </c>
      <c r="K37" s="176">
        <v>0.29160804919459099</v>
      </c>
    </row>
    <row r="38" spans="1:11" x14ac:dyDescent="0.25">
      <c r="A38" s="176" t="s">
        <v>29</v>
      </c>
      <c r="B38" s="176" t="s">
        <v>30</v>
      </c>
      <c r="C38" s="176" t="s">
        <v>17</v>
      </c>
      <c r="D38" s="176">
        <v>46.391406500000002</v>
      </c>
      <c r="E38" s="176">
        <v>64.508162145010203</v>
      </c>
      <c r="F38" s="176">
        <v>0.92531994308669496</v>
      </c>
      <c r="G38" s="176">
        <v>64.735662670751594</v>
      </c>
      <c r="H38" s="176">
        <v>4967.1616727999999</v>
      </c>
      <c r="I38" s="176">
        <v>4.3747923479291897</v>
      </c>
      <c r="J38" s="176">
        <v>99.074680056913294</v>
      </c>
      <c r="K38" s="176">
        <v>0.60460654189111895</v>
      </c>
    </row>
    <row r="39" spans="1:11" x14ac:dyDescent="0.25">
      <c r="A39" s="176" t="s">
        <v>31</v>
      </c>
      <c r="B39" s="176" t="s">
        <v>32</v>
      </c>
      <c r="C39" s="176" t="s">
        <v>16</v>
      </c>
      <c r="D39" s="176">
        <v>149.99972149999999</v>
      </c>
      <c r="E39" s="176">
        <v>54.276590900467802</v>
      </c>
      <c r="F39" s="176">
        <v>0.61036266058223798</v>
      </c>
      <c r="G39" s="176">
        <v>53.979928166617803</v>
      </c>
      <c r="H39" s="176">
        <v>24425.507790200001</v>
      </c>
      <c r="I39" s="176">
        <v>3.4683717217607799</v>
      </c>
      <c r="J39" s="176">
        <v>99.389637339417803</v>
      </c>
      <c r="K39" s="176">
        <v>0.33149665755695501</v>
      </c>
    </row>
    <row r="40" spans="1:11" x14ac:dyDescent="0.25">
      <c r="A40" s="176" t="s">
        <v>31</v>
      </c>
      <c r="B40" s="176" t="s">
        <v>32</v>
      </c>
      <c r="C40" s="176" t="s">
        <v>17</v>
      </c>
      <c r="D40" s="176">
        <v>2.2633540000000001</v>
      </c>
      <c r="E40" s="176">
        <v>70.000000000000099</v>
      </c>
      <c r="F40" s="176">
        <v>1.43641309239617E-2</v>
      </c>
      <c r="G40" s="176">
        <v>70.123063805391993</v>
      </c>
      <c r="H40" s="176">
        <v>15754.721958800001</v>
      </c>
      <c r="I40" s="176">
        <v>4.3525101410140001</v>
      </c>
      <c r="J40" s="176">
        <v>99.985635869076006</v>
      </c>
      <c r="K40" s="176">
        <v>1.00740157377095E-2</v>
      </c>
    </row>
    <row r="41" spans="1:11" x14ac:dyDescent="0.25">
      <c r="A41" s="176" t="s">
        <v>33</v>
      </c>
      <c r="B41" s="176" t="s">
        <v>34</v>
      </c>
      <c r="C41" s="176" t="s">
        <v>16</v>
      </c>
      <c r="D41" s="176">
        <v>75.003877200000005</v>
      </c>
      <c r="E41" s="176">
        <v>44.187328137894902</v>
      </c>
      <c r="F41" s="176">
        <v>0.98792666056008904</v>
      </c>
      <c r="G41" s="176">
        <v>44.370601643410701</v>
      </c>
      <c r="H41" s="176">
        <v>7517.0452286999998</v>
      </c>
      <c r="I41" s="176">
        <v>3.0166265795467</v>
      </c>
      <c r="J41" s="176">
        <v>99.012073339439894</v>
      </c>
      <c r="K41" s="176">
        <v>0.442722779456794</v>
      </c>
    </row>
    <row r="42" spans="1:11" x14ac:dyDescent="0.25">
      <c r="A42" s="176" t="s">
        <v>33</v>
      </c>
      <c r="B42" s="176" t="s">
        <v>34</v>
      </c>
      <c r="C42" s="176" t="s">
        <v>17</v>
      </c>
      <c r="D42" s="176">
        <v>44.987249300000002</v>
      </c>
      <c r="E42" s="176">
        <v>45.8951560283896</v>
      </c>
      <c r="F42" s="176">
        <v>0.79594864769127205</v>
      </c>
      <c r="G42" s="176">
        <v>46.002944563577898</v>
      </c>
      <c r="H42" s="176">
        <v>5607.0418646999997</v>
      </c>
      <c r="I42" s="176">
        <v>3.5711901373495798</v>
      </c>
      <c r="J42" s="176">
        <v>99.204051352308696</v>
      </c>
      <c r="K42" s="176">
        <v>0.36909764284888003</v>
      </c>
    </row>
    <row r="43" spans="1:11" x14ac:dyDescent="0.25">
      <c r="A43" s="176" t="s">
        <v>35</v>
      </c>
      <c r="B43" s="176" t="s">
        <v>36</v>
      </c>
      <c r="C43" s="176" t="s">
        <v>16</v>
      </c>
      <c r="D43" s="176">
        <v>43.366683299999998</v>
      </c>
      <c r="E43" s="176">
        <v>88.318186687225193</v>
      </c>
      <c r="F43" s="176">
        <v>0.134853567303335</v>
      </c>
      <c r="G43" s="176">
        <v>88.641842909508696</v>
      </c>
      <c r="H43" s="176">
        <v>32114.9841614</v>
      </c>
      <c r="I43" s="176">
        <v>3.8786815582338199</v>
      </c>
      <c r="J43" s="176">
        <v>99.865146432696704</v>
      </c>
      <c r="K43" s="176">
        <v>0.119698104450737</v>
      </c>
    </row>
    <row r="44" spans="1:11" x14ac:dyDescent="0.25">
      <c r="A44" s="176" t="s">
        <v>35</v>
      </c>
      <c r="B44" s="176" t="s">
        <v>36</v>
      </c>
      <c r="C44" s="176" t="s">
        <v>17</v>
      </c>
      <c r="D44" s="176">
        <v>196.0489005</v>
      </c>
      <c r="E44" s="176">
        <v>72.346620446768299</v>
      </c>
      <c r="F44" s="176">
        <v>1.0631056761147599</v>
      </c>
      <c r="G44" s="176">
        <v>70.026201744165107</v>
      </c>
      <c r="H44" s="176">
        <v>18245.099980999999</v>
      </c>
      <c r="I44" s="176">
        <v>6.5196451309488497</v>
      </c>
      <c r="J44" s="176">
        <v>98.936894323885198</v>
      </c>
      <c r="K44" s="176">
        <v>0.75245188420076303</v>
      </c>
    </row>
    <row r="45" spans="1:11" x14ac:dyDescent="0.25">
      <c r="A45" s="176" t="s">
        <v>37</v>
      </c>
      <c r="B45" s="176" t="s">
        <v>38</v>
      </c>
      <c r="C45" s="176" t="s">
        <v>16</v>
      </c>
      <c r="D45" s="176">
        <v>1596.9984863</v>
      </c>
      <c r="E45" s="176">
        <v>59.480803593365501</v>
      </c>
      <c r="F45" s="176">
        <v>1.0412492186067901</v>
      </c>
      <c r="G45" s="176">
        <v>59.445381894780503</v>
      </c>
      <c r="H45" s="176">
        <v>151776.32057720001</v>
      </c>
      <c r="I45" s="176">
        <v>4.08779935897239</v>
      </c>
      <c r="J45" s="176">
        <v>98.958750781393206</v>
      </c>
      <c r="K45" s="176">
        <v>0.62548745774346404</v>
      </c>
    </row>
    <row r="46" spans="1:11" x14ac:dyDescent="0.25">
      <c r="A46" s="176" t="s">
        <v>37</v>
      </c>
      <c r="B46" s="176" t="s">
        <v>38</v>
      </c>
      <c r="C46" s="176" t="s">
        <v>17</v>
      </c>
      <c r="D46" s="176">
        <v>1155.3468591000001</v>
      </c>
      <c r="E46" s="176">
        <v>99.590551327788205</v>
      </c>
      <c r="F46" s="176">
        <v>1.09428719543889</v>
      </c>
      <c r="G46" s="176">
        <v>99.355406291375303</v>
      </c>
      <c r="H46" s="176">
        <v>104424.5104138</v>
      </c>
      <c r="I46" s="176">
        <v>4.4889902976432996</v>
      </c>
      <c r="J46" s="176">
        <v>98.905712804561105</v>
      </c>
      <c r="K46" s="176">
        <v>1.09926257866539</v>
      </c>
    </row>
    <row r="47" spans="1:11" x14ac:dyDescent="0.25">
      <c r="A47" s="176" t="s">
        <v>39</v>
      </c>
      <c r="B47" s="176" t="s">
        <v>40</v>
      </c>
      <c r="C47" s="176" t="s">
        <v>16</v>
      </c>
      <c r="D47" s="176">
        <v>6.0104331000000002</v>
      </c>
      <c r="E47" s="176">
        <v>70.882017403195803</v>
      </c>
      <c r="F47" s="176">
        <v>8.9461544187607003E-2</v>
      </c>
      <c r="G47" s="176">
        <v>71.037938548433999</v>
      </c>
      <c r="H47" s="176">
        <v>6712.4440207999996</v>
      </c>
      <c r="I47" s="176">
        <v>2.3876510983591301</v>
      </c>
      <c r="J47" s="176">
        <v>99.9105384558124</v>
      </c>
      <c r="K47" s="176">
        <v>6.36085419683525E-2</v>
      </c>
    </row>
    <row r="48" spans="1:11" x14ac:dyDescent="0.25">
      <c r="A48" s="176" t="s">
        <v>39</v>
      </c>
      <c r="B48" s="176" t="s">
        <v>40</v>
      </c>
      <c r="C48" s="176" t="s">
        <v>17</v>
      </c>
      <c r="D48" s="176">
        <v>10.0981305</v>
      </c>
      <c r="E48" s="176">
        <v>100</v>
      </c>
      <c r="F48" s="176">
        <v>0.33155214249396697</v>
      </c>
      <c r="G48" s="176">
        <v>100.156189410929</v>
      </c>
      <c r="H48" s="176">
        <v>3035.6160138999999</v>
      </c>
      <c r="I48" s="176">
        <v>4.8319574255117503</v>
      </c>
      <c r="J48" s="176">
        <v>99.668447857505996</v>
      </c>
      <c r="K48" s="176">
        <v>0.33317463948772003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654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77" t="s">
        <v>14</v>
      </c>
      <c r="B59" s="177" t="s">
        <v>15</v>
      </c>
      <c r="C59" s="177" t="s">
        <v>16</v>
      </c>
      <c r="D59" s="177">
        <v>8002.2721500999996</v>
      </c>
      <c r="E59" s="177">
        <v>7.7563459921331503</v>
      </c>
      <c r="F59" s="177">
        <v>0.52800475687069504</v>
      </c>
      <c r="G59" s="177">
        <v>7.7445172994049098</v>
      </c>
      <c r="H59" s="177">
        <v>1507565.9203651999</v>
      </c>
      <c r="I59" s="177">
        <v>0.492195148534467</v>
      </c>
      <c r="J59" s="177">
        <v>99.4719952431293</v>
      </c>
      <c r="K59" s="177">
        <v>4.1108474438041602E-2</v>
      </c>
    </row>
    <row r="60" spans="1:11" x14ac:dyDescent="0.25">
      <c r="A60" s="177" t="s">
        <v>14</v>
      </c>
      <c r="B60" s="177" t="s">
        <v>15</v>
      </c>
      <c r="C60" s="177" t="s">
        <v>17</v>
      </c>
      <c r="D60" s="177">
        <v>6877.9439621000001</v>
      </c>
      <c r="E60" s="177">
        <v>8.6349109808683799</v>
      </c>
      <c r="F60" s="177">
        <v>0.53501685306063196</v>
      </c>
      <c r="G60" s="177">
        <v>8.6211814980766395</v>
      </c>
      <c r="H60" s="177">
        <v>1278678.5619224999</v>
      </c>
      <c r="I60" s="177">
        <v>0.53075218274190605</v>
      </c>
      <c r="J60" s="177">
        <v>99.464983146939403</v>
      </c>
      <c r="K60" s="177">
        <v>4.6372876652997601E-2</v>
      </c>
    </row>
    <row r="61" spans="1:11" x14ac:dyDescent="0.25">
      <c r="A61" s="177" t="s">
        <v>42</v>
      </c>
      <c r="B61" s="177" t="s">
        <v>43</v>
      </c>
      <c r="C61" s="177" t="s">
        <v>16</v>
      </c>
      <c r="D61" s="177">
        <v>4.2607160999999998</v>
      </c>
      <c r="E61" s="177">
        <v>100</v>
      </c>
      <c r="F61" s="177">
        <v>0.24111006710663599</v>
      </c>
      <c r="G61" s="177">
        <v>100.19157861727101</v>
      </c>
      <c r="H61" s="177">
        <v>1762.864212</v>
      </c>
      <c r="I61" s="177">
        <v>6.2575465683597402</v>
      </c>
      <c r="J61" s="177">
        <v>99.758889932893396</v>
      </c>
      <c r="K61" s="177">
        <v>0.24215584455861899</v>
      </c>
    </row>
    <row r="62" spans="1:11" x14ac:dyDescent="0.25">
      <c r="A62" s="177" t="s">
        <v>42</v>
      </c>
      <c r="B62" s="177" t="s">
        <v>43</v>
      </c>
      <c r="C62" s="177" t="s">
        <v>17</v>
      </c>
      <c r="D62" s="177">
        <v>11.0981249</v>
      </c>
      <c r="E62" s="177">
        <v>57.405102050378197</v>
      </c>
      <c r="F62" s="177">
        <v>0.60045710821124898</v>
      </c>
      <c r="G62" s="177">
        <v>57.668294622709801</v>
      </c>
      <c r="H62" s="177">
        <v>1837.1812523000001</v>
      </c>
      <c r="I62" s="177">
        <v>4.6696186354036504</v>
      </c>
      <c r="J62" s="177">
        <v>99.399542891788798</v>
      </c>
      <c r="K62" s="177">
        <v>0.34836515759759301</v>
      </c>
    </row>
    <row r="63" spans="1:11" x14ac:dyDescent="0.25">
      <c r="A63" s="177" t="s">
        <v>44</v>
      </c>
      <c r="B63" s="177" t="s">
        <v>45</v>
      </c>
      <c r="C63" s="177" t="s">
        <v>16</v>
      </c>
      <c r="D63" s="177">
        <v>57.902590799999999</v>
      </c>
      <c r="E63" s="177">
        <v>70.892011462768906</v>
      </c>
      <c r="F63" s="177">
        <v>0.42666350536880698</v>
      </c>
      <c r="G63" s="177">
        <v>70.536919470257104</v>
      </c>
      <c r="H63" s="177">
        <v>13513.1176796</v>
      </c>
      <c r="I63" s="177">
        <v>4.5208960574793098</v>
      </c>
      <c r="J63" s="177">
        <v>99.573336494631207</v>
      </c>
      <c r="K63" s="177">
        <v>0.302244861712752</v>
      </c>
    </row>
    <row r="64" spans="1:11" x14ac:dyDescent="0.25">
      <c r="A64" s="177" t="s">
        <v>44</v>
      </c>
      <c r="B64" s="177" t="s">
        <v>45</v>
      </c>
      <c r="C64" s="177" t="s">
        <v>17</v>
      </c>
      <c r="D64" s="177"/>
      <c r="E64" s="177"/>
      <c r="F64" s="177"/>
      <c r="G64" s="177"/>
      <c r="H64" s="177">
        <v>10274.807238900001</v>
      </c>
      <c r="I64" s="177">
        <v>4.8709442712449897</v>
      </c>
      <c r="J64" s="177">
        <v>100</v>
      </c>
      <c r="K64" s="177">
        <v>5.4078344816021904E-16</v>
      </c>
    </row>
    <row r="65" spans="1:11" x14ac:dyDescent="0.25">
      <c r="A65" s="177" t="s">
        <v>27</v>
      </c>
      <c r="B65" s="177" t="s">
        <v>28</v>
      </c>
      <c r="C65" s="177" t="s">
        <v>16</v>
      </c>
      <c r="D65" s="177">
        <v>49.503920800000003</v>
      </c>
      <c r="E65" s="177">
        <v>99.999999999999901</v>
      </c>
      <c r="F65" s="177">
        <v>0.170439757411813</v>
      </c>
      <c r="G65" s="177">
        <v>100.071401610479</v>
      </c>
      <c r="H65" s="177">
        <v>28995.316109300002</v>
      </c>
      <c r="I65" s="177">
        <v>2.8897066432265599</v>
      </c>
      <c r="J65" s="177">
        <v>99.829560242588201</v>
      </c>
      <c r="K65" s="177">
        <v>0.17085265499420499</v>
      </c>
    </row>
    <row r="66" spans="1:11" x14ac:dyDescent="0.25">
      <c r="A66" s="177" t="s">
        <v>27</v>
      </c>
      <c r="B66" s="177" t="s">
        <v>28</v>
      </c>
      <c r="C66" s="177" t="s">
        <v>17</v>
      </c>
      <c r="D66" s="177">
        <v>151.9960748</v>
      </c>
      <c r="E66" s="177">
        <v>99.999999999999801</v>
      </c>
      <c r="F66" s="177">
        <v>0.94579917066661601</v>
      </c>
      <c r="G66" s="177">
        <v>98.714770599651999</v>
      </c>
      <c r="H66" s="177">
        <v>15918.6539653</v>
      </c>
      <c r="I66" s="177">
        <v>5.1171491566483001</v>
      </c>
      <c r="J66" s="177">
        <v>99.054200829333396</v>
      </c>
      <c r="K66" s="177">
        <v>0.94255818919340295</v>
      </c>
    </row>
    <row r="67" spans="1:11" x14ac:dyDescent="0.25">
      <c r="A67" s="177" t="s">
        <v>29</v>
      </c>
      <c r="B67" s="177" t="s">
        <v>30</v>
      </c>
      <c r="C67" s="177" t="s">
        <v>16</v>
      </c>
      <c r="D67" s="177"/>
      <c r="E67" s="177"/>
      <c r="F67" s="177"/>
      <c r="G67" s="177"/>
      <c r="H67" s="177">
        <v>4764.7318955999999</v>
      </c>
      <c r="I67" s="177">
        <v>3.8871451152178</v>
      </c>
      <c r="J67" s="177">
        <v>100</v>
      </c>
      <c r="K67" s="177">
        <v>0</v>
      </c>
    </row>
    <row r="68" spans="1:11" x14ac:dyDescent="0.25">
      <c r="A68" s="177" t="s">
        <v>29</v>
      </c>
      <c r="B68" s="177" t="s">
        <v>30</v>
      </c>
      <c r="C68" s="177" t="s">
        <v>17</v>
      </c>
      <c r="D68" s="177">
        <v>27.900342500000001</v>
      </c>
      <c r="E68" s="177">
        <v>100</v>
      </c>
      <c r="F68" s="177">
        <v>0.78951697951081801</v>
      </c>
      <c r="G68" s="177">
        <v>100.258772863915</v>
      </c>
      <c r="H68" s="177">
        <v>3505.9492420000001</v>
      </c>
      <c r="I68" s="177">
        <v>5.6877212690853201</v>
      </c>
      <c r="J68" s="177">
        <v>99.210483020489207</v>
      </c>
      <c r="K68" s="177">
        <v>0.79785926961601406</v>
      </c>
    </row>
    <row r="69" spans="1:11" x14ac:dyDescent="0.25">
      <c r="A69" s="177" t="s">
        <v>46</v>
      </c>
      <c r="B69" s="177" t="s">
        <v>47</v>
      </c>
      <c r="C69" s="177" t="s">
        <v>16</v>
      </c>
      <c r="D69" s="177"/>
      <c r="E69" s="177"/>
      <c r="F69" s="177"/>
      <c r="G69" s="177"/>
      <c r="H69" s="177">
        <v>3955.8620686999998</v>
      </c>
      <c r="I69" s="177">
        <v>5.6547923182855904</v>
      </c>
      <c r="J69" s="177">
        <v>100</v>
      </c>
      <c r="K69" s="177">
        <v>0</v>
      </c>
    </row>
    <row r="70" spans="1:11" x14ac:dyDescent="0.25">
      <c r="A70" s="177" t="s">
        <v>46</v>
      </c>
      <c r="B70" s="177" t="s">
        <v>47</v>
      </c>
      <c r="C70" s="177" t="s">
        <v>17</v>
      </c>
      <c r="D70" s="177">
        <v>32.847175100000001</v>
      </c>
      <c r="E70" s="177">
        <v>57.848768534769803</v>
      </c>
      <c r="F70" s="177">
        <v>0.92844978541113998</v>
      </c>
      <c r="G70" s="177">
        <v>57.7729056180467</v>
      </c>
      <c r="H70" s="177">
        <v>3505.0043722999999</v>
      </c>
      <c r="I70" s="177">
        <v>5.1777220536829498</v>
      </c>
      <c r="J70" s="177">
        <v>99.071550214588896</v>
      </c>
      <c r="K70" s="177">
        <v>0.54141922385862495</v>
      </c>
    </row>
    <row r="71" spans="1:11" x14ac:dyDescent="0.25">
      <c r="A71" s="177" t="s">
        <v>48</v>
      </c>
      <c r="B71" s="177" t="s">
        <v>49</v>
      </c>
      <c r="C71" s="177" t="s">
        <v>16</v>
      </c>
      <c r="D71" s="177">
        <v>235.08925360000001</v>
      </c>
      <c r="E71" s="177">
        <v>57.0959688099191</v>
      </c>
      <c r="F71" s="177">
        <v>0.78645957774483199</v>
      </c>
      <c r="G71" s="177">
        <v>56.646552050502798</v>
      </c>
      <c r="H71" s="177">
        <v>29657.006952299998</v>
      </c>
      <c r="I71" s="177">
        <v>3.2631998646400202</v>
      </c>
      <c r="J71" s="177">
        <v>99.213540422255207</v>
      </c>
      <c r="K71" s="177">
        <v>0.44903370262498699</v>
      </c>
    </row>
    <row r="72" spans="1:11" x14ac:dyDescent="0.25">
      <c r="A72" s="177" t="s">
        <v>48</v>
      </c>
      <c r="B72" s="177" t="s">
        <v>49</v>
      </c>
      <c r="C72" s="177" t="s">
        <v>17</v>
      </c>
      <c r="D72" s="177"/>
      <c r="E72" s="177"/>
      <c r="F72" s="177"/>
      <c r="G72" s="177"/>
      <c r="H72" s="177">
        <v>19216.662759800001</v>
      </c>
      <c r="I72" s="177">
        <v>4.1270471859922297</v>
      </c>
      <c r="J72" s="177">
        <v>100</v>
      </c>
      <c r="K72" s="177">
        <v>4.5819428096030402E-16</v>
      </c>
    </row>
    <row r="73" spans="1:11" x14ac:dyDescent="0.25">
      <c r="A73" s="177" t="s">
        <v>31</v>
      </c>
      <c r="B73" s="177" t="s">
        <v>32</v>
      </c>
      <c r="C73" s="177" t="s">
        <v>16</v>
      </c>
      <c r="D73" s="177">
        <v>142.07798249999999</v>
      </c>
      <c r="E73" s="177">
        <v>57.2574393488213</v>
      </c>
      <c r="F73" s="177">
        <v>0.58917057207476597</v>
      </c>
      <c r="G73" s="177">
        <v>56.951036644585699</v>
      </c>
      <c r="H73" s="177">
        <v>23972.836990200001</v>
      </c>
      <c r="I73" s="177">
        <v>3.5329543397820999</v>
      </c>
      <c r="J73" s="177">
        <v>99.410829427925194</v>
      </c>
      <c r="K73" s="177">
        <v>0.33752736028089098</v>
      </c>
    </row>
    <row r="74" spans="1:11" x14ac:dyDescent="0.25">
      <c r="A74" s="177" t="s">
        <v>31</v>
      </c>
      <c r="B74" s="177" t="s">
        <v>32</v>
      </c>
      <c r="C74" s="177" t="s">
        <v>17</v>
      </c>
      <c r="D74" s="177"/>
      <c r="E74" s="177"/>
      <c r="F74" s="177"/>
      <c r="G74" s="177"/>
      <c r="H74" s="177">
        <v>15592.892147799999</v>
      </c>
      <c r="I74" s="177">
        <v>4.3960203042331401</v>
      </c>
      <c r="J74" s="177">
        <v>100</v>
      </c>
      <c r="K74" s="177">
        <v>0</v>
      </c>
    </row>
    <row r="75" spans="1:11" x14ac:dyDescent="0.25">
      <c r="A75" s="177" t="s">
        <v>50</v>
      </c>
      <c r="B75" s="177" t="s">
        <v>51</v>
      </c>
      <c r="C75" s="177" t="s">
        <v>16</v>
      </c>
      <c r="D75" s="177"/>
      <c r="E75" s="177"/>
      <c r="F75" s="177"/>
      <c r="G75" s="177"/>
      <c r="H75" s="177">
        <v>29826.770252400001</v>
      </c>
      <c r="I75" s="177">
        <v>3.9867915061814299</v>
      </c>
      <c r="J75" s="177">
        <v>100</v>
      </c>
      <c r="K75" s="177">
        <v>0</v>
      </c>
    </row>
    <row r="76" spans="1:11" x14ac:dyDescent="0.25">
      <c r="A76" s="177" t="s">
        <v>50</v>
      </c>
      <c r="B76" s="177" t="s">
        <v>51</v>
      </c>
      <c r="C76" s="177" t="s">
        <v>17</v>
      </c>
      <c r="D76" s="177">
        <v>69.7823341</v>
      </c>
      <c r="E76" s="177">
        <v>99.999999999999702</v>
      </c>
      <c r="F76" s="177">
        <v>0.26240883381395402</v>
      </c>
      <c r="G76" s="177">
        <v>99.287077114669003</v>
      </c>
      <c r="H76" s="177">
        <v>26523.199725900002</v>
      </c>
      <c r="I76" s="177">
        <v>4.1459867720007804</v>
      </c>
      <c r="J76" s="177">
        <v>99.737591166186107</v>
      </c>
      <c r="K76" s="177">
        <v>0.26122353481592198</v>
      </c>
    </row>
    <row r="77" spans="1:11" x14ac:dyDescent="0.25">
      <c r="A77" s="177" t="s">
        <v>52</v>
      </c>
      <c r="B77" s="177" t="s">
        <v>53</v>
      </c>
      <c r="C77" s="177" t="s">
        <v>16</v>
      </c>
      <c r="D77" s="177"/>
      <c r="E77" s="177"/>
      <c r="F77" s="177"/>
      <c r="G77" s="177"/>
      <c r="H77" s="177">
        <v>2915.3484441000001</v>
      </c>
      <c r="I77" s="177">
        <v>4.7433174702772698</v>
      </c>
      <c r="J77" s="177">
        <v>100</v>
      </c>
      <c r="K77" s="177">
        <v>0</v>
      </c>
    </row>
    <row r="78" spans="1:11" x14ac:dyDescent="0.25">
      <c r="A78" s="177" t="s">
        <v>52</v>
      </c>
      <c r="B78" s="177" t="s">
        <v>53</v>
      </c>
      <c r="C78" s="177" t="s">
        <v>17</v>
      </c>
      <c r="D78" s="177">
        <v>4.2662794000000002</v>
      </c>
      <c r="E78" s="177">
        <v>100</v>
      </c>
      <c r="F78" s="177">
        <v>0.232673092755045</v>
      </c>
      <c r="G78" s="177">
        <v>100.165817995201</v>
      </c>
      <c r="H78" s="177">
        <v>1829.3275192999999</v>
      </c>
      <c r="I78" s="177">
        <v>6.0532374646460996</v>
      </c>
      <c r="J78" s="177">
        <v>99.767326907245007</v>
      </c>
      <c r="K78" s="177">
        <v>0.23360243662687299</v>
      </c>
    </row>
    <row r="79" spans="1:11" x14ac:dyDescent="0.25">
      <c r="A79" s="177" t="s">
        <v>33</v>
      </c>
      <c r="B79" s="177" t="s">
        <v>34</v>
      </c>
      <c r="C79" s="177" t="s">
        <v>16</v>
      </c>
      <c r="D79" s="177">
        <v>38.025055799999997</v>
      </c>
      <c r="E79" s="177">
        <v>62.863313395895098</v>
      </c>
      <c r="F79" s="177">
        <v>1.1963092763206999</v>
      </c>
      <c r="G79" s="177">
        <v>63.410720939631403</v>
      </c>
      <c r="H79" s="177">
        <v>3140.5054924999999</v>
      </c>
      <c r="I79" s="177">
        <v>5.3336982201521401</v>
      </c>
      <c r="J79" s="177">
        <v>98.803690723679296</v>
      </c>
      <c r="K79" s="177">
        <v>0.76777327974939502</v>
      </c>
    </row>
    <row r="80" spans="1:11" x14ac:dyDescent="0.25">
      <c r="A80" s="177" t="s">
        <v>33</v>
      </c>
      <c r="B80" s="177" t="s">
        <v>34</v>
      </c>
      <c r="C80" s="177" t="s">
        <v>17</v>
      </c>
      <c r="D80" s="177">
        <v>25.368385499999999</v>
      </c>
      <c r="E80" s="177">
        <v>58.509224160782097</v>
      </c>
      <c r="F80" s="177">
        <v>0.80381073076723497</v>
      </c>
      <c r="G80" s="177">
        <v>58.168883273665401</v>
      </c>
      <c r="H80" s="177">
        <v>3130.6463987000002</v>
      </c>
      <c r="I80" s="177">
        <v>4.5994994017307196</v>
      </c>
      <c r="J80" s="177">
        <v>99.196189269232804</v>
      </c>
      <c r="K80" s="177">
        <v>0.471356540171259</v>
      </c>
    </row>
    <row r="81" spans="1:11" x14ac:dyDescent="0.25">
      <c r="A81" s="177" t="s">
        <v>54</v>
      </c>
      <c r="B81" s="177" t="s">
        <v>55</v>
      </c>
      <c r="C81" s="177" t="s">
        <v>16</v>
      </c>
      <c r="D81" s="177">
        <v>322.49012729999998</v>
      </c>
      <c r="E81" s="177">
        <v>40.996880919394599</v>
      </c>
      <c r="F81" s="177">
        <v>1.0794154069396</v>
      </c>
      <c r="G81" s="177">
        <v>41.384240755529</v>
      </c>
      <c r="H81" s="177">
        <v>29553.878620700001</v>
      </c>
      <c r="I81" s="177">
        <v>2.9182664820845301</v>
      </c>
      <c r="J81" s="177">
        <v>98.920584593060397</v>
      </c>
      <c r="K81" s="177">
        <v>0.45158231989613201</v>
      </c>
    </row>
    <row r="82" spans="1:11" x14ac:dyDescent="0.25">
      <c r="A82" s="177" t="s">
        <v>54</v>
      </c>
      <c r="B82" s="177" t="s">
        <v>55</v>
      </c>
      <c r="C82" s="177" t="s">
        <v>17</v>
      </c>
      <c r="D82" s="177">
        <v>41.659521699999999</v>
      </c>
      <c r="E82" s="177">
        <v>100</v>
      </c>
      <c r="F82" s="177">
        <v>0.294621763284316</v>
      </c>
      <c r="G82" s="177">
        <v>100.26159609803</v>
      </c>
      <c r="H82" s="177">
        <v>14098.341962099999</v>
      </c>
      <c r="I82" s="177">
        <v>4.6021800978049399</v>
      </c>
      <c r="J82" s="177">
        <v>99.705378236715703</v>
      </c>
      <c r="K82" s="177">
        <v>0.29626534450298903</v>
      </c>
    </row>
    <row r="83" spans="1:11" x14ac:dyDescent="0.25">
      <c r="A83" s="177" t="s">
        <v>35</v>
      </c>
      <c r="B83" s="177" t="s">
        <v>36</v>
      </c>
      <c r="C83" s="177" t="s">
        <v>16</v>
      </c>
      <c r="D83" s="177">
        <v>38.219102399999997</v>
      </c>
      <c r="E83" s="177">
        <v>99.999999999999901</v>
      </c>
      <c r="F83" s="177">
        <v>0.120846845417065</v>
      </c>
      <c r="G83" s="177">
        <v>100.319731476104</v>
      </c>
      <c r="H83" s="177">
        <v>31587.8463262</v>
      </c>
      <c r="I83" s="177">
        <v>3.9430815599086699</v>
      </c>
      <c r="J83" s="177">
        <v>99.879153154582895</v>
      </c>
      <c r="K83" s="177">
        <v>0.12137991461752699</v>
      </c>
    </row>
    <row r="84" spans="1:11" x14ac:dyDescent="0.25">
      <c r="A84" s="177" t="s">
        <v>35</v>
      </c>
      <c r="B84" s="177" t="s">
        <v>36</v>
      </c>
      <c r="C84" s="177" t="s">
        <v>17</v>
      </c>
      <c r="D84" s="177">
        <v>194.6093228</v>
      </c>
      <c r="E84" s="177">
        <v>72.878033836128694</v>
      </c>
      <c r="F84" s="177">
        <v>1.06483782271408</v>
      </c>
      <c r="G84" s="177">
        <v>70.536979456254102</v>
      </c>
      <c r="H84" s="177">
        <v>18081.349574299998</v>
      </c>
      <c r="I84" s="177">
        <v>6.5780967161699504</v>
      </c>
      <c r="J84" s="177">
        <v>98.935162177285903</v>
      </c>
      <c r="K84" s="177">
        <v>0.75918856321710904</v>
      </c>
    </row>
    <row r="85" spans="1:11" x14ac:dyDescent="0.25">
      <c r="A85" s="177" t="s">
        <v>56</v>
      </c>
      <c r="B85" s="177" t="s">
        <v>57</v>
      </c>
      <c r="C85" s="177" t="s">
        <v>16</v>
      </c>
      <c r="D85" s="177">
        <v>42.156099699999999</v>
      </c>
      <c r="E85" s="177">
        <v>57.597142036311098</v>
      </c>
      <c r="F85" s="177">
        <v>0.88285208848320895</v>
      </c>
      <c r="G85" s="177">
        <v>58.4137473312948</v>
      </c>
      <c r="H85" s="177">
        <v>4732.8339864</v>
      </c>
      <c r="I85" s="177">
        <v>5.3109373992103697</v>
      </c>
      <c r="J85" s="177">
        <v>99.117147911516795</v>
      </c>
      <c r="K85" s="177">
        <v>0.52030047185782502</v>
      </c>
    </row>
    <row r="86" spans="1:11" x14ac:dyDescent="0.25">
      <c r="A86" s="177" t="s">
        <v>56</v>
      </c>
      <c r="B86" s="177" t="s">
        <v>57</v>
      </c>
      <c r="C86" s="177" t="s">
        <v>17</v>
      </c>
      <c r="D86" s="177">
        <v>10.345675699999999</v>
      </c>
      <c r="E86" s="177">
        <v>100</v>
      </c>
      <c r="F86" s="177">
        <v>0.22728460816186299</v>
      </c>
      <c r="G86" s="177">
        <v>100.254600475974</v>
      </c>
      <c r="H86" s="177">
        <v>4541.5136796999996</v>
      </c>
      <c r="I86" s="177">
        <v>5.5526722547980096</v>
      </c>
      <c r="J86" s="177">
        <v>99.772715391838105</v>
      </c>
      <c r="K86" s="177">
        <v>0.22838235379399</v>
      </c>
    </row>
    <row r="87" spans="1:11" x14ac:dyDescent="0.25">
      <c r="A87" s="177" t="s">
        <v>37</v>
      </c>
      <c r="B87" s="177" t="s">
        <v>38</v>
      </c>
      <c r="C87" s="177" t="s">
        <v>16</v>
      </c>
      <c r="D87" s="177">
        <v>1569.63256</v>
      </c>
      <c r="E87" s="177">
        <v>60.514104915057104</v>
      </c>
      <c r="F87" s="177">
        <v>1.03128630381352</v>
      </c>
      <c r="G87" s="177">
        <v>60.477122310256398</v>
      </c>
      <c r="H87" s="177">
        <v>150631.80308360001</v>
      </c>
      <c r="I87" s="177">
        <v>4.1187459141489402</v>
      </c>
      <c r="J87" s="177">
        <v>98.968713696186498</v>
      </c>
      <c r="K87" s="177">
        <v>0.630191356473353</v>
      </c>
    </row>
    <row r="88" spans="1:11" x14ac:dyDescent="0.25">
      <c r="A88" s="177" t="s">
        <v>37</v>
      </c>
      <c r="B88" s="177" t="s">
        <v>38</v>
      </c>
      <c r="C88" s="177" t="s">
        <v>17</v>
      </c>
      <c r="D88" s="177">
        <v>1150.6115248999999</v>
      </c>
      <c r="E88" s="177">
        <v>100</v>
      </c>
      <c r="F88" s="177">
        <v>1.0949797618888599</v>
      </c>
      <c r="G88" s="177">
        <v>99.763799347946602</v>
      </c>
      <c r="H88" s="177">
        <v>103930.00867900001</v>
      </c>
      <c r="I88" s="177">
        <v>4.5101924179377502</v>
      </c>
      <c r="J88" s="177">
        <v>98.905020238111106</v>
      </c>
      <c r="K88" s="177">
        <v>1.10448732523538</v>
      </c>
    </row>
    <row r="89" spans="1:11" x14ac:dyDescent="0.25">
      <c r="A89" s="177" t="s">
        <v>39</v>
      </c>
      <c r="B89" s="177" t="s">
        <v>40</v>
      </c>
      <c r="C89" s="177" t="s">
        <v>16</v>
      </c>
      <c r="D89" s="177"/>
      <c r="E89" s="177"/>
      <c r="F89" s="177"/>
      <c r="G89" s="177"/>
      <c r="H89" s="177">
        <v>4589.4774667000002</v>
      </c>
      <c r="I89" s="177">
        <v>3.2274551888130598</v>
      </c>
      <c r="J89" s="177">
        <v>100</v>
      </c>
      <c r="K89" s="177">
        <v>0</v>
      </c>
    </row>
    <row r="90" spans="1:11" x14ac:dyDescent="0.25">
      <c r="A90" s="177" t="s">
        <v>39</v>
      </c>
      <c r="B90" s="177" t="s">
        <v>40</v>
      </c>
      <c r="C90" s="177" t="s">
        <v>17</v>
      </c>
      <c r="D90" s="177"/>
      <c r="E90" s="177"/>
      <c r="F90" s="177"/>
      <c r="G90" s="177"/>
      <c r="H90" s="177">
        <v>2200.4993562999998</v>
      </c>
      <c r="I90" s="177">
        <v>6.1131193445441498</v>
      </c>
      <c r="J90" s="177">
        <v>100</v>
      </c>
      <c r="K90" s="177">
        <v>0</v>
      </c>
    </row>
    <row r="91" spans="1:11" x14ac:dyDescent="0.25">
      <c r="A91" s="177" t="s">
        <v>58</v>
      </c>
      <c r="B91" s="177" t="s">
        <v>59</v>
      </c>
      <c r="C91" s="177" t="s">
        <v>16</v>
      </c>
      <c r="D91" s="177">
        <v>9.8608785999999995</v>
      </c>
      <c r="E91" s="177">
        <v>72.165258766624902</v>
      </c>
      <c r="F91" s="177">
        <v>0.48886007659342301</v>
      </c>
      <c r="G91" s="177">
        <v>71.697549117101602</v>
      </c>
      <c r="H91" s="177">
        <v>2007.2558941</v>
      </c>
      <c r="I91" s="177">
        <v>4.7421617156176898</v>
      </c>
      <c r="J91" s="177">
        <v>99.511139923406603</v>
      </c>
      <c r="K91" s="177">
        <v>0.35222256905030902</v>
      </c>
    </row>
    <row r="92" spans="1:11" x14ac:dyDescent="0.25">
      <c r="A92" s="177" t="s">
        <v>58</v>
      </c>
      <c r="B92" s="177" t="s">
        <v>59</v>
      </c>
      <c r="C92" s="177" t="s">
        <v>17</v>
      </c>
      <c r="D92" s="177">
        <v>5.5155155999999996</v>
      </c>
      <c r="E92" s="177">
        <v>100</v>
      </c>
      <c r="F92" s="177">
        <v>0.50585560266948904</v>
      </c>
      <c r="G92" s="177">
        <v>100.48831706085601</v>
      </c>
      <c r="H92" s="177">
        <v>1084.8184791000001</v>
      </c>
      <c r="I92" s="177">
        <v>6.2648505114551298</v>
      </c>
      <c r="J92" s="177">
        <v>99.494144397330501</v>
      </c>
      <c r="K92" s="177">
        <v>0.51091025000488299</v>
      </c>
    </row>
    <row r="93" spans="1:11" x14ac:dyDescent="0.25">
      <c r="A93" s="177" t="s">
        <v>60</v>
      </c>
      <c r="B93" s="177" t="s">
        <v>61</v>
      </c>
      <c r="C93" s="177" t="s">
        <v>16</v>
      </c>
      <c r="D93" s="177">
        <v>8.4312295000000006</v>
      </c>
      <c r="E93" s="177">
        <v>70.208620238231802</v>
      </c>
      <c r="F93" s="177">
        <v>0.57146673790330604</v>
      </c>
      <c r="G93" s="177">
        <v>70.537560820967101</v>
      </c>
      <c r="H93" s="177">
        <v>1466.9353913</v>
      </c>
      <c r="I93" s="177">
        <v>4.3403245028475199</v>
      </c>
      <c r="J93" s="177">
        <v>99.428533262096707</v>
      </c>
      <c r="K93" s="177">
        <v>0.40541551262509401</v>
      </c>
    </row>
    <row r="94" spans="1:11" x14ac:dyDescent="0.25">
      <c r="A94" s="177" t="s">
        <v>60</v>
      </c>
      <c r="B94" s="177" t="s">
        <v>61</v>
      </c>
      <c r="C94" s="177" t="s">
        <v>17</v>
      </c>
      <c r="D94" s="177">
        <v>6.6140198999999997</v>
      </c>
      <c r="E94" s="177">
        <v>70.180038653183701</v>
      </c>
      <c r="F94" s="177">
        <v>0.46994528976279598</v>
      </c>
      <c r="G94" s="177">
        <v>69.716065221173906</v>
      </c>
      <c r="H94" s="177">
        <v>1400.7880849999999</v>
      </c>
      <c r="I94" s="177">
        <v>5.01185891583909</v>
      </c>
      <c r="J94" s="177">
        <v>99.530054710237195</v>
      </c>
      <c r="K94" s="177">
        <v>0.329174303850922</v>
      </c>
    </row>
    <row r="95" spans="1:11" x14ac:dyDescent="0.25">
      <c r="A95" s="177" t="s">
        <v>62</v>
      </c>
      <c r="B95" s="177" t="s">
        <v>63</v>
      </c>
      <c r="C95" s="177" t="s">
        <v>16</v>
      </c>
      <c r="D95" s="177">
        <v>4.6057632000000002</v>
      </c>
      <c r="E95" s="177">
        <v>99.999999999999801</v>
      </c>
      <c r="F95" s="177">
        <v>0.21725345880274599</v>
      </c>
      <c r="G95" s="177">
        <v>98.756880005085904</v>
      </c>
      <c r="H95" s="177">
        <v>2115.3895756000002</v>
      </c>
      <c r="I95" s="177">
        <v>5.2159392396742899</v>
      </c>
      <c r="J95" s="177">
        <v>99.782746541197298</v>
      </c>
      <c r="K95" s="177">
        <v>0.21501987573387199</v>
      </c>
    </row>
    <row r="96" spans="1:11" x14ac:dyDescent="0.25">
      <c r="A96" s="177" t="s">
        <v>62</v>
      </c>
      <c r="B96" s="177" t="s">
        <v>63</v>
      </c>
      <c r="C96" s="177" t="s">
        <v>17</v>
      </c>
      <c r="D96" s="177">
        <v>8.3661773000000004</v>
      </c>
      <c r="E96" s="177">
        <v>72.814584530991297</v>
      </c>
      <c r="F96" s="177">
        <v>0.48697641904769301</v>
      </c>
      <c r="G96" s="177">
        <v>72.680828164207696</v>
      </c>
      <c r="H96" s="177">
        <v>1709.6178918999999</v>
      </c>
      <c r="I96" s="177">
        <v>5.9178415758493301</v>
      </c>
      <c r="J96" s="177">
        <v>99.513023580952293</v>
      </c>
      <c r="K96" s="177">
        <v>0.35567052591899401</v>
      </c>
    </row>
    <row r="97" spans="1:11" x14ac:dyDescent="0.25">
      <c r="A97" s="177" t="s">
        <v>64</v>
      </c>
      <c r="B97" s="177" t="s">
        <v>65</v>
      </c>
      <c r="C97" s="177" t="s">
        <v>16</v>
      </c>
      <c r="D97" s="177">
        <v>32.364837799999997</v>
      </c>
      <c r="E97" s="177">
        <v>73.451200104955205</v>
      </c>
      <c r="F97" s="177">
        <v>0.83499675379988803</v>
      </c>
      <c r="G97" s="177">
        <v>73.414493589905007</v>
      </c>
      <c r="H97" s="177">
        <v>3843.6787100000001</v>
      </c>
      <c r="I97" s="177">
        <v>5.3125067251945097</v>
      </c>
      <c r="J97" s="177">
        <v>99.165003246200101</v>
      </c>
      <c r="K97" s="177">
        <v>0.61817034057105602</v>
      </c>
    </row>
    <row r="98" spans="1:11" x14ac:dyDescent="0.25">
      <c r="A98" s="177" t="s">
        <v>64</v>
      </c>
      <c r="B98" s="177" t="s">
        <v>65</v>
      </c>
      <c r="C98" s="177" t="s">
        <v>17</v>
      </c>
      <c r="D98" s="177">
        <v>4.1795874</v>
      </c>
      <c r="E98" s="177">
        <v>99.999999999999801</v>
      </c>
      <c r="F98" s="177">
        <v>0.13404192086051001</v>
      </c>
      <c r="G98" s="177">
        <v>100.305964292252</v>
      </c>
      <c r="H98" s="177">
        <v>3113.9400077</v>
      </c>
      <c r="I98" s="177">
        <v>7.1590857610369403</v>
      </c>
      <c r="J98" s="177">
        <v>99.865958079139503</v>
      </c>
      <c r="K98" s="177">
        <v>0.13463250527116</v>
      </c>
    </row>
    <row r="99" spans="1:11" x14ac:dyDescent="0.25">
      <c r="A99" s="177" t="s">
        <v>66</v>
      </c>
      <c r="B99" s="177" t="s">
        <v>67</v>
      </c>
      <c r="C99" s="177" t="s">
        <v>16</v>
      </c>
      <c r="D99" s="177">
        <v>2.5706563999999998</v>
      </c>
      <c r="E99" s="177">
        <v>69.522178715380704</v>
      </c>
      <c r="F99" s="177">
        <v>0.70264252279390504</v>
      </c>
      <c r="G99" s="177">
        <v>69.565315117858603</v>
      </c>
      <c r="H99" s="177">
        <v>363.28485569999998</v>
      </c>
      <c r="I99" s="177">
        <v>5.38191448423356</v>
      </c>
      <c r="J99" s="177">
        <v>99.297357477206106</v>
      </c>
      <c r="K99" s="177">
        <v>0.49225427297585</v>
      </c>
    </row>
    <row r="100" spans="1:11" x14ac:dyDescent="0.25">
      <c r="A100" s="177" t="s">
        <v>66</v>
      </c>
      <c r="B100" s="177" t="s">
        <v>67</v>
      </c>
      <c r="C100" s="177" t="s">
        <v>17</v>
      </c>
      <c r="D100" s="177">
        <v>1.2915869</v>
      </c>
      <c r="E100" s="177">
        <v>100</v>
      </c>
      <c r="F100" s="177">
        <v>0.61795768954940999</v>
      </c>
      <c r="G100" s="177">
        <v>99.0372503411743</v>
      </c>
      <c r="H100" s="177">
        <v>207.71736659999999</v>
      </c>
      <c r="I100" s="177">
        <v>5.7917605285108502</v>
      </c>
      <c r="J100" s="177">
        <v>99.382042310450601</v>
      </c>
      <c r="K100" s="177">
        <v>0.61581377256243897</v>
      </c>
    </row>
    <row r="101" spans="1:11" x14ac:dyDescent="0.25">
      <c r="A101" s="177" t="s">
        <v>68</v>
      </c>
      <c r="B101" s="177" t="s">
        <v>69</v>
      </c>
      <c r="C101" s="177" t="s">
        <v>16</v>
      </c>
      <c r="D101" s="177"/>
      <c r="E101" s="177"/>
      <c r="F101" s="177"/>
      <c r="G101" s="177"/>
      <c r="H101" s="177">
        <v>23703.468799900002</v>
      </c>
      <c r="I101" s="177">
        <v>5.17600667134516</v>
      </c>
      <c r="J101" s="177">
        <v>100</v>
      </c>
      <c r="K101" s="177">
        <v>5.74652178214082E-16</v>
      </c>
    </row>
    <row r="102" spans="1:11" x14ac:dyDescent="0.25">
      <c r="A102" s="177" t="s">
        <v>68</v>
      </c>
      <c r="B102" s="177" t="s">
        <v>69</v>
      </c>
      <c r="C102" s="177" t="s">
        <v>17</v>
      </c>
      <c r="D102" s="177">
        <v>39.348163800000002</v>
      </c>
      <c r="E102" s="177">
        <v>99.999999999999801</v>
      </c>
      <c r="F102" s="177">
        <v>0.20733485688918499</v>
      </c>
      <c r="G102" s="177">
        <v>99.988148787647503</v>
      </c>
      <c r="H102" s="177">
        <v>18938.726430300001</v>
      </c>
      <c r="I102" s="177">
        <v>5.2629228697114199</v>
      </c>
      <c r="J102" s="177">
        <v>99.792665143110796</v>
      </c>
      <c r="K102" s="177">
        <v>0.20774100470983001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655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78" t="s">
        <v>72</v>
      </c>
      <c r="B113" s="178" t="s">
        <v>73</v>
      </c>
      <c r="C113" s="178" t="s">
        <v>16</v>
      </c>
      <c r="D113" s="178">
        <v>310.61892540000002</v>
      </c>
      <c r="E113" s="178">
        <v>30.867210260209401</v>
      </c>
      <c r="F113" s="178">
        <v>0.246916229552788</v>
      </c>
      <c r="G113" s="178">
        <v>30.851188856935199</v>
      </c>
      <c r="H113" s="178">
        <v>125488.69607409999</v>
      </c>
      <c r="I113" s="178">
        <v>1.4734064963348901</v>
      </c>
      <c r="J113" s="178">
        <v>99.753083770447205</v>
      </c>
      <c r="K113" s="178">
        <v>7.6365150247437605E-2</v>
      </c>
    </row>
    <row r="114" spans="1:11" x14ac:dyDescent="0.25">
      <c r="A114" s="178" t="s">
        <v>72</v>
      </c>
      <c r="B114" s="178" t="s">
        <v>73</v>
      </c>
      <c r="C114" s="178" t="s">
        <v>17</v>
      </c>
      <c r="D114" s="178">
        <v>272.89300420000001</v>
      </c>
      <c r="E114" s="178">
        <v>39.1751814564442</v>
      </c>
      <c r="F114" s="178">
        <v>0.26166878237969599</v>
      </c>
      <c r="G114" s="178">
        <v>39.2212982091688</v>
      </c>
      <c r="H114" s="178">
        <v>104016.5838368</v>
      </c>
      <c r="I114" s="178">
        <v>1.66016641815968</v>
      </c>
      <c r="J114" s="178">
        <v>99.738331217620299</v>
      </c>
      <c r="K114" s="178">
        <v>0.10289914840615499</v>
      </c>
    </row>
    <row r="115" spans="1:11" x14ac:dyDescent="0.25">
      <c r="A115" s="178" t="s">
        <v>74</v>
      </c>
      <c r="B115" s="178" t="s">
        <v>75</v>
      </c>
      <c r="C115" s="178" t="s">
        <v>16</v>
      </c>
      <c r="D115" s="178">
        <v>229.99798670000001</v>
      </c>
      <c r="E115" s="178">
        <v>28.633943609557299</v>
      </c>
      <c r="F115" s="178">
        <v>0.53401680514612404</v>
      </c>
      <c r="G115" s="178">
        <v>28.8747009322236</v>
      </c>
      <c r="H115" s="178">
        <v>42839.430631199997</v>
      </c>
      <c r="I115" s="178">
        <v>2.3498894190929098</v>
      </c>
      <c r="J115" s="178">
        <v>99.465983194853905</v>
      </c>
      <c r="K115" s="178">
        <v>0.15502360752991201</v>
      </c>
    </row>
    <row r="116" spans="1:11" x14ac:dyDescent="0.25">
      <c r="A116" s="178" t="s">
        <v>74</v>
      </c>
      <c r="B116" s="178" t="s">
        <v>75</v>
      </c>
      <c r="C116" s="178" t="s">
        <v>17</v>
      </c>
      <c r="D116" s="178">
        <v>107.9606995</v>
      </c>
      <c r="E116" s="178">
        <v>50.286574922790997</v>
      </c>
      <c r="F116" s="178">
        <v>0.30887632995354602</v>
      </c>
      <c r="G116" s="178">
        <v>49.992680632416203</v>
      </c>
      <c r="H116" s="178">
        <v>34844.7660168</v>
      </c>
      <c r="I116" s="178">
        <v>3.03818729874757</v>
      </c>
      <c r="J116" s="178">
        <v>99.691123670046494</v>
      </c>
      <c r="K116" s="178">
        <v>0.15489398804840701</v>
      </c>
    </row>
    <row r="117" spans="1:11" x14ac:dyDescent="0.25">
      <c r="A117" s="178" t="s">
        <v>76</v>
      </c>
      <c r="B117" s="178" t="s">
        <v>77</v>
      </c>
      <c r="C117" s="178" t="s">
        <v>16</v>
      </c>
      <c r="D117" s="178">
        <v>295.16248009999998</v>
      </c>
      <c r="E117" s="178">
        <v>23.854814125665701</v>
      </c>
      <c r="F117" s="178">
        <v>1.4215070826373599</v>
      </c>
      <c r="G117" s="178">
        <v>24.034462990083401</v>
      </c>
      <c r="H117" s="178">
        <v>20468.890242900001</v>
      </c>
      <c r="I117" s="178">
        <v>2.6116148175556999</v>
      </c>
      <c r="J117" s="178">
        <v>98.578492917362595</v>
      </c>
      <c r="K117" s="178">
        <v>0.34657822773197899</v>
      </c>
    </row>
    <row r="118" spans="1:11" x14ac:dyDescent="0.25">
      <c r="A118" s="178" t="s">
        <v>76</v>
      </c>
      <c r="B118" s="178" t="s">
        <v>77</v>
      </c>
      <c r="C118" s="178" t="s">
        <v>17</v>
      </c>
      <c r="D118" s="178">
        <v>294.92706399999997</v>
      </c>
      <c r="E118" s="178">
        <v>24.536182193269902</v>
      </c>
      <c r="F118" s="178">
        <v>1.61159674038419</v>
      </c>
      <c r="G118" s="178">
        <v>24.357602292402799</v>
      </c>
      <c r="H118" s="178">
        <v>18005.374531900001</v>
      </c>
      <c r="I118" s="178">
        <v>2.1886079845975202</v>
      </c>
      <c r="J118" s="178">
        <v>98.388403259615799</v>
      </c>
      <c r="K118" s="178">
        <v>0.39897621221100998</v>
      </c>
    </row>
    <row r="119" spans="1:11" x14ac:dyDescent="0.25">
      <c r="A119" s="178" t="s">
        <v>78</v>
      </c>
      <c r="B119" s="178" t="s">
        <v>79</v>
      </c>
      <c r="C119" s="178" t="s">
        <v>16</v>
      </c>
      <c r="D119" s="178">
        <v>551.68563110000002</v>
      </c>
      <c r="E119" s="178">
        <v>24.040981955465</v>
      </c>
      <c r="F119" s="178">
        <v>0.73393309694970799</v>
      </c>
      <c r="G119" s="178">
        <v>23.974993263500998</v>
      </c>
      <c r="H119" s="178">
        <v>74616.695982000005</v>
      </c>
      <c r="I119" s="178">
        <v>1.80477641406606</v>
      </c>
      <c r="J119" s="178">
        <v>99.266066903050302</v>
      </c>
      <c r="K119" s="178">
        <v>0.177261390565772</v>
      </c>
    </row>
    <row r="120" spans="1:11" x14ac:dyDescent="0.25">
      <c r="A120" s="178" t="s">
        <v>78</v>
      </c>
      <c r="B120" s="178" t="s">
        <v>79</v>
      </c>
      <c r="C120" s="178" t="s">
        <v>17</v>
      </c>
      <c r="D120" s="178">
        <v>495.08679910000001</v>
      </c>
      <c r="E120" s="178">
        <v>25.185133860989701</v>
      </c>
      <c r="F120" s="178">
        <v>0.81852451634093304</v>
      </c>
      <c r="G120" s="178">
        <v>25.143284084412802</v>
      </c>
      <c r="H120" s="178">
        <v>59990.187522699998</v>
      </c>
      <c r="I120" s="178">
        <v>2.1711129451056501</v>
      </c>
      <c r="J120" s="178">
        <v>99.181475483659099</v>
      </c>
      <c r="K120" s="178">
        <v>0.207502402480466</v>
      </c>
    </row>
    <row r="121" spans="1:11" x14ac:dyDescent="0.25">
      <c r="A121" s="178" t="s">
        <v>80</v>
      </c>
      <c r="B121" s="178" t="s">
        <v>81</v>
      </c>
      <c r="C121" s="178" t="s">
        <v>16</v>
      </c>
      <c r="D121" s="178">
        <v>1320.3047317999999</v>
      </c>
      <c r="E121" s="178">
        <v>17.784004693118899</v>
      </c>
      <c r="F121" s="178">
        <v>1.80029875145018</v>
      </c>
      <c r="G121" s="178">
        <v>17.734060403324801</v>
      </c>
      <c r="H121" s="178">
        <v>72017.786001</v>
      </c>
      <c r="I121" s="178">
        <v>2.0945667644682802</v>
      </c>
      <c r="J121" s="178">
        <v>98.1997012485498</v>
      </c>
      <c r="K121" s="178">
        <v>0.32511918464435502</v>
      </c>
    </row>
    <row r="122" spans="1:11" x14ac:dyDescent="0.25">
      <c r="A122" s="178" t="s">
        <v>80</v>
      </c>
      <c r="B122" s="178" t="s">
        <v>81</v>
      </c>
      <c r="C122" s="178" t="s">
        <v>17</v>
      </c>
      <c r="D122" s="178">
        <v>598.1694076</v>
      </c>
      <c r="E122" s="178">
        <v>21.9996345272043</v>
      </c>
      <c r="F122" s="178">
        <v>1.08068732328148</v>
      </c>
      <c r="G122" s="178">
        <v>21.761438726018302</v>
      </c>
      <c r="H122" s="178">
        <v>54752.661005000002</v>
      </c>
      <c r="I122" s="178">
        <v>2.1701045576568099</v>
      </c>
      <c r="J122" s="178">
        <v>98.919312676718505</v>
      </c>
      <c r="K122" s="178">
        <v>0.23774236123569101</v>
      </c>
    </row>
    <row r="123" spans="1:11" x14ac:dyDescent="0.25">
      <c r="A123" s="178" t="s">
        <v>82</v>
      </c>
      <c r="B123" s="178" t="s">
        <v>83</v>
      </c>
      <c r="C123" s="178" t="s">
        <v>16</v>
      </c>
      <c r="D123" s="178">
        <v>156.12905620000001</v>
      </c>
      <c r="E123" s="178">
        <v>60.636582502514997</v>
      </c>
      <c r="F123" s="178">
        <v>0.431199330497674</v>
      </c>
      <c r="G123" s="178">
        <v>60.546357087431801</v>
      </c>
      <c r="H123" s="178">
        <v>36051.9643144</v>
      </c>
      <c r="I123" s="178">
        <v>3.4019734896213301</v>
      </c>
      <c r="J123" s="178">
        <v>99.568800669502295</v>
      </c>
      <c r="K123" s="178">
        <v>0.26220611742459599</v>
      </c>
    </row>
    <row r="124" spans="1:11" x14ac:dyDescent="0.25">
      <c r="A124" s="178" t="s">
        <v>82</v>
      </c>
      <c r="B124" s="178" t="s">
        <v>83</v>
      </c>
      <c r="C124" s="178" t="s">
        <v>17</v>
      </c>
      <c r="D124" s="178">
        <v>134.26608949999999</v>
      </c>
      <c r="E124" s="178">
        <v>68.209490121236797</v>
      </c>
      <c r="F124" s="178">
        <v>0.39231831338290102</v>
      </c>
      <c r="G124" s="178">
        <v>67.942323119706302</v>
      </c>
      <c r="H124" s="178">
        <v>34089.496839699998</v>
      </c>
      <c r="I124" s="178">
        <v>2.9116059535616898</v>
      </c>
      <c r="J124" s="178">
        <v>99.607681686617099</v>
      </c>
      <c r="K124" s="178">
        <v>0.26760002002155397</v>
      </c>
    </row>
    <row r="125" spans="1:11" x14ac:dyDescent="0.25">
      <c r="A125" s="178" t="s">
        <v>84</v>
      </c>
      <c r="B125" s="178" t="s">
        <v>85</v>
      </c>
      <c r="C125" s="178" t="s">
        <v>16</v>
      </c>
      <c r="D125" s="178">
        <v>627.78793619999999</v>
      </c>
      <c r="E125" s="178">
        <v>36.215383119019201</v>
      </c>
      <c r="F125" s="178">
        <v>0.51864148570187796</v>
      </c>
      <c r="G125" s="178">
        <v>36.0729748485995</v>
      </c>
      <c r="H125" s="178">
        <v>120416.8938926</v>
      </c>
      <c r="I125" s="178">
        <v>2.3527487611732898</v>
      </c>
      <c r="J125" s="178">
        <v>99.481358514298094</v>
      </c>
      <c r="K125" s="178">
        <v>0.18806479473714799</v>
      </c>
    </row>
    <row r="126" spans="1:11" x14ac:dyDescent="0.25">
      <c r="A126" s="178" t="s">
        <v>84</v>
      </c>
      <c r="B126" s="178" t="s">
        <v>85</v>
      </c>
      <c r="C126" s="178" t="s">
        <v>17</v>
      </c>
      <c r="D126" s="178">
        <v>454.67392130000002</v>
      </c>
      <c r="E126" s="178">
        <v>36.886417270154602</v>
      </c>
      <c r="F126" s="178">
        <v>0.40362423879285297</v>
      </c>
      <c r="G126" s="178">
        <v>36.928010494062399</v>
      </c>
      <c r="H126" s="178">
        <v>112193.1498714</v>
      </c>
      <c r="I126" s="178">
        <v>2.0960571939554198</v>
      </c>
      <c r="J126" s="178">
        <v>99.596375761207099</v>
      </c>
      <c r="K126" s="178">
        <v>0.149654442863833</v>
      </c>
    </row>
    <row r="127" spans="1:11" x14ac:dyDescent="0.25">
      <c r="A127" s="178" t="s">
        <v>86</v>
      </c>
      <c r="B127" s="178" t="s">
        <v>87</v>
      </c>
      <c r="C127" s="178" t="s">
        <v>16</v>
      </c>
      <c r="D127" s="178">
        <v>1330.9896031999999</v>
      </c>
      <c r="E127" s="178">
        <v>19.4594488469947</v>
      </c>
      <c r="F127" s="178">
        <v>0.708577291726045</v>
      </c>
      <c r="G127" s="178">
        <v>19.395846382897599</v>
      </c>
      <c r="H127" s="178">
        <v>186508.73074090001</v>
      </c>
      <c r="I127" s="178">
        <v>1.4830578766331699</v>
      </c>
      <c r="J127" s="178">
        <v>99.291422708273998</v>
      </c>
      <c r="K127" s="178">
        <v>0.13841534269387401</v>
      </c>
    </row>
    <row r="128" spans="1:11" x14ac:dyDescent="0.25">
      <c r="A128" s="178" t="s">
        <v>86</v>
      </c>
      <c r="B128" s="178" t="s">
        <v>87</v>
      </c>
      <c r="C128" s="178" t="s">
        <v>17</v>
      </c>
      <c r="D128" s="178">
        <v>888.50347220000003</v>
      </c>
      <c r="E128" s="178">
        <v>21.8172409583673</v>
      </c>
      <c r="F128" s="178">
        <v>0.50128796499029404</v>
      </c>
      <c r="G128" s="178">
        <v>21.708389230993198</v>
      </c>
      <c r="H128" s="178">
        <v>176355.62250980001</v>
      </c>
      <c r="I128" s="178">
        <v>1.4701485662356299</v>
      </c>
      <c r="J128" s="178">
        <v>99.498712035009703</v>
      </c>
      <c r="K128" s="178">
        <v>0.109369800254226</v>
      </c>
    </row>
    <row r="129" spans="1:11" x14ac:dyDescent="0.25">
      <c r="A129" s="178" t="s">
        <v>88</v>
      </c>
      <c r="B129" s="178" t="s">
        <v>89</v>
      </c>
      <c r="C129" s="178" t="s">
        <v>16</v>
      </c>
      <c r="D129" s="178">
        <v>207.47549319999999</v>
      </c>
      <c r="E129" s="178">
        <v>32.3943941133235</v>
      </c>
      <c r="F129" s="178">
        <v>0.26654293257600298</v>
      </c>
      <c r="G129" s="178">
        <v>32.469292689945</v>
      </c>
      <c r="H129" s="178">
        <v>77631.952172300007</v>
      </c>
      <c r="I129" s="178">
        <v>1.7347522504039301</v>
      </c>
      <c r="J129" s="178">
        <v>99.733457067423998</v>
      </c>
      <c r="K129" s="178">
        <v>8.6775899950963603E-2</v>
      </c>
    </row>
    <row r="130" spans="1:11" x14ac:dyDescent="0.25">
      <c r="A130" s="178" t="s">
        <v>88</v>
      </c>
      <c r="B130" s="178" t="s">
        <v>89</v>
      </c>
      <c r="C130" s="178" t="s">
        <v>17</v>
      </c>
      <c r="D130" s="178">
        <v>495.55906820000001</v>
      </c>
      <c r="E130" s="178">
        <v>27.5000016508519</v>
      </c>
      <c r="F130" s="178">
        <v>0.71885296472664795</v>
      </c>
      <c r="G130" s="178">
        <v>27.361791885960301</v>
      </c>
      <c r="H130" s="178">
        <v>68441.913894500001</v>
      </c>
      <c r="I130" s="178">
        <v>1.8663519151418899</v>
      </c>
      <c r="J130" s="178">
        <v>99.281147035273307</v>
      </c>
      <c r="K130" s="178">
        <v>0.19811520922968301</v>
      </c>
    </row>
    <row r="131" spans="1:11" x14ac:dyDescent="0.25">
      <c r="A131" s="178" t="s">
        <v>90</v>
      </c>
      <c r="B131" s="178" t="s">
        <v>91</v>
      </c>
      <c r="C131" s="178" t="s">
        <v>16</v>
      </c>
      <c r="D131" s="178">
        <v>463.05963869999999</v>
      </c>
      <c r="E131" s="178">
        <v>35.690175568496102</v>
      </c>
      <c r="F131" s="178">
        <v>0.283955778043813</v>
      </c>
      <c r="G131" s="178">
        <v>35.673667858471099</v>
      </c>
      <c r="H131" s="178">
        <v>162611.50143909999</v>
      </c>
      <c r="I131" s="178">
        <v>1.5890496481394301</v>
      </c>
      <c r="J131" s="178">
        <v>99.716044221956196</v>
      </c>
      <c r="K131" s="178">
        <v>0.10158590015746199</v>
      </c>
    </row>
    <row r="132" spans="1:11" x14ac:dyDescent="0.25">
      <c r="A132" s="178" t="s">
        <v>90</v>
      </c>
      <c r="B132" s="178" t="s">
        <v>91</v>
      </c>
      <c r="C132" s="178" t="s">
        <v>17</v>
      </c>
      <c r="D132" s="178">
        <v>922.53085269999997</v>
      </c>
      <c r="E132" s="178">
        <v>23.766092171803098</v>
      </c>
      <c r="F132" s="178">
        <v>0.68743577960379698</v>
      </c>
      <c r="G132" s="178">
        <v>23.7098574717476</v>
      </c>
      <c r="H132" s="178">
        <v>133276.3107077</v>
      </c>
      <c r="I132" s="178">
        <v>1.7220983014795499</v>
      </c>
      <c r="J132" s="178">
        <v>99.312564220396197</v>
      </c>
      <c r="K132" s="178">
        <v>0.16411825113300499</v>
      </c>
    </row>
    <row r="133" spans="1:11" x14ac:dyDescent="0.25">
      <c r="A133" s="178" t="s">
        <v>92</v>
      </c>
      <c r="B133" s="178" t="s">
        <v>93</v>
      </c>
      <c r="C133" s="178" t="s">
        <v>16</v>
      </c>
      <c r="D133" s="178">
        <v>502.80047359999998</v>
      </c>
      <c r="E133" s="178">
        <v>35.453898433870201</v>
      </c>
      <c r="F133" s="178">
        <v>0.19800132120109501</v>
      </c>
      <c r="G133" s="178">
        <v>35.533499101892801</v>
      </c>
      <c r="H133" s="178">
        <v>253435.1381977</v>
      </c>
      <c r="I133" s="178">
        <v>1.3809736167476201</v>
      </c>
      <c r="J133" s="178">
        <v>99.801998678798896</v>
      </c>
      <c r="K133" s="178">
        <v>7.0496381457411494E-2</v>
      </c>
    </row>
    <row r="134" spans="1:11" x14ac:dyDescent="0.25">
      <c r="A134" s="178" t="s">
        <v>92</v>
      </c>
      <c r="B134" s="178" t="s">
        <v>93</v>
      </c>
      <c r="C134" s="178" t="s">
        <v>17</v>
      </c>
      <c r="D134" s="178">
        <v>658.1505545</v>
      </c>
      <c r="E134" s="178">
        <v>44.957382842158502</v>
      </c>
      <c r="F134" s="178">
        <v>0.342049486272678</v>
      </c>
      <c r="G134" s="178">
        <v>44.956097750757898</v>
      </c>
      <c r="H134" s="178">
        <v>191755.69039929999</v>
      </c>
      <c r="I134" s="178">
        <v>1.65233613124858</v>
      </c>
      <c r="J134" s="178">
        <v>99.6579505137273</v>
      </c>
      <c r="K134" s="178">
        <v>0.15429988336307299</v>
      </c>
    </row>
    <row r="135" spans="1:11" x14ac:dyDescent="0.25">
      <c r="A135" s="178" t="s">
        <v>94</v>
      </c>
      <c r="B135" s="178" t="s">
        <v>95</v>
      </c>
      <c r="C135" s="178" t="s">
        <v>16</v>
      </c>
      <c r="D135" s="178">
        <v>41.705557399999996</v>
      </c>
      <c r="E135" s="178">
        <v>99.999999999999801</v>
      </c>
      <c r="F135" s="178">
        <v>0.12970358731159001</v>
      </c>
      <c r="G135" s="178">
        <v>99.731415996352496</v>
      </c>
      <c r="H135" s="178">
        <v>32112.807871600002</v>
      </c>
      <c r="I135" s="178">
        <v>2.4667221807282398</v>
      </c>
      <c r="J135" s="178">
        <v>99.870296412688404</v>
      </c>
      <c r="K135" s="178">
        <v>0.12952322048728801</v>
      </c>
    </row>
    <row r="136" spans="1:11" x14ac:dyDescent="0.25">
      <c r="A136" s="178" t="s">
        <v>94</v>
      </c>
      <c r="B136" s="178" t="s">
        <v>95</v>
      </c>
      <c r="C136" s="178" t="s">
        <v>17</v>
      </c>
      <c r="D136" s="178">
        <v>9.8118210999999995</v>
      </c>
      <c r="E136" s="178">
        <v>99.999999999999901</v>
      </c>
      <c r="F136" s="178">
        <v>4.0406066830854299E-2</v>
      </c>
      <c r="G136" s="178">
        <v>99.921395015209399</v>
      </c>
      <c r="H136" s="178">
        <v>24273.227508299999</v>
      </c>
      <c r="I136" s="178">
        <v>3.0239461625849899</v>
      </c>
      <c r="J136" s="178">
        <v>99.959593933169202</v>
      </c>
      <c r="K136" s="178">
        <v>4.0390625911466603E-2</v>
      </c>
    </row>
    <row r="137" spans="1:11" x14ac:dyDescent="0.25">
      <c r="A137" s="178" t="s">
        <v>96</v>
      </c>
      <c r="B137" s="178" t="s">
        <v>97</v>
      </c>
      <c r="C137" s="178" t="s">
        <v>16</v>
      </c>
      <c r="D137" s="178">
        <v>88.732847100000001</v>
      </c>
      <c r="E137" s="178">
        <v>39.827118849973999</v>
      </c>
      <c r="F137" s="178">
        <v>0.23022836457187301</v>
      </c>
      <c r="G137" s="178">
        <v>39.611273896153797</v>
      </c>
      <c r="H137" s="178">
        <v>38452.498710100001</v>
      </c>
      <c r="I137" s="178">
        <v>1.6745674469252501</v>
      </c>
      <c r="J137" s="178">
        <v>99.7697716354281</v>
      </c>
      <c r="K137" s="178">
        <v>9.1406832532847399E-2</v>
      </c>
    </row>
    <row r="138" spans="1:11" x14ac:dyDescent="0.25">
      <c r="A138" s="178" t="s">
        <v>96</v>
      </c>
      <c r="B138" s="178" t="s">
        <v>97</v>
      </c>
      <c r="C138" s="178" t="s">
        <v>17</v>
      </c>
      <c r="D138" s="178">
        <v>61.020326799999999</v>
      </c>
      <c r="E138" s="178">
        <v>53.8963075159418</v>
      </c>
      <c r="F138" s="178">
        <v>0.15724907368226501</v>
      </c>
      <c r="G138" s="178">
        <v>53.953362683038002</v>
      </c>
      <c r="H138" s="178">
        <v>38743.867594700001</v>
      </c>
      <c r="I138" s="178">
        <v>1.9209399812021</v>
      </c>
      <c r="J138" s="178">
        <v>99.842750926317706</v>
      </c>
      <c r="K138" s="178">
        <v>8.4974785101946601E-2</v>
      </c>
    </row>
    <row r="139" spans="1:11" x14ac:dyDescent="0.25">
      <c r="A139" s="178" t="s">
        <v>98</v>
      </c>
      <c r="B139" s="178" t="s">
        <v>99</v>
      </c>
      <c r="C139" s="178" t="s">
        <v>16</v>
      </c>
      <c r="D139" s="178">
        <v>216.6456168</v>
      </c>
      <c r="E139" s="178">
        <v>27.972745188616599</v>
      </c>
      <c r="F139" s="178">
        <v>1.3348597851438899</v>
      </c>
      <c r="G139" s="178">
        <v>27.628970522492899</v>
      </c>
      <c r="H139" s="178">
        <v>16013.195090900001</v>
      </c>
      <c r="I139" s="178">
        <v>3.0203960400292198</v>
      </c>
      <c r="J139" s="178">
        <v>98.665140214856095</v>
      </c>
      <c r="K139" s="178">
        <v>0.37379769161721199</v>
      </c>
    </row>
    <row r="140" spans="1:11" x14ac:dyDescent="0.25">
      <c r="A140" s="178" t="s">
        <v>98</v>
      </c>
      <c r="B140" s="178" t="s">
        <v>99</v>
      </c>
      <c r="C140" s="178" t="s">
        <v>17</v>
      </c>
      <c r="D140" s="178">
        <v>325.42761890000003</v>
      </c>
      <c r="E140" s="178">
        <v>41.391236551026402</v>
      </c>
      <c r="F140" s="178">
        <v>1.92483796863127</v>
      </c>
      <c r="G140" s="178">
        <v>41.070092980451001</v>
      </c>
      <c r="H140" s="178">
        <v>16581.326310699998</v>
      </c>
      <c r="I140" s="178">
        <v>3.3026788666343099</v>
      </c>
      <c r="J140" s="178">
        <v>98.075162031368706</v>
      </c>
      <c r="K140" s="178">
        <v>0.80604785866888395</v>
      </c>
    </row>
    <row r="141" spans="1:11" x14ac:dyDescent="0.25">
      <c r="A141" s="178" t="s">
        <v>100</v>
      </c>
      <c r="B141" s="178" t="s">
        <v>101</v>
      </c>
      <c r="C141" s="178" t="s">
        <v>16</v>
      </c>
      <c r="D141" s="178">
        <v>148.1105317</v>
      </c>
      <c r="E141" s="178">
        <v>41.541125052848798</v>
      </c>
      <c r="F141" s="178">
        <v>1.0320551864248599</v>
      </c>
      <c r="G141" s="178">
        <v>41.164428584282398</v>
      </c>
      <c r="H141" s="178">
        <v>14202.9177513</v>
      </c>
      <c r="I141" s="178">
        <v>3.2563871827976398</v>
      </c>
      <c r="J141" s="178">
        <v>98.967944813575102</v>
      </c>
      <c r="K141" s="178">
        <v>0.42926992266688901</v>
      </c>
    </row>
    <row r="142" spans="1:11" x14ac:dyDescent="0.25">
      <c r="A142" s="178" t="s">
        <v>100</v>
      </c>
      <c r="B142" s="178" t="s">
        <v>101</v>
      </c>
      <c r="C142" s="178" t="s">
        <v>17</v>
      </c>
      <c r="D142" s="178">
        <v>241.08811270000001</v>
      </c>
      <c r="E142" s="178">
        <v>32.512954193890202</v>
      </c>
      <c r="F142" s="178">
        <v>1.7386217073237999</v>
      </c>
      <c r="G142" s="178">
        <v>31.948393252366699</v>
      </c>
      <c r="H142" s="178">
        <v>13625.5346083</v>
      </c>
      <c r="I142" s="178">
        <v>3.2527816038944501</v>
      </c>
      <c r="J142" s="178">
        <v>98.261378292676198</v>
      </c>
      <c r="K142" s="178">
        <v>0.56528995407773597</v>
      </c>
    </row>
    <row r="143" spans="1:11" x14ac:dyDescent="0.25">
      <c r="A143" s="178" t="s">
        <v>102</v>
      </c>
      <c r="B143" s="178" t="s">
        <v>103</v>
      </c>
      <c r="C143" s="178" t="s">
        <v>16</v>
      </c>
      <c r="D143" s="178">
        <v>194.89317310000001</v>
      </c>
      <c r="E143" s="178">
        <v>44.190540310940797</v>
      </c>
      <c r="F143" s="178">
        <v>0.377356183403523</v>
      </c>
      <c r="G143" s="178">
        <v>44.333870371629402</v>
      </c>
      <c r="H143" s="178">
        <v>51452.113467199997</v>
      </c>
      <c r="I143" s="178">
        <v>2.1216351117629402</v>
      </c>
      <c r="J143" s="178">
        <v>99.622643816596494</v>
      </c>
      <c r="K143" s="178">
        <v>0.16793029654727501</v>
      </c>
    </row>
    <row r="144" spans="1:11" x14ac:dyDescent="0.25">
      <c r="A144" s="178" t="s">
        <v>102</v>
      </c>
      <c r="B144" s="178" t="s">
        <v>103</v>
      </c>
      <c r="C144" s="178" t="s">
        <v>17</v>
      </c>
      <c r="D144" s="178">
        <v>123.52673950000001</v>
      </c>
      <c r="E144" s="178">
        <v>47.670848413712697</v>
      </c>
      <c r="F144" s="178">
        <v>0.322597990592558</v>
      </c>
      <c r="G144" s="178">
        <v>47.545409948198497</v>
      </c>
      <c r="H144" s="178">
        <v>38167.703554</v>
      </c>
      <c r="I144" s="178">
        <v>2.6276435807255401</v>
      </c>
      <c r="J144" s="178">
        <v>99.677402009407402</v>
      </c>
      <c r="K144" s="178">
        <v>0.15387694103163599</v>
      </c>
    </row>
    <row r="145" spans="1:11" x14ac:dyDescent="0.25">
      <c r="A145" s="178" t="s">
        <v>104</v>
      </c>
      <c r="B145" s="178" t="s">
        <v>105</v>
      </c>
      <c r="C145" s="178" t="s">
        <v>16</v>
      </c>
      <c r="D145" s="178">
        <v>81.317926499999999</v>
      </c>
      <c r="E145" s="178">
        <v>38.846885348104102</v>
      </c>
      <c r="F145" s="178">
        <v>2.0034013164743598</v>
      </c>
      <c r="G145" s="178">
        <v>38.6167510048625</v>
      </c>
      <c r="H145" s="178">
        <v>3977.6754380000002</v>
      </c>
      <c r="I145" s="178">
        <v>3.6823653675867498</v>
      </c>
      <c r="J145" s="178">
        <v>97.996598683525605</v>
      </c>
      <c r="K145" s="178">
        <v>0.78946464306327102</v>
      </c>
    </row>
    <row r="146" spans="1:11" x14ac:dyDescent="0.25">
      <c r="A146" s="178" t="s">
        <v>104</v>
      </c>
      <c r="B146" s="178" t="s">
        <v>105</v>
      </c>
      <c r="C146" s="178" t="s">
        <v>17</v>
      </c>
      <c r="D146" s="178">
        <v>33.346007999999998</v>
      </c>
      <c r="E146" s="178">
        <v>46.724001445997303</v>
      </c>
      <c r="F146" s="178">
        <v>0.94086085996214697</v>
      </c>
      <c r="G146" s="178">
        <v>46.577104756310597</v>
      </c>
      <c r="H146" s="178">
        <v>3510.8558415000002</v>
      </c>
      <c r="I146" s="178">
        <v>3.9220758297158702</v>
      </c>
      <c r="J146" s="178">
        <v>99.0591391400379</v>
      </c>
      <c r="K146" s="178">
        <v>0.44238800393387501</v>
      </c>
    </row>
    <row r="147" spans="1:11" x14ac:dyDescent="0.25">
      <c r="A147" s="178" t="s">
        <v>106</v>
      </c>
      <c r="B147" s="178" t="s">
        <v>107</v>
      </c>
      <c r="C147" s="178" t="s">
        <v>16</v>
      </c>
      <c r="D147" s="178">
        <v>662.31956809999997</v>
      </c>
      <c r="E147" s="178">
        <v>31.849765380104898</v>
      </c>
      <c r="F147" s="178">
        <v>0.88630539963254695</v>
      </c>
      <c r="G147" s="178">
        <v>31.654627093000101</v>
      </c>
      <c r="H147" s="178">
        <v>74065.823617600006</v>
      </c>
      <c r="I147" s="178">
        <v>1.91730460249552</v>
      </c>
      <c r="J147" s="178">
        <v>99.113694600367495</v>
      </c>
      <c r="K147" s="178">
        <v>0.28306549391587998</v>
      </c>
    </row>
    <row r="148" spans="1:11" x14ac:dyDescent="0.25">
      <c r="A148" s="178" t="s">
        <v>106</v>
      </c>
      <c r="B148" s="178" t="s">
        <v>107</v>
      </c>
      <c r="C148" s="178" t="s">
        <v>17</v>
      </c>
      <c r="D148" s="178">
        <v>395.73883710000001</v>
      </c>
      <c r="E148" s="178">
        <v>30.8190941886274</v>
      </c>
      <c r="F148" s="178">
        <v>0.63870864244075998</v>
      </c>
      <c r="G148" s="178">
        <v>30.586849520432501</v>
      </c>
      <c r="H148" s="178">
        <v>61563.472421999999</v>
      </c>
      <c r="I148" s="178">
        <v>2.1153954611243999</v>
      </c>
      <c r="J148" s="178">
        <v>99.361291357559196</v>
      </c>
      <c r="K148" s="178">
        <v>0.19661665893041899</v>
      </c>
    </row>
    <row r="149" spans="1:11" x14ac:dyDescent="0.25">
      <c r="A149" s="178" t="s">
        <v>108</v>
      </c>
      <c r="B149" s="178" t="s">
        <v>109</v>
      </c>
      <c r="C149" s="178" t="s">
        <v>16</v>
      </c>
      <c r="D149" s="178">
        <v>625.72430399999996</v>
      </c>
      <c r="E149" s="178">
        <v>31.806363947073301</v>
      </c>
      <c r="F149" s="178">
        <v>0.56181546178139796</v>
      </c>
      <c r="G149" s="178">
        <v>31.6354653149542</v>
      </c>
      <c r="H149" s="178">
        <v>110749.6910354</v>
      </c>
      <c r="I149" s="178">
        <v>1.73134750895548</v>
      </c>
      <c r="J149" s="178">
        <v>99.438184538218593</v>
      </c>
      <c r="K149" s="178">
        <v>0.17873710825602701</v>
      </c>
    </row>
    <row r="150" spans="1:11" x14ac:dyDescent="0.25">
      <c r="A150" s="178" t="s">
        <v>108</v>
      </c>
      <c r="B150" s="178" t="s">
        <v>109</v>
      </c>
      <c r="C150" s="178" t="s">
        <v>17</v>
      </c>
      <c r="D150" s="178">
        <v>404.1910259</v>
      </c>
      <c r="E150" s="178">
        <v>41.489351294347401</v>
      </c>
      <c r="F150" s="178">
        <v>0.41529318141097199</v>
      </c>
      <c r="G150" s="178">
        <v>41.551466034232</v>
      </c>
      <c r="H150" s="178">
        <v>96922.479382399993</v>
      </c>
      <c r="I150" s="178">
        <v>2.1222448667306799</v>
      </c>
      <c r="J150" s="178">
        <v>99.584706818588998</v>
      </c>
      <c r="K150" s="178">
        <v>0.17328002534647299</v>
      </c>
    </row>
    <row r="151" spans="1:11" x14ac:dyDescent="0.25">
      <c r="A151" s="178" t="s">
        <v>110</v>
      </c>
      <c r="B151" s="178" t="s">
        <v>111</v>
      </c>
      <c r="C151" s="178" t="s">
        <v>16</v>
      </c>
      <c r="D151" s="178">
        <v>3.6092648000000001</v>
      </c>
      <c r="E151" s="178">
        <v>67.4199862463242</v>
      </c>
      <c r="F151" s="178">
        <v>0.44444444444444398</v>
      </c>
      <c r="G151" s="178">
        <v>67.548909827288995</v>
      </c>
      <c r="H151" s="178">
        <v>808.47531519999995</v>
      </c>
      <c r="I151" s="178">
        <v>8.1454448781789104</v>
      </c>
      <c r="J151" s="178">
        <v>99.5555555555556</v>
      </c>
      <c r="K151" s="178">
        <v>0.30155763315753997</v>
      </c>
    </row>
    <row r="152" spans="1:11" x14ac:dyDescent="0.25">
      <c r="A152" s="178" t="s">
        <v>110</v>
      </c>
      <c r="B152" s="178" t="s">
        <v>111</v>
      </c>
      <c r="C152" s="178" t="s">
        <v>17</v>
      </c>
      <c r="D152" s="178">
        <v>3.6092648000000001</v>
      </c>
      <c r="E152" s="178">
        <v>67.4199862463242</v>
      </c>
      <c r="F152" s="178">
        <v>1.1173184357541901</v>
      </c>
      <c r="G152" s="178">
        <v>66.014258855957706</v>
      </c>
      <c r="H152" s="178">
        <v>319.41993480000002</v>
      </c>
      <c r="I152" s="178">
        <v>8.0963356890105693</v>
      </c>
      <c r="J152" s="178">
        <v>98.8826815642458</v>
      </c>
      <c r="K152" s="178">
        <v>0.74592382888087805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656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79" t="s">
        <v>72</v>
      </c>
      <c r="B163" s="179" t="s">
        <v>73</v>
      </c>
      <c r="C163" s="179" t="s">
        <v>16</v>
      </c>
      <c r="D163" s="179">
        <v>310.61892540000002</v>
      </c>
      <c r="E163" s="179">
        <v>30.867210260209401</v>
      </c>
      <c r="F163" s="179">
        <v>0.247132508485359</v>
      </c>
      <c r="G163" s="179">
        <v>30.851198627752801</v>
      </c>
      <c r="H163" s="179">
        <v>125378.6023364</v>
      </c>
      <c r="I163" s="179">
        <v>1.4745549298938601</v>
      </c>
      <c r="J163" s="179">
        <v>99.752867491514607</v>
      </c>
      <c r="K163" s="179">
        <v>7.6432229953742395E-2</v>
      </c>
    </row>
    <row r="164" spans="1:11" x14ac:dyDescent="0.25">
      <c r="A164" s="179" t="s">
        <v>72</v>
      </c>
      <c r="B164" s="179" t="s">
        <v>73</v>
      </c>
      <c r="C164" s="179" t="s">
        <v>17</v>
      </c>
      <c r="D164" s="179">
        <v>272.89300420000001</v>
      </c>
      <c r="E164" s="179">
        <v>39.1751814564442</v>
      </c>
      <c r="F164" s="179">
        <v>0.261789750524343</v>
      </c>
      <c r="G164" s="179">
        <v>39.2213324764245</v>
      </c>
      <c r="H164" s="179">
        <v>103968.3936212</v>
      </c>
      <c r="I164" s="179">
        <v>1.6608616212134799</v>
      </c>
      <c r="J164" s="179">
        <v>99.738210249475699</v>
      </c>
      <c r="K164" s="179">
        <v>0.102946932961327</v>
      </c>
    </row>
    <row r="165" spans="1:11" x14ac:dyDescent="0.25">
      <c r="A165" s="179" t="s">
        <v>74</v>
      </c>
      <c r="B165" s="179" t="s">
        <v>75</v>
      </c>
      <c r="C165" s="179" t="s">
        <v>16</v>
      </c>
      <c r="D165" s="179">
        <v>228.2994942</v>
      </c>
      <c r="E165" s="179">
        <v>28.837377841671</v>
      </c>
      <c r="F165" s="179">
        <v>0.533206303079649</v>
      </c>
      <c r="G165" s="179">
        <v>29.078057932827502</v>
      </c>
      <c r="H165" s="179">
        <v>42588.053741199998</v>
      </c>
      <c r="I165" s="179">
        <v>2.3612383485819399</v>
      </c>
      <c r="J165" s="179">
        <v>99.466793696920305</v>
      </c>
      <c r="K165" s="179">
        <v>0.15587718468479</v>
      </c>
    </row>
    <row r="166" spans="1:11" x14ac:dyDescent="0.25">
      <c r="A166" s="179" t="s">
        <v>74</v>
      </c>
      <c r="B166" s="179" t="s">
        <v>75</v>
      </c>
      <c r="C166" s="179" t="s">
        <v>17</v>
      </c>
      <c r="D166" s="179">
        <v>106.262207</v>
      </c>
      <c r="E166" s="179">
        <v>51.0653446831924</v>
      </c>
      <c r="F166" s="179">
        <v>0.30503972456172901</v>
      </c>
      <c r="G166" s="179">
        <v>50.768747808335</v>
      </c>
      <c r="H166" s="179">
        <v>34729.268526799999</v>
      </c>
      <c r="I166" s="179">
        <v>3.04696097201432</v>
      </c>
      <c r="J166" s="179">
        <v>99.694960275438305</v>
      </c>
      <c r="K166" s="179">
        <v>0.15533869319985899</v>
      </c>
    </row>
    <row r="167" spans="1:11" x14ac:dyDescent="0.25">
      <c r="A167" s="179" t="s">
        <v>76</v>
      </c>
      <c r="B167" s="179" t="s">
        <v>77</v>
      </c>
      <c r="C167" s="179" t="s">
        <v>16</v>
      </c>
      <c r="D167" s="179">
        <v>293.13283580000001</v>
      </c>
      <c r="E167" s="179">
        <v>24.0100026911188</v>
      </c>
      <c r="F167" s="179">
        <v>1.42663912705504</v>
      </c>
      <c r="G167" s="179">
        <v>24.192008062051599</v>
      </c>
      <c r="H167" s="179">
        <v>20253.957892400002</v>
      </c>
      <c r="I167" s="179">
        <v>2.60790490971524</v>
      </c>
      <c r="J167" s="179">
        <v>98.573360872944903</v>
      </c>
      <c r="K167" s="179">
        <v>0.35012771156133399</v>
      </c>
    </row>
    <row r="168" spans="1:11" x14ac:dyDescent="0.25">
      <c r="A168" s="179" t="s">
        <v>76</v>
      </c>
      <c r="B168" s="179" t="s">
        <v>77</v>
      </c>
      <c r="C168" s="179" t="s">
        <v>17</v>
      </c>
      <c r="D168" s="179">
        <v>294.92706399999997</v>
      </c>
      <c r="E168" s="179">
        <v>24.536182193269902</v>
      </c>
      <c r="F168" s="179">
        <v>1.6221267924024201</v>
      </c>
      <c r="G168" s="179">
        <v>24.3552523361091</v>
      </c>
      <c r="H168" s="179">
        <v>17886.577944199998</v>
      </c>
      <c r="I168" s="179">
        <v>2.18233701146674</v>
      </c>
      <c r="J168" s="179">
        <v>98.377873207597602</v>
      </c>
      <c r="K168" s="179">
        <v>0.40158732916247902</v>
      </c>
    </row>
    <row r="169" spans="1:11" x14ac:dyDescent="0.25">
      <c r="A169" s="179" t="s">
        <v>78</v>
      </c>
      <c r="B169" s="179" t="s">
        <v>79</v>
      </c>
      <c r="C169" s="179" t="s">
        <v>16</v>
      </c>
      <c r="D169" s="179">
        <v>551.68563110000002</v>
      </c>
      <c r="E169" s="179">
        <v>24.040981955465</v>
      </c>
      <c r="F169" s="179">
        <v>0.73393309694970799</v>
      </c>
      <c r="G169" s="179">
        <v>23.974993263500998</v>
      </c>
      <c r="H169" s="179">
        <v>74616.695982000005</v>
      </c>
      <c r="I169" s="179">
        <v>1.80477641406606</v>
      </c>
      <c r="J169" s="179">
        <v>99.266066903050302</v>
      </c>
      <c r="K169" s="179">
        <v>0.177261390565772</v>
      </c>
    </row>
    <row r="170" spans="1:11" x14ac:dyDescent="0.25">
      <c r="A170" s="179" t="s">
        <v>78</v>
      </c>
      <c r="B170" s="179" t="s">
        <v>79</v>
      </c>
      <c r="C170" s="179" t="s">
        <v>17</v>
      </c>
      <c r="D170" s="179">
        <v>495.08679910000001</v>
      </c>
      <c r="E170" s="179">
        <v>25.185133860989701</v>
      </c>
      <c r="F170" s="179">
        <v>0.81852451634093304</v>
      </c>
      <c r="G170" s="179">
        <v>25.143284084412802</v>
      </c>
      <c r="H170" s="179">
        <v>59990.187522699998</v>
      </c>
      <c r="I170" s="179">
        <v>2.1711129451056501</v>
      </c>
      <c r="J170" s="179">
        <v>99.181475483659099</v>
      </c>
      <c r="K170" s="179">
        <v>0.207502402480466</v>
      </c>
    </row>
    <row r="171" spans="1:11" x14ac:dyDescent="0.25">
      <c r="A171" s="179" t="s">
        <v>80</v>
      </c>
      <c r="B171" s="179" t="s">
        <v>81</v>
      </c>
      <c r="C171" s="179" t="s">
        <v>16</v>
      </c>
      <c r="D171" s="179">
        <v>1304.4782614999999</v>
      </c>
      <c r="E171" s="179">
        <v>17.988575276549199</v>
      </c>
      <c r="F171" s="179">
        <v>1.8296970605491301</v>
      </c>
      <c r="G171" s="179">
        <v>17.939214600247599</v>
      </c>
      <c r="H171" s="179">
        <v>69990.289032300003</v>
      </c>
      <c r="I171" s="179">
        <v>2.1531777379980799</v>
      </c>
      <c r="J171" s="179">
        <v>98.170302939450906</v>
      </c>
      <c r="K171" s="179">
        <v>0.33435089064437001</v>
      </c>
    </row>
    <row r="172" spans="1:11" x14ac:dyDescent="0.25">
      <c r="A172" s="179" t="s">
        <v>80</v>
      </c>
      <c r="B172" s="179" t="s">
        <v>81</v>
      </c>
      <c r="C172" s="179" t="s">
        <v>17</v>
      </c>
      <c r="D172" s="179">
        <v>590.00804189999997</v>
      </c>
      <c r="E172" s="179">
        <v>22.2811326921132</v>
      </c>
      <c r="F172" s="179">
        <v>1.08327241499848</v>
      </c>
      <c r="G172" s="179">
        <v>22.039339715832199</v>
      </c>
      <c r="H172" s="179">
        <v>53875.335460900002</v>
      </c>
      <c r="I172" s="179">
        <v>2.20137763883237</v>
      </c>
      <c r="J172" s="179">
        <v>98.916727585001496</v>
      </c>
      <c r="K172" s="179">
        <v>0.241360681270268</v>
      </c>
    </row>
    <row r="173" spans="1:11" x14ac:dyDescent="0.25">
      <c r="A173" s="179" t="s">
        <v>82</v>
      </c>
      <c r="B173" s="179" t="s">
        <v>83</v>
      </c>
      <c r="C173" s="179" t="s">
        <v>16</v>
      </c>
      <c r="D173" s="179">
        <v>156.12905620000001</v>
      </c>
      <c r="E173" s="179">
        <v>60.636582502514997</v>
      </c>
      <c r="F173" s="179">
        <v>0.431199330497674</v>
      </c>
      <c r="G173" s="179">
        <v>60.546357087431801</v>
      </c>
      <c r="H173" s="179">
        <v>36051.9643144</v>
      </c>
      <c r="I173" s="179">
        <v>3.4019734896213301</v>
      </c>
      <c r="J173" s="179">
        <v>99.568800669502295</v>
      </c>
      <c r="K173" s="179">
        <v>0.26220611742459599</v>
      </c>
    </row>
    <row r="174" spans="1:11" x14ac:dyDescent="0.25">
      <c r="A174" s="179" t="s">
        <v>82</v>
      </c>
      <c r="B174" s="179" t="s">
        <v>83</v>
      </c>
      <c r="C174" s="179" t="s">
        <v>17</v>
      </c>
      <c r="D174" s="179">
        <v>134.26608949999999</v>
      </c>
      <c r="E174" s="179">
        <v>68.209490121236797</v>
      </c>
      <c r="F174" s="179">
        <v>0.39231831338290102</v>
      </c>
      <c r="G174" s="179">
        <v>67.942323119706302</v>
      </c>
      <c r="H174" s="179">
        <v>34089.496839699998</v>
      </c>
      <c r="I174" s="179">
        <v>2.9116059535616898</v>
      </c>
      <c r="J174" s="179">
        <v>99.607681686617099</v>
      </c>
      <c r="K174" s="179">
        <v>0.26760002002155397</v>
      </c>
    </row>
    <row r="175" spans="1:11" x14ac:dyDescent="0.25">
      <c r="A175" s="179" t="s">
        <v>84</v>
      </c>
      <c r="B175" s="179" t="s">
        <v>85</v>
      </c>
      <c r="C175" s="179" t="s">
        <v>16</v>
      </c>
      <c r="D175" s="179">
        <v>627.78793619999999</v>
      </c>
      <c r="E175" s="179">
        <v>36.215383119019201</v>
      </c>
      <c r="F175" s="179">
        <v>0.51864148570187796</v>
      </c>
      <c r="G175" s="179">
        <v>36.0729748485995</v>
      </c>
      <c r="H175" s="179">
        <v>120416.8938926</v>
      </c>
      <c r="I175" s="179">
        <v>2.3527487611732898</v>
      </c>
      <c r="J175" s="179">
        <v>99.481358514298094</v>
      </c>
      <c r="K175" s="179">
        <v>0.18806479473714799</v>
      </c>
    </row>
    <row r="176" spans="1:11" x14ac:dyDescent="0.25">
      <c r="A176" s="179" t="s">
        <v>84</v>
      </c>
      <c r="B176" s="179" t="s">
        <v>85</v>
      </c>
      <c r="C176" s="179" t="s">
        <v>17</v>
      </c>
      <c r="D176" s="179">
        <v>454.67392130000002</v>
      </c>
      <c r="E176" s="179">
        <v>36.886417270154602</v>
      </c>
      <c r="F176" s="179">
        <v>0.40362423879285297</v>
      </c>
      <c r="G176" s="179">
        <v>36.928010494062399</v>
      </c>
      <c r="H176" s="179">
        <v>112193.1498714</v>
      </c>
      <c r="I176" s="179">
        <v>2.0960571939554198</v>
      </c>
      <c r="J176" s="179">
        <v>99.596375761207099</v>
      </c>
      <c r="K176" s="179">
        <v>0.149654442863833</v>
      </c>
    </row>
    <row r="177" spans="1:11" x14ac:dyDescent="0.25">
      <c r="A177" s="179" t="s">
        <v>86</v>
      </c>
      <c r="B177" s="179" t="s">
        <v>87</v>
      </c>
      <c r="C177" s="179" t="s">
        <v>16</v>
      </c>
      <c r="D177" s="179">
        <v>1330.9896031999999</v>
      </c>
      <c r="E177" s="179">
        <v>19.4594488469947</v>
      </c>
      <c r="F177" s="179">
        <v>0.708577291726045</v>
      </c>
      <c r="G177" s="179">
        <v>19.395846382897599</v>
      </c>
      <c r="H177" s="179">
        <v>186508.73074090001</v>
      </c>
      <c r="I177" s="179">
        <v>1.4830578766331699</v>
      </c>
      <c r="J177" s="179">
        <v>99.291422708273998</v>
      </c>
      <c r="K177" s="179">
        <v>0.13841534269387401</v>
      </c>
    </row>
    <row r="178" spans="1:11" x14ac:dyDescent="0.25">
      <c r="A178" s="179" t="s">
        <v>86</v>
      </c>
      <c r="B178" s="179" t="s">
        <v>87</v>
      </c>
      <c r="C178" s="179" t="s">
        <v>17</v>
      </c>
      <c r="D178" s="179">
        <v>888.50347220000003</v>
      </c>
      <c r="E178" s="179">
        <v>21.8172409583673</v>
      </c>
      <c r="F178" s="179">
        <v>0.50128796499029404</v>
      </c>
      <c r="G178" s="179">
        <v>21.708389230993198</v>
      </c>
      <c r="H178" s="179">
        <v>176355.62250980001</v>
      </c>
      <c r="I178" s="179">
        <v>1.4701485662356299</v>
      </c>
      <c r="J178" s="179">
        <v>99.498712035009703</v>
      </c>
      <c r="K178" s="179">
        <v>0.109369800254226</v>
      </c>
    </row>
    <row r="179" spans="1:11" x14ac:dyDescent="0.25">
      <c r="A179" s="179" t="s">
        <v>88</v>
      </c>
      <c r="B179" s="179" t="s">
        <v>89</v>
      </c>
      <c r="C179" s="179" t="s">
        <v>16</v>
      </c>
      <c r="D179" s="179">
        <v>207.47549319999999</v>
      </c>
      <c r="E179" s="179">
        <v>32.3943941133235</v>
      </c>
      <c r="F179" s="179">
        <v>0.26654293257600298</v>
      </c>
      <c r="G179" s="179">
        <v>32.469292689945</v>
      </c>
      <c r="H179" s="179">
        <v>77631.952172300007</v>
      </c>
      <c r="I179" s="179">
        <v>1.7347522504039301</v>
      </c>
      <c r="J179" s="179">
        <v>99.733457067423998</v>
      </c>
      <c r="K179" s="179">
        <v>8.6775899950963603E-2</v>
      </c>
    </row>
    <row r="180" spans="1:11" x14ac:dyDescent="0.25">
      <c r="A180" s="179" t="s">
        <v>88</v>
      </c>
      <c r="B180" s="179" t="s">
        <v>89</v>
      </c>
      <c r="C180" s="179" t="s">
        <v>17</v>
      </c>
      <c r="D180" s="179">
        <v>495.55906820000001</v>
      </c>
      <c r="E180" s="179">
        <v>27.5000016508519</v>
      </c>
      <c r="F180" s="179">
        <v>0.71885296472664795</v>
      </c>
      <c r="G180" s="179">
        <v>27.361791885960301</v>
      </c>
      <c r="H180" s="179">
        <v>68441.913894500001</v>
      </c>
      <c r="I180" s="179">
        <v>1.8663519151418899</v>
      </c>
      <c r="J180" s="179">
        <v>99.281147035273307</v>
      </c>
      <c r="K180" s="179">
        <v>0.19811520922968301</v>
      </c>
    </row>
    <row r="181" spans="1:11" x14ac:dyDescent="0.25">
      <c r="A181" s="179" t="s">
        <v>90</v>
      </c>
      <c r="B181" s="179" t="s">
        <v>91</v>
      </c>
      <c r="C181" s="179" t="s">
        <v>16</v>
      </c>
      <c r="D181" s="179">
        <v>463.05963869999999</v>
      </c>
      <c r="E181" s="179">
        <v>35.690175568496102</v>
      </c>
      <c r="F181" s="179">
        <v>0.283955778043813</v>
      </c>
      <c r="G181" s="179">
        <v>35.673667858471099</v>
      </c>
      <c r="H181" s="179">
        <v>162611.50143909999</v>
      </c>
      <c r="I181" s="179">
        <v>1.5890496481394301</v>
      </c>
      <c r="J181" s="179">
        <v>99.716044221956196</v>
      </c>
      <c r="K181" s="179">
        <v>0.10158590015746199</v>
      </c>
    </row>
    <row r="182" spans="1:11" x14ac:dyDescent="0.25">
      <c r="A182" s="179" t="s">
        <v>90</v>
      </c>
      <c r="B182" s="179" t="s">
        <v>91</v>
      </c>
      <c r="C182" s="179" t="s">
        <v>17</v>
      </c>
      <c r="D182" s="179">
        <v>922.53085269999997</v>
      </c>
      <c r="E182" s="179">
        <v>23.766092171803098</v>
      </c>
      <c r="F182" s="179">
        <v>0.68743577960379698</v>
      </c>
      <c r="G182" s="179">
        <v>23.7098574717476</v>
      </c>
      <c r="H182" s="179">
        <v>133276.3107077</v>
      </c>
      <c r="I182" s="179">
        <v>1.7220983014795499</v>
      </c>
      <c r="J182" s="179">
        <v>99.312564220396197</v>
      </c>
      <c r="K182" s="179">
        <v>0.16411825113300499</v>
      </c>
    </row>
    <row r="183" spans="1:11" x14ac:dyDescent="0.25">
      <c r="A183" s="179" t="s">
        <v>92</v>
      </c>
      <c r="B183" s="179" t="s">
        <v>93</v>
      </c>
      <c r="C183" s="179" t="s">
        <v>16</v>
      </c>
      <c r="D183" s="179">
        <v>494.60472220000003</v>
      </c>
      <c r="E183" s="179">
        <v>36.029585842509199</v>
      </c>
      <c r="F183" s="179">
        <v>0.19547793023922999</v>
      </c>
      <c r="G183" s="179">
        <v>36.110532769985298</v>
      </c>
      <c r="H183" s="179">
        <v>252528.701589</v>
      </c>
      <c r="I183" s="179">
        <v>1.3832681617003699</v>
      </c>
      <c r="J183" s="179">
        <v>99.804522069760793</v>
      </c>
      <c r="K183" s="179">
        <v>7.0726376514068906E-2</v>
      </c>
    </row>
    <row r="184" spans="1:11" x14ac:dyDescent="0.25">
      <c r="A184" s="179" t="s">
        <v>92</v>
      </c>
      <c r="B184" s="179" t="s">
        <v>93</v>
      </c>
      <c r="C184" s="179" t="s">
        <v>17</v>
      </c>
      <c r="D184" s="179">
        <v>658.1505545</v>
      </c>
      <c r="E184" s="179">
        <v>44.957382842158502</v>
      </c>
      <c r="F184" s="179">
        <v>0.34264270675485797</v>
      </c>
      <c r="G184" s="179">
        <v>44.956116762138599</v>
      </c>
      <c r="H184" s="179">
        <v>191422.56253970001</v>
      </c>
      <c r="I184" s="179">
        <v>1.6543668677674199</v>
      </c>
      <c r="J184" s="179">
        <v>99.657357293245099</v>
      </c>
      <c r="K184" s="179">
        <v>0.15456847292508599</v>
      </c>
    </row>
    <row r="185" spans="1:11" x14ac:dyDescent="0.25">
      <c r="A185" s="179" t="s">
        <v>94</v>
      </c>
      <c r="B185" s="179" t="s">
        <v>95</v>
      </c>
      <c r="C185" s="179" t="s">
        <v>16</v>
      </c>
      <c r="D185" s="179">
        <v>41.705557399999996</v>
      </c>
      <c r="E185" s="179">
        <v>99.999999999999801</v>
      </c>
      <c r="F185" s="179">
        <v>0.12970358731159001</v>
      </c>
      <c r="G185" s="179">
        <v>99.731415996352496</v>
      </c>
      <c r="H185" s="179">
        <v>32112.807871600002</v>
      </c>
      <c r="I185" s="179">
        <v>2.4667221807282398</v>
      </c>
      <c r="J185" s="179">
        <v>99.870296412688404</v>
      </c>
      <c r="K185" s="179">
        <v>0.12952322048728801</v>
      </c>
    </row>
    <row r="186" spans="1:11" x14ac:dyDescent="0.25">
      <c r="A186" s="179" t="s">
        <v>94</v>
      </c>
      <c r="B186" s="179" t="s">
        <v>95</v>
      </c>
      <c r="C186" s="179" t="s">
        <v>17</v>
      </c>
      <c r="D186" s="179">
        <v>9.8118210999999995</v>
      </c>
      <c r="E186" s="179">
        <v>99.999999999999901</v>
      </c>
      <c r="F186" s="179">
        <v>4.0406066830854299E-2</v>
      </c>
      <c r="G186" s="179">
        <v>99.921395015209399</v>
      </c>
      <c r="H186" s="179">
        <v>24273.227508299999</v>
      </c>
      <c r="I186" s="179">
        <v>3.0239461625849899</v>
      </c>
      <c r="J186" s="179">
        <v>99.959593933169202</v>
      </c>
      <c r="K186" s="179">
        <v>4.0390625911466603E-2</v>
      </c>
    </row>
    <row r="187" spans="1:11" x14ac:dyDescent="0.25">
      <c r="A187" s="179" t="s">
        <v>96</v>
      </c>
      <c r="B187" s="179" t="s">
        <v>97</v>
      </c>
      <c r="C187" s="179" t="s">
        <v>16</v>
      </c>
      <c r="D187" s="179">
        <v>88.732847100000001</v>
      </c>
      <c r="E187" s="179">
        <v>39.827118849973999</v>
      </c>
      <c r="F187" s="179">
        <v>0.23022836457187301</v>
      </c>
      <c r="G187" s="179">
        <v>39.611273896153797</v>
      </c>
      <c r="H187" s="179">
        <v>38452.498710100001</v>
      </c>
      <c r="I187" s="179">
        <v>1.6745674469252501</v>
      </c>
      <c r="J187" s="179">
        <v>99.7697716354281</v>
      </c>
      <c r="K187" s="179">
        <v>9.1406832532847399E-2</v>
      </c>
    </row>
    <row r="188" spans="1:11" x14ac:dyDescent="0.25">
      <c r="A188" s="179" t="s">
        <v>96</v>
      </c>
      <c r="B188" s="179" t="s">
        <v>97</v>
      </c>
      <c r="C188" s="179" t="s">
        <v>17</v>
      </c>
      <c r="D188" s="179">
        <v>61.020326799999999</v>
      </c>
      <c r="E188" s="179">
        <v>53.8963075159418</v>
      </c>
      <c r="F188" s="179">
        <v>0.15724907368226501</v>
      </c>
      <c r="G188" s="179">
        <v>53.953362683038002</v>
      </c>
      <c r="H188" s="179">
        <v>38743.867594700001</v>
      </c>
      <c r="I188" s="179">
        <v>1.9209399812021</v>
      </c>
      <c r="J188" s="179">
        <v>99.842750926317706</v>
      </c>
      <c r="K188" s="179">
        <v>8.4974785101946601E-2</v>
      </c>
    </row>
    <row r="189" spans="1:11" x14ac:dyDescent="0.25">
      <c r="A189" s="179" t="s">
        <v>98</v>
      </c>
      <c r="B189" s="179" t="s">
        <v>99</v>
      </c>
      <c r="C189" s="179" t="s">
        <v>16</v>
      </c>
      <c r="D189" s="179">
        <v>216.6456168</v>
      </c>
      <c r="E189" s="179">
        <v>27.972745188616599</v>
      </c>
      <c r="F189" s="179">
        <v>1.3348597851438899</v>
      </c>
      <c r="G189" s="179">
        <v>27.628970522492899</v>
      </c>
      <c r="H189" s="179">
        <v>16013.195090900001</v>
      </c>
      <c r="I189" s="179">
        <v>3.0203960400292198</v>
      </c>
      <c r="J189" s="179">
        <v>98.665140214856095</v>
      </c>
      <c r="K189" s="179">
        <v>0.37379769161721199</v>
      </c>
    </row>
    <row r="190" spans="1:11" x14ac:dyDescent="0.25">
      <c r="A190" s="179" t="s">
        <v>98</v>
      </c>
      <c r="B190" s="179" t="s">
        <v>99</v>
      </c>
      <c r="C190" s="179" t="s">
        <v>17</v>
      </c>
      <c r="D190" s="179">
        <v>325.42761890000003</v>
      </c>
      <c r="E190" s="179">
        <v>41.391236551026402</v>
      </c>
      <c r="F190" s="179">
        <v>1.92483796863127</v>
      </c>
      <c r="G190" s="179">
        <v>41.070092980451001</v>
      </c>
      <c r="H190" s="179">
        <v>16581.326310699998</v>
      </c>
      <c r="I190" s="179">
        <v>3.3026788666343099</v>
      </c>
      <c r="J190" s="179">
        <v>98.075162031368706</v>
      </c>
      <c r="K190" s="179">
        <v>0.80604785866888395</v>
      </c>
    </row>
    <row r="191" spans="1:11" x14ac:dyDescent="0.25">
      <c r="A191" s="179" t="s">
        <v>100</v>
      </c>
      <c r="B191" s="179" t="s">
        <v>101</v>
      </c>
      <c r="C191" s="179" t="s">
        <v>16</v>
      </c>
      <c r="D191" s="179">
        <v>148.1105317</v>
      </c>
      <c r="E191" s="179">
        <v>41.541125052848798</v>
      </c>
      <c r="F191" s="179">
        <v>1.0320551864248599</v>
      </c>
      <c r="G191" s="179">
        <v>41.164428584282398</v>
      </c>
      <c r="H191" s="179">
        <v>14202.9177513</v>
      </c>
      <c r="I191" s="179">
        <v>3.2563871827976398</v>
      </c>
      <c r="J191" s="179">
        <v>98.967944813575102</v>
      </c>
      <c r="K191" s="179">
        <v>0.42926992266688901</v>
      </c>
    </row>
    <row r="192" spans="1:11" x14ac:dyDescent="0.25">
      <c r="A192" s="179" t="s">
        <v>100</v>
      </c>
      <c r="B192" s="179" t="s">
        <v>101</v>
      </c>
      <c r="C192" s="179" t="s">
        <v>17</v>
      </c>
      <c r="D192" s="179">
        <v>241.08811270000001</v>
      </c>
      <c r="E192" s="179">
        <v>32.512954193890202</v>
      </c>
      <c r="F192" s="179">
        <v>1.7386217073237999</v>
      </c>
      <c r="G192" s="179">
        <v>31.948393252366699</v>
      </c>
      <c r="H192" s="179">
        <v>13625.5346083</v>
      </c>
      <c r="I192" s="179">
        <v>3.2527816038944501</v>
      </c>
      <c r="J192" s="179">
        <v>98.261378292676198</v>
      </c>
      <c r="K192" s="179">
        <v>0.56528995407773597</v>
      </c>
    </row>
    <row r="193" spans="1:11" x14ac:dyDescent="0.25">
      <c r="A193" s="179" t="s">
        <v>102</v>
      </c>
      <c r="B193" s="179" t="s">
        <v>103</v>
      </c>
      <c r="C193" s="179" t="s">
        <v>16</v>
      </c>
      <c r="D193" s="179">
        <v>194.89317310000001</v>
      </c>
      <c r="E193" s="179">
        <v>44.190540310940797</v>
      </c>
      <c r="F193" s="179">
        <v>0.377356183403523</v>
      </c>
      <c r="G193" s="179">
        <v>44.333870371629402</v>
      </c>
      <c r="H193" s="179">
        <v>51452.113467199997</v>
      </c>
      <c r="I193" s="179">
        <v>2.1216351117629402</v>
      </c>
      <c r="J193" s="179">
        <v>99.622643816596494</v>
      </c>
      <c r="K193" s="179">
        <v>0.16793029654727501</v>
      </c>
    </row>
    <row r="194" spans="1:11" x14ac:dyDescent="0.25">
      <c r="A194" s="179" t="s">
        <v>102</v>
      </c>
      <c r="B194" s="179" t="s">
        <v>103</v>
      </c>
      <c r="C194" s="179" t="s">
        <v>17</v>
      </c>
      <c r="D194" s="179">
        <v>123.52673950000001</v>
      </c>
      <c r="E194" s="179">
        <v>47.670848413712697</v>
      </c>
      <c r="F194" s="179">
        <v>0.322597990592558</v>
      </c>
      <c r="G194" s="179">
        <v>47.545409948198497</v>
      </c>
      <c r="H194" s="179">
        <v>38167.703554</v>
      </c>
      <c r="I194" s="179">
        <v>2.6276435807255401</v>
      </c>
      <c r="J194" s="179">
        <v>99.677402009407402</v>
      </c>
      <c r="K194" s="179">
        <v>0.15387694103163599</v>
      </c>
    </row>
    <row r="195" spans="1:11" x14ac:dyDescent="0.25">
      <c r="A195" s="179" t="s">
        <v>104</v>
      </c>
      <c r="B195" s="179" t="s">
        <v>105</v>
      </c>
      <c r="C195" s="179" t="s">
        <v>16</v>
      </c>
      <c r="D195" s="179">
        <v>81.317926499999999</v>
      </c>
      <c r="E195" s="179">
        <v>38.846885348104102</v>
      </c>
      <c r="F195" s="179">
        <v>2.0034013164743598</v>
      </c>
      <c r="G195" s="179">
        <v>38.6167510048625</v>
      </c>
      <c r="H195" s="179">
        <v>3977.6754380000002</v>
      </c>
      <c r="I195" s="179">
        <v>3.6823653675867498</v>
      </c>
      <c r="J195" s="179">
        <v>97.996598683525605</v>
      </c>
      <c r="K195" s="179">
        <v>0.78946464306327102</v>
      </c>
    </row>
    <row r="196" spans="1:11" x14ac:dyDescent="0.25">
      <c r="A196" s="179" t="s">
        <v>104</v>
      </c>
      <c r="B196" s="179" t="s">
        <v>105</v>
      </c>
      <c r="C196" s="179" t="s">
        <v>17</v>
      </c>
      <c r="D196" s="179">
        <v>33.346007999999998</v>
      </c>
      <c r="E196" s="179">
        <v>46.724001445997303</v>
      </c>
      <c r="F196" s="179">
        <v>0.94086085996214697</v>
      </c>
      <c r="G196" s="179">
        <v>46.577104756310597</v>
      </c>
      <c r="H196" s="179">
        <v>3510.8558415000002</v>
      </c>
      <c r="I196" s="179">
        <v>3.9220758297158702</v>
      </c>
      <c r="J196" s="179">
        <v>99.0591391400379</v>
      </c>
      <c r="K196" s="179">
        <v>0.44238800393387501</v>
      </c>
    </row>
    <row r="197" spans="1:11" x14ac:dyDescent="0.25">
      <c r="A197" s="179" t="s">
        <v>106</v>
      </c>
      <c r="B197" s="179" t="s">
        <v>107</v>
      </c>
      <c r="C197" s="179" t="s">
        <v>16</v>
      </c>
      <c r="D197" s="179">
        <v>662.31956809999997</v>
      </c>
      <c r="E197" s="179">
        <v>31.849765380104898</v>
      </c>
      <c r="F197" s="179">
        <v>0.88630539963254695</v>
      </c>
      <c r="G197" s="179">
        <v>31.654627093000101</v>
      </c>
      <c r="H197" s="179">
        <v>74065.823617600006</v>
      </c>
      <c r="I197" s="179">
        <v>1.91730460249552</v>
      </c>
      <c r="J197" s="179">
        <v>99.113694600367495</v>
      </c>
      <c r="K197" s="179">
        <v>0.28306549391587998</v>
      </c>
    </row>
    <row r="198" spans="1:11" x14ac:dyDescent="0.25">
      <c r="A198" s="179" t="s">
        <v>106</v>
      </c>
      <c r="B198" s="179" t="s">
        <v>107</v>
      </c>
      <c r="C198" s="179" t="s">
        <v>17</v>
      </c>
      <c r="D198" s="179">
        <v>395.73883710000001</v>
      </c>
      <c r="E198" s="179">
        <v>30.8190941886274</v>
      </c>
      <c r="F198" s="179">
        <v>0.63870864244075998</v>
      </c>
      <c r="G198" s="179">
        <v>30.586849520432501</v>
      </c>
      <c r="H198" s="179">
        <v>61563.472421999999</v>
      </c>
      <c r="I198" s="179">
        <v>2.1153954611243999</v>
      </c>
      <c r="J198" s="179">
        <v>99.361291357559196</v>
      </c>
      <c r="K198" s="179">
        <v>0.19661665893041899</v>
      </c>
    </row>
    <row r="199" spans="1:11" x14ac:dyDescent="0.25">
      <c r="A199" s="179" t="s">
        <v>108</v>
      </c>
      <c r="B199" s="179" t="s">
        <v>109</v>
      </c>
      <c r="C199" s="179" t="s">
        <v>16</v>
      </c>
      <c r="D199" s="179">
        <v>600.28533170000003</v>
      </c>
      <c r="E199" s="179">
        <v>33.079071678432101</v>
      </c>
      <c r="F199" s="179">
        <v>0.54914946379403995</v>
      </c>
      <c r="G199" s="179">
        <v>32.904666010737401</v>
      </c>
      <c r="H199" s="179">
        <v>108711.54528590001</v>
      </c>
      <c r="I199" s="179">
        <v>1.7627012673723801</v>
      </c>
      <c r="J199" s="179">
        <v>99.450850536206005</v>
      </c>
      <c r="K199" s="179">
        <v>0.181693566205751</v>
      </c>
    </row>
    <row r="200" spans="1:11" x14ac:dyDescent="0.25">
      <c r="A200" s="179" t="s">
        <v>108</v>
      </c>
      <c r="B200" s="179" t="s">
        <v>109</v>
      </c>
      <c r="C200" s="179" t="s">
        <v>17</v>
      </c>
      <c r="D200" s="179">
        <v>375.12342339999998</v>
      </c>
      <c r="E200" s="179">
        <v>44.566679703134803</v>
      </c>
      <c r="F200" s="179">
        <v>0.38929824726275403</v>
      </c>
      <c r="G200" s="179">
        <v>44.627133637024798</v>
      </c>
      <c r="H200" s="179">
        <v>95983.754644400004</v>
      </c>
      <c r="I200" s="179">
        <v>2.1417166776035002</v>
      </c>
      <c r="J200" s="179">
        <v>99.610701752737199</v>
      </c>
      <c r="K200" s="179">
        <v>0.17441163047299801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657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180" t="s">
        <v>88</v>
      </c>
      <c r="B211" s="180" t="s">
        <v>115</v>
      </c>
      <c r="C211" s="180" t="s">
        <v>16</v>
      </c>
      <c r="D211" s="180">
        <v>77.908267499999994</v>
      </c>
      <c r="E211" s="180">
        <v>70.388148801284402</v>
      </c>
      <c r="F211" s="180">
        <v>0.333836472300027</v>
      </c>
      <c r="G211" s="180">
        <v>70.051107774677604</v>
      </c>
      <c r="H211" s="180">
        <v>23259.346335999999</v>
      </c>
      <c r="I211" s="180">
        <v>4.2318665027025899</v>
      </c>
      <c r="J211" s="180">
        <v>99.666163527699993</v>
      </c>
      <c r="K211" s="180">
        <v>0.23463945909493999</v>
      </c>
    </row>
    <row r="212" spans="1:11" x14ac:dyDescent="0.25">
      <c r="A212" s="180" t="s">
        <v>88</v>
      </c>
      <c r="B212" s="180" t="s">
        <v>115</v>
      </c>
      <c r="C212" s="180" t="s">
        <v>17</v>
      </c>
      <c r="D212" s="180">
        <v>44.446673699999998</v>
      </c>
      <c r="E212" s="180">
        <v>99.999999999999901</v>
      </c>
      <c r="F212" s="180">
        <v>0.20274619470264699</v>
      </c>
      <c r="G212" s="180">
        <v>100.093389157719</v>
      </c>
      <c r="H212" s="180">
        <v>21877.875353200001</v>
      </c>
      <c r="I212" s="180">
        <v>4.3712258623444198</v>
      </c>
      <c r="J212" s="180">
        <v>99.797253805297302</v>
      </c>
      <c r="K212" s="180">
        <v>0.20334781762844101</v>
      </c>
    </row>
    <row r="213" spans="1:11" x14ac:dyDescent="0.25">
      <c r="A213" s="180" t="s">
        <v>92</v>
      </c>
      <c r="B213" s="180" t="s">
        <v>116</v>
      </c>
      <c r="C213" s="180" t="s">
        <v>16</v>
      </c>
      <c r="D213" s="180">
        <v>54.754557300000002</v>
      </c>
      <c r="E213" s="180">
        <v>57.1808959531472</v>
      </c>
      <c r="F213" s="180">
        <v>0.39327763338819399</v>
      </c>
      <c r="G213" s="180">
        <v>57.773117064010897</v>
      </c>
      <c r="H213" s="180">
        <v>13867.8671866</v>
      </c>
      <c r="I213" s="180">
        <v>3.9302614483680101</v>
      </c>
      <c r="J213" s="180">
        <v>99.606722366611805</v>
      </c>
      <c r="K213" s="180">
        <v>0.228105836760364</v>
      </c>
    </row>
    <row r="214" spans="1:11" x14ac:dyDescent="0.25">
      <c r="A214" s="180" t="s">
        <v>92</v>
      </c>
      <c r="B214" s="180" t="s">
        <v>116</v>
      </c>
      <c r="C214" s="180" t="s">
        <v>17</v>
      </c>
      <c r="D214" s="180">
        <v>57.325734500000003</v>
      </c>
      <c r="E214" s="180">
        <v>57.871792157641401</v>
      </c>
      <c r="F214" s="180">
        <v>0.49455572835184203</v>
      </c>
      <c r="G214" s="180">
        <v>57.530323861499902</v>
      </c>
      <c r="H214" s="180">
        <v>11534.0341899</v>
      </c>
      <c r="I214" s="180">
        <v>4.1723067114037402</v>
      </c>
      <c r="J214" s="180">
        <v>99.505444271648201</v>
      </c>
      <c r="K214" s="180">
        <v>0.28593361326007599</v>
      </c>
    </row>
    <row r="215" spans="1:11" x14ac:dyDescent="0.25">
      <c r="A215" s="180" t="s">
        <v>94</v>
      </c>
      <c r="B215" s="180" t="s">
        <v>117</v>
      </c>
      <c r="C215" s="180" t="s">
        <v>16</v>
      </c>
      <c r="D215" s="180">
        <v>123.00121179999999</v>
      </c>
      <c r="E215" s="180">
        <v>52.5821153472601</v>
      </c>
      <c r="F215" s="180">
        <v>0.95265963318269198</v>
      </c>
      <c r="G215" s="180">
        <v>52.482575791976998</v>
      </c>
      <c r="H215" s="180">
        <v>12788.347974800001</v>
      </c>
      <c r="I215" s="180">
        <v>3.4109336258349301</v>
      </c>
      <c r="J215" s="180">
        <v>99.047340366817295</v>
      </c>
      <c r="K215" s="180">
        <v>0.504789237321287</v>
      </c>
    </row>
    <row r="216" spans="1:11" x14ac:dyDescent="0.25">
      <c r="A216" s="180" t="s">
        <v>94</v>
      </c>
      <c r="B216" s="180" t="s">
        <v>117</v>
      </c>
      <c r="C216" s="180" t="s">
        <v>17</v>
      </c>
      <c r="D216" s="180">
        <v>41.544809999999998</v>
      </c>
      <c r="E216" s="180">
        <v>70.382051761337905</v>
      </c>
      <c r="F216" s="180">
        <v>0.41353357820725101</v>
      </c>
      <c r="G216" s="180">
        <v>70.417870970479996</v>
      </c>
      <c r="H216" s="180">
        <v>10004.7518366</v>
      </c>
      <c r="I216" s="180">
        <v>4.41825569568375</v>
      </c>
      <c r="J216" s="180">
        <v>99.586466421792693</v>
      </c>
      <c r="K216" s="180">
        <v>0.29241075819300899</v>
      </c>
    </row>
    <row r="217" spans="1:11" x14ac:dyDescent="0.25">
      <c r="A217" s="180" t="s">
        <v>96</v>
      </c>
      <c r="B217" s="180" t="s">
        <v>118</v>
      </c>
      <c r="C217" s="180" t="s">
        <v>16</v>
      </c>
      <c r="D217" s="180"/>
      <c r="E217" s="180"/>
      <c r="F217" s="180"/>
      <c r="G217" s="180"/>
      <c r="H217" s="180">
        <v>32953.611143599999</v>
      </c>
      <c r="I217" s="180">
        <v>3.1134294036738099</v>
      </c>
      <c r="J217" s="180">
        <v>100</v>
      </c>
      <c r="K217" s="180">
        <v>0</v>
      </c>
    </row>
    <row r="218" spans="1:11" x14ac:dyDescent="0.25">
      <c r="A218" s="180" t="s">
        <v>96</v>
      </c>
      <c r="B218" s="180" t="s">
        <v>118</v>
      </c>
      <c r="C218" s="180" t="s">
        <v>17</v>
      </c>
      <c r="D218" s="180">
        <v>78.921419799999995</v>
      </c>
      <c r="E218" s="180">
        <v>100</v>
      </c>
      <c r="F218" s="180">
        <v>0.28460648822247597</v>
      </c>
      <c r="G218" s="180">
        <v>100.349854527668</v>
      </c>
      <c r="H218" s="180">
        <v>27651.092851099998</v>
      </c>
      <c r="I218" s="180">
        <v>3.3073458615187001</v>
      </c>
      <c r="J218" s="180">
        <v>99.715393511777506</v>
      </c>
      <c r="K218" s="180">
        <v>0.28641735929550899</v>
      </c>
    </row>
    <row r="219" spans="1:11" x14ac:dyDescent="0.25">
      <c r="A219" s="180" t="s">
        <v>98</v>
      </c>
      <c r="B219" s="180" t="s">
        <v>119</v>
      </c>
      <c r="C219" s="180" t="s">
        <v>16</v>
      </c>
      <c r="D219" s="180">
        <v>15.095050799999999</v>
      </c>
      <c r="E219" s="180">
        <v>100</v>
      </c>
      <c r="F219" s="180">
        <v>0.144374966421079</v>
      </c>
      <c r="G219" s="180">
        <v>99.797243596576493</v>
      </c>
      <c r="H219" s="180">
        <v>10440.353822499999</v>
      </c>
      <c r="I219" s="180">
        <v>3.5314340948854799</v>
      </c>
      <c r="J219" s="180">
        <v>99.855625033578903</v>
      </c>
      <c r="K219" s="180">
        <v>0.14429055637403401</v>
      </c>
    </row>
    <row r="220" spans="1:11" x14ac:dyDescent="0.25">
      <c r="A220" s="180" t="s">
        <v>98</v>
      </c>
      <c r="B220" s="180" t="s">
        <v>119</v>
      </c>
      <c r="C220" s="180" t="s">
        <v>17</v>
      </c>
      <c r="D220" s="180"/>
      <c r="E220" s="180"/>
      <c r="F220" s="180"/>
      <c r="G220" s="180"/>
      <c r="H220" s="180">
        <v>8139.4626982999998</v>
      </c>
      <c r="I220" s="180">
        <v>4.3837021891388197</v>
      </c>
      <c r="J220" s="180">
        <v>100</v>
      </c>
      <c r="K220" s="180">
        <v>0</v>
      </c>
    </row>
    <row r="221" spans="1:11" x14ac:dyDescent="0.25">
      <c r="A221" s="180" t="s">
        <v>106</v>
      </c>
      <c r="B221" s="180" t="s">
        <v>120</v>
      </c>
      <c r="C221" s="180" t="s">
        <v>16</v>
      </c>
      <c r="D221" s="180"/>
      <c r="E221" s="180"/>
      <c r="F221" s="180"/>
      <c r="G221" s="180"/>
      <c r="H221" s="180">
        <v>20140.457013399999</v>
      </c>
      <c r="I221" s="180">
        <v>3.6922920412994702</v>
      </c>
      <c r="J221" s="180">
        <v>100</v>
      </c>
      <c r="K221" s="180">
        <v>0</v>
      </c>
    </row>
    <row r="222" spans="1:11" x14ac:dyDescent="0.25">
      <c r="A222" s="180" t="s">
        <v>106</v>
      </c>
      <c r="B222" s="180" t="s">
        <v>120</v>
      </c>
      <c r="C222" s="180" t="s">
        <v>17</v>
      </c>
      <c r="D222" s="180"/>
      <c r="E222" s="180"/>
      <c r="F222" s="180"/>
      <c r="G222" s="180"/>
      <c r="H222" s="180">
        <v>16921.257098499998</v>
      </c>
      <c r="I222" s="180">
        <v>4.0881416514745803</v>
      </c>
      <c r="J222" s="180">
        <v>100</v>
      </c>
      <c r="K222" s="180">
        <v>0</v>
      </c>
    </row>
    <row r="223" spans="1:11" x14ac:dyDescent="0.25">
      <c r="A223" s="180" t="s">
        <v>108</v>
      </c>
      <c r="B223" s="180" t="s">
        <v>121</v>
      </c>
      <c r="C223" s="180" t="s">
        <v>16</v>
      </c>
      <c r="D223" s="180"/>
      <c r="E223" s="180"/>
      <c r="F223" s="180"/>
      <c r="G223" s="180"/>
      <c r="H223" s="180">
        <v>21479.656728499998</v>
      </c>
      <c r="I223" s="180">
        <v>3.4291604654625401</v>
      </c>
      <c r="J223" s="180">
        <v>100</v>
      </c>
      <c r="K223" s="180">
        <v>3.8071329038908299E-16</v>
      </c>
    </row>
    <row r="224" spans="1:11" x14ac:dyDescent="0.25">
      <c r="A224" s="180" t="s">
        <v>108</v>
      </c>
      <c r="B224" s="180" t="s">
        <v>121</v>
      </c>
      <c r="C224" s="180" t="s">
        <v>17</v>
      </c>
      <c r="D224" s="180">
        <v>42.838792499999997</v>
      </c>
      <c r="E224" s="180">
        <v>99.999999999999901</v>
      </c>
      <c r="F224" s="180">
        <v>0.21315891173181101</v>
      </c>
      <c r="G224" s="180">
        <v>100.656490960498</v>
      </c>
      <c r="H224" s="180">
        <v>20054.276618700002</v>
      </c>
      <c r="I224" s="180">
        <v>3.60028934219446</v>
      </c>
      <c r="J224" s="180">
        <v>99.786841088268204</v>
      </c>
      <c r="K224" s="180">
        <v>0.215016607780012</v>
      </c>
    </row>
    <row r="225" spans="1:11" x14ac:dyDescent="0.25">
      <c r="A225" s="180" t="s">
        <v>110</v>
      </c>
      <c r="B225" s="180" t="s">
        <v>122</v>
      </c>
      <c r="C225" s="180" t="s">
        <v>16</v>
      </c>
      <c r="D225" s="180">
        <v>21.232468000000001</v>
      </c>
      <c r="E225" s="180">
        <v>100</v>
      </c>
      <c r="F225" s="180">
        <v>0.19709126324478099</v>
      </c>
      <c r="G225" s="180">
        <v>99.619299989979595</v>
      </c>
      <c r="H225" s="180">
        <v>10751.679354899999</v>
      </c>
      <c r="I225" s="180">
        <v>3.39946447625486</v>
      </c>
      <c r="J225" s="180">
        <v>99.802908736755199</v>
      </c>
      <c r="K225" s="180">
        <v>0.19672867181029499</v>
      </c>
    </row>
    <row r="226" spans="1:11" x14ac:dyDescent="0.25">
      <c r="A226" s="180" t="s">
        <v>110</v>
      </c>
      <c r="B226" s="180" t="s">
        <v>122</v>
      </c>
      <c r="C226" s="180" t="s">
        <v>17</v>
      </c>
      <c r="D226" s="180"/>
      <c r="E226" s="180"/>
      <c r="F226" s="180"/>
      <c r="G226" s="180"/>
      <c r="H226" s="180">
        <v>8514.2491922000008</v>
      </c>
      <c r="I226" s="180">
        <v>4.5868146201152902</v>
      </c>
      <c r="J226" s="180">
        <v>100</v>
      </c>
      <c r="K226" s="180">
        <v>5.0923872009392898E-16</v>
      </c>
    </row>
    <row r="227" spans="1:11" x14ac:dyDescent="0.25">
      <c r="A227" s="180" t="s">
        <v>123</v>
      </c>
      <c r="B227" s="180" t="s">
        <v>124</v>
      </c>
      <c r="C227" s="180" t="s">
        <v>16</v>
      </c>
      <c r="D227" s="180"/>
      <c r="E227" s="180"/>
      <c r="F227" s="180"/>
      <c r="G227" s="180"/>
      <c r="H227" s="180">
        <v>6288.0468792000001</v>
      </c>
      <c r="I227" s="180">
        <v>4.2816219391442099</v>
      </c>
      <c r="J227" s="180">
        <v>100</v>
      </c>
      <c r="K227" s="180">
        <v>0</v>
      </c>
    </row>
    <row r="228" spans="1:11" x14ac:dyDescent="0.25">
      <c r="A228" s="180" t="s">
        <v>123</v>
      </c>
      <c r="B228" s="180" t="s">
        <v>124</v>
      </c>
      <c r="C228" s="180" t="s">
        <v>17</v>
      </c>
      <c r="D228" s="180">
        <v>9.8118210999999995</v>
      </c>
      <c r="E228" s="180">
        <v>99.999999999999901</v>
      </c>
      <c r="F228" s="180">
        <v>0.182446563039034</v>
      </c>
      <c r="G228" s="180">
        <v>99.563202719757896</v>
      </c>
      <c r="H228" s="180">
        <v>5368.1031894999996</v>
      </c>
      <c r="I228" s="180">
        <v>5.0002395037305298</v>
      </c>
      <c r="J228" s="180">
        <v>99.817553436961006</v>
      </c>
      <c r="K228" s="180">
        <v>0.181981660699091</v>
      </c>
    </row>
    <row r="229" spans="1:11" x14ac:dyDescent="0.25">
      <c r="A229" s="180" t="s">
        <v>125</v>
      </c>
      <c r="B229" s="180" t="s">
        <v>126</v>
      </c>
      <c r="C229" s="180" t="s">
        <v>16</v>
      </c>
      <c r="D229" s="180"/>
      <c r="E229" s="180"/>
      <c r="F229" s="180"/>
      <c r="G229" s="180"/>
      <c r="H229" s="180">
        <v>13879.3098933</v>
      </c>
      <c r="I229" s="180">
        <v>3.7889482152794698</v>
      </c>
      <c r="J229" s="180">
        <v>100</v>
      </c>
      <c r="K229" s="180">
        <v>0</v>
      </c>
    </row>
    <row r="230" spans="1:11" x14ac:dyDescent="0.25">
      <c r="A230" s="180" t="s">
        <v>125</v>
      </c>
      <c r="B230" s="180" t="s">
        <v>126</v>
      </c>
      <c r="C230" s="180" t="s">
        <v>17</v>
      </c>
      <c r="D230" s="180"/>
      <c r="E230" s="180"/>
      <c r="F230" s="180"/>
      <c r="G230" s="180"/>
      <c r="H230" s="180">
        <v>8369.9703363999997</v>
      </c>
      <c r="I230" s="180">
        <v>5.6295685182690702</v>
      </c>
      <c r="J230" s="180">
        <v>100</v>
      </c>
      <c r="K230" s="180">
        <v>0</v>
      </c>
    </row>
    <row r="231" spans="1:11" x14ac:dyDescent="0.25">
      <c r="A231" s="180" t="s">
        <v>127</v>
      </c>
      <c r="B231" s="180" t="s">
        <v>128</v>
      </c>
      <c r="C231" s="180" t="s">
        <v>16</v>
      </c>
      <c r="D231" s="180"/>
      <c r="E231" s="180"/>
      <c r="F231" s="180"/>
      <c r="G231" s="180"/>
      <c r="H231" s="180">
        <v>17337.502859799999</v>
      </c>
      <c r="I231" s="180">
        <v>3.6785046905187699</v>
      </c>
      <c r="J231" s="180">
        <v>100</v>
      </c>
      <c r="K231" s="180">
        <v>0</v>
      </c>
    </row>
    <row r="232" spans="1:11" x14ac:dyDescent="0.25">
      <c r="A232" s="180" t="s">
        <v>127</v>
      </c>
      <c r="B232" s="180" t="s">
        <v>128</v>
      </c>
      <c r="C232" s="180" t="s">
        <v>17</v>
      </c>
      <c r="D232" s="180">
        <v>52.075237700000002</v>
      </c>
      <c r="E232" s="180">
        <v>99.999999999999602</v>
      </c>
      <c r="F232" s="180">
        <v>0.37344511766863098</v>
      </c>
      <c r="G232" s="180">
        <v>99.829305498395698</v>
      </c>
      <c r="H232" s="180">
        <v>13892.473836900001</v>
      </c>
      <c r="I232" s="180">
        <v>4.6409575054353702</v>
      </c>
      <c r="J232" s="180">
        <v>99.626554882331405</v>
      </c>
      <c r="K232" s="180">
        <v>0.37420511812998403</v>
      </c>
    </row>
    <row r="233" spans="1:11" x14ac:dyDescent="0.25">
      <c r="A233" s="180" t="s">
        <v>129</v>
      </c>
      <c r="B233" s="180" t="s">
        <v>130</v>
      </c>
      <c r="C233" s="180" t="s">
        <v>16</v>
      </c>
      <c r="D233" s="180">
        <v>37.108354599999998</v>
      </c>
      <c r="E233" s="180">
        <v>70.346850906159702</v>
      </c>
      <c r="F233" s="180">
        <v>0.37544305761157898</v>
      </c>
      <c r="G233" s="180">
        <v>69.837555068941995</v>
      </c>
      <c r="H233" s="180">
        <v>9846.7751924999993</v>
      </c>
      <c r="I233" s="180">
        <v>3.6085532644983198</v>
      </c>
      <c r="J233" s="180">
        <v>99.624556942388395</v>
      </c>
      <c r="K233" s="180">
        <v>0.26318837459285599</v>
      </c>
    </row>
    <row r="234" spans="1:11" x14ac:dyDescent="0.25">
      <c r="A234" s="180" t="s">
        <v>129</v>
      </c>
      <c r="B234" s="180" t="s">
        <v>130</v>
      </c>
      <c r="C234" s="180" t="s">
        <v>17</v>
      </c>
      <c r="D234" s="180"/>
      <c r="E234" s="180"/>
      <c r="F234" s="180"/>
      <c r="G234" s="180"/>
      <c r="H234" s="180">
        <v>7464.8082709999999</v>
      </c>
      <c r="I234" s="180">
        <v>4.9020413025154799</v>
      </c>
      <c r="J234" s="180">
        <v>100</v>
      </c>
      <c r="K234" s="180">
        <v>0</v>
      </c>
    </row>
    <row r="235" spans="1:11" x14ac:dyDescent="0.25">
      <c r="A235" s="180" t="s">
        <v>131</v>
      </c>
      <c r="B235" s="180" t="s">
        <v>132</v>
      </c>
      <c r="C235" s="180" t="s">
        <v>16</v>
      </c>
      <c r="D235" s="180">
        <v>162.88958059999999</v>
      </c>
      <c r="E235" s="180">
        <v>74.462915360727493</v>
      </c>
      <c r="F235" s="180">
        <v>0.785892192488994</v>
      </c>
      <c r="G235" s="180">
        <v>74.545202585520201</v>
      </c>
      <c r="H235" s="180">
        <v>20563.818504399998</v>
      </c>
      <c r="I235" s="180">
        <v>3.1069778142090101</v>
      </c>
      <c r="J235" s="180">
        <v>99.214107807510999</v>
      </c>
      <c r="K235" s="180">
        <v>0.59048550648797504</v>
      </c>
    </row>
    <row r="236" spans="1:11" x14ac:dyDescent="0.25">
      <c r="A236" s="180" t="s">
        <v>131</v>
      </c>
      <c r="B236" s="180" t="s">
        <v>132</v>
      </c>
      <c r="C236" s="180" t="s">
        <v>17</v>
      </c>
      <c r="D236" s="180">
        <v>224.8025581</v>
      </c>
      <c r="E236" s="180">
        <v>45.1094691867346</v>
      </c>
      <c r="F236" s="180">
        <v>1.3647033939384701</v>
      </c>
      <c r="G236" s="180">
        <v>45.088342662844298</v>
      </c>
      <c r="H236" s="180">
        <v>16247.828718299999</v>
      </c>
      <c r="I236" s="180">
        <v>3.6986352215253002</v>
      </c>
      <c r="J236" s="180">
        <v>98.635296606061502</v>
      </c>
      <c r="K236" s="180">
        <v>0.62383564886307297</v>
      </c>
    </row>
    <row r="237" spans="1:11" x14ac:dyDescent="0.25">
      <c r="A237" s="180" t="s">
        <v>133</v>
      </c>
      <c r="B237" s="180" t="s">
        <v>134</v>
      </c>
      <c r="C237" s="180" t="s">
        <v>16</v>
      </c>
      <c r="D237" s="180">
        <v>297.36821639999999</v>
      </c>
      <c r="E237" s="180">
        <v>50.170882938635202</v>
      </c>
      <c r="F237" s="180">
        <v>0.76251871707533503</v>
      </c>
      <c r="G237" s="180">
        <v>50.385778159060997</v>
      </c>
      <c r="H237" s="180">
        <v>38700.784844100002</v>
      </c>
      <c r="I237" s="180">
        <v>3.2591097119228798</v>
      </c>
      <c r="J237" s="180">
        <v>99.237481282924705</v>
      </c>
      <c r="K237" s="180">
        <v>0.38715310408931602</v>
      </c>
    </row>
    <row r="238" spans="1:11" x14ac:dyDescent="0.25">
      <c r="A238" s="180" t="s">
        <v>133</v>
      </c>
      <c r="B238" s="180" t="s">
        <v>134</v>
      </c>
      <c r="C238" s="180" t="s">
        <v>17</v>
      </c>
      <c r="D238" s="180">
        <v>92.867025799999993</v>
      </c>
      <c r="E238" s="180">
        <v>100</v>
      </c>
      <c r="F238" s="180">
        <v>0.372727159504119</v>
      </c>
      <c r="G238" s="180">
        <v>99.272305405730506</v>
      </c>
      <c r="H238" s="180">
        <v>24822.684050100001</v>
      </c>
      <c r="I238" s="180">
        <v>4.6515429871827498</v>
      </c>
      <c r="J238" s="180">
        <v>99.627272840495905</v>
      </c>
      <c r="K238" s="180">
        <v>0.37139914961381099</v>
      </c>
    </row>
    <row r="239" spans="1:11" x14ac:dyDescent="0.25">
      <c r="A239" s="180" t="s">
        <v>135</v>
      </c>
      <c r="B239" s="180" t="s">
        <v>136</v>
      </c>
      <c r="C239" s="180" t="s">
        <v>16</v>
      </c>
      <c r="D239" s="180">
        <v>82.301555100000002</v>
      </c>
      <c r="E239" s="180">
        <v>100</v>
      </c>
      <c r="F239" s="180">
        <v>0.14694970803823601</v>
      </c>
      <c r="G239" s="180">
        <v>100.523729079462</v>
      </c>
      <c r="H239" s="180">
        <v>55924.311999099999</v>
      </c>
      <c r="I239" s="180">
        <v>3.73314800406283</v>
      </c>
      <c r="J239" s="180">
        <v>99.853050291961793</v>
      </c>
      <c r="K239" s="180">
        <v>0.14793671896802199</v>
      </c>
    </row>
    <row r="240" spans="1:11" x14ac:dyDescent="0.25">
      <c r="A240" s="180" t="s">
        <v>135</v>
      </c>
      <c r="B240" s="180" t="s">
        <v>136</v>
      </c>
      <c r="C240" s="180" t="s">
        <v>17</v>
      </c>
      <c r="D240" s="180">
        <v>470.36949850000002</v>
      </c>
      <c r="E240" s="180">
        <v>57.980650749461702</v>
      </c>
      <c r="F240" s="180">
        <v>1.0747832732329701</v>
      </c>
      <c r="G240" s="180">
        <v>58.124058281918799</v>
      </c>
      <c r="H240" s="180">
        <v>43293.7558107</v>
      </c>
      <c r="I240" s="180">
        <v>4.3575301393135701</v>
      </c>
      <c r="J240" s="180">
        <v>98.925216726767005</v>
      </c>
      <c r="K240" s="180">
        <v>0.63149485723513699</v>
      </c>
    </row>
    <row r="241" spans="1:11" x14ac:dyDescent="0.25">
      <c r="A241" s="180" t="s">
        <v>137</v>
      </c>
      <c r="B241" s="180" t="s">
        <v>138</v>
      </c>
      <c r="C241" s="180" t="s">
        <v>16</v>
      </c>
      <c r="D241" s="180">
        <v>135.8020492</v>
      </c>
      <c r="E241" s="180">
        <v>57.097170675177999</v>
      </c>
      <c r="F241" s="180">
        <v>0.59392196169250899</v>
      </c>
      <c r="G241" s="180">
        <v>56.518197436019001</v>
      </c>
      <c r="H241" s="180">
        <v>22729.499784899999</v>
      </c>
      <c r="I241" s="180">
        <v>3.80745050089218</v>
      </c>
      <c r="J241" s="180">
        <v>99.406078038307498</v>
      </c>
      <c r="K241" s="180">
        <v>0.337679539872695</v>
      </c>
    </row>
    <row r="242" spans="1:11" x14ac:dyDescent="0.25">
      <c r="A242" s="180" t="s">
        <v>137</v>
      </c>
      <c r="B242" s="180" t="s">
        <v>138</v>
      </c>
      <c r="C242" s="180" t="s">
        <v>17</v>
      </c>
      <c r="D242" s="180">
        <v>181.08181780000001</v>
      </c>
      <c r="E242" s="180">
        <v>50.940890654794899</v>
      </c>
      <c r="F242" s="180">
        <v>1.00917863505761</v>
      </c>
      <c r="G242" s="180">
        <v>51.464602214149899</v>
      </c>
      <c r="H242" s="180">
        <v>17762.403260999999</v>
      </c>
      <c r="I242" s="180">
        <v>5.2367916430087798</v>
      </c>
      <c r="J242" s="180">
        <v>98.990821364942406</v>
      </c>
      <c r="K242" s="180">
        <v>0.52466457293839797</v>
      </c>
    </row>
    <row r="243" spans="1:11" x14ac:dyDescent="0.25">
      <c r="A243" s="180" t="s">
        <v>139</v>
      </c>
      <c r="B243" s="180" t="s">
        <v>140</v>
      </c>
      <c r="C243" s="180" t="s">
        <v>16</v>
      </c>
      <c r="D243" s="180"/>
      <c r="E243" s="180"/>
      <c r="F243" s="180"/>
      <c r="G243" s="180"/>
      <c r="H243" s="180">
        <v>24978.764597099998</v>
      </c>
      <c r="I243" s="180">
        <v>3.8483755048544599</v>
      </c>
      <c r="J243" s="180">
        <v>100</v>
      </c>
      <c r="K243" s="180">
        <v>0</v>
      </c>
    </row>
    <row r="244" spans="1:11" x14ac:dyDescent="0.25">
      <c r="A244" s="180" t="s">
        <v>139</v>
      </c>
      <c r="B244" s="180" t="s">
        <v>140</v>
      </c>
      <c r="C244" s="180" t="s">
        <v>17</v>
      </c>
      <c r="D244" s="180">
        <v>55.943030899999997</v>
      </c>
      <c r="E244" s="180">
        <v>100</v>
      </c>
      <c r="F244" s="180">
        <v>0.25327823230799401</v>
      </c>
      <c r="G244" s="180">
        <v>99.823954862859196</v>
      </c>
      <c r="H244" s="180">
        <v>22031.636462300001</v>
      </c>
      <c r="I244" s="180">
        <v>4.5205172664709901</v>
      </c>
      <c r="J244" s="180">
        <v>99.746721767691994</v>
      </c>
      <c r="K244" s="180">
        <v>0.25347434363348897</v>
      </c>
    </row>
    <row r="245" spans="1:11" x14ac:dyDescent="0.25">
      <c r="A245" s="180" t="s">
        <v>141</v>
      </c>
      <c r="B245" s="180" t="s">
        <v>142</v>
      </c>
      <c r="C245" s="180" t="s">
        <v>16</v>
      </c>
      <c r="D245" s="180">
        <v>74.698016699999997</v>
      </c>
      <c r="E245" s="180">
        <v>76.303672479898196</v>
      </c>
      <c r="F245" s="180">
        <v>0.414429862550872</v>
      </c>
      <c r="G245" s="180">
        <v>76.259550911650706</v>
      </c>
      <c r="H245" s="180">
        <v>17949.5862953</v>
      </c>
      <c r="I245" s="180">
        <v>4.0163306745713596</v>
      </c>
      <c r="J245" s="180">
        <v>99.585570137449096</v>
      </c>
      <c r="K245" s="180">
        <v>0.31735757659353803</v>
      </c>
    </row>
    <row r="246" spans="1:11" x14ac:dyDescent="0.25">
      <c r="A246" s="180" t="s">
        <v>141</v>
      </c>
      <c r="B246" s="180" t="s">
        <v>142</v>
      </c>
      <c r="C246" s="180" t="s">
        <v>17</v>
      </c>
      <c r="D246" s="180">
        <v>80.461680099999995</v>
      </c>
      <c r="E246" s="180">
        <v>70.853826014813905</v>
      </c>
      <c r="F246" s="180">
        <v>0.51533142205038696</v>
      </c>
      <c r="G246" s="180">
        <v>70.808095011499802</v>
      </c>
      <c r="H246" s="180">
        <v>15533.117592799999</v>
      </c>
      <c r="I246" s="180">
        <v>5.1602892812865004</v>
      </c>
      <c r="J246" s="180">
        <v>99.484668577949606</v>
      </c>
      <c r="K246" s="180">
        <v>0.36678652918629601</v>
      </c>
    </row>
    <row r="247" spans="1:11" x14ac:dyDescent="0.25">
      <c r="A247" s="180" t="s">
        <v>143</v>
      </c>
      <c r="B247" s="180" t="s">
        <v>144</v>
      </c>
      <c r="C247" s="180" t="s">
        <v>16</v>
      </c>
      <c r="D247" s="180">
        <v>74.267062100000004</v>
      </c>
      <c r="E247" s="180">
        <v>57.165689398354203</v>
      </c>
      <c r="F247" s="180">
        <v>0.83170707225713503</v>
      </c>
      <c r="G247" s="180">
        <v>57.127500552096997</v>
      </c>
      <c r="H247" s="180">
        <v>8855.2063760000001</v>
      </c>
      <c r="I247" s="180">
        <v>3.86056558000947</v>
      </c>
      <c r="J247" s="180">
        <v>99.168292927742897</v>
      </c>
      <c r="K247" s="180">
        <v>0.47911832327468001</v>
      </c>
    </row>
    <row r="248" spans="1:11" x14ac:dyDescent="0.25">
      <c r="A248" s="180" t="s">
        <v>143</v>
      </c>
      <c r="B248" s="180" t="s">
        <v>144</v>
      </c>
      <c r="C248" s="180" t="s">
        <v>17</v>
      </c>
      <c r="D248" s="180">
        <v>61.310171400000002</v>
      </c>
      <c r="E248" s="180">
        <v>57.389664009538201</v>
      </c>
      <c r="F248" s="180">
        <v>0.90581803065125999</v>
      </c>
      <c r="G248" s="180">
        <v>56.603555364150303</v>
      </c>
      <c r="H248" s="180">
        <v>6707.1763596000001</v>
      </c>
      <c r="I248" s="180">
        <v>4.7007176326732001</v>
      </c>
      <c r="J248" s="180">
        <v>99.094181969348796</v>
      </c>
      <c r="K248" s="180">
        <v>0.51741202186495205</v>
      </c>
    </row>
    <row r="249" spans="1:11" x14ac:dyDescent="0.25">
      <c r="A249" s="180" t="s">
        <v>145</v>
      </c>
      <c r="B249" s="180" t="s">
        <v>146</v>
      </c>
      <c r="C249" s="180" t="s">
        <v>16</v>
      </c>
      <c r="D249" s="180">
        <v>94.2214314</v>
      </c>
      <c r="E249" s="180">
        <v>58.2646332177397</v>
      </c>
      <c r="F249" s="180">
        <v>0.610454454360563</v>
      </c>
      <c r="G249" s="180">
        <v>58.192972942498997</v>
      </c>
      <c r="H249" s="180">
        <v>15340.4159485</v>
      </c>
      <c r="I249" s="180">
        <v>3.3119683295565001</v>
      </c>
      <c r="J249" s="180">
        <v>99.389545545639507</v>
      </c>
      <c r="K249" s="180">
        <v>0.35742350314822202</v>
      </c>
    </row>
    <row r="250" spans="1:11" x14ac:dyDescent="0.25">
      <c r="A250" s="180" t="s">
        <v>145</v>
      </c>
      <c r="B250" s="180" t="s">
        <v>146</v>
      </c>
      <c r="C250" s="180" t="s">
        <v>17</v>
      </c>
      <c r="D250" s="180">
        <v>179.339743</v>
      </c>
      <c r="E250" s="180">
        <v>43.098094841113202</v>
      </c>
      <c r="F250" s="180">
        <v>1.5631286921772001</v>
      </c>
      <c r="G250" s="180">
        <v>42.921858392818898</v>
      </c>
      <c r="H250" s="180">
        <v>11293.7874472</v>
      </c>
      <c r="I250" s="180">
        <v>4.9263758805544002</v>
      </c>
      <c r="J250" s="180">
        <v>98.436871307822798</v>
      </c>
      <c r="K250" s="180">
        <v>0.68157782225297303</v>
      </c>
    </row>
    <row r="251" spans="1:11" x14ac:dyDescent="0.25">
      <c r="A251" s="180" t="s">
        <v>147</v>
      </c>
      <c r="B251" s="180" t="s">
        <v>148</v>
      </c>
      <c r="C251" s="180" t="s">
        <v>16</v>
      </c>
      <c r="D251" s="180">
        <v>33.7494303</v>
      </c>
      <c r="E251" s="180">
        <v>57.300544294106999</v>
      </c>
      <c r="F251" s="180">
        <v>0.68117341626919603</v>
      </c>
      <c r="G251" s="180">
        <v>57.5802775965332</v>
      </c>
      <c r="H251" s="180">
        <v>4920.8523633000004</v>
      </c>
      <c r="I251" s="180">
        <v>4.0764044488621103</v>
      </c>
      <c r="J251" s="180">
        <v>99.318826583730797</v>
      </c>
      <c r="K251" s="180">
        <v>0.394911576679704</v>
      </c>
    </row>
    <row r="252" spans="1:11" x14ac:dyDescent="0.25">
      <c r="A252" s="180" t="s">
        <v>147</v>
      </c>
      <c r="B252" s="180" t="s">
        <v>148</v>
      </c>
      <c r="C252" s="180" t="s">
        <v>17</v>
      </c>
      <c r="D252" s="180">
        <v>40.693991400000002</v>
      </c>
      <c r="E252" s="180">
        <v>60.168530194621802</v>
      </c>
      <c r="F252" s="180">
        <v>0.91837322908903396</v>
      </c>
      <c r="G252" s="180">
        <v>59.115951254720898</v>
      </c>
      <c r="H252" s="180">
        <v>4390.4011354000004</v>
      </c>
      <c r="I252" s="180">
        <v>5.1291369828753801</v>
      </c>
      <c r="J252" s="180">
        <v>99.081626770911001</v>
      </c>
      <c r="K252" s="180">
        <v>0.54793717880706905</v>
      </c>
    </row>
    <row r="253" spans="1:11" x14ac:dyDescent="0.25">
      <c r="A253" s="180" t="s">
        <v>149</v>
      </c>
      <c r="B253" s="180" t="s">
        <v>150</v>
      </c>
      <c r="C253" s="180" t="s">
        <v>16</v>
      </c>
      <c r="D253" s="180">
        <v>117.8658365</v>
      </c>
      <c r="E253" s="180">
        <v>39.937761418333601</v>
      </c>
      <c r="F253" s="180">
        <v>1.2171558424609299</v>
      </c>
      <c r="G253" s="180">
        <v>39.492687487878896</v>
      </c>
      <c r="H253" s="180">
        <v>9565.8437090000007</v>
      </c>
      <c r="I253" s="180">
        <v>3.4364985403475701</v>
      </c>
      <c r="J253" s="180">
        <v>98.782844157539103</v>
      </c>
      <c r="K253" s="180">
        <v>0.48661035952452703</v>
      </c>
    </row>
    <row r="254" spans="1:11" x14ac:dyDescent="0.25">
      <c r="A254" s="180" t="s">
        <v>149</v>
      </c>
      <c r="B254" s="180" t="s">
        <v>150</v>
      </c>
      <c r="C254" s="180" t="s">
        <v>17</v>
      </c>
      <c r="D254" s="180">
        <v>39.112240399999997</v>
      </c>
      <c r="E254" s="180">
        <v>99.999999999999901</v>
      </c>
      <c r="F254" s="180">
        <v>0.44347832694623501</v>
      </c>
      <c r="G254" s="180">
        <v>97.964503654469794</v>
      </c>
      <c r="H254" s="180">
        <v>8780.3132024000006</v>
      </c>
      <c r="I254" s="180">
        <v>4.9044621418735197</v>
      </c>
      <c r="J254" s="180">
        <v>99.556521673053794</v>
      </c>
      <c r="K254" s="180">
        <v>0.436386621897835</v>
      </c>
    </row>
    <row r="255" spans="1:11" x14ac:dyDescent="0.25">
      <c r="A255" s="180" t="s">
        <v>151</v>
      </c>
      <c r="B255" s="180" t="s">
        <v>152</v>
      </c>
      <c r="C255" s="180" t="s">
        <v>16</v>
      </c>
      <c r="D255" s="180">
        <v>138.9032278</v>
      </c>
      <c r="E255" s="180">
        <v>35.922776294398197</v>
      </c>
      <c r="F255" s="180">
        <v>1.6126091978318799</v>
      </c>
      <c r="G255" s="180">
        <v>34.973913169346901</v>
      </c>
      <c r="H255" s="180">
        <v>8474.6671267999991</v>
      </c>
      <c r="I255" s="180">
        <v>3.93113701267922</v>
      </c>
      <c r="J255" s="180">
        <v>98.387390802168099</v>
      </c>
      <c r="K255" s="180">
        <v>0.57323660685815803</v>
      </c>
    </row>
    <row r="256" spans="1:11" x14ac:dyDescent="0.25">
      <c r="A256" s="180" t="s">
        <v>151</v>
      </c>
      <c r="B256" s="180" t="s">
        <v>152</v>
      </c>
      <c r="C256" s="180" t="s">
        <v>17</v>
      </c>
      <c r="D256" s="180">
        <v>119.41844810000001</v>
      </c>
      <c r="E256" s="180">
        <v>60.589820603381099</v>
      </c>
      <c r="F256" s="180">
        <v>1.3115407263968</v>
      </c>
      <c r="G256" s="180">
        <v>60.383432561178402</v>
      </c>
      <c r="H256" s="180">
        <v>8985.7847450999998</v>
      </c>
      <c r="I256" s="180">
        <v>4.2835726001941499</v>
      </c>
      <c r="J256" s="180">
        <v>98.6884592736032</v>
      </c>
      <c r="K256" s="180">
        <v>0.80247813763167097</v>
      </c>
    </row>
    <row r="257" spans="1:11" x14ac:dyDescent="0.25">
      <c r="A257" s="180" t="s">
        <v>153</v>
      </c>
      <c r="B257" s="180" t="s">
        <v>154</v>
      </c>
      <c r="C257" s="180" t="s">
        <v>16</v>
      </c>
      <c r="D257" s="180">
        <v>114.3611014</v>
      </c>
      <c r="E257" s="180">
        <v>51.073823709839701</v>
      </c>
      <c r="F257" s="180">
        <v>1.2170701439425899</v>
      </c>
      <c r="G257" s="180">
        <v>50.435168611438897</v>
      </c>
      <c r="H257" s="180">
        <v>9282.0653880000009</v>
      </c>
      <c r="I257" s="180">
        <v>4.4897073416250999</v>
      </c>
      <c r="J257" s="180">
        <v>98.782929856057393</v>
      </c>
      <c r="K257" s="180">
        <v>0.62139418228572096</v>
      </c>
    </row>
    <row r="258" spans="1:11" x14ac:dyDescent="0.25">
      <c r="A258" s="180" t="s">
        <v>153</v>
      </c>
      <c r="B258" s="180" t="s">
        <v>154</v>
      </c>
      <c r="C258" s="180" t="s">
        <v>17</v>
      </c>
      <c r="D258" s="180">
        <v>200.39412129999999</v>
      </c>
      <c r="E258" s="180">
        <v>37.158057970448603</v>
      </c>
      <c r="F258" s="180">
        <v>2.1238252901001702</v>
      </c>
      <c r="G258" s="180">
        <v>36.457904942958102</v>
      </c>
      <c r="H258" s="180">
        <v>9235.1334728999991</v>
      </c>
      <c r="I258" s="180">
        <v>4.1335381064570802</v>
      </c>
      <c r="J258" s="180">
        <v>97.8761747098998</v>
      </c>
      <c r="K258" s="180">
        <v>0.79110386946998901</v>
      </c>
    </row>
    <row r="259" spans="1:11" x14ac:dyDescent="0.25">
      <c r="A259" s="180" t="s">
        <v>155</v>
      </c>
      <c r="B259" s="180" t="s">
        <v>156</v>
      </c>
      <c r="C259" s="180" t="s">
        <v>16</v>
      </c>
      <c r="D259" s="180">
        <v>219.21554900000001</v>
      </c>
      <c r="E259" s="180">
        <v>82.032266055066501</v>
      </c>
      <c r="F259" s="180">
        <v>1.2356996900962101</v>
      </c>
      <c r="G259" s="180">
        <v>81.200009154069505</v>
      </c>
      <c r="H259" s="180">
        <v>17520.980613299998</v>
      </c>
      <c r="I259" s="180">
        <v>4.5171415260404402</v>
      </c>
      <c r="J259" s="180">
        <v>98.764300309903803</v>
      </c>
      <c r="K259" s="180">
        <v>1.01594225679368</v>
      </c>
    </row>
    <row r="260" spans="1:11" x14ac:dyDescent="0.25">
      <c r="A260" s="180" t="s">
        <v>155</v>
      </c>
      <c r="B260" s="180" t="s">
        <v>156</v>
      </c>
      <c r="C260" s="180" t="s">
        <v>17</v>
      </c>
      <c r="D260" s="180">
        <v>47.121757100000004</v>
      </c>
      <c r="E260" s="180">
        <v>100</v>
      </c>
      <c r="F260" s="180">
        <v>0.27800411355059801</v>
      </c>
      <c r="G260" s="180">
        <v>99.333384221297095</v>
      </c>
      <c r="H260" s="180">
        <v>16902.899772500001</v>
      </c>
      <c r="I260" s="180">
        <v>4.1700119613278197</v>
      </c>
      <c r="J260" s="180">
        <v>99.721995886449406</v>
      </c>
      <c r="K260" s="180">
        <v>0.27692074532751199</v>
      </c>
    </row>
    <row r="261" spans="1:11" x14ac:dyDescent="0.25">
      <c r="A261" s="180" t="s">
        <v>157</v>
      </c>
      <c r="B261" s="180" t="s">
        <v>158</v>
      </c>
      <c r="C261" s="180" t="s">
        <v>16</v>
      </c>
      <c r="D261" s="180">
        <v>137.400916</v>
      </c>
      <c r="E261" s="180">
        <v>57.378468530064303</v>
      </c>
      <c r="F261" s="180">
        <v>0.624174125202135</v>
      </c>
      <c r="G261" s="180">
        <v>57.792609502984298</v>
      </c>
      <c r="H261" s="180">
        <v>21875.833925399998</v>
      </c>
      <c r="I261" s="180">
        <v>3.7259428046202401</v>
      </c>
      <c r="J261" s="180">
        <v>99.375825874797897</v>
      </c>
      <c r="K261" s="180">
        <v>0.362992218299863</v>
      </c>
    </row>
    <row r="262" spans="1:11" x14ac:dyDescent="0.25">
      <c r="A262" s="180" t="s">
        <v>157</v>
      </c>
      <c r="B262" s="180" t="s">
        <v>158</v>
      </c>
      <c r="C262" s="180" t="s">
        <v>17</v>
      </c>
      <c r="D262" s="180">
        <v>39.902252599999997</v>
      </c>
      <c r="E262" s="180">
        <v>100</v>
      </c>
      <c r="F262" s="180">
        <v>0.26502527408489002</v>
      </c>
      <c r="G262" s="180">
        <v>99.487969925601604</v>
      </c>
      <c r="H262" s="180">
        <v>15016.1156075</v>
      </c>
      <c r="I262" s="180">
        <v>5.1216510301252498</v>
      </c>
      <c r="J262" s="180">
        <v>99.734974725915094</v>
      </c>
      <c r="K262" s="180">
        <v>0.26436890940356</v>
      </c>
    </row>
    <row r="263" spans="1:11" x14ac:dyDescent="0.25">
      <c r="A263" s="180" t="s">
        <v>159</v>
      </c>
      <c r="B263" s="180" t="s">
        <v>160</v>
      </c>
      <c r="C263" s="180" t="s">
        <v>16</v>
      </c>
      <c r="D263" s="180">
        <v>27.507679799999998</v>
      </c>
      <c r="E263" s="180">
        <v>100</v>
      </c>
      <c r="F263" s="180">
        <v>0.23723854222449101</v>
      </c>
      <c r="G263" s="180">
        <v>100.049057666734</v>
      </c>
      <c r="H263" s="180">
        <v>11567.437872500001</v>
      </c>
      <c r="I263" s="180">
        <v>4.0567658417918802</v>
      </c>
      <c r="J263" s="180">
        <v>99.762761457775497</v>
      </c>
      <c r="K263" s="180">
        <v>0.23791936234479599</v>
      </c>
    </row>
    <row r="264" spans="1:11" x14ac:dyDescent="0.25">
      <c r="A264" s="180" t="s">
        <v>159</v>
      </c>
      <c r="B264" s="180" t="s">
        <v>160</v>
      </c>
      <c r="C264" s="180" t="s">
        <v>17</v>
      </c>
      <c r="D264" s="180">
        <v>71.673733600000006</v>
      </c>
      <c r="E264" s="180">
        <v>59.061962942456297</v>
      </c>
      <c r="F264" s="180">
        <v>0.77774162986024198</v>
      </c>
      <c r="G264" s="180">
        <v>59.067739031879</v>
      </c>
      <c r="H264" s="180">
        <v>9143.9488906999995</v>
      </c>
      <c r="I264" s="180">
        <v>4.2670238445428703</v>
      </c>
      <c r="J264" s="180">
        <v>99.222258370139798</v>
      </c>
      <c r="K264" s="180">
        <v>0.462995303487651</v>
      </c>
    </row>
    <row r="265" spans="1:11" x14ac:dyDescent="0.25">
      <c r="A265" s="180" t="s">
        <v>161</v>
      </c>
      <c r="B265" s="180" t="s">
        <v>162</v>
      </c>
      <c r="C265" s="180" t="s">
        <v>16</v>
      </c>
      <c r="D265" s="180">
        <v>88.386601799999994</v>
      </c>
      <c r="E265" s="180">
        <v>100</v>
      </c>
      <c r="F265" s="180">
        <v>0.317558409613936</v>
      </c>
      <c r="G265" s="180">
        <v>99.781385990027999</v>
      </c>
      <c r="H265" s="180">
        <v>27744.792783199999</v>
      </c>
      <c r="I265" s="180">
        <v>4.1484291473093098</v>
      </c>
      <c r="J265" s="180">
        <v>99.682441590386105</v>
      </c>
      <c r="K265" s="180">
        <v>0.31787361684290499</v>
      </c>
    </row>
    <row r="266" spans="1:11" x14ac:dyDescent="0.25">
      <c r="A266" s="180" t="s">
        <v>161</v>
      </c>
      <c r="B266" s="180" t="s">
        <v>162</v>
      </c>
      <c r="C266" s="180" t="s">
        <v>17</v>
      </c>
      <c r="D266" s="180">
        <v>87.507366599999997</v>
      </c>
      <c r="E266" s="180">
        <v>99.999999999999801</v>
      </c>
      <c r="F266" s="180">
        <v>0.31650169709795001</v>
      </c>
      <c r="G266" s="180">
        <v>99.634336867163697</v>
      </c>
      <c r="H266" s="180">
        <v>27560.801442600001</v>
      </c>
      <c r="I266" s="180">
        <v>3.44440221871763</v>
      </c>
      <c r="J266" s="180">
        <v>99.683498302902095</v>
      </c>
      <c r="K266" s="180">
        <v>0.31634560628946301</v>
      </c>
    </row>
    <row r="267" spans="1:11" x14ac:dyDescent="0.25">
      <c r="A267" s="180" t="s">
        <v>163</v>
      </c>
      <c r="B267" s="180" t="s">
        <v>164</v>
      </c>
      <c r="C267" s="180" t="s">
        <v>16</v>
      </c>
      <c r="D267" s="180"/>
      <c r="E267" s="180"/>
      <c r="F267" s="180"/>
      <c r="G267" s="180"/>
      <c r="H267" s="180">
        <v>14230.993915999999</v>
      </c>
      <c r="I267" s="180">
        <v>3.7208761461860198</v>
      </c>
      <c r="J267" s="180">
        <v>100</v>
      </c>
      <c r="K267" s="180">
        <v>0</v>
      </c>
    </row>
    <row r="268" spans="1:11" x14ac:dyDescent="0.25">
      <c r="A268" s="180" t="s">
        <v>163</v>
      </c>
      <c r="B268" s="180" t="s">
        <v>164</v>
      </c>
      <c r="C268" s="180" t="s">
        <v>17</v>
      </c>
      <c r="D268" s="180"/>
      <c r="E268" s="180"/>
      <c r="F268" s="180"/>
      <c r="G268" s="180"/>
      <c r="H268" s="180">
        <v>10997.7607009</v>
      </c>
      <c r="I268" s="180">
        <v>4.4079928215061104</v>
      </c>
      <c r="J268" s="180">
        <v>100</v>
      </c>
      <c r="K268" s="180">
        <v>0</v>
      </c>
    </row>
    <row r="269" spans="1:11" x14ac:dyDescent="0.25">
      <c r="A269" s="180" t="s">
        <v>165</v>
      </c>
      <c r="B269" s="180" t="s">
        <v>166</v>
      </c>
      <c r="C269" s="180" t="s">
        <v>16</v>
      </c>
      <c r="D269" s="180">
        <v>44.1432134</v>
      </c>
      <c r="E269" s="180">
        <v>99.999999999999901</v>
      </c>
      <c r="F269" s="180">
        <v>0.265019911113197</v>
      </c>
      <c r="G269" s="180">
        <v>98.791153980452094</v>
      </c>
      <c r="H269" s="180">
        <v>16612.421651699999</v>
      </c>
      <c r="I269" s="180">
        <v>3.67593512731167</v>
      </c>
      <c r="J269" s="180">
        <v>99.7349800888868</v>
      </c>
      <c r="K269" s="180">
        <v>0.26251193736977402</v>
      </c>
    </row>
    <row r="270" spans="1:11" x14ac:dyDescent="0.25">
      <c r="A270" s="180" t="s">
        <v>165</v>
      </c>
      <c r="B270" s="180" t="s">
        <v>166</v>
      </c>
      <c r="C270" s="180" t="s">
        <v>17</v>
      </c>
      <c r="D270" s="180">
        <v>54.275299099999998</v>
      </c>
      <c r="E270" s="180">
        <v>70.316353863032802</v>
      </c>
      <c r="F270" s="180">
        <v>0.37845409860748902</v>
      </c>
      <c r="G270" s="180">
        <v>70.491137761813405</v>
      </c>
      <c r="H270" s="180">
        <v>14287.0409397</v>
      </c>
      <c r="I270" s="180">
        <v>4.0125405370466396</v>
      </c>
      <c r="J270" s="180">
        <v>99.621545901392494</v>
      </c>
      <c r="K270" s="180">
        <v>0.26779006248176002</v>
      </c>
    </row>
    <row r="271" spans="1:11" x14ac:dyDescent="0.25">
      <c r="A271" s="180" t="s">
        <v>167</v>
      </c>
      <c r="B271" s="180" t="s">
        <v>168</v>
      </c>
      <c r="C271" s="180" t="s">
        <v>16</v>
      </c>
      <c r="D271" s="180">
        <v>171.8612067</v>
      </c>
      <c r="E271" s="180">
        <v>44.300253185389401</v>
      </c>
      <c r="F271" s="180">
        <v>0.90307736764078095</v>
      </c>
      <c r="G271" s="180">
        <v>44.191848276469301</v>
      </c>
      <c r="H271" s="180">
        <v>18858.7570834</v>
      </c>
      <c r="I271" s="180">
        <v>3.1819946794670999</v>
      </c>
      <c r="J271" s="180">
        <v>99.096922632359195</v>
      </c>
      <c r="K271" s="180">
        <v>0.40272348477209702</v>
      </c>
    </row>
    <row r="272" spans="1:11" x14ac:dyDescent="0.25">
      <c r="A272" s="180" t="s">
        <v>167</v>
      </c>
      <c r="B272" s="180" t="s">
        <v>168</v>
      </c>
      <c r="C272" s="180" t="s">
        <v>17</v>
      </c>
      <c r="D272" s="180">
        <v>70.042344200000002</v>
      </c>
      <c r="E272" s="180">
        <v>71.490367055952902</v>
      </c>
      <c r="F272" s="180">
        <v>0.59057653401750498</v>
      </c>
      <c r="G272" s="180">
        <v>70.891914876965899</v>
      </c>
      <c r="H272" s="180">
        <v>11789.952112999999</v>
      </c>
      <c r="I272" s="180">
        <v>4.7791117866738002</v>
      </c>
      <c r="J272" s="180">
        <v>99.409423465982499</v>
      </c>
      <c r="K272" s="180">
        <v>0.42115827572653902</v>
      </c>
    </row>
    <row r="273" spans="1:11" x14ac:dyDescent="0.25">
      <c r="A273" s="180" t="s">
        <v>169</v>
      </c>
      <c r="B273" s="180" t="s">
        <v>170</v>
      </c>
      <c r="C273" s="180" t="s">
        <v>16</v>
      </c>
      <c r="D273" s="180">
        <v>191.56469730000001</v>
      </c>
      <c r="E273" s="180">
        <v>43.708950477238503</v>
      </c>
      <c r="F273" s="180">
        <v>1.03988151599653</v>
      </c>
      <c r="G273" s="180">
        <v>43.141393652234299</v>
      </c>
      <c r="H273" s="180">
        <v>18230.216472299999</v>
      </c>
      <c r="I273" s="180">
        <v>3.6233027112645</v>
      </c>
      <c r="J273" s="180">
        <v>98.960118484003502</v>
      </c>
      <c r="K273" s="180">
        <v>0.453333509706138</v>
      </c>
    </row>
    <row r="274" spans="1:11" x14ac:dyDescent="0.25">
      <c r="A274" s="180" t="s">
        <v>169</v>
      </c>
      <c r="B274" s="180" t="s">
        <v>170</v>
      </c>
      <c r="C274" s="180" t="s">
        <v>17</v>
      </c>
      <c r="D274" s="180">
        <v>79.056330399999993</v>
      </c>
      <c r="E274" s="180">
        <v>71.074202097705907</v>
      </c>
      <c r="F274" s="180">
        <v>0.51089234103620196</v>
      </c>
      <c r="G274" s="180">
        <v>71.438169369684601</v>
      </c>
      <c r="H274" s="180">
        <v>15395.1099567</v>
      </c>
      <c r="I274" s="180">
        <v>4.0122858681881102</v>
      </c>
      <c r="J274" s="180">
        <v>99.489107658963803</v>
      </c>
      <c r="K274" s="180">
        <v>0.366846325667396</v>
      </c>
    </row>
    <row r="275" spans="1:11" x14ac:dyDescent="0.25">
      <c r="A275" s="180" t="s">
        <v>171</v>
      </c>
      <c r="B275" s="180" t="s">
        <v>172</v>
      </c>
      <c r="C275" s="180" t="s">
        <v>16</v>
      </c>
      <c r="D275" s="180">
        <v>229.7132489</v>
      </c>
      <c r="E275" s="180">
        <v>49.713728859525602</v>
      </c>
      <c r="F275" s="180">
        <v>1.2210016853566099</v>
      </c>
      <c r="G275" s="180">
        <v>49.901943583745101</v>
      </c>
      <c r="H275" s="180">
        <v>18583.7946811</v>
      </c>
      <c r="I275" s="180">
        <v>5.2048636990333899</v>
      </c>
      <c r="J275" s="180">
        <v>98.778998314643403</v>
      </c>
      <c r="K275" s="180">
        <v>0.61683513963403702</v>
      </c>
    </row>
    <row r="276" spans="1:11" x14ac:dyDescent="0.25">
      <c r="A276" s="180" t="s">
        <v>171</v>
      </c>
      <c r="B276" s="180" t="s">
        <v>172</v>
      </c>
      <c r="C276" s="180" t="s">
        <v>17</v>
      </c>
      <c r="D276" s="180">
        <v>210.34523999999999</v>
      </c>
      <c r="E276" s="180">
        <v>50.261013759412101</v>
      </c>
      <c r="F276" s="180">
        <v>0.71744331662509397</v>
      </c>
      <c r="G276" s="180">
        <v>49.341261594944797</v>
      </c>
      <c r="H276" s="180">
        <v>29108.380731199999</v>
      </c>
      <c r="I276" s="180">
        <v>3.4075210856231002</v>
      </c>
      <c r="J276" s="180">
        <v>99.282556683374906</v>
      </c>
      <c r="K276" s="180">
        <v>0.35655365401233002</v>
      </c>
    </row>
    <row r="277" spans="1:11" x14ac:dyDescent="0.25">
      <c r="A277" s="180" t="s">
        <v>173</v>
      </c>
      <c r="B277" s="180" t="s">
        <v>174</v>
      </c>
      <c r="C277" s="180" t="s">
        <v>16</v>
      </c>
      <c r="D277" s="180">
        <v>15.148422099999999</v>
      </c>
      <c r="E277" s="180">
        <v>99.999999999999901</v>
      </c>
      <c r="F277" s="180">
        <v>0.22805750657135301</v>
      </c>
      <c r="G277" s="180">
        <v>99.936588628154794</v>
      </c>
      <c r="H277" s="180">
        <v>6627.2210082000001</v>
      </c>
      <c r="I277" s="180">
        <v>3.8236317704959402</v>
      </c>
      <c r="J277" s="180">
        <v>99.771942493428597</v>
      </c>
      <c r="K277" s="180">
        <v>0.22843385272653399</v>
      </c>
    </row>
    <row r="278" spans="1:11" x14ac:dyDescent="0.25">
      <c r="A278" s="180" t="s">
        <v>173</v>
      </c>
      <c r="B278" s="180" t="s">
        <v>174</v>
      </c>
      <c r="C278" s="180" t="s">
        <v>17</v>
      </c>
      <c r="D278" s="180">
        <v>62.6594537</v>
      </c>
      <c r="E278" s="180">
        <v>44.549264805589502</v>
      </c>
      <c r="F278" s="180">
        <v>1.2921273482031801</v>
      </c>
      <c r="G278" s="180">
        <v>43.818377359852597</v>
      </c>
      <c r="H278" s="180">
        <v>4786.6654822</v>
      </c>
      <c r="I278" s="180">
        <v>4.5718118431841797</v>
      </c>
      <c r="J278" s="180">
        <v>98.707872651796805</v>
      </c>
      <c r="K278" s="180">
        <v>0.57360089139274595</v>
      </c>
    </row>
    <row r="279" spans="1:11" x14ac:dyDescent="0.25">
      <c r="A279" s="180" t="s">
        <v>175</v>
      </c>
      <c r="B279" s="180" t="s">
        <v>176</v>
      </c>
      <c r="C279" s="180" t="s">
        <v>16</v>
      </c>
      <c r="D279" s="180">
        <v>107.293125</v>
      </c>
      <c r="E279" s="180">
        <v>57.828689793645701</v>
      </c>
      <c r="F279" s="180">
        <v>0.59272090574401004</v>
      </c>
      <c r="G279" s="180">
        <v>57.637872450349803</v>
      </c>
      <c r="H279" s="180">
        <v>17994.5021652</v>
      </c>
      <c r="I279" s="180">
        <v>4.1495391645304496</v>
      </c>
      <c r="J279" s="180">
        <v>99.407279094255998</v>
      </c>
      <c r="K279" s="180">
        <v>0.343668715965319</v>
      </c>
    </row>
    <row r="280" spans="1:11" x14ac:dyDescent="0.25">
      <c r="A280" s="180" t="s">
        <v>175</v>
      </c>
      <c r="B280" s="180" t="s">
        <v>176</v>
      </c>
      <c r="C280" s="180" t="s">
        <v>17</v>
      </c>
      <c r="D280" s="180">
        <v>72.029802200000006</v>
      </c>
      <c r="E280" s="180">
        <v>70.432603709800205</v>
      </c>
      <c r="F280" s="180">
        <v>0.48295108862040997</v>
      </c>
      <c r="G280" s="180">
        <v>70.138575478560995</v>
      </c>
      <c r="H280" s="180">
        <v>14842.4830537</v>
      </c>
      <c r="I280" s="180">
        <v>4.03134906182847</v>
      </c>
      <c r="J280" s="180">
        <v>99.517048911379604</v>
      </c>
      <c r="K280" s="180">
        <v>0.34037887730996003</v>
      </c>
    </row>
    <row r="281" spans="1:11" x14ac:dyDescent="0.25">
      <c r="A281" s="180" t="s">
        <v>177</v>
      </c>
      <c r="B281" s="180" t="s">
        <v>178</v>
      </c>
      <c r="C281" s="180" t="s">
        <v>16</v>
      </c>
      <c r="D281" s="180">
        <v>201.2059959</v>
      </c>
      <c r="E281" s="180">
        <v>37.444635415992103</v>
      </c>
      <c r="F281" s="180">
        <v>1.3707819530060701</v>
      </c>
      <c r="G281" s="180">
        <v>37.137341049834099</v>
      </c>
      <c r="H281" s="180">
        <v>14476.985197</v>
      </c>
      <c r="I281" s="180">
        <v>4.1516360196004296</v>
      </c>
      <c r="J281" s="180">
        <v>98.629218046993898</v>
      </c>
      <c r="K281" s="180">
        <v>0.51614722190627504</v>
      </c>
    </row>
    <row r="282" spans="1:11" x14ac:dyDescent="0.25">
      <c r="A282" s="180" t="s">
        <v>177</v>
      </c>
      <c r="B282" s="180" t="s">
        <v>178</v>
      </c>
      <c r="C282" s="180" t="s">
        <v>17</v>
      </c>
      <c r="D282" s="180">
        <v>101.94540240000001</v>
      </c>
      <c r="E282" s="180">
        <v>49.154946363205703</v>
      </c>
      <c r="F282" s="180">
        <v>0.87017034338016197</v>
      </c>
      <c r="G282" s="180">
        <v>49.593794634281501</v>
      </c>
      <c r="H282" s="180">
        <v>11613.623069400001</v>
      </c>
      <c r="I282" s="180">
        <v>4.6122238278187302</v>
      </c>
      <c r="J282" s="180">
        <v>99.129829656619805</v>
      </c>
      <c r="K282" s="180">
        <v>0.43533868116110602</v>
      </c>
    </row>
    <row r="283" spans="1:11" x14ac:dyDescent="0.25">
      <c r="A283" s="180" t="s">
        <v>179</v>
      </c>
      <c r="B283" s="180" t="s">
        <v>180</v>
      </c>
      <c r="C283" s="180" t="s">
        <v>16</v>
      </c>
      <c r="D283" s="180">
        <v>72.897026600000004</v>
      </c>
      <c r="E283" s="180">
        <v>40.629834463392903</v>
      </c>
      <c r="F283" s="180">
        <v>1.84461917300293</v>
      </c>
      <c r="G283" s="180">
        <v>40.618077146767199</v>
      </c>
      <c r="H283" s="180">
        <v>3878.9770331999998</v>
      </c>
      <c r="I283" s="180">
        <v>3.85189227540062</v>
      </c>
      <c r="J283" s="180">
        <v>98.155380826997103</v>
      </c>
      <c r="K283" s="180">
        <v>0.76332935845358396</v>
      </c>
    </row>
    <row r="284" spans="1:11" x14ac:dyDescent="0.25">
      <c r="A284" s="180" t="s">
        <v>179</v>
      </c>
      <c r="B284" s="180" t="s">
        <v>180</v>
      </c>
      <c r="C284" s="180" t="s">
        <v>17</v>
      </c>
      <c r="D284" s="180">
        <v>47.223592600000003</v>
      </c>
      <c r="E284" s="180">
        <v>45.283891537278301</v>
      </c>
      <c r="F284" s="180">
        <v>1.68033926687204</v>
      </c>
      <c r="G284" s="180">
        <v>44.536171288089101</v>
      </c>
      <c r="H284" s="180">
        <v>2763.1370013000001</v>
      </c>
      <c r="I284" s="180">
        <v>4.60381002048738</v>
      </c>
      <c r="J284" s="180">
        <v>98.319660733128003</v>
      </c>
      <c r="K284" s="180">
        <v>0.76114865382463603</v>
      </c>
    </row>
    <row r="285" spans="1:11" x14ac:dyDescent="0.25">
      <c r="A285" s="180" t="s">
        <v>181</v>
      </c>
      <c r="B285" s="180" t="s">
        <v>182</v>
      </c>
      <c r="C285" s="180" t="s">
        <v>16</v>
      </c>
      <c r="D285" s="180">
        <v>195.34762929999999</v>
      </c>
      <c r="E285" s="180">
        <v>32.706420132251601</v>
      </c>
      <c r="F285" s="180">
        <v>2.1690599980637599</v>
      </c>
      <c r="G285" s="180">
        <v>33.1817898271022</v>
      </c>
      <c r="H285" s="180">
        <v>8810.7485355999997</v>
      </c>
      <c r="I285" s="180">
        <v>4.4972611243862497</v>
      </c>
      <c r="J285" s="180">
        <v>97.830940001936199</v>
      </c>
      <c r="K285" s="180">
        <v>0.73569049808477704</v>
      </c>
    </row>
    <row r="286" spans="1:11" x14ac:dyDescent="0.25">
      <c r="A286" s="180" t="s">
        <v>181</v>
      </c>
      <c r="B286" s="180" t="s">
        <v>182</v>
      </c>
      <c r="C286" s="180" t="s">
        <v>17</v>
      </c>
      <c r="D286" s="180">
        <v>241.81695089999999</v>
      </c>
      <c r="E286" s="180">
        <v>40.515416862433902</v>
      </c>
      <c r="F286" s="180">
        <v>2.5940225459584698</v>
      </c>
      <c r="G286" s="180">
        <v>39.973484250186502</v>
      </c>
      <c r="H286" s="180">
        <v>9080.2666707999997</v>
      </c>
      <c r="I286" s="180">
        <v>3.7524586111475799</v>
      </c>
      <c r="J286" s="180">
        <v>97.405977454041505</v>
      </c>
      <c r="K286" s="180">
        <v>1.0645354843282</v>
      </c>
    </row>
    <row r="287" spans="1:11" x14ac:dyDescent="0.25">
      <c r="A287" s="180" t="s">
        <v>183</v>
      </c>
      <c r="B287" s="180" t="s">
        <v>184</v>
      </c>
      <c r="C287" s="180" t="s">
        <v>16</v>
      </c>
      <c r="D287" s="180">
        <v>96.0059404</v>
      </c>
      <c r="E287" s="180">
        <v>71.520159123392304</v>
      </c>
      <c r="F287" s="180">
        <v>0.397657366572297</v>
      </c>
      <c r="G287" s="180">
        <v>71.261269349723506</v>
      </c>
      <c r="H287" s="180">
        <v>24046.873953300001</v>
      </c>
      <c r="I287" s="180">
        <v>3.9461171249719298</v>
      </c>
      <c r="J287" s="180">
        <v>99.602342633427696</v>
      </c>
      <c r="K287" s="180">
        <v>0.28450705032614099</v>
      </c>
    </row>
    <row r="288" spans="1:11" x14ac:dyDescent="0.25">
      <c r="A288" s="180" t="s">
        <v>183</v>
      </c>
      <c r="B288" s="180" t="s">
        <v>184</v>
      </c>
      <c r="C288" s="180" t="s">
        <v>17</v>
      </c>
      <c r="D288" s="180">
        <v>19.5650865</v>
      </c>
      <c r="E288" s="180">
        <v>100</v>
      </c>
      <c r="F288" s="180">
        <v>0.134438424511587</v>
      </c>
      <c r="G288" s="180">
        <v>100.300647152103</v>
      </c>
      <c r="H288" s="180">
        <v>14533.630230299999</v>
      </c>
      <c r="I288" s="180">
        <v>5.6020360397456201</v>
      </c>
      <c r="J288" s="180">
        <v>99.8655615754884</v>
      </c>
      <c r="K288" s="180">
        <v>0.13502413412484099</v>
      </c>
    </row>
    <row r="289" spans="1:11" x14ac:dyDescent="0.25">
      <c r="A289" s="180" t="s">
        <v>185</v>
      </c>
      <c r="B289" s="180" t="s">
        <v>186</v>
      </c>
      <c r="C289" s="180" t="s">
        <v>16</v>
      </c>
      <c r="D289" s="180">
        <v>33.8846129</v>
      </c>
      <c r="E289" s="180">
        <v>100</v>
      </c>
      <c r="F289" s="180">
        <v>0.239378220551971</v>
      </c>
      <c r="G289" s="180">
        <v>99.715653234936894</v>
      </c>
      <c r="H289" s="180">
        <v>14121.3768064</v>
      </c>
      <c r="I289" s="180">
        <v>3.3566873563169701</v>
      </c>
      <c r="J289" s="180">
        <v>99.760621779448002</v>
      </c>
      <c r="K289" s="180">
        <v>0.239270317353556</v>
      </c>
    </row>
    <row r="290" spans="1:11" x14ac:dyDescent="0.25">
      <c r="A290" s="180" t="s">
        <v>185</v>
      </c>
      <c r="B290" s="180" t="s">
        <v>186</v>
      </c>
      <c r="C290" s="180" t="s">
        <v>17</v>
      </c>
      <c r="D290" s="180">
        <v>48.122802200000002</v>
      </c>
      <c r="E290" s="180">
        <v>70.261764808701599</v>
      </c>
      <c r="F290" s="180">
        <v>0.390782081745983</v>
      </c>
      <c r="G290" s="180">
        <v>69.519305906262602</v>
      </c>
      <c r="H290" s="180">
        <v>12266.362546</v>
      </c>
      <c r="I290" s="180">
        <v>3.9500710903205198</v>
      </c>
      <c r="J290" s="180">
        <v>99.609217918254004</v>
      </c>
      <c r="K290" s="180">
        <v>0.27273478952399899</v>
      </c>
    </row>
    <row r="291" spans="1:11" x14ac:dyDescent="0.25">
      <c r="A291" s="180" t="s">
        <v>187</v>
      </c>
      <c r="B291" s="180" t="s">
        <v>188</v>
      </c>
      <c r="C291" s="180" t="s">
        <v>16</v>
      </c>
      <c r="D291" s="180">
        <v>248.76116769999999</v>
      </c>
      <c r="E291" s="180">
        <v>51.360015896528601</v>
      </c>
      <c r="F291" s="180">
        <v>1.0923998634301599</v>
      </c>
      <c r="G291" s="180">
        <v>51.827039285557802</v>
      </c>
      <c r="H291" s="180">
        <v>22523.227005100001</v>
      </c>
      <c r="I291" s="180">
        <v>4.7395353620077403</v>
      </c>
      <c r="J291" s="180">
        <v>98.907600136569798</v>
      </c>
      <c r="K291" s="180">
        <v>0.57241152913789095</v>
      </c>
    </row>
    <row r="292" spans="1:11" x14ac:dyDescent="0.25">
      <c r="A292" s="180" t="s">
        <v>187</v>
      </c>
      <c r="B292" s="180" t="s">
        <v>188</v>
      </c>
      <c r="C292" s="180" t="s">
        <v>17</v>
      </c>
      <c r="D292" s="180">
        <v>73.135351799999995</v>
      </c>
      <c r="E292" s="180">
        <v>70.290362549872796</v>
      </c>
      <c r="F292" s="180">
        <v>0.36529765421591898</v>
      </c>
      <c r="G292" s="180">
        <v>69.592050254017494</v>
      </c>
      <c r="H292" s="180">
        <v>19947.6205868</v>
      </c>
      <c r="I292" s="180">
        <v>4.3170197250980697</v>
      </c>
      <c r="J292" s="180">
        <v>99.634702345784106</v>
      </c>
      <c r="K292" s="180">
        <v>0.25515018473826501</v>
      </c>
    </row>
    <row r="293" spans="1:11" x14ac:dyDescent="0.25">
      <c r="A293" s="180" t="s">
        <v>189</v>
      </c>
      <c r="B293" s="180" t="s">
        <v>190</v>
      </c>
      <c r="C293" s="180" t="s">
        <v>16</v>
      </c>
      <c r="D293" s="180">
        <v>588.02727970000001</v>
      </c>
      <c r="E293" s="180">
        <v>26.427901387376401</v>
      </c>
      <c r="F293" s="180">
        <v>3.0432375256130499</v>
      </c>
      <c r="G293" s="180">
        <v>26.232239083428201</v>
      </c>
      <c r="H293" s="180">
        <v>18734.397432500002</v>
      </c>
      <c r="I293" s="180">
        <v>3.4176146204177802</v>
      </c>
      <c r="J293" s="180">
        <v>96.956762474386906</v>
      </c>
      <c r="K293" s="180">
        <v>0.82336633693426897</v>
      </c>
    </row>
    <row r="294" spans="1:11" x14ac:dyDescent="0.25">
      <c r="A294" s="180" t="s">
        <v>189</v>
      </c>
      <c r="B294" s="180" t="s">
        <v>190</v>
      </c>
      <c r="C294" s="180" t="s">
        <v>17</v>
      </c>
      <c r="D294" s="180">
        <v>232.70277669999999</v>
      </c>
      <c r="E294" s="180">
        <v>38.222828524084598</v>
      </c>
      <c r="F294" s="180">
        <v>1.81395298897709</v>
      </c>
      <c r="G294" s="180">
        <v>37.633518078633003</v>
      </c>
      <c r="H294" s="180">
        <v>12595.7871629</v>
      </c>
      <c r="I294" s="180">
        <v>4.4984687857003696</v>
      </c>
      <c r="J294" s="180">
        <v>98.186047011022893</v>
      </c>
      <c r="K294" s="180">
        <v>0.695266126731795</v>
      </c>
    </row>
    <row r="295" spans="1:11" x14ac:dyDescent="0.25">
      <c r="A295" s="180" t="s">
        <v>191</v>
      </c>
      <c r="B295" s="180" t="s">
        <v>192</v>
      </c>
      <c r="C295" s="180" t="s">
        <v>16</v>
      </c>
      <c r="D295" s="180">
        <v>67.7424544</v>
      </c>
      <c r="E295" s="180">
        <v>50.069860651911803</v>
      </c>
      <c r="F295" s="180">
        <v>0.80887343459858596</v>
      </c>
      <c r="G295" s="180">
        <v>50.719505430747397</v>
      </c>
      <c r="H295" s="180">
        <v>8307.1715311999997</v>
      </c>
      <c r="I295" s="180">
        <v>5.1002453081566301</v>
      </c>
      <c r="J295" s="180">
        <v>99.191126565401404</v>
      </c>
      <c r="K295" s="180">
        <v>0.413602123289326</v>
      </c>
    </row>
    <row r="296" spans="1:11" x14ac:dyDescent="0.25">
      <c r="A296" s="180" t="s">
        <v>191</v>
      </c>
      <c r="B296" s="180" t="s">
        <v>192</v>
      </c>
      <c r="C296" s="180" t="s">
        <v>17</v>
      </c>
      <c r="D296" s="180">
        <v>46.758722900000002</v>
      </c>
      <c r="E296" s="180">
        <v>57.773443110164997</v>
      </c>
      <c r="F296" s="180">
        <v>0.71111016892016599</v>
      </c>
      <c r="G296" s="180">
        <v>57.919466409636001</v>
      </c>
      <c r="H296" s="180">
        <v>6528.6953971000003</v>
      </c>
      <c r="I296" s="180">
        <v>4.4387428695605902</v>
      </c>
      <c r="J296" s="180">
        <v>99.2888898310798</v>
      </c>
      <c r="K296" s="180">
        <v>0.41482105009325598</v>
      </c>
    </row>
    <row r="297" spans="1:11" x14ac:dyDescent="0.25">
      <c r="A297" s="180" t="s">
        <v>193</v>
      </c>
      <c r="B297" s="180" t="s">
        <v>194</v>
      </c>
      <c r="C297" s="180" t="s">
        <v>16</v>
      </c>
      <c r="D297" s="180"/>
      <c r="E297" s="180"/>
      <c r="F297" s="180"/>
      <c r="G297" s="180"/>
      <c r="H297" s="180">
        <v>14344.4244411</v>
      </c>
      <c r="I297" s="180">
        <v>3.4433850722112802</v>
      </c>
      <c r="J297" s="180">
        <v>100</v>
      </c>
      <c r="K297" s="180">
        <v>0</v>
      </c>
    </row>
    <row r="298" spans="1:11" x14ac:dyDescent="0.25">
      <c r="A298" s="180" t="s">
        <v>193</v>
      </c>
      <c r="B298" s="180" t="s">
        <v>194</v>
      </c>
      <c r="C298" s="180" t="s">
        <v>17</v>
      </c>
      <c r="D298" s="180">
        <v>36.232255299999998</v>
      </c>
      <c r="E298" s="180">
        <v>99.999999999999901</v>
      </c>
      <c r="F298" s="180">
        <v>0.28373077219086901</v>
      </c>
      <c r="G298" s="180">
        <v>99.983592333083195</v>
      </c>
      <c r="H298" s="180">
        <v>12733.7098346</v>
      </c>
      <c r="I298" s="180">
        <v>4.4787511473874604</v>
      </c>
      <c r="J298" s="180">
        <v>99.716269227809093</v>
      </c>
      <c r="K298" s="180">
        <v>0.284491408260301</v>
      </c>
    </row>
    <row r="299" spans="1:11" x14ac:dyDescent="0.25">
      <c r="A299" s="180" t="s">
        <v>195</v>
      </c>
      <c r="B299" s="180" t="s">
        <v>196</v>
      </c>
      <c r="C299" s="180" t="s">
        <v>16</v>
      </c>
      <c r="D299" s="180">
        <v>25.7352858</v>
      </c>
      <c r="E299" s="180">
        <v>99.999999999999801</v>
      </c>
      <c r="F299" s="180">
        <v>0.21249232789179001</v>
      </c>
      <c r="G299" s="180">
        <v>99.578990198635793</v>
      </c>
      <c r="H299" s="180">
        <v>12085.424705400001</v>
      </c>
      <c r="I299" s="180">
        <v>3.66193409606996</v>
      </c>
      <c r="J299" s="180">
        <v>99.787507672108205</v>
      </c>
      <c r="K299" s="180">
        <v>0.21204830073470499</v>
      </c>
    </row>
    <row r="300" spans="1:11" x14ac:dyDescent="0.25">
      <c r="A300" s="180" t="s">
        <v>195</v>
      </c>
      <c r="B300" s="180" t="s">
        <v>196</v>
      </c>
      <c r="C300" s="180" t="s">
        <v>17</v>
      </c>
      <c r="D300" s="180">
        <v>33.379247900000003</v>
      </c>
      <c r="E300" s="180">
        <v>70.286938629042595</v>
      </c>
      <c r="F300" s="180">
        <v>0.324525894735464</v>
      </c>
      <c r="G300" s="180">
        <v>70.179658691271996</v>
      </c>
      <c r="H300" s="180">
        <v>10252.162966600001</v>
      </c>
      <c r="I300" s="180">
        <v>4.3743618988192603</v>
      </c>
      <c r="J300" s="180">
        <v>99.675474105264499</v>
      </c>
      <c r="K300" s="180">
        <v>0.228492683214753</v>
      </c>
    </row>
    <row r="301" spans="1:11" x14ac:dyDescent="0.25">
      <c r="A301" s="180" t="s">
        <v>197</v>
      </c>
      <c r="B301" s="180" t="s">
        <v>198</v>
      </c>
      <c r="C301" s="180" t="s">
        <v>16</v>
      </c>
      <c r="D301" s="180">
        <v>236.57941679999999</v>
      </c>
      <c r="E301" s="180">
        <v>57.569564125523698</v>
      </c>
      <c r="F301" s="180">
        <v>0.79492016801835996</v>
      </c>
      <c r="G301" s="180">
        <v>56.872888605576001</v>
      </c>
      <c r="H301" s="180">
        <v>29524.826359300001</v>
      </c>
      <c r="I301" s="180">
        <v>4.0600692907271902</v>
      </c>
      <c r="J301" s="180">
        <v>99.205079831981607</v>
      </c>
      <c r="K301" s="180">
        <v>0.45571664518190702</v>
      </c>
    </row>
    <row r="302" spans="1:11" x14ac:dyDescent="0.25">
      <c r="A302" s="180" t="s">
        <v>197</v>
      </c>
      <c r="B302" s="180" t="s">
        <v>198</v>
      </c>
      <c r="C302" s="180" t="s">
        <v>17</v>
      </c>
      <c r="D302" s="180">
        <v>229.3710786</v>
      </c>
      <c r="E302" s="180">
        <v>67.577348619583802</v>
      </c>
      <c r="F302" s="180">
        <v>0.93686854671708897</v>
      </c>
      <c r="G302" s="180">
        <v>67.830421170125604</v>
      </c>
      <c r="H302" s="180">
        <v>24253.367658200001</v>
      </c>
      <c r="I302" s="180">
        <v>5.4970328943091804</v>
      </c>
      <c r="J302" s="180">
        <v>99.063131453282907</v>
      </c>
      <c r="K302" s="180">
        <v>0.64149181610347406</v>
      </c>
    </row>
    <row r="303" spans="1:11" x14ac:dyDescent="0.25">
      <c r="A303" s="180" t="s">
        <v>199</v>
      </c>
      <c r="B303" s="180" t="s">
        <v>200</v>
      </c>
      <c r="C303" s="180" t="s">
        <v>16</v>
      </c>
      <c r="D303" s="180">
        <v>263.89637320000003</v>
      </c>
      <c r="E303" s="180">
        <v>49.848235622779796</v>
      </c>
      <c r="F303" s="180">
        <v>0.96874434593897796</v>
      </c>
      <c r="G303" s="180">
        <v>49.624637299840103</v>
      </c>
      <c r="H303" s="180">
        <v>26977.178561199999</v>
      </c>
      <c r="I303" s="180">
        <v>3.9046380480508098</v>
      </c>
      <c r="J303" s="180">
        <v>99.031255654060999</v>
      </c>
      <c r="K303" s="180">
        <v>0.48543852631157902</v>
      </c>
    </row>
    <row r="304" spans="1:11" x14ac:dyDescent="0.25">
      <c r="A304" s="180" t="s">
        <v>199</v>
      </c>
      <c r="B304" s="180" t="s">
        <v>200</v>
      </c>
      <c r="C304" s="180" t="s">
        <v>17</v>
      </c>
      <c r="D304" s="180"/>
      <c r="E304" s="180"/>
      <c r="F304" s="180"/>
      <c r="G304" s="180"/>
      <c r="H304" s="180">
        <v>25770.776874399999</v>
      </c>
      <c r="I304" s="180">
        <v>4.5538157736404896</v>
      </c>
      <c r="J304" s="180">
        <v>100</v>
      </c>
      <c r="K304" s="180">
        <v>0</v>
      </c>
    </row>
    <row r="305" spans="1:11" x14ac:dyDescent="0.25">
      <c r="A305" s="180" t="s">
        <v>201</v>
      </c>
      <c r="B305" s="180" t="s">
        <v>202</v>
      </c>
      <c r="C305" s="180" t="s">
        <v>16</v>
      </c>
      <c r="D305" s="180">
        <v>74.074255899999997</v>
      </c>
      <c r="E305" s="180">
        <v>72.857954379834297</v>
      </c>
      <c r="F305" s="180">
        <v>0.484287230651408</v>
      </c>
      <c r="G305" s="180">
        <v>73.096968259686193</v>
      </c>
      <c r="H305" s="180">
        <v>15221.4469166</v>
      </c>
      <c r="I305" s="180">
        <v>4.3686039007228796</v>
      </c>
      <c r="J305" s="180">
        <v>99.515712769348596</v>
      </c>
      <c r="K305" s="180">
        <v>0.35572199949514599</v>
      </c>
    </row>
    <row r="306" spans="1:11" x14ac:dyDescent="0.25">
      <c r="A306" s="180" t="s">
        <v>201</v>
      </c>
      <c r="B306" s="180" t="s">
        <v>202</v>
      </c>
      <c r="C306" s="180" t="s">
        <v>17</v>
      </c>
      <c r="D306" s="180">
        <v>57.111465199999998</v>
      </c>
      <c r="E306" s="180">
        <v>72.150464368284005</v>
      </c>
      <c r="F306" s="180">
        <v>0.38723707533747398</v>
      </c>
      <c r="G306" s="180">
        <v>72.358635816984204</v>
      </c>
      <c r="H306" s="180">
        <v>14691.338215199999</v>
      </c>
      <c r="I306" s="180">
        <v>3.79963270444477</v>
      </c>
      <c r="J306" s="180">
        <v>99.612762924662505</v>
      </c>
      <c r="K306" s="180">
        <v>0.28128871930166099</v>
      </c>
    </row>
    <row r="307" spans="1:11" x14ac:dyDescent="0.25">
      <c r="A307" s="180" t="s">
        <v>203</v>
      </c>
      <c r="B307" s="180" t="s">
        <v>204</v>
      </c>
      <c r="C307" s="180" t="s">
        <v>16</v>
      </c>
      <c r="D307" s="180"/>
      <c r="E307" s="180"/>
      <c r="F307" s="180"/>
      <c r="G307" s="180"/>
      <c r="H307" s="180">
        <v>52561.649444000002</v>
      </c>
      <c r="I307" s="180">
        <v>3.7827113100527199</v>
      </c>
      <c r="J307" s="180">
        <v>100</v>
      </c>
      <c r="K307" s="180">
        <v>0</v>
      </c>
    </row>
    <row r="308" spans="1:11" x14ac:dyDescent="0.25">
      <c r="A308" s="180" t="s">
        <v>203</v>
      </c>
      <c r="B308" s="180" t="s">
        <v>204</v>
      </c>
      <c r="C308" s="180" t="s">
        <v>17</v>
      </c>
      <c r="D308" s="180"/>
      <c r="E308" s="180"/>
      <c r="F308" s="180"/>
      <c r="G308" s="180"/>
      <c r="H308" s="180">
        <v>39096.220122899998</v>
      </c>
      <c r="I308" s="180">
        <v>4.4125211728304397</v>
      </c>
      <c r="J308" s="180">
        <v>100</v>
      </c>
      <c r="K308" s="180">
        <v>0</v>
      </c>
    </row>
    <row r="309" spans="1:11" x14ac:dyDescent="0.25">
      <c r="A309" s="180" t="s">
        <v>205</v>
      </c>
      <c r="B309" s="180" t="s">
        <v>206</v>
      </c>
      <c r="C309" s="180" t="s">
        <v>16</v>
      </c>
      <c r="D309" s="180">
        <v>71.315714</v>
      </c>
      <c r="E309" s="180">
        <v>70.329880512427394</v>
      </c>
      <c r="F309" s="180">
        <v>0.39270662983425902</v>
      </c>
      <c r="G309" s="180">
        <v>69.699506098036906</v>
      </c>
      <c r="H309" s="180">
        <v>18088.732673800001</v>
      </c>
      <c r="I309" s="180">
        <v>3.0413835409394498</v>
      </c>
      <c r="J309" s="180">
        <v>99.607293370165706</v>
      </c>
      <c r="K309" s="180">
        <v>0.274793714544107</v>
      </c>
    </row>
    <row r="310" spans="1:11" x14ac:dyDescent="0.25">
      <c r="A310" s="180" t="s">
        <v>205</v>
      </c>
      <c r="B310" s="180" t="s">
        <v>206</v>
      </c>
      <c r="C310" s="180" t="s">
        <v>17</v>
      </c>
      <c r="D310" s="180">
        <v>79.001095800000002</v>
      </c>
      <c r="E310" s="180">
        <v>70.417789660188305</v>
      </c>
      <c r="F310" s="180">
        <v>0.58450404901208197</v>
      </c>
      <c r="G310" s="180">
        <v>69.031284318167593</v>
      </c>
      <c r="H310" s="180">
        <v>13436.918243599999</v>
      </c>
      <c r="I310" s="180">
        <v>4.3022865330669697</v>
      </c>
      <c r="J310" s="180">
        <v>99.415495950987903</v>
      </c>
      <c r="K310" s="180">
        <v>0.40586293722625899</v>
      </c>
    </row>
    <row r="311" spans="1:11" x14ac:dyDescent="0.25">
      <c r="A311" s="180" t="s">
        <v>207</v>
      </c>
      <c r="B311" s="180" t="s">
        <v>208</v>
      </c>
      <c r="C311" s="180" t="s">
        <v>16</v>
      </c>
      <c r="D311" s="180">
        <v>54.397173600000002</v>
      </c>
      <c r="E311" s="180">
        <v>99.999999999999801</v>
      </c>
      <c r="F311" s="180">
        <v>0.16711638949481</v>
      </c>
      <c r="G311" s="180">
        <v>100.595877566243</v>
      </c>
      <c r="H311" s="180">
        <v>32496.074844399998</v>
      </c>
      <c r="I311" s="180">
        <v>5.3238823541542697</v>
      </c>
      <c r="J311" s="180">
        <v>99.832883610505206</v>
      </c>
      <c r="K311" s="180">
        <v>0.168393611893662</v>
      </c>
    </row>
    <row r="312" spans="1:11" x14ac:dyDescent="0.25">
      <c r="A312" s="180" t="s">
        <v>207</v>
      </c>
      <c r="B312" s="180" t="s">
        <v>208</v>
      </c>
      <c r="C312" s="180" t="s">
        <v>17</v>
      </c>
      <c r="D312" s="180">
        <v>227.65800999999999</v>
      </c>
      <c r="E312" s="180">
        <v>57.675522565776497</v>
      </c>
      <c r="F312" s="180">
        <v>0.85354171418681102</v>
      </c>
      <c r="G312" s="180">
        <v>57.435721306369402</v>
      </c>
      <c r="H312" s="180">
        <v>26444.501793799998</v>
      </c>
      <c r="I312" s="180">
        <v>4.6741153431373599</v>
      </c>
      <c r="J312" s="180">
        <v>99.146458285813196</v>
      </c>
      <c r="K312" s="180">
        <v>0.49445824759641699</v>
      </c>
    </row>
    <row r="313" spans="1:11" x14ac:dyDescent="0.25">
      <c r="A313" s="180" t="s">
        <v>209</v>
      </c>
      <c r="B313" s="180" t="s">
        <v>210</v>
      </c>
      <c r="C313" s="180" t="s">
        <v>16</v>
      </c>
      <c r="D313" s="180"/>
      <c r="E313" s="180"/>
      <c r="F313" s="180"/>
      <c r="G313" s="180"/>
      <c r="H313" s="180">
        <v>25970.152992899999</v>
      </c>
      <c r="I313" s="180">
        <v>3.9330541670562802</v>
      </c>
      <c r="J313" s="180">
        <v>100</v>
      </c>
      <c r="K313" s="180">
        <v>0</v>
      </c>
    </row>
    <row r="314" spans="1:11" x14ac:dyDescent="0.25">
      <c r="A314" s="180" t="s">
        <v>209</v>
      </c>
      <c r="B314" s="180" t="s">
        <v>210</v>
      </c>
      <c r="C314" s="180" t="s">
        <v>17</v>
      </c>
      <c r="D314" s="180">
        <v>95.831577199999998</v>
      </c>
      <c r="E314" s="180">
        <v>71.279157906059595</v>
      </c>
      <c r="F314" s="180">
        <v>0.43070179208800002</v>
      </c>
      <c r="G314" s="180">
        <v>70.960656144740099</v>
      </c>
      <c r="H314" s="180">
        <v>22154.267902399999</v>
      </c>
      <c r="I314" s="180">
        <v>4.0979002997331602</v>
      </c>
      <c r="J314" s="180">
        <v>99.569298207911999</v>
      </c>
      <c r="K314" s="180">
        <v>0.30695086055001702</v>
      </c>
    </row>
    <row r="315" spans="1:11" x14ac:dyDescent="0.25">
      <c r="A315" s="180" t="s">
        <v>211</v>
      </c>
      <c r="B315" s="180" t="s">
        <v>212</v>
      </c>
      <c r="C315" s="180" t="s">
        <v>16</v>
      </c>
      <c r="D315" s="180">
        <v>40.706878799999998</v>
      </c>
      <c r="E315" s="180">
        <v>99.999999999999801</v>
      </c>
      <c r="F315" s="180">
        <v>0.152148578336471</v>
      </c>
      <c r="G315" s="180">
        <v>100.18159595676801</v>
      </c>
      <c r="H315" s="180">
        <v>26713.982021399999</v>
      </c>
      <c r="I315" s="180">
        <v>3.6980930845240998</v>
      </c>
      <c r="J315" s="180">
        <v>99.847851421663506</v>
      </c>
      <c r="K315" s="180">
        <v>0.15265713967074801</v>
      </c>
    </row>
    <row r="316" spans="1:11" x14ac:dyDescent="0.25">
      <c r="A316" s="180" t="s">
        <v>211</v>
      </c>
      <c r="B316" s="180" t="s">
        <v>212</v>
      </c>
      <c r="C316" s="180" t="s">
        <v>17</v>
      </c>
      <c r="D316" s="180">
        <v>256.66692660000001</v>
      </c>
      <c r="E316" s="180">
        <v>44.883870299927203</v>
      </c>
      <c r="F316" s="180">
        <v>1.1204288061883101</v>
      </c>
      <c r="G316" s="180">
        <v>44.309671970553801</v>
      </c>
      <c r="H316" s="180">
        <v>22651.252361300001</v>
      </c>
      <c r="I316" s="180">
        <v>4.2689168129788797</v>
      </c>
      <c r="J316" s="180">
        <v>98.879571193811699</v>
      </c>
      <c r="K316" s="180">
        <v>0.50208382044106603</v>
      </c>
    </row>
    <row r="317" spans="1:11" x14ac:dyDescent="0.25">
      <c r="A317" s="180" t="s">
        <v>213</v>
      </c>
      <c r="B317" s="180" t="s">
        <v>214</v>
      </c>
      <c r="C317" s="180" t="s">
        <v>16</v>
      </c>
      <c r="D317" s="180">
        <v>76.187420599999996</v>
      </c>
      <c r="E317" s="180">
        <v>44.320322434045501</v>
      </c>
      <c r="F317" s="180">
        <v>1.30122392315702</v>
      </c>
      <c r="G317" s="180">
        <v>44.798930299549703</v>
      </c>
      <c r="H317" s="180">
        <v>5778.8709781999996</v>
      </c>
      <c r="I317" s="180">
        <v>6.0426778835577801</v>
      </c>
      <c r="J317" s="180">
        <v>98.698776076843004</v>
      </c>
      <c r="K317" s="180">
        <v>0.59061968298606804</v>
      </c>
    </row>
    <row r="318" spans="1:11" x14ac:dyDescent="0.25">
      <c r="A318" s="180" t="s">
        <v>213</v>
      </c>
      <c r="B318" s="180" t="s">
        <v>214</v>
      </c>
      <c r="C318" s="180" t="s">
        <v>17</v>
      </c>
      <c r="D318" s="180">
        <v>86.662505100000004</v>
      </c>
      <c r="E318" s="180">
        <v>56.004161974725697</v>
      </c>
      <c r="F318" s="180">
        <v>1.51988138483932</v>
      </c>
      <c r="G318" s="180">
        <v>55.8808867676725</v>
      </c>
      <c r="H318" s="180">
        <v>5615.2630507000003</v>
      </c>
      <c r="I318" s="180">
        <v>4.7007423962295602</v>
      </c>
      <c r="J318" s="180">
        <v>98.480118615160706</v>
      </c>
      <c r="K318" s="180">
        <v>0.86243112580313397</v>
      </c>
    </row>
    <row r="319" spans="1:11" x14ac:dyDescent="0.25">
      <c r="A319" s="180" t="s">
        <v>215</v>
      </c>
      <c r="B319" s="180" t="s">
        <v>216</v>
      </c>
      <c r="C319" s="180" t="s">
        <v>16</v>
      </c>
      <c r="D319" s="180">
        <v>26.3583277</v>
      </c>
      <c r="E319" s="180">
        <v>99.999999999999702</v>
      </c>
      <c r="F319" s="180">
        <v>0.24686094496937699</v>
      </c>
      <c r="G319" s="180">
        <v>100.285612656469</v>
      </c>
      <c r="H319" s="180">
        <v>10651.0405226</v>
      </c>
      <c r="I319" s="180">
        <v>4.8965975370013703</v>
      </c>
      <c r="J319" s="180">
        <v>99.753139055030601</v>
      </c>
      <c r="K319" s="180">
        <v>0.248178667275336</v>
      </c>
    </row>
    <row r="320" spans="1:11" x14ac:dyDescent="0.25">
      <c r="A320" s="180" t="s">
        <v>215</v>
      </c>
      <c r="B320" s="180" t="s">
        <v>216</v>
      </c>
      <c r="C320" s="180" t="s">
        <v>17</v>
      </c>
      <c r="D320" s="180">
        <v>49.151818200000001</v>
      </c>
      <c r="E320" s="180">
        <v>70.288763475083897</v>
      </c>
      <c r="F320" s="180">
        <v>0.42327244761862298</v>
      </c>
      <c r="G320" s="180">
        <v>70.882095318881397</v>
      </c>
      <c r="H320" s="180">
        <v>11563.184037000001</v>
      </c>
      <c r="I320" s="180">
        <v>4.0118295182192103</v>
      </c>
      <c r="J320" s="180">
        <v>99.576727552381399</v>
      </c>
      <c r="K320" s="180">
        <v>0.30129969838762699</v>
      </c>
    </row>
    <row r="321" spans="1:11" x14ac:dyDescent="0.25">
      <c r="A321" s="180" t="s">
        <v>217</v>
      </c>
      <c r="B321" s="180" t="s">
        <v>218</v>
      </c>
      <c r="C321" s="180" t="s">
        <v>16</v>
      </c>
      <c r="D321" s="180">
        <v>14.621974</v>
      </c>
      <c r="E321" s="180">
        <v>100</v>
      </c>
      <c r="F321" s="180">
        <v>0.24596047610638899</v>
      </c>
      <c r="G321" s="180">
        <v>99.359953479423794</v>
      </c>
      <c r="H321" s="180">
        <v>5930.2250321000001</v>
      </c>
      <c r="I321" s="180">
        <v>4.1306333505810802</v>
      </c>
      <c r="J321" s="180">
        <v>99.754039523893596</v>
      </c>
      <c r="K321" s="180">
        <v>0.24498879023194001</v>
      </c>
    </row>
    <row r="322" spans="1:11" x14ac:dyDescent="0.25">
      <c r="A322" s="180" t="s">
        <v>217</v>
      </c>
      <c r="B322" s="180" t="s">
        <v>218</v>
      </c>
      <c r="C322" s="180" t="s">
        <v>17</v>
      </c>
      <c r="D322" s="180">
        <v>24.0249524</v>
      </c>
      <c r="E322" s="180">
        <v>70.885610744886705</v>
      </c>
      <c r="F322" s="180">
        <v>0.57988618031023398</v>
      </c>
      <c r="G322" s="180">
        <v>70.980256117266407</v>
      </c>
      <c r="H322" s="180">
        <v>4119.0212548999998</v>
      </c>
      <c r="I322" s="180">
        <v>4.9041235787039996</v>
      </c>
      <c r="J322" s="180">
        <v>99.420113819689803</v>
      </c>
      <c r="K322" s="180">
        <v>0.41400545640023301</v>
      </c>
    </row>
    <row r="323" spans="1:11" x14ac:dyDescent="0.25">
      <c r="A323" s="180" t="s">
        <v>219</v>
      </c>
      <c r="B323" s="180" t="s">
        <v>220</v>
      </c>
      <c r="C323" s="180" t="s">
        <v>16</v>
      </c>
      <c r="D323" s="180">
        <v>213.34827319999999</v>
      </c>
      <c r="E323" s="180">
        <v>56.922813887319997</v>
      </c>
      <c r="F323" s="180">
        <v>1.1067299018533401</v>
      </c>
      <c r="G323" s="180">
        <v>56.785314884686201</v>
      </c>
      <c r="H323" s="180">
        <v>19064.008635900002</v>
      </c>
      <c r="I323" s="180">
        <v>5.5004054628659196</v>
      </c>
      <c r="J323" s="180">
        <v>98.893270098146701</v>
      </c>
      <c r="K323" s="180">
        <v>0.63549325355171404</v>
      </c>
    </row>
    <row r="324" spans="1:11" x14ac:dyDescent="0.25">
      <c r="A324" s="180" t="s">
        <v>219</v>
      </c>
      <c r="B324" s="180" t="s">
        <v>220</v>
      </c>
      <c r="C324" s="180" t="s">
        <v>17</v>
      </c>
      <c r="D324" s="180">
        <v>123.93902490000001</v>
      </c>
      <c r="E324" s="180">
        <v>70.550607934138</v>
      </c>
      <c r="F324" s="180">
        <v>0.52985660938246704</v>
      </c>
      <c r="G324" s="180">
        <v>70.0987355627216</v>
      </c>
      <c r="H324" s="180">
        <v>23267.111064000001</v>
      </c>
      <c r="I324" s="180">
        <v>4.2816304116374999</v>
      </c>
      <c r="J324" s="180">
        <v>99.470143390617494</v>
      </c>
      <c r="K324" s="180">
        <v>0.37340127480669999</v>
      </c>
    </row>
    <row r="325" spans="1:11" x14ac:dyDescent="0.25">
      <c r="A325" s="180" t="s">
        <v>221</v>
      </c>
      <c r="B325" s="180" t="s">
        <v>222</v>
      </c>
      <c r="C325" s="180" t="s">
        <v>16</v>
      </c>
      <c r="D325" s="180">
        <v>149.3529284</v>
      </c>
      <c r="E325" s="180">
        <v>40.271488961610999</v>
      </c>
      <c r="F325" s="180">
        <v>1.2881548496883299</v>
      </c>
      <c r="G325" s="180">
        <v>40.046052369703197</v>
      </c>
      <c r="H325" s="180">
        <v>11444.9773989</v>
      </c>
      <c r="I325" s="180">
        <v>3.7751309744217201</v>
      </c>
      <c r="J325" s="180">
        <v>98.711845150311703</v>
      </c>
      <c r="K325" s="180">
        <v>0.522586894129628</v>
      </c>
    </row>
    <row r="326" spans="1:11" x14ac:dyDescent="0.25">
      <c r="A326" s="180" t="s">
        <v>221</v>
      </c>
      <c r="B326" s="180" t="s">
        <v>222</v>
      </c>
      <c r="C326" s="180" t="s">
        <v>17</v>
      </c>
      <c r="D326" s="180">
        <v>196.85422489999999</v>
      </c>
      <c r="E326" s="180">
        <v>41.956151362174403</v>
      </c>
      <c r="F326" s="180">
        <v>2.5895884569537402</v>
      </c>
      <c r="G326" s="180">
        <v>41.138750701116102</v>
      </c>
      <c r="H326" s="180">
        <v>7404.9028949000003</v>
      </c>
      <c r="I326" s="180">
        <v>4.7717664664510204</v>
      </c>
      <c r="J326" s="180">
        <v>97.410411543046294</v>
      </c>
      <c r="K326" s="180">
        <v>1.09364525066225</v>
      </c>
    </row>
    <row r="327" spans="1:11" x14ac:dyDescent="0.25">
      <c r="A327" s="180" t="s">
        <v>223</v>
      </c>
      <c r="B327" s="180" t="s">
        <v>224</v>
      </c>
      <c r="C327" s="180" t="s">
        <v>16</v>
      </c>
      <c r="D327" s="180">
        <v>56.910295300000001</v>
      </c>
      <c r="E327" s="180">
        <v>72.345772341762697</v>
      </c>
      <c r="F327" s="180">
        <v>0.52410566900185795</v>
      </c>
      <c r="G327" s="180">
        <v>71.909473945996396</v>
      </c>
      <c r="H327" s="180">
        <v>10801.643364</v>
      </c>
      <c r="I327" s="180">
        <v>5.58189565042876</v>
      </c>
      <c r="J327" s="180">
        <v>99.475894330998102</v>
      </c>
      <c r="K327" s="180">
        <v>0.378867294468685</v>
      </c>
    </row>
    <row r="328" spans="1:11" x14ac:dyDescent="0.25">
      <c r="A328" s="180" t="s">
        <v>223</v>
      </c>
      <c r="B328" s="180" t="s">
        <v>224</v>
      </c>
      <c r="C328" s="180" t="s">
        <v>17</v>
      </c>
      <c r="D328" s="180"/>
      <c r="E328" s="180"/>
      <c r="F328" s="180"/>
      <c r="G328" s="180"/>
      <c r="H328" s="180">
        <v>10508.965601800001</v>
      </c>
      <c r="I328" s="180">
        <v>4.6114278875411996</v>
      </c>
      <c r="J328" s="180">
        <v>100</v>
      </c>
      <c r="K328" s="180">
        <v>0</v>
      </c>
    </row>
    <row r="329" spans="1:11" x14ac:dyDescent="0.25">
      <c r="A329" s="180" t="s">
        <v>225</v>
      </c>
      <c r="B329" s="180" t="s">
        <v>226</v>
      </c>
      <c r="C329" s="180" t="s">
        <v>16</v>
      </c>
      <c r="D329" s="180">
        <v>81.140558600000006</v>
      </c>
      <c r="E329" s="180">
        <v>70.701958061866193</v>
      </c>
      <c r="F329" s="180">
        <v>0.36133343713668797</v>
      </c>
      <c r="G329" s="180">
        <v>70.758808508920197</v>
      </c>
      <c r="H329" s="180">
        <v>22374.7271416</v>
      </c>
      <c r="I329" s="180">
        <v>4.6483948966801698</v>
      </c>
      <c r="J329" s="180">
        <v>99.638666562863307</v>
      </c>
      <c r="K329" s="180">
        <v>0.25660242522509003</v>
      </c>
    </row>
    <row r="330" spans="1:11" x14ac:dyDescent="0.25">
      <c r="A330" s="180" t="s">
        <v>225</v>
      </c>
      <c r="B330" s="180" t="s">
        <v>226</v>
      </c>
      <c r="C330" s="180" t="s">
        <v>17</v>
      </c>
      <c r="D330" s="180">
        <v>114.49451689999999</v>
      </c>
      <c r="E330" s="180">
        <v>57.152320762066502</v>
      </c>
      <c r="F330" s="180">
        <v>0.50447529208466602</v>
      </c>
      <c r="G330" s="180">
        <v>57.241020726987699</v>
      </c>
      <c r="H330" s="180">
        <v>22581.268525700001</v>
      </c>
      <c r="I330" s="180">
        <v>5.01237128746377</v>
      </c>
      <c r="J330" s="180">
        <v>99.495524707915294</v>
      </c>
      <c r="K330" s="180">
        <v>0.290230949937131</v>
      </c>
    </row>
    <row r="331" spans="1:11" x14ac:dyDescent="0.25">
      <c r="A331" s="180" t="s">
        <v>227</v>
      </c>
      <c r="B331" s="180" t="s">
        <v>228</v>
      </c>
      <c r="C331" s="180" t="s">
        <v>16</v>
      </c>
      <c r="D331" s="180"/>
      <c r="E331" s="180"/>
      <c r="F331" s="180"/>
      <c r="G331" s="180"/>
      <c r="H331" s="180">
        <v>4633.9519780000001</v>
      </c>
      <c r="I331" s="180">
        <v>5.43645791351359</v>
      </c>
      <c r="J331" s="180">
        <v>100</v>
      </c>
      <c r="K331" s="180">
        <v>0</v>
      </c>
    </row>
    <row r="332" spans="1:11" x14ac:dyDescent="0.25">
      <c r="A332" s="180" t="s">
        <v>227</v>
      </c>
      <c r="B332" s="180" t="s">
        <v>228</v>
      </c>
      <c r="C332" s="180" t="s">
        <v>17</v>
      </c>
      <c r="D332" s="180">
        <v>15.471539399999999</v>
      </c>
      <c r="E332" s="180">
        <v>100</v>
      </c>
      <c r="F332" s="180">
        <v>0.33276120009726301</v>
      </c>
      <c r="G332" s="180">
        <v>100.387782121924</v>
      </c>
      <c r="H332" s="180">
        <v>4633.9705817000004</v>
      </c>
      <c r="I332" s="180">
        <v>4.5862240794483498</v>
      </c>
      <c r="J332" s="180">
        <v>99.667238799902705</v>
      </c>
      <c r="K332" s="180">
        <v>0.33516689391847199</v>
      </c>
    </row>
    <row r="333" spans="1:11" x14ac:dyDescent="0.25">
      <c r="A333" s="180" t="s">
        <v>229</v>
      </c>
      <c r="B333" s="180" t="s">
        <v>230</v>
      </c>
      <c r="C333" s="180" t="s">
        <v>16</v>
      </c>
      <c r="D333" s="180">
        <v>77.863332600000007</v>
      </c>
      <c r="E333" s="180">
        <v>100</v>
      </c>
      <c r="F333" s="180">
        <v>0.22976491876398999</v>
      </c>
      <c r="G333" s="180">
        <v>99.430882211120704</v>
      </c>
      <c r="H333" s="180">
        <v>33810.396467400002</v>
      </c>
      <c r="I333" s="180">
        <v>4.5778128128863704</v>
      </c>
      <c r="J333" s="180">
        <v>99.770235081235995</v>
      </c>
      <c r="K333" s="180">
        <v>0.22898340928302299</v>
      </c>
    </row>
    <row r="334" spans="1:11" x14ac:dyDescent="0.25">
      <c r="A334" s="180" t="s">
        <v>229</v>
      </c>
      <c r="B334" s="180" t="s">
        <v>230</v>
      </c>
      <c r="C334" s="180" t="s">
        <v>17</v>
      </c>
      <c r="D334" s="180"/>
      <c r="E334" s="180"/>
      <c r="F334" s="180"/>
      <c r="G334" s="180"/>
      <c r="H334" s="180">
        <v>29065.660182700001</v>
      </c>
      <c r="I334" s="180">
        <v>4.3850215925305998</v>
      </c>
      <c r="J334" s="180">
        <v>100</v>
      </c>
      <c r="K334" s="180">
        <v>0</v>
      </c>
    </row>
    <row r="335" spans="1:11" x14ac:dyDescent="0.25">
      <c r="A335" s="180" t="s">
        <v>231</v>
      </c>
      <c r="B335" s="180" t="s">
        <v>232</v>
      </c>
      <c r="C335" s="180" t="s">
        <v>16</v>
      </c>
      <c r="D335" s="180">
        <v>236.98962069999999</v>
      </c>
      <c r="E335" s="180">
        <v>70.343335902746105</v>
      </c>
      <c r="F335" s="180">
        <v>0.58468605619074598</v>
      </c>
      <c r="G335" s="180">
        <v>70.315321260823495</v>
      </c>
      <c r="H335" s="180">
        <v>40295.808825699998</v>
      </c>
      <c r="I335" s="180">
        <v>4.7765469390776101</v>
      </c>
      <c r="J335" s="180">
        <v>99.415313943809295</v>
      </c>
      <c r="K335" s="180">
        <v>0.41354180001899299</v>
      </c>
    </row>
    <row r="336" spans="1:11" x14ac:dyDescent="0.25">
      <c r="A336" s="180" t="s">
        <v>231</v>
      </c>
      <c r="B336" s="180" t="s">
        <v>232</v>
      </c>
      <c r="C336" s="180" t="s">
        <v>17</v>
      </c>
      <c r="D336" s="180">
        <v>142.5932814</v>
      </c>
      <c r="E336" s="180">
        <v>74.311407314778293</v>
      </c>
      <c r="F336" s="180">
        <v>0.37236226689937502</v>
      </c>
      <c r="G336" s="180">
        <v>74.537810390635798</v>
      </c>
      <c r="H336" s="180">
        <v>38151.641681599998</v>
      </c>
      <c r="I336" s="180">
        <v>4.1893174799574204</v>
      </c>
      <c r="J336" s="180">
        <v>99.627637733100599</v>
      </c>
      <c r="K336" s="180">
        <v>0.27858803719835201</v>
      </c>
    </row>
    <row r="337" spans="1:11" x14ac:dyDescent="0.25">
      <c r="A337" s="180" t="s">
        <v>233</v>
      </c>
      <c r="B337" s="180" t="s">
        <v>234</v>
      </c>
      <c r="C337" s="180" t="s">
        <v>16</v>
      </c>
      <c r="D337" s="180">
        <v>61.616377900000003</v>
      </c>
      <c r="E337" s="180">
        <v>100</v>
      </c>
      <c r="F337" s="180">
        <v>0.26743050374832</v>
      </c>
      <c r="G337" s="180">
        <v>99.357135426837004</v>
      </c>
      <c r="H337" s="180">
        <v>22978.529393199999</v>
      </c>
      <c r="I337" s="180">
        <v>5.0264993901717201</v>
      </c>
      <c r="J337" s="180">
        <v>99.732569496251699</v>
      </c>
      <c r="K337" s="180">
        <v>0.266423786255579</v>
      </c>
    </row>
    <row r="338" spans="1:11" x14ac:dyDescent="0.25">
      <c r="A338" s="180" t="s">
        <v>233</v>
      </c>
      <c r="B338" s="180" t="s">
        <v>234</v>
      </c>
      <c r="C338" s="180" t="s">
        <v>17</v>
      </c>
      <c r="D338" s="180">
        <v>209.48440529999999</v>
      </c>
      <c r="E338" s="180">
        <v>57.5321723130469</v>
      </c>
      <c r="F338" s="180">
        <v>0.92205995226937698</v>
      </c>
      <c r="G338" s="180">
        <v>57.496850438604802</v>
      </c>
      <c r="H338" s="180">
        <v>22509.6896337</v>
      </c>
      <c r="I338" s="180">
        <v>4.2852986822238703</v>
      </c>
      <c r="J338" s="180">
        <v>99.077940047730607</v>
      </c>
      <c r="K338" s="180">
        <v>0.53508927563006703</v>
      </c>
    </row>
    <row r="339" spans="1:11" x14ac:dyDescent="0.25">
      <c r="A339" s="180" t="s">
        <v>235</v>
      </c>
      <c r="B339" s="180" t="s">
        <v>236</v>
      </c>
      <c r="C339" s="180" t="s">
        <v>16</v>
      </c>
      <c r="D339" s="180">
        <v>236.17018289999999</v>
      </c>
      <c r="E339" s="180">
        <v>49.760610842336199</v>
      </c>
      <c r="F339" s="180">
        <v>1.39406571039279</v>
      </c>
      <c r="G339" s="180">
        <v>49.014410581803403</v>
      </c>
      <c r="H339" s="180">
        <v>16704.938198100001</v>
      </c>
      <c r="I339" s="180">
        <v>4.3496380726114499</v>
      </c>
      <c r="J339" s="180">
        <v>98.605934289607205</v>
      </c>
      <c r="K339" s="180">
        <v>0.69295331563434504</v>
      </c>
    </row>
    <row r="340" spans="1:11" x14ac:dyDescent="0.25">
      <c r="A340" s="180" t="s">
        <v>235</v>
      </c>
      <c r="B340" s="180" t="s">
        <v>236</v>
      </c>
      <c r="C340" s="180" t="s">
        <v>17</v>
      </c>
      <c r="D340" s="180">
        <v>39.936780900000002</v>
      </c>
      <c r="E340" s="180">
        <v>100</v>
      </c>
      <c r="F340" s="180">
        <v>0.225384121492816</v>
      </c>
      <c r="G340" s="180">
        <v>99.890350456586503</v>
      </c>
      <c r="H340" s="180">
        <v>17679.4928912</v>
      </c>
      <c r="I340" s="180">
        <v>3.4537363046721699</v>
      </c>
      <c r="J340" s="180">
        <v>99.774615878507205</v>
      </c>
      <c r="K340" s="180">
        <v>0.225645558091465</v>
      </c>
    </row>
    <row r="341" spans="1:11" x14ac:dyDescent="0.25">
      <c r="A341" s="180" t="s">
        <v>237</v>
      </c>
      <c r="B341" s="180" t="s">
        <v>238</v>
      </c>
      <c r="C341" s="180" t="s">
        <v>16</v>
      </c>
      <c r="D341" s="180">
        <v>109.83369620000001</v>
      </c>
      <c r="E341" s="180">
        <v>23.045125776988499</v>
      </c>
      <c r="F341" s="180">
        <v>3.2263429513645598</v>
      </c>
      <c r="G341" s="180">
        <v>23.088891346333298</v>
      </c>
      <c r="H341" s="180">
        <v>3294.4447037</v>
      </c>
      <c r="I341" s="180">
        <v>4.0478285375715402</v>
      </c>
      <c r="J341" s="180">
        <v>96.7736570486354</v>
      </c>
      <c r="K341" s="180">
        <v>0.76976197988081696</v>
      </c>
    </row>
    <row r="342" spans="1:11" x14ac:dyDescent="0.25">
      <c r="A342" s="180" t="s">
        <v>237</v>
      </c>
      <c r="B342" s="180" t="s">
        <v>238</v>
      </c>
      <c r="C342" s="180" t="s">
        <v>17</v>
      </c>
      <c r="D342" s="180">
        <v>24.277204099999999</v>
      </c>
      <c r="E342" s="180">
        <v>60.970554468360397</v>
      </c>
      <c r="F342" s="180">
        <v>1.03650877732929</v>
      </c>
      <c r="G342" s="180">
        <v>61.449734130351999</v>
      </c>
      <c r="H342" s="180">
        <v>2317.9320112</v>
      </c>
      <c r="I342" s="180">
        <v>5.0238235938013602</v>
      </c>
      <c r="J342" s="180">
        <v>98.963491222670697</v>
      </c>
      <c r="K342" s="180">
        <v>0.64360288833535195</v>
      </c>
    </row>
    <row r="343" spans="1:11" x14ac:dyDescent="0.25">
      <c r="A343" s="180" t="s">
        <v>239</v>
      </c>
      <c r="B343" s="180" t="s">
        <v>240</v>
      </c>
      <c r="C343" s="180" t="s">
        <v>16</v>
      </c>
      <c r="D343" s="180">
        <v>27.770827300000001</v>
      </c>
      <c r="E343" s="180">
        <v>45.863860292511603</v>
      </c>
      <c r="F343" s="180">
        <v>1.15538414948012</v>
      </c>
      <c r="G343" s="180">
        <v>45.6411409291686</v>
      </c>
      <c r="H343" s="180">
        <v>2375.8303743000001</v>
      </c>
      <c r="I343" s="180">
        <v>5.0817210722169701</v>
      </c>
      <c r="J343" s="180">
        <v>98.844615850519901</v>
      </c>
      <c r="K343" s="180">
        <v>0.53349441788004304</v>
      </c>
    </row>
    <row r="344" spans="1:11" x14ac:dyDescent="0.25">
      <c r="A344" s="180" t="s">
        <v>239</v>
      </c>
      <c r="B344" s="180" t="s">
        <v>240</v>
      </c>
      <c r="C344" s="180" t="s">
        <v>17</v>
      </c>
      <c r="D344" s="180">
        <v>51.4199123</v>
      </c>
      <c r="E344" s="180">
        <v>36.653718324628798</v>
      </c>
      <c r="F344" s="180">
        <v>2.0632542105287999</v>
      </c>
      <c r="G344" s="180">
        <v>35.905509111643397</v>
      </c>
      <c r="H344" s="180">
        <v>2440.7554114</v>
      </c>
      <c r="I344" s="180">
        <v>4.8880351955035399</v>
      </c>
      <c r="J344" s="180">
        <v>97.936745789471203</v>
      </c>
      <c r="K344" s="180">
        <v>0.75642898136546799</v>
      </c>
    </row>
    <row r="345" spans="1:11" x14ac:dyDescent="0.25">
      <c r="A345" s="180" t="s">
        <v>241</v>
      </c>
      <c r="B345" s="180" t="s">
        <v>242</v>
      </c>
      <c r="C345" s="180" t="s">
        <v>16</v>
      </c>
      <c r="D345" s="180">
        <v>81.317926499999999</v>
      </c>
      <c r="E345" s="180">
        <v>38.846885348104102</v>
      </c>
      <c r="F345" s="180">
        <v>2.0034013164743598</v>
      </c>
      <c r="G345" s="180">
        <v>38.6167510048625</v>
      </c>
      <c r="H345" s="180">
        <v>3977.6754380000002</v>
      </c>
      <c r="I345" s="180">
        <v>3.6823653675867498</v>
      </c>
      <c r="J345" s="180">
        <v>97.996598683525605</v>
      </c>
      <c r="K345" s="180">
        <v>0.78946464306327102</v>
      </c>
    </row>
    <row r="346" spans="1:11" x14ac:dyDescent="0.25">
      <c r="A346" s="180" t="s">
        <v>241</v>
      </c>
      <c r="B346" s="180" t="s">
        <v>242</v>
      </c>
      <c r="C346" s="180" t="s">
        <v>17</v>
      </c>
      <c r="D346" s="180">
        <v>33.346007999999998</v>
      </c>
      <c r="E346" s="180">
        <v>46.724001445997303</v>
      </c>
      <c r="F346" s="180">
        <v>0.94086085996214697</v>
      </c>
      <c r="G346" s="180">
        <v>46.577104756310597</v>
      </c>
      <c r="H346" s="180">
        <v>3510.8558415000002</v>
      </c>
      <c r="I346" s="180">
        <v>3.9220758297158702</v>
      </c>
      <c r="J346" s="180">
        <v>99.0591391400379</v>
      </c>
      <c r="K346" s="180">
        <v>0.44238800393387501</v>
      </c>
    </row>
    <row r="347" spans="1:11" x14ac:dyDescent="0.25">
      <c r="A347" s="180" t="s">
        <v>243</v>
      </c>
      <c r="B347" s="180" t="s">
        <v>244</v>
      </c>
      <c r="C347" s="180" t="s">
        <v>16</v>
      </c>
      <c r="D347" s="180">
        <v>39.542772200000002</v>
      </c>
      <c r="E347" s="180">
        <v>45.887451110121702</v>
      </c>
      <c r="F347" s="180">
        <v>0.92482818657765797</v>
      </c>
      <c r="G347" s="180">
        <v>45.244080148406198</v>
      </c>
      <c r="H347" s="180">
        <v>4236.1457042000002</v>
      </c>
      <c r="I347" s="180">
        <v>3.8281846362591399</v>
      </c>
      <c r="J347" s="180">
        <v>99.075171813422301</v>
      </c>
      <c r="K347" s="180">
        <v>0.42233588729801103</v>
      </c>
    </row>
    <row r="348" spans="1:11" x14ac:dyDescent="0.25">
      <c r="A348" s="180" t="s">
        <v>243</v>
      </c>
      <c r="B348" s="180" t="s">
        <v>244</v>
      </c>
      <c r="C348" s="180" t="s">
        <v>17</v>
      </c>
      <c r="D348" s="180">
        <v>21.442399900000002</v>
      </c>
      <c r="E348" s="180">
        <v>57.458282481587801</v>
      </c>
      <c r="F348" s="180">
        <v>0.64354000766656705</v>
      </c>
      <c r="G348" s="180">
        <v>57.0618058304375</v>
      </c>
      <c r="H348" s="180">
        <v>3310.5027230999999</v>
      </c>
      <c r="I348" s="180">
        <v>3.8854288234633301</v>
      </c>
      <c r="J348" s="180">
        <v>99.356459992333399</v>
      </c>
      <c r="K348" s="180">
        <v>0.36959403509768202</v>
      </c>
    </row>
    <row r="349" spans="1:11" x14ac:dyDescent="0.25">
      <c r="A349" s="180" t="s">
        <v>245</v>
      </c>
      <c r="B349" s="180" t="s">
        <v>246</v>
      </c>
      <c r="C349" s="180" t="s">
        <v>16</v>
      </c>
      <c r="D349" s="180">
        <v>132.60208990000001</v>
      </c>
      <c r="E349" s="180">
        <v>36.514544314775399</v>
      </c>
      <c r="F349" s="180">
        <v>1.9992589546252499</v>
      </c>
      <c r="G349" s="180">
        <v>37.000813553473201</v>
      </c>
      <c r="H349" s="180">
        <v>6499.9599197999996</v>
      </c>
      <c r="I349" s="180">
        <v>5.9103989249475504</v>
      </c>
      <c r="J349" s="180">
        <v>98.000741045374696</v>
      </c>
      <c r="K349" s="180">
        <v>0.75483314754681796</v>
      </c>
    </row>
    <row r="350" spans="1:11" x14ac:dyDescent="0.25">
      <c r="A350" s="180" t="s">
        <v>245</v>
      </c>
      <c r="B350" s="180" t="s">
        <v>246</v>
      </c>
      <c r="C350" s="180" t="s">
        <v>17</v>
      </c>
      <c r="D350" s="180">
        <v>152.15960569999999</v>
      </c>
      <c r="E350" s="180">
        <v>38.810118504219702</v>
      </c>
      <c r="F350" s="180">
        <v>2.1362086554075801</v>
      </c>
      <c r="G350" s="180">
        <v>38.168356445262297</v>
      </c>
      <c r="H350" s="180">
        <v>6970.7216406999996</v>
      </c>
      <c r="I350" s="180">
        <v>3.9188240459636998</v>
      </c>
      <c r="J350" s="180">
        <v>97.8637913445924</v>
      </c>
      <c r="K350" s="180">
        <v>0.83315363405401499</v>
      </c>
    </row>
    <row r="351" spans="1:11" x14ac:dyDescent="0.25">
      <c r="A351" s="180" t="s">
        <v>247</v>
      </c>
      <c r="B351" s="180" t="s">
        <v>248</v>
      </c>
      <c r="C351" s="180" t="s">
        <v>16</v>
      </c>
      <c r="D351" s="180">
        <v>41.705557399999996</v>
      </c>
      <c r="E351" s="180">
        <v>99.999999999999801</v>
      </c>
      <c r="F351" s="180">
        <v>0.40533333059337301</v>
      </c>
      <c r="G351" s="180">
        <v>99.158299922514601</v>
      </c>
      <c r="H351" s="180">
        <v>10247.4945286</v>
      </c>
      <c r="I351" s="180">
        <v>4.3273830757792098</v>
      </c>
      <c r="J351" s="180">
        <v>99.594666669406607</v>
      </c>
      <c r="K351" s="180">
        <v>0.40355739225457599</v>
      </c>
    </row>
    <row r="352" spans="1:11" x14ac:dyDescent="0.25">
      <c r="A352" s="180" t="s">
        <v>247</v>
      </c>
      <c r="B352" s="180" t="s">
        <v>248</v>
      </c>
      <c r="C352" s="180" t="s">
        <v>17</v>
      </c>
      <c r="D352" s="180"/>
      <c r="E352" s="180"/>
      <c r="F352" s="180"/>
      <c r="G352" s="180"/>
      <c r="H352" s="180">
        <v>7720.6631125000004</v>
      </c>
      <c r="I352" s="180">
        <v>4.4482390021796698</v>
      </c>
      <c r="J352" s="180">
        <v>100</v>
      </c>
      <c r="K352" s="180">
        <v>0</v>
      </c>
    </row>
    <row r="353" spans="1:11" x14ac:dyDescent="0.25">
      <c r="A353" s="180" t="s">
        <v>249</v>
      </c>
      <c r="B353" s="180" t="s">
        <v>250</v>
      </c>
      <c r="C353" s="180" t="s">
        <v>16</v>
      </c>
      <c r="D353" s="180">
        <v>35.589895499999997</v>
      </c>
      <c r="E353" s="180">
        <v>71.340233179077302</v>
      </c>
      <c r="F353" s="180">
        <v>0.38803455095665801</v>
      </c>
      <c r="G353" s="180">
        <v>70.809334841405303</v>
      </c>
      <c r="H353" s="180">
        <v>9136.2468422999991</v>
      </c>
      <c r="I353" s="180">
        <v>3.2778710774917301</v>
      </c>
      <c r="J353" s="180">
        <v>99.611965449043296</v>
      </c>
      <c r="K353" s="180">
        <v>0.27583501966718998</v>
      </c>
    </row>
    <row r="354" spans="1:11" x14ac:dyDescent="0.25">
      <c r="A354" s="180" t="s">
        <v>249</v>
      </c>
      <c r="B354" s="180" t="s">
        <v>250</v>
      </c>
      <c r="C354" s="180" t="s">
        <v>17</v>
      </c>
      <c r="D354" s="180">
        <v>25.826500100000001</v>
      </c>
      <c r="E354" s="180">
        <v>99.999999999999801</v>
      </c>
      <c r="F354" s="180">
        <v>0.245252657877984</v>
      </c>
      <c r="G354" s="180">
        <v>100.15616019032799</v>
      </c>
      <c r="H354" s="180">
        <v>10504.742393</v>
      </c>
      <c r="I354" s="180">
        <v>3.1124024166190898</v>
      </c>
      <c r="J354" s="180">
        <v>99.754747342122002</v>
      </c>
      <c r="K354" s="180">
        <v>0.24623955394611</v>
      </c>
    </row>
    <row r="355" spans="1:11" x14ac:dyDescent="0.25">
      <c r="A355" s="180" t="s">
        <v>251</v>
      </c>
      <c r="B355" s="180" t="s">
        <v>252</v>
      </c>
      <c r="C355" s="180" t="s">
        <v>16</v>
      </c>
      <c r="D355" s="180">
        <v>37.611716399999999</v>
      </c>
      <c r="E355" s="180">
        <v>50.658004279651998</v>
      </c>
      <c r="F355" s="180">
        <v>0.52301104702561296</v>
      </c>
      <c r="G355" s="180">
        <v>50.299851088025399</v>
      </c>
      <c r="H355" s="180">
        <v>7153.7691567000002</v>
      </c>
      <c r="I355" s="180">
        <v>3.5638647616299899</v>
      </c>
      <c r="J355" s="180">
        <v>99.476988952974395</v>
      </c>
      <c r="K355" s="180">
        <v>0.264456916716859</v>
      </c>
    </row>
    <row r="356" spans="1:11" x14ac:dyDescent="0.25">
      <c r="A356" s="180" t="s">
        <v>251</v>
      </c>
      <c r="B356" s="180" t="s">
        <v>252</v>
      </c>
      <c r="C356" s="180" t="s">
        <v>17</v>
      </c>
      <c r="D356" s="180"/>
      <c r="E356" s="180"/>
      <c r="F356" s="180"/>
      <c r="G356" s="180"/>
      <c r="H356" s="180">
        <v>8386.5439170000009</v>
      </c>
      <c r="I356" s="180">
        <v>3.0486874660947798</v>
      </c>
      <c r="J356" s="180">
        <v>100</v>
      </c>
      <c r="K356" s="180">
        <v>0</v>
      </c>
    </row>
    <row r="357" spans="1:11" x14ac:dyDescent="0.25">
      <c r="A357" s="180" t="s">
        <v>253</v>
      </c>
      <c r="B357" s="180" t="s">
        <v>254</v>
      </c>
      <c r="C357" s="180" t="s">
        <v>16</v>
      </c>
      <c r="D357" s="180">
        <v>77.742389000000003</v>
      </c>
      <c r="E357" s="180">
        <v>44.237658030727097</v>
      </c>
      <c r="F357" s="180">
        <v>1.0207409321854899</v>
      </c>
      <c r="G357" s="180">
        <v>44.480272112451502</v>
      </c>
      <c r="H357" s="180">
        <v>7538.5279640999997</v>
      </c>
      <c r="I357" s="180">
        <v>4.6511356023257502</v>
      </c>
      <c r="J357" s="180">
        <v>98.979259067814496</v>
      </c>
      <c r="K357" s="180">
        <v>0.45871059096149402</v>
      </c>
    </row>
    <row r="358" spans="1:11" x14ac:dyDescent="0.25">
      <c r="A358" s="180" t="s">
        <v>253</v>
      </c>
      <c r="B358" s="180" t="s">
        <v>254</v>
      </c>
      <c r="C358" s="180" t="s">
        <v>17</v>
      </c>
      <c r="D358" s="180">
        <v>206.00917079999999</v>
      </c>
      <c r="E358" s="180">
        <v>55.150488508593597</v>
      </c>
      <c r="F358" s="180">
        <v>2.6406182278455899</v>
      </c>
      <c r="G358" s="180">
        <v>54.489120663995898</v>
      </c>
      <c r="H358" s="180">
        <v>7595.5415655999996</v>
      </c>
      <c r="I358" s="180">
        <v>5.1284884440081999</v>
      </c>
      <c r="J358" s="180">
        <v>97.359381772154407</v>
      </c>
      <c r="K358" s="180">
        <v>1.47787468064816</v>
      </c>
    </row>
    <row r="359" spans="1:11" x14ac:dyDescent="0.25">
      <c r="A359" s="180" t="s">
        <v>255</v>
      </c>
      <c r="B359" s="180" t="s">
        <v>256</v>
      </c>
      <c r="C359" s="180" t="s">
        <v>16</v>
      </c>
      <c r="D359" s="180"/>
      <c r="E359" s="180"/>
      <c r="F359" s="180"/>
      <c r="G359" s="180"/>
      <c r="H359" s="180">
        <v>6789.9151850999997</v>
      </c>
      <c r="I359" s="180">
        <v>4.1567646360303003</v>
      </c>
      <c r="J359" s="180">
        <v>100</v>
      </c>
      <c r="K359" s="180">
        <v>0</v>
      </c>
    </row>
    <row r="360" spans="1:11" x14ac:dyDescent="0.25">
      <c r="A360" s="180" t="s">
        <v>255</v>
      </c>
      <c r="B360" s="180" t="s">
        <v>256</v>
      </c>
      <c r="C360" s="180" t="s">
        <v>17</v>
      </c>
      <c r="D360" s="180">
        <v>13.221414299999999</v>
      </c>
      <c r="E360" s="180">
        <v>100</v>
      </c>
      <c r="F360" s="180">
        <v>0.197559977044449</v>
      </c>
      <c r="G360" s="180">
        <v>99.807588455472199</v>
      </c>
      <c r="H360" s="180">
        <v>6679.1332304999996</v>
      </c>
      <c r="I360" s="180">
        <v>3.77050699811705</v>
      </c>
      <c r="J360" s="180">
        <v>99.802440022955594</v>
      </c>
      <c r="K360" s="180">
        <v>0.197570168420628</v>
      </c>
    </row>
    <row r="361" spans="1:11" x14ac:dyDescent="0.25">
      <c r="A361" s="180" t="s">
        <v>257</v>
      </c>
      <c r="B361" s="180" t="s">
        <v>258</v>
      </c>
      <c r="C361" s="180" t="s">
        <v>16</v>
      </c>
      <c r="D361" s="180"/>
      <c r="E361" s="180"/>
      <c r="F361" s="180"/>
      <c r="G361" s="180"/>
      <c r="H361" s="180">
        <v>5678.6793193000003</v>
      </c>
      <c r="I361" s="180">
        <v>4.1787709594967</v>
      </c>
      <c r="J361" s="180">
        <v>100</v>
      </c>
      <c r="K361" s="180">
        <v>0</v>
      </c>
    </row>
    <row r="362" spans="1:11" x14ac:dyDescent="0.25">
      <c r="A362" s="180" t="s">
        <v>257</v>
      </c>
      <c r="B362" s="180" t="s">
        <v>258</v>
      </c>
      <c r="C362" s="180" t="s">
        <v>17</v>
      </c>
      <c r="D362" s="180">
        <v>21.9724124</v>
      </c>
      <c r="E362" s="180">
        <v>70.475013765271598</v>
      </c>
      <c r="F362" s="180">
        <v>0.423690060190827</v>
      </c>
      <c r="G362" s="180">
        <v>70.923547523542993</v>
      </c>
      <c r="H362" s="180">
        <v>5163.9912115999996</v>
      </c>
      <c r="I362" s="180">
        <v>4.8149517131117303</v>
      </c>
      <c r="J362" s="180">
        <v>99.576309939809207</v>
      </c>
      <c r="K362" s="180">
        <v>0.30177461021965002</v>
      </c>
    </row>
    <row r="363" spans="1:11" x14ac:dyDescent="0.25">
      <c r="A363" s="180" t="s">
        <v>259</v>
      </c>
      <c r="B363" s="180" t="s">
        <v>260</v>
      </c>
      <c r="C363" s="180" t="s">
        <v>16</v>
      </c>
      <c r="D363" s="180">
        <v>16.560059200000001</v>
      </c>
      <c r="E363" s="180">
        <v>99.999999999999602</v>
      </c>
      <c r="F363" s="180">
        <v>0.154669216200404</v>
      </c>
      <c r="G363" s="180">
        <v>100.34547684937201</v>
      </c>
      <c r="H363" s="180">
        <v>10690.1982776</v>
      </c>
      <c r="I363" s="180">
        <v>3.47227467530145</v>
      </c>
      <c r="J363" s="180">
        <v>99.845330783799596</v>
      </c>
      <c r="K363" s="180">
        <v>0.15544398653107999</v>
      </c>
    </row>
    <row r="364" spans="1:11" x14ac:dyDescent="0.25">
      <c r="A364" s="180" t="s">
        <v>259</v>
      </c>
      <c r="B364" s="180" t="s">
        <v>260</v>
      </c>
      <c r="C364" s="180" t="s">
        <v>17</v>
      </c>
      <c r="D364" s="180"/>
      <c r="E364" s="180"/>
      <c r="F364" s="180"/>
      <c r="G364" s="180"/>
      <c r="H364" s="180">
        <v>8391.3948848</v>
      </c>
      <c r="I364" s="180">
        <v>4.3732234738282196</v>
      </c>
      <c r="J364" s="180">
        <v>100</v>
      </c>
      <c r="K364" s="180">
        <v>0</v>
      </c>
    </row>
    <row r="365" spans="1:11" x14ac:dyDescent="0.25">
      <c r="A365" s="180" t="s">
        <v>261</v>
      </c>
      <c r="B365" s="180" t="s">
        <v>262</v>
      </c>
      <c r="C365" s="180" t="s">
        <v>16</v>
      </c>
      <c r="D365" s="180"/>
      <c r="E365" s="180"/>
      <c r="F365" s="180"/>
      <c r="G365" s="180"/>
      <c r="H365" s="180">
        <v>10702.2401539</v>
      </c>
      <c r="I365" s="180">
        <v>3.9727576227486301</v>
      </c>
      <c r="J365" s="180">
        <v>100</v>
      </c>
      <c r="K365" s="180">
        <v>0</v>
      </c>
    </row>
    <row r="366" spans="1:11" x14ac:dyDescent="0.25">
      <c r="A366" s="180" t="s">
        <v>261</v>
      </c>
      <c r="B366" s="180" t="s">
        <v>262</v>
      </c>
      <c r="C366" s="180" t="s">
        <v>17</v>
      </c>
      <c r="D366" s="180">
        <v>44.195577499999999</v>
      </c>
      <c r="E366" s="180">
        <v>71.879005887640602</v>
      </c>
      <c r="F366" s="180">
        <v>0.47739127945285997</v>
      </c>
      <c r="G366" s="180">
        <v>72.278049138472397</v>
      </c>
      <c r="H366" s="180">
        <v>9213.5306111000009</v>
      </c>
      <c r="I366" s="180">
        <v>4.49330863005195</v>
      </c>
      <c r="J366" s="180">
        <v>99.522608720547098</v>
      </c>
      <c r="K366" s="180">
        <v>0.34670423934986999</v>
      </c>
    </row>
    <row r="367" spans="1:11" x14ac:dyDescent="0.25">
      <c r="A367" s="180" t="s">
        <v>263</v>
      </c>
      <c r="B367" s="180" t="s">
        <v>264</v>
      </c>
      <c r="C367" s="180" t="s">
        <v>16</v>
      </c>
      <c r="D367" s="180">
        <v>47.6628069</v>
      </c>
      <c r="E367" s="180">
        <v>57.497032166403201</v>
      </c>
      <c r="F367" s="180">
        <v>0.49633375444607802</v>
      </c>
      <c r="G367" s="180">
        <v>57.254100327408402</v>
      </c>
      <c r="H367" s="180">
        <v>9555.3123027000001</v>
      </c>
      <c r="I367" s="180">
        <v>3.1915813109443398</v>
      </c>
      <c r="J367" s="180">
        <v>99.503666245553902</v>
      </c>
      <c r="K367" s="180">
        <v>0.28558889983819802</v>
      </c>
    </row>
    <row r="368" spans="1:11" x14ac:dyDescent="0.25">
      <c r="A368" s="180" t="s">
        <v>263</v>
      </c>
      <c r="B368" s="180" t="s">
        <v>264</v>
      </c>
      <c r="C368" s="180" t="s">
        <v>17</v>
      </c>
      <c r="D368" s="180">
        <v>41.694147299999997</v>
      </c>
      <c r="E368" s="180">
        <v>58.105652037149497</v>
      </c>
      <c r="F368" s="180">
        <v>0.53517408935186395</v>
      </c>
      <c r="G368" s="180">
        <v>58.022227324945803</v>
      </c>
      <c r="H368" s="180">
        <v>7749.0692939</v>
      </c>
      <c r="I368" s="180">
        <v>3.79476361730881</v>
      </c>
      <c r="J368" s="180">
        <v>99.464825910648102</v>
      </c>
      <c r="K368" s="180">
        <v>0.31219069039229502</v>
      </c>
    </row>
    <row r="369" spans="1:11" x14ac:dyDescent="0.25">
      <c r="A369" s="180" t="s">
        <v>265</v>
      </c>
      <c r="B369" s="180" t="s">
        <v>266</v>
      </c>
      <c r="C369" s="180" t="s">
        <v>16</v>
      </c>
      <c r="D369" s="180">
        <v>5.7784465000000003</v>
      </c>
      <c r="E369" s="180">
        <v>99.999999999999702</v>
      </c>
      <c r="F369" s="180">
        <v>0.214359920439706</v>
      </c>
      <c r="G369" s="180">
        <v>99.735317592193297</v>
      </c>
      <c r="H369" s="180">
        <v>2689.8964203999999</v>
      </c>
      <c r="I369" s="180">
        <v>3.6453855397227701</v>
      </c>
      <c r="J369" s="180">
        <v>99.785640079560295</v>
      </c>
      <c r="K369" s="180">
        <v>0.214251817466376</v>
      </c>
    </row>
    <row r="370" spans="1:11" x14ac:dyDescent="0.25">
      <c r="A370" s="180" t="s">
        <v>265</v>
      </c>
      <c r="B370" s="180" t="s">
        <v>266</v>
      </c>
      <c r="C370" s="180" t="s">
        <v>17</v>
      </c>
      <c r="D370" s="180">
        <v>12.228402300000001</v>
      </c>
      <c r="E370" s="180">
        <v>77.734211680174994</v>
      </c>
      <c r="F370" s="180">
        <v>0.63485713127113697</v>
      </c>
      <c r="G370" s="180">
        <v>76.310696994285905</v>
      </c>
      <c r="H370" s="180">
        <v>1913.9376116999999</v>
      </c>
      <c r="I370" s="180">
        <v>4.5796140505445502</v>
      </c>
      <c r="J370" s="180">
        <v>99.365142868728896</v>
      </c>
      <c r="K370" s="180">
        <v>0.487559206180539</v>
      </c>
    </row>
    <row r="371" spans="1:11" x14ac:dyDescent="0.25">
      <c r="A371" s="180" t="s">
        <v>267</v>
      </c>
      <c r="B371" s="180" t="s">
        <v>268</v>
      </c>
      <c r="C371" s="180" t="s">
        <v>16</v>
      </c>
      <c r="D371" s="180">
        <v>178.33320739999999</v>
      </c>
      <c r="E371" s="180">
        <v>70.303990488449401</v>
      </c>
      <c r="F371" s="180">
        <v>0.44414149994243801</v>
      </c>
      <c r="G371" s="180">
        <v>70.102953530074402</v>
      </c>
      <c r="H371" s="180">
        <v>39974.007301899997</v>
      </c>
      <c r="I371" s="180">
        <v>4.1037724062727499</v>
      </c>
      <c r="J371" s="180">
        <v>99.555858500057596</v>
      </c>
      <c r="K371" s="180">
        <v>0.31274534116165797</v>
      </c>
    </row>
    <row r="372" spans="1:11" x14ac:dyDescent="0.25">
      <c r="A372" s="180" t="s">
        <v>267</v>
      </c>
      <c r="B372" s="180" t="s">
        <v>268</v>
      </c>
      <c r="C372" s="180" t="s">
        <v>17</v>
      </c>
      <c r="D372" s="180"/>
      <c r="E372" s="180"/>
      <c r="F372" s="180"/>
      <c r="G372" s="180"/>
      <c r="H372" s="180">
        <v>33259.898846199998</v>
      </c>
      <c r="I372" s="180">
        <v>4.24279378650788</v>
      </c>
      <c r="J372" s="180">
        <v>100</v>
      </c>
      <c r="K372" s="180">
        <v>0</v>
      </c>
    </row>
    <row r="373" spans="1:11" x14ac:dyDescent="0.25">
      <c r="A373" s="180" t="s">
        <v>269</v>
      </c>
      <c r="B373" s="180" t="s">
        <v>270</v>
      </c>
      <c r="C373" s="180" t="s">
        <v>16</v>
      </c>
      <c r="D373" s="180">
        <v>20.067320200000001</v>
      </c>
      <c r="E373" s="180">
        <v>100</v>
      </c>
      <c r="F373" s="180">
        <v>8.2467512183597505E-2</v>
      </c>
      <c r="G373" s="180">
        <v>100.11638864216</v>
      </c>
      <c r="H373" s="180">
        <v>24313.5395374</v>
      </c>
      <c r="I373" s="180">
        <v>3.3605728836200099</v>
      </c>
      <c r="J373" s="180">
        <v>99.917532487816402</v>
      </c>
      <c r="K373" s="180">
        <v>8.2631639258423997E-2</v>
      </c>
    </row>
    <row r="374" spans="1:11" x14ac:dyDescent="0.25">
      <c r="A374" s="180" t="s">
        <v>269</v>
      </c>
      <c r="B374" s="180" t="s">
        <v>270</v>
      </c>
      <c r="C374" s="180" t="s">
        <v>17</v>
      </c>
      <c r="D374" s="180">
        <v>50.654366199999998</v>
      </c>
      <c r="E374" s="180">
        <v>70.333269544778005</v>
      </c>
      <c r="F374" s="180">
        <v>0.27082379272977303</v>
      </c>
      <c r="G374" s="180">
        <v>69.993688240367504</v>
      </c>
      <c r="H374" s="180">
        <v>18653.155106900002</v>
      </c>
      <c r="I374" s="180">
        <v>4.0696357520325197</v>
      </c>
      <c r="J374" s="180">
        <v>99.7291762072702</v>
      </c>
      <c r="K374" s="180">
        <v>0.19007432766721</v>
      </c>
    </row>
    <row r="375" spans="1:11" x14ac:dyDescent="0.25">
      <c r="A375" s="180" t="s">
        <v>271</v>
      </c>
      <c r="B375" s="180" t="s">
        <v>272</v>
      </c>
      <c r="C375" s="180" t="s">
        <v>16</v>
      </c>
      <c r="D375" s="180">
        <v>19.792517799999999</v>
      </c>
      <c r="E375" s="180">
        <v>100</v>
      </c>
      <c r="F375" s="180">
        <v>0.25455537860112099</v>
      </c>
      <c r="G375" s="180">
        <v>99.837862061096899</v>
      </c>
      <c r="H375" s="180">
        <v>7755.5363355</v>
      </c>
      <c r="I375" s="180">
        <v>4.1896271893980499</v>
      </c>
      <c r="J375" s="180">
        <v>99.745444621398903</v>
      </c>
      <c r="K375" s="180">
        <v>0.25479123254353397</v>
      </c>
    </row>
    <row r="376" spans="1:11" x14ac:dyDescent="0.25">
      <c r="A376" s="180" t="s">
        <v>271</v>
      </c>
      <c r="B376" s="180" t="s">
        <v>272</v>
      </c>
      <c r="C376" s="180" t="s">
        <v>17</v>
      </c>
      <c r="D376" s="180"/>
      <c r="E376" s="180"/>
      <c r="F376" s="180"/>
      <c r="G376" s="180"/>
      <c r="H376" s="180">
        <v>6108.0215852000001</v>
      </c>
      <c r="I376" s="180">
        <v>5.1843617213572299</v>
      </c>
      <c r="J376" s="180">
        <v>100</v>
      </c>
      <c r="K376" s="180">
        <v>0</v>
      </c>
    </row>
    <row r="377" spans="1:11" x14ac:dyDescent="0.25">
      <c r="A377" s="180" t="s">
        <v>273</v>
      </c>
      <c r="B377" s="180" t="s">
        <v>274</v>
      </c>
      <c r="C377" s="180" t="s">
        <v>16</v>
      </c>
      <c r="D377" s="180">
        <v>56.594128099999999</v>
      </c>
      <c r="E377" s="180">
        <v>70.513645002553105</v>
      </c>
      <c r="F377" s="180">
        <v>0.473069727574291</v>
      </c>
      <c r="G377" s="180">
        <v>70.560477577652406</v>
      </c>
      <c r="H377" s="180">
        <v>11906.5742594</v>
      </c>
      <c r="I377" s="180">
        <v>4.28847615355361</v>
      </c>
      <c r="J377" s="180">
        <v>99.526930272425702</v>
      </c>
      <c r="K377" s="180">
        <v>0.33538687281727603</v>
      </c>
    </row>
    <row r="378" spans="1:11" x14ac:dyDescent="0.25">
      <c r="A378" s="180" t="s">
        <v>273</v>
      </c>
      <c r="B378" s="180" t="s">
        <v>274</v>
      </c>
      <c r="C378" s="180" t="s">
        <v>17</v>
      </c>
      <c r="D378" s="180"/>
      <c r="E378" s="180"/>
      <c r="F378" s="180"/>
      <c r="G378" s="180"/>
      <c r="H378" s="180">
        <v>8992.8672022999999</v>
      </c>
      <c r="I378" s="180">
        <v>5.4084308554524201</v>
      </c>
      <c r="J378" s="180">
        <v>100</v>
      </c>
      <c r="K378" s="180">
        <v>0</v>
      </c>
    </row>
    <row r="379" spans="1:11" x14ac:dyDescent="0.25">
      <c r="A379" s="180" t="s">
        <v>275</v>
      </c>
      <c r="B379" s="180" t="s">
        <v>276</v>
      </c>
      <c r="C379" s="180" t="s">
        <v>16</v>
      </c>
      <c r="D379" s="180"/>
      <c r="E379" s="180"/>
      <c r="F379" s="180"/>
      <c r="G379" s="180"/>
      <c r="H379" s="180">
        <v>15577.266463800001</v>
      </c>
      <c r="I379" s="180">
        <v>3.8429000575374501</v>
      </c>
      <c r="J379" s="180">
        <v>100</v>
      </c>
      <c r="K379" s="180">
        <v>0</v>
      </c>
    </row>
    <row r="380" spans="1:11" x14ac:dyDescent="0.25">
      <c r="A380" s="180" t="s">
        <v>275</v>
      </c>
      <c r="B380" s="180" t="s">
        <v>276</v>
      </c>
      <c r="C380" s="180" t="s">
        <v>17</v>
      </c>
      <c r="D380" s="180"/>
      <c r="E380" s="180"/>
      <c r="F380" s="180"/>
      <c r="G380" s="180"/>
      <c r="H380" s="180">
        <v>11184.4612063</v>
      </c>
      <c r="I380" s="180">
        <v>5.2802869306109201</v>
      </c>
      <c r="J380" s="180">
        <v>100</v>
      </c>
      <c r="K380" s="180">
        <v>0</v>
      </c>
    </row>
    <row r="381" spans="1:11" x14ac:dyDescent="0.25">
      <c r="A381" s="180" t="s">
        <v>277</v>
      </c>
      <c r="B381" s="180" t="s">
        <v>278</v>
      </c>
      <c r="C381" s="180" t="s">
        <v>16</v>
      </c>
      <c r="D381" s="180">
        <v>15.531235199999999</v>
      </c>
      <c r="E381" s="180">
        <v>100</v>
      </c>
      <c r="F381" s="180">
        <v>0.15996049293098399</v>
      </c>
      <c r="G381" s="180">
        <v>99.172234753545595</v>
      </c>
      <c r="H381" s="180">
        <v>9693.8882066999995</v>
      </c>
      <c r="I381" s="180">
        <v>3.6320996827380498</v>
      </c>
      <c r="J381" s="180">
        <v>99.840039507068994</v>
      </c>
      <c r="K381" s="180">
        <v>0.15889055768173199</v>
      </c>
    </row>
    <row r="382" spans="1:11" x14ac:dyDescent="0.25">
      <c r="A382" s="180" t="s">
        <v>277</v>
      </c>
      <c r="B382" s="180" t="s">
        <v>278</v>
      </c>
      <c r="C382" s="180" t="s">
        <v>17</v>
      </c>
      <c r="D382" s="180"/>
      <c r="E382" s="180"/>
      <c r="F382" s="180"/>
      <c r="G382" s="180"/>
      <c r="H382" s="180">
        <v>8009.4568425999996</v>
      </c>
      <c r="I382" s="180">
        <v>6.3218842645680402</v>
      </c>
      <c r="J382" s="180">
        <v>100</v>
      </c>
      <c r="K382" s="180">
        <v>0</v>
      </c>
    </row>
    <row r="383" spans="1:11" x14ac:dyDescent="0.25">
      <c r="A383" s="180" t="s">
        <v>279</v>
      </c>
      <c r="B383" s="180" t="s">
        <v>280</v>
      </c>
      <c r="C383" s="180" t="s">
        <v>16</v>
      </c>
      <c r="D383" s="180">
        <v>29.984577300000002</v>
      </c>
      <c r="E383" s="180">
        <v>70.3699017742709</v>
      </c>
      <c r="F383" s="180">
        <v>0.78744479001982004</v>
      </c>
      <c r="G383" s="180">
        <v>69.354417403648497</v>
      </c>
      <c r="H383" s="180">
        <v>3777.8477533</v>
      </c>
      <c r="I383" s="180">
        <v>4.3246737487173599</v>
      </c>
      <c r="J383" s="180">
        <v>99.212555209980195</v>
      </c>
      <c r="K383" s="180">
        <v>0.55046233345947804</v>
      </c>
    </row>
    <row r="384" spans="1:11" x14ac:dyDescent="0.25">
      <c r="A384" s="180" t="s">
        <v>279</v>
      </c>
      <c r="B384" s="180" t="s">
        <v>280</v>
      </c>
      <c r="C384" s="180" t="s">
        <v>17</v>
      </c>
      <c r="D384" s="180">
        <v>11.950753300000001</v>
      </c>
      <c r="E384" s="180">
        <v>76.420781921396696</v>
      </c>
      <c r="F384" s="180">
        <v>0.395480779094045</v>
      </c>
      <c r="G384" s="180">
        <v>76.510329955207794</v>
      </c>
      <c r="H384" s="180">
        <v>3009.8783549</v>
      </c>
      <c r="I384" s="180">
        <v>5.4702881728418999</v>
      </c>
      <c r="J384" s="180">
        <v>99.604519220905999</v>
      </c>
      <c r="K384" s="180">
        <v>0.30378506051838999</v>
      </c>
    </row>
    <row r="385" spans="1:11" x14ac:dyDescent="0.25">
      <c r="A385" s="180" t="s">
        <v>281</v>
      </c>
      <c r="B385" s="180" t="s">
        <v>282</v>
      </c>
      <c r="C385" s="180" t="s">
        <v>16</v>
      </c>
      <c r="D385" s="180">
        <v>32.876674800000004</v>
      </c>
      <c r="E385" s="180">
        <v>99.999999999999602</v>
      </c>
      <c r="F385" s="180">
        <v>0.21733140903766399</v>
      </c>
      <c r="G385" s="180">
        <v>99.313344499326803</v>
      </c>
      <c r="H385" s="180">
        <v>15094.5616212</v>
      </c>
      <c r="I385" s="180">
        <v>3.2930158703106698</v>
      </c>
      <c r="J385" s="180">
        <v>99.782668590962302</v>
      </c>
      <c r="K385" s="180">
        <v>0.21630919879242999</v>
      </c>
    </row>
    <row r="386" spans="1:11" x14ac:dyDescent="0.25">
      <c r="A386" s="180" t="s">
        <v>281</v>
      </c>
      <c r="B386" s="180" t="s">
        <v>282</v>
      </c>
      <c r="C386" s="180" t="s">
        <v>17</v>
      </c>
      <c r="D386" s="180">
        <v>45.984360600000002</v>
      </c>
      <c r="E386" s="180">
        <v>70.689202636812098</v>
      </c>
      <c r="F386" s="180">
        <v>0.34494821684457599</v>
      </c>
      <c r="G386" s="180">
        <v>70.898438407253096</v>
      </c>
      <c r="H386" s="180">
        <v>13284.8167146</v>
      </c>
      <c r="I386" s="180">
        <v>4.4883389438130603</v>
      </c>
      <c r="J386" s="180">
        <v>99.6550517831554</v>
      </c>
      <c r="K386" s="180">
        <v>0.24540943452483099</v>
      </c>
    </row>
    <row r="387" spans="1:11" x14ac:dyDescent="0.25">
      <c r="A387" s="180" t="s">
        <v>283</v>
      </c>
      <c r="B387" s="180" t="s">
        <v>284</v>
      </c>
      <c r="C387" s="180" t="s">
        <v>16</v>
      </c>
      <c r="D387" s="180">
        <v>198.95892230000001</v>
      </c>
      <c r="E387" s="180">
        <v>46.3593747267563</v>
      </c>
      <c r="F387" s="180">
        <v>1.3557890596934901</v>
      </c>
      <c r="G387" s="180">
        <v>44.978080489589203</v>
      </c>
      <c r="H387" s="180">
        <v>14475.810790400001</v>
      </c>
      <c r="I387" s="180">
        <v>5.1201964074571302</v>
      </c>
      <c r="J387" s="180">
        <v>98.644210940306493</v>
      </c>
      <c r="K387" s="180">
        <v>0.61818923657567604</v>
      </c>
    </row>
    <row r="388" spans="1:11" x14ac:dyDescent="0.25">
      <c r="A388" s="180" t="s">
        <v>283</v>
      </c>
      <c r="B388" s="180" t="s">
        <v>284</v>
      </c>
      <c r="C388" s="180" t="s">
        <v>17</v>
      </c>
      <c r="D388" s="180">
        <v>128.61456899999999</v>
      </c>
      <c r="E388" s="180">
        <v>49.321719747389402</v>
      </c>
      <c r="F388" s="180">
        <v>1.2279397832787</v>
      </c>
      <c r="G388" s="180">
        <v>48.697559977900603</v>
      </c>
      <c r="H388" s="180">
        <v>10345.398143300001</v>
      </c>
      <c r="I388" s="180">
        <v>4.2757383556163102</v>
      </c>
      <c r="J388" s="180">
        <v>98.7720602167213</v>
      </c>
      <c r="K388" s="180">
        <v>0.60541079242712204</v>
      </c>
    </row>
    <row r="389" spans="1:11" x14ac:dyDescent="0.25">
      <c r="A389" s="180" t="s">
        <v>285</v>
      </c>
      <c r="B389" s="180" t="s">
        <v>286</v>
      </c>
      <c r="C389" s="180" t="s">
        <v>16</v>
      </c>
      <c r="D389" s="180">
        <v>195.83386519999999</v>
      </c>
      <c r="E389" s="180">
        <v>36.841848599302601</v>
      </c>
      <c r="F389" s="180">
        <v>1.8520826977021101</v>
      </c>
      <c r="G389" s="180">
        <v>36.766073794341402</v>
      </c>
      <c r="H389" s="180">
        <v>10377.8767711</v>
      </c>
      <c r="I389" s="180">
        <v>3.7308998184592999</v>
      </c>
      <c r="J389" s="180">
        <v>98.147917302297898</v>
      </c>
      <c r="K389" s="180">
        <v>0.69378761168419101</v>
      </c>
    </row>
    <row r="390" spans="1:11" x14ac:dyDescent="0.25">
      <c r="A390" s="180" t="s">
        <v>285</v>
      </c>
      <c r="B390" s="180" t="s">
        <v>286</v>
      </c>
      <c r="C390" s="180" t="s">
        <v>17</v>
      </c>
      <c r="D390" s="180">
        <v>108.33175180000001</v>
      </c>
      <c r="E390" s="180">
        <v>43.752498455174099</v>
      </c>
      <c r="F390" s="180">
        <v>1.3002320727386201</v>
      </c>
      <c r="G390" s="180">
        <v>43.755589285267703</v>
      </c>
      <c r="H390" s="180">
        <v>8223.3925665999996</v>
      </c>
      <c r="I390" s="180">
        <v>4.4201776454516297</v>
      </c>
      <c r="J390" s="180">
        <v>98.699767927261405</v>
      </c>
      <c r="K390" s="180">
        <v>0.57641899008527897</v>
      </c>
    </row>
    <row r="391" spans="1:11" x14ac:dyDescent="0.25">
      <c r="A391" s="180" t="s">
        <v>287</v>
      </c>
      <c r="B391" s="180" t="s">
        <v>288</v>
      </c>
      <c r="C391" s="180" t="s">
        <v>16</v>
      </c>
      <c r="D391" s="180"/>
      <c r="E391" s="180"/>
      <c r="F391" s="180"/>
      <c r="G391" s="180"/>
      <c r="H391" s="180">
        <v>3540.3079158999999</v>
      </c>
      <c r="I391" s="180">
        <v>5.06817743073199</v>
      </c>
      <c r="J391" s="180">
        <v>100</v>
      </c>
      <c r="K391" s="180">
        <v>0</v>
      </c>
    </row>
    <row r="392" spans="1:11" x14ac:dyDescent="0.25">
      <c r="A392" s="180" t="s">
        <v>287</v>
      </c>
      <c r="B392" s="180" t="s">
        <v>288</v>
      </c>
      <c r="C392" s="180" t="s">
        <v>17</v>
      </c>
      <c r="D392" s="180">
        <v>17.188093500000001</v>
      </c>
      <c r="E392" s="180">
        <v>72.457599461732698</v>
      </c>
      <c r="F392" s="180">
        <v>0.52476194770553697</v>
      </c>
      <c r="G392" s="180">
        <v>72.821002580641803</v>
      </c>
      <c r="H392" s="180">
        <v>3258.2196557000002</v>
      </c>
      <c r="I392" s="180">
        <v>4.2577341700621796</v>
      </c>
      <c r="J392" s="180">
        <v>99.4752380522945</v>
      </c>
      <c r="K392" s="180">
        <v>0.38415279919208101</v>
      </c>
    </row>
    <row r="393" spans="1:11" x14ac:dyDescent="0.25">
      <c r="A393" s="180" t="s">
        <v>289</v>
      </c>
      <c r="B393" s="180" t="s">
        <v>290</v>
      </c>
      <c r="C393" s="180" t="s">
        <v>16</v>
      </c>
      <c r="D393" s="180">
        <v>93.217146400000004</v>
      </c>
      <c r="E393" s="180">
        <v>49.366225192962503</v>
      </c>
      <c r="F393" s="180">
        <v>1.2883768715616399</v>
      </c>
      <c r="G393" s="180">
        <v>49.934009778398497</v>
      </c>
      <c r="H393" s="180">
        <v>7142.0218941000003</v>
      </c>
      <c r="I393" s="180">
        <v>4.2129652614337596</v>
      </c>
      <c r="J393" s="180">
        <v>98.711623128438404</v>
      </c>
      <c r="K393" s="180">
        <v>0.65173503650237197</v>
      </c>
    </row>
    <row r="394" spans="1:11" x14ac:dyDescent="0.25">
      <c r="A394" s="180" t="s">
        <v>289</v>
      </c>
      <c r="B394" s="180" t="s">
        <v>290</v>
      </c>
      <c r="C394" s="180" t="s">
        <v>17</v>
      </c>
      <c r="D394" s="180">
        <v>69.905146099999996</v>
      </c>
      <c r="E394" s="180">
        <v>50.418449092391299</v>
      </c>
      <c r="F394" s="180">
        <v>1.33546856104464</v>
      </c>
      <c r="G394" s="180">
        <v>50.905593144630302</v>
      </c>
      <c r="H394" s="180">
        <v>5164.5981689999999</v>
      </c>
      <c r="I394" s="180">
        <v>4.1963194720468904</v>
      </c>
      <c r="J394" s="180">
        <v>98.664531438955393</v>
      </c>
      <c r="K394" s="180">
        <v>0.68902997089734297</v>
      </c>
    </row>
    <row r="395" spans="1:11" x14ac:dyDescent="0.25">
      <c r="A395" s="180" t="s">
        <v>291</v>
      </c>
      <c r="B395" s="180" t="s">
        <v>292</v>
      </c>
      <c r="C395" s="180" t="s">
        <v>16</v>
      </c>
      <c r="D395" s="180"/>
      <c r="E395" s="180"/>
      <c r="F395" s="180"/>
      <c r="G395" s="180"/>
      <c r="H395" s="180">
        <v>10558.2443023</v>
      </c>
      <c r="I395" s="180">
        <v>4.6738949318119598</v>
      </c>
      <c r="J395" s="180">
        <v>100</v>
      </c>
      <c r="K395" s="180">
        <v>0</v>
      </c>
    </row>
    <row r="396" spans="1:11" x14ac:dyDescent="0.25">
      <c r="A396" s="180" t="s">
        <v>291</v>
      </c>
      <c r="B396" s="180" t="s">
        <v>292</v>
      </c>
      <c r="C396" s="180" t="s">
        <v>17</v>
      </c>
      <c r="D396" s="180">
        <v>19.0293764</v>
      </c>
      <c r="E396" s="180">
        <v>99.999999999999901</v>
      </c>
      <c r="F396" s="180">
        <v>0.229230143518587</v>
      </c>
      <c r="G396" s="180">
        <v>100.554118611281</v>
      </c>
      <c r="H396" s="180">
        <v>8282.3990954000001</v>
      </c>
      <c r="I396" s="180">
        <v>5.8308733461932496</v>
      </c>
      <c r="J396" s="180">
        <v>99.770769856481394</v>
      </c>
      <c r="K396" s="180">
        <v>0.231029940671062</v>
      </c>
    </row>
    <row r="397" spans="1:11" x14ac:dyDescent="0.25">
      <c r="A397" s="180" t="s">
        <v>293</v>
      </c>
      <c r="B397" s="180" t="s">
        <v>294</v>
      </c>
      <c r="C397" s="180" t="s">
        <v>16</v>
      </c>
      <c r="D397" s="180">
        <v>118.46579800000001</v>
      </c>
      <c r="E397" s="180">
        <v>51.302153180327402</v>
      </c>
      <c r="F397" s="180">
        <v>0.56765737857245702</v>
      </c>
      <c r="G397" s="180">
        <v>51.751839679129098</v>
      </c>
      <c r="H397" s="180">
        <v>20750.777247499998</v>
      </c>
      <c r="I397" s="180">
        <v>3.3442543594993599</v>
      </c>
      <c r="J397" s="180">
        <v>99.432342621427594</v>
      </c>
      <c r="K397" s="180">
        <v>0.295450281810274</v>
      </c>
    </row>
    <row r="398" spans="1:11" x14ac:dyDescent="0.25">
      <c r="A398" s="180" t="s">
        <v>293</v>
      </c>
      <c r="B398" s="180" t="s">
        <v>294</v>
      </c>
      <c r="C398" s="180" t="s">
        <v>17</v>
      </c>
      <c r="D398" s="180">
        <v>59.876017599999997</v>
      </c>
      <c r="E398" s="180">
        <v>78.984139005006796</v>
      </c>
      <c r="F398" s="180">
        <v>0.35606594046467299</v>
      </c>
      <c r="G398" s="180">
        <v>78.173893906983196</v>
      </c>
      <c r="H398" s="180">
        <v>16756.115290599999</v>
      </c>
      <c r="I398" s="180">
        <v>4.9296391115989602</v>
      </c>
      <c r="J398" s="180">
        <v>99.643934059535297</v>
      </c>
      <c r="K398" s="180">
        <v>0.27934526387872899</v>
      </c>
    </row>
    <row r="399" spans="1:11" x14ac:dyDescent="0.25">
      <c r="A399" s="180" t="s">
        <v>295</v>
      </c>
      <c r="B399" s="180" t="s">
        <v>296</v>
      </c>
      <c r="C399" s="180" t="s">
        <v>16</v>
      </c>
      <c r="D399" s="180"/>
      <c r="E399" s="180"/>
      <c r="F399" s="180"/>
      <c r="G399" s="180"/>
      <c r="H399" s="180">
        <v>18542.83179</v>
      </c>
      <c r="I399" s="180">
        <v>3.8584084053855698</v>
      </c>
      <c r="J399" s="180">
        <v>100</v>
      </c>
      <c r="K399" s="180">
        <v>0</v>
      </c>
    </row>
    <row r="400" spans="1:11" x14ac:dyDescent="0.25">
      <c r="A400" s="180" t="s">
        <v>295</v>
      </c>
      <c r="B400" s="180" t="s">
        <v>296</v>
      </c>
      <c r="C400" s="180" t="s">
        <v>17</v>
      </c>
      <c r="D400" s="180">
        <v>22.108985300000001</v>
      </c>
      <c r="E400" s="180">
        <v>99.999999999999801</v>
      </c>
      <c r="F400" s="180">
        <v>0.141025193725105</v>
      </c>
      <c r="G400" s="180">
        <v>100.153428327719</v>
      </c>
      <c r="H400" s="180">
        <v>15655.221224999999</v>
      </c>
      <c r="I400" s="180">
        <v>4.1588304464922299</v>
      </c>
      <c r="J400" s="180">
        <v>99.858974806274901</v>
      </c>
      <c r="K400" s="180">
        <v>0.141441033813441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658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549</v>
      </c>
      <c r="E410" s="5" t="s">
        <v>550</v>
      </c>
      <c r="F410" s="5" t="s">
        <v>551</v>
      </c>
      <c r="G410" s="5" t="s">
        <v>552</v>
      </c>
      <c r="H410" s="5" t="s">
        <v>545</v>
      </c>
      <c r="I410" s="5" t="s">
        <v>546</v>
      </c>
      <c r="J410" s="5" t="s">
        <v>547</v>
      </c>
      <c r="K410" s="5" t="s">
        <v>548</v>
      </c>
    </row>
    <row r="411" spans="1:11" x14ac:dyDescent="0.25">
      <c r="A411" s="181" t="s">
        <v>72</v>
      </c>
      <c r="B411" s="181" t="s">
        <v>73</v>
      </c>
      <c r="C411" s="181" t="s">
        <v>16</v>
      </c>
      <c r="D411" s="181">
        <v>110.09373770000001</v>
      </c>
      <c r="E411" s="181"/>
      <c r="F411" s="181">
        <v>100</v>
      </c>
      <c r="G411" s="181"/>
      <c r="H411" s="181"/>
      <c r="I411" s="181"/>
      <c r="J411" s="181"/>
      <c r="K411" s="181"/>
    </row>
    <row r="412" spans="1:11" x14ac:dyDescent="0.25">
      <c r="A412" s="181" t="s">
        <v>72</v>
      </c>
      <c r="B412" s="181" t="s">
        <v>73</v>
      </c>
      <c r="C412" s="181" t="s">
        <v>17</v>
      </c>
      <c r="D412" s="181">
        <v>48.190215600000002</v>
      </c>
      <c r="E412" s="181"/>
      <c r="F412" s="181">
        <v>100</v>
      </c>
      <c r="G412" s="181"/>
      <c r="H412" s="181"/>
      <c r="I412" s="181"/>
      <c r="J412" s="181"/>
      <c r="K412" s="181"/>
    </row>
    <row r="413" spans="1:11" x14ac:dyDescent="0.25">
      <c r="A413" s="181" t="s">
        <v>74</v>
      </c>
      <c r="B413" s="181" t="s">
        <v>75</v>
      </c>
      <c r="C413" s="181" t="s">
        <v>16</v>
      </c>
      <c r="D413" s="181">
        <v>251.37689</v>
      </c>
      <c r="E413" s="181"/>
      <c r="F413" s="181">
        <v>99.328859060402706</v>
      </c>
      <c r="G413" s="181"/>
      <c r="H413" s="181">
        <v>1.6984925</v>
      </c>
      <c r="I413" s="181"/>
      <c r="J413" s="181">
        <v>0.67114093959731502</v>
      </c>
      <c r="K413" s="181"/>
    </row>
    <row r="414" spans="1:11" x14ac:dyDescent="0.25">
      <c r="A414" s="181" t="s">
        <v>74</v>
      </c>
      <c r="B414" s="181" t="s">
        <v>75</v>
      </c>
      <c r="C414" s="181" t="s">
        <v>17</v>
      </c>
      <c r="D414" s="181">
        <v>115.49749</v>
      </c>
      <c r="E414" s="181"/>
      <c r="F414" s="181">
        <v>98.550724637681199</v>
      </c>
      <c r="G414" s="181"/>
      <c r="H414" s="181">
        <v>1.6984925</v>
      </c>
      <c r="I414" s="181"/>
      <c r="J414" s="181">
        <v>1.4492753623188399</v>
      </c>
      <c r="K414" s="181"/>
    </row>
    <row r="415" spans="1:11" x14ac:dyDescent="0.25">
      <c r="A415" s="181" t="s">
        <v>76</v>
      </c>
      <c r="B415" s="181" t="s">
        <v>77</v>
      </c>
      <c r="C415" s="181" t="s">
        <v>16</v>
      </c>
      <c r="D415" s="181">
        <v>214.93235050000001</v>
      </c>
      <c r="E415" s="181"/>
      <c r="F415" s="181">
        <v>99.064516206227296</v>
      </c>
      <c r="G415" s="181"/>
      <c r="H415" s="181">
        <v>2.0296443000000002</v>
      </c>
      <c r="I415" s="181"/>
      <c r="J415" s="181">
        <v>0.93548379377271496</v>
      </c>
      <c r="K415" s="181"/>
    </row>
    <row r="416" spans="1:11" x14ac:dyDescent="0.25">
      <c r="A416" s="181" t="s">
        <v>76</v>
      </c>
      <c r="B416" s="181" t="s">
        <v>77</v>
      </c>
      <c r="C416" s="181" t="s">
        <v>17</v>
      </c>
      <c r="D416" s="181">
        <v>118.7965877</v>
      </c>
      <c r="E416" s="181"/>
      <c r="F416" s="181">
        <v>100</v>
      </c>
      <c r="G416" s="181"/>
      <c r="H416" s="181"/>
      <c r="I416" s="181"/>
      <c r="J416" s="181"/>
      <c r="K416" s="181"/>
    </row>
    <row r="417" spans="1:11" x14ac:dyDescent="0.25">
      <c r="A417" s="181" t="s">
        <v>80</v>
      </c>
      <c r="B417" s="181" t="s">
        <v>81</v>
      </c>
      <c r="C417" s="181" t="s">
        <v>16</v>
      </c>
      <c r="D417" s="181">
        <v>2027.4969687</v>
      </c>
      <c r="E417" s="181"/>
      <c r="F417" s="181">
        <v>99.225454472947007</v>
      </c>
      <c r="G417" s="181"/>
      <c r="H417" s="181">
        <v>15.8264703</v>
      </c>
      <c r="I417" s="181"/>
      <c r="J417" s="181">
        <v>0.77454552705299795</v>
      </c>
      <c r="K417" s="181"/>
    </row>
    <row r="418" spans="1:11" x14ac:dyDescent="0.25">
      <c r="A418" s="181" t="s">
        <v>80</v>
      </c>
      <c r="B418" s="181" t="s">
        <v>81</v>
      </c>
      <c r="C418" s="181" t="s">
        <v>17</v>
      </c>
      <c r="D418" s="181">
        <v>877.3255441</v>
      </c>
      <c r="E418" s="181"/>
      <c r="F418" s="181">
        <v>99.0783188763521</v>
      </c>
      <c r="G418" s="181"/>
      <c r="H418" s="181">
        <v>8.1613656999999993</v>
      </c>
      <c r="I418" s="181"/>
      <c r="J418" s="181">
        <v>0.92168112364793298</v>
      </c>
      <c r="K418" s="181"/>
    </row>
    <row r="419" spans="1:11" x14ac:dyDescent="0.25">
      <c r="A419" s="181" t="s">
        <v>92</v>
      </c>
      <c r="B419" s="181" t="s">
        <v>93</v>
      </c>
      <c r="C419" s="181" t="s">
        <v>16</v>
      </c>
      <c r="D419" s="181">
        <v>906.43660869999997</v>
      </c>
      <c r="E419" s="181"/>
      <c r="F419" s="181">
        <v>99.103929430279095</v>
      </c>
      <c r="G419" s="181"/>
      <c r="H419" s="181">
        <v>8.1957514000000007</v>
      </c>
      <c r="I419" s="181"/>
      <c r="J419" s="181">
        <v>0.89607056972092403</v>
      </c>
      <c r="K419" s="181"/>
    </row>
    <row r="420" spans="1:11" x14ac:dyDescent="0.25">
      <c r="A420" s="181" t="s">
        <v>92</v>
      </c>
      <c r="B420" s="181" t="s">
        <v>93</v>
      </c>
      <c r="C420" s="181" t="s">
        <v>17</v>
      </c>
      <c r="D420" s="181">
        <v>333.12785960000002</v>
      </c>
      <c r="E420" s="181"/>
      <c r="F420" s="181">
        <v>100</v>
      </c>
      <c r="G420" s="181"/>
      <c r="H420" s="181"/>
      <c r="I420" s="181"/>
      <c r="J420" s="181"/>
      <c r="K420" s="181"/>
    </row>
    <row r="421" spans="1:11" x14ac:dyDescent="0.25">
      <c r="A421" s="181" t="s">
        <v>108</v>
      </c>
      <c r="B421" s="181" t="s">
        <v>109</v>
      </c>
      <c r="C421" s="181" t="s">
        <v>16</v>
      </c>
      <c r="D421" s="181">
        <v>2038.1457495</v>
      </c>
      <c r="E421" s="181"/>
      <c r="F421" s="181">
        <v>98.767243620712094</v>
      </c>
      <c r="G421" s="181"/>
      <c r="H421" s="181">
        <v>25.4389723</v>
      </c>
      <c r="I421" s="181"/>
      <c r="J421" s="181">
        <v>1.2327563792878999</v>
      </c>
      <c r="K421" s="181"/>
    </row>
    <row r="422" spans="1:11" x14ac:dyDescent="0.25">
      <c r="A422" s="181" t="s">
        <v>108</v>
      </c>
      <c r="B422" s="181" t="s">
        <v>109</v>
      </c>
      <c r="C422" s="181" t="s">
        <v>17</v>
      </c>
      <c r="D422" s="181">
        <v>938.724738</v>
      </c>
      <c r="E422" s="181"/>
      <c r="F422" s="181">
        <v>96.996504179297105</v>
      </c>
      <c r="G422" s="181"/>
      <c r="H422" s="181">
        <v>29.0676025</v>
      </c>
      <c r="I422" s="181"/>
      <c r="J422" s="181">
        <v>3.0034958207028701</v>
      </c>
      <c r="K422" s="181"/>
    </row>
    <row r="423" spans="1:11" x14ac:dyDescent="0.25">
      <c r="A423" s="181" t="s">
        <v>110</v>
      </c>
      <c r="B423" s="181" t="s">
        <v>111</v>
      </c>
      <c r="C423" s="181" t="s">
        <v>16</v>
      </c>
      <c r="D423" s="181">
        <v>808.47531519999995</v>
      </c>
      <c r="E423" s="181"/>
      <c r="F423" s="181">
        <v>99.5555555555556</v>
      </c>
      <c r="G423" s="181"/>
      <c r="H423" s="181">
        <v>3.6092648000000001</v>
      </c>
      <c r="I423" s="181"/>
      <c r="J423" s="181">
        <v>0.44444444444444398</v>
      </c>
      <c r="K423" s="181"/>
    </row>
    <row r="424" spans="1:11" x14ac:dyDescent="0.25">
      <c r="A424" s="181" t="s">
        <v>110</v>
      </c>
      <c r="B424" s="181" t="s">
        <v>111</v>
      </c>
      <c r="C424" s="181" t="s">
        <v>17</v>
      </c>
      <c r="D424" s="181">
        <v>319.41993480000002</v>
      </c>
      <c r="E424" s="181"/>
      <c r="F424" s="181">
        <v>98.8826815642458</v>
      </c>
      <c r="G424" s="181"/>
      <c r="H424" s="181">
        <v>3.6092648000000001</v>
      </c>
      <c r="I424" s="181"/>
      <c r="J424" s="181">
        <v>1.1173184357541901</v>
      </c>
      <c r="K424" s="181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659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82" t="s">
        <v>14</v>
      </c>
      <c r="B435" s="182" t="s">
        <v>15</v>
      </c>
      <c r="C435" s="182" t="s">
        <v>16</v>
      </c>
      <c r="D435" s="182">
        <v>56.798595599999999</v>
      </c>
      <c r="E435" s="182"/>
      <c r="F435" s="182">
        <v>0.88557459448167997</v>
      </c>
      <c r="G435" s="182"/>
      <c r="H435" s="182">
        <v>6356.9576202999997</v>
      </c>
      <c r="I435" s="182"/>
      <c r="J435" s="182">
        <v>99.114425405518304</v>
      </c>
      <c r="K435" s="182"/>
    </row>
    <row r="436" spans="1:11" x14ac:dyDescent="0.25">
      <c r="A436" s="182" t="s">
        <v>14</v>
      </c>
      <c r="B436" s="182" t="s">
        <v>15</v>
      </c>
      <c r="C436" s="182" t="s">
        <v>17</v>
      </c>
      <c r="D436" s="182">
        <v>42.536725500000003</v>
      </c>
      <c r="E436" s="182"/>
      <c r="F436" s="182">
        <v>1.52263870087243</v>
      </c>
      <c r="G436" s="182"/>
      <c r="H436" s="182">
        <v>2751.0823697999999</v>
      </c>
      <c r="I436" s="182"/>
      <c r="J436" s="182">
        <v>98.477361299127594</v>
      </c>
      <c r="K436" s="182"/>
    </row>
    <row r="437" spans="1:11" x14ac:dyDescent="0.25">
      <c r="A437" s="182" t="s">
        <v>27</v>
      </c>
      <c r="B437" s="182" t="s">
        <v>28</v>
      </c>
      <c r="C437" s="182" t="s">
        <v>16</v>
      </c>
      <c r="D437" s="182">
        <v>80.317123499999994</v>
      </c>
      <c r="E437" s="182">
        <v>37.352625305075001</v>
      </c>
      <c r="F437" s="182">
        <v>1.5917162778136</v>
      </c>
      <c r="G437" s="182">
        <v>37.294148950416997</v>
      </c>
      <c r="H437" s="182">
        <v>4965.6275979000002</v>
      </c>
      <c r="I437" s="182">
        <v>3.5648012114691898</v>
      </c>
      <c r="J437" s="182">
        <v>98.408283722186397</v>
      </c>
      <c r="K437" s="182">
        <v>0.60321856764788395</v>
      </c>
    </row>
    <row r="438" spans="1:11" x14ac:dyDescent="0.25">
      <c r="A438" s="182" t="s">
        <v>27</v>
      </c>
      <c r="B438" s="182" t="s">
        <v>28</v>
      </c>
      <c r="C438" s="182" t="s">
        <v>17</v>
      </c>
      <c r="D438" s="182">
        <v>21.094868699999999</v>
      </c>
      <c r="E438" s="182">
        <v>70.2260904270303</v>
      </c>
      <c r="F438" s="182">
        <v>0.69958727308550395</v>
      </c>
      <c r="G438" s="182">
        <v>69.893138828620394</v>
      </c>
      <c r="H438" s="182">
        <v>2994.2356713999998</v>
      </c>
      <c r="I438" s="182">
        <v>6.4717099379805596</v>
      </c>
      <c r="J438" s="182">
        <v>99.300412726914502</v>
      </c>
      <c r="K438" s="182">
        <v>0.49240833001339801</v>
      </c>
    </row>
    <row r="439" spans="1:11" x14ac:dyDescent="0.25">
      <c r="A439" s="182" t="s">
        <v>29</v>
      </c>
      <c r="B439" s="182" t="s">
        <v>30</v>
      </c>
      <c r="C439" s="182" t="s">
        <v>16</v>
      </c>
      <c r="D439" s="182">
        <v>46.3377184</v>
      </c>
      <c r="E439" s="182">
        <v>44.119532980940598</v>
      </c>
      <c r="F439" s="182">
        <v>2.01883619662101</v>
      </c>
      <c r="G439" s="182">
        <v>44.075417499814797</v>
      </c>
      <c r="H439" s="182">
        <v>2248.9311339000001</v>
      </c>
      <c r="I439" s="182">
        <v>4.4060151223875801</v>
      </c>
      <c r="J439" s="182">
        <v>97.981163803379005</v>
      </c>
      <c r="K439" s="182">
        <v>0.90814443078436502</v>
      </c>
    </row>
    <row r="440" spans="1:11" x14ac:dyDescent="0.25">
      <c r="A440" s="182" t="s">
        <v>29</v>
      </c>
      <c r="B440" s="182" t="s">
        <v>30</v>
      </c>
      <c r="C440" s="182" t="s">
        <v>17</v>
      </c>
      <c r="D440" s="182">
        <v>18.491064000000001</v>
      </c>
      <c r="E440" s="182">
        <v>58.534378193041803</v>
      </c>
      <c r="F440" s="182">
        <v>1.2496465720991801</v>
      </c>
      <c r="G440" s="182">
        <v>58.981921775770097</v>
      </c>
      <c r="H440" s="182">
        <v>1461.2124308</v>
      </c>
      <c r="I440" s="182">
        <v>5.9096652032487</v>
      </c>
      <c r="J440" s="182">
        <v>98.750353427900805</v>
      </c>
      <c r="K440" s="182">
        <v>0.74639283612009999</v>
      </c>
    </row>
    <row r="441" spans="1:11" x14ac:dyDescent="0.25">
      <c r="A441" s="182" t="s">
        <v>31</v>
      </c>
      <c r="B441" s="182" t="s">
        <v>32</v>
      </c>
      <c r="C441" s="182" t="s">
        <v>16</v>
      </c>
      <c r="D441" s="182">
        <v>7.9217389999999996</v>
      </c>
      <c r="E441" s="182">
        <v>40.908060180789597</v>
      </c>
      <c r="F441" s="182">
        <v>1.7199017199017199</v>
      </c>
      <c r="G441" s="182">
        <v>40.930969501379401</v>
      </c>
      <c r="H441" s="182">
        <v>452.67079999999999</v>
      </c>
      <c r="I441" s="182">
        <v>4.2455859430707603</v>
      </c>
      <c r="J441" s="182">
        <v>98.280098280098301</v>
      </c>
      <c r="K441" s="182">
        <v>0.71629196627414005</v>
      </c>
    </row>
    <row r="442" spans="1:11" x14ac:dyDescent="0.25">
      <c r="A442" s="182" t="s">
        <v>31</v>
      </c>
      <c r="B442" s="182" t="s">
        <v>32</v>
      </c>
      <c r="C442" s="182" t="s">
        <v>17</v>
      </c>
      <c r="D442" s="182">
        <v>2.2633540000000001</v>
      </c>
      <c r="E442" s="182">
        <v>70.000000000000099</v>
      </c>
      <c r="F442" s="182">
        <v>1.3793103448275901</v>
      </c>
      <c r="G442" s="182">
        <v>69.789184842970997</v>
      </c>
      <c r="H442" s="182">
        <v>161.82981100000001</v>
      </c>
      <c r="I442" s="182">
        <v>11.648762893647501</v>
      </c>
      <c r="J442" s="182">
        <v>98.620689655172399</v>
      </c>
      <c r="K442" s="182">
        <v>0.97607251528630801</v>
      </c>
    </row>
    <row r="443" spans="1:11" x14ac:dyDescent="0.25">
      <c r="A443" s="182" t="s">
        <v>33</v>
      </c>
      <c r="B443" s="182" t="s">
        <v>34</v>
      </c>
      <c r="C443" s="182" t="s">
        <v>16</v>
      </c>
      <c r="D443" s="182">
        <v>36.978821400000001</v>
      </c>
      <c r="E443" s="182">
        <v>62.0808954948672</v>
      </c>
      <c r="F443" s="182">
        <v>0.83785353833673404</v>
      </c>
      <c r="G443" s="182">
        <v>62.135437857426503</v>
      </c>
      <c r="H443" s="182">
        <v>4376.5397362000003</v>
      </c>
      <c r="I443" s="182">
        <v>3.4924521456367499</v>
      </c>
      <c r="J443" s="182">
        <v>99.162146461663298</v>
      </c>
      <c r="K443" s="182">
        <v>0.52500271850281099</v>
      </c>
    </row>
    <row r="444" spans="1:11" x14ac:dyDescent="0.25">
      <c r="A444" s="182" t="s">
        <v>33</v>
      </c>
      <c r="B444" s="182" t="s">
        <v>34</v>
      </c>
      <c r="C444" s="182" t="s">
        <v>17</v>
      </c>
      <c r="D444" s="182">
        <v>19.6188638</v>
      </c>
      <c r="E444" s="182">
        <v>73.155385198913393</v>
      </c>
      <c r="F444" s="182">
        <v>0.78600765892125402</v>
      </c>
      <c r="G444" s="182">
        <v>73.946107693201697</v>
      </c>
      <c r="H444" s="182">
        <v>2476.3954659999999</v>
      </c>
      <c r="I444" s="182">
        <v>5.6188066069800602</v>
      </c>
      <c r="J444" s="182">
        <v>99.213992341078793</v>
      </c>
      <c r="K444" s="182">
        <v>0.58582671277312703</v>
      </c>
    </row>
    <row r="445" spans="1:11" x14ac:dyDescent="0.25">
      <c r="A445" s="182" t="s">
        <v>35</v>
      </c>
      <c r="B445" s="182" t="s">
        <v>36</v>
      </c>
      <c r="C445" s="182" t="s">
        <v>16</v>
      </c>
      <c r="D445" s="182">
        <v>5.1475809000000003</v>
      </c>
      <c r="E445" s="182">
        <v>48.5330975824128</v>
      </c>
      <c r="F445" s="182">
        <v>0.96707156429642405</v>
      </c>
      <c r="G445" s="182">
        <v>49.698905489888503</v>
      </c>
      <c r="H445" s="182">
        <v>527.13783520000004</v>
      </c>
      <c r="I445" s="182">
        <v>3.0450140167182198</v>
      </c>
      <c r="J445" s="182">
        <v>99.032928435703596</v>
      </c>
      <c r="K445" s="182">
        <v>0.48531734883645999</v>
      </c>
    </row>
    <row r="446" spans="1:11" x14ac:dyDescent="0.25">
      <c r="A446" s="182" t="s">
        <v>35</v>
      </c>
      <c r="B446" s="182" t="s">
        <v>36</v>
      </c>
      <c r="C446" s="182" t="s">
        <v>17</v>
      </c>
      <c r="D446" s="182">
        <v>1.4395777000000001</v>
      </c>
      <c r="E446" s="182">
        <v>100</v>
      </c>
      <c r="F446" s="182">
        <v>0.87146790722743095</v>
      </c>
      <c r="G446" s="182">
        <v>99.9254201359647</v>
      </c>
      <c r="H446" s="182">
        <v>163.75040670000001</v>
      </c>
      <c r="I446" s="182">
        <v>9.7481649304975004</v>
      </c>
      <c r="J446" s="182">
        <v>99.128532092772602</v>
      </c>
      <c r="K446" s="182">
        <v>0.878473582996394</v>
      </c>
    </row>
    <row r="447" spans="1:11" x14ac:dyDescent="0.25">
      <c r="A447" s="182" t="s">
        <v>37</v>
      </c>
      <c r="B447" s="182" t="s">
        <v>38</v>
      </c>
      <c r="C447" s="182" t="s">
        <v>16</v>
      </c>
      <c r="D447" s="182">
        <v>27.365926300000002</v>
      </c>
      <c r="E447" s="182">
        <v>38.502576702171297</v>
      </c>
      <c r="F447" s="182">
        <v>2.3352089325007399</v>
      </c>
      <c r="G447" s="182">
        <v>38.294395764913098</v>
      </c>
      <c r="H447" s="182">
        <v>1144.5174936000001</v>
      </c>
      <c r="I447" s="182">
        <v>4.0155744623588197</v>
      </c>
      <c r="J447" s="182">
        <v>97.664791067499294</v>
      </c>
      <c r="K447" s="182">
        <v>0.91563616813697901</v>
      </c>
    </row>
    <row r="448" spans="1:11" x14ac:dyDescent="0.25">
      <c r="A448" s="182" t="s">
        <v>37</v>
      </c>
      <c r="B448" s="182" t="s">
        <v>38</v>
      </c>
      <c r="C448" s="182" t="s">
        <v>17</v>
      </c>
      <c r="D448" s="182">
        <v>4.7353341999999996</v>
      </c>
      <c r="E448" s="182">
        <v>70.052890071769298</v>
      </c>
      <c r="F448" s="182">
        <v>0.94851414168526005</v>
      </c>
      <c r="G448" s="182">
        <v>69.903054665168995</v>
      </c>
      <c r="H448" s="182">
        <v>494.50173480000001</v>
      </c>
      <c r="I448" s="182">
        <v>7.89960531030541</v>
      </c>
      <c r="J448" s="182">
        <v>99.051485858314706</v>
      </c>
      <c r="K448" s="182">
        <v>0.66938961412202502</v>
      </c>
    </row>
    <row r="449" spans="1:11" x14ac:dyDescent="0.25">
      <c r="A449" s="182" t="s">
        <v>39</v>
      </c>
      <c r="B449" s="182" t="s">
        <v>40</v>
      </c>
      <c r="C449" s="182" t="s">
        <v>16</v>
      </c>
      <c r="D449" s="182">
        <v>6.0104331000000002</v>
      </c>
      <c r="E449" s="182">
        <v>70.882017403195803</v>
      </c>
      <c r="F449" s="182">
        <v>0.28231555043273798</v>
      </c>
      <c r="G449" s="182">
        <v>71.304066197462106</v>
      </c>
      <c r="H449" s="182">
        <v>2122.9665540999999</v>
      </c>
      <c r="I449" s="182">
        <v>2.8829240928555899</v>
      </c>
      <c r="J449" s="182">
        <v>99.717684449567301</v>
      </c>
      <c r="K449" s="182">
        <v>0.20187238409862901</v>
      </c>
    </row>
    <row r="450" spans="1:11" x14ac:dyDescent="0.25">
      <c r="A450" s="182" t="s">
        <v>39</v>
      </c>
      <c r="B450" s="182" t="s">
        <v>40</v>
      </c>
      <c r="C450" s="182" t="s">
        <v>17</v>
      </c>
      <c r="D450" s="182">
        <v>10.0981305</v>
      </c>
      <c r="E450" s="182">
        <v>100</v>
      </c>
      <c r="F450" s="182">
        <v>1.19474134174818</v>
      </c>
      <c r="G450" s="182">
        <v>100.377569822357</v>
      </c>
      <c r="H450" s="182">
        <v>835.11665760000005</v>
      </c>
      <c r="I450" s="182">
        <v>7.0022192611434102</v>
      </c>
      <c r="J450" s="182">
        <v>98.805258658251802</v>
      </c>
      <c r="K450" s="182">
        <v>1.2137535398372199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660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661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662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83" t="s">
        <v>14</v>
      </c>
      <c r="B17" s="183" t="s">
        <v>15</v>
      </c>
      <c r="C17" s="183" t="s">
        <v>16</v>
      </c>
      <c r="D17" s="183">
        <v>2985.7428427</v>
      </c>
      <c r="E17" s="183">
        <v>13.4605153916027</v>
      </c>
      <c r="F17" s="183">
        <v>0.19617465536888001</v>
      </c>
      <c r="G17" s="183">
        <v>13.444048183698699</v>
      </c>
      <c r="H17" s="183">
        <v>1518996.2058885</v>
      </c>
      <c r="I17" s="183">
        <v>0.48872184039858602</v>
      </c>
      <c r="J17" s="183">
        <v>99.803825344631093</v>
      </c>
      <c r="K17" s="183">
        <v>2.6425655630859999E-2</v>
      </c>
    </row>
    <row r="18" spans="1:11" x14ac:dyDescent="0.25">
      <c r="A18" s="183" t="s">
        <v>14</v>
      </c>
      <c r="B18" s="183" t="s">
        <v>15</v>
      </c>
      <c r="C18" s="183" t="s">
        <v>17</v>
      </c>
      <c r="D18" s="183">
        <v>2163.1541828999998</v>
      </c>
      <c r="E18" s="183">
        <v>14.6799043791299</v>
      </c>
      <c r="F18" s="183">
        <v>0.16790111173651201</v>
      </c>
      <c r="G18" s="183">
        <v>14.6616895005812</v>
      </c>
      <c r="H18" s="183">
        <v>1286186.970797</v>
      </c>
      <c r="I18" s="183">
        <v>0.52767456742843899</v>
      </c>
      <c r="J18" s="183">
        <v>99.832098888263502</v>
      </c>
      <c r="K18" s="183">
        <v>2.4658541636376801E-2</v>
      </c>
    </row>
    <row r="19" spans="1:11" x14ac:dyDescent="0.25">
      <c r="A19" s="183" t="s">
        <v>14</v>
      </c>
      <c r="B19" s="183" t="s">
        <v>18</v>
      </c>
      <c r="C19" s="183" t="s">
        <v>16</v>
      </c>
      <c r="D19" s="183">
        <v>1240.5585160999999</v>
      </c>
      <c r="E19" s="183"/>
      <c r="F19" s="183">
        <v>19.3421526222746</v>
      </c>
      <c r="G19" s="183"/>
      <c r="H19" s="183">
        <v>5173.1976998</v>
      </c>
      <c r="I19" s="183"/>
      <c r="J19" s="183">
        <v>80.657847377725403</v>
      </c>
      <c r="K19" s="183"/>
    </row>
    <row r="20" spans="1:11" x14ac:dyDescent="0.25">
      <c r="A20" s="183" t="s">
        <v>14</v>
      </c>
      <c r="B20" s="183" t="s">
        <v>18</v>
      </c>
      <c r="C20" s="183" t="s">
        <v>17</v>
      </c>
      <c r="D20" s="183">
        <v>559.00796479999997</v>
      </c>
      <c r="E20" s="183"/>
      <c r="F20" s="183">
        <v>20.0101712413291</v>
      </c>
      <c r="G20" s="183"/>
      <c r="H20" s="183">
        <v>2234.6111304999999</v>
      </c>
      <c r="I20" s="183"/>
      <c r="J20" s="183">
        <v>79.989828758670896</v>
      </c>
      <c r="K20" s="183"/>
    </row>
    <row r="21" spans="1:11" x14ac:dyDescent="0.25">
      <c r="A21" s="183" t="s">
        <v>14</v>
      </c>
      <c r="B21" s="183" t="s">
        <v>19</v>
      </c>
      <c r="C21" s="183" t="s">
        <v>16</v>
      </c>
      <c r="D21" s="183">
        <v>1745.1843266000001</v>
      </c>
      <c r="E21" s="183">
        <v>21.832671681749101</v>
      </c>
      <c r="F21" s="183">
        <v>0.115150498355578</v>
      </c>
      <c r="G21" s="183">
        <v>21.813283459788501</v>
      </c>
      <c r="H21" s="183">
        <v>1513823.0081887001</v>
      </c>
      <c r="I21" s="183">
        <v>0.49009987923933401</v>
      </c>
      <c r="J21" s="183">
        <v>99.884849501644396</v>
      </c>
      <c r="K21" s="183">
        <v>2.5147061578390702E-2</v>
      </c>
    </row>
    <row r="22" spans="1:11" x14ac:dyDescent="0.25">
      <c r="A22" s="183" t="s">
        <v>14</v>
      </c>
      <c r="B22" s="183" t="s">
        <v>19</v>
      </c>
      <c r="C22" s="183" t="s">
        <v>17</v>
      </c>
      <c r="D22" s="183">
        <v>1604.1462180999999</v>
      </c>
      <c r="E22" s="183">
        <v>19.1552664604278</v>
      </c>
      <c r="F22" s="183">
        <v>0.124782241057244</v>
      </c>
      <c r="G22" s="183">
        <v>19.1351939518498</v>
      </c>
      <c r="H22" s="183">
        <v>1283952.3596665</v>
      </c>
      <c r="I22" s="183">
        <v>0.52846913716121102</v>
      </c>
      <c r="J22" s="183">
        <v>99.875217758942796</v>
      </c>
      <c r="K22" s="183">
        <v>2.3907155728459299E-2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663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84" t="s">
        <v>14</v>
      </c>
      <c r="B33" s="184" t="s">
        <v>15</v>
      </c>
      <c r="C33" s="184" t="s">
        <v>16</v>
      </c>
      <c r="D33" s="184">
        <v>2985.7428427</v>
      </c>
      <c r="E33" s="184">
        <v>13.4605153916027</v>
      </c>
      <c r="F33" s="184">
        <v>0.19617465536888001</v>
      </c>
      <c r="G33" s="184">
        <v>13.444048183698699</v>
      </c>
      <c r="H33" s="184">
        <v>1518996.2058885</v>
      </c>
      <c r="I33" s="184">
        <v>0.48872184039858602</v>
      </c>
      <c r="J33" s="184">
        <v>99.803825344631093</v>
      </c>
      <c r="K33" s="184">
        <v>2.6425655630859999E-2</v>
      </c>
    </row>
    <row r="34" spans="1:11" x14ac:dyDescent="0.25">
      <c r="A34" s="184" t="s">
        <v>14</v>
      </c>
      <c r="B34" s="184" t="s">
        <v>15</v>
      </c>
      <c r="C34" s="184" t="s">
        <v>17</v>
      </c>
      <c r="D34" s="184">
        <v>2163.1541828999998</v>
      </c>
      <c r="E34" s="184">
        <v>14.6799043791299</v>
      </c>
      <c r="F34" s="184">
        <v>0.16790111173651201</v>
      </c>
      <c r="G34" s="184">
        <v>14.6616895005812</v>
      </c>
      <c r="H34" s="184">
        <v>1286186.970797</v>
      </c>
      <c r="I34" s="184">
        <v>0.52767456742843899</v>
      </c>
      <c r="J34" s="184">
        <v>99.832098888263502</v>
      </c>
      <c r="K34" s="184">
        <v>2.4658541636376801E-2</v>
      </c>
    </row>
    <row r="35" spans="1:11" x14ac:dyDescent="0.25">
      <c r="A35" s="184" t="s">
        <v>27</v>
      </c>
      <c r="B35" s="184" t="s">
        <v>28</v>
      </c>
      <c r="C35" s="184" t="s">
        <v>16</v>
      </c>
      <c r="D35" s="184">
        <v>344.3456395</v>
      </c>
      <c r="E35" s="184">
        <v>40.335031787950101</v>
      </c>
      <c r="F35" s="184">
        <v>1.0100848191880101</v>
      </c>
      <c r="G35" s="184">
        <v>40.3504147724774</v>
      </c>
      <c r="H35" s="184">
        <v>33746.419112000003</v>
      </c>
      <c r="I35" s="184">
        <v>2.55463162753367</v>
      </c>
      <c r="J35" s="184">
        <v>98.989915180812005</v>
      </c>
      <c r="K35" s="184">
        <v>0.41173225914147998</v>
      </c>
    </row>
    <row r="36" spans="1:11" x14ac:dyDescent="0.25">
      <c r="A36" s="184" t="s">
        <v>27</v>
      </c>
      <c r="B36" s="184" t="s">
        <v>28</v>
      </c>
      <c r="C36" s="184" t="s">
        <v>17</v>
      </c>
      <c r="D36" s="184">
        <v>89.207133900000002</v>
      </c>
      <c r="E36" s="184">
        <v>48.947817074126803</v>
      </c>
      <c r="F36" s="184">
        <v>0.4673961263093</v>
      </c>
      <c r="G36" s="184">
        <v>49.172931629617999</v>
      </c>
      <c r="H36" s="184">
        <v>18996.773446300002</v>
      </c>
      <c r="I36" s="184">
        <v>4.5575911955603603</v>
      </c>
      <c r="J36" s="184">
        <v>99.532603873690704</v>
      </c>
      <c r="K36" s="184">
        <v>0.23091164973561601</v>
      </c>
    </row>
    <row r="37" spans="1:11" x14ac:dyDescent="0.25">
      <c r="A37" s="184" t="s">
        <v>29</v>
      </c>
      <c r="B37" s="184" t="s">
        <v>30</v>
      </c>
      <c r="C37" s="184" t="s">
        <v>16</v>
      </c>
      <c r="D37" s="184">
        <v>252.94405169999999</v>
      </c>
      <c r="E37" s="184">
        <v>21.978764625573199</v>
      </c>
      <c r="F37" s="184">
        <v>3.5827765567197498</v>
      </c>
      <c r="G37" s="184">
        <v>22.3272114060711</v>
      </c>
      <c r="H37" s="184">
        <v>6807.0566962000003</v>
      </c>
      <c r="I37" s="184">
        <v>3.2257011327968699</v>
      </c>
      <c r="J37" s="184">
        <v>96.417223443280193</v>
      </c>
      <c r="K37" s="184">
        <v>0.82965892136123798</v>
      </c>
    </row>
    <row r="38" spans="1:11" x14ac:dyDescent="0.25">
      <c r="A38" s="184" t="s">
        <v>29</v>
      </c>
      <c r="B38" s="184" t="s">
        <v>30</v>
      </c>
      <c r="C38" s="184" t="s">
        <v>17</v>
      </c>
      <c r="D38" s="184">
        <v>145.44665119999999</v>
      </c>
      <c r="E38" s="184">
        <v>30.220618012105898</v>
      </c>
      <c r="F38" s="184">
        <v>2.90106933943756</v>
      </c>
      <c r="G38" s="184">
        <v>29.660839794893899</v>
      </c>
      <c r="H38" s="184">
        <v>4868.1064280999999</v>
      </c>
      <c r="I38" s="184">
        <v>4.3195930002142502</v>
      </c>
      <c r="J38" s="184">
        <v>97.098930660562402</v>
      </c>
      <c r="K38" s="184">
        <v>0.88619053089001198</v>
      </c>
    </row>
    <row r="39" spans="1:11" x14ac:dyDescent="0.25">
      <c r="A39" s="184" t="s">
        <v>31</v>
      </c>
      <c r="B39" s="184" t="s">
        <v>32</v>
      </c>
      <c r="C39" s="184" t="s">
        <v>16</v>
      </c>
      <c r="D39" s="184">
        <v>92.797514000000007</v>
      </c>
      <c r="E39" s="184">
        <v>20.017838564569001</v>
      </c>
      <c r="F39" s="184">
        <v>0.37760161801672099</v>
      </c>
      <c r="G39" s="184">
        <v>20.295654310984599</v>
      </c>
      <c r="H39" s="184">
        <v>24482.7099977</v>
      </c>
      <c r="I39" s="184">
        <v>3.48381920578107</v>
      </c>
      <c r="J39" s="184">
        <v>99.622398381983302</v>
      </c>
      <c r="K39" s="184">
        <v>7.6927197407463899E-2</v>
      </c>
    </row>
    <row r="40" spans="1:11" x14ac:dyDescent="0.25">
      <c r="A40" s="184" t="s">
        <v>31</v>
      </c>
      <c r="B40" s="184" t="s">
        <v>32</v>
      </c>
      <c r="C40" s="184" t="s">
        <v>17</v>
      </c>
      <c r="D40" s="184">
        <v>18.106832000000001</v>
      </c>
      <c r="E40" s="184">
        <v>30.259296092275498</v>
      </c>
      <c r="F40" s="184">
        <v>0.114913047391693</v>
      </c>
      <c r="G40" s="184">
        <v>30.536908686317801</v>
      </c>
      <c r="H40" s="184">
        <v>15738.8784808</v>
      </c>
      <c r="I40" s="184">
        <v>4.3567745729150804</v>
      </c>
      <c r="J40" s="184">
        <v>99.885086952608305</v>
      </c>
      <c r="K40" s="184">
        <v>3.5131262755285698E-2</v>
      </c>
    </row>
    <row r="41" spans="1:11" x14ac:dyDescent="0.25">
      <c r="A41" s="184" t="s">
        <v>33</v>
      </c>
      <c r="B41" s="184" t="s">
        <v>34</v>
      </c>
      <c r="C41" s="184" t="s">
        <v>16</v>
      </c>
      <c r="D41" s="184">
        <v>764.87081799999999</v>
      </c>
      <c r="E41" s="184">
        <v>22.8559887647301</v>
      </c>
      <c r="F41" s="184">
        <v>10.074629488442</v>
      </c>
      <c r="G41" s="184">
        <v>22.3488183125624</v>
      </c>
      <c r="H41" s="184">
        <v>6827.1782879000002</v>
      </c>
      <c r="I41" s="184">
        <v>3.6504771340836299</v>
      </c>
      <c r="J41" s="184">
        <v>89.925370511558</v>
      </c>
      <c r="K41" s="184">
        <v>2.5038102453482298</v>
      </c>
    </row>
    <row r="42" spans="1:11" x14ac:dyDescent="0.25">
      <c r="A42" s="184" t="s">
        <v>33</v>
      </c>
      <c r="B42" s="184" t="s">
        <v>34</v>
      </c>
      <c r="C42" s="184" t="s">
        <v>17</v>
      </c>
      <c r="D42" s="184">
        <v>367.72251699999998</v>
      </c>
      <c r="E42" s="184">
        <v>22.344096216986799</v>
      </c>
      <c r="F42" s="184">
        <v>6.5060265894447804</v>
      </c>
      <c r="G42" s="184">
        <v>22.570507710875599</v>
      </c>
      <c r="H42" s="184">
        <v>5284.3065969999998</v>
      </c>
      <c r="I42" s="184">
        <v>4.0593035060956497</v>
      </c>
      <c r="J42" s="184">
        <v>93.493973410555199</v>
      </c>
      <c r="K42" s="184">
        <v>1.57062875763548</v>
      </c>
    </row>
    <row r="43" spans="1:11" x14ac:dyDescent="0.25">
      <c r="A43" s="184" t="s">
        <v>35</v>
      </c>
      <c r="B43" s="184" t="s">
        <v>36</v>
      </c>
      <c r="C43" s="184" t="s">
        <v>16</v>
      </c>
      <c r="D43" s="184">
        <v>251.56620419999999</v>
      </c>
      <c r="E43" s="184">
        <v>13.573993455986299</v>
      </c>
      <c r="F43" s="184">
        <v>0.782273336760553</v>
      </c>
      <c r="G43" s="184">
        <v>14.090095861195399</v>
      </c>
      <c r="H43" s="184">
        <v>31906.784640499998</v>
      </c>
      <c r="I43" s="184">
        <v>3.8955079571945599</v>
      </c>
      <c r="J43" s="184">
        <v>99.217726663239404</v>
      </c>
      <c r="K43" s="184">
        <v>0.11109210697827</v>
      </c>
    </row>
    <row r="44" spans="1:11" x14ac:dyDescent="0.25">
      <c r="A44" s="184" t="s">
        <v>35</v>
      </c>
      <c r="B44" s="184" t="s">
        <v>36</v>
      </c>
      <c r="C44" s="184" t="s">
        <v>17</v>
      </c>
      <c r="D44" s="184">
        <v>52.049147300000001</v>
      </c>
      <c r="E44" s="184">
        <v>20.2672477762992</v>
      </c>
      <c r="F44" s="184">
        <v>0.28224460219078501</v>
      </c>
      <c r="G44" s="184">
        <v>21.327045272713701</v>
      </c>
      <c r="H44" s="184">
        <v>18389.099734200001</v>
      </c>
      <c r="I44" s="184">
        <v>6.7276779763465901</v>
      </c>
      <c r="J44" s="184">
        <v>99.717755397809199</v>
      </c>
      <c r="K44" s="184">
        <v>6.0364810508302003E-2</v>
      </c>
    </row>
    <row r="45" spans="1:11" x14ac:dyDescent="0.25">
      <c r="A45" s="184" t="s">
        <v>37</v>
      </c>
      <c r="B45" s="184" t="s">
        <v>38</v>
      </c>
      <c r="C45" s="184" t="s">
        <v>16</v>
      </c>
      <c r="D45" s="184">
        <v>1744.3462795999999</v>
      </c>
      <c r="E45" s="184">
        <v>69.381088601620206</v>
      </c>
      <c r="F45" s="184">
        <v>1.1373205523953001</v>
      </c>
      <c r="G45" s="184">
        <v>68.999798496839404</v>
      </c>
      <c r="H45" s="184">
        <v>151628.97278390001</v>
      </c>
      <c r="I45" s="184">
        <v>4.0499611884234303</v>
      </c>
      <c r="J45" s="184">
        <v>98.862679447604705</v>
      </c>
      <c r="K45" s="184">
        <v>0.79377667467711899</v>
      </c>
    </row>
    <row r="46" spans="1:11" x14ac:dyDescent="0.25">
      <c r="A46" s="184" t="s">
        <v>37</v>
      </c>
      <c r="B46" s="184" t="s">
        <v>38</v>
      </c>
      <c r="C46" s="184" t="s">
        <v>17</v>
      </c>
      <c r="D46" s="184">
        <v>917.73771350000004</v>
      </c>
      <c r="E46" s="184">
        <v>58.125856892389599</v>
      </c>
      <c r="F46" s="184">
        <v>0.86923560725021198</v>
      </c>
      <c r="G46" s="184">
        <v>57.611759517980097</v>
      </c>
      <c r="H46" s="184">
        <v>104662.1195594</v>
      </c>
      <c r="I46" s="184">
        <v>4.3760171552826899</v>
      </c>
      <c r="J46" s="184">
        <v>99.130764392749796</v>
      </c>
      <c r="K46" s="184">
        <v>0.50517307191295402</v>
      </c>
    </row>
    <row r="47" spans="1:11" x14ac:dyDescent="0.25">
      <c r="A47" s="184" t="s">
        <v>39</v>
      </c>
      <c r="B47" s="184" t="s">
        <v>40</v>
      </c>
      <c r="C47" s="184" t="s">
        <v>16</v>
      </c>
      <c r="D47" s="184">
        <v>24.5144655</v>
      </c>
      <c r="E47" s="184">
        <v>65.012998299969098</v>
      </c>
      <c r="F47" s="184">
        <v>0.36488251380151299</v>
      </c>
      <c r="G47" s="184">
        <v>65.180482422268497</v>
      </c>
      <c r="H47" s="184">
        <v>6693.9399884000004</v>
      </c>
      <c r="I47" s="184">
        <v>2.41444508547072</v>
      </c>
      <c r="J47" s="184">
        <v>99.635117486198496</v>
      </c>
      <c r="K47" s="184">
        <v>0.23870316889350901</v>
      </c>
    </row>
    <row r="48" spans="1:11" x14ac:dyDescent="0.25">
      <c r="A48" s="184" t="s">
        <v>39</v>
      </c>
      <c r="B48" s="184" t="s">
        <v>40</v>
      </c>
      <c r="C48" s="184" t="s">
        <v>17</v>
      </c>
      <c r="D48" s="184">
        <v>9.9283709000000009</v>
      </c>
      <c r="E48" s="184">
        <v>60.806724263607499</v>
      </c>
      <c r="F48" s="184">
        <v>0.32597842178507802</v>
      </c>
      <c r="G48" s="184">
        <v>60.343389120631102</v>
      </c>
      <c r="H48" s="184">
        <v>3035.7857734999998</v>
      </c>
      <c r="I48" s="184">
        <v>4.7944639717640598</v>
      </c>
      <c r="J48" s="184">
        <v>99.674021578214905</v>
      </c>
      <c r="K48" s="184">
        <v>0.19734974509150799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664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85" t="s">
        <v>14</v>
      </c>
      <c r="B59" s="185" t="s">
        <v>15</v>
      </c>
      <c r="C59" s="185" t="s">
        <v>16</v>
      </c>
      <c r="D59" s="185">
        <v>1745.1843266000001</v>
      </c>
      <c r="E59" s="185">
        <v>21.832671681749101</v>
      </c>
      <c r="F59" s="185">
        <v>0.115150498355578</v>
      </c>
      <c r="G59" s="185">
        <v>21.813283459788501</v>
      </c>
      <c r="H59" s="185">
        <v>1513823.0081887001</v>
      </c>
      <c r="I59" s="185">
        <v>0.49009987923933401</v>
      </c>
      <c r="J59" s="185">
        <v>99.884849501644396</v>
      </c>
      <c r="K59" s="185">
        <v>2.5147061578390702E-2</v>
      </c>
    </row>
    <row r="60" spans="1:11" x14ac:dyDescent="0.25">
      <c r="A60" s="185" t="s">
        <v>14</v>
      </c>
      <c r="B60" s="185" t="s">
        <v>15</v>
      </c>
      <c r="C60" s="185" t="s">
        <v>17</v>
      </c>
      <c r="D60" s="185">
        <v>1604.1462180999999</v>
      </c>
      <c r="E60" s="185">
        <v>19.1552664604278</v>
      </c>
      <c r="F60" s="185">
        <v>0.124782241057244</v>
      </c>
      <c r="G60" s="185">
        <v>19.1351939518498</v>
      </c>
      <c r="H60" s="185">
        <v>1283952.3596665</v>
      </c>
      <c r="I60" s="185">
        <v>0.52846913716121102</v>
      </c>
      <c r="J60" s="185">
        <v>99.875217758942796</v>
      </c>
      <c r="K60" s="185">
        <v>2.3907155728459299E-2</v>
      </c>
    </row>
    <row r="61" spans="1:11" x14ac:dyDescent="0.25">
      <c r="A61" s="185" t="s">
        <v>42</v>
      </c>
      <c r="B61" s="185" t="s">
        <v>43</v>
      </c>
      <c r="C61" s="185" t="s">
        <v>16</v>
      </c>
      <c r="D61" s="185"/>
      <c r="E61" s="185"/>
      <c r="F61" s="185"/>
      <c r="G61" s="185"/>
      <c r="H61" s="185">
        <v>1767.1249281</v>
      </c>
      <c r="I61" s="185">
        <v>6.2379089626773103</v>
      </c>
      <c r="J61" s="185">
        <v>100</v>
      </c>
      <c r="K61" s="185">
        <v>0</v>
      </c>
    </row>
    <row r="62" spans="1:11" x14ac:dyDescent="0.25">
      <c r="A62" s="185" t="s">
        <v>42</v>
      </c>
      <c r="B62" s="185" t="s">
        <v>43</v>
      </c>
      <c r="C62" s="185" t="s">
        <v>17</v>
      </c>
      <c r="D62" s="185">
        <v>8.3873066000000005</v>
      </c>
      <c r="E62" s="185">
        <v>99.999999999999702</v>
      </c>
      <c r="F62" s="185">
        <v>0.45378997912675501</v>
      </c>
      <c r="G62" s="185">
        <v>99.214973388886094</v>
      </c>
      <c r="H62" s="185">
        <v>1839.8920705999999</v>
      </c>
      <c r="I62" s="185">
        <v>4.5783173384060296</v>
      </c>
      <c r="J62" s="185">
        <v>99.546210020873204</v>
      </c>
      <c r="K62" s="185">
        <v>0.452280008387699</v>
      </c>
    </row>
    <row r="63" spans="1:11" x14ac:dyDescent="0.25">
      <c r="A63" s="185" t="s">
        <v>44</v>
      </c>
      <c r="B63" s="185" t="s">
        <v>45</v>
      </c>
      <c r="C63" s="185" t="s">
        <v>16</v>
      </c>
      <c r="D63" s="185"/>
      <c r="E63" s="185"/>
      <c r="F63" s="185"/>
      <c r="G63" s="185"/>
      <c r="H63" s="185">
        <v>13571.0202704</v>
      </c>
      <c r="I63" s="185">
        <v>4.5248875076491899</v>
      </c>
      <c r="J63" s="185">
        <v>100</v>
      </c>
      <c r="K63" s="185">
        <v>0</v>
      </c>
    </row>
    <row r="64" spans="1:11" x14ac:dyDescent="0.25">
      <c r="A64" s="185" t="s">
        <v>44</v>
      </c>
      <c r="B64" s="185" t="s">
        <v>45</v>
      </c>
      <c r="C64" s="185" t="s">
        <v>17</v>
      </c>
      <c r="D64" s="185"/>
      <c r="E64" s="185"/>
      <c r="F64" s="185"/>
      <c r="G64" s="185"/>
      <c r="H64" s="185">
        <v>10274.807238900001</v>
      </c>
      <c r="I64" s="185">
        <v>4.8709442712449897</v>
      </c>
      <c r="J64" s="185">
        <v>100</v>
      </c>
      <c r="K64" s="185">
        <v>5.4078344816021904E-16</v>
      </c>
    </row>
    <row r="65" spans="1:11" x14ac:dyDescent="0.25">
      <c r="A65" s="185" t="s">
        <v>27</v>
      </c>
      <c r="B65" s="185" t="s">
        <v>28</v>
      </c>
      <c r="C65" s="185" t="s">
        <v>16</v>
      </c>
      <c r="D65" s="185">
        <v>66.313814899999997</v>
      </c>
      <c r="E65" s="185">
        <v>100</v>
      </c>
      <c r="F65" s="185">
        <v>0.22831546152214799</v>
      </c>
      <c r="G65" s="185">
        <v>100.04500522043899</v>
      </c>
      <c r="H65" s="185">
        <v>28978.506215199999</v>
      </c>
      <c r="I65" s="185">
        <v>2.8938993533595299</v>
      </c>
      <c r="J65" s="185">
        <v>99.771684538477899</v>
      </c>
      <c r="K65" s="185">
        <v>0.22894092292368901</v>
      </c>
    </row>
    <row r="66" spans="1:11" x14ac:dyDescent="0.25">
      <c r="A66" s="185" t="s">
        <v>27</v>
      </c>
      <c r="B66" s="185" t="s">
        <v>28</v>
      </c>
      <c r="C66" s="185" t="s">
        <v>17</v>
      </c>
      <c r="D66" s="185"/>
      <c r="E66" s="185"/>
      <c r="F66" s="185"/>
      <c r="G66" s="185"/>
      <c r="H66" s="185">
        <v>16070.650040099999</v>
      </c>
      <c r="I66" s="185">
        <v>5.2414747527812304</v>
      </c>
      <c r="J66" s="185">
        <v>100</v>
      </c>
      <c r="K66" s="185">
        <v>0</v>
      </c>
    </row>
    <row r="67" spans="1:11" x14ac:dyDescent="0.25">
      <c r="A67" s="185" t="s">
        <v>29</v>
      </c>
      <c r="B67" s="185" t="s">
        <v>30</v>
      </c>
      <c r="C67" s="185" t="s">
        <v>16</v>
      </c>
      <c r="D67" s="185">
        <v>16.851034299999998</v>
      </c>
      <c r="E67" s="185">
        <v>99.999999999999801</v>
      </c>
      <c r="F67" s="185">
        <v>0.35366175199828398</v>
      </c>
      <c r="G67" s="185">
        <v>100.66077472239699</v>
      </c>
      <c r="H67" s="185">
        <v>4747.8808613000001</v>
      </c>
      <c r="I67" s="185">
        <v>3.9701071701366599</v>
      </c>
      <c r="J67" s="185">
        <v>99.646338248001697</v>
      </c>
      <c r="K67" s="185">
        <v>0.357262159069268</v>
      </c>
    </row>
    <row r="68" spans="1:11" x14ac:dyDescent="0.25">
      <c r="A68" s="185" t="s">
        <v>29</v>
      </c>
      <c r="B68" s="185" t="s">
        <v>30</v>
      </c>
      <c r="C68" s="185" t="s">
        <v>17</v>
      </c>
      <c r="D68" s="185">
        <v>29.019995900000001</v>
      </c>
      <c r="E68" s="185">
        <v>100</v>
      </c>
      <c r="F68" s="185">
        <v>0.82120065402008302</v>
      </c>
      <c r="G68" s="185">
        <v>98.786213003522903</v>
      </c>
      <c r="H68" s="185">
        <v>3504.8295886000001</v>
      </c>
      <c r="I68" s="185">
        <v>5.4756193090061203</v>
      </c>
      <c r="J68" s="185">
        <v>99.178799345979897</v>
      </c>
      <c r="K68" s="185">
        <v>0.81795003833093405</v>
      </c>
    </row>
    <row r="69" spans="1:11" x14ac:dyDescent="0.25">
      <c r="A69" s="185" t="s">
        <v>46</v>
      </c>
      <c r="B69" s="185" t="s">
        <v>47</v>
      </c>
      <c r="C69" s="185" t="s">
        <v>16</v>
      </c>
      <c r="D69" s="185"/>
      <c r="E69" s="185"/>
      <c r="F69" s="185"/>
      <c r="G69" s="185"/>
      <c r="H69" s="185">
        <v>3955.8620686999998</v>
      </c>
      <c r="I69" s="185">
        <v>5.6547923182855904</v>
      </c>
      <c r="J69" s="185">
        <v>100</v>
      </c>
      <c r="K69" s="185">
        <v>0</v>
      </c>
    </row>
    <row r="70" spans="1:11" x14ac:dyDescent="0.25">
      <c r="A70" s="185" t="s">
        <v>46</v>
      </c>
      <c r="B70" s="185" t="s">
        <v>47</v>
      </c>
      <c r="C70" s="185" t="s">
        <v>17</v>
      </c>
      <c r="D70" s="185"/>
      <c r="E70" s="185"/>
      <c r="F70" s="185"/>
      <c r="G70" s="185"/>
      <c r="H70" s="185">
        <v>3537.8515474000001</v>
      </c>
      <c r="I70" s="185">
        <v>5.13331512966493</v>
      </c>
      <c r="J70" s="185">
        <v>100</v>
      </c>
      <c r="K70" s="185">
        <v>0</v>
      </c>
    </row>
    <row r="71" spans="1:11" x14ac:dyDescent="0.25">
      <c r="A71" s="185" t="s">
        <v>48</v>
      </c>
      <c r="B71" s="185" t="s">
        <v>49</v>
      </c>
      <c r="C71" s="185" t="s">
        <v>16</v>
      </c>
      <c r="D71" s="185">
        <v>160.05917930000001</v>
      </c>
      <c r="E71" s="185">
        <v>99.999999999999801</v>
      </c>
      <c r="F71" s="185">
        <v>0.53545652401723498</v>
      </c>
      <c r="G71" s="185">
        <v>99.701501609194295</v>
      </c>
      <c r="H71" s="185">
        <v>29732.037026599999</v>
      </c>
      <c r="I71" s="185">
        <v>3.28509336845796</v>
      </c>
      <c r="J71" s="185">
        <v>99.464543475982794</v>
      </c>
      <c r="K71" s="185">
        <v>0.53673216228905496</v>
      </c>
    </row>
    <row r="72" spans="1:11" x14ac:dyDescent="0.25">
      <c r="A72" s="185" t="s">
        <v>48</v>
      </c>
      <c r="B72" s="185" t="s">
        <v>49</v>
      </c>
      <c r="C72" s="185" t="s">
        <v>17</v>
      </c>
      <c r="D72" s="185">
        <v>134.53799720000001</v>
      </c>
      <c r="E72" s="185">
        <v>100</v>
      </c>
      <c r="F72" s="185">
        <v>0.70011114251036699</v>
      </c>
      <c r="G72" s="185">
        <v>100.045114890166</v>
      </c>
      <c r="H72" s="185">
        <v>19082.1247626</v>
      </c>
      <c r="I72" s="185">
        <v>4.2087737702766397</v>
      </c>
      <c r="J72" s="185">
        <v>99.299888857489606</v>
      </c>
      <c r="K72" s="185">
        <v>0.70536533821157299</v>
      </c>
    </row>
    <row r="73" spans="1:11" x14ac:dyDescent="0.25">
      <c r="A73" s="185" t="s">
        <v>31</v>
      </c>
      <c r="B73" s="185" t="s">
        <v>32</v>
      </c>
      <c r="C73" s="185" t="s">
        <v>16</v>
      </c>
      <c r="D73" s="185"/>
      <c r="E73" s="185"/>
      <c r="F73" s="185"/>
      <c r="G73" s="185"/>
      <c r="H73" s="185">
        <v>24114.9149727</v>
      </c>
      <c r="I73" s="185">
        <v>3.53569612002793</v>
      </c>
      <c r="J73" s="185">
        <v>100</v>
      </c>
      <c r="K73" s="185">
        <v>0</v>
      </c>
    </row>
    <row r="74" spans="1:11" x14ac:dyDescent="0.25">
      <c r="A74" s="185" t="s">
        <v>31</v>
      </c>
      <c r="B74" s="185" t="s">
        <v>32</v>
      </c>
      <c r="C74" s="185" t="s">
        <v>17</v>
      </c>
      <c r="D74" s="185"/>
      <c r="E74" s="185"/>
      <c r="F74" s="185"/>
      <c r="G74" s="185"/>
      <c r="H74" s="185">
        <v>15592.892147799999</v>
      </c>
      <c r="I74" s="185">
        <v>4.3960203042331401</v>
      </c>
      <c r="J74" s="185">
        <v>100</v>
      </c>
      <c r="K74" s="185">
        <v>0</v>
      </c>
    </row>
    <row r="75" spans="1:11" x14ac:dyDescent="0.25">
      <c r="A75" s="185" t="s">
        <v>50</v>
      </c>
      <c r="B75" s="185" t="s">
        <v>51</v>
      </c>
      <c r="C75" s="185" t="s">
        <v>16</v>
      </c>
      <c r="D75" s="185">
        <v>574.40764820000004</v>
      </c>
      <c r="E75" s="185">
        <v>68.696064871262493</v>
      </c>
      <c r="F75" s="185">
        <v>1.9258124273571999</v>
      </c>
      <c r="G75" s="185">
        <v>67.552943905908194</v>
      </c>
      <c r="H75" s="185">
        <v>29252.3626042</v>
      </c>
      <c r="I75" s="185">
        <v>3.8610690841700599</v>
      </c>
      <c r="J75" s="185">
        <v>98.074187572642799</v>
      </c>
      <c r="K75" s="185">
        <v>1.3264886724878799</v>
      </c>
    </row>
    <row r="76" spans="1:11" x14ac:dyDescent="0.25">
      <c r="A76" s="185" t="s">
        <v>50</v>
      </c>
      <c r="B76" s="185" t="s">
        <v>51</v>
      </c>
      <c r="C76" s="185" t="s">
        <v>17</v>
      </c>
      <c r="D76" s="185">
        <v>299.7033735</v>
      </c>
      <c r="E76" s="185">
        <v>61.999887163888999</v>
      </c>
      <c r="F76" s="185">
        <v>1.12700175115299</v>
      </c>
      <c r="G76" s="185">
        <v>61.828347675197698</v>
      </c>
      <c r="H76" s="185">
        <v>26293.278686500002</v>
      </c>
      <c r="I76" s="185">
        <v>4.2311114636540701</v>
      </c>
      <c r="J76" s="185">
        <v>98.872998248846997</v>
      </c>
      <c r="K76" s="185">
        <v>0.70474909565773303</v>
      </c>
    </row>
    <row r="77" spans="1:11" x14ac:dyDescent="0.25">
      <c r="A77" s="185" t="s">
        <v>52</v>
      </c>
      <c r="B77" s="185" t="s">
        <v>53</v>
      </c>
      <c r="C77" s="185" t="s">
        <v>16</v>
      </c>
      <c r="D77" s="185">
        <v>47.868531300000001</v>
      </c>
      <c r="E77" s="185">
        <v>70.656896222355002</v>
      </c>
      <c r="F77" s="185">
        <v>1.6419488859685001</v>
      </c>
      <c r="G77" s="185">
        <v>70.771322924147498</v>
      </c>
      <c r="H77" s="185">
        <v>2867.4799128</v>
      </c>
      <c r="I77" s="185">
        <v>4.9538446136006202</v>
      </c>
      <c r="J77" s="185">
        <v>98.358051114031497</v>
      </c>
      <c r="K77" s="185">
        <v>1.18142738207675</v>
      </c>
    </row>
    <row r="78" spans="1:11" x14ac:dyDescent="0.25">
      <c r="A78" s="185" t="s">
        <v>52</v>
      </c>
      <c r="B78" s="185" t="s">
        <v>53</v>
      </c>
      <c r="C78" s="185" t="s">
        <v>17</v>
      </c>
      <c r="D78" s="185">
        <v>11.8121914</v>
      </c>
      <c r="E78" s="185">
        <v>71.246932961261706</v>
      </c>
      <c r="F78" s="185">
        <v>0.64420982490095302</v>
      </c>
      <c r="G78" s="185">
        <v>71.575333474681202</v>
      </c>
      <c r="H78" s="185">
        <v>1821.7816072999999</v>
      </c>
      <c r="I78" s="185">
        <v>6.0975748507175398</v>
      </c>
      <c r="J78" s="185">
        <v>99.355790175099003</v>
      </c>
      <c r="K78" s="185">
        <v>0.46408501169072103</v>
      </c>
    </row>
    <row r="79" spans="1:11" x14ac:dyDescent="0.25">
      <c r="A79" s="185" t="s">
        <v>33</v>
      </c>
      <c r="B79" s="185" t="s">
        <v>34</v>
      </c>
      <c r="C79" s="185" t="s">
        <v>16</v>
      </c>
      <c r="D79" s="185">
        <v>7.9845271000000002</v>
      </c>
      <c r="E79" s="185">
        <v>100</v>
      </c>
      <c r="F79" s="185">
        <v>0.25120183615257202</v>
      </c>
      <c r="G79" s="185">
        <v>99.721644231762994</v>
      </c>
      <c r="H79" s="185">
        <v>3170.5460211999998</v>
      </c>
      <c r="I79" s="185">
        <v>5.1661353063567796</v>
      </c>
      <c r="J79" s="185">
        <v>99.748798163847397</v>
      </c>
      <c r="K79" s="185">
        <v>0.25113345319734898</v>
      </c>
    </row>
    <row r="80" spans="1:11" x14ac:dyDescent="0.25">
      <c r="A80" s="185" t="s">
        <v>33</v>
      </c>
      <c r="B80" s="185" t="s">
        <v>34</v>
      </c>
      <c r="C80" s="185" t="s">
        <v>17</v>
      </c>
      <c r="D80" s="185">
        <v>6.7539728999999999</v>
      </c>
      <c r="E80" s="185">
        <v>99.999999999999801</v>
      </c>
      <c r="F80" s="185">
        <v>0.21400320853414601</v>
      </c>
      <c r="G80" s="185">
        <v>100.011937231602</v>
      </c>
      <c r="H80" s="185">
        <v>3149.2608113000001</v>
      </c>
      <c r="I80" s="185">
        <v>4.6022269834768004</v>
      </c>
      <c r="J80" s="185">
        <v>99.785996791465806</v>
      </c>
      <c r="K80" s="185">
        <v>0.214487765292422</v>
      </c>
    </row>
    <row r="81" spans="1:11" x14ac:dyDescent="0.25">
      <c r="A81" s="185" t="s">
        <v>54</v>
      </c>
      <c r="B81" s="185" t="s">
        <v>55</v>
      </c>
      <c r="C81" s="185" t="s">
        <v>16</v>
      </c>
      <c r="D81" s="185"/>
      <c r="E81" s="185"/>
      <c r="F81" s="185"/>
      <c r="G81" s="185"/>
      <c r="H81" s="185">
        <v>29876.368748000001</v>
      </c>
      <c r="I81" s="185">
        <v>2.8068085284832498</v>
      </c>
      <c r="J81" s="185">
        <v>100</v>
      </c>
      <c r="K81" s="185">
        <v>0</v>
      </c>
    </row>
    <row r="82" spans="1:11" x14ac:dyDescent="0.25">
      <c r="A82" s="185" t="s">
        <v>54</v>
      </c>
      <c r="B82" s="185" t="s">
        <v>55</v>
      </c>
      <c r="C82" s="185" t="s">
        <v>17</v>
      </c>
      <c r="D82" s="185"/>
      <c r="E82" s="185"/>
      <c r="F82" s="185"/>
      <c r="G82" s="185"/>
      <c r="H82" s="185">
        <v>14140.001483800001</v>
      </c>
      <c r="I82" s="185">
        <v>4.5690043337203603</v>
      </c>
      <c r="J82" s="185">
        <v>100</v>
      </c>
      <c r="K82" s="185">
        <v>0</v>
      </c>
    </row>
    <row r="83" spans="1:11" x14ac:dyDescent="0.25">
      <c r="A83" s="185" t="s">
        <v>35</v>
      </c>
      <c r="B83" s="185" t="s">
        <v>36</v>
      </c>
      <c r="C83" s="185" t="s">
        <v>16</v>
      </c>
      <c r="D83" s="185"/>
      <c r="E83" s="185"/>
      <c r="F83" s="185"/>
      <c r="G83" s="185"/>
      <c r="H83" s="185">
        <v>31626.065428599999</v>
      </c>
      <c r="I83" s="185">
        <v>3.9289931473009001</v>
      </c>
      <c r="J83" s="185">
        <v>100</v>
      </c>
      <c r="K83" s="185">
        <v>0</v>
      </c>
    </row>
    <row r="84" spans="1:11" x14ac:dyDescent="0.25">
      <c r="A84" s="185" t="s">
        <v>35</v>
      </c>
      <c r="B84" s="185" t="s">
        <v>36</v>
      </c>
      <c r="C84" s="185" t="s">
        <v>17</v>
      </c>
      <c r="D84" s="185"/>
      <c r="E84" s="185"/>
      <c r="F84" s="185"/>
      <c r="G84" s="185"/>
      <c r="H84" s="185">
        <v>18275.958897100001</v>
      </c>
      <c r="I84" s="185">
        <v>6.7687124489512902</v>
      </c>
      <c r="J84" s="185">
        <v>100</v>
      </c>
      <c r="K84" s="185">
        <v>7.5147804078926598E-16</v>
      </c>
    </row>
    <row r="85" spans="1:11" x14ac:dyDescent="0.25">
      <c r="A85" s="185" t="s">
        <v>56</v>
      </c>
      <c r="B85" s="185" t="s">
        <v>57</v>
      </c>
      <c r="C85" s="185" t="s">
        <v>16</v>
      </c>
      <c r="D85" s="185"/>
      <c r="E85" s="185"/>
      <c r="F85" s="185"/>
      <c r="G85" s="185"/>
      <c r="H85" s="185">
        <v>4774.9900860999996</v>
      </c>
      <c r="I85" s="185">
        <v>5.1819248207056203</v>
      </c>
      <c r="J85" s="185">
        <v>100</v>
      </c>
      <c r="K85" s="185">
        <v>0</v>
      </c>
    </row>
    <row r="86" spans="1:11" x14ac:dyDescent="0.25">
      <c r="A86" s="185" t="s">
        <v>56</v>
      </c>
      <c r="B86" s="185" t="s">
        <v>57</v>
      </c>
      <c r="C86" s="185" t="s">
        <v>17</v>
      </c>
      <c r="D86" s="185"/>
      <c r="E86" s="185"/>
      <c r="F86" s="185"/>
      <c r="G86" s="185"/>
      <c r="H86" s="185">
        <v>4551.8593553999999</v>
      </c>
      <c r="I86" s="185">
        <v>5.53119983142237</v>
      </c>
      <c r="J86" s="185">
        <v>100</v>
      </c>
      <c r="K86" s="185">
        <v>0</v>
      </c>
    </row>
    <row r="87" spans="1:11" x14ac:dyDescent="0.25">
      <c r="A87" s="185" t="s">
        <v>37</v>
      </c>
      <c r="B87" s="185" t="s">
        <v>38</v>
      </c>
      <c r="C87" s="185" t="s">
        <v>16</v>
      </c>
      <c r="D87" s="185">
        <v>1207.2984855</v>
      </c>
      <c r="E87" s="185">
        <v>100</v>
      </c>
      <c r="F87" s="185">
        <v>0.79322411145125504</v>
      </c>
      <c r="G87" s="185">
        <v>99.580371461888603</v>
      </c>
      <c r="H87" s="185">
        <v>150994.1371581</v>
      </c>
      <c r="I87" s="185">
        <v>4.0666945935504799</v>
      </c>
      <c r="J87" s="185">
        <v>99.206775888548705</v>
      </c>
      <c r="K87" s="185">
        <v>0.79621125637205703</v>
      </c>
    </row>
    <row r="88" spans="1:11" x14ac:dyDescent="0.25">
      <c r="A88" s="185" t="s">
        <v>37</v>
      </c>
      <c r="B88" s="185" t="s">
        <v>38</v>
      </c>
      <c r="C88" s="185" t="s">
        <v>17</v>
      </c>
      <c r="D88" s="185">
        <v>758.43164720000004</v>
      </c>
      <c r="E88" s="185">
        <v>70.229218546184001</v>
      </c>
      <c r="F88" s="185">
        <v>0.72176167758462795</v>
      </c>
      <c r="G88" s="185">
        <v>69.683775587217596</v>
      </c>
      <c r="H88" s="185">
        <v>104322.1885567</v>
      </c>
      <c r="I88" s="185">
        <v>4.3900239644418599</v>
      </c>
      <c r="J88" s="185">
        <v>99.278238322415405</v>
      </c>
      <c r="K88" s="185">
        <v>0.50660728492102103</v>
      </c>
    </row>
    <row r="89" spans="1:11" x14ac:dyDescent="0.25">
      <c r="A89" s="185" t="s">
        <v>39</v>
      </c>
      <c r="B89" s="185" t="s">
        <v>40</v>
      </c>
      <c r="C89" s="185" t="s">
        <v>16</v>
      </c>
      <c r="D89" s="185"/>
      <c r="E89" s="185"/>
      <c r="F89" s="185"/>
      <c r="G89" s="185"/>
      <c r="H89" s="185">
        <v>4589.4774667000002</v>
      </c>
      <c r="I89" s="185">
        <v>3.2274551888130598</v>
      </c>
      <c r="J89" s="185">
        <v>100</v>
      </c>
      <c r="K89" s="185">
        <v>0</v>
      </c>
    </row>
    <row r="90" spans="1:11" x14ac:dyDescent="0.25">
      <c r="A90" s="185" t="s">
        <v>39</v>
      </c>
      <c r="B90" s="185" t="s">
        <v>40</v>
      </c>
      <c r="C90" s="185" t="s">
        <v>17</v>
      </c>
      <c r="D90" s="185"/>
      <c r="E90" s="185"/>
      <c r="F90" s="185"/>
      <c r="G90" s="185"/>
      <c r="H90" s="185">
        <v>2200.4993562999998</v>
      </c>
      <c r="I90" s="185">
        <v>6.1131193445441498</v>
      </c>
      <c r="J90" s="185">
        <v>100</v>
      </c>
      <c r="K90" s="185">
        <v>0</v>
      </c>
    </row>
    <row r="91" spans="1:11" x14ac:dyDescent="0.25">
      <c r="A91" s="185" t="s">
        <v>58</v>
      </c>
      <c r="B91" s="185" t="s">
        <v>59</v>
      </c>
      <c r="C91" s="185" t="s">
        <v>16</v>
      </c>
      <c r="D91" s="185"/>
      <c r="E91" s="185"/>
      <c r="F91" s="185"/>
      <c r="G91" s="185"/>
      <c r="H91" s="185">
        <v>2017.1167727</v>
      </c>
      <c r="I91" s="185">
        <v>4.7522250216416397</v>
      </c>
      <c r="J91" s="185">
        <v>100</v>
      </c>
      <c r="K91" s="185">
        <v>0</v>
      </c>
    </row>
    <row r="92" spans="1:11" x14ac:dyDescent="0.25">
      <c r="A92" s="185" t="s">
        <v>58</v>
      </c>
      <c r="B92" s="185" t="s">
        <v>59</v>
      </c>
      <c r="C92" s="185" t="s">
        <v>17</v>
      </c>
      <c r="D92" s="185"/>
      <c r="E92" s="185"/>
      <c r="F92" s="185"/>
      <c r="G92" s="185"/>
      <c r="H92" s="185">
        <v>1090.3339946999999</v>
      </c>
      <c r="I92" s="185">
        <v>6.1882841740258501</v>
      </c>
      <c r="J92" s="185">
        <v>100</v>
      </c>
      <c r="K92" s="185">
        <v>0</v>
      </c>
    </row>
    <row r="93" spans="1:11" x14ac:dyDescent="0.25">
      <c r="A93" s="185" t="s">
        <v>60</v>
      </c>
      <c r="B93" s="185" t="s">
        <v>61</v>
      </c>
      <c r="C93" s="185" t="s">
        <v>16</v>
      </c>
      <c r="D93" s="185"/>
      <c r="E93" s="185"/>
      <c r="F93" s="185"/>
      <c r="G93" s="185"/>
      <c r="H93" s="185">
        <v>1475.3666208</v>
      </c>
      <c r="I93" s="185">
        <v>4.2781732475073397</v>
      </c>
      <c r="J93" s="185">
        <v>100</v>
      </c>
      <c r="K93" s="185">
        <v>0</v>
      </c>
    </row>
    <row r="94" spans="1:11" x14ac:dyDescent="0.25">
      <c r="A94" s="185" t="s">
        <v>60</v>
      </c>
      <c r="B94" s="185" t="s">
        <v>61</v>
      </c>
      <c r="C94" s="185" t="s">
        <v>17</v>
      </c>
      <c r="D94" s="185"/>
      <c r="E94" s="185"/>
      <c r="F94" s="185"/>
      <c r="G94" s="185"/>
      <c r="H94" s="185">
        <v>1407.4021049</v>
      </c>
      <c r="I94" s="185">
        <v>5.0197481449041996</v>
      </c>
      <c r="J94" s="185">
        <v>100</v>
      </c>
      <c r="K94" s="185">
        <v>0</v>
      </c>
    </row>
    <row r="95" spans="1:11" x14ac:dyDescent="0.25">
      <c r="A95" s="185" t="s">
        <v>62</v>
      </c>
      <c r="B95" s="185" t="s">
        <v>63</v>
      </c>
      <c r="C95" s="185" t="s">
        <v>16</v>
      </c>
      <c r="D95" s="185"/>
      <c r="E95" s="185"/>
      <c r="F95" s="185"/>
      <c r="G95" s="185"/>
      <c r="H95" s="185">
        <v>2119.9953387999999</v>
      </c>
      <c r="I95" s="185">
        <v>5.2571446567088502</v>
      </c>
      <c r="J95" s="185">
        <v>100</v>
      </c>
      <c r="K95" s="185">
        <v>0</v>
      </c>
    </row>
    <row r="96" spans="1:11" x14ac:dyDescent="0.25">
      <c r="A96" s="185" t="s">
        <v>62</v>
      </c>
      <c r="B96" s="185" t="s">
        <v>63</v>
      </c>
      <c r="C96" s="185" t="s">
        <v>17</v>
      </c>
      <c r="D96" s="185">
        <v>5.8156499999999998</v>
      </c>
      <c r="E96" s="185">
        <v>100</v>
      </c>
      <c r="F96" s="185">
        <v>0.33851594460408102</v>
      </c>
      <c r="G96" s="185">
        <v>99.336814289691702</v>
      </c>
      <c r="H96" s="185">
        <v>1712.1684192</v>
      </c>
      <c r="I96" s="185">
        <v>5.8823700809695101</v>
      </c>
      <c r="J96" s="185">
        <v>99.661484055395903</v>
      </c>
      <c r="K96" s="185">
        <v>0.33741315255293403</v>
      </c>
    </row>
    <row r="97" spans="1:11" x14ac:dyDescent="0.25">
      <c r="A97" s="185" t="s">
        <v>64</v>
      </c>
      <c r="B97" s="185" t="s">
        <v>65</v>
      </c>
      <c r="C97" s="185" t="s">
        <v>16</v>
      </c>
      <c r="D97" s="185"/>
      <c r="E97" s="185"/>
      <c r="F97" s="185"/>
      <c r="G97" s="185"/>
      <c r="H97" s="185">
        <v>3876.0435477999999</v>
      </c>
      <c r="I97" s="185">
        <v>5.2586252156293396</v>
      </c>
      <c r="J97" s="185">
        <v>100</v>
      </c>
      <c r="K97" s="185">
        <v>0</v>
      </c>
    </row>
    <row r="98" spans="1:11" x14ac:dyDescent="0.25">
      <c r="A98" s="185" t="s">
        <v>64</v>
      </c>
      <c r="B98" s="185" t="s">
        <v>65</v>
      </c>
      <c r="C98" s="185" t="s">
        <v>17</v>
      </c>
      <c r="D98" s="185"/>
      <c r="E98" s="185"/>
      <c r="F98" s="185"/>
      <c r="G98" s="185"/>
      <c r="H98" s="185">
        <v>3118.1195951</v>
      </c>
      <c r="I98" s="185">
        <v>7.1472762578595797</v>
      </c>
      <c r="J98" s="185">
        <v>100</v>
      </c>
      <c r="K98" s="185">
        <v>0</v>
      </c>
    </row>
    <row r="99" spans="1:11" x14ac:dyDescent="0.25">
      <c r="A99" s="185" t="s">
        <v>66</v>
      </c>
      <c r="B99" s="185" t="s">
        <v>67</v>
      </c>
      <c r="C99" s="185" t="s">
        <v>16</v>
      </c>
      <c r="D99" s="185"/>
      <c r="E99" s="185"/>
      <c r="F99" s="185"/>
      <c r="G99" s="185"/>
      <c r="H99" s="185">
        <v>365.8555121</v>
      </c>
      <c r="I99" s="185">
        <v>5.3365452059237999</v>
      </c>
      <c r="J99" s="185">
        <v>100</v>
      </c>
      <c r="K99" s="185">
        <v>0</v>
      </c>
    </row>
    <row r="100" spans="1:11" x14ac:dyDescent="0.25">
      <c r="A100" s="185" t="s">
        <v>66</v>
      </c>
      <c r="B100" s="185" t="s">
        <v>67</v>
      </c>
      <c r="C100" s="185" t="s">
        <v>17</v>
      </c>
      <c r="D100" s="185"/>
      <c r="E100" s="185"/>
      <c r="F100" s="185"/>
      <c r="G100" s="185"/>
      <c r="H100" s="185">
        <v>209.00895349999999</v>
      </c>
      <c r="I100" s="185">
        <v>5.8433265750128696</v>
      </c>
      <c r="J100" s="185">
        <v>100</v>
      </c>
      <c r="K100" s="185">
        <v>0</v>
      </c>
    </row>
    <row r="101" spans="1:11" x14ac:dyDescent="0.25">
      <c r="A101" s="185" t="s">
        <v>68</v>
      </c>
      <c r="B101" s="185" t="s">
        <v>69</v>
      </c>
      <c r="C101" s="185" t="s">
        <v>16</v>
      </c>
      <c r="D101" s="185"/>
      <c r="E101" s="185"/>
      <c r="F101" s="185"/>
      <c r="G101" s="185"/>
      <c r="H101" s="185">
        <v>23703.468799900002</v>
      </c>
      <c r="I101" s="185">
        <v>5.17600667134516</v>
      </c>
      <c r="J101" s="185">
        <v>100</v>
      </c>
      <c r="K101" s="185">
        <v>5.74652178214082E-16</v>
      </c>
    </row>
    <row r="102" spans="1:11" x14ac:dyDescent="0.25">
      <c r="A102" s="185" t="s">
        <v>68</v>
      </c>
      <c r="B102" s="185" t="s">
        <v>69</v>
      </c>
      <c r="C102" s="185" t="s">
        <v>17</v>
      </c>
      <c r="D102" s="185">
        <v>37.716580299999997</v>
      </c>
      <c r="E102" s="185">
        <v>99.999999999999901</v>
      </c>
      <c r="F102" s="185">
        <v>0.19873765440739499</v>
      </c>
      <c r="G102" s="185">
        <v>99.8645361756694</v>
      </c>
      <c r="H102" s="185">
        <v>18940.3580138</v>
      </c>
      <c r="I102" s="185">
        <v>5.2576967277768798</v>
      </c>
      <c r="J102" s="185">
        <v>99.801262345592605</v>
      </c>
      <c r="K102" s="185">
        <v>0.198863653741264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665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86" t="s">
        <v>72</v>
      </c>
      <c r="B113" s="186" t="s">
        <v>73</v>
      </c>
      <c r="C113" s="186" t="s">
        <v>16</v>
      </c>
      <c r="D113" s="186">
        <v>86.074433499999998</v>
      </c>
      <c r="E113" s="186">
        <v>33.682224077259598</v>
      </c>
      <c r="F113" s="186">
        <v>6.8422020819701695E-2</v>
      </c>
      <c r="G113" s="186">
        <v>33.718716875995199</v>
      </c>
      <c r="H113" s="186">
        <v>125713.24056599999</v>
      </c>
      <c r="I113" s="186">
        <v>1.47169567659367</v>
      </c>
      <c r="J113" s="186">
        <v>99.931577979180304</v>
      </c>
      <c r="K113" s="186">
        <v>2.30868239525211E-2</v>
      </c>
    </row>
    <row r="114" spans="1:11" x14ac:dyDescent="0.25">
      <c r="A114" s="186" t="s">
        <v>72</v>
      </c>
      <c r="B114" s="186" t="s">
        <v>73</v>
      </c>
      <c r="C114" s="186" t="s">
        <v>17</v>
      </c>
      <c r="D114" s="186">
        <v>53.417661199999998</v>
      </c>
      <c r="E114" s="186">
        <v>59.745086514598398</v>
      </c>
      <c r="F114" s="186">
        <v>5.1220566847258002E-2</v>
      </c>
      <c r="G114" s="186">
        <v>59.772936011368401</v>
      </c>
      <c r="H114" s="186">
        <v>104236.0591798</v>
      </c>
      <c r="I114" s="186">
        <v>1.65316732750812</v>
      </c>
      <c r="J114" s="186">
        <v>99.948779433152794</v>
      </c>
      <c r="K114" s="186">
        <v>3.0631726390163799E-2</v>
      </c>
    </row>
    <row r="115" spans="1:11" x14ac:dyDescent="0.25">
      <c r="A115" s="186" t="s">
        <v>74</v>
      </c>
      <c r="B115" s="186" t="s">
        <v>75</v>
      </c>
      <c r="C115" s="186" t="s">
        <v>16</v>
      </c>
      <c r="D115" s="186">
        <v>462.7074035</v>
      </c>
      <c r="E115" s="186">
        <v>19.450895563833601</v>
      </c>
      <c r="F115" s="186">
        <v>1.0743290968752099</v>
      </c>
      <c r="G115" s="186">
        <v>19.515830820327</v>
      </c>
      <c r="H115" s="186">
        <v>42606.7212144</v>
      </c>
      <c r="I115" s="186">
        <v>2.3506666944468999</v>
      </c>
      <c r="J115" s="186">
        <v>98.925670903124796</v>
      </c>
      <c r="K115" s="186">
        <v>0.211941194925059</v>
      </c>
    </row>
    <row r="116" spans="1:11" x14ac:dyDescent="0.25">
      <c r="A116" s="186" t="s">
        <v>74</v>
      </c>
      <c r="B116" s="186" t="s">
        <v>75</v>
      </c>
      <c r="C116" s="186" t="s">
        <v>17</v>
      </c>
      <c r="D116" s="186">
        <v>303.69283330000002</v>
      </c>
      <c r="E116" s="186">
        <v>24.3891425550181</v>
      </c>
      <c r="F116" s="186">
        <v>0.86886735837514695</v>
      </c>
      <c r="G116" s="186">
        <v>24.460207402691601</v>
      </c>
      <c r="H116" s="186">
        <v>34649.033882999996</v>
      </c>
      <c r="I116" s="186">
        <v>3.0703120276251501</v>
      </c>
      <c r="J116" s="186">
        <v>99.131132641624902</v>
      </c>
      <c r="K116" s="186">
        <v>0.21438951845851201</v>
      </c>
    </row>
    <row r="117" spans="1:11" x14ac:dyDescent="0.25">
      <c r="A117" s="186" t="s">
        <v>76</v>
      </c>
      <c r="B117" s="186" t="s">
        <v>77</v>
      </c>
      <c r="C117" s="186" t="s">
        <v>16</v>
      </c>
      <c r="D117" s="186">
        <v>244.68325519999999</v>
      </c>
      <c r="E117" s="186">
        <v>33.952583321905799</v>
      </c>
      <c r="F117" s="186">
        <v>1.1783983524996899</v>
      </c>
      <c r="G117" s="186">
        <v>33.558983986334702</v>
      </c>
      <c r="H117" s="186">
        <v>20519.369467799999</v>
      </c>
      <c r="I117" s="186">
        <v>2.5305045360848299</v>
      </c>
      <c r="J117" s="186">
        <v>98.821601647500302</v>
      </c>
      <c r="K117" s="186">
        <v>0.40017416012059498</v>
      </c>
    </row>
    <row r="118" spans="1:11" x14ac:dyDescent="0.25">
      <c r="A118" s="186" t="s">
        <v>76</v>
      </c>
      <c r="B118" s="186" t="s">
        <v>77</v>
      </c>
      <c r="C118" s="186" t="s">
        <v>17</v>
      </c>
      <c r="D118" s="186">
        <v>212.44012090000001</v>
      </c>
      <c r="E118" s="186">
        <v>34.780379428895998</v>
      </c>
      <c r="F118" s="186">
        <v>1.16085584593641</v>
      </c>
      <c r="G118" s="186">
        <v>34.5012728047476</v>
      </c>
      <c r="H118" s="186">
        <v>18087.861475000002</v>
      </c>
      <c r="I118" s="186">
        <v>2.1654470129057102</v>
      </c>
      <c r="J118" s="186">
        <v>98.839144154063604</v>
      </c>
      <c r="K118" s="186">
        <v>0.405213992598009</v>
      </c>
    </row>
    <row r="119" spans="1:11" x14ac:dyDescent="0.25">
      <c r="A119" s="186" t="s">
        <v>78</v>
      </c>
      <c r="B119" s="186" t="s">
        <v>79</v>
      </c>
      <c r="C119" s="186" t="s">
        <v>16</v>
      </c>
      <c r="D119" s="186">
        <v>145.98767789999999</v>
      </c>
      <c r="E119" s="186">
        <v>53.221037136469498</v>
      </c>
      <c r="F119" s="186">
        <v>0.19421420917562801</v>
      </c>
      <c r="G119" s="186">
        <v>53.0332811437586</v>
      </c>
      <c r="H119" s="186">
        <v>75022.393935200002</v>
      </c>
      <c r="I119" s="186">
        <v>1.7898271541480699</v>
      </c>
      <c r="J119" s="186">
        <v>99.805785790824402</v>
      </c>
      <c r="K119" s="186">
        <v>0.10319859390627301</v>
      </c>
    </row>
    <row r="120" spans="1:11" x14ac:dyDescent="0.25">
      <c r="A120" s="186" t="s">
        <v>78</v>
      </c>
      <c r="B120" s="186" t="s">
        <v>79</v>
      </c>
      <c r="C120" s="186" t="s">
        <v>17</v>
      </c>
      <c r="D120" s="186">
        <v>49.627828899999997</v>
      </c>
      <c r="E120" s="186">
        <v>70.686223601593895</v>
      </c>
      <c r="F120" s="186">
        <v>8.2049440060344106E-2</v>
      </c>
      <c r="G120" s="186">
        <v>70.458107793573802</v>
      </c>
      <c r="H120" s="186">
        <v>60435.646492899999</v>
      </c>
      <c r="I120" s="186">
        <v>2.1518387369479299</v>
      </c>
      <c r="J120" s="186">
        <v>99.917950559939698</v>
      </c>
      <c r="K120" s="186">
        <v>5.7857955049889803E-2</v>
      </c>
    </row>
    <row r="121" spans="1:11" x14ac:dyDescent="0.25">
      <c r="A121" s="186" t="s">
        <v>80</v>
      </c>
      <c r="B121" s="186" t="s">
        <v>81</v>
      </c>
      <c r="C121" s="186" t="s">
        <v>16</v>
      </c>
      <c r="D121" s="186">
        <v>552.79579890000002</v>
      </c>
      <c r="E121" s="186">
        <v>18.371485223257402</v>
      </c>
      <c r="F121" s="186">
        <v>0.75376355366825198</v>
      </c>
      <c r="G121" s="186">
        <v>18.287301207602301</v>
      </c>
      <c r="H121" s="186">
        <v>72785.294933900004</v>
      </c>
      <c r="I121" s="186">
        <v>2.0650399777633002</v>
      </c>
      <c r="J121" s="186">
        <v>99.246236446331693</v>
      </c>
      <c r="K121" s="186">
        <v>0.138889912996328</v>
      </c>
    </row>
    <row r="122" spans="1:11" x14ac:dyDescent="0.25">
      <c r="A122" s="186" t="s">
        <v>80</v>
      </c>
      <c r="B122" s="186" t="s">
        <v>81</v>
      </c>
      <c r="C122" s="186" t="s">
        <v>17</v>
      </c>
      <c r="D122" s="186">
        <v>237.71307189999999</v>
      </c>
      <c r="E122" s="186">
        <v>22.7945297988799</v>
      </c>
      <c r="F122" s="186">
        <v>0.429466134704796</v>
      </c>
      <c r="G122" s="186">
        <v>22.827940960178498</v>
      </c>
      <c r="H122" s="186">
        <v>55113.117340700002</v>
      </c>
      <c r="I122" s="186">
        <v>2.17986333021851</v>
      </c>
      <c r="J122" s="186">
        <v>99.570533865295204</v>
      </c>
      <c r="K122" s="186">
        <v>9.8461132896006498E-2</v>
      </c>
    </row>
    <row r="123" spans="1:11" x14ac:dyDescent="0.25">
      <c r="A123" s="186" t="s">
        <v>82</v>
      </c>
      <c r="B123" s="186" t="s">
        <v>83</v>
      </c>
      <c r="C123" s="186" t="s">
        <v>16</v>
      </c>
      <c r="D123" s="186"/>
      <c r="E123" s="186"/>
      <c r="F123" s="186"/>
      <c r="G123" s="186"/>
      <c r="H123" s="186">
        <v>36208.0933706</v>
      </c>
      <c r="I123" s="186">
        <v>3.3914908078659902</v>
      </c>
      <c r="J123" s="186">
        <v>100</v>
      </c>
      <c r="K123" s="186">
        <v>0</v>
      </c>
    </row>
    <row r="124" spans="1:11" x14ac:dyDescent="0.25">
      <c r="A124" s="186" t="s">
        <v>82</v>
      </c>
      <c r="B124" s="186" t="s">
        <v>83</v>
      </c>
      <c r="C124" s="186" t="s">
        <v>17</v>
      </c>
      <c r="D124" s="186"/>
      <c r="E124" s="186"/>
      <c r="F124" s="186"/>
      <c r="G124" s="186"/>
      <c r="H124" s="186">
        <v>34223.762929199998</v>
      </c>
      <c r="I124" s="186">
        <v>2.9181447296049101</v>
      </c>
      <c r="J124" s="186">
        <v>100</v>
      </c>
      <c r="K124" s="186">
        <v>0</v>
      </c>
    </row>
    <row r="125" spans="1:11" x14ac:dyDescent="0.25">
      <c r="A125" s="186" t="s">
        <v>84</v>
      </c>
      <c r="B125" s="186" t="s">
        <v>85</v>
      </c>
      <c r="C125" s="186" t="s">
        <v>16</v>
      </c>
      <c r="D125" s="186">
        <v>49.434699700000003</v>
      </c>
      <c r="E125" s="186">
        <v>99.999999999999801</v>
      </c>
      <c r="F125" s="186">
        <v>4.0840042662855798E-2</v>
      </c>
      <c r="G125" s="186">
        <v>100.054100565317</v>
      </c>
      <c r="H125" s="186">
        <v>120995.2471291</v>
      </c>
      <c r="I125" s="186">
        <v>2.35229131793478</v>
      </c>
      <c r="J125" s="186">
        <v>99.959159957337107</v>
      </c>
      <c r="K125" s="186">
        <v>4.0878832289359297E-2</v>
      </c>
    </row>
    <row r="126" spans="1:11" x14ac:dyDescent="0.25">
      <c r="A126" s="186" t="s">
        <v>84</v>
      </c>
      <c r="B126" s="186" t="s">
        <v>85</v>
      </c>
      <c r="C126" s="186" t="s">
        <v>17</v>
      </c>
      <c r="D126" s="186">
        <v>164.0484246</v>
      </c>
      <c r="E126" s="186">
        <v>71.245158281600993</v>
      </c>
      <c r="F126" s="186">
        <v>0.14562946631076501</v>
      </c>
      <c r="G126" s="186">
        <v>71.184618582140004</v>
      </c>
      <c r="H126" s="186">
        <v>112483.7753681</v>
      </c>
      <c r="I126" s="186">
        <v>2.08460025303512</v>
      </c>
      <c r="J126" s="186">
        <v>99.854370533689206</v>
      </c>
      <c r="K126" s="186">
        <v>0.103816968233302</v>
      </c>
    </row>
    <row r="127" spans="1:11" x14ac:dyDescent="0.25">
      <c r="A127" s="186" t="s">
        <v>86</v>
      </c>
      <c r="B127" s="186" t="s">
        <v>87</v>
      </c>
      <c r="C127" s="186" t="s">
        <v>16</v>
      </c>
      <c r="D127" s="186"/>
      <c r="E127" s="186"/>
      <c r="F127" s="186"/>
      <c r="G127" s="186"/>
      <c r="H127" s="186">
        <v>187839.7203441</v>
      </c>
      <c r="I127" s="186">
        <v>1.47728255662177</v>
      </c>
      <c r="J127" s="186">
        <v>100</v>
      </c>
      <c r="K127" s="186">
        <v>0</v>
      </c>
    </row>
    <row r="128" spans="1:11" x14ac:dyDescent="0.25">
      <c r="A128" s="186" t="s">
        <v>86</v>
      </c>
      <c r="B128" s="186" t="s">
        <v>87</v>
      </c>
      <c r="C128" s="186" t="s">
        <v>17</v>
      </c>
      <c r="D128" s="186">
        <v>26.9409338</v>
      </c>
      <c r="E128" s="186">
        <v>100</v>
      </c>
      <c r="F128" s="186">
        <v>1.51999021974562E-2</v>
      </c>
      <c r="G128" s="186">
        <v>100.01844577883899</v>
      </c>
      <c r="H128" s="186">
        <v>177217.18504819999</v>
      </c>
      <c r="I128" s="186">
        <v>1.47087440651876</v>
      </c>
      <c r="J128" s="186">
        <v>99.984800097802506</v>
      </c>
      <c r="K128" s="186">
        <v>1.52050170855253E-2</v>
      </c>
    </row>
    <row r="129" spans="1:11" x14ac:dyDescent="0.25">
      <c r="A129" s="186" t="s">
        <v>88</v>
      </c>
      <c r="B129" s="186" t="s">
        <v>89</v>
      </c>
      <c r="C129" s="186" t="s">
        <v>16</v>
      </c>
      <c r="D129" s="186">
        <v>19.379940699999999</v>
      </c>
      <c r="E129" s="186">
        <v>70.838644154131202</v>
      </c>
      <c r="F129" s="186">
        <v>2.4897331957888499E-2</v>
      </c>
      <c r="G129" s="186">
        <v>70.873117588157299</v>
      </c>
      <c r="H129" s="186">
        <v>77820.047724799995</v>
      </c>
      <c r="I129" s="186">
        <v>1.7271813528581901</v>
      </c>
      <c r="J129" s="186">
        <v>99.975102668042098</v>
      </c>
      <c r="K129" s="186">
        <v>1.7649909711439302E-2</v>
      </c>
    </row>
    <row r="130" spans="1:11" x14ac:dyDescent="0.25">
      <c r="A130" s="186" t="s">
        <v>88</v>
      </c>
      <c r="B130" s="186" t="s">
        <v>89</v>
      </c>
      <c r="C130" s="186" t="s">
        <v>17</v>
      </c>
      <c r="D130" s="186">
        <v>5.2712529999999997</v>
      </c>
      <c r="E130" s="186">
        <v>100</v>
      </c>
      <c r="F130" s="186">
        <v>7.64642620835858E-3</v>
      </c>
      <c r="G130" s="186">
        <v>100.036144257258</v>
      </c>
      <c r="H130" s="186">
        <v>68932.201709700006</v>
      </c>
      <c r="I130" s="186">
        <v>1.8640402379926699</v>
      </c>
      <c r="J130" s="186">
        <v>99.992353573791604</v>
      </c>
      <c r="K130" s="186">
        <v>7.6497748867102198E-3</v>
      </c>
    </row>
    <row r="131" spans="1:11" x14ac:dyDescent="0.25">
      <c r="A131" s="186" t="s">
        <v>90</v>
      </c>
      <c r="B131" s="186" t="s">
        <v>91</v>
      </c>
      <c r="C131" s="186" t="s">
        <v>16</v>
      </c>
      <c r="D131" s="186"/>
      <c r="E131" s="186"/>
      <c r="F131" s="186"/>
      <c r="G131" s="186"/>
      <c r="H131" s="186">
        <v>163074.5610778</v>
      </c>
      <c r="I131" s="186">
        <v>1.58460198055054</v>
      </c>
      <c r="J131" s="186">
        <v>100</v>
      </c>
      <c r="K131" s="186">
        <v>0</v>
      </c>
    </row>
    <row r="132" spans="1:11" x14ac:dyDescent="0.25">
      <c r="A132" s="186" t="s">
        <v>90</v>
      </c>
      <c r="B132" s="186" t="s">
        <v>91</v>
      </c>
      <c r="C132" s="186" t="s">
        <v>17</v>
      </c>
      <c r="D132" s="186"/>
      <c r="E132" s="186"/>
      <c r="F132" s="186"/>
      <c r="G132" s="186"/>
      <c r="H132" s="186">
        <v>134198.8415604</v>
      </c>
      <c r="I132" s="186">
        <v>1.71372089325622</v>
      </c>
      <c r="J132" s="186">
        <v>100</v>
      </c>
      <c r="K132" s="186">
        <v>0</v>
      </c>
    </row>
    <row r="133" spans="1:11" x14ac:dyDescent="0.25">
      <c r="A133" s="186" t="s">
        <v>92</v>
      </c>
      <c r="B133" s="186" t="s">
        <v>93</v>
      </c>
      <c r="C133" s="186" t="s">
        <v>16</v>
      </c>
      <c r="D133" s="186">
        <v>88.332284099999995</v>
      </c>
      <c r="E133" s="186">
        <v>28.8911778729872</v>
      </c>
      <c r="F133" s="186">
        <v>3.4784989026133001E-2</v>
      </c>
      <c r="G133" s="186">
        <v>28.894756267302501</v>
      </c>
      <c r="H133" s="186">
        <v>253849.60638720001</v>
      </c>
      <c r="I133" s="186">
        <v>1.3740427744689001</v>
      </c>
      <c r="J133" s="186">
        <v>99.965215010973907</v>
      </c>
      <c r="K133" s="186">
        <v>1.0054535265697899E-2</v>
      </c>
    </row>
    <row r="134" spans="1:11" x14ac:dyDescent="0.25">
      <c r="A134" s="186" t="s">
        <v>92</v>
      </c>
      <c r="B134" s="186" t="s">
        <v>93</v>
      </c>
      <c r="C134" s="186" t="s">
        <v>17</v>
      </c>
      <c r="D134" s="186">
        <v>188.56562270000001</v>
      </c>
      <c r="E134" s="186">
        <v>57.776806368169403</v>
      </c>
      <c r="F134" s="186">
        <v>9.8000030437143004E-2</v>
      </c>
      <c r="G134" s="186">
        <v>57.662112165822698</v>
      </c>
      <c r="H134" s="186">
        <v>192225.27533110001</v>
      </c>
      <c r="I134" s="186">
        <v>1.64024443979088</v>
      </c>
      <c r="J134" s="186">
        <v>99.901999969562894</v>
      </c>
      <c r="K134" s="186">
        <v>5.6564320524536402E-2</v>
      </c>
    </row>
    <row r="135" spans="1:11" x14ac:dyDescent="0.25">
      <c r="A135" s="186" t="s">
        <v>94</v>
      </c>
      <c r="B135" s="186" t="s">
        <v>95</v>
      </c>
      <c r="C135" s="186" t="s">
        <v>16</v>
      </c>
      <c r="D135" s="186"/>
      <c r="E135" s="186"/>
      <c r="F135" s="186"/>
      <c r="G135" s="186"/>
      <c r="H135" s="186">
        <v>32154.513428999999</v>
      </c>
      <c r="I135" s="186">
        <v>2.47581315258561</v>
      </c>
      <c r="J135" s="186">
        <v>100</v>
      </c>
      <c r="K135" s="186">
        <v>0</v>
      </c>
    </row>
    <row r="136" spans="1:11" x14ac:dyDescent="0.25">
      <c r="A136" s="186" t="s">
        <v>94</v>
      </c>
      <c r="B136" s="186" t="s">
        <v>95</v>
      </c>
      <c r="C136" s="186" t="s">
        <v>17</v>
      </c>
      <c r="D136" s="186"/>
      <c r="E136" s="186"/>
      <c r="F136" s="186"/>
      <c r="G136" s="186"/>
      <c r="H136" s="186">
        <v>24283.039329399999</v>
      </c>
      <c r="I136" s="186">
        <v>3.02411550023495</v>
      </c>
      <c r="J136" s="186">
        <v>100</v>
      </c>
      <c r="K136" s="186">
        <v>0</v>
      </c>
    </row>
    <row r="137" spans="1:11" x14ac:dyDescent="0.25">
      <c r="A137" s="186" t="s">
        <v>96</v>
      </c>
      <c r="B137" s="186" t="s">
        <v>97</v>
      </c>
      <c r="C137" s="186" t="s">
        <v>16</v>
      </c>
      <c r="D137" s="186"/>
      <c r="E137" s="186"/>
      <c r="F137" s="186"/>
      <c r="G137" s="186"/>
      <c r="H137" s="186">
        <v>38541.231557200001</v>
      </c>
      <c r="I137" s="186">
        <v>1.68192151244222</v>
      </c>
      <c r="J137" s="186">
        <v>100</v>
      </c>
      <c r="K137" s="186">
        <v>0</v>
      </c>
    </row>
    <row r="138" spans="1:11" x14ac:dyDescent="0.25">
      <c r="A138" s="186" t="s">
        <v>96</v>
      </c>
      <c r="B138" s="186" t="s">
        <v>97</v>
      </c>
      <c r="C138" s="186" t="s">
        <v>17</v>
      </c>
      <c r="D138" s="186"/>
      <c r="E138" s="186"/>
      <c r="F138" s="186"/>
      <c r="G138" s="186"/>
      <c r="H138" s="186">
        <v>38804.887921499998</v>
      </c>
      <c r="I138" s="186">
        <v>1.9150254332624199</v>
      </c>
      <c r="J138" s="186">
        <v>100</v>
      </c>
      <c r="K138" s="186">
        <v>0</v>
      </c>
    </row>
    <row r="139" spans="1:11" x14ac:dyDescent="0.25">
      <c r="A139" s="186" t="s">
        <v>98</v>
      </c>
      <c r="B139" s="186" t="s">
        <v>99</v>
      </c>
      <c r="C139" s="186" t="s">
        <v>16</v>
      </c>
      <c r="D139" s="186">
        <v>10.113856699999999</v>
      </c>
      <c r="E139" s="186">
        <v>99.999999999999801</v>
      </c>
      <c r="F139" s="186">
        <v>6.23164261569224E-2</v>
      </c>
      <c r="G139" s="186">
        <v>100.009732840327</v>
      </c>
      <c r="H139" s="186">
        <v>16219.726850999999</v>
      </c>
      <c r="I139" s="186">
        <v>3.0214393849335801</v>
      </c>
      <c r="J139" s="186">
        <v>99.937683573843103</v>
      </c>
      <c r="K139" s="186">
        <v>6.23613526814722E-2</v>
      </c>
    </row>
    <row r="140" spans="1:11" x14ac:dyDescent="0.25">
      <c r="A140" s="186" t="s">
        <v>98</v>
      </c>
      <c r="B140" s="186" t="s">
        <v>99</v>
      </c>
      <c r="C140" s="186" t="s">
        <v>17</v>
      </c>
      <c r="D140" s="186">
        <v>23.993853900000001</v>
      </c>
      <c r="E140" s="186">
        <v>99.999999999999702</v>
      </c>
      <c r="F140" s="186">
        <v>0.14191875034031301</v>
      </c>
      <c r="G140" s="186">
        <v>99.832434156114402</v>
      </c>
      <c r="H140" s="186">
        <v>16882.7600757</v>
      </c>
      <c r="I140" s="186">
        <v>3.2492804197886902</v>
      </c>
      <c r="J140" s="186">
        <v>99.858081249659705</v>
      </c>
      <c r="K140" s="186">
        <v>0.141882300576605</v>
      </c>
    </row>
    <row r="141" spans="1:11" x14ac:dyDescent="0.25">
      <c r="A141" s="186" t="s">
        <v>100</v>
      </c>
      <c r="B141" s="186" t="s">
        <v>101</v>
      </c>
      <c r="C141" s="186" t="s">
        <v>16</v>
      </c>
      <c r="D141" s="186">
        <v>27.362969199999998</v>
      </c>
      <c r="E141" s="186">
        <v>100</v>
      </c>
      <c r="F141" s="186">
        <v>0.190669049355953</v>
      </c>
      <c r="G141" s="186">
        <v>99.978645258649294</v>
      </c>
      <c r="H141" s="186">
        <v>14323.6653138</v>
      </c>
      <c r="I141" s="186">
        <v>3.2683966531753801</v>
      </c>
      <c r="J141" s="186">
        <v>99.809330950644096</v>
      </c>
      <c r="K141" s="186">
        <v>0.19099249605018701</v>
      </c>
    </row>
    <row r="142" spans="1:11" x14ac:dyDescent="0.25">
      <c r="A142" s="186" t="s">
        <v>100</v>
      </c>
      <c r="B142" s="186" t="s">
        <v>101</v>
      </c>
      <c r="C142" s="186" t="s">
        <v>17</v>
      </c>
      <c r="D142" s="186"/>
      <c r="E142" s="186"/>
      <c r="F142" s="186"/>
      <c r="G142" s="186"/>
      <c r="H142" s="186">
        <v>13866.622721</v>
      </c>
      <c r="I142" s="186">
        <v>3.2734324942712099</v>
      </c>
      <c r="J142" s="186">
        <v>100</v>
      </c>
      <c r="K142" s="186">
        <v>0</v>
      </c>
    </row>
    <row r="143" spans="1:11" x14ac:dyDescent="0.25">
      <c r="A143" s="186" t="s">
        <v>102</v>
      </c>
      <c r="B143" s="186" t="s">
        <v>103</v>
      </c>
      <c r="C143" s="186" t="s">
        <v>16</v>
      </c>
      <c r="D143" s="186"/>
      <c r="E143" s="186"/>
      <c r="F143" s="186"/>
      <c r="G143" s="186"/>
      <c r="H143" s="186">
        <v>51647.006640300002</v>
      </c>
      <c r="I143" s="186">
        <v>2.0996131952767998</v>
      </c>
      <c r="J143" s="186">
        <v>100</v>
      </c>
      <c r="K143" s="186">
        <v>0</v>
      </c>
    </row>
    <row r="144" spans="1:11" x14ac:dyDescent="0.25">
      <c r="A144" s="186" t="s">
        <v>102</v>
      </c>
      <c r="B144" s="186" t="s">
        <v>103</v>
      </c>
      <c r="C144" s="186" t="s">
        <v>17</v>
      </c>
      <c r="D144" s="186"/>
      <c r="E144" s="186"/>
      <c r="F144" s="186"/>
      <c r="G144" s="186"/>
      <c r="H144" s="186">
        <v>38291.230293499997</v>
      </c>
      <c r="I144" s="186">
        <v>2.6262455416449502</v>
      </c>
      <c r="J144" s="186">
        <v>100</v>
      </c>
      <c r="K144" s="186">
        <v>0</v>
      </c>
    </row>
    <row r="145" spans="1:11" x14ac:dyDescent="0.25">
      <c r="A145" s="186" t="s">
        <v>104</v>
      </c>
      <c r="B145" s="186" t="s">
        <v>105</v>
      </c>
      <c r="C145" s="186" t="s">
        <v>16</v>
      </c>
      <c r="D145" s="186"/>
      <c r="E145" s="186"/>
      <c r="F145" s="186"/>
      <c r="G145" s="186"/>
      <c r="H145" s="186">
        <v>4058.9933645000001</v>
      </c>
      <c r="I145" s="186">
        <v>3.6103374183781098</v>
      </c>
      <c r="J145" s="186">
        <v>100</v>
      </c>
      <c r="K145" s="186">
        <v>0</v>
      </c>
    </row>
    <row r="146" spans="1:11" x14ac:dyDescent="0.25">
      <c r="A146" s="186" t="s">
        <v>104</v>
      </c>
      <c r="B146" s="186" t="s">
        <v>105</v>
      </c>
      <c r="C146" s="186" t="s">
        <v>17</v>
      </c>
      <c r="D146" s="186">
        <v>16.567487</v>
      </c>
      <c r="E146" s="186">
        <v>100</v>
      </c>
      <c r="F146" s="186">
        <v>0.46745325756029599</v>
      </c>
      <c r="G146" s="186">
        <v>99.518193353947396</v>
      </c>
      <c r="H146" s="186">
        <v>3527.6343625</v>
      </c>
      <c r="I146" s="186">
        <v>3.87443857584997</v>
      </c>
      <c r="J146" s="186">
        <v>99.532546742439706</v>
      </c>
      <c r="K146" s="186">
        <v>0.46738584706566499</v>
      </c>
    </row>
    <row r="147" spans="1:11" x14ac:dyDescent="0.25">
      <c r="A147" s="186" t="s">
        <v>106</v>
      </c>
      <c r="B147" s="186" t="s">
        <v>107</v>
      </c>
      <c r="C147" s="186" t="s">
        <v>16</v>
      </c>
      <c r="D147" s="186">
        <v>132.34606500000001</v>
      </c>
      <c r="E147" s="186">
        <v>46.175099020378603</v>
      </c>
      <c r="F147" s="186">
        <v>0.17710337679757299</v>
      </c>
      <c r="G147" s="186">
        <v>46.246289934556799</v>
      </c>
      <c r="H147" s="186">
        <v>74595.797120699994</v>
      </c>
      <c r="I147" s="186">
        <v>1.9232305132932499</v>
      </c>
      <c r="J147" s="186">
        <v>99.822896623202396</v>
      </c>
      <c r="K147" s="186">
        <v>8.2049052760765795E-2</v>
      </c>
    </row>
    <row r="148" spans="1:11" x14ac:dyDescent="0.25">
      <c r="A148" s="186" t="s">
        <v>106</v>
      </c>
      <c r="B148" s="186" t="s">
        <v>107</v>
      </c>
      <c r="C148" s="186" t="s">
        <v>17</v>
      </c>
      <c r="D148" s="186"/>
      <c r="E148" s="186"/>
      <c r="F148" s="186"/>
      <c r="G148" s="186"/>
      <c r="H148" s="186">
        <v>61959.211259099997</v>
      </c>
      <c r="I148" s="186">
        <v>2.1210829157049602</v>
      </c>
      <c r="J148" s="186">
        <v>100</v>
      </c>
      <c r="K148" s="186">
        <v>0</v>
      </c>
    </row>
    <row r="149" spans="1:11" x14ac:dyDescent="0.25">
      <c r="A149" s="186" t="s">
        <v>108</v>
      </c>
      <c r="B149" s="186" t="s">
        <v>109</v>
      </c>
      <c r="C149" s="186" t="s">
        <v>16</v>
      </c>
      <c r="D149" s="186">
        <v>993.27974789999996</v>
      </c>
      <c r="E149" s="186">
        <v>34.998354887695299</v>
      </c>
      <c r="F149" s="186">
        <v>0.89183034233643699</v>
      </c>
      <c r="G149" s="186">
        <v>34.736447969399499</v>
      </c>
      <c r="H149" s="186">
        <v>110382.1355915</v>
      </c>
      <c r="I149" s="186">
        <v>1.7234582049618701</v>
      </c>
      <c r="J149" s="186">
        <v>99.108169657663595</v>
      </c>
      <c r="K149" s="186">
        <v>0.31257784692329799</v>
      </c>
    </row>
    <row r="150" spans="1:11" x14ac:dyDescent="0.25">
      <c r="A150" s="186" t="s">
        <v>108</v>
      </c>
      <c r="B150" s="186" t="s">
        <v>109</v>
      </c>
      <c r="C150" s="186" t="s">
        <v>17</v>
      </c>
      <c r="D150" s="186">
        <v>812.2990605</v>
      </c>
      <c r="E150" s="186">
        <v>29.462562407659998</v>
      </c>
      <c r="F150" s="186">
        <v>0.83461096233158205</v>
      </c>
      <c r="G150" s="186">
        <v>29.294537840496702</v>
      </c>
      <c r="H150" s="186">
        <v>96514.371347799999</v>
      </c>
      <c r="I150" s="186">
        <v>2.1092440745054399</v>
      </c>
      <c r="J150" s="186">
        <v>99.165389037668405</v>
      </c>
      <c r="K150" s="186">
        <v>0.246553184083497</v>
      </c>
    </row>
    <row r="151" spans="1:11" x14ac:dyDescent="0.25">
      <c r="A151" s="186" t="s">
        <v>110</v>
      </c>
      <c r="B151" s="186" t="s">
        <v>111</v>
      </c>
      <c r="C151" s="186" t="s">
        <v>16</v>
      </c>
      <c r="D151" s="186">
        <v>173.2447104</v>
      </c>
      <c r="E151" s="186">
        <v>14.268794092301</v>
      </c>
      <c r="F151" s="186">
        <v>21.3333333333333</v>
      </c>
      <c r="G151" s="186">
        <v>18.553476264072</v>
      </c>
      <c r="H151" s="186">
        <v>638.83986960000004</v>
      </c>
      <c r="I151" s="186">
        <v>12.1328498274965</v>
      </c>
      <c r="J151" s="186">
        <v>78.6666666666667</v>
      </c>
      <c r="K151" s="186">
        <v>5.0314511902568002</v>
      </c>
    </row>
    <row r="152" spans="1:11" x14ac:dyDescent="0.25">
      <c r="A152" s="186" t="s">
        <v>110</v>
      </c>
      <c r="B152" s="186" t="s">
        <v>111</v>
      </c>
      <c r="C152" s="186" t="s">
        <v>17</v>
      </c>
      <c r="D152" s="186">
        <v>68.576031200000003</v>
      </c>
      <c r="E152" s="186">
        <v>25.141252929032799</v>
      </c>
      <c r="F152" s="186">
        <v>21.229050279329599</v>
      </c>
      <c r="G152" s="186">
        <v>29.569080676853599</v>
      </c>
      <c r="H152" s="186">
        <v>254.45316840000001</v>
      </c>
      <c r="I152" s="186">
        <v>14.5959006971077</v>
      </c>
      <c r="J152" s="186">
        <v>78.770949720670401</v>
      </c>
      <c r="K152" s="186">
        <v>7.9689720973080602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666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87" t="s">
        <v>72</v>
      </c>
      <c r="B163" s="187" t="s">
        <v>73</v>
      </c>
      <c r="C163" s="187" t="s">
        <v>16</v>
      </c>
      <c r="D163" s="187">
        <v>18.856096600000001</v>
      </c>
      <c r="E163" s="187">
        <v>100</v>
      </c>
      <c r="F163" s="187">
        <v>1.50021588253175E-2</v>
      </c>
      <c r="G163" s="187">
        <v>100.02517337768801</v>
      </c>
      <c r="H163" s="187">
        <v>125670.3651652</v>
      </c>
      <c r="I163" s="187">
        <v>1.4720255593023901</v>
      </c>
      <c r="J163" s="187">
        <v>99.984997841174703</v>
      </c>
      <c r="K163" s="187">
        <v>1.50081869274596E-2</v>
      </c>
    </row>
    <row r="164" spans="1:11" x14ac:dyDescent="0.25">
      <c r="A164" s="187" t="s">
        <v>72</v>
      </c>
      <c r="B164" s="187" t="s">
        <v>73</v>
      </c>
      <c r="C164" s="187" t="s">
        <v>17</v>
      </c>
      <c r="D164" s="187">
        <v>30.977331599999999</v>
      </c>
      <c r="E164" s="187">
        <v>100</v>
      </c>
      <c r="F164" s="187">
        <v>2.9716950550811701E-2</v>
      </c>
      <c r="G164" s="187">
        <v>100.014951518139</v>
      </c>
      <c r="H164" s="187">
        <v>104210.3092938</v>
      </c>
      <c r="I164" s="187">
        <v>1.65341542976541</v>
      </c>
      <c r="J164" s="187">
        <v>99.970283049449193</v>
      </c>
      <c r="K164" s="187">
        <v>2.97302286033964E-2</v>
      </c>
    </row>
    <row r="165" spans="1:11" x14ac:dyDescent="0.25">
      <c r="A165" s="187" t="s">
        <v>74</v>
      </c>
      <c r="B165" s="187" t="s">
        <v>75</v>
      </c>
      <c r="C165" s="187" t="s">
        <v>16</v>
      </c>
      <c r="D165" s="187">
        <v>267.38076599999999</v>
      </c>
      <c r="E165" s="187">
        <v>28.973139233038101</v>
      </c>
      <c r="F165" s="187">
        <v>0.62448281041117004</v>
      </c>
      <c r="G165" s="187">
        <v>29.041572483024499</v>
      </c>
      <c r="H165" s="187">
        <v>42548.972469400003</v>
      </c>
      <c r="I165" s="187">
        <v>2.3536590681042</v>
      </c>
      <c r="J165" s="187">
        <v>99.375517189588805</v>
      </c>
      <c r="K165" s="187">
        <v>0.18249930481729201</v>
      </c>
    </row>
    <row r="166" spans="1:11" x14ac:dyDescent="0.25">
      <c r="A166" s="187" t="s">
        <v>74</v>
      </c>
      <c r="B166" s="187" t="s">
        <v>75</v>
      </c>
      <c r="C166" s="187" t="s">
        <v>17</v>
      </c>
      <c r="D166" s="187">
        <v>203.48177580000001</v>
      </c>
      <c r="E166" s="187">
        <v>32.737093220715899</v>
      </c>
      <c r="F166" s="187">
        <v>0.58412135975458801</v>
      </c>
      <c r="G166" s="187">
        <v>32.787692931742498</v>
      </c>
      <c r="H166" s="187">
        <v>34632.048957999999</v>
      </c>
      <c r="I166" s="187">
        <v>3.0716612210176999</v>
      </c>
      <c r="J166" s="187">
        <v>99.415878640245396</v>
      </c>
      <c r="K166" s="187">
        <v>0.19264519954413201</v>
      </c>
    </row>
    <row r="167" spans="1:11" x14ac:dyDescent="0.25">
      <c r="A167" s="187" t="s">
        <v>76</v>
      </c>
      <c r="B167" s="187" t="s">
        <v>77</v>
      </c>
      <c r="C167" s="187" t="s">
        <v>16</v>
      </c>
      <c r="D167" s="187">
        <v>68.977300900000003</v>
      </c>
      <c r="E167" s="187">
        <v>66.169731101981696</v>
      </c>
      <c r="F167" s="187">
        <v>0.33570349112894898</v>
      </c>
      <c r="G167" s="187">
        <v>65.923337493034893</v>
      </c>
      <c r="H167" s="187">
        <v>20478.113427299999</v>
      </c>
      <c r="I167" s="187">
        <v>2.5336873138119902</v>
      </c>
      <c r="J167" s="187">
        <v>99.664296508871004</v>
      </c>
      <c r="K167" s="187">
        <v>0.22205238303482</v>
      </c>
    </row>
    <row r="168" spans="1:11" x14ac:dyDescent="0.25">
      <c r="A168" s="187" t="s">
        <v>76</v>
      </c>
      <c r="B168" s="187" t="s">
        <v>77</v>
      </c>
      <c r="C168" s="187" t="s">
        <v>17</v>
      </c>
      <c r="D168" s="187">
        <v>106.6032029</v>
      </c>
      <c r="E168" s="187">
        <v>48.693679501201899</v>
      </c>
      <c r="F168" s="187">
        <v>0.58632771518046001</v>
      </c>
      <c r="G168" s="187">
        <v>48.538611934355202</v>
      </c>
      <c r="H168" s="187">
        <v>18074.9018053</v>
      </c>
      <c r="I168" s="187">
        <v>2.16581313885847</v>
      </c>
      <c r="J168" s="187">
        <v>99.413672284819498</v>
      </c>
      <c r="K168" s="187">
        <v>0.286273837183734</v>
      </c>
    </row>
    <row r="169" spans="1:11" x14ac:dyDescent="0.25">
      <c r="A169" s="187" t="s">
        <v>78</v>
      </c>
      <c r="B169" s="187" t="s">
        <v>79</v>
      </c>
      <c r="C169" s="187" t="s">
        <v>16</v>
      </c>
      <c r="D169" s="187">
        <v>145.98767789999999</v>
      </c>
      <c r="E169" s="187">
        <v>53.221037136469498</v>
      </c>
      <c r="F169" s="187">
        <v>0.19421420917562801</v>
      </c>
      <c r="G169" s="187">
        <v>53.0332811437586</v>
      </c>
      <c r="H169" s="187">
        <v>75022.393935200002</v>
      </c>
      <c r="I169" s="187">
        <v>1.7898271541480699</v>
      </c>
      <c r="J169" s="187">
        <v>99.805785790824402</v>
      </c>
      <c r="K169" s="187">
        <v>0.10319859390627301</v>
      </c>
    </row>
    <row r="170" spans="1:11" x14ac:dyDescent="0.25">
      <c r="A170" s="187" t="s">
        <v>78</v>
      </c>
      <c r="B170" s="187" t="s">
        <v>79</v>
      </c>
      <c r="C170" s="187" t="s">
        <v>17</v>
      </c>
      <c r="D170" s="187">
        <v>49.627828899999997</v>
      </c>
      <c r="E170" s="187">
        <v>70.686223601593895</v>
      </c>
      <c r="F170" s="187">
        <v>8.2049440060344106E-2</v>
      </c>
      <c r="G170" s="187">
        <v>70.458107793573802</v>
      </c>
      <c r="H170" s="187">
        <v>60435.646492899999</v>
      </c>
      <c r="I170" s="187">
        <v>2.1518387369479299</v>
      </c>
      <c r="J170" s="187">
        <v>99.917950559939698</v>
      </c>
      <c r="K170" s="187">
        <v>5.7857955049889803E-2</v>
      </c>
    </row>
    <row r="171" spans="1:11" x14ac:dyDescent="0.25">
      <c r="A171" s="187" t="s">
        <v>80</v>
      </c>
      <c r="B171" s="187" t="s">
        <v>81</v>
      </c>
      <c r="C171" s="187" t="s">
        <v>16</v>
      </c>
      <c r="D171" s="187">
        <v>188.42916030000001</v>
      </c>
      <c r="E171" s="187">
        <v>37.326643336528697</v>
      </c>
      <c r="F171" s="187">
        <v>0.26429591883440601</v>
      </c>
      <c r="G171" s="187">
        <v>37.117954810225598</v>
      </c>
      <c r="H171" s="187">
        <v>71106.338133500001</v>
      </c>
      <c r="I171" s="187">
        <v>2.1105476594555301</v>
      </c>
      <c r="J171" s="187">
        <v>99.735704081165593</v>
      </c>
      <c r="K171" s="187">
        <v>9.8361204367083899E-2</v>
      </c>
    </row>
    <row r="172" spans="1:11" x14ac:dyDescent="0.25">
      <c r="A172" s="187" t="s">
        <v>80</v>
      </c>
      <c r="B172" s="187" t="s">
        <v>81</v>
      </c>
      <c r="C172" s="187" t="s">
        <v>17</v>
      </c>
      <c r="D172" s="187">
        <v>87.1020599</v>
      </c>
      <c r="E172" s="187">
        <v>46.541381500961897</v>
      </c>
      <c r="F172" s="187">
        <v>0.15992198763149701</v>
      </c>
      <c r="G172" s="187">
        <v>46.544875896029303</v>
      </c>
      <c r="H172" s="187">
        <v>54378.241442899998</v>
      </c>
      <c r="I172" s="187">
        <v>2.20587452626568</v>
      </c>
      <c r="J172" s="187">
        <v>99.840078012368494</v>
      </c>
      <c r="K172" s="187">
        <v>7.4554720063742502E-2</v>
      </c>
    </row>
    <row r="173" spans="1:11" x14ac:dyDescent="0.25">
      <c r="A173" s="187" t="s">
        <v>82</v>
      </c>
      <c r="B173" s="187" t="s">
        <v>83</v>
      </c>
      <c r="C173" s="187" t="s">
        <v>16</v>
      </c>
      <c r="D173" s="187"/>
      <c r="E173" s="187"/>
      <c r="F173" s="187"/>
      <c r="G173" s="187"/>
      <c r="H173" s="187">
        <v>36208.0933706</v>
      </c>
      <c r="I173" s="187">
        <v>3.3914908078659902</v>
      </c>
      <c r="J173" s="187">
        <v>100</v>
      </c>
      <c r="K173" s="187">
        <v>0</v>
      </c>
    </row>
    <row r="174" spans="1:11" x14ac:dyDescent="0.25">
      <c r="A174" s="187" t="s">
        <v>82</v>
      </c>
      <c r="B174" s="187" t="s">
        <v>83</v>
      </c>
      <c r="C174" s="187" t="s">
        <v>17</v>
      </c>
      <c r="D174" s="187"/>
      <c r="E174" s="187"/>
      <c r="F174" s="187"/>
      <c r="G174" s="187"/>
      <c r="H174" s="187">
        <v>34223.762929199998</v>
      </c>
      <c r="I174" s="187">
        <v>2.9181447296049101</v>
      </c>
      <c r="J174" s="187">
        <v>100</v>
      </c>
      <c r="K174" s="187">
        <v>0</v>
      </c>
    </row>
    <row r="175" spans="1:11" x14ac:dyDescent="0.25">
      <c r="A175" s="187" t="s">
        <v>84</v>
      </c>
      <c r="B175" s="187" t="s">
        <v>85</v>
      </c>
      <c r="C175" s="187" t="s">
        <v>16</v>
      </c>
      <c r="D175" s="187">
        <v>49.434699700000003</v>
      </c>
      <c r="E175" s="187">
        <v>99.999999999999801</v>
      </c>
      <c r="F175" s="187">
        <v>4.0840042662855798E-2</v>
      </c>
      <c r="G175" s="187">
        <v>100.054100565317</v>
      </c>
      <c r="H175" s="187">
        <v>120995.2471291</v>
      </c>
      <c r="I175" s="187">
        <v>2.35229131793478</v>
      </c>
      <c r="J175" s="187">
        <v>99.959159957337107</v>
      </c>
      <c r="K175" s="187">
        <v>4.0878832289359297E-2</v>
      </c>
    </row>
    <row r="176" spans="1:11" x14ac:dyDescent="0.25">
      <c r="A176" s="187" t="s">
        <v>84</v>
      </c>
      <c r="B176" s="187" t="s">
        <v>85</v>
      </c>
      <c r="C176" s="187" t="s">
        <v>17</v>
      </c>
      <c r="D176" s="187">
        <v>164.0484246</v>
      </c>
      <c r="E176" s="187">
        <v>71.245158281600993</v>
      </c>
      <c r="F176" s="187">
        <v>0.14562946631076501</v>
      </c>
      <c r="G176" s="187">
        <v>71.184618582140004</v>
      </c>
      <c r="H176" s="187">
        <v>112483.7753681</v>
      </c>
      <c r="I176" s="187">
        <v>2.08460025303512</v>
      </c>
      <c r="J176" s="187">
        <v>99.854370533689206</v>
      </c>
      <c r="K176" s="187">
        <v>0.103816968233302</v>
      </c>
    </row>
    <row r="177" spans="1:11" x14ac:dyDescent="0.25">
      <c r="A177" s="187" t="s">
        <v>86</v>
      </c>
      <c r="B177" s="187" t="s">
        <v>87</v>
      </c>
      <c r="C177" s="187" t="s">
        <v>16</v>
      </c>
      <c r="D177" s="187"/>
      <c r="E177" s="187"/>
      <c r="F177" s="187"/>
      <c r="G177" s="187"/>
      <c r="H177" s="187">
        <v>187839.7203441</v>
      </c>
      <c r="I177" s="187">
        <v>1.47728255662177</v>
      </c>
      <c r="J177" s="187">
        <v>100</v>
      </c>
      <c r="K177" s="187">
        <v>0</v>
      </c>
    </row>
    <row r="178" spans="1:11" x14ac:dyDescent="0.25">
      <c r="A178" s="187" t="s">
        <v>86</v>
      </c>
      <c r="B178" s="187" t="s">
        <v>87</v>
      </c>
      <c r="C178" s="187" t="s">
        <v>17</v>
      </c>
      <c r="D178" s="187">
        <v>26.9409338</v>
      </c>
      <c r="E178" s="187">
        <v>100</v>
      </c>
      <c r="F178" s="187">
        <v>1.51999021974562E-2</v>
      </c>
      <c r="G178" s="187">
        <v>100.01844577883899</v>
      </c>
      <c r="H178" s="187">
        <v>177217.18504819999</v>
      </c>
      <c r="I178" s="187">
        <v>1.47087440651876</v>
      </c>
      <c r="J178" s="187">
        <v>99.984800097802506</v>
      </c>
      <c r="K178" s="187">
        <v>1.52050170855253E-2</v>
      </c>
    </row>
    <row r="179" spans="1:11" x14ac:dyDescent="0.25">
      <c r="A179" s="187" t="s">
        <v>88</v>
      </c>
      <c r="B179" s="187" t="s">
        <v>89</v>
      </c>
      <c r="C179" s="187" t="s">
        <v>16</v>
      </c>
      <c r="D179" s="187">
        <v>19.379940699999999</v>
      </c>
      <c r="E179" s="187">
        <v>70.838644154131202</v>
      </c>
      <c r="F179" s="187">
        <v>2.4897331957888499E-2</v>
      </c>
      <c r="G179" s="187">
        <v>70.873117588157299</v>
      </c>
      <c r="H179" s="187">
        <v>77820.047724799995</v>
      </c>
      <c r="I179" s="187">
        <v>1.7271813528581901</v>
      </c>
      <c r="J179" s="187">
        <v>99.975102668042098</v>
      </c>
      <c r="K179" s="187">
        <v>1.7649909711439302E-2</v>
      </c>
    </row>
    <row r="180" spans="1:11" x14ac:dyDescent="0.25">
      <c r="A180" s="187" t="s">
        <v>88</v>
      </c>
      <c r="B180" s="187" t="s">
        <v>89</v>
      </c>
      <c r="C180" s="187" t="s">
        <v>17</v>
      </c>
      <c r="D180" s="187">
        <v>5.2712529999999997</v>
      </c>
      <c r="E180" s="187">
        <v>100</v>
      </c>
      <c r="F180" s="187">
        <v>7.64642620835858E-3</v>
      </c>
      <c r="G180" s="187">
        <v>100.036144257258</v>
      </c>
      <c r="H180" s="187">
        <v>68932.201709700006</v>
      </c>
      <c r="I180" s="187">
        <v>1.8640402379926699</v>
      </c>
      <c r="J180" s="187">
        <v>99.992353573791604</v>
      </c>
      <c r="K180" s="187">
        <v>7.6497748867102198E-3</v>
      </c>
    </row>
    <row r="181" spans="1:11" x14ac:dyDescent="0.25">
      <c r="A181" s="187" t="s">
        <v>90</v>
      </c>
      <c r="B181" s="187" t="s">
        <v>91</v>
      </c>
      <c r="C181" s="187" t="s">
        <v>16</v>
      </c>
      <c r="D181" s="187"/>
      <c r="E181" s="187"/>
      <c r="F181" s="187"/>
      <c r="G181" s="187"/>
      <c r="H181" s="187">
        <v>163074.5610778</v>
      </c>
      <c r="I181" s="187">
        <v>1.58460198055054</v>
      </c>
      <c r="J181" s="187">
        <v>100</v>
      </c>
      <c r="K181" s="187">
        <v>0</v>
      </c>
    </row>
    <row r="182" spans="1:11" x14ac:dyDescent="0.25">
      <c r="A182" s="187" t="s">
        <v>90</v>
      </c>
      <c r="B182" s="187" t="s">
        <v>91</v>
      </c>
      <c r="C182" s="187" t="s">
        <v>17</v>
      </c>
      <c r="D182" s="187"/>
      <c r="E182" s="187"/>
      <c r="F182" s="187"/>
      <c r="G182" s="187"/>
      <c r="H182" s="187">
        <v>134198.8415604</v>
      </c>
      <c r="I182" s="187">
        <v>1.71372089325622</v>
      </c>
      <c r="J182" s="187">
        <v>100</v>
      </c>
      <c r="K182" s="187">
        <v>0</v>
      </c>
    </row>
    <row r="183" spans="1:11" x14ac:dyDescent="0.25">
      <c r="A183" s="187" t="s">
        <v>92</v>
      </c>
      <c r="B183" s="187" t="s">
        <v>93</v>
      </c>
      <c r="C183" s="187" t="s">
        <v>16</v>
      </c>
      <c r="D183" s="187"/>
      <c r="E183" s="187"/>
      <c r="F183" s="187"/>
      <c r="G183" s="187"/>
      <c r="H183" s="187">
        <v>253023.30631119999</v>
      </c>
      <c r="I183" s="187">
        <v>1.3759662261297001</v>
      </c>
      <c r="J183" s="187">
        <v>100</v>
      </c>
      <c r="K183" s="187">
        <v>0</v>
      </c>
    </row>
    <row r="184" spans="1:11" x14ac:dyDescent="0.25">
      <c r="A184" s="187" t="s">
        <v>92</v>
      </c>
      <c r="B184" s="187" t="s">
        <v>93</v>
      </c>
      <c r="C184" s="187" t="s">
        <v>17</v>
      </c>
      <c r="D184" s="187">
        <v>173.39891610000001</v>
      </c>
      <c r="E184" s="187">
        <v>62.598082764706703</v>
      </c>
      <c r="F184" s="187">
        <v>9.0273986027405995E-2</v>
      </c>
      <c r="G184" s="187">
        <v>62.481049214315497</v>
      </c>
      <c r="H184" s="187">
        <v>191907.3141781</v>
      </c>
      <c r="I184" s="187">
        <v>1.64211333464236</v>
      </c>
      <c r="J184" s="187">
        <v>99.909726013972602</v>
      </c>
      <c r="K184" s="187">
        <v>5.6455097904702198E-2</v>
      </c>
    </row>
    <row r="185" spans="1:11" x14ac:dyDescent="0.25">
      <c r="A185" s="187" t="s">
        <v>94</v>
      </c>
      <c r="B185" s="187" t="s">
        <v>95</v>
      </c>
      <c r="C185" s="187" t="s">
        <v>16</v>
      </c>
      <c r="D185" s="187"/>
      <c r="E185" s="187"/>
      <c r="F185" s="187"/>
      <c r="G185" s="187"/>
      <c r="H185" s="187">
        <v>32154.513428999999</v>
      </c>
      <c r="I185" s="187">
        <v>2.47581315258561</v>
      </c>
      <c r="J185" s="187">
        <v>100</v>
      </c>
      <c r="K185" s="187">
        <v>0</v>
      </c>
    </row>
    <row r="186" spans="1:11" x14ac:dyDescent="0.25">
      <c r="A186" s="187" t="s">
        <v>94</v>
      </c>
      <c r="B186" s="187" t="s">
        <v>95</v>
      </c>
      <c r="C186" s="187" t="s">
        <v>17</v>
      </c>
      <c r="D186" s="187"/>
      <c r="E186" s="187"/>
      <c r="F186" s="187"/>
      <c r="G186" s="187"/>
      <c r="H186" s="187">
        <v>24283.039329399999</v>
      </c>
      <c r="I186" s="187">
        <v>3.02411550023495</v>
      </c>
      <c r="J186" s="187">
        <v>100</v>
      </c>
      <c r="K186" s="187">
        <v>0</v>
      </c>
    </row>
    <row r="187" spans="1:11" x14ac:dyDescent="0.25">
      <c r="A187" s="187" t="s">
        <v>96</v>
      </c>
      <c r="B187" s="187" t="s">
        <v>97</v>
      </c>
      <c r="C187" s="187" t="s">
        <v>16</v>
      </c>
      <c r="D187" s="187"/>
      <c r="E187" s="187"/>
      <c r="F187" s="187"/>
      <c r="G187" s="187"/>
      <c r="H187" s="187">
        <v>38541.231557200001</v>
      </c>
      <c r="I187" s="187">
        <v>1.68192151244222</v>
      </c>
      <c r="J187" s="187">
        <v>100</v>
      </c>
      <c r="K187" s="187">
        <v>0</v>
      </c>
    </row>
    <row r="188" spans="1:11" x14ac:dyDescent="0.25">
      <c r="A188" s="187" t="s">
        <v>96</v>
      </c>
      <c r="B188" s="187" t="s">
        <v>97</v>
      </c>
      <c r="C188" s="187" t="s">
        <v>17</v>
      </c>
      <c r="D188" s="187"/>
      <c r="E188" s="187"/>
      <c r="F188" s="187"/>
      <c r="G188" s="187"/>
      <c r="H188" s="187">
        <v>38804.887921499998</v>
      </c>
      <c r="I188" s="187">
        <v>1.9150254332624199</v>
      </c>
      <c r="J188" s="187">
        <v>100</v>
      </c>
      <c r="K188" s="187">
        <v>0</v>
      </c>
    </row>
    <row r="189" spans="1:11" x14ac:dyDescent="0.25">
      <c r="A189" s="187" t="s">
        <v>98</v>
      </c>
      <c r="B189" s="187" t="s">
        <v>99</v>
      </c>
      <c r="C189" s="187" t="s">
        <v>16</v>
      </c>
      <c r="D189" s="187">
        <v>10.113856699999999</v>
      </c>
      <c r="E189" s="187">
        <v>99.999999999999801</v>
      </c>
      <c r="F189" s="187">
        <v>6.23164261569224E-2</v>
      </c>
      <c r="G189" s="187">
        <v>100.009732840327</v>
      </c>
      <c r="H189" s="187">
        <v>16219.726850999999</v>
      </c>
      <c r="I189" s="187">
        <v>3.0214393849335801</v>
      </c>
      <c r="J189" s="187">
        <v>99.937683573843103</v>
      </c>
      <c r="K189" s="187">
        <v>6.23613526814722E-2</v>
      </c>
    </row>
    <row r="190" spans="1:11" x14ac:dyDescent="0.25">
      <c r="A190" s="187" t="s">
        <v>98</v>
      </c>
      <c r="B190" s="187" t="s">
        <v>99</v>
      </c>
      <c r="C190" s="187" t="s">
        <v>17</v>
      </c>
      <c r="D190" s="187">
        <v>23.993853900000001</v>
      </c>
      <c r="E190" s="187">
        <v>99.999999999999702</v>
      </c>
      <c r="F190" s="187">
        <v>0.14191875034031301</v>
      </c>
      <c r="G190" s="187">
        <v>99.832434156114402</v>
      </c>
      <c r="H190" s="187">
        <v>16882.7600757</v>
      </c>
      <c r="I190" s="187">
        <v>3.2492804197886902</v>
      </c>
      <c r="J190" s="187">
        <v>99.858081249659705</v>
      </c>
      <c r="K190" s="187">
        <v>0.141882300576605</v>
      </c>
    </row>
    <row r="191" spans="1:11" x14ac:dyDescent="0.25">
      <c r="A191" s="187" t="s">
        <v>100</v>
      </c>
      <c r="B191" s="187" t="s">
        <v>101</v>
      </c>
      <c r="C191" s="187" t="s">
        <v>16</v>
      </c>
      <c r="D191" s="187">
        <v>27.362969199999998</v>
      </c>
      <c r="E191" s="187">
        <v>100</v>
      </c>
      <c r="F191" s="187">
        <v>0.190669049355953</v>
      </c>
      <c r="G191" s="187">
        <v>99.978645258649294</v>
      </c>
      <c r="H191" s="187">
        <v>14323.6653138</v>
      </c>
      <c r="I191" s="187">
        <v>3.2683966531753801</v>
      </c>
      <c r="J191" s="187">
        <v>99.809330950644096</v>
      </c>
      <c r="K191" s="187">
        <v>0.19099249605018701</v>
      </c>
    </row>
    <row r="192" spans="1:11" x14ac:dyDescent="0.25">
      <c r="A192" s="187" t="s">
        <v>100</v>
      </c>
      <c r="B192" s="187" t="s">
        <v>101</v>
      </c>
      <c r="C192" s="187" t="s">
        <v>17</v>
      </c>
      <c r="D192" s="187"/>
      <c r="E192" s="187"/>
      <c r="F192" s="187"/>
      <c r="G192" s="187"/>
      <c r="H192" s="187">
        <v>13866.622721</v>
      </c>
      <c r="I192" s="187">
        <v>3.2734324942712099</v>
      </c>
      <c r="J192" s="187">
        <v>100</v>
      </c>
      <c r="K192" s="187">
        <v>0</v>
      </c>
    </row>
    <row r="193" spans="1:11" x14ac:dyDescent="0.25">
      <c r="A193" s="187" t="s">
        <v>102</v>
      </c>
      <c r="B193" s="187" t="s">
        <v>103</v>
      </c>
      <c r="C193" s="187" t="s">
        <v>16</v>
      </c>
      <c r="D193" s="187"/>
      <c r="E193" s="187"/>
      <c r="F193" s="187"/>
      <c r="G193" s="187"/>
      <c r="H193" s="187">
        <v>51647.006640300002</v>
      </c>
      <c r="I193" s="187">
        <v>2.0996131952767998</v>
      </c>
      <c r="J193" s="187">
        <v>100</v>
      </c>
      <c r="K193" s="187">
        <v>0</v>
      </c>
    </row>
    <row r="194" spans="1:11" x14ac:dyDescent="0.25">
      <c r="A194" s="187" t="s">
        <v>102</v>
      </c>
      <c r="B194" s="187" t="s">
        <v>103</v>
      </c>
      <c r="C194" s="187" t="s">
        <v>17</v>
      </c>
      <c r="D194" s="187"/>
      <c r="E194" s="187"/>
      <c r="F194" s="187"/>
      <c r="G194" s="187"/>
      <c r="H194" s="187">
        <v>38291.230293499997</v>
      </c>
      <c r="I194" s="187">
        <v>2.6262455416449502</v>
      </c>
      <c r="J194" s="187">
        <v>100</v>
      </c>
      <c r="K194" s="187">
        <v>0</v>
      </c>
    </row>
    <row r="195" spans="1:11" x14ac:dyDescent="0.25">
      <c r="A195" s="187" t="s">
        <v>104</v>
      </c>
      <c r="B195" s="187" t="s">
        <v>105</v>
      </c>
      <c r="C195" s="187" t="s">
        <v>16</v>
      </c>
      <c r="D195" s="187"/>
      <c r="E195" s="187"/>
      <c r="F195" s="187"/>
      <c r="G195" s="187"/>
      <c r="H195" s="187">
        <v>4058.9933645000001</v>
      </c>
      <c r="I195" s="187">
        <v>3.6103374183781098</v>
      </c>
      <c r="J195" s="187">
        <v>100</v>
      </c>
      <c r="K195" s="187">
        <v>0</v>
      </c>
    </row>
    <row r="196" spans="1:11" x14ac:dyDescent="0.25">
      <c r="A196" s="187" t="s">
        <v>104</v>
      </c>
      <c r="B196" s="187" t="s">
        <v>105</v>
      </c>
      <c r="C196" s="187" t="s">
        <v>17</v>
      </c>
      <c r="D196" s="187">
        <v>16.567487</v>
      </c>
      <c r="E196" s="187">
        <v>100</v>
      </c>
      <c r="F196" s="187">
        <v>0.46745325756029599</v>
      </c>
      <c r="G196" s="187">
        <v>99.518193353947396</v>
      </c>
      <c r="H196" s="187">
        <v>3527.6343625</v>
      </c>
      <c r="I196" s="187">
        <v>3.87443857584997</v>
      </c>
      <c r="J196" s="187">
        <v>99.532546742439706</v>
      </c>
      <c r="K196" s="187">
        <v>0.46738584706566499</v>
      </c>
    </row>
    <row r="197" spans="1:11" x14ac:dyDescent="0.25">
      <c r="A197" s="187" t="s">
        <v>106</v>
      </c>
      <c r="B197" s="187" t="s">
        <v>107</v>
      </c>
      <c r="C197" s="187" t="s">
        <v>16</v>
      </c>
      <c r="D197" s="187">
        <v>132.34606500000001</v>
      </c>
      <c r="E197" s="187">
        <v>46.175099020378603</v>
      </c>
      <c r="F197" s="187">
        <v>0.17710337679757299</v>
      </c>
      <c r="G197" s="187">
        <v>46.246289934556799</v>
      </c>
      <c r="H197" s="187">
        <v>74595.797120699994</v>
      </c>
      <c r="I197" s="187">
        <v>1.9232305132932499</v>
      </c>
      <c r="J197" s="187">
        <v>99.822896623202396</v>
      </c>
      <c r="K197" s="187">
        <v>8.2049052760765795E-2</v>
      </c>
    </row>
    <row r="198" spans="1:11" x14ac:dyDescent="0.25">
      <c r="A198" s="187" t="s">
        <v>106</v>
      </c>
      <c r="B198" s="187" t="s">
        <v>107</v>
      </c>
      <c r="C198" s="187" t="s">
        <v>17</v>
      </c>
      <c r="D198" s="187"/>
      <c r="E198" s="187"/>
      <c r="F198" s="187"/>
      <c r="G198" s="187"/>
      <c r="H198" s="187">
        <v>61959.211259099997</v>
      </c>
      <c r="I198" s="187">
        <v>2.1210829157049602</v>
      </c>
      <c r="J198" s="187">
        <v>100</v>
      </c>
      <c r="K198" s="187">
        <v>0</v>
      </c>
    </row>
    <row r="199" spans="1:11" x14ac:dyDescent="0.25">
      <c r="A199" s="187" t="s">
        <v>108</v>
      </c>
      <c r="B199" s="187" t="s">
        <v>109</v>
      </c>
      <c r="C199" s="187" t="s">
        <v>16</v>
      </c>
      <c r="D199" s="187">
        <v>816.91579360000003</v>
      </c>
      <c r="E199" s="187">
        <v>42.144986115872896</v>
      </c>
      <c r="F199" s="187">
        <v>0.74732605701003696</v>
      </c>
      <c r="G199" s="187">
        <v>41.870034862313098</v>
      </c>
      <c r="H199" s="187">
        <v>108494.91482400001</v>
      </c>
      <c r="I199" s="187">
        <v>1.7519618620091599</v>
      </c>
      <c r="J199" s="187">
        <v>99.25267394299</v>
      </c>
      <c r="K199" s="187">
        <v>0.31526171353830101</v>
      </c>
    </row>
    <row r="200" spans="1:11" x14ac:dyDescent="0.25">
      <c r="A200" s="187" t="s">
        <v>108</v>
      </c>
      <c r="B200" s="187" t="s">
        <v>109</v>
      </c>
      <c r="C200" s="187" t="s">
        <v>17</v>
      </c>
      <c r="D200" s="187">
        <v>716.13315060000002</v>
      </c>
      <c r="E200" s="187">
        <v>33.164948176360802</v>
      </c>
      <c r="F200" s="187">
        <v>0.74319374089859602</v>
      </c>
      <c r="G200" s="187">
        <v>32.988778430812303</v>
      </c>
      <c r="H200" s="187">
        <v>95642.744917200005</v>
      </c>
      <c r="I200" s="187">
        <v>2.1272936015992001</v>
      </c>
      <c r="J200" s="187">
        <v>99.256806259101396</v>
      </c>
      <c r="K200" s="187">
        <v>0.24700627164721201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667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188" t="s">
        <v>88</v>
      </c>
      <c r="B211" s="188" t="s">
        <v>115</v>
      </c>
      <c r="C211" s="188" t="s">
        <v>16</v>
      </c>
      <c r="D211" s="188">
        <v>23337.254603500001</v>
      </c>
      <c r="E211" s="188">
        <v>4.2369864199734097</v>
      </c>
      <c r="F211" s="188">
        <v>100</v>
      </c>
      <c r="G211" s="188">
        <v>4.7039998784785898E-16</v>
      </c>
      <c r="H211" s="188"/>
      <c r="I211" s="188"/>
      <c r="J211" s="188"/>
      <c r="K211" s="188"/>
    </row>
    <row r="212" spans="1:11" x14ac:dyDescent="0.25">
      <c r="A212" s="188" t="s">
        <v>88</v>
      </c>
      <c r="B212" s="188" t="s">
        <v>115</v>
      </c>
      <c r="C212" s="188" t="s">
        <v>17</v>
      </c>
      <c r="D212" s="188">
        <v>21922.322026900001</v>
      </c>
      <c r="E212" s="188">
        <v>4.3577199086485603</v>
      </c>
      <c r="F212" s="188">
        <v>100</v>
      </c>
      <c r="G212" s="188">
        <v>4.8380409774490704E-16</v>
      </c>
      <c r="H212" s="188"/>
      <c r="I212" s="188"/>
      <c r="J212" s="188"/>
      <c r="K212" s="188"/>
    </row>
    <row r="213" spans="1:11" x14ac:dyDescent="0.25">
      <c r="A213" s="188" t="s">
        <v>92</v>
      </c>
      <c r="B213" s="188" t="s">
        <v>116</v>
      </c>
      <c r="C213" s="188" t="s">
        <v>16</v>
      </c>
      <c r="D213" s="188">
        <v>13903.765647300001</v>
      </c>
      <c r="E213" s="188">
        <v>3.8937271235311002</v>
      </c>
      <c r="F213" s="188">
        <v>99.864565044236301</v>
      </c>
      <c r="G213" s="188">
        <v>0.135896188176682</v>
      </c>
      <c r="H213" s="188">
        <v>18.856096600000001</v>
      </c>
      <c r="I213" s="188">
        <v>100</v>
      </c>
      <c r="J213" s="188">
        <v>0.13543495576371301</v>
      </c>
      <c r="K213" s="188">
        <v>100.204660214245</v>
      </c>
    </row>
    <row r="214" spans="1:11" x14ac:dyDescent="0.25">
      <c r="A214" s="188" t="s">
        <v>92</v>
      </c>
      <c r="B214" s="188" t="s">
        <v>116</v>
      </c>
      <c r="C214" s="188" t="s">
        <v>17</v>
      </c>
      <c r="D214" s="188">
        <v>11560.382592800001</v>
      </c>
      <c r="E214" s="188">
        <v>4.1960955190584501</v>
      </c>
      <c r="F214" s="188">
        <v>99.732754984729695</v>
      </c>
      <c r="G214" s="188">
        <v>0.268225846494829</v>
      </c>
      <c r="H214" s="188">
        <v>30.977331599999999</v>
      </c>
      <c r="I214" s="188">
        <v>100</v>
      </c>
      <c r="J214" s="188">
        <v>0.26724501527031502</v>
      </c>
      <c r="K214" s="188">
        <v>100.09878987633201</v>
      </c>
    </row>
    <row r="215" spans="1:11" x14ac:dyDescent="0.25">
      <c r="A215" s="188" t="s">
        <v>94</v>
      </c>
      <c r="B215" s="188" t="s">
        <v>117</v>
      </c>
      <c r="C215" s="188" t="s">
        <v>16</v>
      </c>
      <c r="D215" s="188">
        <v>12911.3491866</v>
      </c>
      <c r="E215" s="188">
        <v>3.3720730512978498</v>
      </c>
      <c r="F215" s="188">
        <v>100</v>
      </c>
      <c r="G215" s="188">
        <v>0</v>
      </c>
      <c r="H215" s="188"/>
      <c r="I215" s="188"/>
      <c r="J215" s="188"/>
      <c r="K215" s="188"/>
    </row>
    <row r="216" spans="1:11" x14ac:dyDescent="0.25">
      <c r="A216" s="188" t="s">
        <v>94</v>
      </c>
      <c r="B216" s="188" t="s">
        <v>117</v>
      </c>
      <c r="C216" s="188" t="s">
        <v>17</v>
      </c>
      <c r="D216" s="188">
        <v>10046.2966466</v>
      </c>
      <c r="E216" s="188">
        <v>4.3970730259615802</v>
      </c>
      <c r="F216" s="188">
        <v>100</v>
      </c>
      <c r="G216" s="188">
        <v>0</v>
      </c>
      <c r="H216" s="188"/>
      <c r="I216" s="188"/>
      <c r="J216" s="188"/>
      <c r="K216" s="188"/>
    </row>
    <row r="217" spans="1:11" x14ac:dyDescent="0.25">
      <c r="A217" s="188" t="s">
        <v>96</v>
      </c>
      <c r="B217" s="188" t="s">
        <v>118</v>
      </c>
      <c r="C217" s="188" t="s">
        <v>16</v>
      </c>
      <c r="D217" s="188">
        <v>32953.611143599999</v>
      </c>
      <c r="E217" s="188">
        <v>3.1134294036738099</v>
      </c>
      <c r="F217" s="188">
        <v>100</v>
      </c>
      <c r="G217" s="188">
        <v>0</v>
      </c>
      <c r="H217" s="188"/>
      <c r="I217" s="188"/>
      <c r="J217" s="188"/>
      <c r="K217" s="188"/>
    </row>
    <row r="218" spans="1:11" x14ac:dyDescent="0.25">
      <c r="A218" s="188" t="s">
        <v>96</v>
      </c>
      <c r="B218" s="188" t="s">
        <v>118</v>
      </c>
      <c r="C218" s="188" t="s">
        <v>17</v>
      </c>
      <c r="D218" s="188">
        <v>27730.014270899999</v>
      </c>
      <c r="E218" s="188">
        <v>3.2597719775213698</v>
      </c>
      <c r="F218" s="188">
        <v>100</v>
      </c>
      <c r="G218" s="188">
        <v>0</v>
      </c>
      <c r="H218" s="188"/>
      <c r="I218" s="188"/>
      <c r="J218" s="188"/>
      <c r="K218" s="188"/>
    </row>
    <row r="219" spans="1:11" x14ac:dyDescent="0.25">
      <c r="A219" s="188" t="s">
        <v>98</v>
      </c>
      <c r="B219" s="188" t="s">
        <v>119</v>
      </c>
      <c r="C219" s="188" t="s">
        <v>16</v>
      </c>
      <c r="D219" s="188">
        <v>10455.4488733</v>
      </c>
      <c r="E219" s="188">
        <v>3.5342210690300702</v>
      </c>
      <c r="F219" s="188">
        <v>100</v>
      </c>
      <c r="G219" s="188">
        <v>0</v>
      </c>
      <c r="H219" s="188"/>
      <c r="I219" s="188"/>
      <c r="J219" s="188"/>
      <c r="K219" s="188"/>
    </row>
    <row r="220" spans="1:11" x14ac:dyDescent="0.25">
      <c r="A220" s="188" t="s">
        <v>98</v>
      </c>
      <c r="B220" s="188" t="s">
        <v>119</v>
      </c>
      <c r="C220" s="188" t="s">
        <v>17</v>
      </c>
      <c r="D220" s="188">
        <v>8139.4626982999998</v>
      </c>
      <c r="E220" s="188">
        <v>4.3837021891388197</v>
      </c>
      <c r="F220" s="188">
        <v>100</v>
      </c>
      <c r="G220" s="188">
        <v>0</v>
      </c>
      <c r="H220" s="188"/>
      <c r="I220" s="188"/>
      <c r="J220" s="188"/>
      <c r="K220" s="188"/>
    </row>
    <row r="221" spans="1:11" x14ac:dyDescent="0.25">
      <c r="A221" s="188" t="s">
        <v>106</v>
      </c>
      <c r="B221" s="188" t="s">
        <v>120</v>
      </c>
      <c r="C221" s="188" t="s">
        <v>16</v>
      </c>
      <c r="D221" s="188">
        <v>20140.457013399999</v>
      </c>
      <c r="E221" s="188">
        <v>3.6922920412994702</v>
      </c>
      <c r="F221" s="188">
        <v>100</v>
      </c>
      <c r="G221" s="188">
        <v>0</v>
      </c>
      <c r="H221" s="188"/>
      <c r="I221" s="188"/>
      <c r="J221" s="188"/>
      <c r="K221" s="188"/>
    </row>
    <row r="222" spans="1:11" x14ac:dyDescent="0.25">
      <c r="A222" s="188" t="s">
        <v>106</v>
      </c>
      <c r="B222" s="188" t="s">
        <v>120</v>
      </c>
      <c r="C222" s="188" t="s">
        <v>17</v>
      </c>
      <c r="D222" s="188">
        <v>16921.257098499998</v>
      </c>
      <c r="E222" s="188">
        <v>4.0881416514745803</v>
      </c>
      <c r="F222" s="188">
        <v>100</v>
      </c>
      <c r="G222" s="188">
        <v>0</v>
      </c>
      <c r="H222" s="188"/>
      <c r="I222" s="188"/>
      <c r="J222" s="188"/>
      <c r="K222" s="188"/>
    </row>
    <row r="223" spans="1:11" x14ac:dyDescent="0.25">
      <c r="A223" s="188" t="s">
        <v>108</v>
      </c>
      <c r="B223" s="188" t="s">
        <v>121</v>
      </c>
      <c r="C223" s="188" t="s">
        <v>16</v>
      </c>
      <c r="D223" s="188">
        <v>21479.656728499998</v>
      </c>
      <c r="E223" s="188">
        <v>3.4291604654625401</v>
      </c>
      <c r="F223" s="188">
        <v>100</v>
      </c>
      <c r="G223" s="188">
        <v>3.8071329038908299E-16</v>
      </c>
      <c r="H223" s="188"/>
      <c r="I223" s="188"/>
      <c r="J223" s="188"/>
      <c r="K223" s="188"/>
    </row>
    <row r="224" spans="1:11" x14ac:dyDescent="0.25">
      <c r="A224" s="188" t="s">
        <v>108</v>
      </c>
      <c r="B224" s="188" t="s">
        <v>121</v>
      </c>
      <c r="C224" s="188" t="s">
        <v>17</v>
      </c>
      <c r="D224" s="188">
        <v>20097.1154112</v>
      </c>
      <c r="E224" s="188">
        <v>3.5507080205971802</v>
      </c>
      <c r="F224" s="188">
        <v>100</v>
      </c>
      <c r="G224" s="188">
        <v>0</v>
      </c>
      <c r="H224" s="188"/>
      <c r="I224" s="188"/>
      <c r="J224" s="188"/>
      <c r="K224" s="188"/>
    </row>
    <row r="225" spans="1:11" x14ac:dyDescent="0.25">
      <c r="A225" s="188" t="s">
        <v>110</v>
      </c>
      <c r="B225" s="188" t="s">
        <v>122</v>
      </c>
      <c r="C225" s="188" t="s">
        <v>16</v>
      </c>
      <c r="D225" s="188">
        <v>10772.9118229</v>
      </c>
      <c r="E225" s="188">
        <v>3.41243841009622</v>
      </c>
      <c r="F225" s="188">
        <v>100</v>
      </c>
      <c r="G225" s="188">
        <v>0</v>
      </c>
      <c r="H225" s="188"/>
      <c r="I225" s="188"/>
      <c r="J225" s="188"/>
      <c r="K225" s="188"/>
    </row>
    <row r="226" spans="1:11" x14ac:dyDescent="0.25">
      <c r="A226" s="188" t="s">
        <v>110</v>
      </c>
      <c r="B226" s="188" t="s">
        <v>122</v>
      </c>
      <c r="C226" s="188" t="s">
        <v>17</v>
      </c>
      <c r="D226" s="188">
        <v>8514.2491922000008</v>
      </c>
      <c r="E226" s="188">
        <v>4.5868146201152902</v>
      </c>
      <c r="F226" s="188">
        <v>100</v>
      </c>
      <c r="G226" s="188">
        <v>5.0923872009392898E-16</v>
      </c>
      <c r="H226" s="188"/>
      <c r="I226" s="188"/>
      <c r="J226" s="188"/>
      <c r="K226" s="188"/>
    </row>
    <row r="227" spans="1:11" x14ac:dyDescent="0.25">
      <c r="A227" s="188" t="s">
        <v>123</v>
      </c>
      <c r="B227" s="188" t="s">
        <v>124</v>
      </c>
      <c r="C227" s="188" t="s">
        <v>16</v>
      </c>
      <c r="D227" s="188">
        <v>6288.0468792000001</v>
      </c>
      <c r="E227" s="188">
        <v>4.2816219391442099</v>
      </c>
      <c r="F227" s="188">
        <v>100</v>
      </c>
      <c r="G227" s="188">
        <v>0</v>
      </c>
      <c r="H227" s="188"/>
      <c r="I227" s="188"/>
      <c r="J227" s="188"/>
      <c r="K227" s="188"/>
    </row>
    <row r="228" spans="1:11" x14ac:dyDescent="0.25">
      <c r="A228" s="188" t="s">
        <v>123</v>
      </c>
      <c r="B228" s="188" t="s">
        <v>124</v>
      </c>
      <c r="C228" s="188" t="s">
        <v>17</v>
      </c>
      <c r="D228" s="188">
        <v>5377.9150105999997</v>
      </c>
      <c r="E228" s="188">
        <v>5.0082690036160402</v>
      </c>
      <c r="F228" s="188">
        <v>100</v>
      </c>
      <c r="G228" s="188">
        <v>0</v>
      </c>
      <c r="H228" s="188"/>
      <c r="I228" s="188"/>
      <c r="J228" s="188"/>
      <c r="K228" s="188"/>
    </row>
    <row r="229" spans="1:11" x14ac:dyDescent="0.25">
      <c r="A229" s="188" t="s">
        <v>125</v>
      </c>
      <c r="B229" s="188" t="s">
        <v>126</v>
      </c>
      <c r="C229" s="188" t="s">
        <v>16</v>
      </c>
      <c r="D229" s="188">
        <v>13879.3098933</v>
      </c>
      <c r="E229" s="188">
        <v>3.7889482152794698</v>
      </c>
      <c r="F229" s="188">
        <v>100</v>
      </c>
      <c r="G229" s="188">
        <v>0</v>
      </c>
      <c r="H229" s="188"/>
      <c r="I229" s="188"/>
      <c r="J229" s="188"/>
      <c r="K229" s="188"/>
    </row>
    <row r="230" spans="1:11" x14ac:dyDescent="0.25">
      <c r="A230" s="188" t="s">
        <v>125</v>
      </c>
      <c r="B230" s="188" t="s">
        <v>126</v>
      </c>
      <c r="C230" s="188" t="s">
        <v>17</v>
      </c>
      <c r="D230" s="188">
        <v>8369.9703363999997</v>
      </c>
      <c r="E230" s="188">
        <v>5.6295685182690702</v>
      </c>
      <c r="F230" s="188">
        <v>100</v>
      </c>
      <c r="G230" s="188">
        <v>0</v>
      </c>
      <c r="H230" s="188"/>
      <c r="I230" s="188"/>
      <c r="J230" s="188"/>
      <c r="K230" s="188"/>
    </row>
    <row r="231" spans="1:11" x14ac:dyDescent="0.25">
      <c r="A231" s="188" t="s">
        <v>127</v>
      </c>
      <c r="B231" s="188" t="s">
        <v>128</v>
      </c>
      <c r="C231" s="188" t="s">
        <v>16</v>
      </c>
      <c r="D231" s="188">
        <v>17337.502859799999</v>
      </c>
      <c r="E231" s="188">
        <v>3.6785046905187699</v>
      </c>
      <c r="F231" s="188">
        <v>100</v>
      </c>
      <c r="G231" s="188">
        <v>0</v>
      </c>
      <c r="H231" s="188"/>
      <c r="I231" s="188"/>
      <c r="J231" s="188"/>
      <c r="K231" s="188"/>
    </row>
    <row r="232" spans="1:11" x14ac:dyDescent="0.25">
      <c r="A232" s="188" t="s">
        <v>127</v>
      </c>
      <c r="B232" s="188" t="s">
        <v>128</v>
      </c>
      <c r="C232" s="188" t="s">
        <v>17</v>
      </c>
      <c r="D232" s="188">
        <v>13905.3164144</v>
      </c>
      <c r="E232" s="188">
        <v>4.53158174499079</v>
      </c>
      <c r="F232" s="188">
        <v>99.718652356629704</v>
      </c>
      <c r="G232" s="188">
        <v>0.27685262674292899</v>
      </c>
      <c r="H232" s="188">
        <v>39.232660199999998</v>
      </c>
      <c r="I232" s="188">
        <v>99.999999999999702</v>
      </c>
      <c r="J232" s="188">
        <v>0.28134764337028501</v>
      </c>
      <c r="K232" s="188">
        <v>98.125473913650396</v>
      </c>
    </row>
    <row r="233" spans="1:11" x14ac:dyDescent="0.25">
      <c r="A233" s="188" t="s">
        <v>129</v>
      </c>
      <c r="B233" s="188" t="s">
        <v>130</v>
      </c>
      <c r="C233" s="188" t="s">
        <v>16</v>
      </c>
      <c r="D233" s="188">
        <v>9883.8835471000002</v>
      </c>
      <c r="E233" s="188">
        <v>3.62929862716059</v>
      </c>
      <c r="F233" s="188">
        <v>100</v>
      </c>
      <c r="G233" s="188">
        <v>0</v>
      </c>
      <c r="H233" s="188"/>
      <c r="I233" s="188"/>
      <c r="J233" s="188"/>
      <c r="K233" s="188"/>
    </row>
    <row r="234" spans="1:11" x14ac:dyDescent="0.25">
      <c r="A234" s="188" t="s">
        <v>129</v>
      </c>
      <c r="B234" s="188" t="s">
        <v>130</v>
      </c>
      <c r="C234" s="188" t="s">
        <v>17</v>
      </c>
      <c r="D234" s="188">
        <v>7464.8082709999999</v>
      </c>
      <c r="E234" s="188">
        <v>4.9020413025154799</v>
      </c>
      <c r="F234" s="188">
        <v>100</v>
      </c>
      <c r="G234" s="188">
        <v>0</v>
      </c>
      <c r="H234" s="188"/>
      <c r="I234" s="188"/>
      <c r="J234" s="188"/>
      <c r="K234" s="188"/>
    </row>
    <row r="235" spans="1:11" x14ac:dyDescent="0.25">
      <c r="A235" s="188" t="s">
        <v>131</v>
      </c>
      <c r="B235" s="188" t="s">
        <v>132</v>
      </c>
      <c r="C235" s="188" t="s">
        <v>16</v>
      </c>
      <c r="D235" s="188">
        <v>20726.708084999998</v>
      </c>
      <c r="E235" s="188">
        <v>3.0224413458043098</v>
      </c>
      <c r="F235" s="188">
        <v>100</v>
      </c>
      <c r="G235" s="188">
        <v>0</v>
      </c>
      <c r="H235" s="188"/>
      <c r="I235" s="188"/>
      <c r="J235" s="188"/>
      <c r="K235" s="188"/>
    </row>
    <row r="236" spans="1:11" x14ac:dyDescent="0.25">
      <c r="A236" s="188" t="s">
        <v>131</v>
      </c>
      <c r="B236" s="188" t="s">
        <v>132</v>
      </c>
      <c r="C236" s="188" t="s">
        <v>17</v>
      </c>
      <c r="D236" s="188">
        <v>16472.631276399999</v>
      </c>
      <c r="E236" s="188">
        <v>3.6242734233313301</v>
      </c>
      <c r="F236" s="188">
        <v>100</v>
      </c>
      <c r="G236" s="188">
        <v>0</v>
      </c>
      <c r="H236" s="188"/>
      <c r="I236" s="188"/>
      <c r="J236" s="188"/>
      <c r="K236" s="188"/>
    </row>
    <row r="237" spans="1:11" x14ac:dyDescent="0.25">
      <c r="A237" s="188" t="s">
        <v>133</v>
      </c>
      <c r="B237" s="188" t="s">
        <v>134</v>
      </c>
      <c r="C237" s="188" t="s">
        <v>16</v>
      </c>
      <c r="D237" s="188">
        <v>38998.153060500001</v>
      </c>
      <c r="E237" s="188">
        <v>3.1980125927835599</v>
      </c>
      <c r="F237" s="188">
        <v>100</v>
      </c>
      <c r="G237" s="188">
        <v>0</v>
      </c>
      <c r="H237" s="188"/>
      <c r="I237" s="188"/>
      <c r="J237" s="188"/>
      <c r="K237" s="188"/>
    </row>
    <row r="238" spans="1:11" x14ac:dyDescent="0.25">
      <c r="A238" s="188" t="s">
        <v>133</v>
      </c>
      <c r="B238" s="188" t="s">
        <v>134</v>
      </c>
      <c r="C238" s="188" t="s">
        <v>17</v>
      </c>
      <c r="D238" s="188">
        <v>24915.551075899999</v>
      </c>
      <c r="E238" s="188">
        <v>4.6860721163530998</v>
      </c>
      <c r="F238" s="188">
        <v>100</v>
      </c>
      <c r="G238" s="188">
        <v>0</v>
      </c>
      <c r="H238" s="188"/>
      <c r="I238" s="188"/>
      <c r="J238" s="188"/>
      <c r="K238" s="188"/>
    </row>
    <row r="239" spans="1:11" x14ac:dyDescent="0.25">
      <c r="A239" s="188" t="s">
        <v>135</v>
      </c>
      <c r="B239" s="188" t="s">
        <v>136</v>
      </c>
      <c r="C239" s="188" t="s">
        <v>16</v>
      </c>
      <c r="D239" s="188">
        <v>56006.613554199997</v>
      </c>
      <c r="E239" s="188">
        <v>3.7067148090043398</v>
      </c>
      <c r="F239" s="188">
        <v>100</v>
      </c>
      <c r="G239" s="188">
        <v>0</v>
      </c>
      <c r="H239" s="188"/>
      <c r="I239" s="188"/>
      <c r="J239" s="188"/>
      <c r="K239" s="188"/>
    </row>
    <row r="240" spans="1:11" x14ac:dyDescent="0.25">
      <c r="A240" s="188" t="s">
        <v>135</v>
      </c>
      <c r="B240" s="188" t="s">
        <v>136</v>
      </c>
      <c r="C240" s="188" t="s">
        <v>17</v>
      </c>
      <c r="D240" s="188">
        <v>43764.125309199997</v>
      </c>
      <c r="E240" s="188">
        <v>4.26738024135014</v>
      </c>
      <c r="F240" s="188">
        <v>100</v>
      </c>
      <c r="G240" s="188">
        <v>0</v>
      </c>
      <c r="H240" s="188"/>
      <c r="I240" s="188"/>
      <c r="J240" s="188"/>
      <c r="K240" s="188"/>
    </row>
    <row r="241" spans="1:11" x14ac:dyDescent="0.25">
      <c r="A241" s="188" t="s">
        <v>137</v>
      </c>
      <c r="B241" s="188" t="s">
        <v>138</v>
      </c>
      <c r="C241" s="188" t="s">
        <v>16</v>
      </c>
      <c r="D241" s="188">
        <v>22865.301834099999</v>
      </c>
      <c r="E241" s="188">
        <v>3.8324813781692102</v>
      </c>
      <c r="F241" s="188">
        <v>100</v>
      </c>
      <c r="G241" s="188">
        <v>0</v>
      </c>
      <c r="H241" s="188"/>
      <c r="I241" s="188"/>
      <c r="J241" s="188"/>
      <c r="K241" s="188"/>
    </row>
    <row r="242" spans="1:11" x14ac:dyDescent="0.25">
      <c r="A242" s="188" t="s">
        <v>137</v>
      </c>
      <c r="B242" s="188" t="s">
        <v>138</v>
      </c>
      <c r="C242" s="188" t="s">
        <v>17</v>
      </c>
      <c r="D242" s="188">
        <v>17943.4850788</v>
      </c>
      <c r="E242" s="188">
        <v>5.1316179502164196</v>
      </c>
      <c r="F242" s="188">
        <v>100</v>
      </c>
      <c r="G242" s="188">
        <v>0</v>
      </c>
      <c r="H242" s="188"/>
      <c r="I242" s="188"/>
      <c r="J242" s="188"/>
      <c r="K242" s="188"/>
    </row>
    <row r="243" spans="1:11" x14ac:dyDescent="0.25">
      <c r="A243" s="188" t="s">
        <v>139</v>
      </c>
      <c r="B243" s="188" t="s">
        <v>140</v>
      </c>
      <c r="C243" s="188" t="s">
        <v>16</v>
      </c>
      <c r="D243" s="188">
        <v>24978.764597099998</v>
      </c>
      <c r="E243" s="188">
        <v>3.8483755048544599</v>
      </c>
      <c r="F243" s="188">
        <v>100</v>
      </c>
      <c r="G243" s="188">
        <v>0</v>
      </c>
      <c r="H243" s="188"/>
      <c r="I243" s="188"/>
      <c r="J243" s="188"/>
      <c r="K243" s="188"/>
    </row>
    <row r="244" spans="1:11" x14ac:dyDescent="0.25">
      <c r="A244" s="188" t="s">
        <v>139</v>
      </c>
      <c r="B244" s="188" t="s">
        <v>140</v>
      </c>
      <c r="C244" s="188" t="s">
        <v>17</v>
      </c>
      <c r="D244" s="188">
        <v>22087.579493199999</v>
      </c>
      <c r="E244" s="188">
        <v>4.5175580294372697</v>
      </c>
      <c r="F244" s="188">
        <v>100</v>
      </c>
      <c r="G244" s="188">
        <v>0</v>
      </c>
      <c r="H244" s="188"/>
      <c r="I244" s="188"/>
      <c r="J244" s="188"/>
      <c r="K244" s="188"/>
    </row>
    <row r="245" spans="1:11" x14ac:dyDescent="0.25">
      <c r="A245" s="188" t="s">
        <v>141</v>
      </c>
      <c r="B245" s="188" t="s">
        <v>142</v>
      </c>
      <c r="C245" s="188" t="s">
        <v>16</v>
      </c>
      <c r="D245" s="188">
        <v>17979.731841299999</v>
      </c>
      <c r="E245" s="188">
        <v>3.98373786603837</v>
      </c>
      <c r="F245" s="188">
        <v>99.7528197517927</v>
      </c>
      <c r="G245" s="188">
        <v>0.24668040138663999</v>
      </c>
      <c r="H245" s="188">
        <v>44.552470700000001</v>
      </c>
      <c r="I245" s="188">
        <v>100</v>
      </c>
      <c r="J245" s="188">
        <v>0.24718024820734999</v>
      </c>
      <c r="K245" s="188">
        <v>99.551100034414901</v>
      </c>
    </row>
    <row r="246" spans="1:11" x14ac:dyDescent="0.25">
      <c r="A246" s="188" t="s">
        <v>141</v>
      </c>
      <c r="B246" s="188" t="s">
        <v>142</v>
      </c>
      <c r="C246" s="188" t="s">
        <v>17</v>
      </c>
      <c r="D246" s="188">
        <v>15613.5792729</v>
      </c>
      <c r="E246" s="188">
        <v>5.1372079828194899</v>
      </c>
      <c r="F246" s="188">
        <v>100</v>
      </c>
      <c r="G246" s="188">
        <v>0</v>
      </c>
      <c r="H246" s="188"/>
      <c r="I246" s="188"/>
      <c r="J246" s="188"/>
      <c r="K246" s="188"/>
    </row>
    <row r="247" spans="1:11" x14ac:dyDescent="0.25">
      <c r="A247" s="188" t="s">
        <v>143</v>
      </c>
      <c r="B247" s="188" t="s">
        <v>144</v>
      </c>
      <c r="C247" s="188" t="s">
        <v>16</v>
      </c>
      <c r="D247" s="188">
        <v>8882.4365395000004</v>
      </c>
      <c r="E247" s="188">
        <v>3.8793092991544702</v>
      </c>
      <c r="F247" s="188">
        <v>99.473239951649305</v>
      </c>
      <c r="G247" s="188">
        <v>0.373859688518758</v>
      </c>
      <c r="H247" s="188">
        <v>47.036898600000001</v>
      </c>
      <c r="I247" s="188">
        <v>70.273363700367199</v>
      </c>
      <c r="J247" s="188">
        <v>0.52676004835071699</v>
      </c>
      <c r="K247" s="188">
        <v>70.599573032757405</v>
      </c>
    </row>
    <row r="248" spans="1:11" x14ac:dyDescent="0.25">
      <c r="A248" s="188" t="s">
        <v>143</v>
      </c>
      <c r="B248" s="188" t="s">
        <v>144</v>
      </c>
      <c r="C248" s="188" t="s">
        <v>17</v>
      </c>
      <c r="D248" s="188">
        <v>6768.4865309999996</v>
      </c>
      <c r="E248" s="188">
        <v>4.7374057097244897</v>
      </c>
      <c r="F248" s="188">
        <v>100</v>
      </c>
      <c r="G248" s="188">
        <v>0</v>
      </c>
      <c r="H248" s="188"/>
      <c r="I248" s="188"/>
      <c r="J248" s="188"/>
      <c r="K248" s="188"/>
    </row>
    <row r="249" spans="1:11" x14ac:dyDescent="0.25">
      <c r="A249" s="188" t="s">
        <v>145</v>
      </c>
      <c r="B249" s="188" t="s">
        <v>146</v>
      </c>
      <c r="C249" s="188" t="s">
        <v>16</v>
      </c>
      <c r="D249" s="188">
        <v>15434.637379899999</v>
      </c>
      <c r="E249" s="188">
        <v>3.2903108851732199</v>
      </c>
      <c r="F249" s="188">
        <v>100</v>
      </c>
      <c r="G249" s="188">
        <v>0</v>
      </c>
      <c r="H249" s="188"/>
      <c r="I249" s="188"/>
      <c r="J249" s="188"/>
      <c r="K249" s="188"/>
    </row>
    <row r="250" spans="1:11" x14ac:dyDescent="0.25">
      <c r="A250" s="188" t="s">
        <v>145</v>
      </c>
      <c r="B250" s="188" t="s">
        <v>146</v>
      </c>
      <c r="C250" s="188" t="s">
        <v>17</v>
      </c>
      <c r="D250" s="188">
        <v>11473.127190200001</v>
      </c>
      <c r="E250" s="188">
        <v>4.8651312369732604</v>
      </c>
      <c r="F250" s="188">
        <v>100</v>
      </c>
      <c r="G250" s="188">
        <v>5.4013807171107903E-16</v>
      </c>
      <c r="H250" s="188"/>
      <c r="I250" s="188"/>
      <c r="J250" s="188"/>
      <c r="K250" s="188"/>
    </row>
    <row r="251" spans="1:11" x14ac:dyDescent="0.25">
      <c r="A251" s="188" t="s">
        <v>147</v>
      </c>
      <c r="B251" s="188" t="s">
        <v>148</v>
      </c>
      <c r="C251" s="188" t="s">
        <v>16</v>
      </c>
      <c r="D251" s="188">
        <v>4954.6017935999998</v>
      </c>
      <c r="E251" s="188">
        <v>4.01622801699272</v>
      </c>
      <c r="F251" s="188">
        <v>100</v>
      </c>
      <c r="G251" s="188">
        <v>0</v>
      </c>
      <c r="H251" s="188"/>
      <c r="I251" s="188"/>
      <c r="J251" s="188"/>
      <c r="K251" s="188"/>
    </row>
    <row r="252" spans="1:11" x14ac:dyDescent="0.25">
      <c r="A252" s="188" t="s">
        <v>147</v>
      </c>
      <c r="B252" s="188" t="s">
        <v>148</v>
      </c>
      <c r="C252" s="188" t="s">
        <v>17</v>
      </c>
      <c r="D252" s="188">
        <v>4431.0951267999999</v>
      </c>
      <c r="E252" s="188">
        <v>5.1886451037936796</v>
      </c>
      <c r="F252" s="188">
        <v>100</v>
      </c>
      <c r="G252" s="188">
        <v>0</v>
      </c>
      <c r="H252" s="188"/>
      <c r="I252" s="188"/>
      <c r="J252" s="188"/>
      <c r="K252" s="188"/>
    </row>
    <row r="253" spans="1:11" x14ac:dyDescent="0.25">
      <c r="A253" s="188" t="s">
        <v>149</v>
      </c>
      <c r="B253" s="188" t="s">
        <v>150</v>
      </c>
      <c r="C253" s="188" t="s">
        <v>16</v>
      </c>
      <c r="D253" s="188">
        <v>9683.7095454999999</v>
      </c>
      <c r="E253" s="188">
        <v>3.4441498887367699</v>
      </c>
      <c r="F253" s="188">
        <v>100</v>
      </c>
      <c r="G253" s="188">
        <v>0</v>
      </c>
      <c r="H253" s="188"/>
      <c r="I253" s="188"/>
      <c r="J253" s="188"/>
      <c r="K253" s="188"/>
    </row>
    <row r="254" spans="1:11" x14ac:dyDescent="0.25">
      <c r="A254" s="188" t="s">
        <v>149</v>
      </c>
      <c r="B254" s="188" t="s">
        <v>150</v>
      </c>
      <c r="C254" s="188" t="s">
        <v>17</v>
      </c>
      <c r="D254" s="188">
        <v>8819.4254428000004</v>
      </c>
      <c r="E254" s="188">
        <v>5.0541576565069199</v>
      </c>
      <c r="F254" s="188">
        <v>100</v>
      </c>
      <c r="G254" s="188">
        <v>0</v>
      </c>
      <c r="H254" s="188"/>
      <c r="I254" s="188"/>
      <c r="J254" s="188"/>
      <c r="K254" s="188"/>
    </row>
    <row r="255" spans="1:11" x14ac:dyDescent="0.25">
      <c r="A255" s="188" t="s">
        <v>151</v>
      </c>
      <c r="B255" s="188" t="s">
        <v>152</v>
      </c>
      <c r="C255" s="188" t="s">
        <v>16</v>
      </c>
      <c r="D255" s="188">
        <v>8613.5703546000004</v>
      </c>
      <c r="E255" s="188">
        <v>3.9957664421758201</v>
      </c>
      <c r="F255" s="188">
        <v>100</v>
      </c>
      <c r="G255" s="188">
        <v>0</v>
      </c>
      <c r="H255" s="188"/>
      <c r="I255" s="188"/>
      <c r="J255" s="188"/>
      <c r="K255" s="188"/>
    </row>
    <row r="256" spans="1:11" x14ac:dyDescent="0.25">
      <c r="A256" s="188" t="s">
        <v>151</v>
      </c>
      <c r="B256" s="188" t="s">
        <v>152</v>
      </c>
      <c r="C256" s="188" t="s">
        <v>17</v>
      </c>
      <c r="D256" s="188">
        <v>9105.2031932000009</v>
      </c>
      <c r="E256" s="188">
        <v>4.21903691880759</v>
      </c>
      <c r="F256" s="188">
        <v>100</v>
      </c>
      <c r="G256" s="188">
        <v>4.6840719290037596E-16</v>
      </c>
      <c r="H256" s="188"/>
      <c r="I256" s="188"/>
      <c r="J256" s="188"/>
      <c r="K256" s="188"/>
    </row>
    <row r="257" spans="1:11" x14ac:dyDescent="0.25">
      <c r="A257" s="188" t="s">
        <v>153</v>
      </c>
      <c r="B257" s="188" t="s">
        <v>154</v>
      </c>
      <c r="C257" s="188" t="s">
        <v>16</v>
      </c>
      <c r="D257" s="188">
        <v>9369.0635201999994</v>
      </c>
      <c r="E257" s="188">
        <v>4.5229650450158303</v>
      </c>
      <c r="F257" s="188">
        <v>99.708793877854802</v>
      </c>
      <c r="G257" s="188">
        <v>0.29202092673265001</v>
      </c>
      <c r="H257" s="188">
        <v>27.362969199999998</v>
      </c>
      <c r="I257" s="188">
        <v>100</v>
      </c>
      <c r="J257" s="188">
        <v>0.29120612214513503</v>
      </c>
      <c r="K257" s="188">
        <v>99.987782458413506</v>
      </c>
    </row>
    <row r="258" spans="1:11" x14ac:dyDescent="0.25">
      <c r="A258" s="188" t="s">
        <v>153</v>
      </c>
      <c r="B258" s="188" t="s">
        <v>154</v>
      </c>
      <c r="C258" s="188" t="s">
        <v>17</v>
      </c>
      <c r="D258" s="188">
        <v>9435.5275942000007</v>
      </c>
      <c r="E258" s="188">
        <v>4.1479362896732903</v>
      </c>
      <c r="F258" s="188">
        <v>100</v>
      </c>
      <c r="G258" s="188">
        <v>4.6051343734735298E-16</v>
      </c>
      <c r="H258" s="188"/>
      <c r="I258" s="188"/>
      <c r="J258" s="188"/>
      <c r="K258" s="188"/>
    </row>
    <row r="259" spans="1:11" x14ac:dyDescent="0.25">
      <c r="A259" s="188" t="s">
        <v>155</v>
      </c>
      <c r="B259" s="188" t="s">
        <v>156</v>
      </c>
      <c r="C259" s="188" t="s">
        <v>16</v>
      </c>
      <c r="D259" s="188">
        <v>17740.196162299999</v>
      </c>
      <c r="E259" s="188">
        <v>4.5619904160711702</v>
      </c>
      <c r="F259" s="188">
        <v>100</v>
      </c>
      <c r="G259" s="188">
        <v>0</v>
      </c>
      <c r="H259" s="188"/>
      <c r="I259" s="188"/>
      <c r="J259" s="188"/>
      <c r="K259" s="188"/>
    </row>
    <row r="260" spans="1:11" x14ac:dyDescent="0.25">
      <c r="A260" s="188" t="s">
        <v>155</v>
      </c>
      <c r="B260" s="188" t="s">
        <v>156</v>
      </c>
      <c r="C260" s="188" t="s">
        <v>17</v>
      </c>
      <c r="D260" s="188">
        <v>16950.021529599999</v>
      </c>
      <c r="E260" s="188">
        <v>4.19923733356186</v>
      </c>
      <c r="F260" s="188">
        <v>100</v>
      </c>
      <c r="G260" s="188">
        <v>0</v>
      </c>
      <c r="H260" s="188"/>
      <c r="I260" s="188"/>
      <c r="J260" s="188"/>
      <c r="K260" s="188"/>
    </row>
    <row r="261" spans="1:11" x14ac:dyDescent="0.25">
      <c r="A261" s="188" t="s">
        <v>157</v>
      </c>
      <c r="B261" s="188" t="s">
        <v>158</v>
      </c>
      <c r="C261" s="188" t="s">
        <v>16</v>
      </c>
      <c r="D261" s="188">
        <v>22013.234841400001</v>
      </c>
      <c r="E261" s="188">
        <v>3.6561378852885902</v>
      </c>
      <c r="F261" s="188">
        <v>100</v>
      </c>
      <c r="G261" s="188">
        <v>0</v>
      </c>
      <c r="H261" s="188"/>
      <c r="I261" s="188"/>
      <c r="J261" s="188"/>
      <c r="K261" s="188"/>
    </row>
    <row r="262" spans="1:11" x14ac:dyDescent="0.25">
      <c r="A262" s="188" t="s">
        <v>157</v>
      </c>
      <c r="B262" s="188" t="s">
        <v>158</v>
      </c>
      <c r="C262" s="188" t="s">
        <v>17</v>
      </c>
      <c r="D262" s="188">
        <v>15056.017860100001</v>
      </c>
      <c r="E262" s="188">
        <v>5.1344708564335999</v>
      </c>
      <c r="F262" s="188">
        <v>100</v>
      </c>
      <c r="G262" s="188">
        <v>0</v>
      </c>
      <c r="H262" s="188"/>
      <c r="I262" s="188"/>
      <c r="J262" s="188"/>
      <c r="K262" s="188"/>
    </row>
    <row r="263" spans="1:11" x14ac:dyDescent="0.25">
      <c r="A263" s="188" t="s">
        <v>159</v>
      </c>
      <c r="B263" s="188" t="s">
        <v>160</v>
      </c>
      <c r="C263" s="188" t="s">
        <v>16</v>
      </c>
      <c r="D263" s="188">
        <v>11594.9455523</v>
      </c>
      <c r="E263" s="188">
        <v>4.04209749254386</v>
      </c>
      <c r="F263" s="188">
        <v>100</v>
      </c>
      <c r="G263" s="188">
        <v>0</v>
      </c>
      <c r="H263" s="188"/>
      <c r="I263" s="188"/>
      <c r="J263" s="188"/>
      <c r="K263" s="188"/>
    </row>
    <row r="264" spans="1:11" x14ac:dyDescent="0.25">
      <c r="A264" s="188" t="s">
        <v>159</v>
      </c>
      <c r="B264" s="188" t="s">
        <v>160</v>
      </c>
      <c r="C264" s="188" t="s">
        <v>17</v>
      </c>
      <c r="D264" s="188">
        <v>9215.6226243000001</v>
      </c>
      <c r="E264" s="188">
        <v>4.2246752592811596</v>
      </c>
      <c r="F264" s="188">
        <v>100</v>
      </c>
      <c r="G264" s="188">
        <v>0</v>
      </c>
      <c r="H264" s="188"/>
      <c r="I264" s="188"/>
      <c r="J264" s="188"/>
      <c r="K264" s="188"/>
    </row>
    <row r="265" spans="1:11" x14ac:dyDescent="0.25">
      <c r="A265" s="188" t="s">
        <v>161</v>
      </c>
      <c r="B265" s="188" t="s">
        <v>162</v>
      </c>
      <c r="C265" s="188" t="s">
        <v>16</v>
      </c>
      <c r="D265" s="188">
        <v>27833.179384999999</v>
      </c>
      <c r="E265" s="188">
        <v>4.1464183570848503</v>
      </c>
      <c r="F265" s="188">
        <v>100</v>
      </c>
      <c r="G265" s="188">
        <v>0</v>
      </c>
      <c r="H265" s="188"/>
      <c r="I265" s="188"/>
      <c r="J265" s="188"/>
      <c r="K265" s="188"/>
    </row>
    <row r="266" spans="1:11" x14ac:dyDescent="0.25">
      <c r="A266" s="188" t="s">
        <v>161</v>
      </c>
      <c r="B266" s="188" t="s">
        <v>162</v>
      </c>
      <c r="C266" s="188" t="s">
        <v>17</v>
      </c>
      <c r="D266" s="188">
        <v>27648.3088092</v>
      </c>
      <c r="E266" s="188">
        <v>3.4579823864125001</v>
      </c>
      <c r="F266" s="188">
        <v>100</v>
      </c>
      <c r="G266" s="188">
        <v>0</v>
      </c>
      <c r="H266" s="188"/>
      <c r="I266" s="188"/>
      <c r="J266" s="188"/>
      <c r="K266" s="188"/>
    </row>
    <row r="267" spans="1:11" x14ac:dyDescent="0.25">
      <c r="A267" s="188" t="s">
        <v>163</v>
      </c>
      <c r="B267" s="188" t="s">
        <v>164</v>
      </c>
      <c r="C267" s="188" t="s">
        <v>16</v>
      </c>
      <c r="D267" s="188">
        <v>14230.993915999999</v>
      </c>
      <c r="E267" s="188">
        <v>3.7208761461860198</v>
      </c>
      <c r="F267" s="188">
        <v>100</v>
      </c>
      <c r="G267" s="188">
        <v>0</v>
      </c>
      <c r="H267" s="188"/>
      <c r="I267" s="188"/>
      <c r="J267" s="188"/>
      <c r="K267" s="188"/>
    </row>
    <row r="268" spans="1:11" x14ac:dyDescent="0.25">
      <c r="A268" s="188" t="s">
        <v>163</v>
      </c>
      <c r="B268" s="188" t="s">
        <v>164</v>
      </c>
      <c r="C268" s="188" t="s">
        <v>17</v>
      </c>
      <c r="D268" s="188">
        <v>10997.7607009</v>
      </c>
      <c r="E268" s="188">
        <v>4.4079928215061104</v>
      </c>
      <c r="F268" s="188">
        <v>100</v>
      </c>
      <c r="G268" s="188">
        <v>0</v>
      </c>
      <c r="H268" s="188"/>
      <c r="I268" s="188"/>
      <c r="J268" s="188"/>
      <c r="K268" s="188"/>
    </row>
    <row r="269" spans="1:11" x14ac:dyDescent="0.25">
      <c r="A269" s="188" t="s">
        <v>165</v>
      </c>
      <c r="B269" s="188" t="s">
        <v>166</v>
      </c>
      <c r="C269" s="188" t="s">
        <v>16</v>
      </c>
      <c r="D269" s="188">
        <v>16656.564865100001</v>
      </c>
      <c r="E269" s="188">
        <v>3.7476422097261199</v>
      </c>
      <c r="F269" s="188">
        <v>100</v>
      </c>
      <c r="G269" s="188">
        <v>4.1607186692950302E-16</v>
      </c>
      <c r="H269" s="188"/>
      <c r="I269" s="188"/>
      <c r="J269" s="188"/>
      <c r="K269" s="188"/>
    </row>
    <row r="270" spans="1:11" x14ac:dyDescent="0.25">
      <c r="A270" s="188" t="s">
        <v>165</v>
      </c>
      <c r="B270" s="188" t="s">
        <v>166</v>
      </c>
      <c r="C270" s="188" t="s">
        <v>17</v>
      </c>
      <c r="D270" s="188">
        <v>14341.3162388</v>
      </c>
      <c r="E270" s="188">
        <v>3.98434029842862</v>
      </c>
      <c r="F270" s="188">
        <v>100</v>
      </c>
      <c r="G270" s="188">
        <v>0</v>
      </c>
      <c r="H270" s="188"/>
      <c r="I270" s="188"/>
      <c r="J270" s="188"/>
      <c r="K270" s="188"/>
    </row>
    <row r="271" spans="1:11" x14ac:dyDescent="0.25">
      <c r="A271" s="188" t="s">
        <v>167</v>
      </c>
      <c r="B271" s="188" t="s">
        <v>168</v>
      </c>
      <c r="C271" s="188" t="s">
        <v>16</v>
      </c>
      <c r="D271" s="188">
        <v>19030.618290099999</v>
      </c>
      <c r="E271" s="188">
        <v>3.15587756723427</v>
      </c>
      <c r="F271" s="188">
        <v>100</v>
      </c>
      <c r="G271" s="188">
        <v>0</v>
      </c>
      <c r="H271" s="188"/>
      <c r="I271" s="188"/>
      <c r="J271" s="188"/>
      <c r="K271" s="188"/>
    </row>
    <row r="272" spans="1:11" x14ac:dyDescent="0.25">
      <c r="A272" s="188" t="s">
        <v>167</v>
      </c>
      <c r="B272" s="188" t="s">
        <v>168</v>
      </c>
      <c r="C272" s="188" t="s">
        <v>17</v>
      </c>
      <c r="D272" s="188">
        <v>11859.9944572</v>
      </c>
      <c r="E272" s="188">
        <v>4.7991582431595399</v>
      </c>
      <c r="F272" s="188">
        <v>100</v>
      </c>
      <c r="G272" s="188">
        <v>0</v>
      </c>
      <c r="H272" s="188"/>
      <c r="I272" s="188"/>
      <c r="J272" s="188"/>
      <c r="K272" s="188"/>
    </row>
    <row r="273" spans="1:11" x14ac:dyDescent="0.25">
      <c r="A273" s="188" t="s">
        <v>169</v>
      </c>
      <c r="B273" s="188" t="s">
        <v>170</v>
      </c>
      <c r="C273" s="188" t="s">
        <v>16</v>
      </c>
      <c r="D273" s="188">
        <v>18421.781169599999</v>
      </c>
      <c r="E273" s="188">
        <v>3.6470553868656399</v>
      </c>
      <c r="F273" s="188">
        <v>100</v>
      </c>
      <c r="G273" s="188">
        <v>0</v>
      </c>
      <c r="H273" s="188"/>
      <c r="I273" s="188"/>
      <c r="J273" s="188"/>
      <c r="K273" s="188"/>
    </row>
    <row r="274" spans="1:11" x14ac:dyDescent="0.25">
      <c r="A274" s="188" t="s">
        <v>169</v>
      </c>
      <c r="B274" s="188" t="s">
        <v>170</v>
      </c>
      <c r="C274" s="188" t="s">
        <v>17</v>
      </c>
      <c r="D274" s="188">
        <v>15447.2253533</v>
      </c>
      <c r="E274" s="188">
        <v>3.96646005993995</v>
      </c>
      <c r="F274" s="188">
        <v>99.825897348521707</v>
      </c>
      <c r="G274" s="188">
        <v>0.17469478435805999</v>
      </c>
      <c r="H274" s="188">
        <v>26.9409338</v>
      </c>
      <c r="I274" s="188">
        <v>100</v>
      </c>
      <c r="J274" s="188">
        <v>0.17410265147828499</v>
      </c>
      <c r="K274" s="188">
        <v>100.165410822735</v>
      </c>
    </row>
    <row r="275" spans="1:11" x14ac:dyDescent="0.25">
      <c r="A275" s="188" t="s">
        <v>171</v>
      </c>
      <c r="B275" s="188" t="s">
        <v>172</v>
      </c>
      <c r="C275" s="188" t="s">
        <v>16</v>
      </c>
      <c r="D275" s="188">
        <v>18813.50793</v>
      </c>
      <c r="E275" s="188">
        <v>5.1142020143619504</v>
      </c>
      <c r="F275" s="188">
        <v>100</v>
      </c>
      <c r="G275" s="188">
        <v>0</v>
      </c>
      <c r="H275" s="188"/>
      <c r="I275" s="188"/>
      <c r="J275" s="188"/>
      <c r="K275" s="188"/>
    </row>
    <row r="276" spans="1:11" x14ac:dyDescent="0.25">
      <c r="A276" s="188" t="s">
        <v>171</v>
      </c>
      <c r="B276" s="188" t="s">
        <v>172</v>
      </c>
      <c r="C276" s="188" t="s">
        <v>17</v>
      </c>
      <c r="D276" s="188">
        <v>29318.725971200001</v>
      </c>
      <c r="E276" s="188">
        <v>3.4725960504576401</v>
      </c>
      <c r="F276" s="188">
        <v>100</v>
      </c>
      <c r="G276" s="188">
        <v>0</v>
      </c>
      <c r="H276" s="188"/>
      <c r="I276" s="188"/>
      <c r="J276" s="188"/>
      <c r="K276" s="188"/>
    </row>
    <row r="277" spans="1:11" x14ac:dyDescent="0.25">
      <c r="A277" s="188" t="s">
        <v>173</v>
      </c>
      <c r="B277" s="188" t="s">
        <v>174</v>
      </c>
      <c r="C277" s="188" t="s">
        <v>16</v>
      </c>
      <c r="D277" s="188">
        <v>6642.3694303000002</v>
      </c>
      <c r="E277" s="188">
        <v>3.8162374444789502</v>
      </c>
      <c r="F277" s="188">
        <v>100</v>
      </c>
      <c r="G277" s="188">
        <v>0</v>
      </c>
      <c r="H277" s="188"/>
      <c r="I277" s="188"/>
      <c r="J277" s="188"/>
      <c r="K277" s="188"/>
    </row>
    <row r="278" spans="1:11" x14ac:dyDescent="0.25">
      <c r="A278" s="188" t="s">
        <v>173</v>
      </c>
      <c r="B278" s="188" t="s">
        <v>174</v>
      </c>
      <c r="C278" s="188" t="s">
        <v>17</v>
      </c>
      <c r="D278" s="188">
        <v>4849.3249359000001</v>
      </c>
      <c r="E278" s="188">
        <v>4.5979524857658998</v>
      </c>
      <c r="F278" s="188">
        <v>100</v>
      </c>
      <c r="G278" s="188">
        <v>0</v>
      </c>
      <c r="H278" s="188"/>
      <c r="I278" s="188"/>
      <c r="J278" s="188"/>
      <c r="K278" s="188"/>
    </row>
    <row r="279" spans="1:11" x14ac:dyDescent="0.25">
      <c r="A279" s="188" t="s">
        <v>175</v>
      </c>
      <c r="B279" s="188" t="s">
        <v>176</v>
      </c>
      <c r="C279" s="188" t="s">
        <v>16</v>
      </c>
      <c r="D279" s="188">
        <v>18047.396981599999</v>
      </c>
      <c r="E279" s="188">
        <v>4.0942762220604401</v>
      </c>
      <c r="F279" s="188">
        <v>99.699486665670904</v>
      </c>
      <c r="G279" s="188">
        <v>0.29887005622241503</v>
      </c>
      <c r="H279" s="188">
        <v>54.3983086</v>
      </c>
      <c r="I279" s="188">
        <v>100</v>
      </c>
      <c r="J279" s="188">
        <v>0.30051333432905603</v>
      </c>
      <c r="K279" s="188">
        <v>99.154306252805597</v>
      </c>
    </row>
    <row r="280" spans="1:11" x14ac:dyDescent="0.25">
      <c r="A280" s="188" t="s">
        <v>175</v>
      </c>
      <c r="B280" s="188" t="s">
        <v>176</v>
      </c>
      <c r="C280" s="188" t="s">
        <v>17</v>
      </c>
      <c r="D280" s="188">
        <v>14914.5128559</v>
      </c>
      <c r="E280" s="188">
        <v>4.0320716420701102</v>
      </c>
      <c r="F280" s="188">
        <v>100</v>
      </c>
      <c r="G280" s="188">
        <v>0</v>
      </c>
      <c r="H280" s="188"/>
      <c r="I280" s="188"/>
      <c r="J280" s="188"/>
      <c r="K280" s="188"/>
    </row>
    <row r="281" spans="1:11" x14ac:dyDescent="0.25">
      <c r="A281" s="188" t="s">
        <v>177</v>
      </c>
      <c r="B281" s="188" t="s">
        <v>178</v>
      </c>
      <c r="C281" s="188" t="s">
        <v>16</v>
      </c>
      <c r="D281" s="188">
        <v>14678.1911929</v>
      </c>
      <c r="E281" s="188">
        <v>4.1293123862563599</v>
      </c>
      <c r="F281" s="188">
        <v>100</v>
      </c>
      <c r="G281" s="188">
        <v>0</v>
      </c>
      <c r="H281" s="188"/>
      <c r="I281" s="188"/>
      <c r="J281" s="188"/>
      <c r="K281" s="188"/>
    </row>
    <row r="282" spans="1:11" x14ac:dyDescent="0.25">
      <c r="A282" s="188" t="s">
        <v>177</v>
      </c>
      <c r="B282" s="188" t="s">
        <v>178</v>
      </c>
      <c r="C282" s="188" t="s">
        <v>17</v>
      </c>
      <c r="D282" s="188">
        <v>11665.940642899999</v>
      </c>
      <c r="E282" s="188">
        <v>4.4693653944298699</v>
      </c>
      <c r="F282" s="188">
        <v>99.576394188472705</v>
      </c>
      <c r="G282" s="188">
        <v>0.29555380715741503</v>
      </c>
      <c r="H282" s="188">
        <v>49.627828899999997</v>
      </c>
      <c r="I282" s="188">
        <v>70.686223601593895</v>
      </c>
      <c r="J282" s="188">
        <v>0.42360581152725801</v>
      </c>
      <c r="K282" s="188">
        <v>69.475398128518805</v>
      </c>
    </row>
    <row r="283" spans="1:11" x14ac:dyDescent="0.25">
      <c r="A283" s="188" t="s">
        <v>179</v>
      </c>
      <c r="B283" s="188" t="s">
        <v>180</v>
      </c>
      <c r="C283" s="188" t="s">
        <v>16</v>
      </c>
      <c r="D283" s="188">
        <v>3873.7416884999998</v>
      </c>
      <c r="E283" s="188">
        <v>3.6414591767579099</v>
      </c>
      <c r="F283" s="188">
        <v>98.022903308210303</v>
      </c>
      <c r="G283" s="188">
        <v>0.74165895470092102</v>
      </c>
      <c r="H283" s="188">
        <v>78.132371300000003</v>
      </c>
      <c r="I283" s="188">
        <v>37.822019930035999</v>
      </c>
      <c r="J283" s="188">
        <v>1.97709669178967</v>
      </c>
      <c r="K283" s="188">
        <v>36.770869278279399</v>
      </c>
    </row>
    <row r="284" spans="1:11" x14ac:dyDescent="0.25">
      <c r="A284" s="188" t="s">
        <v>179</v>
      </c>
      <c r="B284" s="188" t="s">
        <v>180</v>
      </c>
      <c r="C284" s="188" t="s">
        <v>17</v>
      </c>
      <c r="D284" s="188">
        <v>2790.0596953999998</v>
      </c>
      <c r="E284" s="188">
        <v>4.5684362309096702</v>
      </c>
      <c r="F284" s="188">
        <v>99.277640792997701</v>
      </c>
      <c r="G284" s="188">
        <v>0.40835407003785201</v>
      </c>
      <c r="H284" s="188">
        <v>20.300898499999999</v>
      </c>
      <c r="I284" s="188">
        <v>57.153139705166303</v>
      </c>
      <c r="J284" s="188">
        <v>0.72235920700225797</v>
      </c>
      <c r="K284" s="188">
        <v>56.122256473779203</v>
      </c>
    </row>
    <row r="285" spans="1:11" x14ac:dyDescent="0.25">
      <c r="A285" s="188" t="s">
        <v>181</v>
      </c>
      <c r="B285" s="188" t="s">
        <v>182</v>
      </c>
      <c r="C285" s="188" t="s">
        <v>16</v>
      </c>
      <c r="D285" s="188">
        <v>8944.4931715000002</v>
      </c>
      <c r="E285" s="188">
        <v>4.4008390411467797</v>
      </c>
      <c r="F285" s="188">
        <v>99.315985613832495</v>
      </c>
      <c r="G285" s="188">
        <v>0.40108926038239801</v>
      </c>
      <c r="H285" s="188">
        <v>61.602993400000003</v>
      </c>
      <c r="I285" s="188">
        <v>57.608798482439397</v>
      </c>
      <c r="J285" s="188">
        <v>0.68401438616754995</v>
      </c>
      <c r="K285" s="188">
        <v>58.236458208414703</v>
      </c>
    </row>
    <row r="286" spans="1:11" x14ac:dyDescent="0.25">
      <c r="A286" s="188" t="s">
        <v>181</v>
      </c>
      <c r="B286" s="188" t="s">
        <v>182</v>
      </c>
      <c r="C286" s="188" t="s">
        <v>17</v>
      </c>
      <c r="D286" s="188">
        <v>9322.0836216999996</v>
      </c>
      <c r="E286" s="188">
        <v>3.70720171436108</v>
      </c>
      <c r="F286" s="188">
        <v>100</v>
      </c>
      <c r="G286" s="188">
        <v>0</v>
      </c>
      <c r="H286" s="188"/>
      <c r="I286" s="188"/>
      <c r="J286" s="188"/>
      <c r="K286" s="188"/>
    </row>
    <row r="287" spans="1:11" x14ac:dyDescent="0.25">
      <c r="A287" s="188" t="s">
        <v>183</v>
      </c>
      <c r="B287" s="188" t="s">
        <v>184</v>
      </c>
      <c r="C287" s="188" t="s">
        <v>16</v>
      </c>
      <c r="D287" s="188">
        <v>24142.879893699999</v>
      </c>
      <c r="E287" s="188">
        <v>3.9466806398961798</v>
      </c>
      <c r="F287" s="188">
        <v>100</v>
      </c>
      <c r="G287" s="188">
        <v>0</v>
      </c>
      <c r="H287" s="188"/>
      <c r="I287" s="188"/>
      <c r="J287" s="188"/>
      <c r="K287" s="188"/>
    </row>
    <row r="288" spans="1:11" x14ac:dyDescent="0.25">
      <c r="A288" s="188" t="s">
        <v>183</v>
      </c>
      <c r="B288" s="188" t="s">
        <v>184</v>
      </c>
      <c r="C288" s="188" t="s">
        <v>17</v>
      </c>
      <c r="D288" s="188">
        <v>14553.1953168</v>
      </c>
      <c r="E288" s="188">
        <v>5.5894053042816996</v>
      </c>
      <c r="F288" s="188">
        <v>100</v>
      </c>
      <c r="G288" s="188">
        <v>0</v>
      </c>
      <c r="H288" s="188"/>
      <c r="I288" s="188"/>
      <c r="J288" s="188"/>
      <c r="K288" s="188"/>
    </row>
    <row r="289" spans="1:11" x14ac:dyDescent="0.25">
      <c r="A289" s="188" t="s">
        <v>185</v>
      </c>
      <c r="B289" s="188" t="s">
        <v>186</v>
      </c>
      <c r="C289" s="188" t="s">
        <v>16</v>
      </c>
      <c r="D289" s="188">
        <v>14084.518347699999</v>
      </c>
      <c r="E289" s="188">
        <v>3.3987396357567499</v>
      </c>
      <c r="F289" s="188">
        <v>99.500234792530605</v>
      </c>
      <c r="G289" s="188">
        <v>0.35358479441641</v>
      </c>
      <c r="H289" s="188">
        <v>70.743071599999993</v>
      </c>
      <c r="I289" s="188">
        <v>70.325360760547795</v>
      </c>
      <c r="J289" s="188">
        <v>0.49976520746939601</v>
      </c>
      <c r="K289" s="188">
        <v>70.396597317463005</v>
      </c>
    </row>
    <row r="290" spans="1:11" x14ac:dyDescent="0.25">
      <c r="A290" s="188" t="s">
        <v>185</v>
      </c>
      <c r="B290" s="188" t="s">
        <v>186</v>
      </c>
      <c r="C290" s="188" t="s">
        <v>17</v>
      </c>
      <c r="D290" s="188">
        <v>12314.4853482</v>
      </c>
      <c r="E290" s="188">
        <v>3.98416294265426</v>
      </c>
      <c r="F290" s="188">
        <v>100</v>
      </c>
      <c r="G290" s="188">
        <v>0</v>
      </c>
      <c r="H290" s="188"/>
      <c r="I290" s="188"/>
      <c r="J290" s="188"/>
      <c r="K290" s="188"/>
    </row>
    <row r="291" spans="1:11" x14ac:dyDescent="0.25">
      <c r="A291" s="188" t="s">
        <v>187</v>
      </c>
      <c r="B291" s="188" t="s">
        <v>188</v>
      </c>
      <c r="C291" s="188" t="s">
        <v>16</v>
      </c>
      <c r="D291" s="188">
        <v>22771.9881728</v>
      </c>
      <c r="E291" s="188">
        <v>4.6224772567090797</v>
      </c>
      <c r="F291" s="188">
        <v>100</v>
      </c>
      <c r="G291" s="188">
        <v>0</v>
      </c>
      <c r="H291" s="188"/>
      <c r="I291" s="188"/>
      <c r="J291" s="188"/>
      <c r="K291" s="188"/>
    </row>
    <row r="292" spans="1:11" x14ac:dyDescent="0.25">
      <c r="A292" s="188" t="s">
        <v>187</v>
      </c>
      <c r="B292" s="188" t="s">
        <v>188</v>
      </c>
      <c r="C292" s="188" t="s">
        <v>17</v>
      </c>
      <c r="D292" s="188">
        <v>20020.755938599999</v>
      </c>
      <c r="E292" s="188">
        <v>4.3428728799257597</v>
      </c>
      <c r="F292" s="188">
        <v>100</v>
      </c>
      <c r="G292" s="188">
        <v>0</v>
      </c>
      <c r="H292" s="188"/>
      <c r="I292" s="188"/>
      <c r="J292" s="188"/>
      <c r="K292" s="188"/>
    </row>
    <row r="293" spans="1:11" x14ac:dyDescent="0.25">
      <c r="A293" s="188" t="s">
        <v>189</v>
      </c>
      <c r="B293" s="188" t="s">
        <v>190</v>
      </c>
      <c r="C293" s="188" t="s">
        <v>16</v>
      </c>
      <c r="D293" s="188">
        <v>19322.424712200002</v>
      </c>
      <c r="E293" s="188">
        <v>3.31374394560773</v>
      </c>
      <c r="F293" s="188">
        <v>100</v>
      </c>
      <c r="G293" s="188">
        <v>3.6789948261259098E-16</v>
      </c>
      <c r="H293" s="188"/>
      <c r="I293" s="188"/>
      <c r="J293" s="188"/>
      <c r="K293" s="188"/>
    </row>
    <row r="294" spans="1:11" x14ac:dyDescent="0.25">
      <c r="A294" s="188" t="s">
        <v>189</v>
      </c>
      <c r="B294" s="188" t="s">
        <v>190</v>
      </c>
      <c r="C294" s="188" t="s">
        <v>17</v>
      </c>
      <c r="D294" s="188">
        <v>12828.4899396</v>
      </c>
      <c r="E294" s="188">
        <v>4.4950427932084898</v>
      </c>
      <c r="F294" s="188">
        <v>100</v>
      </c>
      <c r="G294" s="188">
        <v>0</v>
      </c>
      <c r="H294" s="188"/>
      <c r="I294" s="188"/>
      <c r="J294" s="188"/>
      <c r="K294" s="188"/>
    </row>
    <row r="295" spans="1:11" x14ac:dyDescent="0.25">
      <c r="A295" s="188" t="s">
        <v>191</v>
      </c>
      <c r="B295" s="188" t="s">
        <v>192</v>
      </c>
      <c r="C295" s="188" t="s">
        <v>16</v>
      </c>
      <c r="D295" s="188">
        <v>8374.9139856000002</v>
      </c>
      <c r="E295" s="188">
        <v>5.0102677186562401</v>
      </c>
      <c r="F295" s="188">
        <v>100</v>
      </c>
      <c r="G295" s="188">
        <v>0</v>
      </c>
      <c r="H295" s="188"/>
      <c r="I295" s="188"/>
      <c r="J295" s="188"/>
      <c r="K295" s="188"/>
    </row>
    <row r="296" spans="1:11" x14ac:dyDescent="0.25">
      <c r="A296" s="188" t="s">
        <v>191</v>
      </c>
      <c r="B296" s="188" t="s">
        <v>192</v>
      </c>
      <c r="C296" s="188" t="s">
        <v>17</v>
      </c>
      <c r="D296" s="188">
        <v>6575.4541200000003</v>
      </c>
      <c r="E296" s="188">
        <v>4.3899140550748799</v>
      </c>
      <c r="F296" s="188">
        <v>100</v>
      </c>
      <c r="G296" s="188">
        <v>0</v>
      </c>
      <c r="H296" s="188"/>
      <c r="I296" s="188"/>
      <c r="J296" s="188"/>
      <c r="K296" s="188"/>
    </row>
    <row r="297" spans="1:11" x14ac:dyDescent="0.25">
      <c r="A297" s="188" t="s">
        <v>193</v>
      </c>
      <c r="B297" s="188" t="s">
        <v>194</v>
      </c>
      <c r="C297" s="188" t="s">
        <v>16</v>
      </c>
      <c r="D297" s="188">
        <v>14344.4244411</v>
      </c>
      <c r="E297" s="188">
        <v>3.4433850722112802</v>
      </c>
      <c r="F297" s="188">
        <v>100</v>
      </c>
      <c r="G297" s="188">
        <v>0</v>
      </c>
      <c r="H297" s="188"/>
      <c r="I297" s="188"/>
      <c r="J297" s="188"/>
      <c r="K297" s="188"/>
    </row>
    <row r="298" spans="1:11" x14ac:dyDescent="0.25">
      <c r="A298" s="188" t="s">
        <v>193</v>
      </c>
      <c r="B298" s="188" t="s">
        <v>194</v>
      </c>
      <c r="C298" s="188" t="s">
        <v>17</v>
      </c>
      <c r="D298" s="188">
        <v>12769.9420899</v>
      </c>
      <c r="E298" s="188">
        <v>4.4644038702719397</v>
      </c>
      <c r="F298" s="188">
        <v>100</v>
      </c>
      <c r="G298" s="188">
        <v>0</v>
      </c>
      <c r="H298" s="188"/>
      <c r="I298" s="188"/>
      <c r="J298" s="188"/>
      <c r="K298" s="188"/>
    </row>
    <row r="299" spans="1:11" x14ac:dyDescent="0.25">
      <c r="A299" s="188" t="s">
        <v>195</v>
      </c>
      <c r="B299" s="188" t="s">
        <v>196</v>
      </c>
      <c r="C299" s="188" t="s">
        <v>16</v>
      </c>
      <c r="D299" s="188">
        <v>12111.1599912</v>
      </c>
      <c r="E299" s="188">
        <v>3.6762676369707101</v>
      </c>
      <c r="F299" s="188">
        <v>100</v>
      </c>
      <c r="G299" s="188">
        <v>0</v>
      </c>
      <c r="H299" s="188"/>
      <c r="I299" s="188"/>
      <c r="J299" s="188"/>
      <c r="K299" s="188"/>
    </row>
    <row r="300" spans="1:11" x14ac:dyDescent="0.25">
      <c r="A300" s="188" t="s">
        <v>195</v>
      </c>
      <c r="B300" s="188" t="s">
        <v>196</v>
      </c>
      <c r="C300" s="188" t="s">
        <v>17</v>
      </c>
      <c r="D300" s="188">
        <v>10285.542214499999</v>
      </c>
      <c r="E300" s="188">
        <v>4.3668991277524896</v>
      </c>
      <c r="F300" s="188">
        <v>100</v>
      </c>
      <c r="G300" s="188">
        <v>0</v>
      </c>
      <c r="H300" s="188"/>
      <c r="I300" s="188"/>
      <c r="J300" s="188"/>
      <c r="K300" s="188"/>
    </row>
    <row r="301" spans="1:11" x14ac:dyDescent="0.25">
      <c r="A301" s="188" t="s">
        <v>197</v>
      </c>
      <c r="B301" s="188" t="s">
        <v>198</v>
      </c>
      <c r="C301" s="188" t="s">
        <v>16</v>
      </c>
      <c r="D301" s="188">
        <v>29203.051474600001</v>
      </c>
      <c r="E301" s="188">
        <v>4.0009989611589596</v>
      </c>
      <c r="F301" s="188">
        <v>98.123898092379804</v>
      </c>
      <c r="G301" s="188">
        <v>1.02868793705379</v>
      </c>
      <c r="H301" s="188">
        <v>558.35430150000002</v>
      </c>
      <c r="I301" s="188">
        <v>54.838432630948802</v>
      </c>
      <c r="J301" s="188">
        <v>1.8761019076201999</v>
      </c>
      <c r="K301" s="188">
        <v>53.802445322581399</v>
      </c>
    </row>
    <row r="302" spans="1:11" x14ac:dyDescent="0.25">
      <c r="A302" s="188" t="s">
        <v>197</v>
      </c>
      <c r="B302" s="188" t="s">
        <v>198</v>
      </c>
      <c r="C302" s="188" t="s">
        <v>17</v>
      </c>
      <c r="D302" s="188">
        <v>24130.820053200001</v>
      </c>
      <c r="E302" s="188">
        <v>5.5088011634836898</v>
      </c>
      <c r="F302" s="188">
        <v>98.562584491125406</v>
      </c>
      <c r="G302" s="188">
        <v>0.79293920961137798</v>
      </c>
      <c r="H302" s="188">
        <v>351.91868360000001</v>
      </c>
      <c r="I302" s="188">
        <v>54.316632772850497</v>
      </c>
      <c r="J302" s="188">
        <v>1.4374155088745499</v>
      </c>
      <c r="K302" s="188">
        <v>54.371291641927499</v>
      </c>
    </row>
    <row r="303" spans="1:11" x14ac:dyDescent="0.25">
      <c r="A303" s="188" t="s">
        <v>199</v>
      </c>
      <c r="B303" s="188" t="s">
        <v>200</v>
      </c>
      <c r="C303" s="188" t="s">
        <v>16</v>
      </c>
      <c r="D303" s="188">
        <v>27241.0749344</v>
      </c>
      <c r="E303" s="188">
        <v>3.8833750390980399</v>
      </c>
      <c r="F303" s="188">
        <v>100</v>
      </c>
      <c r="G303" s="188">
        <v>0</v>
      </c>
      <c r="H303" s="188"/>
      <c r="I303" s="188"/>
      <c r="J303" s="188"/>
      <c r="K303" s="188"/>
    </row>
    <row r="304" spans="1:11" x14ac:dyDescent="0.25">
      <c r="A304" s="188" t="s">
        <v>199</v>
      </c>
      <c r="B304" s="188" t="s">
        <v>200</v>
      </c>
      <c r="C304" s="188" t="s">
        <v>17</v>
      </c>
      <c r="D304" s="188">
        <v>25616.965197099998</v>
      </c>
      <c r="E304" s="188">
        <v>4.4841524870936302</v>
      </c>
      <c r="F304" s="188">
        <v>99.403154673801097</v>
      </c>
      <c r="G304" s="188">
        <v>0.42029700820958699</v>
      </c>
      <c r="H304" s="188">
        <v>153.81167730000001</v>
      </c>
      <c r="I304" s="188">
        <v>71.098118964942103</v>
      </c>
      <c r="J304" s="188">
        <v>0.59684532619888697</v>
      </c>
      <c r="K304" s="188">
        <v>69.999456613104897</v>
      </c>
    </row>
    <row r="305" spans="1:11" x14ac:dyDescent="0.25">
      <c r="A305" s="188" t="s">
        <v>201</v>
      </c>
      <c r="B305" s="188" t="s">
        <v>202</v>
      </c>
      <c r="C305" s="188" t="s">
        <v>16</v>
      </c>
      <c r="D305" s="188">
        <v>15295.521172500001</v>
      </c>
      <c r="E305" s="188">
        <v>4.32404962052422</v>
      </c>
      <c r="F305" s="188">
        <v>100</v>
      </c>
      <c r="G305" s="188">
        <v>4.8006594483276599E-16</v>
      </c>
      <c r="H305" s="188"/>
      <c r="I305" s="188"/>
      <c r="J305" s="188"/>
      <c r="K305" s="188"/>
    </row>
    <row r="306" spans="1:11" x14ac:dyDescent="0.25">
      <c r="A306" s="188" t="s">
        <v>201</v>
      </c>
      <c r="B306" s="188" t="s">
        <v>202</v>
      </c>
      <c r="C306" s="188" t="s">
        <v>17</v>
      </c>
      <c r="D306" s="188">
        <v>14748.449680399999</v>
      </c>
      <c r="E306" s="188">
        <v>3.7664299102357899</v>
      </c>
      <c r="F306" s="188">
        <v>100</v>
      </c>
      <c r="G306" s="188">
        <v>0</v>
      </c>
      <c r="H306" s="188"/>
      <c r="I306" s="188"/>
      <c r="J306" s="188"/>
      <c r="K306" s="188"/>
    </row>
    <row r="307" spans="1:11" x14ac:dyDescent="0.25">
      <c r="A307" s="188" t="s">
        <v>203</v>
      </c>
      <c r="B307" s="188" t="s">
        <v>204</v>
      </c>
      <c r="C307" s="188" t="s">
        <v>16</v>
      </c>
      <c r="D307" s="188">
        <v>52561.649444000002</v>
      </c>
      <c r="E307" s="188">
        <v>3.7827113100527199</v>
      </c>
      <c r="F307" s="188">
        <v>100</v>
      </c>
      <c r="G307" s="188">
        <v>0</v>
      </c>
      <c r="H307" s="188"/>
      <c r="I307" s="188"/>
      <c r="J307" s="188"/>
      <c r="K307" s="188"/>
    </row>
    <row r="308" spans="1:11" x14ac:dyDescent="0.25">
      <c r="A308" s="188" t="s">
        <v>203</v>
      </c>
      <c r="B308" s="188" t="s">
        <v>204</v>
      </c>
      <c r="C308" s="188" t="s">
        <v>17</v>
      </c>
      <c r="D308" s="188">
        <v>39004.213187200003</v>
      </c>
      <c r="E308" s="188">
        <v>4.4063271222312297</v>
      </c>
      <c r="F308" s="188">
        <v>99.764665393711297</v>
      </c>
      <c r="G308" s="188">
        <v>0.23510929885829501</v>
      </c>
      <c r="H308" s="188">
        <v>92.0069357</v>
      </c>
      <c r="I308" s="188">
        <v>100</v>
      </c>
      <c r="J308" s="188">
        <v>0.23533460628872499</v>
      </c>
      <c r="K308" s="188">
        <v>99.669151517694303</v>
      </c>
    </row>
    <row r="309" spans="1:11" x14ac:dyDescent="0.25">
      <c r="A309" s="188" t="s">
        <v>205</v>
      </c>
      <c r="B309" s="188" t="s">
        <v>206</v>
      </c>
      <c r="C309" s="188" t="s">
        <v>16</v>
      </c>
      <c r="D309" s="188">
        <v>18160.048387800001</v>
      </c>
      <c r="E309" s="188">
        <v>3.0797920745825702</v>
      </c>
      <c r="F309" s="188">
        <v>100</v>
      </c>
      <c r="G309" s="188">
        <v>3.4192560722596502E-16</v>
      </c>
      <c r="H309" s="188"/>
      <c r="I309" s="188"/>
      <c r="J309" s="188"/>
      <c r="K309" s="188"/>
    </row>
    <row r="310" spans="1:11" x14ac:dyDescent="0.25">
      <c r="A310" s="188" t="s">
        <v>205</v>
      </c>
      <c r="B310" s="188" t="s">
        <v>206</v>
      </c>
      <c r="C310" s="188" t="s">
        <v>17</v>
      </c>
      <c r="D310" s="188">
        <v>13515.919339399999</v>
      </c>
      <c r="E310" s="188">
        <v>4.4008906055106998</v>
      </c>
      <c r="F310" s="188">
        <v>100</v>
      </c>
      <c r="G310" s="188">
        <v>0</v>
      </c>
      <c r="H310" s="188"/>
      <c r="I310" s="188"/>
      <c r="J310" s="188"/>
      <c r="K310" s="188"/>
    </row>
    <row r="311" spans="1:11" x14ac:dyDescent="0.25">
      <c r="A311" s="188" t="s">
        <v>207</v>
      </c>
      <c r="B311" s="188" t="s">
        <v>208</v>
      </c>
      <c r="C311" s="188" t="s">
        <v>16</v>
      </c>
      <c r="D311" s="188">
        <v>32550.472018</v>
      </c>
      <c r="E311" s="188">
        <v>5.2979516889361697</v>
      </c>
      <c r="F311" s="188">
        <v>100</v>
      </c>
      <c r="G311" s="188">
        <v>0</v>
      </c>
      <c r="H311" s="188"/>
      <c r="I311" s="188"/>
      <c r="J311" s="188"/>
      <c r="K311" s="188"/>
    </row>
    <row r="312" spans="1:11" x14ac:dyDescent="0.25">
      <c r="A312" s="188" t="s">
        <v>207</v>
      </c>
      <c r="B312" s="188" t="s">
        <v>208</v>
      </c>
      <c r="C312" s="188" t="s">
        <v>17</v>
      </c>
      <c r="D312" s="188">
        <v>26672.159803800001</v>
      </c>
      <c r="E312" s="188">
        <v>4.6533950987199502</v>
      </c>
      <c r="F312" s="188">
        <v>100</v>
      </c>
      <c r="G312" s="188">
        <v>0</v>
      </c>
      <c r="H312" s="188"/>
      <c r="I312" s="188"/>
      <c r="J312" s="188"/>
      <c r="K312" s="188"/>
    </row>
    <row r="313" spans="1:11" x14ac:dyDescent="0.25">
      <c r="A313" s="188" t="s">
        <v>209</v>
      </c>
      <c r="B313" s="188" t="s">
        <v>210</v>
      </c>
      <c r="C313" s="188" t="s">
        <v>16</v>
      </c>
      <c r="D313" s="188">
        <v>25970.152992899999</v>
      </c>
      <c r="E313" s="188">
        <v>3.9330541670562802</v>
      </c>
      <c r="F313" s="188">
        <v>100</v>
      </c>
      <c r="G313" s="188">
        <v>0</v>
      </c>
      <c r="H313" s="188"/>
      <c r="I313" s="188"/>
      <c r="J313" s="188"/>
      <c r="K313" s="188"/>
    </row>
    <row r="314" spans="1:11" x14ac:dyDescent="0.25">
      <c r="A314" s="188" t="s">
        <v>209</v>
      </c>
      <c r="B314" s="188" t="s">
        <v>210</v>
      </c>
      <c r="C314" s="188" t="s">
        <v>17</v>
      </c>
      <c r="D314" s="188">
        <v>22250.099479600001</v>
      </c>
      <c r="E314" s="188">
        <v>4.1014351824561501</v>
      </c>
      <c r="F314" s="188">
        <v>100</v>
      </c>
      <c r="G314" s="188">
        <v>4.5535077735704997E-16</v>
      </c>
      <c r="H314" s="188"/>
      <c r="I314" s="188"/>
      <c r="J314" s="188"/>
      <c r="K314" s="188"/>
    </row>
    <row r="315" spans="1:11" x14ac:dyDescent="0.25">
      <c r="A315" s="188" t="s">
        <v>211</v>
      </c>
      <c r="B315" s="188" t="s">
        <v>212</v>
      </c>
      <c r="C315" s="188" t="s">
        <v>16</v>
      </c>
      <c r="D315" s="188">
        <v>26754.688900199999</v>
      </c>
      <c r="E315" s="188">
        <v>3.6846311529223499</v>
      </c>
      <c r="F315" s="188">
        <v>100</v>
      </c>
      <c r="G315" s="188">
        <v>0</v>
      </c>
      <c r="H315" s="188"/>
      <c r="I315" s="188"/>
      <c r="J315" s="188"/>
      <c r="K315" s="188"/>
    </row>
    <row r="316" spans="1:11" x14ac:dyDescent="0.25">
      <c r="A316" s="188" t="s">
        <v>211</v>
      </c>
      <c r="B316" s="188" t="s">
        <v>212</v>
      </c>
      <c r="C316" s="188" t="s">
        <v>17</v>
      </c>
      <c r="D316" s="188">
        <v>22907.9192879</v>
      </c>
      <c r="E316" s="188">
        <v>4.2829930201327997</v>
      </c>
      <c r="F316" s="188">
        <v>100</v>
      </c>
      <c r="G316" s="188">
        <v>0</v>
      </c>
      <c r="H316" s="188"/>
      <c r="I316" s="188"/>
      <c r="J316" s="188"/>
      <c r="K316" s="188"/>
    </row>
    <row r="317" spans="1:11" x14ac:dyDescent="0.25">
      <c r="A317" s="188" t="s">
        <v>213</v>
      </c>
      <c r="B317" s="188" t="s">
        <v>214</v>
      </c>
      <c r="C317" s="188" t="s">
        <v>16</v>
      </c>
      <c r="D317" s="188">
        <v>5844.7852000000003</v>
      </c>
      <c r="E317" s="188">
        <v>5.94546539519503</v>
      </c>
      <c r="F317" s="188">
        <v>99.824541480199301</v>
      </c>
      <c r="G317" s="188">
        <v>0.17634683655970099</v>
      </c>
      <c r="H317" s="188">
        <v>10.273198799999999</v>
      </c>
      <c r="I317" s="188">
        <v>100</v>
      </c>
      <c r="J317" s="188">
        <v>0.175458519800682</v>
      </c>
      <c r="K317" s="188">
        <v>100.329936221127</v>
      </c>
    </row>
    <row r="318" spans="1:11" x14ac:dyDescent="0.25">
      <c r="A318" s="188" t="s">
        <v>213</v>
      </c>
      <c r="B318" s="188" t="s">
        <v>214</v>
      </c>
      <c r="C318" s="188" t="s">
        <v>17</v>
      </c>
      <c r="D318" s="188">
        <v>5701.9255558000004</v>
      </c>
      <c r="E318" s="188">
        <v>4.6085008845501898</v>
      </c>
      <c r="F318" s="188">
        <v>100</v>
      </c>
      <c r="G318" s="188">
        <v>0</v>
      </c>
      <c r="H318" s="188"/>
      <c r="I318" s="188"/>
      <c r="J318" s="188"/>
      <c r="K318" s="188"/>
    </row>
    <row r="319" spans="1:11" x14ac:dyDescent="0.25">
      <c r="A319" s="188" t="s">
        <v>215</v>
      </c>
      <c r="B319" s="188" t="s">
        <v>216</v>
      </c>
      <c r="C319" s="188" t="s">
        <v>16</v>
      </c>
      <c r="D319" s="188">
        <v>10677.3988503</v>
      </c>
      <c r="E319" s="188">
        <v>4.8697867727981397</v>
      </c>
      <c r="F319" s="188">
        <v>100</v>
      </c>
      <c r="G319" s="188">
        <v>0</v>
      </c>
      <c r="H319" s="188"/>
      <c r="I319" s="188"/>
      <c r="J319" s="188"/>
      <c r="K319" s="188"/>
    </row>
    <row r="320" spans="1:11" x14ac:dyDescent="0.25">
      <c r="A320" s="188" t="s">
        <v>215</v>
      </c>
      <c r="B320" s="188" t="s">
        <v>216</v>
      </c>
      <c r="C320" s="188" t="s">
        <v>17</v>
      </c>
      <c r="D320" s="188">
        <v>11612.335855200001</v>
      </c>
      <c r="E320" s="188">
        <v>3.9473682547020501</v>
      </c>
      <c r="F320" s="188">
        <v>100</v>
      </c>
      <c r="G320" s="188">
        <v>4.3824591230446299E-16</v>
      </c>
      <c r="H320" s="188"/>
      <c r="I320" s="188"/>
      <c r="J320" s="188"/>
      <c r="K320" s="188"/>
    </row>
    <row r="321" spans="1:11" x14ac:dyDescent="0.25">
      <c r="A321" s="188" t="s">
        <v>217</v>
      </c>
      <c r="B321" s="188" t="s">
        <v>218</v>
      </c>
      <c r="C321" s="188" t="s">
        <v>16</v>
      </c>
      <c r="D321" s="188">
        <v>5944.8470060999998</v>
      </c>
      <c r="E321" s="188">
        <v>4.1562168598795903</v>
      </c>
      <c r="F321" s="188">
        <v>100</v>
      </c>
      <c r="G321" s="188">
        <v>0</v>
      </c>
      <c r="H321" s="188"/>
      <c r="I321" s="188"/>
      <c r="J321" s="188"/>
      <c r="K321" s="188"/>
    </row>
    <row r="322" spans="1:11" x14ac:dyDescent="0.25">
      <c r="A322" s="188" t="s">
        <v>217</v>
      </c>
      <c r="B322" s="188" t="s">
        <v>218</v>
      </c>
      <c r="C322" s="188" t="s">
        <v>17</v>
      </c>
      <c r="D322" s="188">
        <v>4143.0462072999999</v>
      </c>
      <c r="E322" s="188">
        <v>4.8644316586587202</v>
      </c>
      <c r="F322" s="188">
        <v>100</v>
      </c>
      <c r="G322" s="188">
        <v>0</v>
      </c>
      <c r="H322" s="188"/>
      <c r="I322" s="188"/>
      <c r="J322" s="188"/>
      <c r="K322" s="188"/>
    </row>
    <row r="323" spans="1:11" x14ac:dyDescent="0.25">
      <c r="A323" s="188" t="s">
        <v>219</v>
      </c>
      <c r="B323" s="188" t="s">
        <v>220</v>
      </c>
      <c r="C323" s="188" t="s">
        <v>16</v>
      </c>
      <c r="D323" s="188">
        <v>19277.356909099999</v>
      </c>
      <c r="E323" s="188">
        <v>5.4491538306842102</v>
      </c>
      <c r="F323" s="188">
        <v>100</v>
      </c>
      <c r="G323" s="188">
        <v>0</v>
      </c>
      <c r="H323" s="188"/>
      <c r="I323" s="188"/>
      <c r="J323" s="188"/>
      <c r="K323" s="188"/>
    </row>
    <row r="324" spans="1:11" x14ac:dyDescent="0.25">
      <c r="A324" s="188" t="s">
        <v>219</v>
      </c>
      <c r="B324" s="188" t="s">
        <v>220</v>
      </c>
      <c r="C324" s="188" t="s">
        <v>17</v>
      </c>
      <c r="D324" s="188">
        <v>23391.0500889</v>
      </c>
      <c r="E324" s="188">
        <v>4.29340043790857</v>
      </c>
      <c r="F324" s="188">
        <v>100</v>
      </c>
      <c r="G324" s="188">
        <v>0</v>
      </c>
      <c r="H324" s="188"/>
      <c r="I324" s="188"/>
      <c r="J324" s="188"/>
      <c r="K324" s="188"/>
    </row>
    <row r="325" spans="1:11" x14ac:dyDescent="0.25">
      <c r="A325" s="188" t="s">
        <v>221</v>
      </c>
      <c r="B325" s="188" t="s">
        <v>222</v>
      </c>
      <c r="C325" s="188" t="s">
        <v>16</v>
      </c>
      <c r="D325" s="188">
        <v>11594.3303273</v>
      </c>
      <c r="E325" s="188">
        <v>3.7458899867030802</v>
      </c>
      <c r="F325" s="188">
        <v>100</v>
      </c>
      <c r="G325" s="188">
        <v>0</v>
      </c>
      <c r="H325" s="188"/>
      <c r="I325" s="188"/>
      <c r="J325" s="188"/>
      <c r="K325" s="188"/>
    </row>
    <row r="326" spans="1:11" x14ac:dyDescent="0.25">
      <c r="A326" s="188" t="s">
        <v>221</v>
      </c>
      <c r="B326" s="188" t="s">
        <v>222</v>
      </c>
      <c r="C326" s="188" t="s">
        <v>17</v>
      </c>
      <c r="D326" s="188">
        <v>7601.7571197999996</v>
      </c>
      <c r="E326" s="188">
        <v>4.7722029680118601</v>
      </c>
      <c r="F326" s="188">
        <v>100</v>
      </c>
      <c r="G326" s="188">
        <v>0</v>
      </c>
      <c r="H326" s="188"/>
      <c r="I326" s="188"/>
      <c r="J326" s="188"/>
      <c r="K326" s="188"/>
    </row>
    <row r="327" spans="1:11" x14ac:dyDescent="0.25">
      <c r="A327" s="188" t="s">
        <v>223</v>
      </c>
      <c r="B327" s="188" t="s">
        <v>224</v>
      </c>
      <c r="C327" s="188" t="s">
        <v>16</v>
      </c>
      <c r="D327" s="188">
        <v>10858.5536593</v>
      </c>
      <c r="E327" s="188">
        <v>5.5840250504858702</v>
      </c>
      <c r="F327" s="188">
        <v>100</v>
      </c>
      <c r="G327" s="188">
        <v>0</v>
      </c>
      <c r="H327" s="188"/>
      <c r="I327" s="188"/>
      <c r="J327" s="188"/>
      <c r="K327" s="188"/>
    </row>
    <row r="328" spans="1:11" x14ac:dyDescent="0.25">
      <c r="A328" s="188" t="s">
        <v>223</v>
      </c>
      <c r="B328" s="188" t="s">
        <v>224</v>
      </c>
      <c r="C328" s="188" t="s">
        <v>17</v>
      </c>
      <c r="D328" s="188">
        <v>10508.965601800001</v>
      </c>
      <c r="E328" s="188">
        <v>4.6114278875411996</v>
      </c>
      <c r="F328" s="188">
        <v>100</v>
      </c>
      <c r="G328" s="188">
        <v>0</v>
      </c>
      <c r="H328" s="188"/>
      <c r="I328" s="188"/>
      <c r="J328" s="188"/>
      <c r="K328" s="188"/>
    </row>
    <row r="329" spans="1:11" x14ac:dyDescent="0.25">
      <c r="A329" s="188" t="s">
        <v>225</v>
      </c>
      <c r="B329" s="188" t="s">
        <v>226</v>
      </c>
      <c r="C329" s="188" t="s">
        <v>16</v>
      </c>
      <c r="D329" s="188">
        <v>22455.8677002</v>
      </c>
      <c r="E329" s="188">
        <v>4.6297768857359696</v>
      </c>
      <c r="F329" s="188">
        <v>100</v>
      </c>
      <c r="G329" s="188">
        <v>0</v>
      </c>
      <c r="H329" s="188"/>
      <c r="I329" s="188"/>
      <c r="J329" s="188"/>
      <c r="K329" s="188"/>
    </row>
    <row r="330" spans="1:11" x14ac:dyDescent="0.25">
      <c r="A330" s="188" t="s">
        <v>225</v>
      </c>
      <c r="B330" s="188" t="s">
        <v>226</v>
      </c>
      <c r="C330" s="188" t="s">
        <v>17</v>
      </c>
      <c r="D330" s="188">
        <v>22695.7630426</v>
      </c>
      <c r="E330" s="188">
        <v>4.9861935022755803</v>
      </c>
      <c r="F330" s="188">
        <v>100</v>
      </c>
      <c r="G330" s="188">
        <v>0</v>
      </c>
      <c r="H330" s="188"/>
      <c r="I330" s="188"/>
      <c r="J330" s="188"/>
      <c r="K330" s="188"/>
    </row>
    <row r="331" spans="1:11" x14ac:dyDescent="0.25">
      <c r="A331" s="188" t="s">
        <v>227</v>
      </c>
      <c r="B331" s="188" t="s">
        <v>228</v>
      </c>
      <c r="C331" s="188" t="s">
        <v>16</v>
      </c>
      <c r="D331" s="188">
        <v>4633.9519780000001</v>
      </c>
      <c r="E331" s="188">
        <v>5.43645791351359</v>
      </c>
      <c r="F331" s="188">
        <v>100</v>
      </c>
      <c r="G331" s="188">
        <v>0</v>
      </c>
      <c r="H331" s="188"/>
      <c r="I331" s="188"/>
      <c r="J331" s="188"/>
      <c r="K331" s="188"/>
    </row>
    <row r="332" spans="1:11" x14ac:dyDescent="0.25">
      <c r="A332" s="188" t="s">
        <v>227</v>
      </c>
      <c r="B332" s="188" t="s">
        <v>228</v>
      </c>
      <c r="C332" s="188" t="s">
        <v>17</v>
      </c>
      <c r="D332" s="188">
        <v>4649.4421210999999</v>
      </c>
      <c r="E332" s="188">
        <v>4.5379421581238404</v>
      </c>
      <c r="F332" s="188">
        <v>100</v>
      </c>
      <c r="G332" s="188">
        <v>0</v>
      </c>
      <c r="H332" s="188"/>
      <c r="I332" s="188"/>
      <c r="J332" s="188"/>
      <c r="K332" s="188"/>
    </row>
    <row r="333" spans="1:11" x14ac:dyDescent="0.25">
      <c r="A333" s="188" t="s">
        <v>229</v>
      </c>
      <c r="B333" s="188" t="s">
        <v>230</v>
      </c>
      <c r="C333" s="188" t="s">
        <v>16</v>
      </c>
      <c r="D333" s="188">
        <v>33888.2598</v>
      </c>
      <c r="E333" s="188">
        <v>4.5952898975640197</v>
      </c>
      <c r="F333" s="188">
        <v>100</v>
      </c>
      <c r="G333" s="188">
        <v>0</v>
      </c>
      <c r="H333" s="188"/>
      <c r="I333" s="188"/>
      <c r="J333" s="188"/>
      <c r="K333" s="188"/>
    </row>
    <row r="334" spans="1:11" x14ac:dyDescent="0.25">
      <c r="A334" s="188" t="s">
        <v>229</v>
      </c>
      <c r="B334" s="188" t="s">
        <v>230</v>
      </c>
      <c r="C334" s="188" t="s">
        <v>17</v>
      </c>
      <c r="D334" s="188">
        <v>28973.531827300001</v>
      </c>
      <c r="E334" s="188">
        <v>4.3688927891466598</v>
      </c>
      <c r="F334" s="188">
        <v>99.683033673341995</v>
      </c>
      <c r="G334" s="188">
        <v>0.31645819713219198</v>
      </c>
      <c r="H334" s="188">
        <v>92.128355400000004</v>
      </c>
      <c r="I334" s="188">
        <v>100</v>
      </c>
      <c r="J334" s="188">
        <v>0.31696632665799601</v>
      </c>
      <c r="K334" s="188">
        <v>99.523231548096504</v>
      </c>
    </row>
    <row r="335" spans="1:11" x14ac:dyDescent="0.25">
      <c r="A335" s="188" t="s">
        <v>231</v>
      </c>
      <c r="B335" s="188" t="s">
        <v>232</v>
      </c>
      <c r="C335" s="188" t="s">
        <v>16</v>
      </c>
      <c r="D335" s="188">
        <v>40532.798446399996</v>
      </c>
      <c r="E335" s="188">
        <v>4.7471069980836402</v>
      </c>
      <c r="F335" s="188">
        <v>100</v>
      </c>
      <c r="G335" s="188">
        <v>5.2703474896316702E-16</v>
      </c>
      <c r="H335" s="188"/>
      <c r="I335" s="188"/>
      <c r="J335" s="188"/>
      <c r="K335" s="188"/>
    </row>
    <row r="336" spans="1:11" x14ac:dyDescent="0.25">
      <c r="A336" s="188" t="s">
        <v>231</v>
      </c>
      <c r="B336" s="188" t="s">
        <v>232</v>
      </c>
      <c r="C336" s="188" t="s">
        <v>17</v>
      </c>
      <c r="D336" s="188">
        <v>38294.234963000003</v>
      </c>
      <c r="E336" s="188">
        <v>4.1571891782153898</v>
      </c>
      <c r="F336" s="188">
        <v>100</v>
      </c>
      <c r="G336" s="188">
        <v>4.61540714337726E-16</v>
      </c>
      <c r="H336" s="188"/>
      <c r="I336" s="188"/>
      <c r="J336" s="188"/>
      <c r="K336" s="188"/>
    </row>
    <row r="337" spans="1:11" x14ac:dyDescent="0.25">
      <c r="A337" s="188" t="s">
        <v>233</v>
      </c>
      <c r="B337" s="188" t="s">
        <v>234</v>
      </c>
      <c r="C337" s="188" t="s">
        <v>16</v>
      </c>
      <c r="D337" s="188">
        <v>23040.1457711</v>
      </c>
      <c r="E337" s="188">
        <v>5.0467884940717296</v>
      </c>
      <c r="F337" s="188">
        <v>100</v>
      </c>
      <c r="G337" s="188">
        <v>0</v>
      </c>
      <c r="H337" s="188"/>
      <c r="I337" s="188"/>
      <c r="J337" s="188"/>
      <c r="K337" s="188"/>
    </row>
    <row r="338" spans="1:11" x14ac:dyDescent="0.25">
      <c r="A338" s="188" t="s">
        <v>233</v>
      </c>
      <c r="B338" s="188" t="s">
        <v>234</v>
      </c>
      <c r="C338" s="188" t="s">
        <v>17</v>
      </c>
      <c r="D338" s="188">
        <v>22719.174039000001</v>
      </c>
      <c r="E338" s="188">
        <v>4.2365366604986301</v>
      </c>
      <c r="F338" s="188">
        <v>100</v>
      </c>
      <c r="G338" s="188">
        <v>4.70350054515415E-16</v>
      </c>
      <c r="H338" s="188"/>
      <c r="I338" s="188"/>
      <c r="J338" s="188"/>
      <c r="K338" s="188"/>
    </row>
    <row r="339" spans="1:11" x14ac:dyDescent="0.25">
      <c r="A339" s="188" t="s">
        <v>235</v>
      </c>
      <c r="B339" s="188" t="s">
        <v>236</v>
      </c>
      <c r="C339" s="188" t="s">
        <v>16</v>
      </c>
      <c r="D339" s="188">
        <v>16891.673681299999</v>
      </c>
      <c r="E339" s="188">
        <v>4.4180291852133298</v>
      </c>
      <c r="F339" s="188">
        <v>99.708196780350903</v>
      </c>
      <c r="G339" s="188">
        <v>0.29349103621963102</v>
      </c>
      <c r="H339" s="188">
        <v>49.434699700000003</v>
      </c>
      <c r="I339" s="188">
        <v>99.999999999999801</v>
      </c>
      <c r="J339" s="188">
        <v>0.29180321964909101</v>
      </c>
      <c r="K339" s="188">
        <v>100.284918130262</v>
      </c>
    </row>
    <row r="340" spans="1:11" x14ac:dyDescent="0.25">
      <c r="A340" s="188" t="s">
        <v>235</v>
      </c>
      <c r="B340" s="188" t="s">
        <v>236</v>
      </c>
      <c r="C340" s="188" t="s">
        <v>17</v>
      </c>
      <c r="D340" s="188">
        <v>17647.509602900001</v>
      </c>
      <c r="E340" s="188">
        <v>3.5181385691374101</v>
      </c>
      <c r="F340" s="188">
        <v>99.5941174714374</v>
      </c>
      <c r="G340" s="188">
        <v>0.40884276282931198</v>
      </c>
      <c r="H340" s="188">
        <v>71.9200692</v>
      </c>
      <c r="I340" s="188">
        <v>99.999999999999702</v>
      </c>
      <c r="J340" s="188">
        <v>0.40588252856265</v>
      </c>
      <c r="K340" s="188">
        <v>100.32049000178699</v>
      </c>
    </row>
    <row r="341" spans="1:11" x14ac:dyDescent="0.25">
      <c r="A341" s="188" t="s">
        <v>237</v>
      </c>
      <c r="B341" s="188" t="s">
        <v>238</v>
      </c>
      <c r="C341" s="188" t="s">
        <v>16</v>
      </c>
      <c r="D341" s="188">
        <v>3136.8976339000001</v>
      </c>
      <c r="E341" s="188">
        <v>4.7225972445792497</v>
      </c>
      <c r="F341" s="188">
        <v>92.145743250380093</v>
      </c>
      <c r="G341" s="188">
        <v>2.46464554338842</v>
      </c>
      <c r="H341" s="188">
        <v>267.38076599999999</v>
      </c>
      <c r="I341" s="188">
        <v>28.973139233038101</v>
      </c>
      <c r="J341" s="188">
        <v>7.8542567496199602</v>
      </c>
      <c r="K341" s="188">
        <v>28.915096957487702</v>
      </c>
    </row>
    <row r="342" spans="1:11" x14ac:dyDescent="0.25">
      <c r="A342" s="188" t="s">
        <v>237</v>
      </c>
      <c r="B342" s="188" t="s">
        <v>238</v>
      </c>
      <c r="C342" s="188" t="s">
        <v>17</v>
      </c>
      <c r="D342" s="188">
        <v>2138.7274394999999</v>
      </c>
      <c r="E342" s="188">
        <v>5.3968111743017504</v>
      </c>
      <c r="F342" s="188">
        <v>91.312399657946997</v>
      </c>
      <c r="G342" s="188">
        <v>3.0181268613070098</v>
      </c>
      <c r="H342" s="188">
        <v>203.48177580000001</v>
      </c>
      <c r="I342" s="188">
        <v>32.737093220715899</v>
      </c>
      <c r="J342" s="188">
        <v>8.6876003420530203</v>
      </c>
      <c r="K342" s="188">
        <v>31.722500498097698</v>
      </c>
    </row>
    <row r="343" spans="1:11" x14ac:dyDescent="0.25">
      <c r="A343" s="188" t="s">
        <v>239</v>
      </c>
      <c r="B343" s="188" t="s">
        <v>240</v>
      </c>
      <c r="C343" s="188" t="s">
        <v>16</v>
      </c>
      <c r="D343" s="188">
        <v>2398.4480841</v>
      </c>
      <c r="E343" s="188">
        <v>5.0995248436359297</v>
      </c>
      <c r="F343" s="188">
        <v>99.7856084654738</v>
      </c>
      <c r="G343" s="188">
        <v>0.21696019629455701</v>
      </c>
      <c r="H343" s="188">
        <v>5.1531174999999996</v>
      </c>
      <c r="I343" s="188">
        <v>100</v>
      </c>
      <c r="J343" s="188">
        <v>0.21439153452618201</v>
      </c>
      <c r="K343" s="188">
        <v>100.981156965398</v>
      </c>
    </row>
    <row r="344" spans="1:11" x14ac:dyDescent="0.25">
      <c r="A344" s="188" t="s">
        <v>239</v>
      </c>
      <c r="B344" s="188" t="s">
        <v>240</v>
      </c>
      <c r="C344" s="188" t="s">
        <v>17</v>
      </c>
      <c r="D344" s="188">
        <v>2486.2334903999999</v>
      </c>
      <c r="E344" s="188">
        <v>4.8978719053492297</v>
      </c>
      <c r="F344" s="188">
        <v>99.761580445665501</v>
      </c>
      <c r="G344" s="188">
        <v>0.238565509518156</v>
      </c>
      <c r="H344" s="188">
        <v>5.9418332999999999</v>
      </c>
      <c r="I344" s="188">
        <v>99.999999999999801</v>
      </c>
      <c r="J344" s="188">
        <v>0.23841955433450299</v>
      </c>
      <c r="K344" s="188">
        <v>99.822652281136996</v>
      </c>
    </row>
    <row r="345" spans="1:11" x14ac:dyDescent="0.25">
      <c r="A345" s="188" t="s">
        <v>241</v>
      </c>
      <c r="B345" s="188" t="s">
        <v>242</v>
      </c>
      <c r="C345" s="188" t="s">
        <v>16</v>
      </c>
      <c r="D345" s="188">
        <v>4058.9933645000001</v>
      </c>
      <c r="E345" s="188">
        <v>3.6103374183781098</v>
      </c>
      <c r="F345" s="188">
        <v>100</v>
      </c>
      <c r="G345" s="188">
        <v>0</v>
      </c>
      <c r="H345" s="188"/>
      <c r="I345" s="188"/>
      <c r="J345" s="188"/>
      <c r="K345" s="188"/>
    </row>
    <row r="346" spans="1:11" x14ac:dyDescent="0.25">
      <c r="A346" s="188" t="s">
        <v>241</v>
      </c>
      <c r="B346" s="188" t="s">
        <v>242</v>
      </c>
      <c r="C346" s="188" t="s">
        <v>17</v>
      </c>
      <c r="D346" s="188">
        <v>3527.6343625</v>
      </c>
      <c r="E346" s="188">
        <v>3.87443857584997</v>
      </c>
      <c r="F346" s="188">
        <v>99.532546742439706</v>
      </c>
      <c r="G346" s="188">
        <v>0.46738584706566499</v>
      </c>
      <c r="H346" s="188">
        <v>16.567487</v>
      </c>
      <c r="I346" s="188">
        <v>100</v>
      </c>
      <c r="J346" s="188">
        <v>0.46745325756029599</v>
      </c>
      <c r="K346" s="188">
        <v>99.518193353947396</v>
      </c>
    </row>
    <row r="347" spans="1:11" x14ac:dyDescent="0.25">
      <c r="A347" s="188" t="s">
        <v>243</v>
      </c>
      <c r="B347" s="188" t="s">
        <v>244</v>
      </c>
      <c r="C347" s="188" t="s">
        <v>16</v>
      </c>
      <c r="D347" s="188">
        <v>4275.6884763999997</v>
      </c>
      <c r="E347" s="188">
        <v>3.8581064772287998</v>
      </c>
      <c r="F347" s="188">
        <v>100</v>
      </c>
      <c r="G347" s="188">
        <v>0</v>
      </c>
      <c r="H347" s="188"/>
      <c r="I347" s="188"/>
      <c r="J347" s="188"/>
      <c r="K347" s="188"/>
    </row>
    <row r="348" spans="1:11" x14ac:dyDescent="0.25">
      <c r="A348" s="188" t="s">
        <v>243</v>
      </c>
      <c r="B348" s="188" t="s">
        <v>244</v>
      </c>
      <c r="C348" s="188" t="s">
        <v>17</v>
      </c>
      <c r="D348" s="188">
        <v>3331.945123</v>
      </c>
      <c r="E348" s="188">
        <v>3.8930554154512098</v>
      </c>
      <c r="F348" s="188">
        <v>100</v>
      </c>
      <c r="G348" s="188">
        <v>0</v>
      </c>
      <c r="H348" s="188"/>
      <c r="I348" s="188"/>
      <c r="J348" s="188"/>
      <c r="K348" s="188"/>
    </row>
    <row r="349" spans="1:11" x14ac:dyDescent="0.25">
      <c r="A349" s="188" t="s">
        <v>245</v>
      </c>
      <c r="B349" s="188" t="s">
        <v>246</v>
      </c>
      <c r="C349" s="188" t="s">
        <v>16</v>
      </c>
      <c r="D349" s="188">
        <v>6568.7378263000001</v>
      </c>
      <c r="E349" s="188">
        <v>5.7228612109826997</v>
      </c>
      <c r="F349" s="188">
        <v>99.037714486398201</v>
      </c>
      <c r="G349" s="188">
        <v>0.68334070685078196</v>
      </c>
      <c r="H349" s="188">
        <v>63.824183400000003</v>
      </c>
      <c r="I349" s="188">
        <v>71.054980392836001</v>
      </c>
      <c r="J349" s="188">
        <v>0.96228551360180703</v>
      </c>
      <c r="K349" s="188">
        <v>70.328920954769501</v>
      </c>
    </row>
    <row r="350" spans="1:11" x14ac:dyDescent="0.25">
      <c r="A350" s="188" t="s">
        <v>245</v>
      </c>
      <c r="B350" s="188" t="s">
        <v>246</v>
      </c>
      <c r="C350" s="188" t="s">
        <v>17</v>
      </c>
      <c r="D350" s="188">
        <v>7022.2198767999998</v>
      </c>
      <c r="E350" s="188">
        <v>3.95358959129757</v>
      </c>
      <c r="F350" s="188">
        <v>98.586788602563402</v>
      </c>
      <c r="G350" s="188">
        <v>0.72919242893599501</v>
      </c>
      <c r="H350" s="188">
        <v>100.6613696</v>
      </c>
      <c r="I350" s="188">
        <v>51.229017691993299</v>
      </c>
      <c r="J350" s="188">
        <v>1.4132113974366101</v>
      </c>
      <c r="K350" s="188">
        <v>50.869063165284203</v>
      </c>
    </row>
    <row r="351" spans="1:11" x14ac:dyDescent="0.25">
      <c r="A351" s="188" t="s">
        <v>247</v>
      </c>
      <c r="B351" s="188" t="s">
        <v>248</v>
      </c>
      <c r="C351" s="188" t="s">
        <v>16</v>
      </c>
      <c r="D351" s="188">
        <v>10289.200086000001</v>
      </c>
      <c r="E351" s="188">
        <v>4.3780827649893803</v>
      </c>
      <c r="F351" s="188">
        <v>100</v>
      </c>
      <c r="G351" s="188">
        <v>4.8606482894057802E-16</v>
      </c>
      <c r="H351" s="188"/>
      <c r="I351" s="188"/>
      <c r="J351" s="188"/>
      <c r="K351" s="188"/>
    </row>
    <row r="352" spans="1:11" x14ac:dyDescent="0.25">
      <c r="A352" s="188" t="s">
        <v>247</v>
      </c>
      <c r="B352" s="188" t="s">
        <v>248</v>
      </c>
      <c r="C352" s="188" t="s">
        <v>17</v>
      </c>
      <c r="D352" s="188">
        <v>7720.6631125000004</v>
      </c>
      <c r="E352" s="188">
        <v>4.4482390021796698</v>
      </c>
      <c r="F352" s="188">
        <v>100</v>
      </c>
      <c r="G352" s="188">
        <v>0</v>
      </c>
      <c r="H352" s="188"/>
      <c r="I352" s="188"/>
      <c r="J352" s="188"/>
      <c r="K352" s="188"/>
    </row>
    <row r="353" spans="1:11" x14ac:dyDescent="0.25">
      <c r="A353" s="188" t="s">
        <v>249</v>
      </c>
      <c r="B353" s="188" t="s">
        <v>250</v>
      </c>
      <c r="C353" s="188" t="s">
        <v>16</v>
      </c>
      <c r="D353" s="188">
        <v>9171.8367378000003</v>
      </c>
      <c r="E353" s="188">
        <v>3.3045112890323698</v>
      </c>
      <c r="F353" s="188">
        <v>100</v>
      </c>
      <c r="G353" s="188">
        <v>0</v>
      </c>
      <c r="H353" s="188"/>
      <c r="I353" s="188"/>
      <c r="J353" s="188"/>
      <c r="K353" s="188"/>
    </row>
    <row r="354" spans="1:11" x14ac:dyDescent="0.25">
      <c r="A354" s="188" t="s">
        <v>249</v>
      </c>
      <c r="B354" s="188" t="s">
        <v>250</v>
      </c>
      <c r="C354" s="188" t="s">
        <v>17</v>
      </c>
      <c r="D354" s="188">
        <v>10530.5688931</v>
      </c>
      <c r="E354" s="188">
        <v>3.08644595544683</v>
      </c>
      <c r="F354" s="188">
        <v>100</v>
      </c>
      <c r="G354" s="188">
        <v>0</v>
      </c>
      <c r="H354" s="188"/>
      <c r="I354" s="188"/>
      <c r="J354" s="188"/>
      <c r="K354" s="188"/>
    </row>
    <row r="355" spans="1:11" x14ac:dyDescent="0.25">
      <c r="A355" s="188" t="s">
        <v>251</v>
      </c>
      <c r="B355" s="188" t="s">
        <v>252</v>
      </c>
      <c r="C355" s="188" t="s">
        <v>16</v>
      </c>
      <c r="D355" s="188">
        <v>7191.3808730999999</v>
      </c>
      <c r="E355" s="188">
        <v>3.5713084923265401</v>
      </c>
      <c r="F355" s="188">
        <v>100</v>
      </c>
      <c r="G355" s="188">
        <v>0</v>
      </c>
      <c r="H355" s="188"/>
      <c r="I355" s="188"/>
      <c r="J355" s="188"/>
      <c r="K355" s="188"/>
    </row>
    <row r="356" spans="1:11" x14ac:dyDescent="0.25">
      <c r="A356" s="188" t="s">
        <v>251</v>
      </c>
      <c r="B356" s="188" t="s">
        <v>252</v>
      </c>
      <c r="C356" s="188" t="s">
        <v>17</v>
      </c>
      <c r="D356" s="188">
        <v>8386.5439170000009</v>
      </c>
      <c r="E356" s="188">
        <v>3.0486874660947798</v>
      </c>
      <c r="F356" s="188">
        <v>100</v>
      </c>
      <c r="G356" s="188">
        <v>0</v>
      </c>
      <c r="H356" s="188"/>
      <c r="I356" s="188"/>
      <c r="J356" s="188"/>
      <c r="K356" s="188"/>
    </row>
    <row r="357" spans="1:11" x14ac:dyDescent="0.25">
      <c r="A357" s="188" t="s">
        <v>253</v>
      </c>
      <c r="B357" s="188" t="s">
        <v>254</v>
      </c>
      <c r="C357" s="188" t="s">
        <v>16</v>
      </c>
      <c r="D357" s="188">
        <v>7606.1564963999999</v>
      </c>
      <c r="E357" s="188">
        <v>4.5866595799544498</v>
      </c>
      <c r="F357" s="188">
        <v>99.867207225700895</v>
      </c>
      <c r="G357" s="188">
        <v>0.13300725149426901</v>
      </c>
      <c r="H357" s="188">
        <v>10.113856699999999</v>
      </c>
      <c r="I357" s="188">
        <v>99.999999999999801</v>
      </c>
      <c r="J357" s="188">
        <v>0.13279277429908201</v>
      </c>
      <c r="K357" s="188">
        <v>100.028505448514</v>
      </c>
    </row>
    <row r="358" spans="1:11" x14ac:dyDescent="0.25">
      <c r="A358" s="188" t="s">
        <v>253</v>
      </c>
      <c r="B358" s="188" t="s">
        <v>254</v>
      </c>
      <c r="C358" s="188" t="s">
        <v>17</v>
      </c>
      <c r="D358" s="188">
        <v>7777.5568825</v>
      </c>
      <c r="E358" s="188">
        <v>5.0350634929037801</v>
      </c>
      <c r="F358" s="188">
        <v>99.692447633672998</v>
      </c>
      <c r="G358" s="188">
        <v>0.30741832333870001</v>
      </c>
      <c r="H358" s="188">
        <v>23.993853900000001</v>
      </c>
      <c r="I358" s="188">
        <v>99.999999999999702</v>
      </c>
      <c r="J358" s="188">
        <v>0.307552366327004</v>
      </c>
      <c r="K358" s="188">
        <v>99.648997883142101</v>
      </c>
    </row>
    <row r="359" spans="1:11" x14ac:dyDescent="0.25">
      <c r="A359" s="188" t="s">
        <v>255</v>
      </c>
      <c r="B359" s="188" t="s">
        <v>256</v>
      </c>
      <c r="C359" s="188" t="s">
        <v>16</v>
      </c>
      <c r="D359" s="188">
        <v>6789.9151850999997</v>
      </c>
      <c r="E359" s="188">
        <v>4.1567646360303003</v>
      </c>
      <c r="F359" s="188">
        <v>100</v>
      </c>
      <c r="G359" s="188">
        <v>0</v>
      </c>
      <c r="H359" s="188"/>
      <c r="I359" s="188"/>
      <c r="J359" s="188"/>
      <c r="K359" s="188"/>
    </row>
    <row r="360" spans="1:11" x14ac:dyDescent="0.25">
      <c r="A360" s="188" t="s">
        <v>255</v>
      </c>
      <c r="B360" s="188" t="s">
        <v>256</v>
      </c>
      <c r="C360" s="188" t="s">
        <v>17</v>
      </c>
      <c r="D360" s="188">
        <v>6692.3546447999997</v>
      </c>
      <c r="E360" s="188">
        <v>3.7716882309848798</v>
      </c>
      <c r="F360" s="188">
        <v>100</v>
      </c>
      <c r="G360" s="188">
        <v>0</v>
      </c>
      <c r="H360" s="188"/>
      <c r="I360" s="188"/>
      <c r="J360" s="188"/>
      <c r="K360" s="188"/>
    </row>
    <row r="361" spans="1:11" x14ac:dyDescent="0.25">
      <c r="A361" s="188" t="s">
        <v>257</v>
      </c>
      <c r="B361" s="188" t="s">
        <v>258</v>
      </c>
      <c r="C361" s="188" t="s">
        <v>16</v>
      </c>
      <c r="D361" s="188">
        <v>5678.6793193000003</v>
      </c>
      <c r="E361" s="188">
        <v>4.1787709594967</v>
      </c>
      <c r="F361" s="188">
        <v>100</v>
      </c>
      <c r="G361" s="188">
        <v>0</v>
      </c>
      <c r="H361" s="188"/>
      <c r="I361" s="188"/>
      <c r="J361" s="188"/>
      <c r="K361" s="188"/>
    </row>
    <row r="362" spans="1:11" x14ac:dyDescent="0.25">
      <c r="A362" s="188" t="s">
        <v>257</v>
      </c>
      <c r="B362" s="188" t="s">
        <v>258</v>
      </c>
      <c r="C362" s="188" t="s">
        <v>17</v>
      </c>
      <c r="D362" s="188">
        <v>5185.963624</v>
      </c>
      <c r="E362" s="188">
        <v>4.7671939140508597</v>
      </c>
      <c r="F362" s="188">
        <v>100</v>
      </c>
      <c r="G362" s="188">
        <v>0</v>
      </c>
      <c r="H362" s="188"/>
      <c r="I362" s="188"/>
      <c r="J362" s="188"/>
      <c r="K362" s="188"/>
    </row>
    <row r="363" spans="1:11" x14ac:dyDescent="0.25">
      <c r="A363" s="188" t="s">
        <v>259</v>
      </c>
      <c r="B363" s="188" t="s">
        <v>260</v>
      </c>
      <c r="C363" s="188" t="s">
        <v>16</v>
      </c>
      <c r="D363" s="188">
        <v>10706.7583368</v>
      </c>
      <c r="E363" s="188">
        <v>3.45063242012698</v>
      </c>
      <c r="F363" s="188">
        <v>100</v>
      </c>
      <c r="G363" s="188">
        <v>0</v>
      </c>
      <c r="H363" s="188"/>
      <c r="I363" s="188"/>
      <c r="J363" s="188"/>
      <c r="K363" s="188"/>
    </row>
    <row r="364" spans="1:11" x14ac:dyDescent="0.25">
      <c r="A364" s="188" t="s">
        <v>259</v>
      </c>
      <c r="B364" s="188" t="s">
        <v>260</v>
      </c>
      <c r="C364" s="188" t="s">
        <v>17</v>
      </c>
      <c r="D364" s="188">
        <v>8391.3948848</v>
      </c>
      <c r="E364" s="188">
        <v>4.3732234738282196</v>
      </c>
      <c r="F364" s="188">
        <v>100</v>
      </c>
      <c r="G364" s="188">
        <v>0</v>
      </c>
      <c r="H364" s="188"/>
      <c r="I364" s="188"/>
      <c r="J364" s="188"/>
      <c r="K364" s="188"/>
    </row>
    <row r="365" spans="1:11" x14ac:dyDescent="0.25">
      <c r="A365" s="188" t="s">
        <v>261</v>
      </c>
      <c r="B365" s="188" t="s">
        <v>262</v>
      </c>
      <c r="C365" s="188" t="s">
        <v>16</v>
      </c>
      <c r="D365" s="188">
        <v>10702.2401539</v>
      </c>
      <c r="E365" s="188">
        <v>3.9727576227486301</v>
      </c>
      <c r="F365" s="188">
        <v>100</v>
      </c>
      <c r="G365" s="188">
        <v>0</v>
      </c>
      <c r="H365" s="188"/>
      <c r="I365" s="188"/>
      <c r="J365" s="188"/>
      <c r="K365" s="188"/>
    </row>
    <row r="366" spans="1:11" x14ac:dyDescent="0.25">
      <c r="A366" s="188" t="s">
        <v>261</v>
      </c>
      <c r="B366" s="188" t="s">
        <v>262</v>
      </c>
      <c r="C366" s="188" t="s">
        <v>17</v>
      </c>
      <c r="D366" s="188">
        <v>9257.7261885999997</v>
      </c>
      <c r="E366" s="188">
        <v>4.4383768599279003</v>
      </c>
      <c r="F366" s="188">
        <v>100</v>
      </c>
      <c r="G366" s="188">
        <v>0</v>
      </c>
      <c r="H366" s="188"/>
      <c r="I366" s="188"/>
      <c r="J366" s="188"/>
      <c r="K366" s="188"/>
    </row>
    <row r="367" spans="1:11" x14ac:dyDescent="0.25">
      <c r="A367" s="188" t="s">
        <v>263</v>
      </c>
      <c r="B367" s="188" t="s">
        <v>264</v>
      </c>
      <c r="C367" s="188" t="s">
        <v>16</v>
      </c>
      <c r="D367" s="188">
        <v>9593.8683677000008</v>
      </c>
      <c r="E367" s="188">
        <v>3.1987796098293999</v>
      </c>
      <c r="F367" s="188">
        <v>99.905167494489305</v>
      </c>
      <c r="G367" s="188">
        <v>9.5025700665465604E-2</v>
      </c>
      <c r="H367" s="188">
        <v>9.1067418999999994</v>
      </c>
      <c r="I367" s="188">
        <v>99.999999999999503</v>
      </c>
      <c r="J367" s="188">
        <v>9.4832505510673196E-2</v>
      </c>
      <c r="K367" s="188">
        <v>100.10869680329201</v>
      </c>
    </row>
    <row r="368" spans="1:11" x14ac:dyDescent="0.25">
      <c r="A368" s="188" t="s">
        <v>263</v>
      </c>
      <c r="B368" s="188" t="s">
        <v>264</v>
      </c>
      <c r="C368" s="188" t="s">
        <v>17</v>
      </c>
      <c r="D368" s="188">
        <v>7790.7634411999998</v>
      </c>
      <c r="E368" s="188">
        <v>3.7786334161656199</v>
      </c>
      <c r="F368" s="188">
        <v>100</v>
      </c>
      <c r="G368" s="188">
        <v>0</v>
      </c>
      <c r="H368" s="188"/>
      <c r="I368" s="188"/>
      <c r="J368" s="188"/>
      <c r="K368" s="188"/>
    </row>
    <row r="369" spans="1:11" x14ac:dyDescent="0.25">
      <c r="A369" s="188" t="s">
        <v>265</v>
      </c>
      <c r="B369" s="188" t="s">
        <v>266</v>
      </c>
      <c r="C369" s="188" t="s">
        <v>16</v>
      </c>
      <c r="D369" s="188">
        <v>2695.6748668999999</v>
      </c>
      <c r="E369" s="188">
        <v>3.65073537520481</v>
      </c>
      <c r="F369" s="188">
        <v>100</v>
      </c>
      <c r="G369" s="188">
        <v>0</v>
      </c>
      <c r="H369" s="188"/>
      <c r="I369" s="188"/>
      <c r="J369" s="188"/>
      <c r="K369" s="188"/>
    </row>
    <row r="370" spans="1:11" x14ac:dyDescent="0.25">
      <c r="A370" s="188" t="s">
        <v>265</v>
      </c>
      <c r="B370" s="188" t="s">
        <v>266</v>
      </c>
      <c r="C370" s="188" t="s">
        <v>17</v>
      </c>
      <c r="D370" s="188">
        <v>1926.1660139999999</v>
      </c>
      <c r="E370" s="188">
        <v>4.6899530865019203</v>
      </c>
      <c r="F370" s="188">
        <v>100</v>
      </c>
      <c r="G370" s="188">
        <v>0</v>
      </c>
      <c r="H370" s="188"/>
      <c r="I370" s="188"/>
      <c r="J370" s="188"/>
      <c r="K370" s="188"/>
    </row>
    <row r="371" spans="1:11" x14ac:dyDescent="0.25">
      <c r="A371" s="188" t="s">
        <v>267</v>
      </c>
      <c r="B371" s="188" t="s">
        <v>268</v>
      </c>
      <c r="C371" s="188" t="s">
        <v>16</v>
      </c>
      <c r="D371" s="188">
        <v>40152.340509299996</v>
      </c>
      <c r="E371" s="188">
        <v>4.0980657440812998</v>
      </c>
      <c r="F371" s="188">
        <v>100</v>
      </c>
      <c r="G371" s="188">
        <v>0</v>
      </c>
      <c r="H371" s="188"/>
      <c r="I371" s="188"/>
      <c r="J371" s="188"/>
      <c r="K371" s="188"/>
    </row>
    <row r="372" spans="1:11" x14ac:dyDescent="0.25">
      <c r="A372" s="188" t="s">
        <v>267</v>
      </c>
      <c r="B372" s="188" t="s">
        <v>268</v>
      </c>
      <c r="C372" s="188" t="s">
        <v>17</v>
      </c>
      <c r="D372" s="188">
        <v>33259.898846199998</v>
      </c>
      <c r="E372" s="188">
        <v>4.24279378650788</v>
      </c>
      <c r="F372" s="188">
        <v>100</v>
      </c>
      <c r="G372" s="188">
        <v>0</v>
      </c>
      <c r="H372" s="188"/>
      <c r="I372" s="188"/>
      <c r="J372" s="188"/>
      <c r="K372" s="188"/>
    </row>
    <row r="373" spans="1:11" x14ac:dyDescent="0.25">
      <c r="A373" s="188" t="s">
        <v>269</v>
      </c>
      <c r="B373" s="188" t="s">
        <v>270</v>
      </c>
      <c r="C373" s="188" t="s">
        <v>16</v>
      </c>
      <c r="D373" s="188">
        <v>24333.6068576</v>
      </c>
      <c r="E373" s="188">
        <v>3.3553102072691501</v>
      </c>
      <c r="F373" s="188">
        <v>100</v>
      </c>
      <c r="G373" s="188">
        <v>0</v>
      </c>
      <c r="H373" s="188"/>
      <c r="I373" s="188"/>
      <c r="J373" s="188"/>
      <c r="K373" s="188"/>
    </row>
    <row r="374" spans="1:11" x14ac:dyDescent="0.25">
      <c r="A374" s="188" t="s">
        <v>269</v>
      </c>
      <c r="B374" s="188" t="s">
        <v>270</v>
      </c>
      <c r="C374" s="188" t="s">
        <v>17</v>
      </c>
      <c r="D374" s="188">
        <v>18703.809473099998</v>
      </c>
      <c r="E374" s="188">
        <v>4.0755496751900502</v>
      </c>
      <c r="F374" s="188">
        <v>100</v>
      </c>
      <c r="G374" s="188">
        <v>0</v>
      </c>
      <c r="H374" s="188"/>
      <c r="I374" s="188"/>
      <c r="J374" s="188"/>
      <c r="K374" s="188"/>
    </row>
    <row r="375" spans="1:11" x14ac:dyDescent="0.25">
      <c r="A375" s="188" t="s">
        <v>271</v>
      </c>
      <c r="B375" s="188" t="s">
        <v>272</v>
      </c>
      <c r="C375" s="188" t="s">
        <v>16</v>
      </c>
      <c r="D375" s="188">
        <v>7775.3288533000004</v>
      </c>
      <c r="E375" s="188">
        <v>4.1864089471431303</v>
      </c>
      <c r="F375" s="188">
        <v>100</v>
      </c>
      <c r="G375" s="188">
        <v>0</v>
      </c>
      <c r="H375" s="188"/>
      <c r="I375" s="188"/>
      <c r="J375" s="188"/>
      <c r="K375" s="188"/>
    </row>
    <row r="376" spans="1:11" x14ac:dyDescent="0.25">
      <c r="A376" s="188" t="s">
        <v>271</v>
      </c>
      <c r="B376" s="188" t="s">
        <v>272</v>
      </c>
      <c r="C376" s="188" t="s">
        <v>17</v>
      </c>
      <c r="D376" s="188">
        <v>6108.0215852000001</v>
      </c>
      <c r="E376" s="188">
        <v>5.1843617213572299</v>
      </c>
      <c r="F376" s="188">
        <v>100</v>
      </c>
      <c r="G376" s="188">
        <v>0</v>
      </c>
      <c r="H376" s="188"/>
      <c r="I376" s="188"/>
      <c r="J376" s="188"/>
      <c r="K376" s="188"/>
    </row>
    <row r="377" spans="1:11" x14ac:dyDescent="0.25">
      <c r="A377" s="188" t="s">
        <v>273</v>
      </c>
      <c r="B377" s="188" t="s">
        <v>274</v>
      </c>
      <c r="C377" s="188" t="s">
        <v>16</v>
      </c>
      <c r="D377" s="188">
        <v>11963.1683875</v>
      </c>
      <c r="E377" s="188">
        <v>4.26155113007328</v>
      </c>
      <c r="F377" s="188">
        <v>100</v>
      </c>
      <c r="G377" s="188">
        <v>0</v>
      </c>
      <c r="H377" s="188"/>
      <c r="I377" s="188"/>
      <c r="J377" s="188"/>
      <c r="K377" s="188"/>
    </row>
    <row r="378" spans="1:11" x14ac:dyDescent="0.25">
      <c r="A378" s="188" t="s">
        <v>273</v>
      </c>
      <c r="B378" s="188" t="s">
        <v>274</v>
      </c>
      <c r="C378" s="188" t="s">
        <v>17</v>
      </c>
      <c r="D378" s="188">
        <v>8950.7078820999996</v>
      </c>
      <c r="E378" s="188">
        <v>5.3909295511239099</v>
      </c>
      <c r="F378" s="188">
        <v>99.531191562695199</v>
      </c>
      <c r="G378" s="188">
        <v>0.468278317642423</v>
      </c>
      <c r="H378" s="188">
        <v>42.159320200000003</v>
      </c>
      <c r="I378" s="188">
        <v>99.999999999999901</v>
      </c>
      <c r="J378" s="188">
        <v>0.46880843730481703</v>
      </c>
      <c r="K378" s="188">
        <v>99.418643584736003</v>
      </c>
    </row>
    <row r="379" spans="1:11" x14ac:dyDescent="0.25">
      <c r="A379" s="188" t="s">
        <v>275</v>
      </c>
      <c r="B379" s="188" t="s">
        <v>276</v>
      </c>
      <c r="C379" s="188" t="s">
        <v>16</v>
      </c>
      <c r="D379" s="188">
        <v>15577.266463800001</v>
      </c>
      <c r="E379" s="188">
        <v>3.8429000575374501</v>
      </c>
      <c r="F379" s="188">
        <v>100</v>
      </c>
      <c r="G379" s="188">
        <v>0</v>
      </c>
      <c r="H379" s="188"/>
      <c r="I379" s="188"/>
      <c r="J379" s="188"/>
      <c r="K379" s="188"/>
    </row>
    <row r="380" spans="1:11" x14ac:dyDescent="0.25">
      <c r="A380" s="188" t="s">
        <v>275</v>
      </c>
      <c r="B380" s="188" t="s">
        <v>276</v>
      </c>
      <c r="C380" s="188" t="s">
        <v>17</v>
      </c>
      <c r="D380" s="188">
        <v>11184.4612063</v>
      </c>
      <c r="E380" s="188">
        <v>5.2802869306109201</v>
      </c>
      <c r="F380" s="188">
        <v>100</v>
      </c>
      <c r="G380" s="188">
        <v>0</v>
      </c>
      <c r="H380" s="188"/>
      <c r="I380" s="188"/>
      <c r="J380" s="188"/>
      <c r="K380" s="188"/>
    </row>
    <row r="381" spans="1:11" x14ac:dyDescent="0.25">
      <c r="A381" s="188" t="s">
        <v>277</v>
      </c>
      <c r="B381" s="188" t="s">
        <v>278</v>
      </c>
      <c r="C381" s="188" t="s">
        <v>16</v>
      </c>
      <c r="D381" s="188">
        <v>9709.4194418999996</v>
      </c>
      <c r="E381" s="188">
        <v>3.6619070833067502</v>
      </c>
      <c r="F381" s="188">
        <v>100</v>
      </c>
      <c r="G381" s="188">
        <v>0</v>
      </c>
      <c r="H381" s="188"/>
      <c r="I381" s="188"/>
      <c r="J381" s="188"/>
      <c r="K381" s="188"/>
    </row>
    <row r="382" spans="1:11" x14ac:dyDescent="0.25">
      <c r="A382" s="188" t="s">
        <v>277</v>
      </c>
      <c r="B382" s="188" t="s">
        <v>278</v>
      </c>
      <c r="C382" s="188" t="s">
        <v>17</v>
      </c>
      <c r="D382" s="188">
        <v>8009.4568425999996</v>
      </c>
      <c r="E382" s="188">
        <v>6.3218842645680402</v>
      </c>
      <c r="F382" s="188">
        <v>100</v>
      </c>
      <c r="G382" s="188">
        <v>0</v>
      </c>
      <c r="H382" s="188"/>
      <c r="I382" s="188"/>
      <c r="J382" s="188"/>
      <c r="K382" s="188"/>
    </row>
    <row r="383" spans="1:11" x14ac:dyDescent="0.25">
      <c r="A383" s="188" t="s">
        <v>279</v>
      </c>
      <c r="B383" s="188" t="s">
        <v>280</v>
      </c>
      <c r="C383" s="188" t="s">
        <v>16</v>
      </c>
      <c r="D383" s="188">
        <v>3807.8323306000002</v>
      </c>
      <c r="E383" s="188">
        <v>4.4013855330555698</v>
      </c>
      <c r="F383" s="188">
        <v>100</v>
      </c>
      <c r="G383" s="188">
        <v>0</v>
      </c>
      <c r="H383" s="188"/>
      <c r="I383" s="188"/>
      <c r="J383" s="188"/>
      <c r="K383" s="188"/>
    </row>
    <row r="384" spans="1:11" x14ac:dyDescent="0.25">
      <c r="A384" s="188" t="s">
        <v>279</v>
      </c>
      <c r="B384" s="188" t="s">
        <v>280</v>
      </c>
      <c r="C384" s="188" t="s">
        <v>17</v>
      </c>
      <c r="D384" s="188">
        <v>3021.8291082000001</v>
      </c>
      <c r="E384" s="188">
        <v>5.44606542344399</v>
      </c>
      <c r="F384" s="188">
        <v>100</v>
      </c>
      <c r="G384" s="188">
        <v>0</v>
      </c>
      <c r="H384" s="188"/>
      <c r="I384" s="188"/>
      <c r="J384" s="188"/>
      <c r="K384" s="188"/>
    </row>
    <row r="385" spans="1:11" x14ac:dyDescent="0.25">
      <c r="A385" s="188" t="s">
        <v>281</v>
      </c>
      <c r="B385" s="188" t="s">
        <v>282</v>
      </c>
      <c r="C385" s="188" t="s">
        <v>16</v>
      </c>
      <c r="D385" s="188">
        <v>15127.438296</v>
      </c>
      <c r="E385" s="188">
        <v>3.3273318335947999</v>
      </c>
      <c r="F385" s="188">
        <v>100</v>
      </c>
      <c r="G385" s="188">
        <v>0</v>
      </c>
      <c r="H385" s="188"/>
      <c r="I385" s="188"/>
      <c r="J385" s="188"/>
      <c r="K385" s="188"/>
    </row>
    <row r="386" spans="1:11" x14ac:dyDescent="0.25">
      <c r="A386" s="188" t="s">
        <v>281</v>
      </c>
      <c r="B386" s="188" t="s">
        <v>282</v>
      </c>
      <c r="C386" s="188" t="s">
        <v>17</v>
      </c>
      <c r="D386" s="188">
        <v>13330.801075199999</v>
      </c>
      <c r="E386" s="188">
        <v>4.4624529548250598</v>
      </c>
      <c r="F386" s="188">
        <v>100</v>
      </c>
      <c r="G386" s="188">
        <v>0</v>
      </c>
      <c r="H386" s="188"/>
      <c r="I386" s="188"/>
      <c r="J386" s="188"/>
      <c r="K386" s="188"/>
    </row>
    <row r="387" spans="1:11" x14ac:dyDescent="0.25">
      <c r="A387" s="188" t="s">
        <v>283</v>
      </c>
      <c r="B387" s="188" t="s">
        <v>284</v>
      </c>
      <c r="C387" s="188" t="s">
        <v>16</v>
      </c>
      <c r="D387" s="188">
        <v>14564.472923699999</v>
      </c>
      <c r="E387" s="188">
        <v>5.1640375982956499</v>
      </c>
      <c r="F387" s="188">
        <v>99.248391687506</v>
      </c>
      <c r="G387" s="188">
        <v>0.43021671787526999</v>
      </c>
      <c r="H387" s="188">
        <v>110.296789</v>
      </c>
      <c r="I387" s="188">
        <v>57.866630816606197</v>
      </c>
      <c r="J387" s="188">
        <v>0.75160831249396498</v>
      </c>
      <c r="K387" s="188">
        <v>56.8092670296816</v>
      </c>
    </row>
    <row r="388" spans="1:11" x14ac:dyDescent="0.25">
      <c r="A388" s="188" t="s">
        <v>283</v>
      </c>
      <c r="B388" s="188" t="s">
        <v>284</v>
      </c>
      <c r="C388" s="188" t="s">
        <v>17</v>
      </c>
      <c r="D388" s="188">
        <v>10424.6469055</v>
      </c>
      <c r="E388" s="188">
        <v>4.3227418036847096</v>
      </c>
      <c r="F388" s="188">
        <v>99.528682958900504</v>
      </c>
      <c r="G388" s="188">
        <v>0.33324886137182003</v>
      </c>
      <c r="H388" s="188">
        <v>49.365806800000001</v>
      </c>
      <c r="I388" s="188">
        <v>70.311070054412895</v>
      </c>
      <c r="J388" s="188">
        <v>0.47131704109952099</v>
      </c>
      <c r="K388" s="188">
        <v>70.372631111564004</v>
      </c>
    </row>
    <row r="389" spans="1:11" x14ac:dyDescent="0.25">
      <c r="A389" s="188" t="s">
        <v>285</v>
      </c>
      <c r="B389" s="188" t="s">
        <v>286</v>
      </c>
      <c r="C389" s="188" t="s">
        <v>16</v>
      </c>
      <c r="D389" s="188">
        <v>10573.7106363</v>
      </c>
      <c r="E389" s="188">
        <v>3.6459136764701698</v>
      </c>
      <c r="F389" s="188">
        <v>100</v>
      </c>
      <c r="G389" s="188">
        <v>0</v>
      </c>
      <c r="H389" s="188"/>
      <c r="I389" s="188"/>
      <c r="J389" s="188"/>
      <c r="K389" s="188"/>
    </row>
    <row r="390" spans="1:11" x14ac:dyDescent="0.25">
      <c r="A390" s="188" t="s">
        <v>285</v>
      </c>
      <c r="B390" s="188" t="s">
        <v>286</v>
      </c>
      <c r="C390" s="188" t="s">
        <v>17</v>
      </c>
      <c r="D390" s="188">
        <v>8314.2889637999997</v>
      </c>
      <c r="E390" s="188">
        <v>4.3534581101826797</v>
      </c>
      <c r="F390" s="188">
        <v>99.790735339604396</v>
      </c>
      <c r="G390" s="188">
        <v>0.209285964668878</v>
      </c>
      <c r="H390" s="188">
        <v>17.4353546</v>
      </c>
      <c r="I390" s="188">
        <v>99.999999999999901</v>
      </c>
      <c r="J390" s="188">
        <v>0.20926466039563099</v>
      </c>
      <c r="K390" s="188">
        <v>99.800894575708298</v>
      </c>
    </row>
    <row r="391" spans="1:11" x14ac:dyDescent="0.25">
      <c r="A391" s="188" t="s">
        <v>287</v>
      </c>
      <c r="B391" s="188" t="s">
        <v>288</v>
      </c>
      <c r="C391" s="188" t="s">
        <v>16</v>
      </c>
      <c r="D391" s="188">
        <v>3540.3079158999999</v>
      </c>
      <c r="E391" s="188">
        <v>5.06817743073199</v>
      </c>
      <c r="F391" s="188">
        <v>100</v>
      </c>
      <c r="G391" s="188">
        <v>0</v>
      </c>
      <c r="H391" s="188"/>
      <c r="I391" s="188"/>
      <c r="J391" s="188"/>
      <c r="K391" s="188"/>
    </row>
    <row r="392" spans="1:11" x14ac:dyDescent="0.25">
      <c r="A392" s="188" t="s">
        <v>287</v>
      </c>
      <c r="B392" s="188" t="s">
        <v>288</v>
      </c>
      <c r="C392" s="188" t="s">
        <v>17</v>
      </c>
      <c r="D392" s="188">
        <v>3270.1364961999998</v>
      </c>
      <c r="E392" s="188">
        <v>4.2213469434583004</v>
      </c>
      <c r="F392" s="188">
        <v>99.839065746813105</v>
      </c>
      <c r="G392" s="188">
        <v>0.16197092471993799</v>
      </c>
      <c r="H392" s="188">
        <v>5.2712529999999997</v>
      </c>
      <c r="I392" s="188">
        <v>100</v>
      </c>
      <c r="J392" s="188">
        <v>0.16093425318687299</v>
      </c>
      <c r="K392" s="188">
        <v>100.482187489376</v>
      </c>
    </row>
    <row r="393" spans="1:11" x14ac:dyDescent="0.25">
      <c r="A393" s="188" t="s">
        <v>289</v>
      </c>
      <c r="B393" s="188" t="s">
        <v>290</v>
      </c>
      <c r="C393" s="188" t="s">
        <v>16</v>
      </c>
      <c r="D393" s="188">
        <v>7235.2390404999996</v>
      </c>
      <c r="E393" s="188">
        <v>4.0465681299466496</v>
      </c>
      <c r="F393" s="188">
        <v>100</v>
      </c>
      <c r="G393" s="188">
        <v>0</v>
      </c>
      <c r="H393" s="188"/>
      <c r="I393" s="188"/>
      <c r="J393" s="188"/>
      <c r="K393" s="188"/>
    </row>
    <row r="394" spans="1:11" x14ac:dyDescent="0.25">
      <c r="A394" s="188" t="s">
        <v>289</v>
      </c>
      <c r="B394" s="188" t="s">
        <v>290</v>
      </c>
      <c r="C394" s="188" t="s">
        <v>17</v>
      </c>
      <c r="D394" s="188">
        <v>5234.5033150999998</v>
      </c>
      <c r="E394" s="188">
        <v>4.0306738675809397</v>
      </c>
      <c r="F394" s="188">
        <v>100</v>
      </c>
      <c r="G394" s="188">
        <v>0</v>
      </c>
      <c r="H394" s="188"/>
      <c r="I394" s="188"/>
      <c r="J394" s="188"/>
      <c r="K394" s="188"/>
    </row>
    <row r="395" spans="1:11" x14ac:dyDescent="0.25">
      <c r="A395" s="188" t="s">
        <v>291</v>
      </c>
      <c r="B395" s="188" t="s">
        <v>292</v>
      </c>
      <c r="C395" s="188" t="s">
        <v>16</v>
      </c>
      <c r="D395" s="188">
        <v>10299.6828102</v>
      </c>
      <c r="E395" s="188">
        <v>4.8455310482084499</v>
      </c>
      <c r="F395" s="188">
        <v>97.551093868478901</v>
      </c>
      <c r="G395" s="188">
        <v>1.51834194616812</v>
      </c>
      <c r="H395" s="188">
        <v>258.56149210000001</v>
      </c>
      <c r="I395" s="188">
        <v>60.882871698253403</v>
      </c>
      <c r="J395" s="188">
        <v>2.4489061315210798</v>
      </c>
      <c r="K395" s="188">
        <v>60.482480650696097</v>
      </c>
    </row>
    <row r="396" spans="1:11" x14ac:dyDescent="0.25">
      <c r="A396" s="188" t="s">
        <v>291</v>
      </c>
      <c r="B396" s="188" t="s">
        <v>292</v>
      </c>
      <c r="C396" s="188" t="s">
        <v>17</v>
      </c>
      <c r="D396" s="188">
        <v>8091.0256821000003</v>
      </c>
      <c r="E396" s="188">
        <v>5.7662389291984297</v>
      </c>
      <c r="F396" s="188">
        <v>97.465462836730595</v>
      </c>
      <c r="G396" s="188">
        <v>1.07073593363358</v>
      </c>
      <c r="H396" s="188">
        <v>210.4027897</v>
      </c>
      <c r="I396" s="188">
        <v>42.273772010499201</v>
      </c>
      <c r="J396" s="188">
        <v>2.53453716326942</v>
      </c>
      <c r="K396" s="188">
        <v>41.175081139034198</v>
      </c>
    </row>
    <row r="397" spans="1:11" x14ac:dyDescent="0.25">
      <c r="A397" s="188" t="s">
        <v>293</v>
      </c>
      <c r="B397" s="188" t="s">
        <v>294</v>
      </c>
      <c r="C397" s="188" t="s">
        <v>16</v>
      </c>
      <c r="D397" s="188">
        <v>20869.243045499999</v>
      </c>
      <c r="E397" s="188">
        <v>3.2818731132208301</v>
      </c>
      <c r="F397" s="188">
        <v>100</v>
      </c>
      <c r="G397" s="188">
        <v>0</v>
      </c>
      <c r="H397" s="188"/>
      <c r="I397" s="188"/>
      <c r="J397" s="188"/>
      <c r="K397" s="188"/>
    </row>
    <row r="398" spans="1:11" x14ac:dyDescent="0.25">
      <c r="A398" s="188" t="s">
        <v>293</v>
      </c>
      <c r="B398" s="188" t="s">
        <v>294</v>
      </c>
      <c r="C398" s="188" t="s">
        <v>17</v>
      </c>
      <c r="D398" s="188">
        <v>16815.991308199998</v>
      </c>
      <c r="E398" s="188">
        <v>4.9588767924615897</v>
      </c>
      <c r="F398" s="188">
        <v>100</v>
      </c>
      <c r="G398" s="188">
        <v>0</v>
      </c>
      <c r="H398" s="188"/>
      <c r="I398" s="188"/>
      <c r="J398" s="188"/>
      <c r="K398" s="188"/>
    </row>
    <row r="399" spans="1:11" x14ac:dyDescent="0.25">
      <c r="A399" s="188" t="s">
        <v>295</v>
      </c>
      <c r="B399" s="188" t="s">
        <v>296</v>
      </c>
      <c r="C399" s="188" t="s">
        <v>16</v>
      </c>
      <c r="D399" s="188">
        <v>18542.83179</v>
      </c>
      <c r="E399" s="188">
        <v>3.8584084053855698</v>
      </c>
      <c r="F399" s="188">
        <v>100</v>
      </c>
      <c r="G399" s="188">
        <v>0</v>
      </c>
      <c r="H399" s="188"/>
      <c r="I399" s="188"/>
      <c r="J399" s="188"/>
      <c r="K399" s="188"/>
    </row>
    <row r="400" spans="1:11" x14ac:dyDescent="0.25">
      <c r="A400" s="188" t="s">
        <v>295</v>
      </c>
      <c r="B400" s="188" t="s">
        <v>296</v>
      </c>
      <c r="C400" s="188" t="s">
        <v>17</v>
      </c>
      <c r="D400" s="188">
        <v>15677.330210300001</v>
      </c>
      <c r="E400" s="188">
        <v>4.1482760367906604</v>
      </c>
      <c r="F400" s="188">
        <v>100</v>
      </c>
      <c r="G400" s="188">
        <v>0</v>
      </c>
      <c r="H400" s="188"/>
      <c r="I400" s="188"/>
      <c r="J400" s="188"/>
      <c r="K400" s="188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668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89" t="s">
        <v>72</v>
      </c>
      <c r="B411" s="189" t="s">
        <v>73</v>
      </c>
      <c r="C411" s="189" t="s">
        <v>16</v>
      </c>
      <c r="D411" s="189">
        <v>67.218336899999997</v>
      </c>
      <c r="E411" s="189"/>
      <c r="F411" s="189">
        <v>61.0555498471372</v>
      </c>
      <c r="G411" s="189"/>
      <c r="H411" s="189">
        <v>42.875400800000001</v>
      </c>
      <c r="I411" s="189"/>
      <c r="J411" s="189">
        <v>38.9444501528628</v>
      </c>
      <c r="K411" s="189"/>
    </row>
    <row r="412" spans="1:11" x14ac:dyDescent="0.25">
      <c r="A412" s="189" t="s">
        <v>72</v>
      </c>
      <c r="B412" s="189" t="s">
        <v>73</v>
      </c>
      <c r="C412" s="189" t="s">
        <v>17</v>
      </c>
      <c r="D412" s="189">
        <v>22.440329599999998</v>
      </c>
      <c r="E412" s="189"/>
      <c r="F412" s="189">
        <v>46.566153150806798</v>
      </c>
      <c r="G412" s="189"/>
      <c r="H412" s="189">
        <v>25.749886</v>
      </c>
      <c r="I412" s="189"/>
      <c r="J412" s="189">
        <v>53.433846849193202</v>
      </c>
      <c r="K412" s="189"/>
    </row>
    <row r="413" spans="1:11" x14ac:dyDescent="0.25">
      <c r="A413" s="189" t="s">
        <v>74</v>
      </c>
      <c r="B413" s="189" t="s">
        <v>75</v>
      </c>
      <c r="C413" s="189" t="s">
        <v>16</v>
      </c>
      <c r="D413" s="189">
        <v>195.3266375</v>
      </c>
      <c r="E413" s="189"/>
      <c r="F413" s="189">
        <v>77.181208053691293</v>
      </c>
      <c r="G413" s="189"/>
      <c r="H413" s="189">
        <v>57.748745</v>
      </c>
      <c r="I413" s="189"/>
      <c r="J413" s="189">
        <v>22.8187919463087</v>
      </c>
      <c r="K413" s="189"/>
    </row>
    <row r="414" spans="1:11" x14ac:dyDescent="0.25">
      <c r="A414" s="189" t="s">
        <v>74</v>
      </c>
      <c r="B414" s="189" t="s">
        <v>75</v>
      </c>
      <c r="C414" s="189" t="s">
        <v>17</v>
      </c>
      <c r="D414" s="189">
        <v>100.2110575</v>
      </c>
      <c r="E414" s="189"/>
      <c r="F414" s="189">
        <v>85.507246376811594</v>
      </c>
      <c r="G414" s="189"/>
      <c r="H414" s="189">
        <v>16.984925</v>
      </c>
      <c r="I414" s="189"/>
      <c r="J414" s="189">
        <v>14.492753623188401</v>
      </c>
      <c r="K414" s="189"/>
    </row>
    <row r="415" spans="1:11" x14ac:dyDescent="0.25">
      <c r="A415" s="189" t="s">
        <v>76</v>
      </c>
      <c r="B415" s="189" t="s">
        <v>77</v>
      </c>
      <c r="C415" s="189" t="s">
        <v>16</v>
      </c>
      <c r="D415" s="189">
        <v>175.7059543</v>
      </c>
      <c r="E415" s="189"/>
      <c r="F415" s="189">
        <v>80.984669440364101</v>
      </c>
      <c r="G415" s="189"/>
      <c r="H415" s="189">
        <v>41.256040499999997</v>
      </c>
      <c r="I415" s="189"/>
      <c r="J415" s="189">
        <v>19.015330559635899</v>
      </c>
      <c r="K415" s="189"/>
    </row>
    <row r="416" spans="1:11" x14ac:dyDescent="0.25">
      <c r="A416" s="189" t="s">
        <v>76</v>
      </c>
      <c r="B416" s="189" t="s">
        <v>77</v>
      </c>
      <c r="C416" s="189" t="s">
        <v>17</v>
      </c>
      <c r="D416" s="189">
        <v>105.836918</v>
      </c>
      <c r="E416" s="189"/>
      <c r="F416" s="189">
        <v>89.090873777681793</v>
      </c>
      <c r="G416" s="189"/>
      <c r="H416" s="189">
        <v>12.959669699999999</v>
      </c>
      <c r="I416" s="189"/>
      <c r="J416" s="189">
        <v>10.909126222318299</v>
      </c>
      <c r="K416" s="189"/>
    </row>
    <row r="417" spans="1:11" x14ac:dyDescent="0.25">
      <c r="A417" s="189" t="s">
        <v>80</v>
      </c>
      <c r="B417" s="189" t="s">
        <v>81</v>
      </c>
      <c r="C417" s="189" t="s">
        <v>16</v>
      </c>
      <c r="D417" s="189">
        <v>364.36663859999999</v>
      </c>
      <c r="E417" s="189"/>
      <c r="F417" s="189">
        <v>17.832058872594398</v>
      </c>
      <c r="G417" s="189"/>
      <c r="H417" s="189">
        <v>1678.9568004</v>
      </c>
      <c r="I417" s="189"/>
      <c r="J417" s="189">
        <v>82.167941127405598</v>
      </c>
      <c r="K417" s="189"/>
    </row>
    <row r="418" spans="1:11" x14ac:dyDescent="0.25">
      <c r="A418" s="189" t="s">
        <v>80</v>
      </c>
      <c r="B418" s="189" t="s">
        <v>81</v>
      </c>
      <c r="C418" s="189" t="s">
        <v>17</v>
      </c>
      <c r="D418" s="189">
        <v>150.61101199999999</v>
      </c>
      <c r="E418" s="189"/>
      <c r="F418" s="189">
        <v>17.0088355155942</v>
      </c>
      <c r="G418" s="189"/>
      <c r="H418" s="189">
        <v>734.87589779999996</v>
      </c>
      <c r="I418" s="189"/>
      <c r="J418" s="189">
        <v>82.9911644844058</v>
      </c>
      <c r="K418" s="189"/>
    </row>
    <row r="419" spans="1:11" x14ac:dyDescent="0.25">
      <c r="A419" s="189" t="s">
        <v>92</v>
      </c>
      <c r="B419" s="189" t="s">
        <v>93</v>
      </c>
      <c r="C419" s="189" t="s">
        <v>16</v>
      </c>
      <c r="D419" s="189">
        <v>88.332284099999995</v>
      </c>
      <c r="E419" s="189"/>
      <c r="F419" s="189">
        <v>9.6576819226407302</v>
      </c>
      <c r="G419" s="189"/>
      <c r="H419" s="189">
        <v>826.30007599999999</v>
      </c>
      <c r="I419" s="189"/>
      <c r="J419" s="189">
        <v>90.342318077359295</v>
      </c>
      <c r="K419" s="189"/>
    </row>
    <row r="420" spans="1:11" x14ac:dyDescent="0.25">
      <c r="A420" s="189" t="s">
        <v>92</v>
      </c>
      <c r="B420" s="189" t="s">
        <v>93</v>
      </c>
      <c r="C420" s="189" t="s">
        <v>17</v>
      </c>
      <c r="D420" s="189">
        <v>15.166706599999999</v>
      </c>
      <c r="E420" s="189"/>
      <c r="F420" s="189">
        <v>4.5528184338023499</v>
      </c>
      <c r="G420" s="189"/>
      <c r="H420" s="189">
        <v>317.96115300000002</v>
      </c>
      <c r="I420" s="189"/>
      <c r="J420" s="189">
        <v>95.4471815661976</v>
      </c>
      <c r="K420" s="189"/>
    </row>
    <row r="421" spans="1:11" x14ac:dyDescent="0.25">
      <c r="A421" s="189" t="s">
        <v>108</v>
      </c>
      <c r="B421" s="189" t="s">
        <v>109</v>
      </c>
      <c r="C421" s="189" t="s">
        <v>16</v>
      </c>
      <c r="D421" s="189">
        <v>176.36395429999999</v>
      </c>
      <c r="E421" s="189"/>
      <c r="F421" s="189">
        <v>8.5464847862492093</v>
      </c>
      <c r="G421" s="189"/>
      <c r="H421" s="189">
        <v>1887.2207675</v>
      </c>
      <c r="I421" s="189"/>
      <c r="J421" s="189">
        <v>91.453515213750805</v>
      </c>
      <c r="K421" s="189"/>
    </row>
    <row r="422" spans="1:11" x14ac:dyDescent="0.25">
      <c r="A422" s="189" t="s">
        <v>108</v>
      </c>
      <c r="B422" s="189" t="s">
        <v>109</v>
      </c>
      <c r="C422" s="189" t="s">
        <v>17</v>
      </c>
      <c r="D422" s="189">
        <v>96.165909900000003</v>
      </c>
      <c r="E422" s="189"/>
      <c r="F422" s="189">
        <v>9.9366264719884896</v>
      </c>
      <c r="G422" s="189"/>
      <c r="H422" s="189">
        <v>871.62643060000005</v>
      </c>
      <c r="I422" s="189"/>
      <c r="J422" s="189">
        <v>90.063373528011496</v>
      </c>
      <c r="K422" s="189"/>
    </row>
    <row r="423" spans="1:11" x14ac:dyDescent="0.25">
      <c r="A423" s="189" t="s">
        <v>110</v>
      </c>
      <c r="B423" s="189" t="s">
        <v>111</v>
      </c>
      <c r="C423" s="189" t="s">
        <v>16</v>
      </c>
      <c r="D423" s="189">
        <v>173.2447104</v>
      </c>
      <c r="E423" s="189"/>
      <c r="F423" s="189">
        <v>21.3333333333333</v>
      </c>
      <c r="G423" s="189"/>
      <c r="H423" s="189">
        <v>638.83986960000004</v>
      </c>
      <c r="I423" s="189"/>
      <c r="J423" s="189">
        <v>78.6666666666667</v>
      </c>
      <c r="K423" s="189"/>
    </row>
    <row r="424" spans="1:11" x14ac:dyDescent="0.25">
      <c r="A424" s="189" t="s">
        <v>110</v>
      </c>
      <c r="B424" s="189" t="s">
        <v>111</v>
      </c>
      <c r="C424" s="189" t="s">
        <v>17</v>
      </c>
      <c r="D424" s="189">
        <v>68.576031200000003</v>
      </c>
      <c r="E424" s="189"/>
      <c r="F424" s="189">
        <v>21.229050279329599</v>
      </c>
      <c r="G424" s="189"/>
      <c r="H424" s="189">
        <v>254.45316840000001</v>
      </c>
      <c r="I424" s="189"/>
      <c r="J424" s="189">
        <v>78.770949720670401</v>
      </c>
      <c r="K424" s="189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669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90" t="s">
        <v>14</v>
      </c>
      <c r="B435" s="190" t="s">
        <v>15</v>
      </c>
      <c r="C435" s="190" t="s">
        <v>16</v>
      </c>
      <c r="D435" s="190">
        <v>1240.5585160999999</v>
      </c>
      <c r="E435" s="190"/>
      <c r="F435" s="190">
        <v>19.3421526222746</v>
      </c>
      <c r="G435" s="190"/>
      <c r="H435" s="190">
        <v>5173.1976998</v>
      </c>
      <c r="I435" s="190"/>
      <c r="J435" s="190">
        <v>80.657847377725403</v>
      </c>
      <c r="K435" s="190"/>
    </row>
    <row r="436" spans="1:11" x14ac:dyDescent="0.25">
      <c r="A436" s="190" t="s">
        <v>14</v>
      </c>
      <c r="B436" s="190" t="s">
        <v>15</v>
      </c>
      <c r="C436" s="190" t="s">
        <v>17</v>
      </c>
      <c r="D436" s="190">
        <v>559.00796479999997</v>
      </c>
      <c r="E436" s="190"/>
      <c r="F436" s="190">
        <v>20.0101712413291</v>
      </c>
      <c r="G436" s="190"/>
      <c r="H436" s="190">
        <v>2234.6111304999999</v>
      </c>
      <c r="I436" s="190"/>
      <c r="J436" s="190">
        <v>79.989828758670896</v>
      </c>
      <c r="K436" s="190"/>
    </row>
    <row r="437" spans="1:11" x14ac:dyDescent="0.25">
      <c r="A437" s="190" t="s">
        <v>27</v>
      </c>
      <c r="B437" s="190" t="s">
        <v>28</v>
      </c>
      <c r="C437" s="190" t="s">
        <v>16</v>
      </c>
      <c r="D437" s="190">
        <v>278.03182459999999</v>
      </c>
      <c r="E437" s="190">
        <v>43.893788081303299</v>
      </c>
      <c r="F437" s="190">
        <v>5.5100053597666001</v>
      </c>
      <c r="G437" s="190">
        <v>43.539998092212599</v>
      </c>
      <c r="H437" s="190">
        <v>4767.9128968000005</v>
      </c>
      <c r="I437" s="190">
        <v>4.1918744260304397</v>
      </c>
      <c r="J437" s="190">
        <v>94.489994640233405</v>
      </c>
      <c r="K437" s="190">
        <v>2.5389526559478601</v>
      </c>
    </row>
    <row r="438" spans="1:11" x14ac:dyDescent="0.25">
      <c r="A438" s="190" t="s">
        <v>27</v>
      </c>
      <c r="B438" s="190" t="s">
        <v>28</v>
      </c>
      <c r="C438" s="190" t="s">
        <v>17</v>
      </c>
      <c r="D438" s="190">
        <v>89.207133900000002</v>
      </c>
      <c r="E438" s="190">
        <v>48.947817074126803</v>
      </c>
      <c r="F438" s="190">
        <v>2.9584529030453002</v>
      </c>
      <c r="G438" s="190">
        <v>49.472245135464803</v>
      </c>
      <c r="H438" s="190">
        <v>2926.1234061999999</v>
      </c>
      <c r="I438" s="190">
        <v>6.8406487358998298</v>
      </c>
      <c r="J438" s="190">
        <v>97.041547096954702</v>
      </c>
      <c r="K438" s="190">
        <v>1.5082334486583799</v>
      </c>
    </row>
    <row r="439" spans="1:11" x14ac:dyDescent="0.25">
      <c r="A439" s="190" t="s">
        <v>29</v>
      </c>
      <c r="B439" s="190" t="s">
        <v>30</v>
      </c>
      <c r="C439" s="190" t="s">
        <v>16</v>
      </c>
      <c r="D439" s="190">
        <v>236.09301740000001</v>
      </c>
      <c r="E439" s="190">
        <v>22.439718688045701</v>
      </c>
      <c r="F439" s="190">
        <v>10.2860724643834</v>
      </c>
      <c r="G439" s="190">
        <v>22.940148711708101</v>
      </c>
      <c r="H439" s="190">
        <v>2059.1758349000002</v>
      </c>
      <c r="I439" s="190">
        <v>5.4690326009213903</v>
      </c>
      <c r="J439" s="190">
        <v>89.713927535616605</v>
      </c>
      <c r="K439" s="190">
        <v>2.6301828319653402</v>
      </c>
    </row>
    <row r="440" spans="1:11" x14ac:dyDescent="0.25">
      <c r="A440" s="190" t="s">
        <v>29</v>
      </c>
      <c r="B440" s="190" t="s">
        <v>30</v>
      </c>
      <c r="C440" s="190" t="s">
        <v>17</v>
      </c>
      <c r="D440" s="190">
        <v>116.42665529999999</v>
      </c>
      <c r="E440" s="190">
        <v>28.355357999903902</v>
      </c>
      <c r="F440" s="190">
        <v>7.8682422329303501</v>
      </c>
      <c r="G440" s="190">
        <v>27.9278428306141</v>
      </c>
      <c r="H440" s="190">
        <v>1363.2768395000001</v>
      </c>
      <c r="I440" s="190">
        <v>6.3052589953052696</v>
      </c>
      <c r="J440" s="190">
        <v>92.131757767069601</v>
      </c>
      <c r="K440" s="190">
        <v>2.3850954085782301</v>
      </c>
    </row>
    <row r="441" spans="1:11" x14ac:dyDescent="0.25">
      <c r="A441" s="190" t="s">
        <v>31</v>
      </c>
      <c r="B441" s="190" t="s">
        <v>32</v>
      </c>
      <c r="C441" s="190" t="s">
        <v>16</v>
      </c>
      <c r="D441" s="190">
        <v>92.797514000000007</v>
      </c>
      <c r="E441" s="190">
        <v>20.017838564569001</v>
      </c>
      <c r="F441" s="190">
        <v>20.1474201474201</v>
      </c>
      <c r="G441" s="190">
        <v>19.3105992724402</v>
      </c>
      <c r="H441" s="190">
        <v>367.79502500000001</v>
      </c>
      <c r="I441" s="190">
        <v>6.1833140613319202</v>
      </c>
      <c r="J441" s="190">
        <v>79.852579852579893</v>
      </c>
      <c r="K441" s="190">
        <v>4.8722127395079902</v>
      </c>
    </row>
    <row r="442" spans="1:11" x14ac:dyDescent="0.25">
      <c r="A442" s="190" t="s">
        <v>31</v>
      </c>
      <c r="B442" s="190" t="s">
        <v>32</v>
      </c>
      <c r="C442" s="190" t="s">
        <v>17</v>
      </c>
      <c r="D442" s="190">
        <v>18.106832000000001</v>
      </c>
      <c r="E442" s="190">
        <v>30.259296092275498</v>
      </c>
      <c r="F442" s="190">
        <v>11.034482758620699</v>
      </c>
      <c r="G442" s="190">
        <v>29.171611324252702</v>
      </c>
      <c r="H442" s="190">
        <v>145.986333</v>
      </c>
      <c r="I442" s="190">
        <v>12.4456634048927</v>
      </c>
      <c r="J442" s="190">
        <v>88.965517241379303</v>
      </c>
      <c r="K442" s="190">
        <v>3.6181843502949098</v>
      </c>
    </row>
    <row r="443" spans="1:11" x14ac:dyDescent="0.25">
      <c r="A443" s="190" t="s">
        <v>33</v>
      </c>
      <c r="B443" s="190" t="s">
        <v>34</v>
      </c>
      <c r="C443" s="190" t="s">
        <v>16</v>
      </c>
      <c r="D443" s="190">
        <v>756.88629089999995</v>
      </c>
      <c r="E443" s="190">
        <v>23.072997335204199</v>
      </c>
      <c r="F443" s="190">
        <v>17.1492717436671</v>
      </c>
      <c r="G443" s="190">
        <v>22.1326239076486</v>
      </c>
      <c r="H443" s="190">
        <v>3656.6322666999999</v>
      </c>
      <c r="I443" s="190">
        <v>5.1369907755700002</v>
      </c>
      <c r="J443" s="190">
        <v>82.8507282563329</v>
      </c>
      <c r="K443" s="190">
        <v>4.5812316895794503</v>
      </c>
    </row>
    <row r="444" spans="1:11" x14ac:dyDescent="0.25">
      <c r="A444" s="190" t="s">
        <v>33</v>
      </c>
      <c r="B444" s="190" t="s">
        <v>34</v>
      </c>
      <c r="C444" s="190" t="s">
        <v>17</v>
      </c>
      <c r="D444" s="190">
        <v>360.96854409999997</v>
      </c>
      <c r="E444" s="190">
        <v>22.6851377187465</v>
      </c>
      <c r="F444" s="190">
        <v>14.461797746526701</v>
      </c>
      <c r="G444" s="190">
        <v>23.235585593511601</v>
      </c>
      <c r="H444" s="190">
        <v>2135.0457857000001</v>
      </c>
      <c r="I444" s="190">
        <v>7.4065856706898501</v>
      </c>
      <c r="J444" s="190">
        <v>85.538202253473301</v>
      </c>
      <c r="K444" s="190">
        <v>3.9284007674106798</v>
      </c>
    </row>
    <row r="445" spans="1:11" x14ac:dyDescent="0.25">
      <c r="A445" s="190" t="s">
        <v>35</v>
      </c>
      <c r="B445" s="190" t="s">
        <v>36</v>
      </c>
      <c r="C445" s="190" t="s">
        <v>16</v>
      </c>
      <c r="D445" s="190">
        <v>251.56620419999999</v>
      </c>
      <c r="E445" s="190">
        <v>13.573993455986299</v>
      </c>
      <c r="F445" s="190">
        <v>47.261524849431197</v>
      </c>
      <c r="G445" s="190">
        <v>12.350413664341</v>
      </c>
      <c r="H445" s="190">
        <v>280.7192119</v>
      </c>
      <c r="I445" s="190">
        <v>10.4373880827128</v>
      </c>
      <c r="J445" s="190">
        <v>52.738475150568803</v>
      </c>
      <c r="K445" s="190">
        <v>11.067809234748299</v>
      </c>
    </row>
    <row r="446" spans="1:11" x14ac:dyDescent="0.25">
      <c r="A446" s="190" t="s">
        <v>35</v>
      </c>
      <c r="B446" s="190" t="s">
        <v>36</v>
      </c>
      <c r="C446" s="190" t="s">
        <v>17</v>
      </c>
      <c r="D446" s="190">
        <v>52.049147300000001</v>
      </c>
      <c r="E446" s="190">
        <v>20.2672477762992</v>
      </c>
      <c r="F446" s="190">
        <v>31.508658039439801</v>
      </c>
      <c r="G446" s="190">
        <v>20.028407541505199</v>
      </c>
      <c r="H446" s="190">
        <v>113.1408371</v>
      </c>
      <c r="I446" s="190">
        <v>14.7334213588293</v>
      </c>
      <c r="J446" s="190">
        <v>68.491341960560206</v>
      </c>
      <c r="K446" s="190">
        <v>9.2138396801046394</v>
      </c>
    </row>
    <row r="447" spans="1:11" x14ac:dyDescent="0.25">
      <c r="A447" s="190" t="s">
        <v>37</v>
      </c>
      <c r="B447" s="190" t="s">
        <v>38</v>
      </c>
      <c r="C447" s="190" t="s">
        <v>16</v>
      </c>
      <c r="D447" s="190">
        <v>537.04779410000003</v>
      </c>
      <c r="E447" s="190">
        <v>15.719349248400199</v>
      </c>
      <c r="F447" s="190">
        <v>45.827749158344403</v>
      </c>
      <c r="G447" s="190">
        <v>14.228094885936001</v>
      </c>
      <c r="H447" s="190">
        <v>634.8356258</v>
      </c>
      <c r="I447" s="190">
        <v>11.6337641716758</v>
      </c>
      <c r="J447" s="190">
        <v>54.172250841655597</v>
      </c>
      <c r="K447" s="190">
        <v>12.036449534646501</v>
      </c>
    </row>
    <row r="448" spans="1:11" x14ac:dyDescent="0.25">
      <c r="A448" s="190" t="s">
        <v>37</v>
      </c>
      <c r="B448" s="190" t="s">
        <v>38</v>
      </c>
      <c r="C448" s="190" t="s">
        <v>17</v>
      </c>
      <c r="D448" s="190">
        <v>159.3060663</v>
      </c>
      <c r="E448" s="190">
        <v>18.3581643092175</v>
      </c>
      <c r="F448" s="190">
        <v>31.909903368974401</v>
      </c>
      <c r="G448" s="190">
        <v>20.031776015587202</v>
      </c>
      <c r="H448" s="190">
        <v>339.93100270000002</v>
      </c>
      <c r="I448" s="190">
        <v>14.4450559827531</v>
      </c>
      <c r="J448" s="190">
        <v>68.090096631025602</v>
      </c>
      <c r="K448" s="190">
        <v>9.3877387255031</v>
      </c>
    </row>
    <row r="449" spans="1:11" x14ac:dyDescent="0.25">
      <c r="A449" s="190" t="s">
        <v>39</v>
      </c>
      <c r="B449" s="190" t="s">
        <v>40</v>
      </c>
      <c r="C449" s="190" t="s">
        <v>16</v>
      </c>
      <c r="D449" s="190">
        <v>24.5144655</v>
      </c>
      <c r="E449" s="190">
        <v>65.012998299969098</v>
      </c>
      <c r="F449" s="190">
        <v>1.1514669086320699</v>
      </c>
      <c r="G449" s="190">
        <v>65.465106544899996</v>
      </c>
      <c r="H449" s="190">
        <v>2104.4625216999998</v>
      </c>
      <c r="I449" s="190">
        <v>3.0725459760427598</v>
      </c>
      <c r="J449" s="190">
        <v>98.848533091367898</v>
      </c>
      <c r="K449" s="190">
        <v>0.76259001018101902</v>
      </c>
    </row>
    <row r="450" spans="1:11" x14ac:dyDescent="0.25">
      <c r="A450" s="190" t="s">
        <v>39</v>
      </c>
      <c r="B450" s="190" t="s">
        <v>40</v>
      </c>
      <c r="C450" s="190" t="s">
        <v>17</v>
      </c>
      <c r="D450" s="190">
        <v>9.9283709000000009</v>
      </c>
      <c r="E450" s="190">
        <v>60.806724263607499</v>
      </c>
      <c r="F450" s="190">
        <v>1.17465655355114</v>
      </c>
      <c r="G450" s="190">
        <v>58.806349758958703</v>
      </c>
      <c r="H450" s="190">
        <v>835.28641719999996</v>
      </c>
      <c r="I450" s="190">
        <v>6.6541811045394699</v>
      </c>
      <c r="J450" s="190">
        <v>98.825343446448898</v>
      </c>
      <c r="K450" s="190">
        <v>0.69898329442398999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670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671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672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91" t="s">
        <v>14</v>
      </c>
      <c r="B17" s="191" t="s">
        <v>15</v>
      </c>
      <c r="C17" s="191" t="s">
        <v>16</v>
      </c>
      <c r="D17" s="191">
        <v>7440.9293220999998</v>
      </c>
      <c r="E17" s="191">
        <v>15.380018012816899</v>
      </c>
      <c r="F17" s="191">
        <v>0.48889734390760198</v>
      </c>
      <c r="G17" s="191">
        <v>15.3582933761453</v>
      </c>
      <c r="H17" s="191">
        <v>1514541.0194091001</v>
      </c>
      <c r="I17" s="191">
        <v>0.49207455718341198</v>
      </c>
      <c r="J17" s="191">
        <v>99.511102656092405</v>
      </c>
      <c r="K17" s="191">
        <v>7.5455186789566198E-2</v>
      </c>
    </row>
    <row r="18" spans="1:11" x14ac:dyDescent="0.25">
      <c r="A18" s="191" t="s">
        <v>14</v>
      </c>
      <c r="B18" s="191" t="s">
        <v>15</v>
      </c>
      <c r="C18" s="191" t="s">
        <v>17</v>
      </c>
      <c r="D18" s="191">
        <v>5009.8938110999998</v>
      </c>
      <c r="E18" s="191">
        <v>17.7648406362642</v>
      </c>
      <c r="F18" s="191">
        <v>0.38886120426139298</v>
      </c>
      <c r="G18" s="191">
        <v>17.746633757912502</v>
      </c>
      <c r="H18" s="191">
        <v>1283340.2311688</v>
      </c>
      <c r="I18" s="191">
        <v>0.53068366483668705</v>
      </c>
      <c r="J18" s="191">
        <v>99.611138795738597</v>
      </c>
      <c r="K18" s="191">
        <v>6.9279173575545597E-2</v>
      </c>
    </row>
    <row r="19" spans="1:11" x14ac:dyDescent="0.25">
      <c r="A19" s="191" t="s">
        <v>14</v>
      </c>
      <c r="B19" s="191" t="s">
        <v>18</v>
      </c>
      <c r="C19" s="191" t="s">
        <v>16</v>
      </c>
      <c r="D19" s="191">
        <v>209.4704878</v>
      </c>
      <c r="E19" s="191"/>
      <c r="F19" s="191">
        <v>3.2659564964554302</v>
      </c>
      <c r="G19" s="191"/>
      <c r="H19" s="191">
        <v>6204.2857280999997</v>
      </c>
      <c r="I19" s="191"/>
      <c r="J19" s="191">
        <v>96.734043503544598</v>
      </c>
      <c r="K19" s="191"/>
    </row>
    <row r="20" spans="1:11" x14ac:dyDescent="0.25">
      <c r="A20" s="191" t="s">
        <v>14</v>
      </c>
      <c r="B20" s="191" t="s">
        <v>18</v>
      </c>
      <c r="C20" s="191" t="s">
        <v>17</v>
      </c>
      <c r="D20" s="191">
        <v>177.93599230000001</v>
      </c>
      <c r="E20" s="191"/>
      <c r="F20" s="191">
        <v>6.36937199489223</v>
      </c>
      <c r="G20" s="191"/>
      <c r="H20" s="191">
        <v>2615.6831029999998</v>
      </c>
      <c r="I20" s="191"/>
      <c r="J20" s="191">
        <v>93.630628005107795</v>
      </c>
      <c r="K20" s="191"/>
    </row>
    <row r="21" spans="1:11" x14ac:dyDescent="0.25">
      <c r="A21" s="191" t="s">
        <v>14</v>
      </c>
      <c r="B21" s="191" t="s">
        <v>19</v>
      </c>
      <c r="C21" s="191" t="s">
        <v>16</v>
      </c>
      <c r="D21" s="191">
        <v>7231.4588342999996</v>
      </c>
      <c r="E21" s="191">
        <v>15.8182017650047</v>
      </c>
      <c r="F21" s="191">
        <v>0.47714506480228802</v>
      </c>
      <c r="G21" s="191">
        <v>15.796266857547099</v>
      </c>
      <c r="H21" s="191">
        <v>1508336.7336810001</v>
      </c>
      <c r="I21" s="191">
        <v>0.493788126656242</v>
      </c>
      <c r="J21" s="191">
        <v>99.522854935197699</v>
      </c>
      <c r="K21" s="191">
        <v>7.5732461435980503E-2</v>
      </c>
    </row>
    <row r="22" spans="1:11" x14ac:dyDescent="0.25">
      <c r="A22" s="191" t="s">
        <v>14</v>
      </c>
      <c r="B22" s="191" t="s">
        <v>19</v>
      </c>
      <c r="C22" s="191" t="s">
        <v>17</v>
      </c>
      <c r="D22" s="191">
        <v>4831.9578187999996</v>
      </c>
      <c r="E22" s="191">
        <v>18.399602852541001</v>
      </c>
      <c r="F22" s="191">
        <v>0.375865066738167</v>
      </c>
      <c r="G22" s="191">
        <v>18.381236799328601</v>
      </c>
      <c r="H22" s="191">
        <v>1280724.5480658</v>
      </c>
      <c r="I22" s="191">
        <v>0.531633228405479</v>
      </c>
      <c r="J22" s="191">
        <v>99.6241349332618</v>
      </c>
      <c r="K22" s="191">
        <v>6.9349307785085801E-2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673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192" t="s">
        <v>14</v>
      </c>
      <c r="B33" s="192" t="s">
        <v>15</v>
      </c>
      <c r="C33" s="192" t="s">
        <v>16</v>
      </c>
      <c r="D33" s="192">
        <v>7440.9293220999998</v>
      </c>
      <c r="E33" s="192">
        <v>15.380018012816899</v>
      </c>
      <c r="F33" s="192">
        <v>0.48889734390760198</v>
      </c>
      <c r="G33" s="192">
        <v>15.3582933761453</v>
      </c>
      <c r="H33" s="192">
        <v>1514541.0194091001</v>
      </c>
      <c r="I33" s="192">
        <v>0.49207455718341198</v>
      </c>
      <c r="J33" s="192">
        <v>99.511102656092405</v>
      </c>
      <c r="K33" s="192">
        <v>7.5455186789566198E-2</v>
      </c>
    </row>
    <row r="34" spans="1:11" x14ac:dyDescent="0.25">
      <c r="A34" s="192" t="s">
        <v>14</v>
      </c>
      <c r="B34" s="192" t="s">
        <v>15</v>
      </c>
      <c r="C34" s="192" t="s">
        <v>17</v>
      </c>
      <c r="D34" s="192">
        <v>5009.8938110999998</v>
      </c>
      <c r="E34" s="192">
        <v>17.7648406362642</v>
      </c>
      <c r="F34" s="192">
        <v>0.38886120426139298</v>
      </c>
      <c r="G34" s="192">
        <v>17.746633757912502</v>
      </c>
      <c r="H34" s="192">
        <v>1283340.2311688</v>
      </c>
      <c r="I34" s="192">
        <v>0.53068366483668705</v>
      </c>
      <c r="J34" s="192">
        <v>99.611138795738597</v>
      </c>
      <c r="K34" s="192">
        <v>6.9279173575545597E-2</v>
      </c>
    </row>
    <row r="35" spans="1:11" x14ac:dyDescent="0.25">
      <c r="A35" s="192" t="s">
        <v>27</v>
      </c>
      <c r="B35" s="192" t="s">
        <v>28</v>
      </c>
      <c r="C35" s="192" t="s">
        <v>16</v>
      </c>
      <c r="D35" s="192">
        <v>963.81031110000004</v>
      </c>
      <c r="E35" s="192">
        <v>52.381829981534999</v>
      </c>
      <c r="F35" s="192">
        <v>2.82718888275333</v>
      </c>
      <c r="G35" s="192">
        <v>52.265860314327803</v>
      </c>
      <c r="H35" s="192">
        <v>33126.954440399997</v>
      </c>
      <c r="I35" s="192">
        <v>2.9020441478463801</v>
      </c>
      <c r="J35" s="192">
        <v>97.172811117246695</v>
      </c>
      <c r="K35" s="192">
        <v>1.5206461306333501</v>
      </c>
    </row>
    <row r="36" spans="1:11" x14ac:dyDescent="0.25">
      <c r="A36" s="192" t="s">
        <v>27</v>
      </c>
      <c r="B36" s="192" t="s">
        <v>28</v>
      </c>
      <c r="C36" s="192" t="s">
        <v>17</v>
      </c>
      <c r="D36" s="192">
        <v>198.23319190000001</v>
      </c>
      <c r="E36" s="192">
        <v>60.701140404811198</v>
      </c>
      <c r="F36" s="192">
        <v>1.03863247197081</v>
      </c>
      <c r="G36" s="192">
        <v>61.418053454418001</v>
      </c>
      <c r="H36" s="192">
        <v>18887.747388299998</v>
      </c>
      <c r="I36" s="192">
        <v>4.6976540137884504</v>
      </c>
      <c r="J36" s="192">
        <v>98.9613675280292</v>
      </c>
      <c r="K36" s="192">
        <v>0.64460290188420999</v>
      </c>
    </row>
    <row r="37" spans="1:11" x14ac:dyDescent="0.25">
      <c r="A37" s="192" t="s">
        <v>29</v>
      </c>
      <c r="B37" s="192" t="s">
        <v>30</v>
      </c>
      <c r="C37" s="192" t="s">
        <v>16</v>
      </c>
      <c r="D37" s="192">
        <v>203.07615229999999</v>
      </c>
      <c r="E37" s="192">
        <v>37.1665567018552</v>
      </c>
      <c r="F37" s="192">
        <v>2.8764324474102199</v>
      </c>
      <c r="G37" s="192">
        <v>37.333448709225003</v>
      </c>
      <c r="H37" s="192">
        <v>6856.9245956000004</v>
      </c>
      <c r="I37" s="192">
        <v>3.2660981212667202</v>
      </c>
      <c r="J37" s="192">
        <v>97.123567552589805</v>
      </c>
      <c r="K37" s="192">
        <v>1.10567543951465</v>
      </c>
    </row>
    <row r="38" spans="1:11" x14ac:dyDescent="0.25">
      <c r="A38" s="192" t="s">
        <v>29</v>
      </c>
      <c r="B38" s="192" t="s">
        <v>30</v>
      </c>
      <c r="C38" s="192" t="s">
        <v>17</v>
      </c>
      <c r="D38" s="192">
        <v>282.97175370000002</v>
      </c>
      <c r="E38" s="192">
        <v>38.469632691946003</v>
      </c>
      <c r="F38" s="192">
        <v>5.6441359894709402</v>
      </c>
      <c r="G38" s="192">
        <v>37.636805838082601</v>
      </c>
      <c r="H38" s="192">
        <v>4730.5813256000001</v>
      </c>
      <c r="I38" s="192">
        <v>4.5498210622639004</v>
      </c>
      <c r="J38" s="192">
        <v>94.355864010529103</v>
      </c>
      <c r="K38" s="192">
        <v>2.2513412662486698</v>
      </c>
    </row>
    <row r="39" spans="1:11" x14ac:dyDescent="0.25">
      <c r="A39" s="192" t="s">
        <v>31</v>
      </c>
      <c r="B39" s="192" t="s">
        <v>32</v>
      </c>
      <c r="C39" s="192" t="s">
        <v>16</v>
      </c>
      <c r="D39" s="192">
        <v>166.60348970000001</v>
      </c>
      <c r="E39" s="192">
        <v>62.819225754512502</v>
      </c>
      <c r="F39" s="192">
        <v>0.67792492025111895</v>
      </c>
      <c r="G39" s="192">
        <v>62.298485186510497</v>
      </c>
      <c r="H39" s="192">
        <v>24408.904021999999</v>
      </c>
      <c r="I39" s="192">
        <v>3.4440213749568498</v>
      </c>
      <c r="J39" s="192">
        <v>99.322075079748899</v>
      </c>
      <c r="K39" s="192">
        <v>0.42521962582758999</v>
      </c>
    </row>
    <row r="40" spans="1:11" x14ac:dyDescent="0.25">
      <c r="A40" s="192" t="s">
        <v>31</v>
      </c>
      <c r="B40" s="192" t="s">
        <v>32</v>
      </c>
      <c r="C40" s="192" t="s">
        <v>17</v>
      </c>
      <c r="D40" s="192">
        <v>10.185093</v>
      </c>
      <c r="E40" s="192">
        <v>34.426518632954803</v>
      </c>
      <c r="F40" s="192">
        <v>6.46385891578274E-2</v>
      </c>
      <c r="G40" s="192">
        <v>34.685449926092602</v>
      </c>
      <c r="H40" s="192">
        <v>15746.800219799999</v>
      </c>
      <c r="I40" s="192">
        <v>4.3546954874704804</v>
      </c>
      <c r="J40" s="192">
        <v>99.935361410842205</v>
      </c>
      <c r="K40" s="192">
        <v>2.2434686940391201E-2</v>
      </c>
    </row>
    <row r="41" spans="1:11" x14ac:dyDescent="0.25">
      <c r="A41" s="192" t="s">
        <v>33</v>
      </c>
      <c r="B41" s="192" t="s">
        <v>34</v>
      </c>
      <c r="C41" s="192" t="s">
        <v>16</v>
      </c>
      <c r="D41" s="192">
        <v>41.949935099999998</v>
      </c>
      <c r="E41" s="192">
        <v>40.462667703035997</v>
      </c>
      <c r="F41" s="192">
        <v>0.55255089258312995</v>
      </c>
      <c r="G41" s="192">
        <v>40.6394085835962</v>
      </c>
      <c r="H41" s="192">
        <v>7550.0991708000001</v>
      </c>
      <c r="I41" s="192">
        <v>2.9722795319812598</v>
      </c>
      <c r="J41" s="192">
        <v>99.447449107416901</v>
      </c>
      <c r="K41" s="192">
        <v>0.225801080756348</v>
      </c>
    </row>
    <row r="42" spans="1:11" x14ac:dyDescent="0.25">
      <c r="A42" s="192" t="s">
        <v>33</v>
      </c>
      <c r="B42" s="192" t="s">
        <v>34</v>
      </c>
      <c r="C42" s="192" t="s">
        <v>17</v>
      </c>
      <c r="D42" s="192">
        <v>41.435517500000003</v>
      </c>
      <c r="E42" s="192">
        <v>45.745806354140498</v>
      </c>
      <c r="F42" s="192">
        <v>0.73310870599312306</v>
      </c>
      <c r="G42" s="192">
        <v>45.5907781427114</v>
      </c>
      <c r="H42" s="192">
        <v>5610.5935964999999</v>
      </c>
      <c r="I42" s="192">
        <v>3.54098094942327</v>
      </c>
      <c r="J42" s="192">
        <v>99.266891294006896</v>
      </c>
      <c r="K42" s="192">
        <v>0.33669832845304998</v>
      </c>
    </row>
    <row r="43" spans="1:11" x14ac:dyDescent="0.25">
      <c r="A43" s="192" t="s">
        <v>35</v>
      </c>
      <c r="B43" s="192" t="s">
        <v>36</v>
      </c>
      <c r="C43" s="192" t="s">
        <v>16</v>
      </c>
      <c r="D43" s="192">
        <v>54.463154500000002</v>
      </c>
      <c r="E43" s="192">
        <v>71.851458286366693</v>
      </c>
      <c r="F43" s="192">
        <v>0.169359289482894</v>
      </c>
      <c r="G43" s="192">
        <v>72.284712692021799</v>
      </c>
      <c r="H43" s="192">
        <v>32103.887690200001</v>
      </c>
      <c r="I43" s="192">
        <v>3.8831235680801499</v>
      </c>
      <c r="J43" s="192">
        <v>99.830640710517102</v>
      </c>
      <c r="K43" s="192">
        <v>0.122628558675635</v>
      </c>
    </row>
    <row r="44" spans="1:11" x14ac:dyDescent="0.25">
      <c r="A44" s="192" t="s">
        <v>35</v>
      </c>
      <c r="B44" s="192" t="s">
        <v>36</v>
      </c>
      <c r="C44" s="192" t="s">
        <v>17</v>
      </c>
      <c r="D44" s="192">
        <v>6.8270882000000004</v>
      </c>
      <c r="E44" s="192">
        <v>67.562358678024793</v>
      </c>
      <c r="F44" s="192">
        <v>3.7020948336081598E-2</v>
      </c>
      <c r="G44" s="192">
        <v>67.879951382678001</v>
      </c>
      <c r="H44" s="192">
        <v>18434.321793300001</v>
      </c>
      <c r="I44" s="192">
        <v>6.7111162563952904</v>
      </c>
      <c r="J44" s="192">
        <v>99.962979051663893</v>
      </c>
      <c r="K44" s="192">
        <v>2.51391084682967E-2</v>
      </c>
    </row>
    <row r="45" spans="1:11" x14ac:dyDescent="0.25">
      <c r="A45" s="192" t="s">
        <v>37</v>
      </c>
      <c r="B45" s="192" t="s">
        <v>38</v>
      </c>
      <c r="C45" s="192" t="s">
        <v>16</v>
      </c>
      <c r="D45" s="192">
        <v>6886.1604659000004</v>
      </c>
      <c r="E45" s="192">
        <v>49.005428732529701</v>
      </c>
      <c r="F45" s="192">
        <v>4.4898033816748599</v>
      </c>
      <c r="G45" s="192">
        <v>48.505443214922799</v>
      </c>
      <c r="H45" s="192">
        <v>146487.15859760001</v>
      </c>
      <c r="I45" s="192">
        <v>4.45660740340535</v>
      </c>
      <c r="J45" s="192">
        <v>95.510196618325097</v>
      </c>
      <c r="K45" s="192">
        <v>2.2801743760018001</v>
      </c>
    </row>
    <row r="46" spans="1:11" x14ac:dyDescent="0.25">
      <c r="A46" s="192" t="s">
        <v>37</v>
      </c>
      <c r="B46" s="192" t="s">
        <v>38</v>
      </c>
      <c r="C46" s="192" t="s">
        <v>17</v>
      </c>
      <c r="D46" s="192">
        <v>3677.8797582000002</v>
      </c>
      <c r="E46" s="192">
        <v>48.062438175736702</v>
      </c>
      <c r="F46" s="192">
        <v>3.4835051431197801</v>
      </c>
      <c r="G46" s="192">
        <v>47.780962918445702</v>
      </c>
      <c r="H46" s="192">
        <v>101901.9775147</v>
      </c>
      <c r="I46" s="192">
        <v>4.6842583874479802</v>
      </c>
      <c r="J46" s="192">
        <v>96.5164948568802</v>
      </c>
      <c r="K46" s="192">
        <v>1.7245262617176</v>
      </c>
    </row>
    <row r="47" spans="1:11" x14ac:dyDescent="0.25">
      <c r="A47" s="192" t="s">
        <v>39</v>
      </c>
      <c r="B47" s="192" t="s">
        <v>40</v>
      </c>
      <c r="C47" s="192" t="s">
        <v>16</v>
      </c>
      <c r="D47" s="192">
        <v>31.298598500000001</v>
      </c>
      <c r="E47" s="192">
        <v>54.115090963365198</v>
      </c>
      <c r="F47" s="192">
        <v>0.465860097954991</v>
      </c>
      <c r="G47" s="192">
        <v>54.088835734321499</v>
      </c>
      <c r="H47" s="192">
        <v>6687.1558554000003</v>
      </c>
      <c r="I47" s="192">
        <v>2.3977652161863698</v>
      </c>
      <c r="J47" s="192">
        <v>99.534139902044998</v>
      </c>
      <c r="K47" s="192">
        <v>0.25315766367459902</v>
      </c>
    </row>
    <row r="48" spans="1:11" x14ac:dyDescent="0.25">
      <c r="A48" s="192" t="s">
        <v>39</v>
      </c>
      <c r="B48" s="192" t="s">
        <v>40</v>
      </c>
      <c r="C48" s="192" t="s">
        <v>17</v>
      </c>
      <c r="D48" s="192">
        <v>30.072439800000001</v>
      </c>
      <c r="E48" s="192">
        <v>75.648474493793302</v>
      </c>
      <c r="F48" s="192">
        <v>0.987369082397068</v>
      </c>
      <c r="G48" s="192">
        <v>76.002953168686403</v>
      </c>
      <c r="H48" s="192">
        <v>3015.6417046000001</v>
      </c>
      <c r="I48" s="192">
        <v>4.9392854365471202</v>
      </c>
      <c r="J48" s="192">
        <v>99.012630917602905</v>
      </c>
      <c r="K48" s="192">
        <v>0.75791306052742902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674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193" t="s">
        <v>14</v>
      </c>
      <c r="B59" s="193" t="s">
        <v>15</v>
      </c>
      <c r="C59" s="193" t="s">
        <v>16</v>
      </c>
      <c r="D59" s="193">
        <v>7231.4588342999996</v>
      </c>
      <c r="E59" s="193">
        <v>15.8182017650047</v>
      </c>
      <c r="F59" s="193">
        <v>0.47714506480228802</v>
      </c>
      <c r="G59" s="193">
        <v>15.796266857547099</v>
      </c>
      <c r="H59" s="193">
        <v>1508336.7336810001</v>
      </c>
      <c r="I59" s="193">
        <v>0.493788126656242</v>
      </c>
      <c r="J59" s="193">
        <v>99.522854935197699</v>
      </c>
      <c r="K59" s="193">
        <v>7.5732461435980503E-2</v>
      </c>
    </row>
    <row r="60" spans="1:11" x14ac:dyDescent="0.25">
      <c r="A60" s="193" t="s">
        <v>14</v>
      </c>
      <c r="B60" s="193" t="s">
        <v>15</v>
      </c>
      <c r="C60" s="193" t="s">
        <v>17</v>
      </c>
      <c r="D60" s="193">
        <v>4831.9578187999996</v>
      </c>
      <c r="E60" s="193">
        <v>18.399602852541001</v>
      </c>
      <c r="F60" s="193">
        <v>0.375865066738167</v>
      </c>
      <c r="G60" s="193">
        <v>18.381236799328601</v>
      </c>
      <c r="H60" s="193">
        <v>1280724.5480658</v>
      </c>
      <c r="I60" s="193">
        <v>0.531633228405479</v>
      </c>
      <c r="J60" s="193">
        <v>99.6241349332618</v>
      </c>
      <c r="K60" s="193">
        <v>6.9349307785085801E-2</v>
      </c>
    </row>
    <row r="61" spans="1:11" x14ac:dyDescent="0.25">
      <c r="A61" s="193" t="s">
        <v>42</v>
      </c>
      <c r="B61" s="193" t="s">
        <v>43</v>
      </c>
      <c r="C61" s="193" t="s">
        <v>16</v>
      </c>
      <c r="D61" s="193">
        <v>18.577424799999999</v>
      </c>
      <c r="E61" s="193">
        <v>85.376629714738201</v>
      </c>
      <c r="F61" s="193">
        <v>1.05127965230926</v>
      </c>
      <c r="G61" s="193">
        <v>85.352933297931202</v>
      </c>
      <c r="H61" s="193">
        <v>1748.5475033</v>
      </c>
      <c r="I61" s="193">
        <v>6.3327942468576204</v>
      </c>
      <c r="J61" s="193">
        <v>98.948720347690696</v>
      </c>
      <c r="K61" s="193">
        <v>0.90683135391471403</v>
      </c>
    </row>
    <row r="62" spans="1:11" x14ac:dyDescent="0.25">
      <c r="A62" s="193" t="s">
        <v>42</v>
      </c>
      <c r="B62" s="193" t="s">
        <v>43</v>
      </c>
      <c r="C62" s="193" t="s">
        <v>17</v>
      </c>
      <c r="D62" s="193">
        <v>8.3873066000000005</v>
      </c>
      <c r="E62" s="193">
        <v>99.999999999999702</v>
      </c>
      <c r="F62" s="193">
        <v>0.45378997912675501</v>
      </c>
      <c r="G62" s="193">
        <v>99.214973388886094</v>
      </c>
      <c r="H62" s="193">
        <v>1839.8920705999999</v>
      </c>
      <c r="I62" s="193">
        <v>4.5783173384060296</v>
      </c>
      <c r="J62" s="193">
        <v>99.546210020873204</v>
      </c>
      <c r="K62" s="193">
        <v>0.452280008387699</v>
      </c>
    </row>
    <row r="63" spans="1:11" x14ac:dyDescent="0.25">
      <c r="A63" s="193" t="s">
        <v>44</v>
      </c>
      <c r="B63" s="193" t="s">
        <v>45</v>
      </c>
      <c r="C63" s="193" t="s">
        <v>16</v>
      </c>
      <c r="D63" s="193">
        <v>36.087432800000002</v>
      </c>
      <c r="E63" s="193">
        <v>100</v>
      </c>
      <c r="F63" s="193">
        <v>0.26591539973388001</v>
      </c>
      <c r="G63" s="193">
        <v>100.188456339973</v>
      </c>
      <c r="H63" s="193">
        <v>13534.932837599999</v>
      </c>
      <c r="I63" s="193">
        <v>4.5498508574689103</v>
      </c>
      <c r="J63" s="193">
        <v>99.734084600266101</v>
      </c>
      <c r="K63" s="193">
        <v>0.26712686563619498</v>
      </c>
    </row>
    <row r="64" spans="1:11" x14ac:dyDescent="0.25">
      <c r="A64" s="193" t="s">
        <v>44</v>
      </c>
      <c r="B64" s="193" t="s">
        <v>45</v>
      </c>
      <c r="C64" s="193" t="s">
        <v>17</v>
      </c>
      <c r="D64" s="193"/>
      <c r="E64" s="193"/>
      <c r="F64" s="193"/>
      <c r="G64" s="193"/>
      <c r="H64" s="193">
        <v>10274.807238900001</v>
      </c>
      <c r="I64" s="193">
        <v>4.8709442712449897</v>
      </c>
      <c r="J64" s="193">
        <v>100</v>
      </c>
      <c r="K64" s="193">
        <v>5.4078344816021904E-16</v>
      </c>
    </row>
    <row r="65" spans="1:11" x14ac:dyDescent="0.25">
      <c r="A65" s="193" t="s">
        <v>27</v>
      </c>
      <c r="B65" s="193" t="s">
        <v>28</v>
      </c>
      <c r="C65" s="193" t="s">
        <v>16</v>
      </c>
      <c r="D65" s="193">
        <v>911.12740059999999</v>
      </c>
      <c r="E65" s="193">
        <v>55.351566950990303</v>
      </c>
      <c r="F65" s="193">
        <v>3.1369703776982298</v>
      </c>
      <c r="G65" s="193">
        <v>55.222696613046203</v>
      </c>
      <c r="H65" s="193">
        <v>28133.692629500001</v>
      </c>
      <c r="I65" s="193">
        <v>3.35974538646049</v>
      </c>
      <c r="J65" s="193">
        <v>96.863029622301795</v>
      </c>
      <c r="K65" s="193">
        <v>1.7884218997405501</v>
      </c>
    </row>
    <row r="66" spans="1:11" x14ac:dyDescent="0.25">
      <c r="A66" s="193" t="s">
        <v>27</v>
      </c>
      <c r="B66" s="193" t="s">
        <v>28</v>
      </c>
      <c r="C66" s="193" t="s">
        <v>17</v>
      </c>
      <c r="D66" s="193">
        <v>189.73999989999999</v>
      </c>
      <c r="E66" s="193">
        <v>63.260091772224001</v>
      </c>
      <c r="F66" s="193">
        <v>1.18066163737344</v>
      </c>
      <c r="G66" s="193">
        <v>64.122194753134707</v>
      </c>
      <c r="H66" s="193">
        <v>15880.9100402</v>
      </c>
      <c r="I66" s="193">
        <v>5.4497960855866898</v>
      </c>
      <c r="J66" s="193">
        <v>98.819338362626596</v>
      </c>
      <c r="K66" s="193">
        <v>0.76611133714943702</v>
      </c>
    </row>
    <row r="67" spans="1:11" x14ac:dyDescent="0.25">
      <c r="A67" s="193" t="s">
        <v>29</v>
      </c>
      <c r="B67" s="193" t="s">
        <v>30</v>
      </c>
      <c r="C67" s="193" t="s">
        <v>16</v>
      </c>
      <c r="D67" s="193">
        <v>183.5390088</v>
      </c>
      <c r="E67" s="193">
        <v>40.670055392647498</v>
      </c>
      <c r="F67" s="193">
        <v>3.8520322406700198</v>
      </c>
      <c r="G67" s="193">
        <v>40.928063258455701</v>
      </c>
      <c r="H67" s="193">
        <v>4581.1928868000005</v>
      </c>
      <c r="I67" s="193">
        <v>4.3871868572852097</v>
      </c>
      <c r="J67" s="193">
        <v>96.147967759330001</v>
      </c>
      <c r="K67" s="193">
        <v>1.6397249249655099</v>
      </c>
    </row>
    <row r="68" spans="1:11" x14ac:dyDescent="0.25">
      <c r="A68" s="193" t="s">
        <v>29</v>
      </c>
      <c r="B68" s="193" t="s">
        <v>30</v>
      </c>
      <c r="C68" s="193" t="s">
        <v>17</v>
      </c>
      <c r="D68" s="193">
        <v>276.59418770000002</v>
      </c>
      <c r="E68" s="193">
        <v>39.289045282419103</v>
      </c>
      <c r="F68" s="193">
        <v>7.8269937949024202</v>
      </c>
      <c r="G68" s="193">
        <v>38.172404027251098</v>
      </c>
      <c r="H68" s="193">
        <v>3257.2553968000002</v>
      </c>
      <c r="I68" s="193">
        <v>6.07068003135059</v>
      </c>
      <c r="J68" s="193">
        <v>92.173006205097593</v>
      </c>
      <c r="K68" s="193">
        <v>3.2414606158443702</v>
      </c>
    </row>
    <row r="69" spans="1:11" x14ac:dyDescent="0.25">
      <c r="A69" s="193" t="s">
        <v>46</v>
      </c>
      <c r="B69" s="193" t="s">
        <v>47</v>
      </c>
      <c r="C69" s="193" t="s">
        <v>16</v>
      </c>
      <c r="D69" s="193"/>
      <c r="E69" s="193"/>
      <c r="F69" s="193"/>
      <c r="G69" s="193"/>
      <c r="H69" s="193">
        <v>3955.8620686999998</v>
      </c>
      <c r="I69" s="193">
        <v>5.6547923182855904</v>
      </c>
      <c r="J69" s="193">
        <v>100</v>
      </c>
      <c r="K69" s="193">
        <v>0</v>
      </c>
    </row>
    <row r="70" spans="1:11" x14ac:dyDescent="0.25">
      <c r="A70" s="193" t="s">
        <v>46</v>
      </c>
      <c r="B70" s="193" t="s">
        <v>47</v>
      </c>
      <c r="C70" s="193" t="s">
        <v>17</v>
      </c>
      <c r="D70" s="193"/>
      <c r="E70" s="193"/>
      <c r="F70" s="193"/>
      <c r="G70" s="193"/>
      <c r="H70" s="193">
        <v>3537.8515474000001</v>
      </c>
      <c r="I70" s="193">
        <v>5.13331512966493</v>
      </c>
      <c r="J70" s="193">
        <v>100</v>
      </c>
      <c r="K70" s="193">
        <v>0</v>
      </c>
    </row>
    <row r="71" spans="1:11" x14ac:dyDescent="0.25">
      <c r="A71" s="193" t="s">
        <v>48</v>
      </c>
      <c r="B71" s="193" t="s">
        <v>49</v>
      </c>
      <c r="C71" s="193" t="s">
        <v>16</v>
      </c>
      <c r="D71" s="193">
        <v>160.05917930000001</v>
      </c>
      <c r="E71" s="193">
        <v>99.999999999999801</v>
      </c>
      <c r="F71" s="193">
        <v>0.53545652401723498</v>
      </c>
      <c r="G71" s="193">
        <v>99.701501609194295</v>
      </c>
      <c r="H71" s="193">
        <v>29732.037026599999</v>
      </c>
      <c r="I71" s="193">
        <v>3.28509336845796</v>
      </c>
      <c r="J71" s="193">
        <v>99.464543475982794</v>
      </c>
      <c r="K71" s="193">
        <v>0.53673216228905496</v>
      </c>
    </row>
    <row r="72" spans="1:11" x14ac:dyDescent="0.25">
      <c r="A72" s="193" t="s">
        <v>48</v>
      </c>
      <c r="B72" s="193" t="s">
        <v>49</v>
      </c>
      <c r="C72" s="193" t="s">
        <v>17</v>
      </c>
      <c r="D72" s="193">
        <v>134.53799720000001</v>
      </c>
      <c r="E72" s="193">
        <v>100</v>
      </c>
      <c r="F72" s="193">
        <v>0.70011114251036699</v>
      </c>
      <c r="G72" s="193">
        <v>100.045114890166</v>
      </c>
      <c r="H72" s="193">
        <v>19082.1247626</v>
      </c>
      <c r="I72" s="193">
        <v>4.2087737702766397</v>
      </c>
      <c r="J72" s="193">
        <v>99.299888857489606</v>
      </c>
      <c r="K72" s="193">
        <v>0.70536533821157299</v>
      </c>
    </row>
    <row r="73" spans="1:11" x14ac:dyDescent="0.25">
      <c r="A73" s="193" t="s">
        <v>31</v>
      </c>
      <c r="B73" s="193" t="s">
        <v>32</v>
      </c>
      <c r="C73" s="193" t="s">
        <v>16</v>
      </c>
      <c r="D73" s="193">
        <v>139.44324169999999</v>
      </c>
      <c r="E73" s="193">
        <v>74.881497989130693</v>
      </c>
      <c r="F73" s="193">
        <v>0.57824479936114603</v>
      </c>
      <c r="G73" s="193">
        <v>74.337158240644996</v>
      </c>
      <c r="H73" s="193">
        <v>23975.471731000001</v>
      </c>
      <c r="I73" s="193">
        <v>3.5054767350150899</v>
      </c>
      <c r="J73" s="193">
        <v>99.421755200638898</v>
      </c>
      <c r="K73" s="193">
        <v>0.43235079752105698</v>
      </c>
    </row>
    <row r="74" spans="1:11" x14ac:dyDescent="0.25">
      <c r="A74" s="193" t="s">
        <v>31</v>
      </c>
      <c r="B74" s="193" t="s">
        <v>32</v>
      </c>
      <c r="C74" s="193" t="s">
        <v>17</v>
      </c>
      <c r="D74" s="193"/>
      <c r="E74" s="193"/>
      <c r="F74" s="193"/>
      <c r="G74" s="193"/>
      <c r="H74" s="193">
        <v>15592.892147799999</v>
      </c>
      <c r="I74" s="193">
        <v>4.3960203042331401</v>
      </c>
      <c r="J74" s="193">
        <v>100</v>
      </c>
      <c r="K74" s="193">
        <v>0</v>
      </c>
    </row>
    <row r="75" spans="1:11" x14ac:dyDescent="0.25">
      <c r="A75" s="193" t="s">
        <v>50</v>
      </c>
      <c r="B75" s="193" t="s">
        <v>51</v>
      </c>
      <c r="C75" s="193" t="s">
        <v>16</v>
      </c>
      <c r="D75" s="193">
        <v>1000.075891</v>
      </c>
      <c r="E75" s="193">
        <v>73.570801079739397</v>
      </c>
      <c r="F75" s="193">
        <v>3.3529473105440499</v>
      </c>
      <c r="G75" s="193">
        <v>72.324226965515194</v>
      </c>
      <c r="H75" s="193">
        <v>28826.694361400001</v>
      </c>
      <c r="I75" s="193">
        <v>4.0536528451491103</v>
      </c>
      <c r="J75" s="193">
        <v>96.647052689455904</v>
      </c>
      <c r="K75" s="193">
        <v>2.5091227879488001</v>
      </c>
    </row>
    <row r="76" spans="1:11" x14ac:dyDescent="0.25">
      <c r="A76" s="193" t="s">
        <v>50</v>
      </c>
      <c r="B76" s="193" t="s">
        <v>51</v>
      </c>
      <c r="C76" s="193" t="s">
        <v>17</v>
      </c>
      <c r="D76" s="193">
        <v>554.00464199999999</v>
      </c>
      <c r="E76" s="193">
        <v>49.240698685235103</v>
      </c>
      <c r="F76" s="193">
        <v>2.08327385304151</v>
      </c>
      <c r="G76" s="193">
        <v>48.925151211825003</v>
      </c>
      <c r="H76" s="193">
        <v>26038.977417999999</v>
      </c>
      <c r="I76" s="193">
        <v>4.2713692912600703</v>
      </c>
      <c r="J76" s="193">
        <v>97.916726146958496</v>
      </c>
      <c r="K76" s="193">
        <v>1.04093031177047</v>
      </c>
    </row>
    <row r="77" spans="1:11" x14ac:dyDescent="0.25">
      <c r="A77" s="193" t="s">
        <v>52</v>
      </c>
      <c r="B77" s="193" t="s">
        <v>53</v>
      </c>
      <c r="C77" s="193" t="s">
        <v>16</v>
      </c>
      <c r="D77" s="193">
        <v>92.782084299999994</v>
      </c>
      <c r="E77" s="193">
        <v>59.815671803870202</v>
      </c>
      <c r="F77" s="193">
        <v>3.1825384196448199</v>
      </c>
      <c r="G77" s="193">
        <v>59.490613914784099</v>
      </c>
      <c r="H77" s="193">
        <v>2822.5663598000001</v>
      </c>
      <c r="I77" s="193">
        <v>5.0781886877335802</v>
      </c>
      <c r="J77" s="193">
        <v>96.8174615803552</v>
      </c>
      <c r="K77" s="193">
        <v>1.9555477008134401</v>
      </c>
    </row>
    <row r="78" spans="1:11" x14ac:dyDescent="0.25">
      <c r="A78" s="193" t="s">
        <v>52</v>
      </c>
      <c r="B78" s="193" t="s">
        <v>53</v>
      </c>
      <c r="C78" s="193" t="s">
        <v>17</v>
      </c>
      <c r="D78" s="193">
        <v>24.548745199999999</v>
      </c>
      <c r="E78" s="193">
        <v>61.423705108447002</v>
      </c>
      <c r="F78" s="193">
        <v>1.3388322548540901</v>
      </c>
      <c r="G78" s="193">
        <v>62.743000953808</v>
      </c>
      <c r="H78" s="193">
        <v>1809.0450535</v>
      </c>
      <c r="I78" s="193">
        <v>6.3140241345042796</v>
      </c>
      <c r="J78" s="193">
        <v>98.661167745145903</v>
      </c>
      <c r="K78" s="193">
        <v>0.85142265557091001</v>
      </c>
    </row>
    <row r="79" spans="1:11" x14ac:dyDescent="0.25">
      <c r="A79" s="193" t="s">
        <v>33</v>
      </c>
      <c r="B79" s="193" t="s">
        <v>34</v>
      </c>
      <c r="C79" s="193" t="s">
        <v>16</v>
      </c>
      <c r="D79" s="193">
        <v>14.6629849</v>
      </c>
      <c r="E79" s="193">
        <v>70.442632145945097</v>
      </c>
      <c r="F79" s="193">
        <v>0.46131332315941798</v>
      </c>
      <c r="G79" s="193">
        <v>70.786605906799807</v>
      </c>
      <c r="H79" s="193">
        <v>3163.8675634000001</v>
      </c>
      <c r="I79" s="193">
        <v>5.2110607236685897</v>
      </c>
      <c r="J79" s="193">
        <v>99.538686676840598</v>
      </c>
      <c r="K79" s="193">
        <v>0.32806143516900199</v>
      </c>
    </row>
    <row r="80" spans="1:11" x14ac:dyDescent="0.25">
      <c r="A80" s="193" t="s">
        <v>33</v>
      </c>
      <c r="B80" s="193" t="s">
        <v>34</v>
      </c>
      <c r="C80" s="193" t="s">
        <v>17</v>
      </c>
      <c r="D80" s="193">
        <v>6.7539728999999999</v>
      </c>
      <c r="E80" s="193">
        <v>99.999999999999801</v>
      </c>
      <c r="F80" s="193">
        <v>0.21400320853414601</v>
      </c>
      <c r="G80" s="193">
        <v>100.011937231602</v>
      </c>
      <c r="H80" s="193">
        <v>3149.2608113000001</v>
      </c>
      <c r="I80" s="193">
        <v>4.6022269834768004</v>
      </c>
      <c r="J80" s="193">
        <v>99.785996791465806</v>
      </c>
      <c r="K80" s="193">
        <v>0.214487765292422</v>
      </c>
    </row>
    <row r="81" spans="1:11" x14ac:dyDescent="0.25">
      <c r="A81" s="193" t="s">
        <v>54</v>
      </c>
      <c r="B81" s="193" t="s">
        <v>55</v>
      </c>
      <c r="C81" s="193" t="s">
        <v>16</v>
      </c>
      <c r="D81" s="193"/>
      <c r="E81" s="193"/>
      <c r="F81" s="193"/>
      <c r="G81" s="193"/>
      <c r="H81" s="193">
        <v>29876.368748000001</v>
      </c>
      <c r="I81" s="193">
        <v>2.8068085284832498</v>
      </c>
      <c r="J81" s="193">
        <v>100</v>
      </c>
      <c r="K81" s="193">
        <v>0</v>
      </c>
    </row>
    <row r="82" spans="1:11" x14ac:dyDescent="0.25">
      <c r="A82" s="193" t="s">
        <v>54</v>
      </c>
      <c r="B82" s="193" t="s">
        <v>55</v>
      </c>
      <c r="C82" s="193" t="s">
        <v>17</v>
      </c>
      <c r="D82" s="193"/>
      <c r="E82" s="193"/>
      <c r="F82" s="193"/>
      <c r="G82" s="193"/>
      <c r="H82" s="193">
        <v>14140.001483800001</v>
      </c>
      <c r="I82" s="193">
        <v>4.5690043337203603</v>
      </c>
      <c r="J82" s="193">
        <v>100</v>
      </c>
      <c r="K82" s="193">
        <v>0</v>
      </c>
    </row>
    <row r="83" spans="1:11" x14ac:dyDescent="0.25">
      <c r="A83" s="193" t="s">
        <v>35</v>
      </c>
      <c r="B83" s="193" t="s">
        <v>36</v>
      </c>
      <c r="C83" s="193" t="s">
        <v>16</v>
      </c>
      <c r="D83" s="193">
        <v>38.518740800000003</v>
      </c>
      <c r="E83" s="193">
        <v>100</v>
      </c>
      <c r="F83" s="193">
        <v>0.121794286699878</v>
      </c>
      <c r="G83" s="193">
        <v>100.419114806907</v>
      </c>
      <c r="H83" s="193">
        <v>31587.546687800001</v>
      </c>
      <c r="I83" s="193">
        <v>3.9462940429887601</v>
      </c>
      <c r="J83" s="193">
        <v>99.878205713300105</v>
      </c>
      <c r="K83" s="193">
        <v>0.122453886426913</v>
      </c>
    </row>
    <row r="84" spans="1:11" x14ac:dyDescent="0.25">
      <c r="A84" s="193" t="s">
        <v>35</v>
      </c>
      <c r="B84" s="193" t="s">
        <v>36</v>
      </c>
      <c r="C84" s="193" t="s">
        <v>17</v>
      </c>
      <c r="D84" s="193"/>
      <c r="E84" s="193"/>
      <c r="F84" s="193"/>
      <c r="G84" s="193"/>
      <c r="H84" s="193">
        <v>18275.958897100001</v>
      </c>
      <c r="I84" s="193">
        <v>6.7687124489512902</v>
      </c>
      <c r="J84" s="193">
        <v>100</v>
      </c>
      <c r="K84" s="193">
        <v>7.5147804078926598E-16</v>
      </c>
    </row>
    <row r="85" spans="1:11" x14ac:dyDescent="0.25">
      <c r="A85" s="193" t="s">
        <v>56</v>
      </c>
      <c r="B85" s="193" t="s">
        <v>57</v>
      </c>
      <c r="C85" s="193" t="s">
        <v>16</v>
      </c>
      <c r="D85" s="193"/>
      <c r="E85" s="193"/>
      <c r="F85" s="193"/>
      <c r="G85" s="193"/>
      <c r="H85" s="193">
        <v>4774.9900860999996</v>
      </c>
      <c r="I85" s="193">
        <v>5.1819248207056203</v>
      </c>
      <c r="J85" s="193">
        <v>100</v>
      </c>
      <c r="K85" s="193">
        <v>0</v>
      </c>
    </row>
    <row r="86" spans="1:11" x14ac:dyDescent="0.25">
      <c r="A86" s="193" t="s">
        <v>56</v>
      </c>
      <c r="B86" s="193" t="s">
        <v>57</v>
      </c>
      <c r="C86" s="193" t="s">
        <v>17</v>
      </c>
      <c r="D86" s="193"/>
      <c r="E86" s="193"/>
      <c r="F86" s="193"/>
      <c r="G86" s="193"/>
      <c r="H86" s="193">
        <v>4551.8593553999999</v>
      </c>
      <c r="I86" s="193">
        <v>5.53119983142237</v>
      </c>
      <c r="J86" s="193">
        <v>100</v>
      </c>
      <c r="K86" s="193">
        <v>0</v>
      </c>
    </row>
    <row r="87" spans="1:11" x14ac:dyDescent="0.25">
      <c r="A87" s="193" t="s">
        <v>37</v>
      </c>
      <c r="B87" s="193" t="s">
        <v>38</v>
      </c>
      <c r="C87" s="193" t="s">
        <v>16</v>
      </c>
      <c r="D87" s="193">
        <v>6824.2469540000002</v>
      </c>
      <c r="E87" s="193">
        <v>49.449084907805997</v>
      </c>
      <c r="F87" s="193">
        <v>4.4836942077076598</v>
      </c>
      <c r="G87" s="193">
        <v>48.945051968474601</v>
      </c>
      <c r="H87" s="193">
        <v>145377.18868960001</v>
      </c>
      <c r="I87" s="193">
        <v>4.4905252828386599</v>
      </c>
      <c r="J87" s="193">
        <v>95.5163057922923</v>
      </c>
      <c r="K87" s="193">
        <v>2.2975621197518001</v>
      </c>
    </row>
    <row r="88" spans="1:11" x14ac:dyDescent="0.25">
      <c r="A88" s="193" t="s">
        <v>37</v>
      </c>
      <c r="B88" s="193" t="s">
        <v>38</v>
      </c>
      <c r="C88" s="193" t="s">
        <v>17</v>
      </c>
      <c r="D88" s="193">
        <v>3652.3973772999998</v>
      </c>
      <c r="E88" s="193">
        <v>48.396680079518497</v>
      </c>
      <c r="F88" s="193">
        <v>3.4758049297889899</v>
      </c>
      <c r="G88" s="193">
        <v>48.113452176107103</v>
      </c>
      <c r="H88" s="193">
        <v>101428.2228266</v>
      </c>
      <c r="I88" s="193">
        <v>4.70598429291472</v>
      </c>
      <c r="J88" s="193">
        <v>96.524195070210993</v>
      </c>
      <c r="K88" s="193">
        <v>1.73254979377177</v>
      </c>
    </row>
    <row r="89" spans="1:11" x14ac:dyDescent="0.25">
      <c r="A89" s="193" t="s">
        <v>39</v>
      </c>
      <c r="B89" s="193" t="s">
        <v>40</v>
      </c>
      <c r="C89" s="193" t="s">
        <v>16</v>
      </c>
      <c r="D89" s="193">
        <v>13.156684800000001</v>
      </c>
      <c r="E89" s="193">
        <v>100</v>
      </c>
      <c r="F89" s="193">
        <v>0.28667064813938697</v>
      </c>
      <c r="G89" s="193">
        <v>100.12640954587999</v>
      </c>
      <c r="H89" s="193">
        <v>4576.3207818999999</v>
      </c>
      <c r="I89" s="193">
        <v>3.2560722161506201</v>
      </c>
      <c r="J89" s="193">
        <v>99.713329351860594</v>
      </c>
      <c r="K89" s="193">
        <v>0.28785823226402502</v>
      </c>
    </row>
    <row r="90" spans="1:11" x14ac:dyDescent="0.25">
      <c r="A90" s="193" t="s">
        <v>39</v>
      </c>
      <c r="B90" s="193" t="s">
        <v>40</v>
      </c>
      <c r="C90" s="193" t="s">
        <v>17</v>
      </c>
      <c r="D90" s="193">
        <v>22.283047499999999</v>
      </c>
      <c r="E90" s="193">
        <v>99.999999999999801</v>
      </c>
      <c r="F90" s="193">
        <v>1.0126359472091599</v>
      </c>
      <c r="G90" s="193">
        <v>100.43957025234999</v>
      </c>
      <c r="H90" s="193">
        <v>2178.2163088000002</v>
      </c>
      <c r="I90" s="193">
        <v>6.30155509247927</v>
      </c>
      <c r="J90" s="193">
        <v>98.987364052790895</v>
      </c>
      <c r="K90" s="193">
        <v>1.0274919464016401</v>
      </c>
    </row>
    <row r="91" spans="1:11" x14ac:dyDescent="0.25">
      <c r="A91" s="193" t="s">
        <v>58</v>
      </c>
      <c r="B91" s="193" t="s">
        <v>59</v>
      </c>
      <c r="C91" s="193" t="s">
        <v>16</v>
      </c>
      <c r="D91" s="193"/>
      <c r="E91" s="193"/>
      <c r="F91" s="193"/>
      <c r="G91" s="193"/>
      <c r="H91" s="193">
        <v>2017.1167727</v>
      </c>
      <c r="I91" s="193">
        <v>4.7522250216416397</v>
      </c>
      <c r="J91" s="193">
        <v>100</v>
      </c>
      <c r="K91" s="193">
        <v>0</v>
      </c>
    </row>
    <row r="92" spans="1:11" x14ac:dyDescent="0.25">
      <c r="A92" s="193" t="s">
        <v>58</v>
      </c>
      <c r="B92" s="193" t="s">
        <v>59</v>
      </c>
      <c r="C92" s="193" t="s">
        <v>17</v>
      </c>
      <c r="D92" s="193"/>
      <c r="E92" s="193"/>
      <c r="F92" s="193"/>
      <c r="G92" s="193"/>
      <c r="H92" s="193">
        <v>1090.3339946999999</v>
      </c>
      <c r="I92" s="193">
        <v>6.1882841740258501</v>
      </c>
      <c r="J92" s="193">
        <v>100</v>
      </c>
      <c r="K92" s="193">
        <v>0</v>
      </c>
    </row>
    <row r="93" spans="1:11" x14ac:dyDescent="0.25">
      <c r="A93" s="193" t="s">
        <v>60</v>
      </c>
      <c r="B93" s="193" t="s">
        <v>61</v>
      </c>
      <c r="C93" s="193" t="s">
        <v>16</v>
      </c>
      <c r="D93" s="193">
        <v>11.8602896</v>
      </c>
      <c r="E93" s="193">
        <v>70.726736578240804</v>
      </c>
      <c r="F93" s="193">
        <v>0.80388761903593198</v>
      </c>
      <c r="G93" s="193">
        <v>70.752535256477501</v>
      </c>
      <c r="H93" s="193">
        <v>1463.5063312</v>
      </c>
      <c r="I93" s="193">
        <v>4.3369847532240904</v>
      </c>
      <c r="J93" s="193">
        <v>99.196112380964095</v>
      </c>
      <c r="K93" s="193">
        <v>0.57338020354717401</v>
      </c>
    </row>
    <row r="94" spans="1:11" x14ac:dyDescent="0.25">
      <c r="A94" s="193" t="s">
        <v>60</v>
      </c>
      <c r="B94" s="193" t="s">
        <v>61</v>
      </c>
      <c r="C94" s="193" t="s">
        <v>17</v>
      </c>
      <c r="D94" s="193">
        <v>4.1518613999999996</v>
      </c>
      <c r="E94" s="193">
        <v>100</v>
      </c>
      <c r="F94" s="193">
        <v>0.29500178986125702</v>
      </c>
      <c r="G94" s="193">
        <v>99.987020829184601</v>
      </c>
      <c r="H94" s="193">
        <v>1403.2502434999999</v>
      </c>
      <c r="I94" s="193">
        <v>5.0351032462868996</v>
      </c>
      <c r="J94" s="193">
        <v>99.704998210138697</v>
      </c>
      <c r="K94" s="193">
        <v>0.29583622322862402</v>
      </c>
    </row>
    <row r="95" spans="1:11" x14ac:dyDescent="0.25">
      <c r="A95" s="193" t="s">
        <v>62</v>
      </c>
      <c r="B95" s="193" t="s">
        <v>63</v>
      </c>
      <c r="C95" s="193" t="s">
        <v>16</v>
      </c>
      <c r="D95" s="193"/>
      <c r="E95" s="193"/>
      <c r="F95" s="193"/>
      <c r="G95" s="193"/>
      <c r="H95" s="193">
        <v>2119.9953387999999</v>
      </c>
      <c r="I95" s="193">
        <v>5.2571446567088502</v>
      </c>
      <c r="J95" s="193">
        <v>100</v>
      </c>
      <c r="K95" s="193">
        <v>0</v>
      </c>
    </row>
    <row r="96" spans="1:11" x14ac:dyDescent="0.25">
      <c r="A96" s="193" t="s">
        <v>62</v>
      </c>
      <c r="B96" s="193" t="s">
        <v>63</v>
      </c>
      <c r="C96" s="193" t="s">
        <v>17</v>
      </c>
      <c r="D96" s="193">
        <v>19.179264799999999</v>
      </c>
      <c r="E96" s="193">
        <v>56.9675843506663</v>
      </c>
      <c r="F96" s="193">
        <v>1.1163819935146999</v>
      </c>
      <c r="G96" s="193">
        <v>56.9961465875882</v>
      </c>
      <c r="H96" s="193">
        <v>1698.8048044</v>
      </c>
      <c r="I96" s="193">
        <v>5.9718596464646803</v>
      </c>
      <c r="J96" s="193">
        <v>98.883618006485307</v>
      </c>
      <c r="K96" s="193">
        <v>0.64347839442863897</v>
      </c>
    </row>
    <row r="97" spans="1:11" x14ac:dyDescent="0.25">
      <c r="A97" s="193" t="s">
        <v>64</v>
      </c>
      <c r="B97" s="193" t="s">
        <v>65</v>
      </c>
      <c r="C97" s="193" t="s">
        <v>16</v>
      </c>
      <c r="D97" s="193"/>
      <c r="E97" s="193"/>
      <c r="F97" s="193"/>
      <c r="G97" s="193"/>
      <c r="H97" s="193">
        <v>3876.0435477999999</v>
      </c>
      <c r="I97" s="193">
        <v>5.2586252156293396</v>
      </c>
      <c r="J97" s="193">
        <v>100</v>
      </c>
      <c r="K97" s="193">
        <v>0</v>
      </c>
    </row>
    <row r="98" spans="1:11" x14ac:dyDescent="0.25">
      <c r="A98" s="193" t="s">
        <v>64</v>
      </c>
      <c r="B98" s="193" t="s">
        <v>65</v>
      </c>
      <c r="C98" s="193" t="s">
        <v>17</v>
      </c>
      <c r="D98" s="193">
        <v>4.0959956000000002</v>
      </c>
      <c r="E98" s="193">
        <v>99.999999999999901</v>
      </c>
      <c r="F98" s="193">
        <v>0.131361080775628</v>
      </c>
      <c r="G98" s="193">
        <v>99.543330945270895</v>
      </c>
      <c r="H98" s="193">
        <v>3114.0235994999998</v>
      </c>
      <c r="I98" s="193">
        <v>7.1447906199187496</v>
      </c>
      <c r="J98" s="193">
        <v>99.868638919224395</v>
      </c>
      <c r="K98" s="193">
        <v>0.130933190624066</v>
      </c>
    </row>
    <row r="99" spans="1:11" x14ac:dyDescent="0.25">
      <c r="A99" s="193" t="s">
        <v>66</v>
      </c>
      <c r="B99" s="193" t="s">
        <v>67</v>
      </c>
      <c r="C99" s="193" t="s">
        <v>16</v>
      </c>
      <c r="D99" s="193"/>
      <c r="E99" s="193"/>
      <c r="F99" s="193"/>
      <c r="G99" s="193"/>
      <c r="H99" s="193">
        <v>365.8555121</v>
      </c>
      <c r="I99" s="193">
        <v>5.3365452059237999</v>
      </c>
      <c r="J99" s="193">
        <v>100</v>
      </c>
      <c r="K99" s="193">
        <v>0</v>
      </c>
    </row>
    <row r="100" spans="1:11" x14ac:dyDescent="0.25">
      <c r="A100" s="193" t="s">
        <v>66</v>
      </c>
      <c r="B100" s="193" t="s">
        <v>67</v>
      </c>
      <c r="C100" s="193" t="s">
        <v>17</v>
      </c>
      <c r="D100" s="193">
        <v>4.4391182999999996</v>
      </c>
      <c r="E100" s="193">
        <v>56.818927995850402</v>
      </c>
      <c r="F100" s="193">
        <v>2.12388906104924</v>
      </c>
      <c r="G100" s="193">
        <v>58.004739775907503</v>
      </c>
      <c r="H100" s="193">
        <v>204.5698352</v>
      </c>
      <c r="I100" s="193">
        <v>6.2788785833120198</v>
      </c>
      <c r="J100" s="193">
        <v>97.876110938950802</v>
      </c>
      <c r="K100" s="193">
        <v>1.2586894914112401</v>
      </c>
    </row>
    <row r="101" spans="1:11" x14ac:dyDescent="0.25">
      <c r="A101" s="193" t="s">
        <v>68</v>
      </c>
      <c r="B101" s="193" t="s">
        <v>69</v>
      </c>
      <c r="C101" s="193" t="s">
        <v>16</v>
      </c>
      <c r="D101" s="193"/>
      <c r="E101" s="193"/>
      <c r="F101" s="193"/>
      <c r="G101" s="193"/>
      <c r="H101" s="193">
        <v>23703.468799900002</v>
      </c>
      <c r="I101" s="193">
        <v>5.17600667134516</v>
      </c>
      <c r="J101" s="193">
        <v>100</v>
      </c>
      <c r="K101" s="193">
        <v>5.74652178214082E-16</v>
      </c>
    </row>
    <row r="102" spans="1:11" x14ac:dyDescent="0.25">
      <c r="A102" s="193" t="s">
        <v>68</v>
      </c>
      <c r="B102" s="193" t="s">
        <v>69</v>
      </c>
      <c r="C102" s="193" t="s">
        <v>17</v>
      </c>
      <c r="D102" s="193">
        <v>121.0099724</v>
      </c>
      <c r="E102" s="193">
        <v>99.999999999999901</v>
      </c>
      <c r="F102" s="193">
        <v>0.63763039711952796</v>
      </c>
      <c r="G102" s="193">
        <v>99.8645361756694</v>
      </c>
      <c r="H102" s="193">
        <v>18857.064621699999</v>
      </c>
      <c r="I102" s="193">
        <v>5.2930954130733596</v>
      </c>
      <c r="J102" s="193">
        <v>99.362369602880506</v>
      </c>
      <c r="K102" s="193">
        <v>0.64085291156344903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675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194" t="s">
        <v>72</v>
      </c>
      <c r="B113" s="194" t="s">
        <v>73</v>
      </c>
      <c r="C113" s="194" t="s">
        <v>16</v>
      </c>
      <c r="D113" s="194">
        <v>345.90571469999998</v>
      </c>
      <c r="E113" s="194">
        <v>46.138134903648897</v>
      </c>
      <c r="F113" s="194">
        <v>0.27496629429291802</v>
      </c>
      <c r="G113" s="194">
        <v>46.121456201473798</v>
      </c>
      <c r="H113" s="194">
        <v>125453.4092848</v>
      </c>
      <c r="I113" s="194">
        <v>1.47650983643833</v>
      </c>
      <c r="J113" s="194">
        <v>99.725033705707105</v>
      </c>
      <c r="K113" s="194">
        <v>0.127168128481531</v>
      </c>
    </row>
    <row r="114" spans="1:11" x14ac:dyDescent="0.25">
      <c r="A114" s="194" t="s">
        <v>72</v>
      </c>
      <c r="B114" s="194" t="s">
        <v>73</v>
      </c>
      <c r="C114" s="194" t="s">
        <v>17</v>
      </c>
      <c r="D114" s="194">
        <v>116.7076801</v>
      </c>
      <c r="E114" s="194">
        <v>51.377067859168001</v>
      </c>
      <c r="F114" s="194">
        <v>0.111907436526825</v>
      </c>
      <c r="G114" s="194">
        <v>51.4024840137483</v>
      </c>
      <c r="H114" s="194">
        <v>104172.7691609</v>
      </c>
      <c r="I114" s="194">
        <v>1.6547567430330401</v>
      </c>
      <c r="J114" s="194">
        <v>99.888092563473194</v>
      </c>
      <c r="K114" s="194">
        <v>5.7587647030444597E-2</v>
      </c>
    </row>
    <row r="115" spans="1:11" x14ac:dyDescent="0.25">
      <c r="A115" s="194" t="s">
        <v>74</v>
      </c>
      <c r="B115" s="194" t="s">
        <v>75</v>
      </c>
      <c r="C115" s="194" t="s">
        <v>16</v>
      </c>
      <c r="D115" s="194">
        <v>314.8374637</v>
      </c>
      <c r="E115" s="194">
        <v>24.285099965191002</v>
      </c>
      <c r="F115" s="194">
        <v>0.73099986185828103</v>
      </c>
      <c r="G115" s="194">
        <v>24.411872324414698</v>
      </c>
      <c r="H115" s="194">
        <v>42754.591154200003</v>
      </c>
      <c r="I115" s="194">
        <v>2.34779700361532</v>
      </c>
      <c r="J115" s="194">
        <v>99.269000138141706</v>
      </c>
      <c r="K115" s="194">
        <v>0.17976483365417301</v>
      </c>
    </row>
    <row r="116" spans="1:11" x14ac:dyDescent="0.25">
      <c r="A116" s="194" t="s">
        <v>74</v>
      </c>
      <c r="B116" s="194" t="s">
        <v>75</v>
      </c>
      <c r="C116" s="194" t="s">
        <v>17</v>
      </c>
      <c r="D116" s="194">
        <v>326.2663647</v>
      </c>
      <c r="E116" s="194">
        <v>24.707641828663899</v>
      </c>
      <c r="F116" s="194">
        <v>0.93345039243489902</v>
      </c>
      <c r="G116" s="194">
        <v>24.806728863622599</v>
      </c>
      <c r="H116" s="194">
        <v>34626.460351599999</v>
      </c>
      <c r="I116" s="194">
        <v>3.0752862044112699</v>
      </c>
      <c r="J116" s="194">
        <v>99.066549607565094</v>
      </c>
      <c r="K116" s="194">
        <v>0.233740358218819</v>
      </c>
    </row>
    <row r="117" spans="1:11" x14ac:dyDescent="0.25">
      <c r="A117" s="194" t="s">
        <v>76</v>
      </c>
      <c r="B117" s="194" t="s">
        <v>77</v>
      </c>
      <c r="C117" s="194" t="s">
        <v>16</v>
      </c>
      <c r="D117" s="194">
        <v>115.1687146</v>
      </c>
      <c r="E117" s="194">
        <v>43.857581263947203</v>
      </c>
      <c r="F117" s="194">
        <v>0.554654315977678</v>
      </c>
      <c r="G117" s="194">
        <v>43.542893131002899</v>
      </c>
      <c r="H117" s="194">
        <v>20648.8840084</v>
      </c>
      <c r="I117" s="194">
        <v>2.53468128484224</v>
      </c>
      <c r="J117" s="194">
        <v>99.4453456840223</v>
      </c>
      <c r="K117" s="194">
        <v>0.24285956712347001</v>
      </c>
    </row>
    <row r="118" spans="1:11" x14ac:dyDescent="0.25">
      <c r="A118" s="194" t="s">
        <v>76</v>
      </c>
      <c r="B118" s="194" t="s">
        <v>77</v>
      </c>
      <c r="C118" s="194" t="s">
        <v>17</v>
      </c>
      <c r="D118" s="194">
        <v>80.688134500000004</v>
      </c>
      <c r="E118" s="194">
        <v>51.658469005141399</v>
      </c>
      <c r="F118" s="194">
        <v>0.44091150125130901</v>
      </c>
      <c r="G118" s="194">
        <v>51.619849059557502</v>
      </c>
      <c r="H118" s="194">
        <v>18219.6134614</v>
      </c>
      <c r="I118" s="194">
        <v>2.1799784087255301</v>
      </c>
      <c r="J118" s="194">
        <v>99.559088498748693</v>
      </c>
      <c r="K118" s="194">
        <v>0.228605800699969</v>
      </c>
    </row>
    <row r="119" spans="1:11" x14ac:dyDescent="0.25">
      <c r="A119" s="194" t="s">
        <v>78</v>
      </c>
      <c r="B119" s="194" t="s">
        <v>79</v>
      </c>
      <c r="C119" s="194" t="s">
        <v>16</v>
      </c>
      <c r="D119" s="194">
        <v>377.04313630000001</v>
      </c>
      <c r="E119" s="194">
        <v>51.844823475944203</v>
      </c>
      <c r="F119" s="194">
        <v>0.50159804988310497</v>
      </c>
      <c r="G119" s="194">
        <v>51.341048340858897</v>
      </c>
      <c r="H119" s="194">
        <v>74791.338476799996</v>
      </c>
      <c r="I119" s="194">
        <v>1.7454421010605501</v>
      </c>
      <c r="J119" s="194">
        <v>99.4984019501169</v>
      </c>
      <c r="K119" s="194">
        <v>0.25882395316901702</v>
      </c>
    </row>
    <row r="120" spans="1:11" x14ac:dyDescent="0.25">
      <c r="A120" s="194" t="s">
        <v>78</v>
      </c>
      <c r="B120" s="194" t="s">
        <v>79</v>
      </c>
      <c r="C120" s="194" t="s">
        <v>17</v>
      </c>
      <c r="D120" s="194">
        <v>22.0984713</v>
      </c>
      <c r="E120" s="194">
        <v>99.999999999999801</v>
      </c>
      <c r="F120" s="194">
        <v>3.6535291519766297E-2</v>
      </c>
      <c r="G120" s="194">
        <v>99.810756533335606</v>
      </c>
      <c r="H120" s="194">
        <v>60463.175850500003</v>
      </c>
      <c r="I120" s="194">
        <v>2.1538091019177399</v>
      </c>
      <c r="J120" s="194">
        <v>99.963464708480203</v>
      </c>
      <c r="K120" s="194">
        <v>3.6479478751445103E-2</v>
      </c>
    </row>
    <row r="121" spans="1:11" x14ac:dyDescent="0.25">
      <c r="A121" s="194" t="s">
        <v>80</v>
      </c>
      <c r="B121" s="194" t="s">
        <v>81</v>
      </c>
      <c r="C121" s="194" t="s">
        <v>16</v>
      </c>
      <c r="D121" s="194">
        <v>501.7958357</v>
      </c>
      <c r="E121" s="194">
        <v>27.109849037209401</v>
      </c>
      <c r="F121" s="194">
        <v>0.68422266067471404</v>
      </c>
      <c r="G121" s="194">
        <v>27.1164322913056</v>
      </c>
      <c r="H121" s="194">
        <v>72836.294897100001</v>
      </c>
      <c r="I121" s="194">
        <v>2.0743453344714302</v>
      </c>
      <c r="J121" s="194">
        <v>99.315777339325294</v>
      </c>
      <c r="K121" s="194">
        <v>0.18681500510207699</v>
      </c>
    </row>
    <row r="122" spans="1:11" x14ac:dyDescent="0.25">
      <c r="A122" s="194" t="s">
        <v>80</v>
      </c>
      <c r="B122" s="194" t="s">
        <v>81</v>
      </c>
      <c r="C122" s="194" t="s">
        <v>17</v>
      </c>
      <c r="D122" s="194">
        <v>467.83604109999999</v>
      </c>
      <c r="E122" s="194">
        <v>27.9411121948391</v>
      </c>
      <c r="F122" s="194">
        <v>0.84521955246673597</v>
      </c>
      <c r="G122" s="194">
        <v>27.8531888159708</v>
      </c>
      <c r="H122" s="194">
        <v>54882.994371499997</v>
      </c>
      <c r="I122" s="194">
        <v>2.18402059539557</v>
      </c>
      <c r="J122" s="194">
        <v>99.154780447533298</v>
      </c>
      <c r="K122" s="194">
        <v>0.23742738050096701</v>
      </c>
    </row>
    <row r="123" spans="1:11" x14ac:dyDescent="0.25">
      <c r="A123" s="194" t="s">
        <v>82</v>
      </c>
      <c r="B123" s="194" t="s">
        <v>83</v>
      </c>
      <c r="C123" s="194" t="s">
        <v>16</v>
      </c>
      <c r="D123" s="194"/>
      <c r="E123" s="194"/>
      <c r="F123" s="194"/>
      <c r="G123" s="194"/>
      <c r="H123" s="194">
        <v>36208.0933706</v>
      </c>
      <c r="I123" s="194">
        <v>3.3914908078659902</v>
      </c>
      <c r="J123" s="194">
        <v>100</v>
      </c>
      <c r="K123" s="194">
        <v>0</v>
      </c>
    </row>
    <row r="124" spans="1:11" x14ac:dyDescent="0.25">
      <c r="A124" s="194" t="s">
        <v>82</v>
      </c>
      <c r="B124" s="194" t="s">
        <v>83</v>
      </c>
      <c r="C124" s="194" t="s">
        <v>17</v>
      </c>
      <c r="D124" s="194"/>
      <c r="E124" s="194"/>
      <c r="F124" s="194"/>
      <c r="G124" s="194"/>
      <c r="H124" s="194">
        <v>34223.762929199998</v>
      </c>
      <c r="I124" s="194">
        <v>2.9181447296049101</v>
      </c>
      <c r="J124" s="194">
        <v>100</v>
      </c>
      <c r="K124" s="194">
        <v>0</v>
      </c>
    </row>
    <row r="125" spans="1:11" x14ac:dyDescent="0.25">
      <c r="A125" s="194" t="s">
        <v>84</v>
      </c>
      <c r="B125" s="194" t="s">
        <v>85</v>
      </c>
      <c r="C125" s="194" t="s">
        <v>16</v>
      </c>
      <c r="D125" s="194">
        <v>1118.2645316999999</v>
      </c>
      <c r="E125" s="194">
        <v>59.414123047806903</v>
      </c>
      <c r="F125" s="194">
        <v>0.92384441414916596</v>
      </c>
      <c r="G125" s="194">
        <v>59.195847516987499</v>
      </c>
      <c r="H125" s="194">
        <v>119926.41729709999</v>
      </c>
      <c r="I125" s="194">
        <v>2.3748073453818201</v>
      </c>
      <c r="J125" s="194">
        <v>99.076155585850799</v>
      </c>
      <c r="K125" s="194">
        <v>0.55197693881054</v>
      </c>
    </row>
    <row r="126" spans="1:11" x14ac:dyDescent="0.25">
      <c r="A126" s="194" t="s">
        <v>84</v>
      </c>
      <c r="B126" s="194" t="s">
        <v>85</v>
      </c>
      <c r="C126" s="194" t="s">
        <v>17</v>
      </c>
      <c r="D126" s="194">
        <v>907.63424050000003</v>
      </c>
      <c r="E126" s="194">
        <v>53.523929277706699</v>
      </c>
      <c r="F126" s="194">
        <v>0.80572727456348603</v>
      </c>
      <c r="G126" s="194">
        <v>53.487426225461</v>
      </c>
      <c r="H126" s="194">
        <v>111740.1895522</v>
      </c>
      <c r="I126" s="194">
        <v>2.12915821596108</v>
      </c>
      <c r="J126" s="194">
        <v>99.194272725436505</v>
      </c>
      <c r="K126" s="194">
        <v>0.43446337144226099</v>
      </c>
    </row>
    <row r="127" spans="1:11" x14ac:dyDescent="0.25">
      <c r="A127" s="194" t="s">
        <v>86</v>
      </c>
      <c r="B127" s="194" t="s">
        <v>87</v>
      </c>
      <c r="C127" s="194" t="s">
        <v>16</v>
      </c>
      <c r="D127" s="194">
        <v>64.895319299999997</v>
      </c>
      <c r="E127" s="194">
        <v>75.962965485741805</v>
      </c>
      <c r="F127" s="194">
        <v>3.4548241011602601E-2</v>
      </c>
      <c r="G127" s="194">
        <v>76.012806022484497</v>
      </c>
      <c r="H127" s="194">
        <v>187774.8250248</v>
      </c>
      <c r="I127" s="194">
        <v>1.4786567830355699</v>
      </c>
      <c r="J127" s="194">
        <v>99.965451758988394</v>
      </c>
      <c r="K127" s="194">
        <v>2.6270163303662199E-2</v>
      </c>
    </row>
    <row r="128" spans="1:11" x14ac:dyDescent="0.25">
      <c r="A128" s="194" t="s">
        <v>86</v>
      </c>
      <c r="B128" s="194" t="s">
        <v>87</v>
      </c>
      <c r="C128" s="194" t="s">
        <v>17</v>
      </c>
      <c r="D128" s="194">
        <v>184.4353524</v>
      </c>
      <c r="E128" s="194">
        <v>86.703560392385398</v>
      </c>
      <c r="F128" s="194">
        <v>0.104057243859653</v>
      </c>
      <c r="G128" s="194">
        <v>86.6927873715278</v>
      </c>
      <c r="H128" s="194">
        <v>177059.69062959999</v>
      </c>
      <c r="I128" s="194">
        <v>1.4733676241733999</v>
      </c>
      <c r="J128" s="194">
        <v>99.8959427561403</v>
      </c>
      <c r="K128" s="194">
        <v>9.0304093114308204E-2</v>
      </c>
    </row>
    <row r="129" spans="1:11" x14ac:dyDescent="0.25">
      <c r="A129" s="194" t="s">
        <v>88</v>
      </c>
      <c r="B129" s="194" t="s">
        <v>89</v>
      </c>
      <c r="C129" s="194" t="s">
        <v>16</v>
      </c>
      <c r="D129" s="194">
        <v>31.179529899999999</v>
      </c>
      <c r="E129" s="194">
        <v>57.808761958703201</v>
      </c>
      <c r="F129" s="194">
        <v>4.0056216797980597E-2</v>
      </c>
      <c r="G129" s="194">
        <v>57.861140699832397</v>
      </c>
      <c r="H129" s="194">
        <v>77808.248135600006</v>
      </c>
      <c r="I129" s="194">
        <v>1.7277282477559499</v>
      </c>
      <c r="J129" s="194">
        <v>99.959943783201993</v>
      </c>
      <c r="K129" s="194">
        <v>2.31862715036904E-2</v>
      </c>
    </row>
    <row r="130" spans="1:11" x14ac:dyDescent="0.25">
      <c r="A130" s="194" t="s">
        <v>88</v>
      </c>
      <c r="B130" s="194" t="s">
        <v>89</v>
      </c>
      <c r="C130" s="194" t="s">
        <v>17</v>
      </c>
      <c r="D130" s="194">
        <v>21.526413699999999</v>
      </c>
      <c r="E130" s="194">
        <v>79.383804238625103</v>
      </c>
      <c r="F130" s="194">
        <v>3.1225997668419499E-2</v>
      </c>
      <c r="G130" s="194">
        <v>79.340518208126596</v>
      </c>
      <c r="H130" s="194">
        <v>68915.946549</v>
      </c>
      <c r="I130" s="194">
        <v>1.86368509361635</v>
      </c>
      <c r="J130" s="194">
        <v>99.9687740023316</v>
      </c>
      <c r="K130" s="194">
        <v>2.4782606982059901E-2</v>
      </c>
    </row>
    <row r="131" spans="1:11" x14ac:dyDescent="0.25">
      <c r="A131" s="194" t="s">
        <v>90</v>
      </c>
      <c r="B131" s="194" t="s">
        <v>91</v>
      </c>
      <c r="C131" s="194" t="s">
        <v>16</v>
      </c>
      <c r="D131" s="194">
        <v>466.86272700000001</v>
      </c>
      <c r="E131" s="194">
        <v>72.849614185537803</v>
      </c>
      <c r="F131" s="194">
        <v>0.28628789427019702</v>
      </c>
      <c r="G131" s="194">
        <v>72.706450628774306</v>
      </c>
      <c r="H131" s="194">
        <v>162607.6983508</v>
      </c>
      <c r="I131" s="194">
        <v>1.5817456335691999</v>
      </c>
      <c r="J131" s="194">
        <v>99.713712105729797</v>
      </c>
      <c r="K131" s="194">
        <v>0.208747384996569</v>
      </c>
    </row>
    <row r="132" spans="1:11" x14ac:dyDescent="0.25">
      <c r="A132" s="194" t="s">
        <v>90</v>
      </c>
      <c r="B132" s="194" t="s">
        <v>91</v>
      </c>
      <c r="C132" s="194" t="s">
        <v>17</v>
      </c>
      <c r="D132" s="194">
        <v>318.55386170000003</v>
      </c>
      <c r="E132" s="194">
        <v>70.570245526865307</v>
      </c>
      <c r="F132" s="194">
        <v>0.23737452424775601</v>
      </c>
      <c r="G132" s="194">
        <v>70.369155375632104</v>
      </c>
      <c r="H132" s="194">
        <v>133880.28769870001</v>
      </c>
      <c r="I132" s="194">
        <v>1.7042377590889299</v>
      </c>
      <c r="J132" s="194">
        <v>99.762625475752202</v>
      </c>
      <c r="K132" s="194">
        <v>0.16743589795626501</v>
      </c>
    </row>
    <row r="133" spans="1:11" x14ac:dyDescent="0.25">
      <c r="A133" s="194" t="s">
        <v>92</v>
      </c>
      <c r="B133" s="194" t="s">
        <v>93</v>
      </c>
      <c r="C133" s="194" t="s">
        <v>16</v>
      </c>
      <c r="D133" s="194">
        <v>2091.7720731999998</v>
      </c>
      <c r="E133" s="194">
        <v>28.3507750927069</v>
      </c>
      <c r="F133" s="194">
        <v>0.82373358000184904</v>
      </c>
      <c r="G133" s="194">
        <v>28.365986025646698</v>
      </c>
      <c r="H133" s="194">
        <v>251846.16659810001</v>
      </c>
      <c r="I133" s="194">
        <v>1.40196697763482</v>
      </c>
      <c r="J133" s="194">
        <v>99.1762664199981</v>
      </c>
      <c r="K133" s="194">
        <v>0.23560087571996799</v>
      </c>
    </row>
    <row r="134" spans="1:11" x14ac:dyDescent="0.25">
      <c r="A134" s="194" t="s">
        <v>92</v>
      </c>
      <c r="B134" s="194" t="s">
        <v>93</v>
      </c>
      <c r="C134" s="194" t="s">
        <v>17</v>
      </c>
      <c r="D134" s="194">
        <v>1252.1440378</v>
      </c>
      <c r="E134" s="194">
        <v>46.541027914680399</v>
      </c>
      <c r="F134" s="194">
        <v>0.65075570010613204</v>
      </c>
      <c r="G134" s="194">
        <v>46.480374863414298</v>
      </c>
      <c r="H134" s="194">
        <v>191161.69691599999</v>
      </c>
      <c r="I134" s="194">
        <v>1.66461710262174</v>
      </c>
      <c r="J134" s="194">
        <v>99.349244299893897</v>
      </c>
      <c r="K134" s="194">
        <v>0.30445494677475798</v>
      </c>
    </row>
    <row r="135" spans="1:11" x14ac:dyDescent="0.25">
      <c r="A135" s="194" t="s">
        <v>94</v>
      </c>
      <c r="B135" s="194" t="s">
        <v>95</v>
      </c>
      <c r="C135" s="194" t="s">
        <v>16</v>
      </c>
      <c r="D135" s="194"/>
      <c r="E135" s="194"/>
      <c r="F135" s="194"/>
      <c r="G135" s="194"/>
      <c r="H135" s="194">
        <v>32154.513428999999</v>
      </c>
      <c r="I135" s="194">
        <v>2.47581315258561</v>
      </c>
      <c r="J135" s="194">
        <v>100</v>
      </c>
      <c r="K135" s="194">
        <v>0</v>
      </c>
    </row>
    <row r="136" spans="1:11" x14ac:dyDescent="0.25">
      <c r="A136" s="194" t="s">
        <v>94</v>
      </c>
      <c r="B136" s="194" t="s">
        <v>95</v>
      </c>
      <c r="C136" s="194" t="s">
        <v>17</v>
      </c>
      <c r="D136" s="194"/>
      <c r="E136" s="194"/>
      <c r="F136" s="194"/>
      <c r="G136" s="194"/>
      <c r="H136" s="194">
        <v>24283.039329399999</v>
      </c>
      <c r="I136" s="194">
        <v>3.02411550023495</v>
      </c>
      <c r="J136" s="194">
        <v>100</v>
      </c>
      <c r="K136" s="194">
        <v>0</v>
      </c>
    </row>
    <row r="137" spans="1:11" x14ac:dyDescent="0.25">
      <c r="A137" s="194" t="s">
        <v>96</v>
      </c>
      <c r="B137" s="194" t="s">
        <v>97</v>
      </c>
      <c r="C137" s="194" t="s">
        <v>16</v>
      </c>
      <c r="D137" s="194"/>
      <c r="E137" s="194"/>
      <c r="F137" s="194"/>
      <c r="G137" s="194"/>
      <c r="H137" s="194">
        <v>38541.231557200001</v>
      </c>
      <c r="I137" s="194">
        <v>1.68192151244222</v>
      </c>
      <c r="J137" s="194">
        <v>100</v>
      </c>
      <c r="K137" s="194">
        <v>0</v>
      </c>
    </row>
    <row r="138" spans="1:11" x14ac:dyDescent="0.25">
      <c r="A138" s="194" t="s">
        <v>96</v>
      </c>
      <c r="B138" s="194" t="s">
        <v>97</v>
      </c>
      <c r="C138" s="194" t="s">
        <v>17</v>
      </c>
      <c r="D138" s="194"/>
      <c r="E138" s="194"/>
      <c r="F138" s="194"/>
      <c r="G138" s="194"/>
      <c r="H138" s="194">
        <v>38804.887921499998</v>
      </c>
      <c r="I138" s="194">
        <v>1.9150254332624199</v>
      </c>
      <c r="J138" s="194">
        <v>100</v>
      </c>
      <c r="K138" s="194">
        <v>0</v>
      </c>
    </row>
    <row r="139" spans="1:11" x14ac:dyDescent="0.25">
      <c r="A139" s="194" t="s">
        <v>98</v>
      </c>
      <c r="B139" s="194" t="s">
        <v>99</v>
      </c>
      <c r="C139" s="194" t="s">
        <v>16</v>
      </c>
      <c r="D139" s="194">
        <v>10.113856699999999</v>
      </c>
      <c r="E139" s="194">
        <v>99.999999999999801</v>
      </c>
      <c r="F139" s="194">
        <v>6.23164261569224E-2</v>
      </c>
      <c r="G139" s="194">
        <v>100.009732840327</v>
      </c>
      <c r="H139" s="194">
        <v>16219.726850999999</v>
      </c>
      <c r="I139" s="194">
        <v>3.0214393849335801</v>
      </c>
      <c r="J139" s="194">
        <v>99.937683573843103</v>
      </c>
      <c r="K139" s="194">
        <v>6.23613526814722E-2</v>
      </c>
    </row>
    <row r="140" spans="1:11" x14ac:dyDescent="0.25">
      <c r="A140" s="194" t="s">
        <v>98</v>
      </c>
      <c r="B140" s="194" t="s">
        <v>99</v>
      </c>
      <c r="C140" s="194" t="s">
        <v>17</v>
      </c>
      <c r="D140" s="194"/>
      <c r="E140" s="194"/>
      <c r="F140" s="194"/>
      <c r="G140" s="194"/>
      <c r="H140" s="194">
        <v>16906.7539296</v>
      </c>
      <c r="I140" s="194">
        <v>3.2511935222940802</v>
      </c>
      <c r="J140" s="194">
        <v>100</v>
      </c>
      <c r="K140" s="194">
        <v>0</v>
      </c>
    </row>
    <row r="141" spans="1:11" x14ac:dyDescent="0.25">
      <c r="A141" s="194" t="s">
        <v>100</v>
      </c>
      <c r="B141" s="194" t="s">
        <v>101</v>
      </c>
      <c r="C141" s="194" t="s">
        <v>16</v>
      </c>
      <c r="D141" s="194">
        <v>27.362969199999998</v>
      </c>
      <c r="E141" s="194">
        <v>100</v>
      </c>
      <c r="F141" s="194">
        <v>0.190669049355953</v>
      </c>
      <c r="G141" s="194">
        <v>99.978645258649294</v>
      </c>
      <c r="H141" s="194">
        <v>14323.6653138</v>
      </c>
      <c r="I141" s="194">
        <v>3.2683966531753801</v>
      </c>
      <c r="J141" s="194">
        <v>99.809330950644096</v>
      </c>
      <c r="K141" s="194">
        <v>0.19099249605018701</v>
      </c>
    </row>
    <row r="142" spans="1:11" x14ac:dyDescent="0.25">
      <c r="A142" s="194" t="s">
        <v>100</v>
      </c>
      <c r="B142" s="194" t="s">
        <v>101</v>
      </c>
      <c r="C142" s="194" t="s">
        <v>17</v>
      </c>
      <c r="D142" s="194"/>
      <c r="E142" s="194"/>
      <c r="F142" s="194"/>
      <c r="G142" s="194"/>
      <c r="H142" s="194">
        <v>13866.622721</v>
      </c>
      <c r="I142" s="194">
        <v>3.2734324942712099</v>
      </c>
      <c r="J142" s="194">
        <v>100</v>
      </c>
      <c r="K142" s="194">
        <v>0</v>
      </c>
    </row>
    <row r="143" spans="1:11" x14ac:dyDescent="0.25">
      <c r="A143" s="194" t="s">
        <v>102</v>
      </c>
      <c r="B143" s="194" t="s">
        <v>103</v>
      </c>
      <c r="C143" s="194" t="s">
        <v>16</v>
      </c>
      <c r="D143" s="194"/>
      <c r="E143" s="194"/>
      <c r="F143" s="194"/>
      <c r="G143" s="194"/>
      <c r="H143" s="194">
        <v>51647.006640300002</v>
      </c>
      <c r="I143" s="194">
        <v>2.0996131952767998</v>
      </c>
      <c r="J143" s="194">
        <v>100</v>
      </c>
      <c r="K143" s="194">
        <v>0</v>
      </c>
    </row>
    <row r="144" spans="1:11" x14ac:dyDescent="0.25">
      <c r="A144" s="194" t="s">
        <v>102</v>
      </c>
      <c r="B144" s="194" t="s">
        <v>103</v>
      </c>
      <c r="C144" s="194" t="s">
        <v>17</v>
      </c>
      <c r="D144" s="194"/>
      <c r="E144" s="194"/>
      <c r="F144" s="194"/>
      <c r="G144" s="194"/>
      <c r="H144" s="194">
        <v>38291.230293499997</v>
      </c>
      <c r="I144" s="194">
        <v>2.6262455416449502</v>
      </c>
      <c r="J144" s="194">
        <v>100</v>
      </c>
      <c r="K144" s="194">
        <v>0</v>
      </c>
    </row>
    <row r="145" spans="1:11" x14ac:dyDescent="0.25">
      <c r="A145" s="194" t="s">
        <v>104</v>
      </c>
      <c r="B145" s="194" t="s">
        <v>105</v>
      </c>
      <c r="C145" s="194" t="s">
        <v>16</v>
      </c>
      <c r="D145" s="194"/>
      <c r="E145" s="194"/>
      <c r="F145" s="194"/>
      <c r="G145" s="194"/>
      <c r="H145" s="194">
        <v>4058.9933645000001</v>
      </c>
      <c r="I145" s="194">
        <v>3.6103374183781098</v>
      </c>
      <c r="J145" s="194">
        <v>100</v>
      </c>
      <c r="K145" s="194">
        <v>0</v>
      </c>
    </row>
    <row r="146" spans="1:11" x14ac:dyDescent="0.25">
      <c r="A146" s="194" t="s">
        <v>104</v>
      </c>
      <c r="B146" s="194" t="s">
        <v>105</v>
      </c>
      <c r="C146" s="194" t="s">
        <v>17</v>
      </c>
      <c r="D146" s="194">
        <v>16.567487</v>
      </c>
      <c r="E146" s="194">
        <v>100</v>
      </c>
      <c r="F146" s="194">
        <v>0.46745325756029599</v>
      </c>
      <c r="G146" s="194">
        <v>99.518193353947396</v>
      </c>
      <c r="H146" s="194">
        <v>3527.6343625</v>
      </c>
      <c r="I146" s="194">
        <v>3.87443857584997</v>
      </c>
      <c r="J146" s="194">
        <v>99.532546742439706</v>
      </c>
      <c r="K146" s="194">
        <v>0.46738584706566499</v>
      </c>
    </row>
    <row r="147" spans="1:11" x14ac:dyDescent="0.25">
      <c r="A147" s="194" t="s">
        <v>106</v>
      </c>
      <c r="B147" s="194" t="s">
        <v>107</v>
      </c>
      <c r="C147" s="194" t="s">
        <v>16</v>
      </c>
      <c r="D147" s="194">
        <v>208.8268027</v>
      </c>
      <c r="E147" s="194">
        <v>74.801273872459902</v>
      </c>
      <c r="F147" s="194">
        <v>0.27944867060467898</v>
      </c>
      <c r="G147" s="194">
        <v>74.595281473366001</v>
      </c>
      <c r="H147" s="194">
        <v>74519.316382999998</v>
      </c>
      <c r="I147" s="194">
        <v>1.90830947363319</v>
      </c>
      <c r="J147" s="194">
        <v>99.720551329395306</v>
      </c>
      <c r="K147" s="194">
        <v>0.20903968102078899</v>
      </c>
    </row>
    <row r="148" spans="1:11" x14ac:dyDescent="0.25">
      <c r="A148" s="194" t="s">
        <v>106</v>
      </c>
      <c r="B148" s="194" t="s">
        <v>107</v>
      </c>
      <c r="C148" s="194" t="s">
        <v>17</v>
      </c>
      <c r="D148" s="194">
        <v>54.4888616</v>
      </c>
      <c r="E148" s="194">
        <v>71.163390038530693</v>
      </c>
      <c r="F148" s="194">
        <v>8.7943116919515604E-2</v>
      </c>
      <c r="G148" s="194">
        <v>71.428931345403598</v>
      </c>
      <c r="H148" s="194">
        <v>61904.722397500002</v>
      </c>
      <c r="I148" s="194">
        <v>2.1307824620591802</v>
      </c>
      <c r="J148" s="194">
        <v>99.912056883080496</v>
      </c>
      <c r="K148" s="194">
        <v>6.2872120309722501E-2</v>
      </c>
    </row>
    <row r="149" spans="1:11" x14ac:dyDescent="0.25">
      <c r="A149" s="194" t="s">
        <v>108</v>
      </c>
      <c r="B149" s="194" t="s">
        <v>109</v>
      </c>
      <c r="C149" s="194" t="s">
        <v>16</v>
      </c>
      <c r="D149" s="194">
        <v>1747.0496909999999</v>
      </c>
      <c r="E149" s="194">
        <v>30.410214940062499</v>
      </c>
      <c r="F149" s="194">
        <v>1.56861340150888</v>
      </c>
      <c r="G149" s="194">
        <v>30.351903237673699</v>
      </c>
      <c r="H149" s="194">
        <v>109628.36564839999</v>
      </c>
      <c r="I149" s="194">
        <v>1.7987016414180399</v>
      </c>
      <c r="J149" s="194">
        <v>98.431386598491102</v>
      </c>
      <c r="K149" s="194">
        <v>0.48369126784855698</v>
      </c>
    </row>
    <row r="150" spans="1:11" x14ac:dyDescent="0.25">
      <c r="A150" s="194" t="s">
        <v>108</v>
      </c>
      <c r="B150" s="194" t="s">
        <v>109</v>
      </c>
      <c r="C150" s="194" t="s">
        <v>17</v>
      </c>
      <c r="D150" s="194">
        <v>1226.5098055000001</v>
      </c>
      <c r="E150" s="194">
        <v>26.903629598537101</v>
      </c>
      <c r="F150" s="194">
        <v>1.26019908043151</v>
      </c>
      <c r="G150" s="194">
        <v>26.772537590627799</v>
      </c>
      <c r="H150" s="194">
        <v>96100.160602799995</v>
      </c>
      <c r="I150" s="194">
        <v>2.12542559538069</v>
      </c>
      <c r="J150" s="194">
        <v>98.739800919568495</v>
      </c>
      <c r="K150" s="194">
        <v>0.34169328820107697</v>
      </c>
    </row>
    <row r="151" spans="1:11" x14ac:dyDescent="0.25">
      <c r="A151" s="194" t="s">
        <v>110</v>
      </c>
      <c r="B151" s="194" t="s">
        <v>111</v>
      </c>
      <c r="C151" s="194" t="s">
        <v>16</v>
      </c>
      <c r="D151" s="194">
        <v>19.850956400000001</v>
      </c>
      <c r="E151" s="194">
        <v>31.372318836532699</v>
      </c>
      <c r="F151" s="194">
        <v>2.4444444444444402</v>
      </c>
      <c r="G151" s="194">
        <v>27.9111721520487</v>
      </c>
      <c r="H151" s="194">
        <v>792.23362359999999</v>
      </c>
      <c r="I151" s="194">
        <v>7.9299509564625303</v>
      </c>
      <c r="J151" s="194">
        <v>97.5555555555556</v>
      </c>
      <c r="K151" s="194">
        <v>0.699368778297348</v>
      </c>
    </row>
    <row r="152" spans="1:11" x14ac:dyDescent="0.25">
      <c r="A152" s="194" t="s">
        <v>110</v>
      </c>
      <c r="B152" s="194" t="s">
        <v>111</v>
      </c>
      <c r="C152" s="194" t="s">
        <v>17</v>
      </c>
      <c r="D152" s="194">
        <v>14.4370592</v>
      </c>
      <c r="E152" s="194">
        <v>28.203803740888301</v>
      </c>
      <c r="F152" s="194">
        <v>4.4692737430167604</v>
      </c>
      <c r="G152" s="194">
        <v>31.201766360300301</v>
      </c>
      <c r="H152" s="194">
        <v>308.59214040000001</v>
      </c>
      <c r="I152" s="194">
        <v>8.9404336678698808</v>
      </c>
      <c r="J152" s="194">
        <v>95.530726256983201</v>
      </c>
      <c r="K152" s="194">
        <v>1.45973175954621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676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195" t="s">
        <v>72</v>
      </c>
      <c r="B163" s="195" t="s">
        <v>73</v>
      </c>
      <c r="C163" s="195" t="s">
        <v>16</v>
      </c>
      <c r="D163" s="195">
        <v>344.7246447</v>
      </c>
      <c r="E163" s="195">
        <v>46.294942197898401</v>
      </c>
      <c r="F163" s="195">
        <v>0.27426746799709101</v>
      </c>
      <c r="G163" s="195">
        <v>46.278218387622601</v>
      </c>
      <c r="H163" s="195">
        <v>125344.4966171</v>
      </c>
      <c r="I163" s="195">
        <v>1.47765031274887</v>
      </c>
      <c r="J163" s="195">
        <v>99.725732532002894</v>
      </c>
      <c r="K163" s="195">
        <v>0.12727517219807299</v>
      </c>
    </row>
    <row r="164" spans="1:11" x14ac:dyDescent="0.25">
      <c r="A164" s="195" t="s">
        <v>72</v>
      </c>
      <c r="B164" s="195" t="s">
        <v>73</v>
      </c>
      <c r="C164" s="195" t="s">
        <v>17</v>
      </c>
      <c r="D164" s="195">
        <v>116.7076801</v>
      </c>
      <c r="E164" s="195">
        <v>51.377067859168001</v>
      </c>
      <c r="F164" s="195">
        <v>0.11195917076445799</v>
      </c>
      <c r="G164" s="195">
        <v>51.402505649582899</v>
      </c>
      <c r="H164" s="195">
        <v>104124.5789453</v>
      </c>
      <c r="I164" s="195">
        <v>1.65544826868124</v>
      </c>
      <c r="J164" s="195">
        <v>99.888040829235507</v>
      </c>
      <c r="K164" s="195">
        <v>5.7614323596366902E-2</v>
      </c>
    </row>
    <row r="165" spans="1:11" x14ac:dyDescent="0.25">
      <c r="A165" s="195" t="s">
        <v>74</v>
      </c>
      <c r="B165" s="195" t="s">
        <v>75</v>
      </c>
      <c r="C165" s="195" t="s">
        <v>16</v>
      </c>
      <c r="D165" s="195">
        <v>309.74198619999999</v>
      </c>
      <c r="E165" s="195">
        <v>24.675469432994099</v>
      </c>
      <c r="F165" s="195">
        <v>0.72341982162065399</v>
      </c>
      <c r="G165" s="195">
        <v>24.800628387951999</v>
      </c>
      <c r="H165" s="195">
        <v>42506.611249200003</v>
      </c>
      <c r="I165" s="195">
        <v>2.3589620910989</v>
      </c>
      <c r="J165" s="195">
        <v>99.276580178379305</v>
      </c>
      <c r="K165" s="195">
        <v>0.18072002613562699</v>
      </c>
    </row>
    <row r="166" spans="1:11" x14ac:dyDescent="0.25">
      <c r="A166" s="195" t="s">
        <v>74</v>
      </c>
      <c r="B166" s="195" t="s">
        <v>75</v>
      </c>
      <c r="C166" s="195" t="s">
        <v>17</v>
      </c>
      <c r="D166" s="195">
        <v>326.2663647</v>
      </c>
      <c r="E166" s="195">
        <v>24.707641828663899</v>
      </c>
      <c r="F166" s="195">
        <v>0.93659076760794802</v>
      </c>
      <c r="G166" s="195">
        <v>24.8075323928649</v>
      </c>
      <c r="H166" s="195">
        <v>34509.264369099998</v>
      </c>
      <c r="I166" s="195">
        <v>3.0844207504883099</v>
      </c>
      <c r="J166" s="195">
        <v>99.063409232392004</v>
      </c>
      <c r="K166" s="195">
        <v>0.23454175448158401</v>
      </c>
    </row>
    <row r="167" spans="1:11" x14ac:dyDescent="0.25">
      <c r="A167" s="195" t="s">
        <v>76</v>
      </c>
      <c r="B167" s="195" t="s">
        <v>77</v>
      </c>
      <c r="C167" s="195" t="s">
        <v>16</v>
      </c>
      <c r="D167" s="195">
        <v>90.675339300000005</v>
      </c>
      <c r="E167" s="195">
        <v>52.937096955127899</v>
      </c>
      <c r="F167" s="195">
        <v>0.44130500273477602</v>
      </c>
      <c r="G167" s="195">
        <v>52.704971047041298</v>
      </c>
      <c r="H167" s="195">
        <v>20456.415388900001</v>
      </c>
      <c r="I167" s="195">
        <v>2.53626642231443</v>
      </c>
      <c r="J167" s="195">
        <v>99.558694997265206</v>
      </c>
      <c r="K167" s="195">
        <v>0.233620653552056</v>
      </c>
    </row>
    <row r="168" spans="1:11" x14ac:dyDescent="0.25">
      <c r="A168" s="195" t="s">
        <v>76</v>
      </c>
      <c r="B168" s="195" t="s">
        <v>77</v>
      </c>
      <c r="C168" s="195" t="s">
        <v>17</v>
      </c>
      <c r="D168" s="195">
        <v>74.531882199999998</v>
      </c>
      <c r="E168" s="195">
        <v>55.719451557384801</v>
      </c>
      <c r="F168" s="195">
        <v>0.40993241300093403</v>
      </c>
      <c r="G168" s="195">
        <v>55.701258451823797</v>
      </c>
      <c r="H168" s="195">
        <v>18106.973126000001</v>
      </c>
      <c r="I168" s="195">
        <v>2.1756890397394302</v>
      </c>
      <c r="J168" s="195">
        <v>99.590067586999098</v>
      </c>
      <c r="K168" s="195">
        <v>0.229277395202066</v>
      </c>
    </row>
    <row r="169" spans="1:11" x14ac:dyDescent="0.25">
      <c r="A169" s="195" t="s">
        <v>78</v>
      </c>
      <c r="B169" s="195" t="s">
        <v>79</v>
      </c>
      <c r="C169" s="195" t="s">
        <v>16</v>
      </c>
      <c r="D169" s="195">
        <v>377.04313630000001</v>
      </c>
      <c r="E169" s="195">
        <v>51.844823475944203</v>
      </c>
      <c r="F169" s="195">
        <v>0.50159804988310497</v>
      </c>
      <c r="G169" s="195">
        <v>51.341048340858897</v>
      </c>
      <c r="H169" s="195">
        <v>74791.338476799996</v>
      </c>
      <c r="I169" s="195">
        <v>1.7454421010605501</v>
      </c>
      <c r="J169" s="195">
        <v>99.4984019501169</v>
      </c>
      <c r="K169" s="195">
        <v>0.25882395316901702</v>
      </c>
    </row>
    <row r="170" spans="1:11" x14ac:dyDescent="0.25">
      <c r="A170" s="195" t="s">
        <v>78</v>
      </c>
      <c r="B170" s="195" t="s">
        <v>79</v>
      </c>
      <c r="C170" s="195" t="s">
        <v>17</v>
      </c>
      <c r="D170" s="195">
        <v>22.0984713</v>
      </c>
      <c r="E170" s="195">
        <v>99.999999999999801</v>
      </c>
      <c r="F170" s="195">
        <v>3.6535291519766297E-2</v>
      </c>
      <c r="G170" s="195">
        <v>99.810756533335606</v>
      </c>
      <c r="H170" s="195">
        <v>60463.175850500003</v>
      </c>
      <c r="I170" s="195">
        <v>2.1538091019177399</v>
      </c>
      <c r="J170" s="195">
        <v>99.963464708480203</v>
      </c>
      <c r="K170" s="195">
        <v>3.6479478751445103E-2</v>
      </c>
    </row>
    <row r="171" spans="1:11" x14ac:dyDescent="0.25">
      <c r="A171" s="195" t="s">
        <v>80</v>
      </c>
      <c r="B171" s="195" t="s">
        <v>81</v>
      </c>
      <c r="C171" s="195" t="s">
        <v>16</v>
      </c>
      <c r="D171" s="195">
        <v>429.1739685</v>
      </c>
      <c r="E171" s="195">
        <v>31.3540379443373</v>
      </c>
      <c r="F171" s="195">
        <v>0.60197120320402797</v>
      </c>
      <c r="G171" s="195">
        <v>31.351030197877499</v>
      </c>
      <c r="H171" s="195">
        <v>70865.593325299997</v>
      </c>
      <c r="I171" s="195">
        <v>2.1298010400259502</v>
      </c>
      <c r="J171" s="195">
        <v>99.398028796795998</v>
      </c>
      <c r="K171" s="195">
        <v>0.18986711908023801</v>
      </c>
    </row>
    <row r="172" spans="1:11" x14ac:dyDescent="0.25">
      <c r="A172" s="195" t="s">
        <v>80</v>
      </c>
      <c r="B172" s="195" t="s">
        <v>81</v>
      </c>
      <c r="C172" s="195" t="s">
        <v>17</v>
      </c>
      <c r="D172" s="195">
        <v>408.15052350000002</v>
      </c>
      <c r="E172" s="195">
        <v>31.544846577752999</v>
      </c>
      <c r="F172" s="195">
        <v>0.74937657095473498</v>
      </c>
      <c r="G172" s="195">
        <v>31.452829229710801</v>
      </c>
      <c r="H172" s="195">
        <v>54057.192979300002</v>
      </c>
      <c r="I172" s="195">
        <v>2.2138865826498999</v>
      </c>
      <c r="J172" s="195">
        <v>99.250623429045305</v>
      </c>
      <c r="K172" s="195">
        <v>0.23747975076283401</v>
      </c>
    </row>
    <row r="173" spans="1:11" x14ac:dyDescent="0.25">
      <c r="A173" s="195" t="s">
        <v>82</v>
      </c>
      <c r="B173" s="195" t="s">
        <v>83</v>
      </c>
      <c r="C173" s="195" t="s">
        <v>16</v>
      </c>
      <c r="D173" s="195"/>
      <c r="E173" s="195"/>
      <c r="F173" s="195"/>
      <c r="G173" s="195"/>
      <c r="H173" s="195">
        <v>36208.0933706</v>
      </c>
      <c r="I173" s="195">
        <v>3.3914908078659902</v>
      </c>
      <c r="J173" s="195">
        <v>100</v>
      </c>
      <c r="K173" s="195">
        <v>0</v>
      </c>
    </row>
    <row r="174" spans="1:11" x14ac:dyDescent="0.25">
      <c r="A174" s="195" t="s">
        <v>82</v>
      </c>
      <c r="B174" s="195" t="s">
        <v>83</v>
      </c>
      <c r="C174" s="195" t="s">
        <v>17</v>
      </c>
      <c r="D174" s="195"/>
      <c r="E174" s="195"/>
      <c r="F174" s="195"/>
      <c r="G174" s="195"/>
      <c r="H174" s="195">
        <v>34223.762929199998</v>
      </c>
      <c r="I174" s="195">
        <v>2.9181447296049101</v>
      </c>
      <c r="J174" s="195">
        <v>100</v>
      </c>
      <c r="K174" s="195">
        <v>0</v>
      </c>
    </row>
    <row r="175" spans="1:11" x14ac:dyDescent="0.25">
      <c r="A175" s="195" t="s">
        <v>84</v>
      </c>
      <c r="B175" s="195" t="s">
        <v>85</v>
      </c>
      <c r="C175" s="195" t="s">
        <v>16</v>
      </c>
      <c r="D175" s="195">
        <v>1118.2645316999999</v>
      </c>
      <c r="E175" s="195">
        <v>59.414123047806903</v>
      </c>
      <c r="F175" s="195">
        <v>0.92384441414916596</v>
      </c>
      <c r="G175" s="195">
        <v>59.195847516987499</v>
      </c>
      <c r="H175" s="195">
        <v>119926.41729709999</v>
      </c>
      <c r="I175" s="195">
        <v>2.3748073453818201</v>
      </c>
      <c r="J175" s="195">
        <v>99.076155585850799</v>
      </c>
      <c r="K175" s="195">
        <v>0.55197693881054</v>
      </c>
    </row>
    <row r="176" spans="1:11" x14ac:dyDescent="0.25">
      <c r="A176" s="195" t="s">
        <v>84</v>
      </c>
      <c r="B176" s="195" t="s">
        <v>85</v>
      </c>
      <c r="C176" s="195" t="s">
        <v>17</v>
      </c>
      <c r="D176" s="195">
        <v>907.63424050000003</v>
      </c>
      <c r="E176" s="195">
        <v>53.523929277706699</v>
      </c>
      <c r="F176" s="195">
        <v>0.80572727456348603</v>
      </c>
      <c r="G176" s="195">
        <v>53.487426225461</v>
      </c>
      <c r="H176" s="195">
        <v>111740.1895522</v>
      </c>
      <c r="I176" s="195">
        <v>2.12915821596108</v>
      </c>
      <c r="J176" s="195">
        <v>99.194272725436505</v>
      </c>
      <c r="K176" s="195">
        <v>0.43446337144226099</v>
      </c>
    </row>
    <row r="177" spans="1:11" x14ac:dyDescent="0.25">
      <c r="A177" s="195" t="s">
        <v>86</v>
      </c>
      <c r="B177" s="195" t="s">
        <v>87</v>
      </c>
      <c r="C177" s="195" t="s">
        <v>16</v>
      </c>
      <c r="D177" s="195">
        <v>64.895319299999997</v>
      </c>
      <c r="E177" s="195">
        <v>75.962965485741805</v>
      </c>
      <c r="F177" s="195">
        <v>3.4548241011602601E-2</v>
      </c>
      <c r="G177" s="195">
        <v>76.012806022484497</v>
      </c>
      <c r="H177" s="195">
        <v>187774.8250248</v>
      </c>
      <c r="I177" s="195">
        <v>1.4786567830355699</v>
      </c>
      <c r="J177" s="195">
        <v>99.965451758988394</v>
      </c>
      <c r="K177" s="195">
        <v>2.6270163303662199E-2</v>
      </c>
    </row>
    <row r="178" spans="1:11" x14ac:dyDescent="0.25">
      <c r="A178" s="195" t="s">
        <v>86</v>
      </c>
      <c r="B178" s="195" t="s">
        <v>87</v>
      </c>
      <c r="C178" s="195" t="s">
        <v>17</v>
      </c>
      <c r="D178" s="195">
        <v>184.4353524</v>
      </c>
      <c r="E178" s="195">
        <v>86.703560392385398</v>
      </c>
      <c r="F178" s="195">
        <v>0.104057243859653</v>
      </c>
      <c r="G178" s="195">
        <v>86.6927873715278</v>
      </c>
      <c r="H178" s="195">
        <v>177059.69062959999</v>
      </c>
      <c r="I178" s="195">
        <v>1.4733676241733999</v>
      </c>
      <c r="J178" s="195">
        <v>99.8959427561403</v>
      </c>
      <c r="K178" s="195">
        <v>9.0304093114308204E-2</v>
      </c>
    </row>
    <row r="179" spans="1:11" x14ac:dyDescent="0.25">
      <c r="A179" s="195" t="s">
        <v>88</v>
      </c>
      <c r="B179" s="195" t="s">
        <v>89</v>
      </c>
      <c r="C179" s="195" t="s">
        <v>16</v>
      </c>
      <c r="D179" s="195">
        <v>31.179529899999999</v>
      </c>
      <c r="E179" s="195">
        <v>57.808761958703201</v>
      </c>
      <c r="F179" s="195">
        <v>4.0056216797980597E-2</v>
      </c>
      <c r="G179" s="195">
        <v>57.861140699832397</v>
      </c>
      <c r="H179" s="195">
        <v>77808.248135600006</v>
      </c>
      <c r="I179" s="195">
        <v>1.7277282477559499</v>
      </c>
      <c r="J179" s="195">
        <v>99.959943783201993</v>
      </c>
      <c r="K179" s="195">
        <v>2.31862715036904E-2</v>
      </c>
    </row>
    <row r="180" spans="1:11" x14ac:dyDescent="0.25">
      <c r="A180" s="195" t="s">
        <v>88</v>
      </c>
      <c r="B180" s="195" t="s">
        <v>89</v>
      </c>
      <c r="C180" s="195" t="s">
        <v>17</v>
      </c>
      <c r="D180" s="195">
        <v>21.526413699999999</v>
      </c>
      <c r="E180" s="195">
        <v>79.383804238625103</v>
      </c>
      <c r="F180" s="195">
        <v>3.1225997668419499E-2</v>
      </c>
      <c r="G180" s="195">
        <v>79.340518208126596</v>
      </c>
      <c r="H180" s="195">
        <v>68915.946549</v>
      </c>
      <c r="I180" s="195">
        <v>1.86368509361635</v>
      </c>
      <c r="J180" s="195">
        <v>99.9687740023316</v>
      </c>
      <c r="K180" s="195">
        <v>2.4782606982059901E-2</v>
      </c>
    </row>
    <row r="181" spans="1:11" x14ac:dyDescent="0.25">
      <c r="A181" s="195" t="s">
        <v>90</v>
      </c>
      <c r="B181" s="195" t="s">
        <v>91</v>
      </c>
      <c r="C181" s="195" t="s">
        <v>16</v>
      </c>
      <c r="D181" s="195">
        <v>466.86272700000001</v>
      </c>
      <c r="E181" s="195">
        <v>72.849614185537803</v>
      </c>
      <c r="F181" s="195">
        <v>0.28628789427019702</v>
      </c>
      <c r="G181" s="195">
        <v>72.706450628774306</v>
      </c>
      <c r="H181" s="195">
        <v>162607.6983508</v>
      </c>
      <c r="I181" s="195">
        <v>1.5817456335691999</v>
      </c>
      <c r="J181" s="195">
        <v>99.713712105729797</v>
      </c>
      <c r="K181" s="195">
        <v>0.208747384996569</v>
      </c>
    </row>
    <row r="182" spans="1:11" x14ac:dyDescent="0.25">
      <c r="A182" s="195" t="s">
        <v>90</v>
      </c>
      <c r="B182" s="195" t="s">
        <v>91</v>
      </c>
      <c r="C182" s="195" t="s">
        <v>17</v>
      </c>
      <c r="D182" s="195">
        <v>318.55386170000003</v>
      </c>
      <c r="E182" s="195">
        <v>70.570245526865307</v>
      </c>
      <c r="F182" s="195">
        <v>0.23737452424775601</v>
      </c>
      <c r="G182" s="195">
        <v>70.369155375632104</v>
      </c>
      <c r="H182" s="195">
        <v>133880.28769870001</v>
      </c>
      <c r="I182" s="195">
        <v>1.7042377590889299</v>
      </c>
      <c r="J182" s="195">
        <v>99.762625475752202</v>
      </c>
      <c r="K182" s="195">
        <v>0.16743589795626501</v>
      </c>
    </row>
    <row r="183" spans="1:11" x14ac:dyDescent="0.25">
      <c r="A183" s="195" t="s">
        <v>92</v>
      </c>
      <c r="B183" s="195" t="s">
        <v>93</v>
      </c>
      <c r="C183" s="195" t="s">
        <v>16</v>
      </c>
      <c r="D183" s="195">
        <v>2084.3455353999998</v>
      </c>
      <c r="E183" s="195">
        <v>28.451082892070499</v>
      </c>
      <c r="F183" s="195">
        <v>0.82377610418085701</v>
      </c>
      <c r="G183" s="195">
        <v>28.466290493656501</v>
      </c>
      <c r="H183" s="195">
        <v>250938.96077579999</v>
      </c>
      <c r="I183" s="195">
        <v>1.4043167388381801</v>
      </c>
      <c r="J183" s="195">
        <v>99.176223895819106</v>
      </c>
      <c r="K183" s="195">
        <v>0.23644628684369101</v>
      </c>
    </row>
    <row r="184" spans="1:11" x14ac:dyDescent="0.25">
      <c r="A184" s="195" t="s">
        <v>92</v>
      </c>
      <c r="B184" s="195" t="s">
        <v>93</v>
      </c>
      <c r="C184" s="195" t="s">
        <v>17</v>
      </c>
      <c r="D184" s="195">
        <v>1252.1440378</v>
      </c>
      <c r="E184" s="195">
        <v>46.541027914680399</v>
      </c>
      <c r="F184" s="195">
        <v>0.65188431343751096</v>
      </c>
      <c r="G184" s="195">
        <v>46.480290147013697</v>
      </c>
      <c r="H184" s="195">
        <v>190828.56905640001</v>
      </c>
      <c r="I184" s="195">
        <v>1.66667923905644</v>
      </c>
      <c r="J184" s="195">
        <v>99.348115686562494</v>
      </c>
      <c r="K184" s="195">
        <v>0.30498587538848099</v>
      </c>
    </row>
    <row r="185" spans="1:11" x14ac:dyDescent="0.25">
      <c r="A185" s="195" t="s">
        <v>94</v>
      </c>
      <c r="B185" s="195" t="s">
        <v>95</v>
      </c>
      <c r="C185" s="195" t="s">
        <v>16</v>
      </c>
      <c r="D185" s="195"/>
      <c r="E185" s="195"/>
      <c r="F185" s="195"/>
      <c r="G185" s="195"/>
      <c r="H185" s="195">
        <v>32154.513428999999</v>
      </c>
      <c r="I185" s="195">
        <v>2.47581315258561</v>
      </c>
      <c r="J185" s="195">
        <v>100</v>
      </c>
      <c r="K185" s="195">
        <v>0</v>
      </c>
    </row>
    <row r="186" spans="1:11" x14ac:dyDescent="0.25">
      <c r="A186" s="195" t="s">
        <v>94</v>
      </c>
      <c r="B186" s="195" t="s">
        <v>95</v>
      </c>
      <c r="C186" s="195" t="s">
        <v>17</v>
      </c>
      <c r="D186" s="195"/>
      <c r="E186" s="195"/>
      <c r="F186" s="195"/>
      <c r="G186" s="195"/>
      <c r="H186" s="195">
        <v>24283.039329399999</v>
      </c>
      <c r="I186" s="195">
        <v>3.02411550023495</v>
      </c>
      <c r="J186" s="195">
        <v>100</v>
      </c>
      <c r="K186" s="195">
        <v>0</v>
      </c>
    </row>
    <row r="187" spans="1:11" x14ac:dyDescent="0.25">
      <c r="A187" s="195" t="s">
        <v>96</v>
      </c>
      <c r="B187" s="195" t="s">
        <v>97</v>
      </c>
      <c r="C187" s="195" t="s">
        <v>16</v>
      </c>
      <c r="D187" s="195"/>
      <c r="E187" s="195"/>
      <c r="F187" s="195"/>
      <c r="G187" s="195"/>
      <c r="H187" s="195">
        <v>38541.231557200001</v>
      </c>
      <c r="I187" s="195">
        <v>1.68192151244222</v>
      </c>
      <c r="J187" s="195">
        <v>100</v>
      </c>
      <c r="K187" s="195">
        <v>0</v>
      </c>
    </row>
    <row r="188" spans="1:11" x14ac:dyDescent="0.25">
      <c r="A188" s="195" t="s">
        <v>96</v>
      </c>
      <c r="B188" s="195" t="s">
        <v>97</v>
      </c>
      <c r="C188" s="195" t="s">
        <v>17</v>
      </c>
      <c r="D188" s="195"/>
      <c r="E188" s="195"/>
      <c r="F188" s="195"/>
      <c r="G188" s="195"/>
      <c r="H188" s="195">
        <v>38804.887921499998</v>
      </c>
      <c r="I188" s="195">
        <v>1.9150254332624199</v>
      </c>
      <c r="J188" s="195">
        <v>100</v>
      </c>
      <c r="K188" s="195">
        <v>0</v>
      </c>
    </row>
    <row r="189" spans="1:11" x14ac:dyDescent="0.25">
      <c r="A189" s="195" t="s">
        <v>98</v>
      </c>
      <c r="B189" s="195" t="s">
        <v>99</v>
      </c>
      <c r="C189" s="195" t="s">
        <v>16</v>
      </c>
      <c r="D189" s="195">
        <v>10.113856699999999</v>
      </c>
      <c r="E189" s="195">
        <v>99.999999999999801</v>
      </c>
      <c r="F189" s="195">
        <v>6.23164261569224E-2</v>
      </c>
      <c r="G189" s="195">
        <v>100.009732840327</v>
      </c>
      <c r="H189" s="195">
        <v>16219.726850999999</v>
      </c>
      <c r="I189" s="195">
        <v>3.0214393849335801</v>
      </c>
      <c r="J189" s="195">
        <v>99.937683573843103</v>
      </c>
      <c r="K189" s="195">
        <v>6.23613526814722E-2</v>
      </c>
    </row>
    <row r="190" spans="1:11" x14ac:dyDescent="0.25">
      <c r="A190" s="195" t="s">
        <v>98</v>
      </c>
      <c r="B190" s="195" t="s">
        <v>99</v>
      </c>
      <c r="C190" s="195" t="s">
        <v>17</v>
      </c>
      <c r="D190" s="195"/>
      <c r="E190" s="195"/>
      <c r="F190" s="195"/>
      <c r="G190" s="195"/>
      <c r="H190" s="195">
        <v>16906.7539296</v>
      </c>
      <c r="I190" s="195">
        <v>3.2511935222940802</v>
      </c>
      <c r="J190" s="195">
        <v>100</v>
      </c>
      <c r="K190" s="195">
        <v>0</v>
      </c>
    </row>
    <row r="191" spans="1:11" x14ac:dyDescent="0.25">
      <c r="A191" s="195" t="s">
        <v>100</v>
      </c>
      <c r="B191" s="195" t="s">
        <v>101</v>
      </c>
      <c r="C191" s="195" t="s">
        <v>16</v>
      </c>
      <c r="D191" s="195">
        <v>27.362969199999998</v>
      </c>
      <c r="E191" s="195">
        <v>100</v>
      </c>
      <c r="F191" s="195">
        <v>0.190669049355953</v>
      </c>
      <c r="G191" s="195">
        <v>99.978645258649294</v>
      </c>
      <c r="H191" s="195">
        <v>14323.6653138</v>
      </c>
      <c r="I191" s="195">
        <v>3.2683966531753801</v>
      </c>
      <c r="J191" s="195">
        <v>99.809330950644096</v>
      </c>
      <c r="K191" s="195">
        <v>0.19099249605018701</v>
      </c>
    </row>
    <row r="192" spans="1:11" x14ac:dyDescent="0.25">
      <c r="A192" s="195" t="s">
        <v>100</v>
      </c>
      <c r="B192" s="195" t="s">
        <v>101</v>
      </c>
      <c r="C192" s="195" t="s">
        <v>17</v>
      </c>
      <c r="D192" s="195"/>
      <c r="E192" s="195"/>
      <c r="F192" s="195"/>
      <c r="G192" s="195"/>
      <c r="H192" s="195">
        <v>13866.622721</v>
      </c>
      <c r="I192" s="195">
        <v>3.2734324942712099</v>
      </c>
      <c r="J192" s="195">
        <v>100</v>
      </c>
      <c r="K192" s="195">
        <v>0</v>
      </c>
    </row>
    <row r="193" spans="1:11" x14ac:dyDescent="0.25">
      <c r="A193" s="195" t="s">
        <v>102</v>
      </c>
      <c r="B193" s="195" t="s">
        <v>103</v>
      </c>
      <c r="C193" s="195" t="s">
        <v>16</v>
      </c>
      <c r="D193" s="195"/>
      <c r="E193" s="195"/>
      <c r="F193" s="195"/>
      <c r="G193" s="195"/>
      <c r="H193" s="195">
        <v>51647.006640300002</v>
      </c>
      <c r="I193" s="195">
        <v>2.0996131952767998</v>
      </c>
      <c r="J193" s="195">
        <v>100</v>
      </c>
      <c r="K193" s="195">
        <v>0</v>
      </c>
    </row>
    <row r="194" spans="1:11" x14ac:dyDescent="0.25">
      <c r="A194" s="195" t="s">
        <v>102</v>
      </c>
      <c r="B194" s="195" t="s">
        <v>103</v>
      </c>
      <c r="C194" s="195" t="s">
        <v>17</v>
      </c>
      <c r="D194" s="195"/>
      <c r="E194" s="195"/>
      <c r="F194" s="195"/>
      <c r="G194" s="195"/>
      <c r="H194" s="195">
        <v>38291.230293499997</v>
      </c>
      <c r="I194" s="195">
        <v>2.6262455416449502</v>
      </c>
      <c r="J194" s="195">
        <v>100</v>
      </c>
      <c r="K194" s="195">
        <v>0</v>
      </c>
    </row>
    <row r="195" spans="1:11" x14ac:dyDescent="0.25">
      <c r="A195" s="195" t="s">
        <v>104</v>
      </c>
      <c r="B195" s="195" t="s">
        <v>105</v>
      </c>
      <c r="C195" s="195" t="s">
        <v>16</v>
      </c>
      <c r="D195" s="195"/>
      <c r="E195" s="195"/>
      <c r="F195" s="195"/>
      <c r="G195" s="195"/>
      <c r="H195" s="195">
        <v>4058.9933645000001</v>
      </c>
      <c r="I195" s="195">
        <v>3.6103374183781098</v>
      </c>
      <c r="J195" s="195">
        <v>100</v>
      </c>
      <c r="K195" s="195">
        <v>0</v>
      </c>
    </row>
    <row r="196" spans="1:11" x14ac:dyDescent="0.25">
      <c r="A196" s="195" t="s">
        <v>104</v>
      </c>
      <c r="B196" s="195" t="s">
        <v>105</v>
      </c>
      <c r="C196" s="195" t="s">
        <v>17</v>
      </c>
      <c r="D196" s="195">
        <v>16.567487</v>
      </c>
      <c r="E196" s="195">
        <v>100</v>
      </c>
      <c r="F196" s="195">
        <v>0.46745325756029599</v>
      </c>
      <c r="G196" s="195">
        <v>99.518193353947396</v>
      </c>
      <c r="H196" s="195">
        <v>3527.6343625</v>
      </c>
      <c r="I196" s="195">
        <v>3.87443857584997</v>
      </c>
      <c r="J196" s="195">
        <v>99.532546742439706</v>
      </c>
      <c r="K196" s="195">
        <v>0.46738584706566499</v>
      </c>
    </row>
    <row r="197" spans="1:11" x14ac:dyDescent="0.25">
      <c r="A197" s="195" t="s">
        <v>106</v>
      </c>
      <c r="B197" s="195" t="s">
        <v>107</v>
      </c>
      <c r="C197" s="195" t="s">
        <v>16</v>
      </c>
      <c r="D197" s="195">
        <v>208.8268027</v>
      </c>
      <c r="E197" s="195">
        <v>74.801273872459902</v>
      </c>
      <c r="F197" s="195">
        <v>0.27944867060467898</v>
      </c>
      <c r="G197" s="195">
        <v>74.595281473366001</v>
      </c>
      <c r="H197" s="195">
        <v>74519.316382999998</v>
      </c>
      <c r="I197" s="195">
        <v>1.90830947363319</v>
      </c>
      <c r="J197" s="195">
        <v>99.720551329395306</v>
      </c>
      <c r="K197" s="195">
        <v>0.20903968102078899</v>
      </c>
    </row>
    <row r="198" spans="1:11" x14ac:dyDescent="0.25">
      <c r="A198" s="195" t="s">
        <v>106</v>
      </c>
      <c r="B198" s="195" t="s">
        <v>107</v>
      </c>
      <c r="C198" s="195" t="s">
        <v>17</v>
      </c>
      <c r="D198" s="195">
        <v>54.4888616</v>
      </c>
      <c r="E198" s="195">
        <v>71.163390038530693</v>
      </c>
      <c r="F198" s="195">
        <v>8.7943116919515604E-2</v>
      </c>
      <c r="G198" s="195">
        <v>71.428931345403598</v>
      </c>
      <c r="H198" s="195">
        <v>61904.722397500002</v>
      </c>
      <c r="I198" s="195">
        <v>2.1307824620591802</v>
      </c>
      <c r="J198" s="195">
        <v>99.912056883080496</v>
      </c>
      <c r="K198" s="195">
        <v>6.2872120309722501E-2</v>
      </c>
    </row>
    <row r="199" spans="1:11" x14ac:dyDescent="0.25">
      <c r="A199" s="195" t="s">
        <v>108</v>
      </c>
      <c r="B199" s="195" t="s">
        <v>109</v>
      </c>
      <c r="C199" s="195" t="s">
        <v>16</v>
      </c>
      <c r="D199" s="195">
        <v>1668.2484873999999</v>
      </c>
      <c r="E199" s="195">
        <v>31.8182219092045</v>
      </c>
      <c r="F199" s="195">
        <v>1.5261371783589901</v>
      </c>
      <c r="G199" s="195">
        <v>31.7574190820627</v>
      </c>
      <c r="H199" s="195">
        <v>107643.5821302</v>
      </c>
      <c r="I199" s="195">
        <v>1.8306019267026501</v>
      </c>
      <c r="J199" s="195">
        <v>98.473862821641006</v>
      </c>
      <c r="K199" s="195">
        <v>0.49217301486026299</v>
      </c>
    </row>
    <row r="200" spans="1:11" x14ac:dyDescent="0.25">
      <c r="A200" s="195" t="s">
        <v>108</v>
      </c>
      <c r="B200" s="195" t="s">
        <v>109</v>
      </c>
      <c r="C200" s="195" t="s">
        <v>17</v>
      </c>
      <c r="D200" s="195">
        <v>1128.8526423000001</v>
      </c>
      <c r="E200" s="195">
        <v>29.0790153674271</v>
      </c>
      <c r="F200" s="195">
        <v>1.1715087026083</v>
      </c>
      <c r="G200" s="195">
        <v>28.943474034825801</v>
      </c>
      <c r="H200" s="195">
        <v>95230.025425500004</v>
      </c>
      <c r="I200" s="195">
        <v>2.1437919656369302</v>
      </c>
      <c r="J200" s="195">
        <v>98.828491297391693</v>
      </c>
      <c r="K200" s="195">
        <v>0.34309470144072501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677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196" t="s">
        <v>88</v>
      </c>
      <c r="B211" s="196" t="s">
        <v>115</v>
      </c>
      <c r="C211" s="196" t="s">
        <v>16</v>
      </c>
      <c r="D211" s="196">
        <v>23337.254603500001</v>
      </c>
      <c r="E211" s="196">
        <v>4.2369864199734097</v>
      </c>
      <c r="F211" s="196">
        <v>100</v>
      </c>
      <c r="G211" s="196">
        <v>4.7039998784785898E-16</v>
      </c>
      <c r="H211" s="196"/>
      <c r="I211" s="196"/>
      <c r="J211" s="196"/>
      <c r="K211" s="196"/>
    </row>
    <row r="212" spans="1:11" x14ac:dyDescent="0.25">
      <c r="A212" s="196" t="s">
        <v>88</v>
      </c>
      <c r="B212" s="196" t="s">
        <v>115</v>
      </c>
      <c r="C212" s="196" t="s">
        <v>17</v>
      </c>
      <c r="D212" s="196">
        <v>21922.322026900001</v>
      </c>
      <c r="E212" s="196">
        <v>4.3577199086485603</v>
      </c>
      <c r="F212" s="196">
        <v>100</v>
      </c>
      <c r="G212" s="196">
        <v>4.8380409774490704E-16</v>
      </c>
      <c r="H212" s="196"/>
      <c r="I212" s="196"/>
      <c r="J212" s="196"/>
      <c r="K212" s="196"/>
    </row>
    <row r="213" spans="1:11" x14ac:dyDescent="0.25">
      <c r="A213" s="196" t="s">
        <v>92</v>
      </c>
      <c r="B213" s="196" t="s">
        <v>116</v>
      </c>
      <c r="C213" s="196" t="s">
        <v>16</v>
      </c>
      <c r="D213" s="196">
        <v>13759.7570256</v>
      </c>
      <c r="E213" s="196">
        <v>3.9600634255901199</v>
      </c>
      <c r="F213" s="196">
        <v>98.830215161369594</v>
      </c>
      <c r="G213" s="196">
        <v>0.78456119025897597</v>
      </c>
      <c r="H213" s="196">
        <v>162.86471829999999</v>
      </c>
      <c r="I213" s="196">
        <v>66.397887189910605</v>
      </c>
      <c r="J213" s="196">
        <v>1.16978483863039</v>
      </c>
      <c r="K213" s="196">
        <v>66.284284664980405</v>
      </c>
    </row>
    <row r="214" spans="1:11" x14ac:dyDescent="0.25">
      <c r="A214" s="196" t="s">
        <v>92</v>
      </c>
      <c r="B214" s="196" t="s">
        <v>116</v>
      </c>
      <c r="C214" s="196" t="s">
        <v>17</v>
      </c>
      <c r="D214" s="196">
        <v>11541.0398723</v>
      </c>
      <c r="E214" s="196">
        <v>4.2225033598470203</v>
      </c>
      <c r="F214" s="196">
        <v>99.565883102343506</v>
      </c>
      <c r="G214" s="196">
        <v>0.316324471533803</v>
      </c>
      <c r="H214" s="196">
        <v>50.320052099999998</v>
      </c>
      <c r="I214" s="196">
        <v>72.204672470472801</v>
      </c>
      <c r="J214" s="196">
        <v>0.434116897656465</v>
      </c>
      <c r="K214" s="196">
        <v>72.549871993392699</v>
      </c>
    </row>
    <row r="215" spans="1:11" x14ac:dyDescent="0.25">
      <c r="A215" s="196" t="s">
        <v>94</v>
      </c>
      <c r="B215" s="196" t="s">
        <v>117</v>
      </c>
      <c r="C215" s="196" t="s">
        <v>16</v>
      </c>
      <c r="D215" s="196">
        <v>12911.3491866</v>
      </c>
      <c r="E215" s="196">
        <v>3.3720730512978498</v>
      </c>
      <c r="F215" s="196">
        <v>100</v>
      </c>
      <c r="G215" s="196">
        <v>0</v>
      </c>
      <c r="H215" s="196"/>
      <c r="I215" s="196"/>
      <c r="J215" s="196"/>
      <c r="K215" s="196"/>
    </row>
    <row r="216" spans="1:11" x14ac:dyDescent="0.25">
      <c r="A216" s="196" t="s">
        <v>94</v>
      </c>
      <c r="B216" s="196" t="s">
        <v>117</v>
      </c>
      <c r="C216" s="196" t="s">
        <v>17</v>
      </c>
      <c r="D216" s="196">
        <v>10046.2966466</v>
      </c>
      <c r="E216" s="196">
        <v>4.3970730259615802</v>
      </c>
      <c r="F216" s="196">
        <v>100</v>
      </c>
      <c r="G216" s="196">
        <v>0</v>
      </c>
      <c r="H216" s="196"/>
      <c r="I216" s="196"/>
      <c r="J216" s="196"/>
      <c r="K216" s="196"/>
    </row>
    <row r="217" spans="1:11" x14ac:dyDescent="0.25">
      <c r="A217" s="196" t="s">
        <v>96</v>
      </c>
      <c r="B217" s="196" t="s">
        <v>118</v>
      </c>
      <c r="C217" s="196" t="s">
        <v>16</v>
      </c>
      <c r="D217" s="196">
        <v>32953.611143599999</v>
      </c>
      <c r="E217" s="196">
        <v>3.1134294036738099</v>
      </c>
      <c r="F217" s="196">
        <v>100</v>
      </c>
      <c r="G217" s="196">
        <v>0</v>
      </c>
      <c r="H217" s="196"/>
      <c r="I217" s="196"/>
      <c r="J217" s="196"/>
      <c r="K217" s="196"/>
    </row>
    <row r="218" spans="1:11" x14ac:dyDescent="0.25">
      <c r="A218" s="196" t="s">
        <v>96</v>
      </c>
      <c r="B218" s="196" t="s">
        <v>118</v>
      </c>
      <c r="C218" s="196" t="s">
        <v>17</v>
      </c>
      <c r="D218" s="196">
        <v>27730.014270899999</v>
      </c>
      <c r="E218" s="196">
        <v>3.2597719775213698</v>
      </c>
      <c r="F218" s="196">
        <v>100</v>
      </c>
      <c r="G218" s="196">
        <v>0</v>
      </c>
      <c r="H218" s="196"/>
      <c r="I218" s="196"/>
      <c r="J218" s="196"/>
      <c r="K218" s="196"/>
    </row>
    <row r="219" spans="1:11" x14ac:dyDescent="0.25">
      <c r="A219" s="196" t="s">
        <v>98</v>
      </c>
      <c r="B219" s="196" t="s">
        <v>119</v>
      </c>
      <c r="C219" s="196" t="s">
        <v>16</v>
      </c>
      <c r="D219" s="196">
        <v>10432.383362099999</v>
      </c>
      <c r="E219" s="196">
        <v>3.5270021409185</v>
      </c>
      <c r="F219" s="196">
        <v>99.7793924347055</v>
      </c>
      <c r="G219" s="196">
        <v>0.22045843710587401</v>
      </c>
      <c r="H219" s="196">
        <v>23.0655112</v>
      </c>
      <c r="I219" s="196">
        <v>99.999999999999503</v>
      </c>
      <c r="J219" s="196">
        <v>0.220607565294516</v>
      </c>
      <c r="K219" s="196">
        <v>99.711942707685793</v>
      </c>
    </row>
    <row r="220" spans="1:11" x14ac:dyDescent="0.25">
      <c r="A220" s="196" t="s">
        <v>98</v>
      </c>
      <c r="B220" s="196" t="s">
        <v>119</v>
      </c>
      <c r="C220" s="196" t="s">
        <v>17</v>
      </c>
      <c r="D220" s="196">
        <v>8112.2498114</v>
      </c>
      <c r="E220" s="196">
        <v>4.3431525724812001</v>
      </c>
      <c r="F220" s="196">
        <v>99.665667281629197</v>
      </c>
      <c r="G220" s="196">
        <v>0.332798292199387</v>
      </c>
      <c r="H220" s="196">
        <v>27.212886900000001</v>
      </c>
      <c r="I220" s="196">
        <v>100</v>
      </c>
      <c r="J220" s="196">
        <v>0.33433271837075501</v>
      </c>
      <c r="K220" s="196">
        <v>99.208249865203399</v>
      </c>
    </row>
    <row r="221" spans="1:11" x14ac:dyDescent="0.25">
      <c r="A221" s="196" t="s">
        <v>106</v>
      </c>
      <c r="B221" s="196" t="s">
        <v>120</v>
      </c>
      <c r="C221" s="196" t="s">
        <v>16</v>
      </c>
      <c r="D221" s="196">
        <v>20140.457013399999</v>
      </c>
      <c r="E221" s="196">
        <v>3.6922920412994702</v>
      </c>
      <c r="F221" s="196">
        <v>100</v>
      </c>
      <c r="G221" s="196">
        <v>0</v>
      </c>
      <c r="H221" s="196"/>
      <c r="I221" s="196"/>
      <c r="J221" s="196"/>
      <c r="K221" s="196"/>
    </row>
    <row r="222" spans="1:11" x14ac:dyDescent="0.25">
      <c r="A222" s="196" t="s">
        <v>106</v>
      </c>
      <c r="B222" s="196" t="s">
        <v>120</v>
      </c>
      <c r="C222" s="196" t="s">
        <v>17</v>
      </c>
      <c r="D222" s="196">
        <v>16921.257098499998</v>
      </c>
      <c r="E222" s="196">
        <v>4.0881416514745803</v>
      </c>
      <c r="F222" s="196">
        <v>100</v>
      </c>
      <c r="G222" s="196">
        <v>0</v>
      </c>
      <c r="H222" s="196"/>
      <c r="I222" s="196"/>
      <c r="J222" s="196"/>
      <c r="K222" s="196"/>
    </row>
    <row r="223" spans="1:11" x14ac:dyDescent="0.25">
      <c r="A223" s="196" t="s">
        <v>108</v>
      </c>
      <c r="B223" s="196" t="s">
        <v>121</v>
      </c>
      <c r="C223" s="196" t="s">
        <v>16</v>
      </c>
      <c r="D223" s="196">
        <v>21479.656728499998</v>
      </c>
      <c r="E223" s="196">
        <v>3.4291604654625401</v>
      </c>
      <c r="F223" s="196">
        <v>100</v>
      </c>
      <c r="G223" s="196">
        <v>3.8071329038908299E-16</v>
      </c>
      <c r="H223" s="196"/>
      <c r="I223" s="196"/>
      <c r="J223" s="196"/>
      <c r="K223" s="196"/>
    </row>
    <row r="224" spans="1:11" x14ac:dyDescent="0.25">
      <c r="A224" s="196" t="s">
        <v>108</v>
      </c>
      <c r="B224" s="196" t="s">
        <v>121</v>
      </c>
      <c r="C224" s="196" t="s">
        <v>17</v>
      </c>
      <c r="D224" s="196">
        <v>20097.1154112</v>
      </c>
      <c r="E224" s="196">
        <v>3.5507080205971802</v>
      </c>
      <c r="F224" s="196">
        <v>100</v>
      </c>
      <c r="G224" s="196">
        <v>0</v>
      </c>
      <c r="H224" s="196"/>
      <c r="I224" s="196"/>
      <c r="J224" s="196"/>
      <c r="K224" s="196"/>
    </row>
    <row r="225" spans="1:11" x14ac:dyDescent="0.25">
      <c r="A225" s="196" t="s">
        <v>110</v>
      </c>
      <c r="B225" s="196" t="s">
        <v>122</v>
      </c>
      <c r="C225" s="196" t="s">
        <v>16</v>
      </c>
      <c r="D225" s="196">
        <v>10772.9118229</v>
      </c>
      <c r="E225" s="196">
        <v>3.41243841009622</v>
      </c>
      <c r="F225" s="196">
        <v>100</v>
      </c>
      <c r="G225" s="196">
        <v>0</v>
      </c>
      <c r="H225" s="196"/>
      <c r="I225" s="196"/>
      <c r="J225" s="196"/>
      <c r="K225" s="196"/>
    </row>
    <row r="226" spans="1:11" x14ac:dyDescent="0.25">
      <c r="A226" s="196" t="s">
        <v>110</v>
      </c>
      <c r="B226" s="196" t="s">
        <v>122</v>
      </c>
      <c r="C226" s="196" t="s">
        <v>17</v>
      </c>
      <c r="D226" s="196">
        <v>8514.2491922000008</v>
      </c>
      <c r="E226" s="196">
        <v>4.5868146201152902</v>
      </c>
      <c r="F226" s="196">
        <v>100</v>
      </c>
      <c r="G226" s="196">
        <v>5.0923872009392898E-16</v>
      </c>
      <c r="H226" s="196"/>
      <c r="I226" s="196"/>
      <c r="J226" s="196"/>
      <c r="K226" s="196"/>
    </row>
    <row r="227" spans="1:11" x14ac:dyDescent="0.25">
      <c r="A227" s="196" t="s">
        <v>123</v>
      </c>
      <c r="B227" s="196" t="s">
        <v>124</v>
      </c>
      <c r="C227" s="196" t="s">
        <v>16</v>
      </c>
      <c r="D227" s="196">
        <v>6288.0468792000001</v>
      </c>
      <c r="E227" s="196">
        <v>4.2816219391442099</v>
      </c>
      <c r="F227" s="196">
        <v>100</v>
      </c>
      <c r="G227" s="196">
        <v>0</v>
      </c>
      <c r="H227" s="196"/>
      <c r="I227" s="196"/>
      <c r="J227" s="196"/>
      <c r="K227" s="196"/>
    </row>
    <row r="228" spans="1:11" x14ac:dyDescent="0.25">
      <c r="A228" s="196" t="s">
        <v>123</v>
      </c>
      <c r="B228" s="196" t="s">
        <v>124</v>
      </c>
      <c r="C228" s="196" t="s">
        <v>17</v>
      </c>
      <c r="D228" s="196">
        <v>5377.9150105999997</v>
      </c>
      <c r="E228" s="196">
        <v>5.0082690036160402</v>
      </c>
      <c r="F228" s="196">
        <v>100</v>
      </c>
      <c r="G228" s="196">
        <v>0</v>
      </c>
      <c r="H228" s="196"/>
      <c r="I228" s="196"/>
      <c r="J228" s="196"/>
      <c r="K228" s="196"/>
    </row>
    <row r="229" spans="1:11" x14ac:dyDescent="0.25">
      <c r="A229" s="196" t="s">
        <v>125</v>
      </c>
      <c r="B229" s="196" t="s">
        <v>126</v>
      </c>
      <c r="C229" s="196" t="s">
        <v>16</v>
      </c>
      <c r="D229" s="196">
        <v>13832.180185200001</v>
      </c>
      <c r="E229" s="196">
        <v>3.80728784497503</v>
      </c>
      <c r="F229" s="196">
        <v>99.660431905748098</v>
      </c>
      <c r="G229" s="196">
        <v>0.24013845289601099</v>
      </c>
      <c r="H229" s="196">
        <v>47.129708100000002</v>
      </c>
      <c r="I229" s="196">
        <v>70.410470417049595</v>
      </c>
      <c r="J229" s="196">
        <v>0.33956809425194201</v>
      </c>
      <c r="K229" s="196">
        <v>70.478653141770494</v>
      </c>
    </row>
    <row r="230" spans="1:11" x14ac:dyDescent="0.25">
      <c r="A230" s="196" t="s">
        <v>125</v>
      </c>
      <c r="B230" s="196" t="s">
        <v>126</v>
      </c>
      <c r="C230" s="196" t="s">
        <v>17</v>
      </c>
      <c r="D230" s="196">
        <v>8369.9703363999997</v>
      </c>
      <c r="E230" s="196">
        <v>5.6295685182690702</v>
      </c>
      <c r="F230" s="196">
        <v>100</v>
      </c>
      <c r="G230" s="196">
        <v>0</v>
      </c>
      <c r="H230" s="196"/>
      <c r="I230" s="196"/>
      <c r="J230" s="196"/>
      <c r="K230" s="196"/>
    </row>
    <row r="231" spans="1:11" x14ac:dyDescent="0.25">
      <c r="A231" s="196" t="s">
        <v>127</v>
      </c>
      <c r="B231" s="196" t="s">
        <v>128</v>
      </c>
      <c r="C231" s="196" t="s">
        <v>16</v>
      </c>
      <c r="D231" s="196">
        <v>17337.502859799999</v>
      </c>
      <c r="E231" s="196">
        <v>3.6785046905187699</v>
      </c>
      <c r="F231" s="196">
        <v>100</v>
      </c>
      <c r="G231" s="196">
        <v>0</v>
      </c>
      <c r="H231" s="196"/>
      <c r="I231" s="196"/>
      <c r="J231" s="196"/>
      <c r="K231" s="196"/>
    </row>
    <row r="232" spans="1:11" x14ac:dyDescent="0.25">
      <c r="A232" s="196" t="s">
        <v>127</v>
      </c>
      <c r="B232" s="196" t="s">
        <v>128</v>
      </c>
      <c r="C232" s="196" t="s">
        <v>17</v>
      </c>
      <c r="D232" s="196">
        <v>13836.310235000001</v>
      </c>
      <c r="E232" s="196">
        <v>4.3929040183266403</v>
      </c>
      <c r="F232" s="196">
        <v>99.223791038197405</v>
      </c>
      <c r="G232" s="196">
        <v>0.767617034543428</v>
      </c>
      <c r="H232" s="196">
        <v>108.23883960000001</v>
      </c>
      <c r="I232" s="196">
        <v>100</v>
      </c>
      <c r="J232" s="196">
        <v>0.77620896180255206</v>
      </c>
      <c r="K232" s="196">
        <v>98.125473913650396</v>
      </c>
    </row>
    <row r="233" spans="1:11" x14ac:dyDescent="0.25">
      <c r="A233" s="196" t="s">
        <v>129</v>
      </c>
      <c r="B233" s="196" t="s">
        <v>130</v>
      </c>
      <c r="C233" s="196" t="s">
        <v>16</v>
      </c>
      <c r="D233" s="196">
        <v>9883.8835471000002</v>
      </c>
      <c r="E233" s="196">
        <v>3.62929862716059</v>
      </c>
      <c r="F233" s="196">
        <v>100</v>
      </c>
      <c r="G233" s="196">
        <v>0</v>
      </c>
      <c r="H233" s="196"/>
      <c r="I233" s="196"/>
      <c r="J233" s="196"/>
      <c r="K233" s="196"/>
    </row>
    <row r="234" spans="1:11" x14ac:dyDescent="0.25">
      <c r="A234" s="196" t="s">
        <v>129</v>
      </c>
      <c r="B234" s="196" t="s">
        <v>130</v>
      </c>
      <c r="C234" s="196" t="s">
        <v>17</v>
      </c>
      <c r="D234" s="196">
        <v>7464.8082709999999</v>
      </c>
      <c r="E234" s="196">
        <v>4.9020413025154799</v>
      </c>
      <c r="F234" s="196">
        <v>100</v>
      </c>
      <c r="G234" s="196">
        <v>0</v>
      </c>
      <c r="H234" s="196"/>
      <c r="I234" s="196"/>
      <c r="J234" s="196"/>
      <c r="K234" s="196"/>
    </row>
    <row r="235" spans="1:11" x14ac:dyDescent="0.25">
      <c r="A235" s="196" t="s">
        <v>131</v>
      </c>
      <c r="B235" s="196" t="s">
        <v>132</v>
      </c>
      <c r="C235" s="196" t="s">
        <v>16</v>
      </c>
      <c r="D235" s="196">
        <v>20726.708084999998</v>
      </c>
      <c r="E235" s="196">
        <v>3.0224413458043098</v>
      </c>
      <c r="F235" s="196">
        <v>100</v>
      </c>
      <c r="G235" s="196">
        <v>0</v>
      </c>
      <c r="H235" s="196"/>
      <c r="I235" s="196"/>
      <c r="J235" s="196"/>
      <c r="K235" s="196"/>
    </row>
    <row r="236" spans="1:11" x14ac:dyDescent="0.25">
      <c r="A236" s="196" t="s">
        <v>131</v>
      </c>
      <c r="B236" s="196" t="s">
        <v>132</v>
      </c>
      <c r="C236" s="196" t="s">
        <v>17</v>
      </c>
      <c r="D236" s="196">
        <v>16472.631276399999</v>
      </c>
      <c r="E236" s="196">
        <v>3.6242734233313301</v>
      </c>
      <c r="F236" s="196">
        <v>100</v>
      </c>
      <c r="G236" s="196">
        <v>0</v>
      </c>
      <c r="H236" s="196"/>
      <c r="I236" s="196"/>
      <c r="J236" s="196"/>
      <c r="K236" s="196"/>
    </row>
    <row r="237" spans="1:11" x14ac:dyDescent="0.25">
      <c r="A237" s="196" t="s">
        <v>133</v>
      </c>
      <c r="B237" s="196" t="s">
        <v>134</v>
      </c>
      <c r="C237" s="196" t="s">
        <v>16</v>
      </c>
      <c r="D237" s="196">
        <v>38628.5330885</v>
      </c>
      <c r="E237" s="196">
        <v>3.2423118484840798</v>
      </c>
      <c r="F237" s="196">
        <v>99.052211597234901</v>
      </c>
      <c r="G237" s="196">
        <v>0.67440674267397704</v>
      </c>
      <c r="H237" s="196">
        <v>369.61997200000002</v>
      </c>
      <c r="I237" s="196">
        <v>70.679385282793504</v>
      </c>
      <c r="J237" s="196">
        <v>0.94778840276509502</v>
      </c>
      <c r="K237" s="196">
        <v>70.481427271168201</v>
      </c>
    </row>
    <row r="238" spans="1:11" x14ac:dyDescent="0.25">
      <c r="A238" s="196" t="s">
        <v>133</v>
      </c>
      <c r="B238" s="196" t="s">
        <v>134</v>
      </c>
      <c r="C238" s="196" t="s">
        <v>17</v>
      </c>
      <c r="D238" s="196">
        <v>24716.4808232</v>
      </c>
      <c r="E238" s="196">
        <v>4.8516788599547898</v>
      </c>
      <c r="F238" s="196">
        <v>99.201020069379297</v>
      </c>
      <c r="G238" s="196">
        <v>0.80914606942638101</v>
      </c>
      <c r="H238" s="196">
        <v>199.0702527</v>
      </c>
      <c r="I238" s="196">
        <v>99.999999999999901</v>
      </c>
      <c r="J238" s="196">
        <v>0.79897993062073702</v>
      </c>
      <c r="K238" s="196">
        <v>100.463243688567</v>
      </c>
    </row>
    <row r="239" spans="1:11" x14ac:dyDescent="0.25">
      <c r="A239" s="196" t="s">
        <v>135</v>
      </c>
      <c r="B239" s="196" t="s">
        <v>136</v>
      </c>
      <c r="C239" s="196" t="s">
        <v>16</v>
      </c>
      <c r="D239" s="196">
        <v>56006.613554199997</v>
      </c>
      <c r="E239" s="196">
        <v>3.7067148090043398</v>
      </c>
      <c r="F239" s="196">
        <v>100</v>
      </c>
      <c r="G239" s="196">
        <v>0</v>
      </c>
      <c r="H239" s="196"/>
      <c r="I239" s="196"/>
      <c r="J239" s="196"/>
      <c r="K239" s="196"/>
    </row>
    <row r="240" spans="1:11" x14ac:dyDescent="0.25">
      <c r="A240" s="196" t="s">
        <v>135</v>
      </c>
      <c r="B240" s="196" t="s">
        <v>136</v>
      </c>
      <c r="C240" s="196" t="s">
        <v>17</v>
      </c>
      <c r="D240" s="196">
        <v>43764.125309199997</v>
      </c>
      <c r="E240" s="196">
        <v>4.26738024135014</v>
      </c>
      <c r="F240" s="196">
        <v>100</v>
      </c>
      <c r="G240" s="196">
        <v>0</v>
      </c>
      <c r="H240" s="196"/>
      <c r="I240" s="196"/>
      <c r="J240" s="196"/>
      <c r="K240" s="196"/>
    </row>
    <row r="241" spans="1:11" x14ac:dyDescent="0.25">
      <c r="A241" s="196" t="s">
        <v>137</v>
      </c>
      <c r="B241" s="196" t="s">
        <v>138</v>
      </c>
      <c r="C241" s="196" t="s">
        <v>16</v>
      </c>
      <c r="D241" s="196">
        <v>22865.301834099999</v>
      </c>
      <c r="E241" s="196">
        <v>3.8324813781692102</v>
      </c>
      <c r="F241" s="196">
        <v>100</v>
      </c>
      <c r="G241" s="196">
        <v>0</v>
      </c>
      <c r="H241" s="196"/>
      <c r="I241" s="196"/>
      <c r="J241" s="196"/>
      <c r="K241" s="196"/>
    </row>
    <row r="242" spans="1:11" x14ac:dyDescent="0.25">
      <c r="A242" s="196" t="s">
        <v>137</v>
      </c>
      <c r="B242" s="196" t="s">
        <v>138</v>
      </c>
      <c r="C242" s="196" t="s">
        <v>17</v>
      </c>
      <c r="D242" s="196">
        <v>17943.4850788</v>
      </c>
      <c r="E242" s="196">
        <v>5.1316179502164196</v>
      </c>
      <c r="F242" s="196">
        <v>100</v>
      </c>
      <c r="G242" s="196">
        <v>0</v>
      </c>
      <c r="H242" s="196"/>
      <c r="I242" s="196"/>
      <c r="J242" s="196"/>
      <c r="K242" s="196"/>
    </row>
    <row r="243" spans="1:11" x14ac:dyDescent="0.25">
      <c r="A243" s="196" t="s">
        <v>139</v>
      </c>
      <c r="B243" s="196" t="s">
        <v>140</v>
      </c>
      <c r="C243" s="196" t="s">
        <v>16</v>
      </c>
      <c r="D243" s="196">
        <v>24978.764597099998</v>
      </c>
      <c r="E243" s="196">
        <v>3.8483755048544599</v>
      </c>
      <c r="F243" s="196">
        <v>100</v>
      </c>
      <c r="G243" s="196">
        <v>0</v>
      </c>
      <c r="H243" s="196"/>
      <c r="I243" s="196"/>
      <c r="J243" s="196"/>
      <c r="K243" s="196"/>
    </row>
    <row r="244" spans="1:11" x14ac:dyDescent="0.25">
      <c r="A244" s="196" t="s">
        <v>139</v>
      </c>
      <c r="B244" s="196" t="s">
        <v>140</v>
      </c>
      <c r="C244" s="196" t="s">
        <v>17</v>
      </c>
      <c r="D244" s="196">
        <v>22087.579493199999</v>
      </c>
      <c r="E244" s="196">
        <v>4.5175580294372697</v>
      </c>
      <c r="F244" s="196">
        <v>100</v>
      </c>
      <c r="G244" s="196">
        <v>0</v>
      </c>
      <c r="H244" s="196"/>
      <c r="I244" s="196"/>
      <c r="J244" s="196"/>
      <c r="K244" s="196"/>
    </row>
    <row r="245" spans="1:11" x14ac:dyDescent="0.25">
      <c r="A245" s="196" t="s">
        <v>141</v>
      </c>
      <c r="B245" s="196" t="s">
        <v>142</v>
      </c>
      <c r="C245" s="196" t="s">
        <v>16</v>
      </c>
      <c r="D245" s="196">
        <v>17936.0687665</v>
      </c>
      <c r="E245" s="196">
        <v>3.97280232507388</v>
      </c>
      <c r="F245" s="196">
        <v>99.510573934737195</v>
      </c>
      <c r="G245" s="196">
        <v>0.489193825413614</v>
      </c>
      <c r="H245" s="196">
        <v>88.215545500000005</v>
      </c>
      <c r="I245" s="196">
        <v>100</v>
      </c>
      <c r="J245" s="196">
        <v>0.48942606526278998</v>
      </c>
      <c r="K245" s="196">
        <v>99.463354707314906</v>
      </c>
    </row>
    <row r="246" spans="1:11" x14ac:dyDescent="0.25">
      <c r="A246" s="196" t="s">
        <v>141</v>
      </c>
      <c r="B246" s="196" t="s">
        <v>142</v>
      </c>
      <c r="C246" s="196" t="s">
        <v>17</v>
      </c>
      <c r="D246" s="196">
        <v>15613.5792729</v>
      </c>
      <c r="E246" s="196">
        <v>5.1372079828194899</v>
      </c>
      <c r="F246" s="196">
        <v>100</v>
      </c>
      <c r="G246" s="196">
        <v>0</v>
      </c>
      <c r="H246" s="196"/>
      <c r="I246" s="196"/>
      <c r="J246" s="196"/>
      <c r="K246" s="196"/>
    </row>
    <row r="247" spans="1:11" x14ac:dyDescent="0.25">
      <c r="A247" s="196" t="s">
        <v>143</v>
      </c>
      <c r="B247" s="196" t="s">
        <v>144</v>
      </c>
      <c r="C247" s="196" t="s">
        <v>16</v>
      </c>
      <c r="D247" s="196">
        <v>8905.8650400999995</v>
      </c>
      <c r="E247" s="196">
        <v>3.86808220823219</v>
      </c>
      <c r="F247" s="196">
        <v>99.735612652149598</v>
      </c>
      <c r="G247" s="196">
        <v>0.26640369538543601</v>
      </c>
      <c r="H247" s="196">
        <v>23.608398000000001</v>
      </c>
      <c r="I247" s="196">
        <v>100</v>
      </c>
      <c r="J247" s="196">
        <v>0.26438734785041701</v>
      </c>
      <c r="K247" s="196">
        <v>100.496245331284</v>
      </c>
    </row>
    <row r="248" spans="1:11" x14ac:dyDescent="0.25">
      <c r="A248" s="196" t="s">
        <v>143</v>
      </c>
      <c r="B248" s="196" t="s">
        <v>144</v>
      </c>
      <c r="C248" s="196" t="s">
        <v>17</v>
      </c>
      <c r="D248" s="196">
        <v>6768.4865309999996</v>
      </c>
      <c r="E248" s="196">
        <v>4.7374057097244897</v>
      </c>
      <c r="F248" s="196">
        <v>100</v>
      </c>
      <c r="G248" s="196">
        <v>0</v>
      </c>
      <c r="H248" s="196"/>
      <c r="I248" s="196"/>
      <c r="J248" s="196"/>
      <c r="K248" s="196"/>
    </row>
    <row r="249" spans="1:11" x14ac:dyDescent="0.25">
      <c r="A249" s="196" t="s">
        <v>145</v>
      </c>
      <c r="B249" s="196" t="s">
        <v>146</v>
      </c>
      <c r="C249" s="196" t="s">
        <v>16</v>
      </c>
      <c r="D249" s="196">
        <v>15434.637379899999</v>
      </c>
      <c r="E249" s="196">
        <v>3.2903108851732199</v>
      </c>
      <c r="F249" s="196">
        <v>100</v>
      </c>
      <c r="G249" s="196">
        <v>0</v>
      </c>
      <c r="H249" s="196"/>
      <c r="I249" s="196"/>
      <c r="J249" s="196"/>
      <c r="K249" s="196"/>
    </row>
    <row r="250" spans="1:11" x14ac:dyDescent="0.25">
      <c r="A250" s="196" t="s">
        <v>145</v>
      </c>
      <c r="B250" s="196" t="s">
        <v>146</v>
      </c>
      <c r="C250" s="196" t="s">
        <v>17</v>
      </c>
      <c r="D250" s="196">
        <v>11473.127190200001</v>
      </c>
      <c r="E250" s="196">
        <v>4.8651312369732604</v>
      </c>
      <c r="F250" s="196">
        <v>100</v>
      </c>
      <c r="G250" s="196">
        <v>5.4013807171107903E-16</v>
      </c>
      <c r="H250" s="196"/>
      <c r="I250" s="196"/>
      <c r="J250" s="196"/>
      <c r="K250" s="196"/>
    </row>
    <row r="251" spans="1:11" x14ac:dyDescent="0.25">
      <c r="A251" s="196" t="s">
        <v>147</v>
      </c>
      <c r="B251" s="196" t="s">
        <v>148</v>
      </c>
      <c r="C251" s="196" t="s">
        <v>16</v>
      </c>
      <c r="D251" s="196">
        <v>4954.6017935999998</v>
      </c>
      <c r="E251" s="196">
        <v>4.01622801699272</v>
      </c>
      <c r="F251" s="196">
        <v>100</v>
      </c>
      <c r="G251" s="196">
        <v>0</v>
      </c>
      <c r="H251" s="196"/>
      <c r="I251" s="196"/>
      <c r="J251" s="196"/>
      <c r="K251" s="196"/>
    </row>
    <row r="252" spans="1:11" x14ac:dyDescent="0.25">
      <c r="A252" s="196" t="s">
        <v>147</v>
      </c>
      <c r="B252" s="196" t="s">
        <v>148</v>
      </c>
      <c r="C252" s="196" t="s">
        <v>17</v>
      </c>
      <c r="D252" s="196">
        <v>4431.0951267999999</v>
      </c>
      <c r="E252" s="196">
        <v>5.1886451037936796</v>
      </c>
      <c r="F252" s="196">
        <v>100</v>
      </c>
      <c r="G252" s="196">
        <v>0</v>
      </c>
      <c r="H252" s="196"/>
      <c r="I252" s="196"/>
      <c r="J252" s="196"/>
      <c r="K252" s="196"/>
    </row>
    <row r="253" spans="1:11" x14ac:dyDescent="0.25">
      <c r="A253" s="196" t="s">
        <v>149</v>
      </c>
      <c r="B253" s="196" t="s">
        <v>150</v>
      </c>
      <c r="C253" s="196" t="s">
        <v>16</v>
      </c>
      <c r="D253" s="196">
        <v>9683.7095454999999</v>
      </c>
      <c r="E253" s="196">
        <v>3.4441498887367699</v>
      </c>
      <c r="F253" s="196">
        <v>100</v>
      </c>
      <c r="G253" s="196">
        <v>0</v>
      </c>
      <c r="H253" s="196"/>
      <c r="I253" s="196"/>
      <c r="J253" s="196"/>
      <c r="K253" s="196"/>
    </row>
    <row r="254" spans="1:11" x14ac:dyDescent="0.25">
      <c r="A254" s="196" t="s">
        <v>149</v>
      </c>
      <c r="B254" s="196" t="s">
        <v>150</v>
      </c>
      <c r="C254" s="196" t="s">
        <v>17</v>
      </c>
      <c r="D254" s="196">
        <v>8819.4254428000004</v>
      </c>
      <c r="E254" s="196">
        <v>5.0541576565069199</v>
      </c>
      <c r="F254" s="196">
        <v>100</v>
      </c>
      <c r="G254" s="196">
        <v>0</v>
      </c>
      <c r="H254" s="196"/>
      <c r="I254" s="196"/>
      <c r="J254" s="196"/>
      <c r="K254" s="196"/>
    </row>
    <row r="255" spans="1:11" x14ac:dyDescent="0.25">
      <c r="A255" s="196" t="s">
        <v>151</v>
      </c>
      <c r="B255" s="196" t="s">
        <v>152</v>
      </c>
      <c r="C255" s="196" t="s">
        <v>16</v>
      </c>
      <c r="D255" s="196">
        <v>8613.5703546000004</v>
      </c>
      <c r="E255" s="196">
        <v>3.9957664421758201</v>
      </c>
      <c r="F255" s="196">
        <v>100</v>
      </c>
      <c r="G255" s="196">
        <v>0</v>
      </c>
      <c r="H255" s="196"/>
      <c r="I255" s="196"/>
      <c r="J255" s="196"/>
      <c r="K255" s="196"/>
    </row>
    <row r="256" spans="1:11" x14ac:dyDescent="0.25">
      <c r="A256" s="196" t="s">
        <v>151</v>
      </c>
      <c r="B256" s="196" t="s">
        <v>152</v>
      </c>
      <c r="C256" s="196" t="s">
        <v>17</v>
      </c>
      <c r="D256" s="196">
        <v>9105.2031932000009</v>
      </c>
      <c r="E256" s="196">
        <v>4.21903691880759</v>
      </c>
      <c r="F256" s="196">
        <v>100</v>
      </c>
      <c r="G256" s="196">
        <v>4.6840719290037596E-16</v>
      </c>
      <c r="H256" s="196"/>
      <c r="I256" s="196"/>
      <c r="J256" s="196"/>
      <c r="K256" s="196"/>
    </row>
    <row r="257" spans="1:11" x14ac:dyDescent="0.25">
      <c r="A257" s="196" t="s">
        <v>153</v>
      </c>
      <c r="B257" s="196" t="s">
        <v>154</v>
      </c>
      <c r="C257" s="196" t="s">
        <v>16</v>
      </c>
      <c r="D257" s="196">
        <v>9369.0635201999994</v>
      </c>
      <c r="E257" s="196">
        <v>4.5229650450158303</v>
      </c>
      <c r="F257" s="196">
        <v>99.708793877854802</v>
      </c>
      <c r="G257" s="196">
        <v>0.29202092673265001</v>
      </c>
      <c r="H257" s="196">
        <v>27.362969199999998</v>
      </c>
      <c r="I257" s="196">
        <v>100</v>
      </c>
      <c r="J257" s="196">
        <v>0.29120612214513503</v>
      </c>
      <c r="K257" s="196">
        <v>99.987782458413506</v>
      </c>
    </row>
    <row r="258" spans="1:11" x14ac:dyDescent="0.25">
      <c r="A258" s="196" t="s">
        <v>153</v>
      </c>
      <c r="B258" s="196" t="s">
        <v>154</v>
      </c>
      <c r="C258" s="196" t="s">
        <v>17</v>
      </c>
      <c r="D258" s="196">
        <v>9435.5275942000007</v>
      </c>
      <c r="E258" s="196">
        <v>4.1479362896732903</v>
      </c>
      <c r="F258" s="196">
        <v>100</v>
      </c>
      <c r="G258" s="196">
        <v>4.6051343734735298E-16</v>
      </c>
      <c r="H258" s="196"/>
      <c r="I258" s="196"/>
      <c r="J258" s="196"/>
      <c r="K258" s="196"/>
    </row>
    <row r="259" spans="1:11" x14ac:dyDescent="0.25">
      <c r="A259" s="196" t="s">
        <v>155</v>
      </c>
      <c r="B259" s="196" t="s">
        <v>156</v>
      </c>
      <c r="C259" s="196" t="s">
        <v>16</v>
      </c>
      <c r="D259" s="196">
        <v>17740.196162299999</v>
      </c>
      <c r="E259" s="196">
        <v>4.5619904160711702</v>
      </c>
      <c r="F259" s="196">
        <v>100</v>
      </c>
      <c r="G259" s="196">
        <v>0</v>
      </c>
      <c r="H259" s="196"/>
      <c r="I259" s="196"/>
      <c r="J259" s="196"/>
      <c r="K259" s="196"/>
    </row>
    <row r="260" spans="1:11" x14ac:dyDescent="0.25">
      <c r="A260" s="196" t="s">
        <v>155</v>
      </c>
      <c r="B260" s="196" t="s">
        <v>156</v>
      </c>
      <c r="C260" s="196" t="s">
        <v>17</v>
      </c>
      <c r="D260" s="196">
        <v>16950.021529599999</v>
      </c>
      <c r="E260" s="196">
        <v>4.19923733356186</v>
      </c>
      <c r="F260" s="196">
        <v>100</v>
      </c>
      <c r="G260" s="196">
        <v>0</v>
      </c>
      <c r="H260" s="196"/>
      <c r="I260" s="196"/>
      <c r="J260" s="196"/>
      <c r="K260" s="196"/>
    </row>
    <row r="261" spans="1:11" x14ac:dyDescent="0.25">
      <c r="A261" s="196" t="s">
        <v>157</v>
      </c>
      <c r="B261" s="196" t="s">
        <v>158</v>
      </c>
      <c r="C261" s="196" t="s">
        <v>16</v>
      </c>
      <c r="D261" s="196">
        <v>22013.234841400001</v>
      </c>
      <c r="E261" s="196">
        <v>3.6561378852885902</v>
      </c>
      <c r="F261" s="196">
        <v>100</v>
      </c>
      <c r="G261" s="196">
        <v>0</v>
      </c>
      <c r="H261" s="196"/>
      <c r="I261" s="196"/>
      <c r="J261" s="196"/>
      <c r="K261" s="196"/>
    </row>
    <row r="262" spans="1:11" x14ac:dyDescent="0.25">
      <c r="A262" s="196" t="s">
        <v>157</v>
      </c>
      <c r="B262" s="196" t="s">
        <v>158</v>
      </c>
      <c r="C262" s="196" t="s">
        <v>17</v>
      </c>
      <c r="D262" s="196">
        <v>15056.017860100001</v>
      </c>
      <c r="E262" s="196">
        <v>5.1344708564335999</v>
      </c>
      <c r="F262" s="196">
        <v>100</v>
      </c>
      <c r="G262" s="196">
        <v>0</v>
      </c>
      <c r="H262" s="196"/>
      <c r="I262" s="196"/>
      <c r="J262" s="196"/>
      <c r="K262" s="196"/>
    </row>
    <row r="263" spans="1:11" x14ac:dyDescent="0.25">
      <c r="A263" s="196" t="s">
        <v>159</v>
      </c>
      <c r="B263" s="196" t="s">
        <v>160</v>
      </c>
      <c r="C263" s="196" t="s">
        <v>16</v>
      </c>
      <c r="D263" s="196">
        <v>11594.9455523</v>
      </c>
      <c r="E263" s="196">
        <v>4.04209749254386</v>
      </c>
      <c r="F263" s="196">
        <v>100</v>
      </c>
      <c r="G263" s="196">
        <v>0</v>
      </c>
      <c r="H263" s="196"/>
      <c r="I263" s="196"/>
      <c r="J263" s="196"/>
      <c r="K263" s="196"/>
    </row>
    <row r="264" spans="1:11" x14ac:dyDescent="0.25">
      <c r="A264" s="196" t="s">
        <v>159</v>
      </c>
      <c r="B264" s="196" t="s">
        <v>160</v>
      </c>
      <c r="C264" s="196" t="s">
        <v>17</v>
      </c>
      <c r="D264" s="196">
        <v>9215.6226243000001</v>
      </c>
      <c r="E264" s="196">
        <v>4.2246752592811596</v>
      </c>
      <c r="F264" s="196">
        <v>100</v>
      </c>
      <c r="G264" s="196">
        <v>0</v>
      </c>
      <c r="H264" s="196"/>
      <c r="I264" s="196"/>
      <c r="J264" s="196"/>
      <c r="K264" s="196"/>
    </row>
    <row r="265" spans="1:11" x14ac:dyDescent="0.25">
      <c r="A265" s="196" t="s">
        <v>161</v>
      </c>
      <c r="B265" s="196" t="s">
        <v>162</v>
      </c>
      <c r="C265" s="196" t="s">
        <v>16</v>
      </c>
      <c r="D265" s="196">
        <v>27833.179384999999</v>
      </c>
      <c r="E265" s="196">
        <v>4.1464183570848503</v>
      </c>
      <c r="F265" s="196">
        <v>100</v>
      </c>
      <c r="G265" s="196">
        <v>0</v>
      </c>
      <c r="H265" s="196"/>
      <c r="I265" s="196"/>
      <c r="J265" s="196"/>
      <c r="K265" s="196"/>
    </row>
    <row r="266" spans="1:11" x14ac:dyDescent="0.25">
      <c r="A266" s="196" t="s">
        <v>161</v>
      </c>
      <c r="B266" s="196" t="s">
        <v>162</v>
      </c>
      <c r="C266" s="196" t="s">
        <v>17</v>
      </c>
      <c r="D266" s="196">
        <v>27648.3088092</v>
      </c>
      <c r="E266" s="196">
        <v>3.4579823864125001</v>
      </c>
      <c r="F266" s="196">
        <v>100</v>
      </c>
      <c r="G266" s="196">
        <v>0</v>
      </c>
      <c r="H266" s="196"/>
      <c r="I266" s="196"/>
      <c r="J266" s="196"/>
      <c r="K266" s="196"/>
    </row>
    <row r="267" spans="1:11" x14ac:dyDescent="0.25">
      <c r="A267" s="196" t="s">
        <v>163</v>
      </c>
      <c r="B267" s="196" t="s">
        <v>164</v>
      </c>
      <c r="C267" s="196" t="s">
        <v>16</v>
      </c>
      <c r="D267" s="196">
        <v>14230.993915999999</v>
      </c>
      <c r="E267" s="196">
        <v>3.7208761461860198</v>
      </c>
      <c r="F267" s="196">
        <v>100</v>
      </c>
      <c r="G267" s="196">
        <v>0</v>
      </c>
      <c r="H267" s="196"/>
      <c r="I267" s="196"/>
      <c r="J267" s="196"/>
      <c r="K267" s="196"/>
    </row>
    <row r="268" spans="1:11" x14ac:dyDescent="0.25">
      <c r="A268" s="196" t="s">
        <v>163</v>
      </c>
      <c r="B268" s="196" t="s">
        <v>164</v>
      </c>
      <c r="C268" s="196" t="s">
        <v>17</v>
      </c>
      <c r="D268" s="196">
        <v>10997.7607009</v>
      </c>
      <c r="E268" s="196">
        <v>4.4079928215061104</v>
      </c>
      <c r="F268" s="196">
        <v>100</v>
      </c>
      <c r="G268" s="196">
        <v>0</v>
      </c>
      <c r="H268" s="196"/>
      <c r="I268" s="196"/>
      <c r="J268" s="196"/>
      <c r="K268" s="196"/>
    </row>
    <row r="269" spans="1:11" x14ac:dyDescent="0.25">
      <c r="A269" s="196" t="s">
        <v>165</v>
      </c>
      <c r="B269" s="196" t="s">
        <v>166</v>
      </c>
      <c r="C269" s="196" t="s">
        <v>16</v>
      </c>
      <c r="D269" s="196">
        <v>16656.564865100001</v>
      </c>
      <c r="E269" s="196">
        <v>3.7476422097261199</v>
      </c>
      <c r="F269" s="196">
        <v>100</v>
      </c>
      <c r="G269" s="196">
        <v>4.1607186692950302E-16</v>
      </c>
      <c r="H269" s="196"/>
      <c r="I269" s="196"/>
      <c r="J269" s="196"/>
      <c r="K269" s="196"/>
    </row>
    <row r="270" spans="1:11" x14ac:dyDescent="0.25">
      <c r="A270" s="196" t="s">
        <v>165</v>
      </c>
      <c r="B270" s="196" t="s">
        <v>166</v>
      </c>
      <c r="C270" s="196" t="s">
        <v>17</v>
      </c>
      <c r="D270" s="196">
        <v>14341.3162388</v>
      </c>
      <c r="E270" s="196">
        <v>3.98434029842862</v>
      </c>
      <c r="F270" s="196">
        <v>100</v>
      </c>
      <c r="G270" s="196">
        <v>0</v>
      </c>
      <c r="H270" s="196"/>
      <c r="I270" s="196"/>
      <c r="J270" s="196"/>
      <c r="K270" s="196"/>
    </row>
    <row r="271" spans="1:11" x14ac:dyDescent="0.25">
      <c r="A271" s="196" t="s">
        <v>167</v>
      </c>
      <c r="B271" s="196" t="s">
        <v>168</v>
      </c>
      <c r="C271" s="196" t="s">
        <v>16</v>
      </c>
      <c r="D271" s="196">
        <v>19030.618290099999</v>
      </c>
      <c r="E271" s="196">
        <v>3.15587756723427</v>
      </c>
      <c r="F271" s="196">
        <v>100</v>
      </c>
      <c r="G271" s="196">
        <v>0</v>
      </c>
      <c r="H271" s="196"/>
      <c r="I271" s="196"/>
      <c r="J271" s="196"/>
      <c r="K271" s="196"/>
    </row>
    <row r="272" spans="1:11" x14ac:dyDescent="0.25">
      <c r="A272" s="196" t="s">
        <v>167</v>
      </c>
      <c r="B272" s="196" t="s">
        <v>168</v>
      </c>
      <c r="C272" s="196" t="s">
        <v>17</v>
      </c>
      <c r="D272" s="196">
        <v>11859.9944572</v>
      </c>
      <c r="E272" s="196">
        <v>4.7991582431595399</v>
      </c>
      <c r="F272" s="196">
        <v>100</v>
      </c>
      <c r="G272" s="196">
        <v>0</v>
      </c>
      <c r="H272" s="196"/>
      <c r="I272" s="196"/>
      <c r="J272" s="196"/>
      <c r="K272" s="196"/>
    </row>
    <row r="273" spans="1:11" x14ac:dyDescent="0.25">
      <c r="A273" s="196" t="s">
        <v>169</v>
      </c>
      <c r="B273" s="196" t="s">
        <v>170</v>
      </c>
      <c r="C273" s="196" t="s">
        <v>16</v>
      </c>
      <c r="D273" s="196">
        <v>18421.781169599999</v>
      </c>
      <c r="E273" s="196">
        <v>3.6470553868656399</v>
      </c>
      <c r="F273" s="196">
        <v>100</v>
      </c>
      <c r="G273" s="196">
        <v>0</v>
      </c>
      <c r="H273" s="196"/>
      <c r="I273" s="196"/>
      <c r="J273" s="196"/>
      <c r="K273" s="196"/>
    </row>
    <row r="274" spans="1:11" x14ac:dyDescent="0.25">
      <c r="A274" s="196" t="s">
        <v>169</v>
      </c>
      <c r="B274" s="196" t="s">
        <v>170</v>
      </c>
      <c r="C274" s="196" t="s">
        <v>17</v>
      </c>
      <c r="D274" s="196">
        <v>15474.166287100001</v>
      </c>
      <c r="E274" s="196">
        <v>3.9518735404548999</v>
      </c>
      <c r="F274" s="196">
        <v>100</v>
      </c>
      <c r="G274" s="196">
        <v>0</v>
      </c>
      <c r="H274" s="196"/>
      <c r="I274" s="196"/>
      <c r="J274" s="196"/>
      <c r="K274" s="196"/>
    </row>
    <row r="275" spans="1:11" x14ac:dyDescent="0.25">
      <c r="A275" s="196" t="s">
        <v>171</v>
      </c>
      <c r="B275" s="196" t="s">
        <v>172</v>
      </c>
      <c r="C275" s="196" t="s">
        <v>16</v>
      </c>
      <c r="D275" s="196">
        <v>18813.50793</v>
      </c>
      <c r="E275" s="196">
        <v>5.1142020143619504</v>
      </c>
      <c r="F275" s="196">
        <v>100</v>
      </c>
      <c r="G275" s="196">
        <v>0</v>
      </c>
      <c r="H275" s="196"/>
      <c r="I275" s="196"/>
      <c r="J275" s="196"/>
      <c r="K275" s="196"/>
    </row>
    <row r="276" spans="1:11" x14ac:dyDescent="0.25">
      <c r="A276" s="196" t="s">
        <v>171</v>
      </c>
      <c r="B276" s="196" t="s">
        <v>172</v>
      </c>
      <c r="C276" s="196" t="s">
        <v>17</v>
      </c>
      <c r="D276" s="196">
        <v>29318.725971200001</v>
      </c>
      <c r="E276" s="196">
        <v>3.4725960504576401</v>
      </c>
      <c r="F276" s="196">
        <v>100</v>
      </c>
      <c r="G276" s="196">
        <v>0</v>
      </c>
      <c r="H276" s="196"/>
      <c r="I276" s="196"/>
      <c r="J276" s="196"/>
      <c r="K276" s="196"/>
    </row>
    <row r="277" spans="1:11" x14ac:dyDescent="0.25">
      <c r="A277" s="196" t="s">
        <v>173</v>
      </c>
      <c r="B277" s="196" t="s">
        <v>174</v>
      </c>
      <c r="C277" s="196" t="s">
        <v>16</v>
      </c>
      <c r="D277" s="196">
        <v>6642.3694303000002</v>
      </c>
      <c r="E277" s="196">
        <v>3.8162374444789502</v>
      </c>
      <c r="F277" s="196">
        <v>100</v>
      </c>
      <c r="G277" s="196">
        <v>0</v>
      </c>
      <c r="H277" s="196"/>
      <c r="I277" s="196"/>
      <c r="J277" s="196"/>
      <c r="K277" s="196"/>
    </row>
    <row r="278" spans="1:11" x14ac:dyDescent="0.25">
      <c r="A278" s="196" t="s">
        <v>173</v>
      </c>
      <c r="B278" s="196" t="s">
        <v>174</v>
      </c>
      <c r="C278" s="196" t="s">
        <v>17</v>
      </c>
      <c r="D278" s="196">
        <v>4849.3249359000001</v>
      </c>
      <c r="E278" s="196">
        <v>4.5979524857658998</v>
      </c>
      <c r="F278" s="196">
        <v>100</v>
      </c>
      <c r="G278" s="196">
        <v>0</v>
      </c>
      <c r="H278" s="196"/>
      <c r="I278" s="196"/>
      <c r="J278" s="196"/>
      <c r="K278" s="196"/>
    </row>
    <row r="279" spans="1:11" x14ac:dyDescent="0.25">
      <c r="A279" s="196" t="s">
        <v>175</v>
      </c>
      <c r="B279" s="196" t="s">
        <v>176</v>
      </c>
      <c r="C279" s="196" t="s">
        <v>16</v>
      </c>
      <c r="D279" s="196">
        <v>17886.541639300001</v>
      </c>
      <c r="E279" s="196">
        <v>3.7686472311062</v>
      </c>
      <c r="F279" s="196">
        <v>98.810871256418807</v>
      </c>
      <c r="G279" s="196">
        <v>0.92011082090472496</v>
      </c>
      <c r="H279" s="196">
        <v>215.2536509</v>
      </c>
      <c r="I279" s="196">
        <v>78.589727896358198</v>
      </c>
      <c r="J279" s="196">
        <v>1.1891287435812199</v>
      </c>
      <c r="K279" s="196">
        <v>76.456777583431304</v>
      </c>
    </row>
    <row r="280" spans="1:11" x14ac:dyDescent="0.25">
      <c r="A280" s="196" t="s">
        <v>175</v>
      </c>
      <c r="B280" s="196" t="s">
        <v>176</v>
      </c>
      <c r="C280" s="196" t="s">
        <v>17</v>
      </c>
      <c r="D280" s="196">
        <v>14914.5128559</v>
      </c>
      <c r="E280" s="196">
        <v>4.0320716420701102</v>
      </c>
      <c r="F280" s="196">
        <v>100</v>
      </c>
      <c r="G280" s="196">
        <v>0</v>
      </c>
      <c r="H280" s="196"/>
      <c r="I280" s="196"/>
      <c r="J280" s="196"/>
      <c r="K280" s="196"/>
    </row>
    <row r="281" spans="1:11" x14ac:dyDescent="0.25">
      <c r="A281" s="196" t="s">
        <v>177</v>
      </c>
      <c r="B281" s="196" t="s">
        <v>178</v>
      </c>
      <c r="C281" s="196" t="s">
        <v>16</v>
      </c>
      <c r="D281" s="196">
        <v>14628.225651000001</v>
      </c>
      <c r="E281" s="196">
        <v>4.1326436416937504</v>
      </c>
      <c r="F281" s="196">
        <v>99.659593329700101</v>
      </c>
      <c r="G281" s="196">
        <v>0.24149776242217599</v>
      </c>
      <c r="H281" s="196">
        <v>49.965541899999998</v>
      </c>
      <c r="I281" s="196">
        <v>70.8865109738217</v>
      </c>
      <c r="J281" s="196">
        <v>0.34040667029987198</v>
      </c>
      <c r="K281" s="196">
        <v>70.702400666311505</v>
      </c>
    </row>
    <row r="282" spans="1:11" x14ac:dyDescent="0.25">
      <c r="A282" s="196" t="s">
        <v>177</v>
      </c>
      <c r="B282" s="196" t="s">
        <v>178</v>
      </c>
      <c r="C282" s="196" t="s">
        <v>17</v>
      </c>
      <c r="D282" s="196">
        <v>11693.4700005</v>
      </c>
      <c r="E282" s="196">
        <v>4.4967555837870403</v>
      </c>
      <c r="F282" s="196">
        <v>99.811375168407807</v>
      </c>
      <c r="G282" s="196">
        <v>0.18709431241358701</v>
      </c>
      <c r="H282" s="196">
        <v>22.0984713</v>
      </c>
      <c r="I282" s="196">
        <v>99.999999999999801</v>
      </c>
      <c r="J282" s="196">
        <v>0.18862483159218599</v>
      </c>
      <c r="K282" s="196">
        <v>99.001496518560302</v>
      </c>
    </row>
    <row r="283" spans="1:11" x14ac:dyDescent="0.25">
      <c r="A283" s="196" t="s">
        <v>179</v>
      </c>
      <c r="B283" s="196" t="s">
        <v>180</v>
      </c>
      <c r="C283" s="196" t="s">
        <v>16</v>
      </c>
      <c r="D283" s="196">
        <v>3734.3079907000001</v>
      </c>
      <c r="E283" s="196">
        <v>4.30537092581796</v>
      </c>
      <c r="F283" s="196">
        <v>94.494610258126201</v>
      </c>
      <c r="G283" s="196">
        <v>1.9581009971486201</v>
      </c>
      <c r="H283" s="196">
        <v>217.56606909999999</v>
      </c>
      <c r="I283" s="196">
        <v>33.640329145270897</v>
      </c>
      <c r="J283" s="196">
        <v>5.5053897418737803</v>
      </c>
      <c r="K283" s="196">
        <v>33.608881341183903</v>
      </c>
    </row>
    <row r="284" spans="1:11" x14ac:dyDescent="0.25">
      <c r="A284" s="196" t="s">
        <v>179</v>
      </c>
      <c r="B284" s="196" t="s">
        <v>180</v>
      </c>
      <c r="C284" s="196" t="s">
        <v>17</v>
      </c>
      <c r="D284" s="196">
        <v>2587.0519433999998</v>
      </c>
      <c r="E284" s="196">
        <v>5.1720762546855701</v>
      </c>
      <c r="F284" s="196">
        <v>92.054092596348696</v>
      </c>
      <c r="G284" s="196">
        <v>3.3064338290935198</v>
      </c>
      <c r="H284" s="196">
        <v>223.3086505</v>
      </c>
      <c r="I284" s="196">
        <v>39.412460250014597</v>
      </c>
      <c r="J284" s="196">
        <v>7.9459074036513497</v>
      </c>
      <c r="K284" s="196">
        <v>38.305350214276103</v>
      </c>
    </row>
    <row r="285" spans="1:11" x14ac:dyDescent="0.25">
      <c r="A285" s="196" t="s">
        <v>181</v>
      </c>
      <c r="B285" s="196" t="s">
        <v>182</v>
      </c>
      <c r="C285" s="196" t="s">
        <v>16</v>
      </c>
      <c r="D285" s="196">
        <v>8949.9160714000009</v>
      </c>
      <c r="E285" s="196">
        <v>4.3992084973265699</v>
      </c>
      <c r="F285" s="196">
        <v>99.3761992713452</v>
      </c>
      <c r="G285" s="196">
        <v>0.37477562481379401</v>
      </c>
      <c r="H285" s="196">
        <v>56.180093499999998</v>
      </c>
      <c r="I285" s="196">
        <v>59.009233012573802</v>
      </c>
      <c r="J285" s="196">
        <v>0.62380072865481995</v>
      </c>
      <c r="K285" s="196">
        <v>59.704606716077301</v>
      </c>
    </row>
    <row r="286" spans="1:11" x14ac:dyDescent="0.25">
      <c r="A286" s="196" t="s">
        <v>181</v>
      </c>
      <c r="B286" s="196" t="s">
        <v>182</v>
      </c>
      <c r="C286" s="196" t="s">
        <v>17</v>
      </c>
      <c r="D286" s="196">
        <v>9322.0836216999996</v>
      </c>
      <c r="E286" s="196">
        <v>3.70720171436108</v>
      </c>
      <c r="F286" s="196">
        <v>100</v>
      </c>
      <c r="G286" s="196">
        <v>0</v>
      </c>
      <c r="H286" s="196"/>
      <c r="I286" s="196"/>
      <c r="J286" s="196"/>
      <c r="K286" s="196"/>
    </row>
    <row r="287" spans="1:11" x14ac:dyDescent="0.25">
      <c r="A287" s="196" t="s">
        <v>183</v>
      </c>
      <c r="B287" s="196" t="s">
        <v>184</v>
      </c>
      <c r="C287" s="196" t="s">
        <v>16</v>
      </c>
      <c r="D287" s="196">
        <v>23990.233184500001</v>
      </c>
      <c r="E287" s="196">
        <v>3.8973975097814102</v>
      </c>
      <c r="F287" s="196">
        <v>99.367736119832898</v>
      </c>
      <c r="G287" s="196">
        <v>0.63184679567869695</v>
      </c>
      <c r="H287" s="196">
        <v>152.6467092</v>
      </c>
      <c r="I287" s="196">
        <v>99.999999999999702</v>
      </c>
      <c r="J287" s="196">
        <v>0.63226388016713997</v>
      </c>
      <c r="K287" s="196">
        <v>99.302186366498205</v>
      </c>
    </row>
    <row r="288" spans="1:11" x14ac:dyDescent="0.25">
      <c r="A288" s="196" t="s">
        <v>183</v>
      </c>
      <c r="B288" s="196" t="s">
        <v>184</v>
      </c>
      <c r="C288" s="196" t="s">
        <v>17</v>
      </c>
      <c r="D288" s="196">
        <v>14498.706455199999</v>
      </c>
      <c r="E288" s="196">
        <v>5.6642827145088797</v>
      </c>
      <c r="F288" s="196">
        <v>99.625588330164902</v>
      </c>
      <c r="G288" s="196">
        <v>0.27198271095356302</v>
      </c>
      <c r="H288" s="196">
        <v>54.4888616</v>
      </c>
      <c r="I288" s="196">
        <v>71.163390038530693</v>
      </c>
      <c r="J288" s="196">
        <v>0.37441166983513802</v>
      </c>
      <c r="K288" s="196">
        <v>72.370707906388205</v>
      </c>
    </row>
    <row r="289" spans="1:11" x14ac:dyDescent="0.25">
      <c r="A289" s="196" t="s">
        <v>185</v>
      </c>
      <c r="B289" s="196" t="s">
        <v>186</v>
      </c>
      <c r="C289" s="196" t="s">
        <v>16</v>
      </c>
      <c r="D289" s="196">
        <v>14155.261419300001</v>
      </c>
      <c r="E289" s="196">
        <v>3.3644025452763802</v>
      </c>
      <c r="F289" s="196">
        <v>100</v>
      </c>
      <c r="G289" s="196">
        <v>3.7352371698733199E-16</v>
      </c>
      <c r="H289" s="196"/>
      <c r="I289" s="196"/>
      <c r="J289" s="196"/>
      <c r="K289" s="196"/>
    </row>
    <row r="290" spans="1:11" x14ac:dyDescent="0.25">
      <c r="A290" s="196" t="s">
        <v>185</v>
      </c>
      <c r="B290" s="196" t="s">
        <v>186</v>
      </c>
      <c r="C290" s="196" t="s">
        <v>17</v>
      </c>
      <c r="D290" s="196">
        <v>12314.4853482</v>
      </c>
      <c r="E290" s="196">
        <v>3.98416294265426</v>
      </c>
      <c r="F290" s="196">
        <v>100</v>
      </c>
      <c r="G290" s="196">
        <v>0</v>
      </c>
      <c r="H290" s="196"/>
      <c r="I290" s="196"/>
      <c r="J290" s="196"/>
      <c r="K290" s="196"/>
    </row>
    <row r="291" spans="1:11" x14ac:dyDescent="0.25">
      <c r="A291" s="196" t="s">
        <v>187</v>
      </c>
      <c r="B291" s="196" t="s">
        <v>188</v>
      </c>
      <c r="C291" s="196" t="s">
        <v>16</v>
      </c>
      <c r="D291" s="196">
        <v>22771.9881728</v>
      </c>
      <c r="E291" s="196">
        <v>4.6224772567090797</v>
      </c>
      <c r="F291" s="196">
        <v>100</v>
      </c>
      <c r="G291" s="196">
        <v>0</v>
      </c>
      <c r="H291" s="196"/>
      <c r="I291" s="196"/>
      <c r="J291" s="196"/>
      <c r="K291" s="196"/>
    </row>
    <row r="292" spans="1:11" x14ac:dyDescent="0.25">
      <c r="A292" s="196" t="s">
        <v>187</v>
      </c>
      <c r="B292" s="196" t="s">
        <v>188</v>
      </c>
      <c r="C292" s="196" t="s">
        <v>17</v>
      </c>
      <c r="D292" s="196">
        <v>19975.639629000001</v>
      </c>
      <c r="E292" s="196">
        <v>4.3276050158533597</v>
      </c>
      <c r="F292" s="196">
        <v>99.774652317133501</v>
      </c>
      <c r="G292" s="196">
        <v>0.22472642048477601</v>
      </c>
      <c r="H292" s="196">
        <v>45.116309600000001</v>
      </c>
      <c r="I292" s="196">
        <v>100</v>
      </c>
      <c r="J292" s="196">
        <v>0.225347682866539</v>
      </c>
      <c r="K292" s="196">
        <v>99.499582978280898</v>
      </c>
    </row>
    <row r="293" spans="1:11" x14ac:dyDescent="0.25">
      <c r="A293" s="196" t="s">
        <v>189</v>
      </c>
      <c r="B293" s="196" t="s">
        <v>190</v>
      </c>
      <c r="C293" s="196" t="s">
        <v>16</v>
      </c>
      <c r="D293" s="196">
        <v>19322.424712200002</v>
      </c>
      <c r="E293" s="196">
        <v>3.31374394560773</v>
      </c>
      <c r="F293" s="196">
        <v>100</v>
      </c>
      <c r="G293" s="196">
        <v>3.6789948261259098E-16</v>
      </c>
      <c r="H293" s="196"/>
      <c r="I293" s="196"/>
      <c r="J293" s="196"/>
      <c r="K293" s="196"/>
    </row>
    <row r="294" spans="1:11" x14ac:dyDescent="0.25">
      <c r="A294" s="196" t="s">
        <v>189</v>
      </c>
      <c r="B294" s="196" t="s">
        <v>190</v>
      </c>
      <c r="C294" s="196" t="s">
        <v>17</v>
      </c>
      <c r="D294" s="196">
        <v>12828.4899396</v>
      </c>
      <c r="E294" s="196">
        <v>4.4950427932084898</v>
      </c>
      <c r="F294" s="196">
        <v>100</v>
      </c>
      <c r="G294" s="196">
        <v>0</v>
      </c>
      <c r="H294" s="196"/>
      <c r="I294" s="196"/>
      <c r="J294" s="196"/>
      <c r="K294" s="196"/>
    </row>
    <row r="295" spans="1:11" x14ac:dyDescent="0.25">
      <c r="A295" s="196" t="s">
        <v>191</v>
      </c>
      <c r="B295" s="196" t="s">
        <v>192</v>
      </c>
      <c r="C295" s="196" t="s">
        <v>16</v>
      </c>
      <c r="D295" s="196">
        <v>8374.9139856000002</v>
      </c>
      <c r="E295" s="196">
        <v>5.0102677186562401</v>
      </c>
      <c r="F295" s="196">
        <v>100</v>
      </c>
      <c r="G295" s="196">
        <v>0</v>
      </c>
      <c r="H295" s="196"/>
      <c r="I295" s="196"/>
      <c r="J295" s="196"/>
      <c r="K295" s="196"/>
    </row>
    <row r="296" spans="1:11" x14ac:dyDescent="0.25">
      <c r="A296" s="196" t="s">
        <v>191</v>
      </c>
      <c r="B296" s="196" t="s">
        <v>192</v>
      </c>
      <c r="C296" s="196" t="s">
        <v>17</v>
      </c>
      <c r="D296" s="196">
        <v>6575.4541200000003</v>
      </c>
      <c r="E296" s="196">
        <v>4.3899140550748799</v>
      </c>
      <c r="F296" s="196">
        <v>100</v>
      </c>
      <c r="G296" s="196">
        <v>0</v>
      </c>
      <c r="H296" s="196"/>
      <c r="I296" s="196"/>
      <c r="J296" s="196"/>
      <c r="K296" s="196"/>
    </row>
    <row r="297" spans="1:11" x14ac:dyDescent="0.25">
      <c r="A297" s="196" t="s">
        <v>193</v>
      </c>
      <c r="B297" s="196" t="s">
        <v>194</v>
      </c>
      <c r="C297" s="196" t="s">
        <v>16</v>
      </c>
      <c r="D297" s="196">
        <v>14344.4244411</v>
      </c>
      <c r="E297" s="196">
        <v>3.4433850722112802</v>
      </c>
      <c r="F297" s="196">
        <v>100</v>
      </c>
      <c r="G297" s="196">
        <v>0</v>
      </c>
      <c r="H297" s="196"/>
      <c r="I297" s="196"/>
      <c r="J297" s="196"/>
      <c r="K297" s="196"/>
    </row>
    <row r="298" spans="1:11" x14ac:dyDescent="0.25">
      <c r="A298" s="196" t="s">
        <v>193</v>
      </c>
      <c r="B298" s="196" t="s">
        <v>194</v>
      </c>
      <c r="C298" s="196" t="s">
        <v>17</v>
      </c>
      <c r="D298" s="196">
        <v>12769.9420899</v>
      </c>
      <c r="E298" s="196">
        <v>4.4644038702719397</v>
      </c>
      <c r="F298" s="196">
        <v>100</v>
      </c>
      <c r="G298" s="196">
        <v>0</v>
      </c>
      <c r="H298" s="196"/>
      <c r="I298" s="196"/>
      <c r="J298" s="196"/>
      <c r="K298" s="196"/>
    </row>
    <row r="299" spans="1:11" x14ac:dyDescent="0.25">
      <c r="A299" s="196" t="s">
        <v>195</v>
      </c>
      <c r="B299" s="196" t="s">
        <v>196</v>
      </c>
      <c r="C299" s="196" t="s">
        <v>16</v>
      </c>
      <c r="D299" s="196">
        <v>12111.1599912</v>
      </c>
      <c r="E299" s="196">
        <v>3.6762676369707101</v>
      </c>
      <c r="F299" s="196">
        <v>100</v>
      </c>
      <c r="G299" s="196">
        <v>0</v>
      </c>
      <c r="H299" s="196"/>
      <c r="I299" s="196"/>
      <c r="J299" s="196"/>
      <c r="K299" s="196"/>
    </row>
    <row r="300" spans="1:11" x14ac:dyDescent="0.25">
      <c r="A300" s="196" t="s">
        <v>195</v>
      </c>
      <c r="B300" s="196" t="s">
        <v>196</v>
      </c>
      <c r="C300" s="196" t="s">
        <v>17</v>
      </c>
      <c r="D300" s="196">
        <v>10285.542214499999</v>
      </c>
      <c r="E300" s="196">
        <v>4.3668991277524896</v>
      </c>
      <c r="F300" s="196">
        <v>100</v>
      </c>
      <c r="G300" s="196">
        <v>0</v>
      </c>
      <c r="H300" s="196"/>
      <c r="I300" s="196"/>
      <c r="J300" s="196"/>
      <c r="K300" s="196"/>
    </row>
    <row r="301" spans="1:11" x14ac:dyDescent="0.25">
      <c r="A301" s="196" t="s">
        <v>197</v>
      </c>
      <c r="B301" s="196" t="s">
        <v>198</v>
      </c>
      <c r="C301" s="196" t="s">
        <v>16</v>
      </c>
      <c r="D301" s="196">
        <v>28544.366480799999</v>
      </c>
      <c r="E301" s="196">
        <v>4.4590548911558097</v>
      </c>
      <c r="F301" s="196">
        <v>95.910679406557605</v>
      </c>
      <c r="G301" s="196">
        <v>1.70332418904913</v>
      </c>
      <c r="H301" s="196">
        <v>1217.0392953</v>
      </c>
      <c r="I301" s="196">
        <v>40.100409626067801</v>
      </c>
      <c r="J301" s="196">
        <v>4.08932059344236</v>
      </c>
      <c r="K301" s="196">
        <v>39.949663150231203</v>
      </c>
    </row>
    <row r="302" spans="1:11" x14ac:dyDescent="0.25">
      <c r="A302" s="196" t="s">
        <v>197</v>
      </c>
      <c r="B302" s="196" t="s">
        <v>198</v>
      </c>
      <c r="C302" s="196" t="s">
        <v>17</v>
      </c>
      <c r="D302" s="196">
        <v>23756.914460100001</v>
      </c>
      <c r="E302" s="196">
        <v>5.6085470696733504</v>
      </c>
      <c r="F302" s="196">
        <v>97.035363222624198</v>
      </c>
      <c r="G302" s="196">
        <v>1.23173421233515</v>
      </c>
      <c r="H302" s="196">
        <v>725.82427670000004</v>
      </c>
      <c r="I302" s="196">
        <v>40.3804104847517</v>
      </c>
      <c r="J302" s="196">
        <v>2.9646367773757798</v>
      </c>
      <c r="K302" s="196">
        <v>40.315824724225401</v>
      </c>
    </row>
    <row r="303" spans="1:11" x14ac:dyDescent="0.25">
      <c r="A303" s="196" t="s">
        <v>199</v>
      </c>
      <c r="B303" s="196" t="s">
        <v>200</v>
      </c>
      <c r="C303" s="196" t="s">
        <v>16</v>
      </c>
      <c r="D303" s="196">
        <v>27241.0749344</v>
      </c>
      <c r="E303" s="196">
        <v>3.8833750390980399</v>
      </c>
      <c r="F303" s="196">
        <v>100</v>
      </c>
      <c r="G303" s="196">
        <v>0</v>
      </c>
      <c r="H303" s="196"/>
      <c r="I303" s="196"/>
      <c r="J303" s="196"/>
      <c r="K303" s="196"/>
    </row>
    <row r="304" spans="1:11" x14ac:dyDescent="0.25">
      <c r="A304" s="196" t="s">
        <v>199</v>
      </c>
      <c r="B304" s="196" t="s">
        <v>200</v>
      </c>
      <c r="C304" s="196" t="s">
        <v>17</v>
      </c>
      <c r="D304" s="196">
        <v>25616.965197099998</v>
      </c>
      <c r="E304" s="196">
        <v>4.4841524870936302</v>
      </c>
      <c r="F304" s="196">
        <v>99.403154673801097</v>
      </c>
      <c r="G304" s="196">
        <v>0.42029700820958699</v>
      </c>
      <c r="H304" s="196">
        <v>153.81167730000001</v>
      </c>
      <c r="I304" s="196">
        <v>71.098118964942103</v>
      </c>
      <c r="J304" s="196">
        <v>0.59684532619888697</v>
      </c>
      <c r="K304" s="196">
        <v>69.999456613104897</v>
      </c>
    </row>
    <row r="305" spans="1:11" x14ac:dyDescent="0.25">
      <c r="A305" s="196" t="s">
        <v>201</v>
      </c>
      <c r="B305" s="196" t="s">
        <v>202</v>
      </c>
      <c r="C305" s="196" t="s">
        <v>16</v>
      </c>
      <c r="D305" s="196">
        <v>15246.0344277</v>
      </c>
      <c r="E305" s="196">
        <v>4.35151566799978</v>
      </c>
      <c r="F305" s="196">
        <v>99.676462513163798</v>
      </c>
      <c r="G305" s="196">
        <v>0.32494746594908902</v>
      </c>
      <c r="H305" s="196">
        <v>49.486744799999997</v>
      </c>
      <c r="I305" s="196">
        <v>99.999999999999702</v>
      </c>
      <c r="J305" s="196">
        <v>0.32353748683616501</v>
      </c>
      <c r="K305" s="196">
        <v>100.11085338257401</v>
      </c>
    </row>
    <row r="306" spans="1:11" x14ac:dyDescent="0.25">
      <c r="A306" s="196" t="s">
        <v>201</v>
      </c>
      <c r="B306" s="196" t="s">
        <v>202</v>
      </c>
      <c r="C306" s="196" t="s">
        <v>17</v>
      </c>
      <c r="D306" s="196">
        <v>14748.449680399999</v>
      </c>
      <c r="E306" s="196">
        <v>3.7664299102357899</v>
      </c>
      <c r="F306" s="196">
        <v>100</v>
      </c>
      <c r="G306" s="196">
        <v>0</v>
      </c>
      <c r="H306" s="196"/>
      <c r="I306" s="196"/>
      <c r="J306" s="196"/>
      <c r="K306" s="196"/>
    </row>
    <row r="307" spans="1:11" x14ac:dyDescent="0.25">
      <c r="A307" s="196" t="s">
        <v>203</v>
      </c>
      <c r="B307" s="196" t="s">
        <v>204</v>
      </c>
      <c r="C307" s="196" t="s">
        <v>16</v>
      </c>
      <c r="D307" s="196">
        <v>51934.6320796</v>
      </c>
      <c r="E307" s="196">
        <v>3.9414677193115</v>
      </c>
      <c r="F307" s="196">
        <v>98.807082024569993</v>
      </c>
      <c r="G307" s="196">
        <v>0.78025460574121797</v>
      </c>
      <c r="H307" s="196">
        <v>627.01736440000002</v>
      </c>
      <c r="I307" s="196">
        <v>64.341366079945999</v>
      </c>
      <c r="J307" s="196">
        <v>1.1929179754300401</v>
      </c>
      <c r="K307" s="196">
        <v>64.626975548531505</v>
      </c>
    </row>
    <row r="308" spans="1:11" x14ac:dyDescent="0.25">
      <c r="A308" s="196" t="s">
        <v>203</v>
      </c>
      <c r="B308" s="196" t="s">
        <v>204</v>
      </c>
      <c r="C308" s="196" t="s">
        <v>17</v>
      </c>
      <c r="D308" s="196">
        <v>38591.624633599997</v>
      </c>
      <c r="E308" s="196">
        <v>4.5342583033417903</v>
      </c>
      <c r="F308" s="196">
        <v>98.709349682107899</v>
      </c>
      <c r="G308" s="196">
        <v>1.30319997553042</v>
      </c>
      <c r="H308" s="196">
        <v>504.5954893</v>
      </c>
      <c r="I308" s="196">
        <v>100</v>
      </c>
      <c r="J308" s="196">
        <v>1.2906503178920901</v>
      </c>
      <c r="K308" s="196">
        <v>99.669151517694303</v>
      </c>
    </row>
    <row r="309" spans="1:11" x14ac:dyDescent="0.25">
      <c r="A309" s="196" t="s">
        <v>205</v>
      </c>
      <c r="B309" s="196" t="s">
        <v>206</v>
      </c>
      <c r="C309" s="196" t="s">
        <v>16</v>
      </c>
      <c r="D309" s="196">
        <v>18160.048387800001</v>
      </c>
      <c r="E309" s="196">
        <v>3.0797920745825702</v>
      </c>
      <c r="F309" s="196">
        <v>100</v>
      </c>
      <c r="G309" s="196">
        <v>3.4192560722596502E-16</v>
      </c>
      <c r="H309" s="196"/>
      <c r="I309" s="196"/>
      <c r="J309" s="196"/>
      <c r="K309" s="196"/>
    </row>
    <row r="310" spans="1:11" x14ac:dyDescent="0.25">
      <c r="A310" s="196" t="s">
        <v>205</v>
      </c>
      <c r="B310" s="196" t="s">
        <v>206</v>
      </c>
      <c r="C310" s="196" t="s">
        <v>17</v>
      </c>
      <c r="D310" s="196">
        <v>13515.919339399999</v>
      </c>
      <c r="E310" s="196">
        <v>4.4008906055106998</v>
      </c>
      <c r="F310" s="196">
        <v>100</v>
      </c>
      <c r="G310" s="196">
        <v>0</v>
      </c>
      <c r="H310" s="196"/>
      <c r="I310" s="196"/>
      <c r="J310" s="196"/>
      <c r="K310" s="196"/>
    </row>
    <row r="311" spans="1:11" x14ac:dyDescent="0.25">
      <c r="A311" s="196" t="s">
        <v>207</v>
      </c>
      <c r="B311" s="196" t="s">
        <v>208</v>
      </c>
      <c r="C311" s="196" t="s">
        <v>16</v>
      </c>
      <c r="D311" s="196">
        <v>32083.609291000001</v>
      </c>
      <c r="E311" s="196">
        <v>5.3186355281600601</v>
      </c>
      <c r="F311" s="196">
        <v>98.565726706691606</v>
      </c>
      <c r="G311" s="196">
        <v>1.0511496624479</v>
      </c>
      <c r="H311" s="196">
        <v>466.86272700000001</v>
      </c>
      <c r="I311" s="196">
        <v>72.849614185537803</v>
      </c>
      <c r="J311" s="196">
        <v>1.4342732933084099</v>
      </c>
      <c r="K311" s="196">
        <v>72.236812077621707</v>
      </c>
    </row>
    <row r="312" spans="1:11" x14ac:dyDescent="0.25">
      <c r="A312" s="196" t="s">
        <v>207</v>
      </c>
      <c r="B312" s="196" t="s">
        <v>208</v>
      </c>
      <c r="C312" s="196" t="s">
        <v>17</v>
      </c>
      <c r="D312" s="196">
        <v>26353.605942099999</v>
      </c>
      <c r="E312" s="196">
        <v>4.5807333739242102</v>
      </c>
      <c r="F312" s="196">
        <v>98.805669042015097</v>
      </c>
      <c r="G312" s="196">
        <v>0.84132651143271298</v>
      </c>
      <c r="H312" s="196">
        <v>318.55386170000003</v>
      </c>
      <c r="I312" s="196">
        <v>70.570245526865307</v>
      </c>
      <c r="J312" s="196">
        <v>1.1943309579849499</v>
      </c>
      <c r="K312" s="196">
        <v>69.602004611138597</v>
      </c>
    </row>
    <row r="313" spans="1:11" x14ac:dyDescent="0.25">
      <c r="A313" s="196" t="s">
        <v>209</v>
      </c>
      <c r="B313" s="196" t="s">
        <v>210</v>
      </c>
      <c r="C313" s="196" t="s">
        <v>16</v>
      </c>
      <c r="D313" s="196">
        <v>25970.152992899999</v>
      </c>
      <c r="E313" s="196">
        <v>3.9330541670562802</v>
      </c>
      <c r="F313" s="196">
        <v>100</v>
      </c>
      <c r="G313" s="196">
        <v>0</v>
      </c>
      <c r="H313" s="196"/>
      <c r="I313" s="196"/>
      <c r="J313" s="196"/>
      <c r="K313" s="196"/>
    </row>
    <row r="314" spans="1:11" x14ac:dyDescent="0.25">
      <c r="A314" s="196" t="s">
        <v>209</v>
      </c>
      <c r="B314" s="196" t="s">
        <v>210</v>
      </c>
      <c r="C314" s="196" t="s">
        <v>17</v>
      </c>
      <c r="D314" s="196">
        <v>22250.099479600001</v>
      </c>
      <c r="E314" s="196">
        <v>4.1014351824561501</v>
      </c>
      <c r="F314" s="196">
        <v>100</v>
      </c>
      <c r="G314" s="196">
        <v>4.5535077735704997E-16</v>
      </c>
      <c r="H314" s="196"/>
      <c r="I314" s="196"/>
      <c r="J314" s="196"/>
      <c r="K314" s="196"/>
    </row>
    <row r="315" spans="1:11" x14ac:dyDescent="0.25">
      <c r="A315" s="196" t="s">
        <v>211</v>
      </c>
      <c r="B315" s="196" t="s">
        <v>212</v>
      </c>
      <c r="C315" s="196" t="s">
        <v>16</v>
      </c>
      <c r="D315" s="196">
        <v>26754.688900199999</v>
      </c>
      <c r="E315" s="196">
        <v>3.6846311529223499</v>
      </c>
      <c r="F315" s="196">
        <v>100</v>
      </c>
      <c r="G315" s="196">
        <v>0</v>
      </c>
      <c r="H315" s="196"/>
      <c r="I315" s="196"/>
      <c r="J315" s="196"/>
      <c r="K315" s="196"/>
    </row>
    <row r="316" spans="1:11" x14ac:dyDescent="0.25">
      <c r="A316" s="196" t="s">
        <v>211</v>
      </c>
      <c r="B316" s="196" t="s">
        <v>212</v>
      </c>
      <c r="C316" s="196" t="s">
        <v>17</v>
      </c>
      <c r="D316" s="196">
        <v>22907.9192879</v>
      </c>
      <c r="E316" s="196">
        <v>4.2829930201327997</v>
      </c>
      <c r="F316" s="196">
        <v>100</v>
      </c>
      <c r="G316" s="196">
        <v>0</v>
      </c>
      <c r="H316" s="196"/>
      <c r="I316" s="196"/>
      <c r="J316" s="196"/>
      <c r="K316" s="196"/>
    </row>
    <row r="317" spans="1:11" x14ac:dyDescent="0.25">
      <c r="A317" s="196" t="s">
        <v>213</v>
      </c>
      <c r="B317" s="196" t="s">
        <v>214</v>
      </c>
      <c r="C317" s="196" t="s">
        <v>16</v>
      </c>
      <c r="D317" s="196">
        <v>5832.9856108000004</v>
      </c>
      <c r="E317" s="196">
        <v>5.9721786561236003</v>
      </c>
      <c r="F317" s="196">
        <v>99.623013358764695</v>
      </c>
      <c r="G317" s="196">
        <v>0.26894414055125299</v>
      </c>
      <c r="H317" s="196">
        <v>22.072787999999999</v>
      </c>
      <c r="I317" s="196">
        <v>70.470198628368095</v>
      </c>
      <c r="J317" s="196">
        <v>0.37698664123527498</v>
      </c>
      <c r="K317" s="196">
        <v>71.071552082339096</v>
      </c>
    </row>
    <row r="318" spans="1:11" x14ac:dyDescent="0.25">
      <c r="A318" s="196" t="s">
        <v>213</v>
      </c>
      <c r="B318" s="196" t="s">
        <v>214</v>
      </c>
      <c r="C318" s="196" t="s">
        <v>17</v>
      </c>
      <c r="D318" s="196">
        <v>5685.6703951</v>
      </c>
      <c r="E318" s="196">
        <v>4.5743354528376203</v>
      </c>
      <c r="F318" s="196">
        <v>99.714918047580198</v>
      </c>
      <c r="G318" s="196">
        <v>0.28361341449289901</v>
      </c>
      <c r="H318" s="196">
        <v>16.255160700000001</v>
      </c>
      <c r="I318" s="196">
        <v>99.999999999999602</v>
      </c>
      <c r="J318" s="196">
        <v>0.28508195241983197</v>
      </c>
      <c r="K318" s="196">
        <v>99.2012582462811</v>
      </c>
    </row>
    <row r="319" spans="1:11" x14ac:dyDescent="0.25">
      <c r="A319" s="196" t="s">
        <v>215</v>
      </c>
      <c r="B319" s="196" t="s">
        <v>216</v>
      </c>
      <c r="C319" s="196" t="s">
        <v>16</v>
      </c>
      <c r="D319" s="196">
        <v>10677.3988503</v>
      </c>
      <c r="E319" s="196">
        <v>4.8697867727981397</v>
      </c>
      <c r="F319" s="196">
        <v>100</v>
      </c>
      <c r="G319" s="196">
        <v>0</v>
      </c>
      <c r="H319" s="196"/>
      <c r="I319" s="196"/>
      <c r="J319" s="196"/>
      <c r="K319" s="196"/>
    </row>
    <row r="320" spans="1:11" x14ac:dyDescent="0.25">
      <c r="A320" s="196" t="s">
        <v>215</v>
      </c>
      <c r="B320" s="196" t="s">
        <v>216</v>
      </c>
      <c r="C320" s="196" t="s">
        <v>17</v>
      </c>
      <c r="D320" s="196">
        <v>11612.335855200001</v>
      </c>
      <c r="E320" s="196">
        <v>3.9473682547020501</v>
      </c>
      <c r="F320" s="196">
        <v>100</v>
      </c>
      <c r="G320" s="196">
        <v>4.3824591230446299E-16</v>
      </c>
      <c r="H320" s="196"/>
      <c r="I320" s="196"/>
      <c r="J320" s="196"/>
      <c r="K320" s="196"/>
    </row>
    <row r="321" spans="1:11" x14ac:dyDescent="0.25">
      <c r="A321" s="196" t="s">
        <v>217</v>
      </c>
      <c r="B321" s="196" t="s">
        <v>218</v>
      </c>
      <c r="C321" s="196" t="s">
        <v>16</v>
      </c>
      <c r="D321" s="196">
        <v>5944.8470060999998</v>
      </c>
      <c r="E321" s="196">
        <v>4.1562168598795903</v>
      </c>
      <c r="F321" s="196">
        <v>100</v>
      </c>
      <c r="G321" s="196">
        <v>0</v>
      </c>
      <c r="H321" s="196"/>
      <c r="I321" s="196"/>
      <c r="J321" s="196"/>
      <c r="K321" s="196"/>
    </row>
    <row r="322" spans="1:11" x14ac:dyDescent="0.25">
      <c r="A322" s="196" t="s">
        <v>217</v>
      </c>
      <c r="B322" s="196" t="s">
        <v>218</v>
      </c>
      <c r="C322" s="196" t="s">
        <v>17</v>
      </c>
      <c r="D322" s="196">
        <v>4143.0462072999999</v>
      </c>
      <c r="E322" s="196">
        <v>4.8644316586587202</v>
      </c>
      <c r="F322" s="196">
        <v>100</v>
      </c>
      <c r="G322" s="196">
        <v>0</v>
      </c>
      <c r="H322" s="196"/>
      <c r="I322" s="196"/>
      <c r="J322" s="196"/>
      <c r="K322" s="196"/>
    </row>
    <row r="323" spans="1:11" x14ac:dyDescent="0.25">
      <c r="A323" s="196" t="s">
        <v>219</v>
      </c>
      <c r="B323" s="196" t="s">
        <v>220</v>
      </c>
      <c r="C323" s="196" t="s">
        <v>16</v>
      </c>
      <c r="D323" s="196">
        <v>19277.356909099999</v>
      </c>
      <c r="E323" s="196">
        <v>5.4491538306842102</v>
      </c>
      <c r="F323" s="196">
        <v>100</v>
      </c>
      <c r="G323" s="196">
        <v>0</v>
      </c>
      <c r="H323" s="196"/>
      <c r="I323" s="196"/>
      <c r="J323" s="196"/>
      <c r="K323" s="196"/>
    </row>
    <row r="324" spans="1:11" x14ac:dyDescent="0.25">
      <c r="A324" s="196" t="s">
        <v>219</v>
      </c>
      <c r="B324" s="196" t="s">
        <v>220</v>
      </c>
      <c r="C324" s="196" t="s">
        <v>17</v>
      </c>
      <c r="D324" s="196">
        <v>23391.0500889</v>
      </c>
      <c r="E324" s="196">
        <v>4.29340043790857</v>
      </c>
      <c r="F324" s="196">
        <v>100</v>
      </c>
      <c r="G324" s="196">
        <v>0</v>
      </c>
      <c r="H324" s="196"/>
      <c r="I324" s="196"/>
      <c r="J324" s="196"/>
      <c r="K324" s="196"/>
    </row>
    <row r="325" spans="1:11" x14ac:dyDescent="0.25">
      <c r="A325" s="196" t="s">
        <v>221</v>
      </c>
      <c r="B325" s="196" t="s">
        <v>222</v>
      </c>
      <c r="C325" s="196" t="s">
        <v>16</v>
      </c>
      <c r="D325" s="196">
        <v>11574.6191253</v>
      </c>
      <c r="E325" s="196">
        <v>3.75413024909101</v>
      </c>
      <c r="F325" s="196">
        <v>99.829992751253698</v>
      </c>
      <c r="G325" s="196">
        <v>0.170341212235957</v>
      </c>
      <c r="H325" s="196">
        <v>19.711202</v>
      </c>
      <c r="I325" s="196">
        <v>99.999999999999801</v>
      </c>
      <c r="J325" s="196">
        <v>0.170007248746295</v>
      </c>
      <c r="K325" s="196">
        <v>100.026099523159</v>
      </c>
    </row>
    <row r="326" spans="1:11" x14ac:dyDescent="0.25">
      <c r="A326" s="196" t="s">
        <v>221</v>
      </c>
      <c r="B326" s="196" t="s">
        <v>222</v>
      </c>
      <c r="C326" s="196" t="s">
        <v>17</v>
      </c>
      <c r="D326" s="196">
        <v>7601.7571197999996</v>
      </c>
      <c r="E326" s="196">
        <v>4.7722029680118601</v>
      </c>
      <c r="F326" s="196">
        <v>100</v>
      </c>
      <c r="G326" s="196">
        <v>0</v>
      </c>
      <c r="H326" s="196"/>
      <c r="I326" s="196"/>
      <c r="J326" s="196"/>
      <c r="K326" s="196"/>
    </row>
    <row r="327" spans="1:11" x14ac:dyDescent="0.25">
      <c r="A327" s="196" t="s">
        <v>223</v>
      </c>
      <c r="B327" s="196" t="s">
        <v>224</v>
      </c>
      <c r="C327" s="196" t="s">
        <v>16</v>
      </c>
      <c r="D327" s="196">
        <v>10813.369542</v>
      </c>
      <c r="E327" s="196">
        <v>5.6741896309593596</v>
      </c>
      <c r="F327" s="196">
        <v>99.583884569550406</v>
      </c>
      <c r="G327" s="196">
        <v>0.42137556001653498</v>
      </c>
      <c r="H327" s="196">
        <v>45.184117299999997</v>
      </c>
      <c r="I327" s="196">
        <v>99.999999999999801</v>
      </c>
      <c r="J327" s="196">
        <v>0.41611543044962801</v>
      </c>
      <c r="K327" s="196">
        <v>100.842727903108</v>
      </c>
    </row>
    <row r="328" spans="1:11" x14ac:dyDescent="0.25">
      <c r="A328" s="196" t="s">
        <v>223</v>
      </c>
      <c r="B328" s="196" t="s">
        <v>224</v>
      </c>
      <c r="C328" s="196" t="s">
        <v>17</v>
      </c>
      <c r="D328" s="196">
        <v>10324.530249400001</v>
      </c>
      <c r="E328" s="196">
        <v>4.8160940930688501</v>
      </c>
      <c r="F328" s="196">
        <v>98.244971395011405</v>
      </c>
      <c r="G328" s="196">
        <v>1.5440356710288901</v>
      </c>
      <c r="H328" s="196">
        <v>184.4353524</v>
      </c>
      <c r="I328" s="196">
        <v>86.703560392385398</v>
      </c>
      <c r="J328" s="196">
        <v>1.7550286049885799</v>
      </c>
      <c r="K328" s="196">
        <v>86.433770880958406</v>
      </c>
    </row>
    <row r="329" spans="1:11" x14ac:dyDescent="0.25">
      <c r="A329" s="196" t="s">
        <v>225</v>
      </c>
      <c r="B329" s="196" t="s">
        <v>226</v>
      </c>
      <c r="C329" s="196" t="s">
        <v>16</v>
      </c>
      <c r="D329" s="196">
        <v>22455.8677002</v>
      </c>
      <c r="E329" s="196">
        <v>4.6297768857359696</v>
      </c>
      <c r="F329" s="196">
        <v>100</v>
      </c>
      <c r="G329" s="196">
        <v>0</v>
      </c>
      <c r="H329" s="196"/>
      <c r="I329" s="196"/>
      <c r="J329" s="196"/>
      <c r="K329" s="196"/>
    </row>
    <row r="330" spans="1:11" x14ac:dyDescent="0.25">
      <c r="A330" s="196" t="s">
        <v>225</v>
      </c>
      <c r="B330" s="196" t="s">
        <v>226</v>
      </c>
      <c r="C330" s="196" t="s">
        <v>17</v>
      </c>
      <c r="D330" s="196">
        <v>22695.7630426</v>
      </c>
      <c r="E330" s="196">
        <v>4.9861935022755803</v>
      </c>
      <c r="F330" s="196">
        <v>100</v>
      </c>
      <c r="G330" s="196">
        <v>0</v>
      </c>
      <c r="H330" s="196"/>
      <c r="I330" s="196"/>
      <c r="J330" s="196"/>
      <c r="K330" s="196"/>
    </row>
    <row r="331" spans="1:11" x14ac:dyDescent="0.25">
      <c r="A331" s="196" t="s">
        <v>227</v>
      </c>
      <c r="B331" s="196" t="s">
        <v>228</v>
      </c>
      <c r="C331" s="196" t="s">
        <v>16</v>
      </c>
      <c r="D331" s="196">
        <v>4633.9519780000001</v>
      </c>
      <c r="E331" s="196">
        <v>5.43645791351359</v>
      </c>
      <c r="F331" s="196">
        <v>100</v>
      </c>
      <c r="G331" s="196">
        <v>0</v>
      </c>
      <c r="H331" s="196"/>
      <c r="I331" s="196"/>
      <c r="J331" s="196"/>
      <c r="K331" s="196"/>
    </row>
    <row r="332" spans="1:11" x14ac:dyDescent="0.25">
      <c r="A332" s="196" t="s">
        <v>227</v>
      </c>
      <c r="B332" s="196" t="s">
        <v>228</v>
      </c>
      <c r="C332" s="196" t="s">
        <v>17</v>
      </c>
      <c r="D332" s="196">
        <v>4649.4421210999999</v>
      </c>
      <c r="E332" s="196">
        <v>4.5379421581238404</v>
      </c>
      <c r="F332" s="196">
        <v>100</v>
      </c>
      <c r="G332" s="196">
        <v>0</v>
      </c>
      <c r="H332" s="196"/>
      <c r="I332" s="196"/>
      <c r="J332" s="196"/>
      <c r="K332" s="196"/>
    </row>
    <row r="333" spans="1:11" x14ac:dyDescent="0.25">
      <c r="A333" s="196" t="s">
        <v>229</v>
      </c>
      <c r="B333" s="196" t="s">
        <v>230</v>
      </c>
      <c r="C333" s="196" t="s">
        <v>16</v>
      </c>
      <c r="D333" s="196">
        <v>33751.6454543</v>
      </c>
      <c r="E333" s="196">
        <v>4.6724742403942896</v>
      </c>
      <c r="F333" s="196">
        <v>99.596868217765504</v>
      </c>
      <c r="G333" s="196">
        <v>0.40707760486940697</v>
      </c>
      <c r="H333" s="196">
        <v>136.6143457</v>
      </c>
      <c r="I333" s="196">
        <v>100</v>
      </c>
      <c r="J333" s="196">
        <v>0.40313178223450702</v>
      </c>
      <c r="K333" s="196">
        <v>100.571714643419</v>
      </c>
    </row>
    <row r="334" spans="1:11" x14ac:dyDescent="0.25">
      <c r="A334" s="196" t="s">
        <v>229</v>
      </c>
      <c r="B334" s="196" t="s">
        <v>230</v>
      </c>
      <c r="C334" s="196" t="s">
        <v>17</v>
      </c>
      <c r="D334" s="196">
        <v>28660.1660324</v>
      </c>
      <c r="E334" s="196">
        <v>4.5008675498036999</v>
      </c>
      <c r="F334" s="196">
        <v>98.604903010111698</v>
      </c>
      <c r="G334" s="196">
        <v>1.13231882221645</v>
      </c>
      <c r="H334" s="196">
        <v>405.4941503</v>
      </c>
      <c r="I334" s="196">
        <v>80.263249324980094</v>
      </c>
      <c r="J334" s="196">
        <v>1.3950969898882699</v>
      </c>
      <c r="K334" s="196">
        <v>80.031846137177595</v>
      </c>
    </row>
    <row r="335" spans="1:11" x14ac:dyDescent="0.25">
      <c r="A335" s="196" t="s">
        <v>231</v>
      </c>
      <c r="B335" s="196" t="s">
        <v>232</v>
      </c>
      <c r="C335" s="196" t="s">
        <v>16</v>
      </c>
      <c r="D335" s="196">
        <v>40532.798446399996</v>
      </c>
      <c r="E335" s="196">
        <v>4.7471069980836402</v>
      </c>
      <c r="F335" s="196">
        <v>100</v>
      </c>
      <c r="G335" s="196">
        <v>5.2703474896316702E-16</v>
      </c>
      <c r="H335" s="196"/>
      <c r="I335" s="196"/>
      <c r="J335" s="196"/>
      <c r="K335" s="196"/>
    </row>
    <row r="336" spans="1:11" x14ac:dyDescent="0.25">
      <c r="A336" s="196" t="s">
        <v>231</v>
      </c>
      <c r="B336" s="196" t="s">
        <v>232</v>
      </c>
      <c r="C336" s="196" t="s">
        <v>17</v>
      </c>
      <c r="D336" s="196">
        <v>38294.234963000003</v>
      </c>
      <c r="E336" s="196">
        <v>4.1571891782153898</v>
      </c>
      <c r="F336" s="196">
        <v>100</v>
      </c>
      <c r="G336" s="196">
        <v>4.61540714337726E-16</v>
      </c>
      <c r="H336" s="196"/>
      <c r="I336" s="196"/>
      <c r="J336" s="196"/>
      <c r="K336" s="196"/>
    </row>
    <row r="337" spans="1:11" x14ac:dyDescent="0.25">
      <c r="A337" s="196" t="s">
        <v>233</v>
      </c>
      <c r="B337" s="196" t="s">
        <v>234</v>
      </c>
      <c r="C337" s="196" t="s">
        <v>16</v>
      </c>
      <c r="D337" s="196">
        <v>22428.990516499998</v>
      </c>
      <c r="E337" s="196">
        <v>5.1597373317294304</v>
      </c>
      <c r="F337" s="196">
        <v>97.347433212134504</v>
      </c>
      <c r="G337" s="196">
        <v>2.6907254649430699</v>
      </c>
      <c r="H337" s="196">
        <v>611.15525460000003</v>
      </c>
      <c r="I337" s="196">
        <v>99.999999999999901</v>
      </c>
      <c r="J337" s="196">
        <v>2.6525667878655201</v>
      </c>
      <c r="K337" s="196">
        <v>98.747831228600603</v>
      </c>
    </row>
    <row r="338" spans="1:11" x14ac:dyDescent="0.25">
      <c r="A338" s="196" t="s">
        <v>233</v>
      </c>
      <c r="B338" s="196" t="s">
        <v>234</v>
      </c>
      <c r="C338" s="196" t="s">
        <v>17</v>
      </c>
      <c r="D338" s="196">
        <v>22376.5423157</v>
      </c>
      <c r="E338" s="196">
        <v>4.4929942779948098</v>
      </c>
      <c r="F338" s="196">
        <v>98.491883011627806</v>
      </c>
      <c r="G338" s="196">
        <v>1.52933360990315</v>
      </c>
      <c r="H338" s="196">
        <v>342.63172329999998</v>
      </c>
      <c r="I338" s="196">
        <v>100</v>
      </c>
      <c r="J338" s="196">
        <v>1.5081169883721799</v>
      </c>
      <c r="K338" s="196">
        <v>99.877495017753503</v>
      </c>
    </row>
    <row r="339" spans="1:11" x14ac:dyDescent="0.25">
      <c r="A339" s="196" t="s">
        <v>235</v>
      </c>
      <c r="B339" s="196" t="s">
        <v>236</v>
      </c>
      <c r="C339" s="196" t="s">
        <v>16</v>
      </c>
      <c r="D339" s="196">
        <v>16570.613449600001</v>
      </c>
      <c r="E339" s="196">
        <v>4.3447772350556697</v>
      </c>
      <c r="F339" s="196">
        <v>97.813041962381206</v>
      </c>
      <c r="G339" s="196">
        <v>1.31839656291117</v>
      </c>
      <c r="H339" s="196">
        <v>370.49493139999998</v>
      </c>
      <c r="I339" s="196">
        <v>59.906790800340197</v>
      </c>
      <c r="J339" s="196">
        <v>2.18695803761885</v>
      </c>
      <c r="K339" s="196">
        <v>58.966096336945</v>
      </c>
    </row>
    <row r="340" spans="1:11" x14ac:dyDescent="0.25">
      <c r="A340" s="196" t="s">
        <v>235</v>
      </c>
      <c r="B340" s="196" t="s">
        <v>236</v>
      </c>
      <c r="C340" s="196" t="s">
        <v>17</v>
      </c>
      <c r="D340" s="196">
        <v>17559.921305200001</v>
      </c>
      <c r="E340" s="196">
        <v>3.6080163613210301</v>
      </c>
      <c r="F340" s="196">
        <v>99.099810942836697</v>
      </c>
      <c r="G340" s="196">
        <v>0.64546572974944105</v>
      </c>
      <c r="H340" s="196">
        <v>159.5083669</v>
      </c>
      <c r="I340" s="196">
        <v>70.596993066539397</v>
      </c>
      <c r="J340" s="196">
        <v>0.90018905716335096</v>
      </c>
      <c r="K340" s="196">
        <v>71.057886428675303</v>
      </c>
    </row>
    <row r="341" spans="1:11" x14ac:dyDescent="0.25">
      <c r="A341" s="196" t="s">
        <v>237</v>
      </c>
      <c r="B341" s="196" t="s">
        <v>238</v>
      </c>
      <c r="C341" s="196" t="s">
        <v>16</v>
      </c>
      <c r="D341" s="196">
        <v>3094.5364137000001</v>
      </c>
      <c r="E341" s="196">
        <v>5.05456874326355</v>
      </c>
      <c r="F341" s="196">
        <v>90.901390843677802</v>
      </c>
      <c r="G341" s="196">
        <v>2.5192250949044599</v>
      </c>
      <c r="H341" s="196">
        <v>309.74198619999999</v>
      </c>
      <c r="I341" s="196">
        <v>24.675469432994099</v>
      </c>
      <c r="J341" s="196">
        <v>9.0986091563221905</v>
      </c>
      <c r="K341" s="196">
        <v>25.168798993414299</v>
      </c>
    </row>
    <row r="342" spans="1:11" x14ac:dyDescent="0.25">
      <c r="A342" s="196" t="s">
        <v>237</v>
      </c>
      <c r="B342" s="196" t="s">
        <v>238</v>
      </c>
      <c r="C342" s="196" t="s">
        <v>17</v>
      </c>
      <c r="D342" s="196">
        <v>2015.9428505999999</v>
      </c>
      <c r="E342" s="196">
        <v>6.0074507872725897</v>
      </c>
      <c r="F342" s="196">
        <v>86.070144265135198</v>
      </c>
      <c r="G342" s="196">
        <v>3.8616399015062699</v>
      </c>
      <c r="H342" s="196">
        <v>326.2663647</v>
      </c>
      <c r="I342" s="196">
        <v>24.707641828663899</v>
      </c>
      <c r="J342" s="196">
        <v>13.9298557348648</v>
      </c>
      <c r="K342" s="196">
        <v>23.860398108126699</v>
      </c>
    </row>
    <row r="343" spans="1:11" x14ac:dyDescent="0.25">
      <c r="A343" s="196" t="s">
        <v>239</v>
      </c>
      <c r="B343" s="196" t="s">
        <v>240</v>
      </c>
      <c r="C343" s="196" t="s">
        <v>16</v>
      </c>
      <c r="D343" s="196">
        <v>2398.4480841</v>
      </c>
      <c r="E343" s="196">
        <v>5.0995248436359297</v>
      </c>
      <c r="F343" s="196">
        <v>99.7856084654738</v>
      </c>
      <c r="G343" s="196">
        <v>0.21696019629455701</v>
      </c>
      <c r="H343" s="196">
        <v>5.1531174999999996</v>
      </c>
      <c r="I343" s="196">
        <v>100</v>
      </c>
      <c r="J343" s="196">
        <v>0.21439153452618201</v>
      </c>
      <c r="K343" s="196">
        <v>100.981156965398</v>
      </c>
    </row>
    <row r="344" spans="1:11" x14ac:dyDescent="0.25">
      <c r="A344" s="196" t="s">
        <v>239</v>
      </c>
      <c r="B344" s="196" t="s">
        <v>240</v>
      </c>
      <c r="C344" s="196" t="s">
        <v>17</v>
      </c>
      <c r="D344" s="196">
        <v>2486.2334903999999</v>
      </c>
      <c r="E344" s="196">
        <v>4.8978719053492297</v>
      </c>
      <c r="F344" s="196">
        <v>99.761580445665501</v>
      </c>
      <c r="G344" s="196">
        <v>0.238565509518156</v>
      </c>
      <c r="H344" s="196">
        <v>5.9418332999999999</v>
      </c>
      <c r="I344" s="196">
        <v>99.999999999999801</v>
      </c>
      <c r="J344" s="196">
        <v>0.23841955433450299</v>
      </c>
      <c r="K344" s="196">
        <v>99.822652281136996</v>
      </c>
    </row>
    <row r="345" spans="1:11" x14ac:dyDescent="0.25">
      <c r="A345" s="196" t="s">
        <v>241</v>
      </c>
      <c r="B345" s="196" t="s">
        <v>242</v>
      </c>
      <c r="C345" s="196" t="s">
        <v>16</v>
      </c>
      <c r="D345" s="196">
        <v>4058.9933645000001</v>
      </c>
      <c r="E345" s="196">
        <v>3.6103374183781098</v>
      </c>
      <c r="F345" s="196">
        <v>100</v>
      </c>
      <c r="G345" s="196">
        <v>0</v>
      </c>
      <c r="H345" s="196"/>
      <c r="I345" s="196"/>
      <c r="J345" s="196"/>
      <c r="K345" s="196"/>
    </row>
    <row r="346" spans="1:11" x14ac:dyDescent="0.25">
      <c r="A346" s="196" t="s">
        <v>241</v>
      </c>
      <c r="B346" s="196" t="s">
        <v>242</v>
      </c>
      <c r="C346" s="196" t="s">
        <v>17</v>
      </c>
      <c r="D346" s="196">
        <v>3527.6343625</v>
      </c>
      <c r="E346" s="196">
        <v>3.87443857584997</v>
      </c>
      <c r="F346" s="196">
        <v>99.532546742439706</v>
      </c>
      <c r="G346" s="196">
        <v>0.46738584706566499</v>
      </c>
      <c r="H346" s="196">
        <v>16.567487</v>
      </c>
      <c r="I346" s="196">
        <v>100</v>
      </c>
      <c r="J346" s="196">
        <v>0.46745325756029599</v>
      </c>
      <c r="K346" s="196">
        <v>99.518193353947396</v>
      </c>
    </row>
    <row r="347" spans="1:11" x14ac:dyDescent="0.25">
      <c r="A347" s="196" t="s">
        <v>243</v>
      </c>
      <c r="B347" s="196" t="s">
        <v>244</v>
      </c>
      <c r="C347" s="196" t="s">
        <v>16</v>
      </c>
      <c r="D347" s="196">
        <v>4275.6884763999997</v>
      </c>
      <c r="E347" s="196">
        <v>3.8581064772287998</v>
      </c>
      <c r="F347" s="196">
        <v>100</v>
      </c>
      <c r="G347" s="196">
        <v>0</v>
      </c>
      <c r="H347" s="196"/>
      <c r="I347" s="196"/>
      <c r="J347" s="196"/>
      <c r="K347" s="196"/>
    </row>
    <row r="348" spans="1:11" x14ac:dyDescent="0.25">
      <c r="A348" s="196" t="s">
        <v>243</v>
      </c>
      <c r="B348" s="196" t="s">
        <v>244</v>
      </c>
      <c r="C348" s="196" t="s">
        <v>17</v>
      </c>
      <c r="D348" s="196">
        <v>3331.945123</v>
      </c>
      <c r="E348" s="196">
        <v>3.8930554154512098</v>
      </c>
      <c r="F348" s="196">
        <v>100</v>
      </c>
      <c r="G348" s="196">
        <v>0</v>
      </c>
      <c r="H348" s="196"/>
      <c r="I348" s="196"/>
      <c r="J348" s="196"/>
      <c r="K348" s="196"/>
    </row>
    <row r="349" spans="1:11" x14ac:dyDescent="0.25">
      <c r="A349" s="196" t="s">
        <v>245</v>
      </c>
      <c r="B349" s="196" t="s">
        <v>246</v>
      </c>
      <c r="C349" s="196" t="s">
        <v>16</v>
      </c>
      <c r="D349" s="196">
        <v>6558.9311881000003</v>
      </c>
      <c r="E349" s="196">
        <v>5.7227728694241504</v>
      </c>
      <c r="F349" s="196">
        <v>98.889858526881198</v>
      </c>
      <c r="G349" s="196">
        <v>0.69611956438186995</v>
      </c>
      <c r="H349" s="196">
        <v>73.630821600000004</v>
      </c>
      <c r="I349" s="196">
        <v>62.770234343208202</v>
      </c>
      <c r="J349" s="196">
        <v>1.11014147311878</v>
      </c>
      <c r="K349" s="196">
        <v>62.009362686112297</v>
      </c>
    </row>
    <row r="350" spans="1:11" x14ac:dyDescent="0.25">
      <c r="A350" s="196" t="s">
        <v>245</v>
      </c>
      <c r="B350" s="196" t="s">
        <v>246</v>
      </c>
      <c r="C350" s="196" t="s">
        <v>17</v>
      </c>
      <c r="D350" s="196">
        <v>7054.2911974999997</v>
      </c>
      <c r="E350" s="196">
        <v>3.98508935053583</v>
      </c>
      <c r="F350" s="196">
        <v>99.037046294508002</v>
      </c>
      <c r="G350" s="196">
        <v>0.58253396017367598</v>
      </c>
      <c r="H350" s="196">
        <v>68.590048899999999</v>
      </c>
      <c r="I350" s="196">
        <v>59.923395812461898</v>
      </c>
      <c r="J350" s="196">
        <v>0.96295370549195003</v>
      </c>
      <c r="K350" s="196">
        <v>59.911958854106899</v>
      </c>
    </row>
    <row r="351" spans="1:11" x14ac:dyDescent="0.25">
      <c r="A351" s="196" t="s">
        <v>247</v>
      </c>
      <c r="B351" s="196" t="s">
        <v>248</v>
      </c>
      <c r="C351" s="196" t="s">
        <v>16</v>
      </c>
      <c r="D351" s="196">
        <v>10289.200086000001</v>
      </c>
      <c r="E351" s="196">
        <v>4.3780827649893803</v>
      </c>
      <c r="F351" s="196">
        <v>100</v>
      </c>
      <c r="G351" s="196">
        <v>4.8606482894057802E-16</v>
      </c>
      <c r="H351" s="196"/>
      <c r="I351" s="196"/>
      <c r="J351" s="196"/>
      <c r="K351" s="196"/>
    </row>
    <row r="352" spans="1:11" x14ac:dyDescent="0.25">
      <c r="A352" s="196" t="s">
        <v>247</v>
      </c>
      <c r="B352" s="196" t="s">
        <v>248</v>
      </c>
      <c r="C352" s="196" t="s">
        <v>17</v>
      </c>
      <c r="D352" s="196">
        <v>7720.6631125000004</v>
      </c>
      <c r="E352" s="196">
        <v>4.4482390021796698</v>
      </c>
      <c r="F352" s="196">
        <v>100</v>
      </c>
      <c r="G352" s="196">
        <v>0</v>
      </c>
      <c r="H352" s="196"/>
      <c r="I352" s="196"/>
      <c r="J352" s="196"/>
      <c r="K352" s="196"/>
    </row>
    <row r="353" spans="1:11" x14ac:dyDescent="0.25">
      <c r="A353" s="196" t="s">
        <v>249</v>
      </c>
      <c r="B353" s="196" t="s">
        <v>250</v>
      </c>
      <c r="C353" s="196" t="s">
        <v>16</v>
      </c>
      <c r="D353" s="196">
        <v>9171.8367378000003</v>
      </c>
      <c r="E353" s="196">
        <v>3.3045112890323698</v>
      </c>
      <c r="F353" s="196">
        <v>100</v>
      </c>
      <c r="G353" s="196">
        <v>0</v>
      </c>
      <c r="H353" s="196"/>
      <c r="I353" s="196"/>
      <c r="J353" s="196"/>
      <c r="K353" s="196"/>
    </row>
    <row r="354" spans="1:11" x14ac:dyDescent="0.25">
      <c r="A354" s="196" t="s">
        <v>249</v>
      </c>
      <c r="B354" s="196" t="s">
        <v>250</v>
      </c>
      <c r="C354" s="196" t="s">
        <v>17</v>
      </c>
      <c r="D354" s="196">
        <v>10530.5688931</v>
      </c>
      <c r="E354" s="196">
        <v>3.08644595544683</v>
      </c>
      <c r="F354" s="196">
        <v>100</v>
      </c>
      <c r="G354" s="196">
        <v>0</v>
      </c>
      <c r="H354" s="196"/>
      <c r="I354" s="196"/>
      <c r="J354" s="196"/>
      <c r="K354" s="196"/>
    </row>
    <row r="355" spans="1:11" x14ac:dyDescent="0.25">
      <c r="A355" s="196" t="s">
        <v>251</v>
      </c>
      <c r="B355" s="196" t="s">
        <v>252</v>
      </c>
      <c r="C355" s="196" t="s">
        <v>16</v>
      </c>
      <c r="D355" s="196">
        <v>7191.3808730999999</v>
      </c>
      <c r="E355" s="196">
        <v>3.5713084923265401</v>
      </c>
      <c r="F355" s="196">
        <v>100</v>
      </c>
      <c r="G355" s="196">
        <v>0</v>
      </c>
      <c r="H355" s="196"/>
      <c r="I355" s="196"/>
      <c r="J355" s="196"/>
      <c r="K355" s="196"/>
    </row>
    <row r="356" spans="1:11" x14ac:dyDescent="0.25">
      <c r="A356" s="196" t="s">
        <v>251</v>
      </c>
      <c r="B356" s="196" t="s">
        <v>252</v>
      </c>
      <c r="C356" s="196" t="s">
        <v>17</v>
      </c>
      <c r="D356" s="196">
        <v>8386.5439170000009</v>
      </c>
      <c r="E356" s="196">
        <v>3.0486874660947798</v>
      </c>
      <c r="F356" s="196">
        <v>100</v>
      </c>
      <c r="G356" s="196">
        <v>0</v>
      </c>
      <c r="H356" s="196"/>
      <c r="I356" s="196"/>
      <c r="J356" s="196"/>
      <c r="K356" s="196"/>
    </row>
    <row r="357" spans="1:11" x14ac:dyDescent="0.25">
      <c r="A357" s="196" t="s">
        <v>253</v>
      </c>
      <c r="B357" s="196" t="s">
        <v>254</v>
      </c>
      <c r="C357" s="196" t="s">
        <v>16</v>
      </c>
      <c r="D357" s="196">
        <v>7606.1564963999999</v>
      </c>
      <c r="E357" s="196">
        <v>4.5866595799544498</v>
      </c>
      <c r="F357" s="196">
        <v>99.867207225700895</v>
      </c>
      <c r="G357" s="196">
        <v>0.13300725149426901</v>
      </c>
      <c r="H357" s="196">
        <v>10.113856699999999</v>
      </c>
      <c r="I357" s="196">
        <v>99.999999999999801</v>
      </c>
      <c r="J357" s="196">
        <v>0.13279277429908201</v>
      </c>
      <c r="K357" s="196">
        <v>100.028505448514</v>
      </c>
    </row>
    <row r="358" spans="1:11" x14ac:dyDescent="0.25">
      <c r="A358" s="196" t="s">
        <v>253</v>
      </c>
      <c r="B358" s="196" t="s">
        <v>254</v>
      </c>
      <c r="C358" s="196" t="s">
        <v>17</v>
      </c>
      <c r="D358" s="196">
        <v>7801.5507363999996</v>
      </c>
      <c r="E358" s="196">
        <v>5.0393653270877596</v>
      </c>
      <c r="F358" s="196">
        <v>100</v>
      </c>
      <c r="G358" s="196">
        <v>0</v>
      </c>
      <c r="H358" s="196"/>
      <c r="I358" s="196"/>
      <c r="J358" s="196"/>
      <c r="K358" s="196"/>
    </row>
    <row r="359" spans="1:11" x14ac:dyDescent="0.25">
      <c r="A359" s="196" t="s">
        <v>255</v>
      </c>
      <c r="B359" s="196" t="s">
        <v>256</v>
      </c>
      <c r="C359" s="196" t="s">
        <v>16</v>
      </c>
      <c r="D359" s="196">
        <v>6789.9151850999997</v>
      </c>
      <c r="E359" s="196">
        <v>4.1567646360303003</v>
      </c>
      <c r="F359" s="196">
        <v>100</v>
      </c>
      <c r="G359" s="196">
        <v>0</v>
      </c>
      <c r="H359" s="196"/>
      <c r="I359" s="196"/>
      <c r="J359" s="196"/>
      <c r="K359" s="196"/>
    </row>
    <row r="360" spans="1:11" x14ac:dyDescent="0.25">
      <c r="A360" s="196" t="s">
        <v>255</v>
      </c>
      <c r="B360" s="196" t="s">
        <v>256</v>
      </c>
      <c r="C360" s="196" t="s">
        <v>17</v>
      </c>
      <c r="D360" s="196">
        <v>6692.3546447999997</v>
      </c>
      <c r="E360" s="196">
        <v>3.7716882309848798</v>
      </c>
      <c r="F360" s="196">
        <v>100</v>
      </c>
      <c r="G360" s="196">
        <v>0</v>
      </c>
      <c r="H360" s="196"/>
      <c r="I360" s="196"/>
      <c r="J360" s="196"/>
      <c r="K360" s="196"/>
    </row>
    <row r="361" spans="1:11" x14ac:dyDescent="0.25">
      <c r="A361" s="196" t="s">
        <v>257</v>
      </c>
      <c r="B361" s="196" t="s">
        <v>258</v>
      </c>
      <c r="C361" s="196" t="s">
        <v>16</v>
      </c>
      <c r="D361" s="196">
        <v>5678.6793193000003</v>
      </c>
      <c r="E361" s="196">
        <v>4.1787709594967</v>
      </c>
      <c r="F361" s="196">
        <v>100</v>
      </c>
      <c r="G361" s="196">
        <v>0</v>
      </c>
      <c r="H361" s="196"/>
      <c r="I361" s="196"/>
      <c r="J361" s="196"/>
      <c r="K361" s="196"/>
    </row>
    <row r="362" spans="1:11" x14ac:dyDescent="0.25">
      <c r="A362" s="196" t="s">
        <v>257</v>
      </c>
      <c r="B362" s="196" t="s">
        <v>258</v>
      </c>
      <c r="C362" s="196" t="s">
        <v>17</v>
      </c>
      <c r="D362" s="196">
        <v>5185.963624</v>
      </c>
      <c r="E362" s="196">
        <v>4.7671939140508597</v>
      </c>
      <c r="F362" s="196">
        <v>100</v>
      </c>
      <c r="G362" s="196">
        <v>0</v>
      </c>
      <c r="H362" s="196"/>
      <c r="I362" s="196"/>
      <c r="J362" s="196"/>
      <c r="K362" s="196"/>
    </row>
    <row r="363" spans="1:11" x14ac:dyDescent="0.25">
      <c r="A363" s="196" t="s">
        <v>259</v>
      </c>
      <c r="B363" s="196" t="s">
        <v>260</v>
      </c>
      <c r="C363" s="196" t="s">
        <v>16</v>
      </c>
      <c r="D363" s="196">
        <v>10706.7583368</v>
      </c>
      <c r="E363" s="196">
        <v>3.45063242012698</v>
      </c>
      <c r="F363" s="196">
        <v>100</v>
      </c>
      <c r="G363" s="196">
        <v>0</v>
      </c>
      <c r="H363" s="196"/>
      <c r="I363" s="196"/>
      <c r="J363" s="196"/>
      <c r="K363" s="196"/>
    </row>
    <row r="364" spans="1:11" x14ac:dyDescent="0.25">
      <c r="A364" s="196" t="s">
        <v>259</v>
      </c>
      <c r="B364" s="196" t="s">
        <v>260</v>
      </c>
      <c r="C364" s="196" t="s">
        <v>17</v>
      </c>
      <c r="D364" s="196">
        <v>8391.3948848</v>
      </c>
      <c r="E364" s="196">
        <v>4.3732234738282196</v>
      </c>
      <c r="F364" s="196">
        <v>100</v>
      </c>
      <c r="G364" s="196">
        <v>0</v>
      </c>
      <c r="H364" s="196"/>
      <c r="I364" s="196"/>
      <c r="J364" s="196"/>
      <c r="K364" s="196"/>
    </row>
    <row r="365" spans="1:11" x14ac:dyDescent="0.25">
      <c r="A365" s="196" t="s">
        <v>261</v>
      </c>
      <c r="B365" s="196" t="s">
        <v>262</v>
      </c>
      <c r="C365" s="196" t="s">
        <v>16</v>
      </c>
      <c r="D365" s="196">
        <v>10702.2401539</v>
      </c>
      <c r="E365" s="196">
        <v>3.9727576227486301</v>
      </c>
      <c r="F365" s="196">
        <v>100</v>
      </c>
      <c r="G365" s="196">
        <v>0</v>
      </c>
      <c r="H365" s="196"/>
      <c r="I365" s="196"/>
      <c r="J365" s="196"/>
      <c r="K365" s="196"/>
    </row>
    <row r="366" spans="1:11" x14ac:dyDescent="0.25">
      <c r="A366" s="196" t="s">
        <v>261</v>
      </c>
      <c r="B366" s="196" t="s">
        <v>262</v>
      </c>
      <c r="C366" s="196" t="s">
        <v>17</v>
      </c>
      <c r="D366" s="196">
        <v>9257.7261885999997</v>
      </c>
      <c r="E366" s="196">
        <v>4.4383768599279003</v>
      </c>
      <c r="F366" s="196">
        <v>100</v>
      </c>
      <c r="G366" s="196">
        <v>0</v>
      </c>
      <c r="H366" s="196"/>
      <c r="I366" s="196"/>
      <c r="J366" s="196"/>
      <c r="K366" s="196"/>
    </row>
    <row r="367" spans="1:11" x14ac:dyDescent="0.25">
      <c r="A367" s="196" t="s">
        <v>263</v>
      </c>
      <c r="B367" s="196" t="s">
        <v>264</v>
      </c>
      <c r="C367" s="196" t="s">
        <v>16</v>
      </c>
      <c r="D367" s="196">
        <v>9593.8683677000008</v>
      </c>
      <c r="E367" s="196">
        <v>3.1987796098293999</v>
      </c>
      <c r="F367" s="196">
        <v>99.905167494489305</v>
      </c>
      <c r="G367" s="196">
        <v>9.5025700665465604E-2</v>
      </c>
      <c r="H367" s="196">
        <v>9.1067418999999994</v>
      </c>
      <c r="I367" s="196">
        <v>99.999999999999503</v>
      </c>
      <c r="J367" s="196">
        <v>9.4832505510673196E-2</v>
      </c>
      <c r="K367" s="196">
        <v>100.10869680329201</v>
      </c>
    </row>
    <row r="368" spans="1:11" x14ac:dyDescent="0.25">
      <c r="A368" s="196" t="s">
        <v>263</v>
      </c>
      <c r="B368" s="196" t="s">
        <v>264</v>
      </c>
      <c r="C368" s="196" t="s">
        <v>17</v>
      </c>
      <c r="D368" s="196">
        <v>7790.7634411999998</v>
      </c>
      <c r="E368" s="196">
        <v>3.7786334161656199</v>
      </c>
      <c r="F368" s="196">
        <v>100</v>
      </c>
      <c r="G368" s="196">
        <v>0</v>
      </c>
      <c r="H368" s="196"/>
      <c r="I368" s="196"/>
      <c r="J368" s="196"/>
      <c r="K368" s="196"/>
    </row>
    <row r="369" spans="1:11" x14ac:dyDescent="0.25">
      <c r="A369" s="196" t="s">
        <v>265</v>
      </c>
      <c r="B369" s="196" t="s">
        <v>266</v>
      </c>
      <c r="C369" s="196" t="s">
        <v>16</v>
      </c>
      <c r="D369" s="196">
        <v>2695.6748668999999</v>
      </c>
      <c r="E369" s="196">
        <v>3.65073537520481</v>
      </c>
      <c r="F369" s="196">
        <v>100</v>
      </c>
      <c r="G369" s="196">
        <v>0</v>
      </c>
      <c r="H369" s="196"/>
      <c r="I369" s="196"/>
      <c r="J369" s="196"/>
      <c r="K369" s="196"/>
    </row>
    <row r="370" spans="1:11" x14ac:dyDescent="0.25">
      <c r="A370" s="196" t="s">
        <v>265</v>
      </c>
      <c r="B370" s="196" t="s">
        <v>266</v>
      </c>
      <c r="C370" s="196" t="s">
        <v>17</v>
      </c>
      <c r="D370" s="196">
        <v>1926.1660139999999</v>
      </c>
      <c r="E370" s="196">
        <v>4.6899530865019203</v>
      </c>
      <c r="F370" s="196">
        <v>100</v>
      </c>
      <c r="G370" s="196">
        <v>0</v>
      </c>
      <c r="H370" s="196"/>
      <c r="I370" s="196"/>
      <c r="J370" s="196"/>
      <c r="K370" s="196"/>
    </row>
    <row r="371" spans="1:11" x14ac:dyDescent="0.25">
      <c r="A371" s="196" t="s">
        <v>267</v>
      </c>
      <c r="B371" s="196" t="s">
        <v>268</v>
      </c>
      <c r="C371" s="196" t="s">
        <v>16</v>
      </c>
      <c r="D371" s="196">
        <v>40152.340509299996</v>
      </c>
      <c r="E371" s="196">
        <v>4.0980657440812998</v>
      </c>
      <c r="F371" s="196">
        <v>100</v>
      </c>
      <c r="G371" s="196">
        <v>0</v>
      </c>
      <c r="H371" s="196"/>
      <c r="I371" s="196"/>
      <c r="J371" s="196"/>
      <c r="K371" s="196"/>
    </row>
    <row r="372" spans="1:11" x14ac:dyDescent="0.25">
      <c r="A372" s="196" t="s">
        <v>267</v>
      </c>
      <c r="B372" s="196" t="s">
        <v>268</v>
      </c>
      <c r="C372" s="196" t="s">
        <v>17</v>
      </c>
      <c r="D372" s="196">
        <v>33259.898846199998</v>
      </c>
      <c r="E372" s="196">
        <v>4.24279378650788</v>
      </c>
      <c r="F372" s="196">
        <v>100</v>
      </c>
      <c r="G372" s="196">
        <v>0</v>
      </c>
      <c r="H372" s="196"/>
      <c r="I372" s="196"/>
      <c r="J372" s="196"/>
      <c r="K372" s="196"/>
    </row>
    <row r="373" spans="1:11" x14ac:dyDescent="0.25">
      <c r="A373" s="196" t="s">
        <v>269</v>
      </c>
      <c r="B373" s="196" t="s">
        <v>270</v>
      </c>
      <c r="C373" s="196" t="s">
        <v>16</v>
      </c>
      <c r="D373" s="196">
        <v>24333.6068576</v>
      </c>
      <c r="E373" s="196">
        <v>3.3553102072691501</v>
      </c>
      <c r="F373" s="196">
        <v>100</v>
      </c>
      <c r="G373" s="196">
        <v>0</v>
      </c>
      <c r="H373" s="196"/>
      <c r="I373" s="196"/>
      <c r="J373" s="196"/>
      <c r="K373" s="196"/>
    </row>
    <row r="374" spans="1:11" x14ac:dyDescent="0.25">
      <c r="A374" s="196" t="s">
        <v>269</v>
      </c>
      <c r="B374" s="196" t="s">
        <v>270</v>
      </c>
      <c r="C374" s="196" t="s">
        <v>17</v>
      </c>
      <c r="D374" s="196">
        <v>18703.809473099998</v>
      </c>
      <c r="E374" s="196">
        <v>4.0755496751900502</v>
      </c>
      <c r="F374" s="196">
        <v>100</v>
      </c>
      <c r="G374" s="196">
        <v>0</v>
      </c>
      <c r="H374" s="196"/>
      <c r="I374" s="196"/>
      <c r="J374" s="196"/>
      <c r="K374" s="196"/>
    </row>
    <row r="375" spans="1:11" x14ac:dyDescent="0.25">
      <c r="A375" s="196" t="s">
        <v>271</v>
      </c>
      <c r="B375" s="196" t="s">
        <v>272</v>
      </c>
      <c r="C375" s="196" t="s">
        <v>16</v>
      </c>
      <c r="D375" s="196">
        <v>7616.5344381000004</v>
      </c>
      <c r="E375" s="196">
        <v>4.3866446462981097</v>
      </c>
      <c r="F375" s="196">
        <v>97.957714481328907</v>
      </c>
      <c r="G375" s="196">
        <v>1.5045903051273799</v>
      </c>
      <c r="H375" s="196">
        <v>158.7944152</v>
      </c>
      <c r="I375" s="196">
        <v>72.469920206425698</v>
      </c>
      <c r="J375" s="196">
        <v>2.04228551867108</v>
      </c>
      <c r="K375" s="196">
        <v>72.167297948108697</v>
      </c>
    </row>
    <row r="376" spans="1:11" x14ac:dyDescent="0.25">
      <c r="A376" s="196" t="s">
        <v>271</v>
      </c>
      <c r="B376" s="196" t="s">
        <v>272</v>
      </c>
      <c r="C376" s="196" t="s">
        <v>17</v>
      </c>
      <c r="D376" s="196">
        <v>6068.8468441000005</v>
      </c>
      <c r="E376" s="196">
        <v>5.3059141938745897</v>
      </c>
      <c r="F376" s="196">
        <v>99.358634534054005</v>
      </c>
      <c r="G376" s="196">
        <v>0.64889935445446401</v>
      </c>
      <c r="H376" s="196">
        <v>39.174741099999999</v>
      </c>
      <c r="I376" s="196">
        <v>100</v>
      </c>
      <c r="J376" s="196">
        <v>0.64136546594599597</v>
      </c>
      <c r="K376" s="196">
        <v>100.52576453197</v>
      </c>
    </row>
    <row r="377" spans="1:11" x14ac:dyDescent="0.25">
      <c r="A377" s="196" t="s">
        <v>273</v>
      </c>
      <c r="B377" s="196" t="s">
        <v>274</v>
      </c>
      <c r="C377" s="196" t="s">
        <v>16</v>
      </c>
      <c r="D377" s="196">
        <v>10922.5898966</v>
      </c>
      <c r="E377" s="196">
        <v>5.06755699984482</v>
      </c>
      <c r="F377" s="196">
        <v>91.301815228252806</v>
      </c>
      <c r="G377" s="196">
        <v>3.1070441291569399</v>
      </c>
      <c r="H377" s="196">
        <v>1040.5784908999999</v>
      </c>
      <c r="I377" s="196">
        <v>33.229643831078498</v>
      </c>
      <c r="J377" s="196">
        <v>8.6981847717472007</v>
      </c>
      <c r="K377" s="196">
        <v>32.613559774878503</v>
      </c>
    </row>
    <row r="378" spans="1:11" x14ac:dyDescent="0.25">
      <c r="A378" s="196" t="s">
        <v>273</v>
      </c>
      <c r="B378" s="196" t="s">
        <v>274</v>
      </c>
      <c r="C378" s="196" t="s">
        <v>17</v>
      </c>
      <c r="D378" s="196">
        <v>8552.6277461000009</v>
      </c>
      <c r="E378" s="196">
        <v>5.9864140621731599</v>
      </c>
      <c r="F378" s="196">
        <v>95.104570697014097</v>
      </c>
      <c r="G378" s="196">
        <v>2.1502662654954601</v>
      </c>
      <c r="H378" s="196">
        <v>440.23945620000001</v>
      </c>
      <c r="I378" s="196">
        <v>41.667357809795497</v>
      </c>
      <c r="J378" s="196">
        <v>4.8954293029858702</v>
      </c>
      <c r="K378" s="196">
        <v>41.773690805725103</v>
      </c>
    </row>
    <row r="379" spans="1:11" x14ac:dyDescent="0.25">
      <c r="A379" s="196" t="s">
        <v>275</v>
      </c>
      <c r="B379" s="196" t="s">
        <v>276</v>
      </c>
      <c r="C379" s="196" t="s">
        <v>16</v>
      </c>
      <c r="D379" s="196">
        <v>15577.266463800001</v>
      </c>
      <c r="E379" s="196">
        <v>3.8429000575374501</v>
      </c>
      <c r="F379" s="196">
        <v>100</v>
      </c>
      <c r="G379" s="196">
        <v>0</v>
      </c>
      <c r="H379" s="196"/>
      <c r="I379" s="196"/>
      <c r="J379" s="196"/>
      <c r="K379" s="196"/>
    </row>
    <row r="380" spans="1:11" x14ac:dyDescent="0.25">
      <c r="A380" s="196" t="s">
        <v>275</v>
      </c>
      <c r="B380" s="196" t="s">
        <v>276</v>
      </c>
      <c r="C380" s="196" t="s">
        <v>17</v>
      </c>
      <c r="D380" s="196">
        <v>11184.4612063</v>
      </c>
      <c r="E380" s="196">
        <v>5.2802869306109201</v>
      </c>
      <c r="F380" s="196">
        <v>100</v>
      </c>
      <c r="G380" s="196">
        <v>0</v>
      </c>
      <c r="H380" s="196"/>
      <c r="I380" s="196"/>
      <c r="J380" s="196"/>
      <c r="K380" s="196"/>
    </row>
    <row r="381" spans="1:11" x14ac:dyDescent="0.25">
      <c r="A381" s="196" t="s">
        <v>277</v>
      </c>
      <c r="B381" s="196" t="s">
        <v>278</v>
      </c>
      <c r="C381" s="196" t="s">
        <v>16</v>
      </c>
      <c r="D381" s="196">
        <v>9709.4194418999996</v>
      </c>
      <c r="E381" s="196">
        <v>3.6619070833067502</v>
      </c>
      <c r="F381" s="196">
        <v>100</v>
      </c>
      <c r="G381" s="196">
        <v>0</v>
      </c>
      <c r="H381" s="196"/>
      <c r="I381" s="196"/>
      <c r="J381" s="196"/>
      <c r="K381" s="196"/>
    </row>
    <row r="382" spans="1:11" x14ac:dyDescent="0.25">
      <c r="A382" s="196" t="s">
        <v>277</v>
      </c>
      <c r="B382" s="196" t="s">
        <v>278</v>
      </c>
      <c r="C382" s="196" t="s">
        <v>17</v>
      </c>
      <c r="D382" s="196">
        <v>8009.4568425999996</v>
      </c>
      <c r="E382" s="196">
        <v>6.3218842645680402</v>
      </c>
      <c r="F382" s="196">
        <v>100</v>
      </c>
      <c r="G382" s="196">
        <v>0</v>
      </c>
      <c r="H382" s="196"/>
      <c r="I382" s="196"/>
      <c r="J382" s="196"/>
      <c r="K382" s="196"/>
    </row>
    <row r="383" spans="1:11" x14ac:dyDescent="0.25">
      <c r="A383" s="196" t="s">
        <v>279</v>
      </c>
      <c r="B383" s="196" t="s">
        <v>280</v>
      </c>
      <c r="C383" s="196" t="s">
        <v>16</v>
      </c>
      <c r="D383" s="196">
        <v>3807.8323306000002</v>
      </c>
      <c r="E383" s="196">
        <v>4.4013855330555698</v>
      </c>
      <c r="F383" s="196">
        <v>100</v>
      </c>
      <c r="G383" s="196">
        <v>0</v>
      </c>
      <c r="H383" s="196"/>
      <c r="I383" s="196"/>
      <c r="J383" s="196"/>
      <c r="K383" s="196"/>
    </row>
    <row r="384" spans="1:11" x14ac:dyDescent="0.25">
      <c r="A384" s="196" t="s">
        <v>279</v>
      </c>
      <c r="B384" s="196" t="s">
        <v>280</v>
      </c>
      <c r="C384" s="196" t="s">
        <v>17</v>
      </c>
      <c r="D384" s="196">
        <v>3021.8291082000001</v>
      </c>
      <c r="E384" s="196">
        <v>5.44606542344399</v>
      </c>
      <c r="F384" s="196">
        <v>100</v>
      </c>
      <c r="G384" s="196">
        <v>0</v>
      </c>
      <c r="H384" s="196"/>
      <c r="I384" s="196"/>
      <c r="J384" s="196"/>
      <c r="K384" s="196"/>
    </row>
    <row r="385" spans="1:11" x14ac:dyDescent="0.25">
      <c r="A385" s="196" t="s">
        <v>281</v>
      </c>
      <c r="B385" s="196" t="s">
        <v>282</v>
      </c>
      <c r="C385" s="196" t="s">
        <v>16</v>
      </c>
      <c r="D385" s="196">
        <v>15127.438296</v>
      </c>
      <c r="E385" s="196">
        <v>3.3273318335947999</v>
      </c>
      <c r="F385" s="196">
        <v>100</v>
      </c>
      <c r="G385" s="196">
        <v>0</v>
      </c>
      <c r="H385" s="196"/>
      <c r="I385" s="196"/>
      <c r="J385" s="196"/>
      <c r="K385" s="196"/>
    </row>
    <row r="386" spans="1:11" x14ac:dyDescent="0.25">
      <c r="A386" s="196" t="s">
        <v>281</v>
      </c>
      <c r="B386" s="196" t="s">
        <v>282</v>
      </c>
      <c r="C386" s="196" t="s">
        <v>17</v>
      </c>
      <c r="D386" s="196">
        <v>13330.801075199999</v>
      </c>
      <c r="E386" s="196">
        <v>4.4624529548250598</v>
      </c>
      <c r="F386" s="196">
        <v>100</v>
      </c>
      <c r="G386" s="196">
        <v>0</v>
      </c>
      <c r="H386" s="196"/>
      <c r="I386" s="196"/>
      <c r="J386" s="196"/>
      <c r="K386" s="196"/>
    </row>
    <row r="387" spans="1:11" x14ac:dyDescent="0.25">
      <c r="A387" s="196" t="s">
        <v>283</v>
      </c>
      <c r="B387" s="196" t="s">
        <v>284</v>
      </c>
      <c r="C387" s="196" t="s">
        <v>16</v>
      </c>
      <c r="D387" s="196">
        <v>14610.3662707</v>
      </c>
      <c r="E387" s="196">
        <v>5.1618665460737798</v>
      </c>
      <c r="F387" s="196">
        <v>99.561128090860194</v>
      </c>
      <c r="G387" s="196">
        <v>0.30413969181289902</v>
      </c>
      <c r="H387" s="196">
        <v>64.403441999999998</v>
      </c>
      <c r="I387" s="196">
        <v>70.237770992156598</v>
      </c>
      <c r="J387" s="196">
        <v>0.43887190913982999</v>
      </c>
      <c r="K387" s="196">
        <v>68.996192701071294</v>
      </c>
    </row>
    <row r="388" spans="1:11" x14ac:dyDescent="0.25">
      <c r="A388" s="196" t="s">
        <v>283</v>
      </c>
      <c r="B388" s="196" t="s">
        <v>284</v>
      </c>
      <c r="C388" s="196" t="s">
        <v>17</v>
      </c>
      <c r="D388" s="196">
        <v>10424.6469055</v>
      </c>
      <c r="E388" s="196">
        <v>4.3227418036847096</v>
      </c>
      <c r="F388" s="196">
        <v>99.528682958900504</v>
      </c>
      <c r="G388" s="196">
        <v>0.33324886137182003</v>
      </c>
      <c r="H388" s="196">
        <v>49.365806800000001</v>
      </c>
      <c r="I388" s="196">
        <v>70.311070054412895</v>
      </c>
      <c r="J388" s="196">
        <v>0.47131704109952099</v>
      </c>
      <c r="K388" s="196">
        <v>70.372631111564004</v>
      </c>
    </row>
    <row r="389" spans="1:11" x14ac:dyDescent="0.25">
      <c r="A389" s="196" t="s">
        <v>285</v>
      </c>
      <c r="B389" s="196" t="s">
        <v>286</v>
      </c>
      <c r="C389" s="196" t="s">
        <v>16</v>
      </c>
      <c r="D389" s="196">
        <v>10426.506178899999</v>
      </c>
      <c r="E389" s="196">
        <v>3.8999739067841199</v>
      </c>
      <c r="F389" s="196">
        <v>98.607825932982905</v>
      </c>
      <c r="G389" s="196">
        <v>0.99750392480747196</v>
      </c>
      <c r="H389" s="196">
        <v>147.2044574</v>
      </c>
      <c r="I389" s="196">
        <v>70.284205102575996</v>
      </c>
      <c r="J389" s="196">
        <v>1.3921740670171201</v>
      </c>
      <c r="K389" s="196">
        <v>70.6533009881677</v>
      </c>
    </row>
    <row r="390" spans="1:11" x14ac:dyDescent="0.25">
      <c r="A390" s="196" t="s">
        <v>285</v>
      </c>
      <c r="B390" s="196" t="s">
        <v>286</v>
      </c>
      <c r="C390" s="196" t="s">
        <v>17</v>
      </c>
      <c r="D390" s="196">
        <v>8241.3645617999991</v>
      </c>
      <c r="E390" s="196">
        <v>4.3992968323437402</v>
      </c>
      <c r="F390" s="196">
        <v>98.915473518483495</v>
      </c>
      <c r="G390" s="196">
        <v>0.903471850911857</v>
      </c>
      <c r="H390" s="196">
        <v>90.359756599999997</v>
      </c>
      <c r="I390" s="196">
        <v>82.746089740208106</v>
      </c>
      <c r="J390" s="196">
        <v>1.0845264815165201</v>
      </c>
      <c r="K390" s="196">
        <v>82.402179630138903</v>
      </c>
    </row>
    <row r="391" spans="1:11" x14ac:dyDescent="0.25">
      <c r="A391" s="196" t="s">
        <v>287</v>
      </c>
      <c r="B391" s="196" t="s">
        <v>288</v>
      </c>
      <c r="C391" s="196" t="s">
        <v>16</v>
      </c>
      <c r="D391" s="196">
        <v>3540.3079158999999</v>
      </c>
      <c r="E391" s="196">
        <v>5.06817743073199</v>
      </c>
      <c r="F391" s="196">
        <v>100</v>
      </c>
      <c r="G391" s="196">
        <v>0</v>
      </c>
      <c r="H391" s="196"/>
      <c r="I391" s="196"/>
      <c r="J391" s="196"/>
      <c r="K391" s="196"/>
    </row>
    <row r="392" spans="1:11" x14ac:dyDescent="0.25">
      <c r="A392" s="196" t="s">
        <v>287</v>
      </c>
      <c r="B392" s="196" t="s">
        <v>288</v>
      </c>
      <c r="C392" s="196" t="s">
        <v>17</v>
      </c>
      <c r="D392" s="196">
        <v>3270.1364961999998</v>
      </c>
      <c r="E392" s="196">
        <v>4.2213469434583004</v>
      </c>
      <c r="F392" s="196">
        <v>99.839065746813105</v>
      </c>
      <c r="G392" s="196">
        <v>0.16197092471993799</v>
      </c>
      <c r="H392" s="196">
        <v>5.2712529999999997</v>
      </c>
      <c r="I392" s="196">
        <v>100</v>
      </c>
      <c r="J392" s="196">
        <v>0.16093425318687299</v>
      </c>
      <c r="K392" s="196">
        <v>100.482187489376</v>
      </c>
    </row>
    <row r="393" spans="1:11" x14ac:dyDescent="0.25">
      <c r="A393" s="196" t="s">
        <v>289</v>
      </c>
      <c r="B393" s="196" t="s">
        <v>290</v>
      </c>
      <c r="C393" s="196" t="s">
        <v>16</v>
      </c>
      <c r="D393" s="196">
        <v>7223.3476403000004</v>
      </c>
      <c r="E393" s="196">
        <v>4.0627460165571403</v>
      </c>
      <c r="F393" s="196">
        <v>99.835646063199306</v>
      </c>
      <c r="G393" s="196">
        <v>0.165009088305446</v>
      </c>
      <c r="H393" s="196">
        <v>11.8914002</v>
      </c>
      <c r="I393" s="196">
        <v>100</v>
      </c>
      <c r="J393" s="196">
        <v>0.16435393680065899</v>
      </c>
      <c r="K393" s="196">
        <v>100.233613249279</v>
      </c>
    </row>
    <row r="394" spans="1:11" x14ac:dyDescent="0.25">
      <c r="A394" s="196" t="s">
        <v>289</v>
      </c>
      <c r="B394" s="196" t="s">
        <v>290</v>
      </c>
      <c r="C394" s="196" t="s">
        <v>17</v>
      </c>
      <c r="D394" s="196">
        <v>5234.5033150999998</v>
      </c>
      <c r="E394" s="196">
        <v>4.0306738675809397</v>
      </c>
      <c r="F394" s="196">
        <v>100</v>
      </c>
      <c r="G394" s="196">
        <v>0</v>
      </c>
      <c r="H394" s="196"/>
      <c r="I394" s="196"/>
      <c r="J394" s="196"/>
      <c r="K394" s="196"/>
    </row>
    <row r="395" spans="1:11" x14ac:dyDescent="0.25">
      <c r="A395" s="196" t="s">
        <v>291</v>
      </c>
      <c r="B395" s="196" t="s">
        <v>292</v>
      </c>
      <c r="C395" s="196" t="s">
        <v>16</v>
      </c>
      <c r="D395" s="196">
        <v>10156.521855000001</v>
      </c>
      <c r="E395" s="196">
        <v>5.0347110199185598</v>
      </c>
      <c r="F395" s="196">
        <v>96.195177571213307</v>
      </c>
      <c r="G395" s="196">
        <v>1.9838254204507999</v>
      </c>
      <c r="H395" s="196">
        <v>401.7224473</v>
      </c>
      <c r="I395" s="196">
        <v>50.481671401511797</v>
      </c>
      <c r="J395" s="196">
        <v>3.8048224287866601</v>
      </c>
      <c r="K395" s="196">
        <v>50.155938197464899</v>
      </c>
    </row>
    <row r="396" spans="1:11" x14ac:dyDescent="0.25">
      <c r="A396" s="196" t="s">
        <v>291</v>
      </c>
      <c r="B396" s="196" t="s">
        <v>292</v>
      </c>
      <c r="C396" s="196" t="s">
        <v>17</v>
      </c>
      <c r="D396" s="196">
        <v>8052.2117834999999</v>
      </c>
      <c r="E396" s="196">
        <v>6.0544498470410399</v>
      </c>
      <c r="F396" s="196">
        <v>96.997905973091406</v>
      </c>
      <c r="G396" s="196">
        <v>1.2410104035843501</v>
      </c>
      <c r="H396" s="196">
        <v>249.21668829999999</v>
      </c>
      <c r="I396" s="196">
        <v>39.9102618425283</v>
      </c>
      <c r="J396" s="196">
        <v>3.00209402690863</v>
      </c>
      <c r="K396" s="196">
        <v>40.097148643428199</v>
      </c>
    </row>
    <row r="397" spans="1:11" x14ac:dyDescent="0.25">
      <c r="A397" s="196" t="s">
        <v>293</v>
      </c>
      <c r="B397" s="196" t="s">
        <v>294</v>
      </c>
      <c r="C397" s="196" t="s">
        <v>16</v>
      </c>
      <c r="D397" s="196">
        <v>20869.243045499999</v>
      </c>
      <c r="E397" s="196">
        <v>3.2818731132208301</v>
      </c>
      <c r="F397" s="196">
        <v>100</v>
      </c>
      <c r="G397" s="196">
        <v>0</v>
      </c>
      <c r="H397" s="196"/>
      <c r="I397" s="196"/>
      <c r="J397" s="196"/>
      <c r="K397" s="196"/>
    </row>
    <row r="398" spans="1:11" x14ac:dyDescent="0.25">
      <c r="A398" s="196" t="s">
        <v>293</v>
      </c>
      <c r="B398" s="196" t="s">
        <v>294</v>
      </c>
      <c r="C398" s="196" t="s">
        <v>17</v>
      </c>
      <c r="D398" s="196">
        <v>16815.991308199998</v>
      </c>
      <c r="E398" s="196">
        <v>4.9588767924615897</v>
      </c>
      <c r="F398" s="196">
        <v>100</v>
      </c>
      <c r="G398" s="196">
        <v>0</v>
      </c>
      <c r="H398" s="196"/>
      <c r="I398" s="196"/>
      <c r="J398" s="196"/>
      <c r="K398" s="196"/>
    </row>
    <row r="399" spans="1:11" x14ac:dyDescent="0.25">
      <c r="A399" s="196" t="s">
        <v>295</v>
      </c>
      <c r="B399" s="196" t="s">
        <v>296</v>
      </c>
      <c r="C399" s="196" t="s">
        <v>16</v>
      </c>
      <c r="D399" s="196">
        <v>18542.83179</v>
      </c>
      <c r="E399" s="196">
        <v>3.8584084053855698</v>
      </c>
      <c r="F399" s="196">
        <v>100</v>
      </c>
      <c r="G399" s="196">
        <v>0</v>
      </c>
      <c r="H399" s="196"/>
      <c r="I399" s="196"/>
      <c r="J399" s="196"/>
      <c r="K399" s="196"/>
    </row>
    <row r="400" spans="1:11" x14ac:dyDescent="0.25">
      <c r="A400" s="196" t="s">
        <v>295</v>
      </c>
      <c r="B400" s="196" t="s">
        <v>296</v>
      </c>
      <c r="C400" s="196" t="s">
        <v>17</v>
      </c>
      <c r="D400" s="196">
        <v>15677.330210300001</v>
      </c>
      <c r="E400" s="196">
        <v>4.1482760367906604</v>
      </c>
      <c r="F400" s="196">
        <v>100</v>
      </c>
      <c r="G400" s="196">
        <v>0</v>
      </c>
      <c r="H400" s="196"/>
      <c r="I400" s="196"/>
      <c r="J400" s="196"/>
      <c r="K400" s="196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678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197" t="s">
        <v>72</v>
      </c>
      <c r="B411" s="197" t="s">
        <v>73</v>
      </c>
      <c r="C411" s="197" t="s">
        <v>16</v>
      </c>
      <c r="D411" s="197">
        <v>1.1810700000000001</v>
      </c>
      <c r="E411" s="197"/>
      <c r="F411" s="197">
        <v>1.0727858138655999</v>
      </c>
      <c r="G411" s="197"/>
      <c r="H411" s="197">
        <v>108.9126677</v>
      </c>
      <c r="I411" s="197"/>
      <c r="J411" s="197">
        <v>98.927214186134407</v>
      </c>
      <c r="K411" s="197"/>
    </row>
    <row r="412" spans="1:11" x14ac:dyDescent="0.25">
      <c r="A412" s="197" t="s">
        <v>72</v>
      </c>
      <c r="B412" s="197" t="s">
        <v>73</v>
      </c>
      <c r="C412" s="197" t="s">
        <v>17</v>
      </c>
      <c r="D412" s="197"/>
      <c r="E412" s="197"/>
      <c r="F412" s="197"/>
      <c r="G412" s="197"/>
      <c r="H412" s="197">
        <v>48.190215600000002</v>
      </c>
      <c r="I412" s="197"/>
      <c r="J412" s="197">
        <v>100</v>
      </c>
      <c r="K412" s="197"/>
    </row>
    <row r="413" spans="1:11" x14ac:dyDescent="0.25">
      <c r="A413" s="197" t="s">
        <v>74</v>
      </c>
      <c r="B413" s="197" t="s">
        <v>75</v>
      </c>
      <c r="C413" s="197" t="s">
        <v>16</v>
      </c>
      <c r="D413" s="197">
        <v>5.0954775000000003</v>
      </c>
      <c r="E413" s="197"/>
      <c r="F413" s="197">
        <v>2.0134228187919501</v>
      </c>
      <c r="G413" s="197"/>
      <c r="H413" s="197">
        <v>247.979905</v>
      </c>
      <c r="I413" s="197"/>
      <c r="J413" s="197">
        <v>97.986577181208105</v>
      </c>
      <c r="K413" s="197"/>
    </row>
    <row r="414" spans="1:11" x14ac:dyDescent="0.25">
      <c r="A414" s="197" t="s">
        <v>74</v>
      </c>
      <c r="B414" s="197" t="s">
        <v>75</v>
      </c>
      <c r="C414" s="197" t="s">
        <v>17</v>
      </c>
      <c r="D414" s="197"/>
      <c r="E414" s="197"/>
      <c r="F414" s="197"/>
      <c r="G414" s="197"/>
      <c r="H414" s="197">
        <v>117.1959825</v>
      </c>
      <c r="I414" s="197"/>
      <c r="J414" s="197">
        <v>100</v>
      </c>
      <c r="K414" s="197"/>
    </row>
    <row r="415" spans="1:11" x14ac:dyDescent="0.25">
      <c r="A415" s="197" t="s">
        <v>76</v>
      </c>
      <c r="B415" s="197" t="s">
        <v>77</v>
      </c>
      <c r="C415" s="197" t="s">
        <v>16</v>
      </c>
      <c r="D415" s="197">
        <v>24.4933753</v>
      </c>
      <c r="E415" s="197"/>
      <c r="F415" s="197">
        <v>11.2892469128423</v>
      </c>
      <c r="G415" s="197"/>
      <c r="H415" s="197">
        <v>192.46861949999999</v>
      </c>
      <c r="I415" s="197"/>
      <c r="J415" s="197">
        <v>88.710753087157698</v>
      </c>
      <c r="K415" s="197"/>
    </row>
    <row r="416" spans="1:11" x14ac:dyDescent="0.25">
      <c r="A416" s="197" t="s">
        <v>76</v>
      </c>
      <c r="B416" s="197" t="s">
        <v>77</v>
      </c>
      <c r="C416" s="197" t="s">
        <v>17</v>
      </c>
      <c r="D416" s="197">
        <v>6.1562523000000002</v>
      </c>
      <c r="E416" s="197"/>
      <c r="F416" s="197">
        <v>5.1821794036260904</v>
      </c>
      <c r="G416" s="197"/>
      <c r="H416" s="197">
        <v>112.6403354</v>
      </c>
      <c r="I416" s="197"/>
      <c r="J416" s="197">
        <v>94.817820596373906</v>
      </c>
      <c r="K416" s="197"/>
    </row>
    <row r="417" spans="1:11" x14ac:dyDescent="0.25">
      <c r="A417" s="197" t="s">
        <v>80</v>
      </c>
      <c r="B417" s="197" t="s">
        <v>81</v>
      </c>
      <c r="C417" s="197" t="s">
        <v>16</v>
      </c>
      <c r="D417" s="197">
        <v>72.621867199999997</v>
      </c>
      <c r="E417" s="197"/>
      <c r="F417" s="197">
        <v>3.5541053273260101</v>
      </c>
      <c r="G417" s="197"/>
      <c r="H417" s="197">
        <v>1970.7015718</v>
      </c>
      <c r="I417" s="197"/>
      <c r="J417" s="197">
        <v>96.445894672674001</v>
      </c>
      <c r="K417" s="197"/>
    </row>
    <row r="418" spans="1:11" x14ac:dyDescent="0.25">
      <c r="A418" s="197" t="s">
        <v>80</v>
      </c>
      <c r="B418" s="197" t="s">
        <v>81</v>
      </c>
      <c r="C418" s="197" t="s">
        <v>17</v>
      </c>
      <c r="D418" s="197">
        <v>59.685517599999997</v>
      </c>
      <c r="E418" s="197"/>
      <c r="F418" s="197">
        <v>6.7404178355929396</v>
      </c>
      <c r="G418" s="197"/>
      <c r="H418" s="197">
        <v>825.80139220000001</v>
      </c>
      <c r="I418" s="197"/>
      <c r="J418" s="197">
        <v>93.259582164407007</v>
      </c>
      <c r="K418" s="197"/>
    </row>
    <row r="419" spans="1:11" x14ac:dyDescent="0.25">
      <c r="A419" s="197" t="s">
        <v>92</v>
      </c>
      <c r="B419" s="197" t="s">
        <v>93</v>
      </c>
      <c r="C419" s="197" t="s">
        <v>16</v>
      </c>
      <c r="D419" s="197">
        <v>7.4265378000000002</v>
      </c>
      <c r="E419" s="197"/>
      <c r="F419" s="197">
        <v>0.811969718542216</v>
      </c>
      <c r="G419" s="197"/>
      <c r="H419" s="197">
        <v>907.20582230000002</v>
      </c>
      <c r="I419" s="197"/>
      <c r="J419" s="197">
        <v>99.188030281457799</v>
      </c>
      <c r="K419" s="197"/>
    </row>
    <row r="420" spans="1:11" x14ac:dyDescent="0.25">
      <c r="A420" s="197" t="s">
        <v>92</v>
      </c>
      <c r="B420" s="197" t="s">
        <v>93</v>
      </c>
      <c r="C420" s="197" t="s">
        <v>17</v>
      </c>
      <c r="D420" s="197"/>
      <c r="E420" s="197"/>
      <c r="F420" s="197"/>
      <c r="G420" s="197"/>
      <c r="H420" s="197">
        <v>333.12785960000002</v>
      </c>
      <c r="I420" s="197"/>
      <c r="J420" s="197">
        <v>100</v>
      </c>
      <c r="K420" s="197"/>
    </row>
    <row r="421" spans="1:11" x14ac:dyDescent="0.25">
      <c r="A421" s="197" t="s">
        <v>108</v>
      </c>
      <c r="B421" s="197" t="s">
        <v>109</v>
      </c>
      <c r="C421" s="197" t="s">
        <v>16</v>
      </c>
      <c r="D421" s="197">
        <v>78.801203599999994</v>
      </c>
      <c r="E421" s="197"/>
      <c r="F421" s="197">
        <v>3.8186560875128102</v>
      </c>
      <c r="G421" s="197"/>
      <c r="H421" s="197">
        <v>1984.7835181999999</v>
      </c>
      <c r="I421" s="197"/>
      <c r="J421" s="197">
        <v>96.181343912487193</v>
      </c>
      <c r="K421" s="197"/>
    </row>
    <row r="422" spans="1:11" x14ac:dyDescent="0.25">
      <c r="A422" s="197" t="s">
        <v>108</v>
      </c>
      <c r="B422" s="197" t="s">
        <v>109</v>
      </c>
      <c r="C422" s="197" t="s">
        <v>17</v>
      </c>
      <c r="D422" s="197">
        <v>97.657163199999999</v>
      </c>
      <c r="E422" s="197"/>
      <c r="F422" s="197">
        <v>10.090714620612401</v>
      </c>
      <c r="G422" s="197"/>
      <c r="H422" s="197">
        <v>870.13517730000001</v>
      </c>
      <c r="I422" s="197"/>
      <c r="J422" s="197">
        <v>89.909285379387597</v>
      </c>
      <c r="K422" s="197"/>
    </row>
    <row r="423" spans="1:11" x14ac:dyDescent="0.25">
      <c r="A423" s="197" t="s">
        <v>110</v>
      </c>
      <c r="B423" s="197" t="s">
        <v>111</v>
      </c>
      <c r="C423" s="197" t="s">
        <v>16</v>
      </c>
      <c r="D423" s="197">
        <v>19.850956400000001</v>
      </c>
      <c r="E423" s="197"/>
      <c r="F423" s="197">
        <v>2.4444444444444402</v>
      </c>
      <c r="G423" s="197"/>
      <c r="H423" s="197">
        <v>792.23362359999999</v>
      </c>
      <c r="I423" s="197"/>
      <c r="J423" s="197">
        <v>97.5555555555556</v>
      </c>
      <c r="K423" s="197"/>
    </row>
    <row r="424" spans="1:11" x14ac:dyDescent="0.25">
      <c r="A424" s="197" t="s">
        <v>110</v>
      </c>
      <c r="B424" s="197" t="s">
        <v>111</v>
      </c>
      <c r="C424" s="197" t="s">
        <v>17</v>
      </c>
      <c r="D424" s="197">
        <v>14.4370592</v>
      </c>
      <c r="E424" s="197"/>
      <c r="F424" s="197">
        <v>4.4692737430167604</v>
      </c>
      <c r="G424" s="197"/>
      <c r="H424" s="197">
        <v>308.59214040000001</v>
      </c>
      <c r="I424" s="197"/>
      <c r="J424" s="197">
        <v>95.530726256983201</v>
      </c>
      <c r="K424" s="197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679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198" t="s">
        <v>14</v>
      </c>
      <c r="B435" s="198" t="s">
        <v>15</v>
      </c>
      <c r="C435" s="198" t="s">
        <v>16</v>
      </c>
      <c r="D435" s="198">
        <v>209.4704878</v>
      </c>
      <c r="E435" s="198"/>
      <c r="F435" s="198">
        <v>3.2659564964554302</v>
      </c>
      <c r="G435" s="198"/>
      <c r="H435" s="198">
        <v>6204.2857280999997</v>
      </c>
      <c r="I435" s="198"/>
      <c r="J435" s="198">
        <v>96.734043503544598</v>
      </c>
      <c r="K435" s="198"/>
    </row>
    <row r="436" spans="1:11" x14ac:dyDescent="0.25">
      <c r="A436" s="198" t="s">
        <v>14</v>
      </c>
      <c r="B436" s="198" t="s">
        <v>15</v>
      </c>
      <c r="C436" s="198" t="s">
        <v>17</v>
      </c>
      <c r="D436" s="198">
        <v>177.93599230000001</v>
      </c>
      <c r="E436" s="198"/>
      <c r="F436" s="198">
        <v>6.36937199489223</v>
      </c>
      <c r="G436" s="198"/>
      <c r="H436" s="198">
        <v>2615.6831029999998</v>
      </c>
      <c r="I436" s="198"/>
      <c r="J436" s="198">
        <v>93.630628005107795</v>
      </c>
      <c r="K436" s="198"/>
    </row>
    <row r="437" spans="1:11" x14ac:dyDescent="0.25">
      <c r="A437" s="198" t="s">
        <v>27</v>
      </c>
      <c r="B437" s="198" t="s">
        <v>28</v>
      </c>
      <c r="C437" s="198" t="s">
        <v>16</v>
      </c>
      <c r="D437" s="198">
        <v>52.682910499999998</v>
      </c>
      <c r="E437" s="198">
        <v>44.2365777426172</v>
      </c>
      <c r="F437" s="198">
        <v>1.0440643607642</v>
      </c>
      <c r="G437" s="198">
        <v>43.999782889569602</v>
      </c>
      <c r="H437" s="198">
        <v>4993.2618108999995</v>
      </c>
      <c r="I437" s="198">
        <v>3.5129613264565598</v>
      </c>
      <c r="J437" s="198">
        <v>98.955935639235804</v>
      </c>
      <c r="K437" s="198">
        <v>0.46423294266895598</v>
      </c>
    </row>
    <row r="438" spans="1:11" x14ac:dyDescent="0.25">
      <c r="A438" s="198" t="s">
        <v>27</v>
      </c>
      <c r="B438" s="198" t="s">
        <v>28</v>
      </c>
      <c r="C438" s="198" t="s">
        <v>17</v>
      </c>
      <c r="D438" s="198">
        <v>8.4931920000000005</v>
      </c>
      <c r="E438" s="198">
        <v>100</v>
      </c>
      <c r="F438" s="198">
        <v>0.28166703076334498</v>
      </c>
      <c r="G438" s="198">
        <v>100.698486192944</v>
      </c>
      <c r="H438" s="198">
        <v>3006.8373480999999</v>
      </c>
      <c r="I438" s="198">
        <v>6.5015553256903198</v>
      </c>
      <c r="J438" s="198">
        <v>99.718332969236599</v>
      </c>
      <c r="K438" s="198">
        <v>0.28443559738489099</v>
      </c>
    </row>
    <row r="439" spans="1:11" x14ac:dyDescent="0.25">
      <c r="A439" s="198" t="s">
        <v>29</v>
      </c>
      <c r="B439" s="198" t="s">
        <v>30</v>
      </c>
      <c r="C439" s="198" t="s">
        <v>16</v>
      </c>
      <c r="D439" s="198">
        <v>19.537143499999999</v>
      </c>
      <c r="E439" s="198">
        <v>57.168990049170802</v>
      </c>
      <c r="F439" s="198">
        <v>0.85119194121519104</v>
      </c>
      <c r="G439" s="198">
        <v>57.326750318677497</v>
      </c>
      <c r="H439" s="198">
        <v>2275.7317088</v>
      </c>
      <c r="I439" s="198">
        <v>4.3411794121623402</v>
      </c>
      <c r="J439" s="198">
        <v>99.148808058784795</v>
      </c>
      <c r="K439" s="198">
        <v>0.49214981846662997</v>
      </c>
    </row>
    <row r="440" spans="1:11" x14ac:dyDescent="0.25">
      <c r="A440" s="198" t="s">
        <v>29</v>
      </c>
      <c r="B440" s="198" t="s">
        <v>30</v>
      </c>
      <c r="C440" s="198" t="s">
        <v>17</v>
      </c>
      <c r="D440" s="198">
        <v>6.3775659999999998</v>
      </c>
      <c r="E440" s="198">
        <v>100</v>
      </c>
      <c r="F440" s="198">
        <v>0.431002969338935</v>
      </c>
      <c r="G440" s="198">
        <v>99.623247124261496</v>
      </c>
      <c r="H440" s="198">
        <v>1473.3259287999999</v>
      </c>
      <c r="I440" s="198">
        <v>5.7692989753074704</v>
      </c>
      <c r="J440" s="198">
        <v>99.568997030661095</v>
      </c>
      <c r="K440" s="198">
        <v>0.43123780098458803</v>
      </c>
    </row>
    <row r="441" spans="1:11" x14ac:dyDescent="0.25">
      <c r="A441" s="198" t="s">
        <v>31</v>
      </c>
      <c r="B441" s="198" t="s">
        <v>32</v>
      </c>
      <c r="C441" s="198" t="s">
        <v>16</v>
      </c>
      <c r="D441" s="198">
        <v>27.160247999999999</v>
      </c>
      <c r="E441" s="198">
        <v>26.180463454008301</v>
      </c>
      <c r="F441" s="198">
        <v>5.8968058968059003</v>
      </c>
      <c r="G441" s="198">
        <v>25.111849524634</v>
      </c>
      <c r="H441" s="198">
        <v>433.43229100000002</v>
      </c>
      <c r="I441" s="198">
        <v>4.1589009522218099</v>
      </c>
      <c r="J441" s="198">
        <v>94.103194103194099</v>
      </c>
      <c r="K441" s="198">
        <v>1.5735884819614001</v>
      </c>
    </row>
    <row r="442" spans="1:11" x14ac:dyDescent="0.25">
      <c r="A442" s="198" t="s">
        <v>31</v>
      </c>
      <c r="B442" s="198" t="s">
        <v>32</v>
      </c>
      <c r="C442" s="198" t="s">
        <v>17</v>
      </c>
      <c r="D442" s="198">
        <v>10.185093</v>
      </c>
      <c r="E442" s="198">
        <v>34.426518632954803</v>
      </c>
      <c r="F442" s="198">
        <v>6.2068965517241397</v>
      </c>
      <c r="G442" s="198">
        <v>34.903355739294497</v>
      </c>
      <c r="H442" s="198">
        <v>153.908072</v>
      </c>
      <c r="I442" s="198">
        <v>12.232430377532401</v>
      </c>
      <c r="J442" s="198">
        <v>93.7931034482759</v>
      </c>
      <c r="K442" s="198">
        <v>2.3097808945121399</v>
      </c>
    </row>
    <row r="443" spans="1:11" x14ac:dyDescent="0.25">
      <c r="A443" s="198" t="s">
        <v>33</v>
      </c>
      <c r="B443" s="198" t="s">
        <v>34</v>
      </c>
      <c r="C443" s="198" t="s">
        <v>16</v>
      </c>
      <c r="D443" s="198">
        <v>27.2869502</v>
      </c>
      <c r="E443" s="198">
        <v>49.362871736553103</v>
      </c>
      <c r="F443" s="198">
        <v>0.61825842225161498</v>
      </c>
      <c r="G443" s="198">
        <v>49.548026334127201</v>
      </c>
      <c r="H443" s="198">
        <v>4386.2316074</v>
      </c>
      <c r="I443" s="198">
        <v>3.4708899687975201</v>
      </c>
      <c r="J443" s="198">
        <v>99.3817415777484</v>
      </c>
      <c r="K443" s="198">
        <v>0.30824056914975401</v>
      </c>
    </row>
    <row r="444" spans="1:11" x14ac:dyDescent="0.25">
      <c r="A444" s="198" t="s">
        <v>33</v>
      </c>
      <c r="B444" s="198" t="s">
        <v>34</v>
      </c>
      <c r="C444" s="198" t="s">
        <v>17</v>
      </c>
      <c r="D444" s="198">
        <v>34.681544600000002</v>
      </c>
      <c r="E444" s="198">
        <v>51.067245382226197</v>
      </c>
      <c r="F444" s="198">
        <v>1.3894769828015801</v>
      </c>
      <c r="G444" s="198">
        <v>50.700869058754797</v>
      </c>
      <c r="H444" s="198">
        <v>2461.3327852000002</v>
      </c>
      <c r="I444" s="198">
        <v>5.5205761875033303</v>
      </c>
      <c r="J444" s="198">
        <v>98.610523017198403</v>
      </c>
      <c r="K444" s="198">
        <v>0.714403376127412</v>
      </c>
    </row>
    <row r="445" spans="1:11" x14ac:dyDescent="0.25">
      <c r="A445" s="198" t="s">
        <v>35</v>
      </c>
      <c r="B445" s="198" t="s">
        <v>36</v>
      </c>
      <c r="C445" s="198" t="s">
        <v>16</v>
      </c>
      <c r="D445" s="198">
        <v>15.9444137</v>
      </c>
      <c r="E445" s="198">
        <v>43.300197399579901</v>
      </c>
      <c r="F445" s="198">
        <v>2.9954631890580599</v>
      </c>
      <c r="G445" s="198">
        <v>42.979907124653302</v>
      </c>
      <c r="H445" s="198">
        <v>516.34100239999998</v>
      </c>
      <c r="I445" s="198">
        <v>2.9986611975622601</v>
      </c>
      <c r="J445" s="198">
        <v>97.0045368109419</v>
      </c>
      <c r="K445" s="198">
        <v>1.3272031792899699</v>
      </c>
    </row>
    <row r="446" spans="1:11" x14ac:dyDescent="0.25">
      <c r="A446" s="198" t="s">
        <v>35</v>
      </c>
      <c r="B446" s="198" t="s">
        <v>36</v>
      </c>
      <c r="C446" s="198" t="s">
        <v>17</v>
      </c>
      <c r="D446" s="198">
        <v>6.8270882000000004</v>
      </c>
      <c r="E446" s="198">
        <v>67.562358678024793</v>
      </c>
      <c r="F446" s="198">
        <v>4.1328705398194803</v>
      </c>
      <c r="G446" s="198">
        <v>66.603602475330405</v>
      </c>
      <c r="H446" s="198">
        <v>158.36289619999999</v>
      </c>
      <c r="I446" s="198">
        <v>10.014794886306101</v>
      </c>
      <c r="J446" s="198">
        <v>95.867129460180493</v>
      </c>
      <c r="K446" s="198">
        <v>2.87130811223961</v>
      </c>
    </row>
    <row r="447" spans="1:11" x14ac:dyDescent="0.25">
      <c r="A447" s="198" t="s">
        <v>37</v>
      </c>
      <c r="B447" s="198" t="s">
        <v>38</v>
      </c>
      <c r="C447" s="198" t="s">
        <v>16</v>
      </c>
      <c r="D447" s="198">
        <v>61.913511900000003</v>
      </c>
      <c r="E447" s="198">
        <v>33.774468125906097</v>
      </c>
      <c r="F447" s="198">
        <v>5.2832483887589499</v>
      </c>
      <c r="G447" s="198">
        <v>33.025489280281199</v>
      </c>
      <c r="H447" s="198">
        <v>1109.969908</v>
      </c>
      <c r="I447" s="198">
        <v>4.0937948259308099</v>
      </c>
      <c r="J447" s="198">
        <v>94.716751611241094</v>
      </c>
      <c r="K447" s="198">
        <v>1.84214365526566</v>
      </c>
    </row>
    <row r="448" spans="1:11" x14ac:dyDescent="0.25">
      <c r="A448" s="198" t="s">
        <v>37</v>
      </c>
      <c r="B448" s="198" t="s">
        <v>38</v>
      </c>
      <c r="C448" s="198" t="s">
        <v>17</v>
      </c>
      <c r="D448" s="198">
        <v>25.482380899999999</v>
      </c>
      <c r="E448" s="198">
        <v>46.438944160583702</v>
      </c>
      <c r="F448" s="198">
        <v>5.1042645833657003</v>
      </c>
      <c r="G448" s="198">
        <v>45.4997161701964</v>
      </c>
      <c r="H448" s="198">
        <v>473.75468810000001</v>
      </c>
      <c r="I448" s="198">
        <v>8.1377710955492404</v>
      </c>
      <c r="J448" s="198">
        <v>94.895735416634295</v>
      </c>
      <c r="K448" s="198">
        <v>2.4473448546563001</v>
      </c>
    </row>
    <row r="449" spans="1:11" x14ac:dyDescent="0.25">
      <c r="A449" s="198" t="s">
        <v>39</v>
      </c>
      <c r="B449" s="198" t="s">
        <v>40</v>
      </c>
      <c r="C449" s="198" t="s">
        <v>16</v>
      </c>
      <c r="D449" s="198">
        <v>18.1419137</v>
      </c>
      <c r="E449" s="198">
        <v>58.794368530190098</v>
      </c>
      <c r="F449" s="198">
        <v>0.85214231102892202</v>
      </c>
      <c r="G449" s="198">
        <v>58.268724973233503</v>
      </c>
      <c r="H449" s="198">
        <v>2110.8350734999999</v>
      </c>
      <c r="I449" s="198">
        <v>2.8051917296356801</v>
      </c>
      <c r="J449" s="198">
        <v>99.147857688971101</v>
      </c>
      <c r="K449" s="198">
        <v>0.50079998818696803</v>
      </c>
    </row>
    <row r="450" spans="1:11" x14ac:dyDescent="0.25">
      <c r="A450" s="198" t="s">
        <v>39</v>
      </c>
      <c r="B450" s="198" t="s">
        <v>40</v>
      </c>
      <c r="C450" s="198" t="s">
        <v>17</v>
      </c>
      <c r="D450" s="198">
        <v>7.7893923000000003</v>
      </c>
      <c r="E450" s="198">
        <v>58.828671747652002</v>
      </c>
      <c r="F450" s="198">
        <v>0.92158731835610197</v>
      </c>
      <c r="G450" s="198">
        <v>59.633317773204098</v>
      </c>
      <c r="H450" s="198">
        <v>837.42539580000005</v>
      </c>
      <c r="I450" s="198">
        <v>6.9071526773818901</v>
      </c>
      <c r="J450" s="198">
        <v>99.078412681643897</v>
      </c>
      <c r="K450" s="198">
        <v>0.55468500073645499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680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681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682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199" t="s">
        <v>14</v>
      </c>
      <c r="B17" s="199" t="s">
        <v>15</v>
      </c>
      <c r="C17" s="199" t="s">
        <v>16</v>
      </c>
      <c r="D17" s="199">
        <v>1486.1999777999999</v>
      </c>
      <c r="E17" s="199">
        <v>31.030210169363301</v>
      </c>
      <c r="F17" s="199">
        <v>9.7648988481037494E-2</v>
      </c>
      <c r="G17" s="199">
        <v>31.010151090648801</v>
      </c>
      <c r="H17" s="199">
        <v>1520495.7487534001</v>
      </c>
      <c r="I17" s="199">
        <v>0.488352512550558</v>
      </c>
      <c r="J17" s="199">
        <v>99.902351011519002</v>
      </c>
      <c r="K17" s="199">
        <v>3.0310696955438501E-2</v>
      </c>
    </row>
    <row r="18" spans="1:11" x14ac:dyDescent="0.25">
      <c r="A18" s="199" t="s">
        <v>14</v>
      </c>
      <c r="B18" s="199" t="s">
        <v>15</v>
      </c>
      <c r="C18" s="199" t="s">
        <v>17</v>
      </c>
      <c r="D18" s="199">
        <v>692.85534470000005</v>
      </c>
      <c r="E18" s="199">
        <v>23.146700129841101</v>
      </c>
      <c r="F18" s="199">
        <v>5.3778497883935801E-2</v>
      </c>
      <c r="G18" s="199">
        <v>23.130897872638599</v>
      </c>
      <c r="H18" s="199">
        <v>1287657.2696352</v>
      </c>
      <c r="I18" s="199">
        <v>0.52742242970877395</v>
      </c>
      <c r="J18" s="199">
        <v>99.946221502116103</v>
      </c>
      <c r="K18" s="199">
        <v>1.24461427715993E-2</v>
      </c>
    </row>
    <row r="19" spans="1:11" x14ac:dyDescent="0.25">
      <c r="A19" s="199" t="s">
        <v>14</v>
      </c>
      <c r="B19" s="199" t="s">
        <v>18</v>
      </c>
      <c r="C19" s="199" t="s">
        <v>16</v>
      </c>
      <c r="D19" s="199">
        <v>114.4455167</v>
      </c>
      <c r="E19" s="199"/>
      <c r="F19" s="199">
        <v>1.7843758454099701</v>
      </c>
      <c r="G19" s="199"/>
      <c r="H19" s="199">
        <v>6299.3106992000003</v>
      </c>
      <c r="I19" s="199"/>
      <c r="J19" s="199">
        <v>98.215624154590003</v>
      </c>
      <c r="K19" s="199"/>
    </row>
    <row r="20" spans="1:11" x14ac:dyDescent="0.25">
      <c r="A20" s="199" t="s">
        <v>14</v>
      </c>
      <c r="B20" s="199" t="s">
        <v>18</v>
      </c>
      <c r="C20" s="199" t="s">
        <v>17</v>
      </c>
      <c r="D20" s="199">
        <v>75.779782100000006</v>
      </c>
      <c r="E20" s="199"/>
      <c r="F20" s="199">
        <v>2.7126025243560301</v>
      </c>
      <c r="G20" s="199"/>
      <c r="H20" s="199">
        <v>2717.8393132000001</v>
      </c>
      <c r="I20" s="199"/>
      <c r="J20" s="199">
        <v>97.287397475643999</v>
      </c>
      <c r="K20" s="199"/>
    </row>
    <row r="21" spans="1:11" x14ac:dyDescent="0.25">
      <c r="A21" s="199" t="s">
        <v>14</v>
      </c>
      <c r="B21" s="199" t="s">
        <v>19</v>
      </c>
      <c r="C21" s="199" t="s">
        <v>16</v>
      </c>
      <c r="D21" s="199">
        <v>1371.7544611000001</v>
      </c>
      <c r="E21" s="199">
        <v>33.550557366697902</v>
      </c>
      <c r="F21" s="199">
        <v>9.0510903295177997E-2</v>
      </c>
      <c r="G21" s="199">
        <v>33.530098659517101</v>
      </c>
      <c r="H21" s="199">
        <v>1514196.4380542</v>
      </c>
      <c r="I21" s="199">
        <v>0.49006239854574002</v>
      </c>
      <c r="J21" s="199">
        <v>99.909489096704803</v>
      </c>
      <c r="K21" s="199">
        <v>3.0375888663706802E-2</v>
      </c>
    </row>
    <row r="22" spans="1:11" x14ac:dyDescent="0.25">
      <c r="A22" s="199" t="s">
        <v>14</v>
      </c>
      <c r="B22" s="199" t="s">
        <v>19</v>
      </c>
      <c r="C22" s="199" t="s">
        <v>17</v>
      </c>
      <c r="D22" s="199">
        <v>617.07556260000001</v>
      </c>
      <c r="E22" s="199">
        <v>25.6627117414723</v>
      </c>
      <c r="F22" s="199">
        <v>4.8000656507539999E-2</v>
      </c>
      <c r="G22" s="199">
        <v>25.646106268228799</v>
      </c>
      <c r="H22" s="199">
        <v>1284939.4303220001</v>
      </c>
      <c r="I22" s="199">
        <v>0.52839002649655298</v>
      </c>
      <c r="J22" s="199">
        <v>99.951999343492403</v>
      </c>
      <c r="K22" s="199">
        <v>1.2316211239623001E-2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683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200" t="s">
        <v>14</v>
      </c>
      <c r="B33" s="200" t="s">
        <v>15</v>
      </c>
      <c r="C33" s="200" t="s">
        <v>16</v>
      </c>
      <c r="D33" s="200">
        <v>1486.1999777999999</v>
      </c>
      <c r="E33" s="200">
        <v>31.030210169363301</v>
      </c>
      <c r="F33" s="200">
        <v>9.7648988481037494E-2</v>
      </c>
      <c r="G33" s="200">
        <v>31.010151090648801</v>
      </c>
      <c r="H33" s="200">
        <v>1520495.7487534001</v>
      </c>
      <c r="I33" s="200">
        <v>0.488352512550558</v>
      </c>
      <c r="J33" s="200">
        <v>99.902351011519002</v>
      </c>
      <c r="K33" s="200">
        <v>3.0310696955438501E-2</v>
      </c>
    </row>
    <row r="34" spans="1:11" x14ac:dyDescent="0.25">
      <c r="A34" s="200" t="s">
        <v>14</v>
      </c>
      <c r="B34" s="200" t="s">
        <v>15</v>
      </c>
      <c r="C34" s="200" t="s">
        <v>17</v>
      </c>
      <c r="D34" s="200">
        <v>692.85534470000005</v>
      </c>
      <c r="E34" s="200">
        <v>23.146700129841101</v>
      </c>
      <c r="F34" s="200">
        <v>5.3778497883935801E-2</v>
      </c>
      <c r="G34" s="200">
        <v>23.130897872638599</v>
      </c>
      <c r="H34" s="200">
        <v>1287657.2696352</v>
      </c>
      <c r="I34" s="200">
        <v>0.52742242970877395</v>
      </c>
      <c r="J34" s="200">
        <v>99.946221502116103</v>
      </c>
      <c r="K34" s="200">
        <v>1.24461427715993E-2</v>
      </c>
    </row>
    <row r="35" spans="1:11" x14ac:dyDescent="0.25">
      <c r="A35" s="200" t="s">
        <v>27</v>
      </c>
      <c r="B35" s="200" t="s">
        <v>28</v>
      </c>
      <c r="C35" s="200" t="s">
        <v>16</v>
      </c>
      <c r="D35" s="200">
        <v>14.0121942</v>
      </c>
      <c r="E35" s="200">
        <v>100</v>
      </c>
      <c r="F35" s="200">
        <v>4.1102610346643698E-2</v>
      </c>
      <c r="G35" s="200">
        <v>100.0674058434</v>
      </c>
      <c r="H35" s="200">
        <v>34076.752557300002</v>
      </c>
      <c r="I35" s="200">
        <v>2.5079265657428498</v>
      </c>
      <c r="J35" s="200">
        <v>99.958897389653401</v>
      </c>
      <c r="K35" s="200">
        <v>4.1147228492803001E-2</v>
      </c>
    </row>
    <row r="36" spans="1:11" x14ac:dyDescent="0.25">
      <c r="A36" s="200" t="s">
        <v>27</v>
      </c>
      <c r="B36" s="200" t="s">
        <v>28</v>
      </c>
      <c r="C36" s="200" t="s">
        <v>17</v>
      </c>
      <c r="D36" s="200">
        <v>29.0964241</v>
      </c>
      <c r="E36" s="200">
        <v>58.397844578208101</v>
      </c>
      <c r="F36" s="200">
        <v>0.152449196821383</v>
      </c>
      <c r="G36" s="200">
        <v>58.5565728767209</v>
      </c>
      <c r="H36" s="200">
        <v>19056.884156100001</v>
      </c>
      <c r="I36" s="200">
        <v>4.5371692872763996</v>
      </c>
      <c r="J36" s="200">
        <v>99.847550803178606</v>
      </c>
      <c r="K36" s="200">
        <v>8.9405322733110998E-2</v>
      </c>
    </row>
    <row r="37" spans="1:11" x14ac:dyDescent="0.25">
      <c r="A37" s="200" t="s">
        <v>29</v>
      </c>
      <c r="B37" s="200" t="s">
        <v>30</v>
      </c>
      <c r="C37" s="200" t="s">
        <v>16</v>
      </c>
      <c r="D37" s="200">
        <v>5.4953224000000001</v>
      </c>
      <c r="E37" s="200">
        <v>99.999999999999901</v>
      </c>
      <c r="F37" s="200">
        <v>7.7837419516344694E-2</v>
      </c>
      <c r="G37" s="200">
        <v>100.075149914262</v>
      </c>
      <c r="H37" s="200">
        <v>7054.5054254999995</v>
      </c>
      <c r="I37" s="200">
        <v>2.97325076338787</v>
      </c>
      <c r="J37" s="200">
        <v>99.9221625804837</v>
      </c>
      <c r="K37" s="200">
        <v>7.79565936712317E-2</v>
      </c>
    </row>
    <row r="38" spans="1:11" x14ac:dyDescent="0.25">
      <c r="A38" s="200" t="s">
        <v>29</v>
      </c>
      <c r="B38" s="200" t="s">
        <v>30</v>
      </c>
      <c r="C38" s="200" t="s">
        <v>17</v>
      </c>
      <c r="D38" s="200">
        <v>5.6541766000000004</v>
      </c>
      <c r="E38" s="200">
        <v>99.999999999999901</v>
      </c>
      <c r="F38" s="200">
        <v>0.11277783461284201</v>
      </c>
      <c r="G38" s="200">
        <v>99.511482443198901</v>
      </c>
      <c r="H38" s="200">
        <v>5007.8989026999998</v>
      </c>
      <c r="I38" s="200">
        <v>4.2720893325139802</v>
      </c>
      <c r="J38" s="200">
        <v>99.8872221653872</v>
      </c>
      <c r="K38" s="200">
        <v>0.112353605053467</v>
      </c>
    </row>
    <row r="39" spans="1:11" x14ac:dyDescent="0.25">
      <c r="A39" s="200" t="s">
        <v>31</v>
      </c>
      <c r="B39" s="200" t="s">
        <v>32</v>
      </c>
      <c r="C39" s="200" t="s">
        <v>16</v>
      </c>
      <c r="D39" s="200">
        <v>2.2633540000000001</v>
      </c>
      <c r="E39" s="200">
        <v>70.000000000000099</v>
      </c>
      <c r="F39" s="200">
        <v>9.2097955613834395E-3</v>
      </c>
      <c r="G39" s="200">
        <v>70.085837095589397</v>
      </c>
      <c r="H39" s="200">
        <v>24573.244157699999</v>
      </c>
      <c r="I39" s="200">
        <v>3.4706252214625399</v>
      </c>
      <c r="J39" s="200">
        <v>99.990790204438596</v>
      </c>
      <c r="K39" s="200">
        <v>6.4553568391556796E-3</v>
      </c>
    </row>
    <row r="40" spans="1:11" x14ac:dyDescent="0.25">
      <c r="A40" s="200" t="s">
        <v>31</v>
      </c>
      <c r="B40" s="200" t="s">
        <v>32</v>
      </c>
      <c r="C40" s="200" t="s">
        <v>17</v>
      </c>
      <c r="D40" s="200">
        <v>1.131677</v>
      </c>
      <c r="E40" s="200">
        <v>99.999999999999801</v>
      </c>
      <c r="F40" s="200">
        <v>7.18206546198083E-3</v>
      </c>
      <c r="G40" s="200">
        <v>100.071543381456</v>
      </c>
      <c r="H40" s="200">
        <v>15755.8536358</v>
      </c>
      <c r="I40" s="200">
        <v>4.3521816344988196</v>
      </c>
      <c r="J40" s="200">
        <v>99.992817934537996</v>
      </c>
      <c r="K40" s="200">
        <v>7.1877199812249602E-3</v>
      </c>
    </row>
    <row r="41" spans="1:11" x14ac:dyDescent="0.25">
      <c r="A41" s="200" t="s">
        <v>33</v>
      </c>
      <c r="B41" s="200" t="s">
        <v>34</v>
      </c>
      <c r="C41" s="200" t="s">
        <v>16</v>
      </c>
      <c r="D41" s="200">
        <v>27.761885899999999</v>
      </c>
      <c r="E41" s="200">
        <v>49.817361158470497</v>
      </c>
      <c r="F41" s="200">
        <v>0.36567052600365102</v>
      </c>
      <c r="G41" s="200">
        <v>49.789308531859803</v>
      </c>
      <c r="H41" s="200">
        <v>7564.2872200000002</v>
      </c>
      <c r="I41" s="200">
        <v>2.9513771789698402</v>
      </c>
      <c r="J41" s="200">
        <v>99.634329473996402</v>
      </c>
      <c r="K41" s="200">
        <v>0.182733027223864</v>
      </c>
    </row>
    <row r="42" spans="1:11" x14ac:dyDescent="0.25">
      <c r="A42" s="200" t="s">
        <v>33</v>
      </c>
      <c r="B42" s="200" t="s">
        <v>34</v>
      </c>
      <c r="C42" s="200" t="s">
        <v>17</v>
      </c>
      <c r="D42" s="200">
        <v>16.688386699999999</v>
      </c>
      <c r="E42" s="200">
        <v>71.983331724965296</v>
      </c>
      <c r="F42" s="200">
        <v>0.29526363653476401</v>
      </c>
      <c r="G42" s="200">
        <v>72.049016946903194</v>
      </c>
      <c r="H42" s="200">
        <v>5635.3407273000003</v>
      </c>
      <c r="I42" s="200">
        <v>3.54235392987104</v>
      </c>
      <c r="J42" s="200">
        <v>99.704736363465202</v>
      </c>
      <c r="K42" s="200">
        <v>0.21336453541130601</v>
      </c>
    </row>
    <row r="43" spans="1:11" x14ac:dyDescent="0.25">
      <c r="A43" s="200" t="s">
        <v>35</v>
      </c>
      <c r="B43" s="200" t="s">
        <v>36</v>
      </c>
      <c r="C43" s="200" t="s">
        <v>16</v>
      </c>
      <c r="D43" s="200">
        <v>4.0788035000000002</v>
      </c>
      <c r="E43" s="200">
        <v>56.701395208378301</v>
      </c>
      <c r="F43" s="200">
        <v>1.26834971099652E-2</v>
      </c>
      <c r="G43" s="200">
        <v>56.842201218223899</v>
      </c>
      <c r="H43" s="200">
        <v>32154.272041200002</v>
      </c>
      <c r="I43" s="200">
        <v>3.8647525941152399</v>
      </c>
      <c r="J43" s="200">
        <v>99.987316502889996</v>
      </c>
      <c r="K43" s="200">
        <v>7.2104934914876198E-3</v>
      </c>
    </row>
    <row r="44" spans="1:11" x14ac:dyDescent="0.25">
      <c r="A44" s="200" t="s">
        <v>35</v>
      </c>
      <c r="B44" s="200" t="s">
        <v>36</v>
      </c>
      <c r="C44" s="200" t="s">
        <v>17</v>
      </c>
      <c r="D44" s="200"/>
      <c r="E44" s="200"/>
      <c r="F44" s="200"/>
      <c r="G44" s="200"/>
      <c r="H44" s="200">
        <v>18441.148881500001</v>
      </c>
      <c r="I44" s="200">
        <v>6.7086400282628196</v>
      </c>
      <c r="J44" s="200">
        <v>100</v>
      </c>
      <c r="K44" s="200">
        <v>7.4480866232993501E-16</v>
      </c>
    </row>
    <row r="45" spans="1:11" x14ac:dyDescent="0.25">
      <c r="A45" s="200" t="s">
        <v>37</v>
      </c>
      <c r="B45" s="200" t="s">
        <v>38</v>
      </c>
      <c r="C45" s="200" t="s">
        <v>16</v>
      </c>
      <c r="D45" s="200">
        <v>10.5678587</v>
      </c>
      <c r="E45" s="200">
        <v>49.311328027376803</v>
      </c>
      <c r="F45" s="200">
        <v>6.8902849364723398E-3</v>
      </c>
      <c r="G45" s="200">
        <v>49.472432752990699</v>
      </c>
      <c r="H45" s="200">
        <v>153362.75120480001</v>
      </c>
      <c r="I45" s="200">
        <v>4.0243056954609404</v>
      </c>
      <c r="J45" s="200">
        <v>99.993109715063497</v>
      </c>
      <c r="K45" s="200">
        <v>3.4090264733233201E-3</v>
      </c>
    </row>
    <row r="46" spans="1:11" x14ac:dyDescent="0.25">
      <c r="A46" s="200" t="s">
        <v>37</v>
      </c>
      <c r="B46" s="200" t="s">
        <v>38</v>
      </c>
      <c r="C46" s="200" t="s">
        <v>17</v>
      </c>
      <c r="D46" s="200">
        <v>345.2670268</v>
      </c>
      <c r="E46" s="200">
        <v>98.875288782361395</v>
      </c>
      <c r="F46" s="200">
        <v>0.32701978930276698</v>
      </c>
      <c r="G46" s="200">
        <v>98.0002606073826</v>
      </c>
      <c r="H46" s="200">
        <v>105234.59024609999</v>
      </c>
      <c r="I46" s="200">
        <v>4.3414985494582998</v>
      </c>
      <c r="J46" s="200">
        <v>99.672980210697204</v>
      </c>
      <c r="K46" s="200">
        <v>0.32153171810150299</v>
      </c>
    </row>
    <row r="47" spans="1:11" x14ac:dyDescent="0.25">
      <c r="A47" s="200" t="s">
        <v>39</v>
      </c>
      <c r="B47" s="200" t="s">
        <v>40</v>
      </c>
      <c r="C47" s="200" t="s">
        <v>16</v>
      </c>
      <c r="D47" s="200"/>
      <c r="E47" s="200"/>
      <c r="F47" s="200"/>
      <c r="G47" s="200"/>
      <c r="H47" s="200">
        <v>6718.4544538999999</v>
      </c>
      <c r="I47" s="200">
        <v>2.3815832777032102</v>
      </c>
      <c r="J47" s="200">
        <v>100</v>
      </c>
      <c r="K47" s="200">
        <v>0</v>
      </c>
    </row>
    <row r="48" spans="1:11" x14ac:dyDescent="0.25">
      <c r="A48" s="200" t="s">
        <v>39</v>
      </c>
      <c r="B48" s="200" t="s">
        <v>40</v>
      </c>
      <c r="C48" s="200" t="s">
        <v>17</v>
      </c>
      <c r="D48" s="200"/>
      <c r="E48" s="200"/>
      <c r="F48" s="200"/>
      <c r="G48" s="200"/>
      <c r="H48" s="200">
        <v>3045.7141443999999</v>
      </c>
      <c r="I48" s="200">
        <v>4.8016782835931604</v>
      </c>
      <c r="J48" s="200">
        <v>100</v>
      </c>
      <c r="K48" s="200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684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201" t="s">
        <v>14</v>
      </c>
      <c r="B59" s="201" t="s">
        <v>15</v>
      </c>
      <c r="C59" s="201" t="s">
        <v>16</v>
      </c>
      <c r="D59" s="201">
        <v>1371.7544611000001</v>
      </c>
      <c r="E59" s="201">
        <v>33.550557366697902</v>
      </c>
      <c r="F59" s="201">
        <v>9.0510903295177997E-2</v>
      </c>
      <c r="G59" s="201">
        <v>33.530098659517101</v>
      </c>
      <c r="H59" s="201">
        <v>1514196.4380542</v>
      </c>
      <c r="I59" s="201">
        <v>0.49006239854574002</v>
      </c>
      <c r="J59" s="201">
        <v>99.909489096704803</v>
      </c>
      <c r="K59" s="201">
        <v>3.0375888663706802E-2</v>
      </c>
    </row>
    <row r="60" spans="1:11" x14ac:dyDescent="0.25">
      <c r="A60" s="201" t="s">
        <v>14</v>
      </c>
      <c r="B60" s="201" t="s">
        <v>15</v>
      </c>
      <c r="C60" s="201" t="s">
        <v>17</v>
      </c>
      <c r="D60" s="201">
        <v>617.07556260000001</v>
      </c>
      <c r="E60" s="201">
        <v>25.6627117414723</v>
      </c>
      <c r="F60" s="201">
        <v>4.8000656507539999E-2</v>
      </c>
      <c r="G60" s="201">
        <v>25.646106268228799</v>
      </c>
      <c r="H60" s="201">
        <v>1284939.4303220001</v>
      </c>
      <c r="I60" s="201">
        <v>0.52839002649655298</v>
      </c>
      <c r="J60" s="201">
        <v>99.951999343492403</v>
      </c>
      <c r="K60" s="201">
        <v>1.2316211239623001E-2</v>
      </c>
    </row>
    <row r="61" spans="1:11" x14ac:dyDescent="0.25">
      <c r="A61" s="201" t="s">
        <v>42</v>
      </c>
      <c r="B61" s="201" t="s">
        <v>43</v>
      </c>
      <c r="C61" s="201" t="s">
        <v>16</v>
      </c>
      <c r="D61" s="201"/>
      <c r="E61" s="201"/>
      <c r="F61" s="201"/>
      <c r="G61" s="201"/>
      <c r="H61" s="201">
        <v>1767.1249281</v>
      </c>
      <c r="I61" s="201">
        <v>6.2379089626773103</v>
      </c>
      <c r="J61" s="201">
        <v>100</v>
      </c>
      <c r="K61" s="201">
        <v>0</v>
      </c>
    </row>
    <row r="62" spans="1:11" x14ac:dyDescent="0.25">
      <c r="A62" s="201" t="s">
        <v>42</v>
      </c>
      <c r="B62" s="201" t="s">
        <v>43</v>
      </c>
      <c r="C62" s="201" t="s">
        <v>17</v>
      </c>
      <c r="D62" s="201">
        <v>8.3873066000000005</v>
      </c>
      <c r="E62" s="201">
        <v>99.999999999999702</v>
      </c>
      <c r="F62" s="201">
        <v>0.45378997912675501</v>
      </c>
      <c r="G62" s="201">
        <v>99.214973388886094</v>
      </c>
      <c r="H62" s="201">
        <v>1839.8920705999999</v>
      </c>
      <c r="I62" s="201">
        <v>4.5783173384060296</v>
      </c>
      <c r="J62" s="201">
        <v>99.546210020873204</v>
      </c>
      <c r="K62" s="201">
        <v>0.452280008387699</v>
      </c>
    </row>
    <row r="63" spans="1:11" x14ac:dyDescent="0.25">
      <c r="A63" s="201" t="s">
        <v>44</v>
      </c>
      <c r="B63" s="201" t="s">
        <v>45</v>
      </c>
      <c r="C63" s="201" t="s">
        <v>16</v>
      </c>
      <c r="D63" s="201"/>
      <c r="E63" s="201"/>
      <c r="F63" s="201"/>
      <c r="G63" s="201"/>
      <c r="H63" s="201">
        <v>13571.0202704</v>
      </c>
      <c r="I63" s="201">
        <v>4.5248875076491899</v>
      </c>
      <c r="J63" s="201">
        <v>100</v>
      </c>
      <c r="K63" s="201">
        <v>0</v>
      </c>
    </row>
    <row r="64" spans="1:11" x14ac:dyDescent="0.25">
      <c r="A64" s="201" t="s">
        <v>44</v>
      </c>
      <c r="B64" s="201" t="s">
        <v>45</v>
      </c>
      <c r="C64" s="201" t="s">
        <v>17</v>
      </c>
      <c r="D64" s="201"/>
      <c r="E64" s="201"/>
      <c r="F64" s="201"/>
      <c r="G64" s="201"/>
      <c r="H64" s="201">
        <v>10274.807238900001</v>
      </c>
      <c r="I64" s="201">
        <v>4.8709442712449897</v>
      </c>
      <c r="J64" s="201">
        <v>100</v>
      </c>
      <c r="K64" s="201">
        <v>5.4078344816021904E-16</v>
      </c>
    </row>
    <row r="65" spans="1:11" x14ac:dyDescent="0.25">
      <c r="A65" s="201" t="s">
        <v>27</v>
      </c>
      <c r="B65" s="201" t="s">
        <v>28</v>
      </c>
      <c r="C65" s="201" t="s">
        <v>16</v>
      </c>
      <c r="D65" s="201"/>
      <c r="E65" s="201"/>
      <c r="F65" s="201"/>
      <c r="G65" s="201"/>
      <c r="H65" s="201">
        <v>29044.8200301</v>
      </c>
      <c r="I65" s="201">
        <v>2.87796510781524</v>
      </c>
      <c r="J65" s="201">
        <v>100</v>
      </c>
      <c r="K65" s="201">
        <v>0</v>
      </c>
    </row>
    <row r="66" spans="1:11" x14ac:dyDescent="0.25">
      <c r="A66" s="201" t="s">
        <v>27</v>
      </c>
      <c r="B66" s="201" t="s">
        <v>28</v>
      </c>
      <c r="C66" s="201" t="s">
        <v>17</v>
      </c>
      <c r="D66" s="201"/>
      <c r="E66" s="201"/>
      <c r="F66" s="201"/>
      <c r="G66" s="201"/>
      <c r="H66" s="201">
        <v>16070.650040099999</v>
      </c>
      <c r="I66" s="201">
        <v>5.2414747527812304</v>
      </c>
      <c r="J66" s="201">
        <v>100</v>
      </c>
      <c r="K66" s="201">
        <v>0</v>
      </c>
    </row>
    <row r="67" spans="1:11" x14ac:dyDescent="0.25">
      <c r="A67" s="201" t="s">
        <v>29</v>
      </c>
      <c r="B67" s="201" t="s">
        <v>30</v>
      </c>
      <c r="C67" s="201" t="s">
        <v>16</v>
      </c>
      <c r="D67" s="201"/>
      <c r="E67" s="201"/>
      <c r="F67" s="201"/>
      <c r="G67" s="201"/>
      <c r="H67" s="201">
        <v>4764.7318955999999</v>
      </c>
      <c r="I67" s="201">
        <v>3.8871451152178</v>
      </c>
      <c r="J67" s="201">
        <v>100</v>
      </c>
      <c r="K67" s="201">
        <v>0</v>
      </c>
    </row>
    <row r="68" spans="1:11" x14ac:dyDescent="0.25">
      <c r="A68" s="201" t="s">
        <v>29</v>
      </c>
      <c r="B68" s="201" t="s">
        <v>30</v>
      </c>
      <c r="C68" s="201" t="s">
        <v>17</v>
      </c>
      <c r="D68" s="201"/>
      <c r="E68" s="201"/>
      <c r="F68" s="201"/>
      <c r="G68" s="201"/>
      <c r="H68" s="201">
        <v>3533.8495845000002</v>
      </c>
      <c r="I68" s="201">
        <v>5.5726178574791998</v>
      </c>
      <c r="J68" s="201">
        <v>100</v>
      </c>
      <c r="K68" s="201">
        <v>6.1868486528107197E-16</v>
      </c>
    </row>
    <row r="69" spans="1:11" x14ac:dyDescent="0.25">
      <c r="A69" s="201" t="s">
        <v>46</v>
      </c>
      <c r="B69" s="201" t="s">
        <v>47</v>
      </c>
      <c r="C69" s="201" t="s">
        <v>16</v>
      </c>
      <c r="D69" s="201"/>
      <c r="E69" s="201"/>
      <c r="F69" s="201"/>
      <c r="G69" s="201"/>
      <c r="H69" s="201">
        <v>3955.8620686999998</v>
      </c>
      <c r="I69" s="201">
        <v>5.6547923182855904</v>
      </c>
      <c r="J69" s="201">
        <v>100</v>
      </c>
      <c r="K69" s="201">
        <v>0</v>
      </c>
    </row>
    <row r="70" spans="1:11" x14ac:dyDescent="0.25">
      <c r="A70" s="201" t="s">
        <v>46</v>
      </c>
      <c r="B70" s="201" t="s">
        <v>47</v>
      </c>
      <c r="C70" s="201" t="s">
        <v>17</v>
      </c>
      <c r="D70" s="201"/>
      <c r="E70" s="201"/>
      <c r="F70" s="201"/>
      <c r="G70" s="201"/>
      <c r="H70" s="201">
        <v>3537.8515474000001</v>
      </c>
      <c r="I70" s="201">
        <v>5.13331512966493</v>
      </c>
      <c r="J70" s="201">
        <v>100</v>
      </c>
      <c r="K70" s="201">
        <v>0</v>
      </c>
    </row>
    <row r="71" spans="1:11" x14ac:dyDescent="0.25">
      <c r="A71" s="201" t="s">
        <v>48</v>
      </c>
      <c r="B71" s="201" t="s">
        <v>49</v>
      </c>
      <c r="C71" s="201" t="s">
        <v>16</v>
      </c>
      <c r="D71" s="201"/>
      <c r="E71" s="201"/>
      <c r="F71" s="201"/>
      <c r="G71" s="201"/>
      <c r="H71" s="201">
        <v>29892.096205900001</v>
      </c>
      <c r="I71" s="201">
        <v>3.2812654107913599</v>
      </c>
      <c r="J71" s="201">
        <v>100</v>
      </c>
      <c r="K71" s="201">
        <v>0</v>
      </c>
    </row>
    <row r="72" spans="1:11" x14ac:dyDescent="0.25">
      <c r="A72" s="201" t="s">
        <v>48</v>
      </c>
      <c r="B72" s="201" t="s">
        <v>49</v>
      </c>
      <c r="C72" s="201" t="s">
        <v>17</v>
      </c>
      <c r="D72" s="201"/>
      <c r="E72" s="201"/>
      <c r="F72" s="201"/>
      <c r="G72" s="201"/>
      <c r="H72" s="201">
        <v>19216.662759800001</v>
      </c>
      <c r="I72" s="201">
        <v>4.1270471859922297</v>
      </c>
      <c r="J72" s="201">
        <v>100</v>
      </c>
      <c r="K72" s="201">
        <v>4.5819428096030402E-16</v>
      </c>
    </row>
    <row r="73" spans="1:11" x14ac:dyDescent="0.25">
      <c r="A73" s="201" t="s">
        <v>31</v>
      </c>
      <c r="B73" s="201" t="s">
        <v>32</v>
      </c>
      <c r="C73" s="201" t="s">
        <v>16</v>
      </c>
      <c r="D73" s="201"/>
      <c r="E73" s="201"/>
      <c r="F73" s="201"/>
      <c r="G73" s="201"/>
      <c r="H73" s="201">
        <v>24114.9149727</v>
      </c>
      <c r="I73" s="201">
        <v>3.53569612002793</v>
      </c>
      <c r="J73" s="201">
        <v>100</v>
      </c>
      <c r="K73" s="201">
        <v>0</v>
      </c>
    </row>
    <row r="74" spans="1:11" x14ac:dyDescent="0.25">
      <c r="A74" s="201" t="s">
        <v>31</v>
      </c>
      <c r="B74" s="201" t="s">
        <v>32</v>
      </c>
      <c r="C74" s="201" t="s">
        <v>17</v>
      </c>
      <c r="D74" s="201"/>
      <c r="E74" s="201"/>
      <c r="F74" s="201"/>
      <c r="G74" s="201"/>
      <c r="H74" s="201">
        <v>15592.892147799999</v>
      </c>
      <c r="I74" s="201">
        <v>4.3960203042331401</v>
      </c>
      <c r="J74" s="201">
        <v>100</v>
      </c>
      <c r="K74" s="201">
        <v>0</v>
      </c>
    </row>
    <row r="75" spans="1:11" x14ac:dyDescent="0.25">
      <c r="A75" s="201" t="s">
        <v>50</v>
      </c>
      <c r="B75" s="201" t="s">
        <v>51</v>
      </c>
      <c r="C75" s="201" t="s">
        <v>16</v>
      </c>
      <c r="D75" s="201">
        <v>95.234868399999996</v>
      </c>
      <c r="E75" s="201">
        <v>100</v>
      </c>
      <c r="F75" s="201">
        <v>0.319293264386669</v>
      </c>
      <c r="G75" s="201">
        <v>99.391334137948704</v>
      </c>
      <c r="H75" s="201">
        <v>29731.535383999999</v>
      </c>
      <c r="I75" s="201">
        <v>3.9570231419348798</v>
      </c>
      <c r="J75" s="201">
        <v>99.680706735613299</v>
      </c>
      <c r="K75" s="201">
        <v>0.31836635762248</v>
      </c>
    </row>
    <row r="76" spans="1:11" x14ac:dyDescent="0.25">
      <c r="A76" s="201" t="s">
        <v>50</v>
      </c>
      <c r="B76" s="201" t="s">
        <v>51</v>
      </c>
      <c r="C76" s="201" t="s">
        <v>17</v>
      </c>
      <c r="D76" s="201">
        <v>68.978949900000003</v>
      </c>
      <c r="E76" s="201">
        <v>100</v>
      </c>
      <c r="F76" s="201">
        <v>0.25938779541296803</v>
      </c>
      <c r="G76" s="201">
        <v>100.833563744522</v>
      </c>
      <c r="H76" s="201">
        <v>26524.003110099999</v>
      </c>
      <c r="I76" s="201">
        <v>4.2424484836087499</v>
      </c>
      <c r="J76" s="201">
        <v>99.740612204586995</v>
      </c>
      <c r="K76" s="201">
        <v>0.262230151040938</v>
      </c>
    </row>
    <row r="77" spans="1:11" x14ac:dyDescent="0.25">
      <c r="A77" s="201" t="s">
        <v>52</v>
      </c>
      <c r="B77" s="201" t="s">
        <v>53</v>
      </c>
      <c r="C77" s="201" t="s">
        <v>16</v>
      </c>
      <c r="D77" s="201"/>
      <c r="E77" s="201"/>
      <c r="F77" s="201"/>
      <c r="G77" s="201"/>
      <c r="H77" s="201">
        <v>2915.3484441000001</v>
      </c>
      <c r="I77" s="201">
        <v>4.7433174702772698</v>
      </c>
      <c r="J77" s="201">
        <v>100</v>
      </c>
      <c r="K77" s="201">
        <v>0</v>
      </c>
    </row>
    <row r="78" spans="1:11" x14ac:dyDescent="0.25">
      <c r="A78" s="201" t="s">
        <v>52</v>
      </c>
      <c r="B78" s="201" t="s">
        <v>53</v>
      </c>
      <c r="C78" s="201" t="s">
        <v>17</v>
      </c>
      <c r="D78" s="201"/>
      <c r="E78" s="201"/>
      <c r="F78" s="201"/>
      <c r="G78" s="201"/>
      <c r="H78" s="201">
        <v>1833.5937987</v>
      </c>
      <c r="I78" s="201">
        <v>6.0352927509404202</v>
      </c>
      <c r="J78" s="201">
        <v>100</v>
      </c>
      <c r="K78" s="201">
        <v>0</v>
      </c>
    </row>
    <row r="79" spans="1:11" x14ac:dyDescent="0.25">
      <c r="A79" s="201" t="s">
        <v>33</v>
      </c>
      <c r="B79" s="201" t="s">
        <v>34</v>
      </c>
      <c r="C79" s="201" t="s">
        <v>16</v>
      </c>
      <c r="D79" s="201">
        <v>7.9845271000000002</v>
      </c>
      <c r="E79" s="201">
        <v>100</v>
      </c>
      <c r="F79" s="201">
        <v>0.25120183615257202</v>
      </c>
      <c r="G79" s="201">
        <v>99.721644231762994</v>
      </c>
      <c r="H79" s="201">
        <v>3170.5460211999998</v>
      </c>
      <c r="I79" s="201">
        <v>5.1661353063567796</v>
      </c>
      <c r="J79" s="201">
        <v>99.748798163847397</v>
      </c>
      <c r="K79" s="201">
        <v>0.25113345319734898</v>
      </c>
    </row>
    <row r="80" spans="1:11" x14ac:dyDescent="0.25">
      <c r="A80" s="201" t="s">
        <v>33</v>
      </c>
      <c r="B80" s="201" t="s">
        <v>34</v>
      </c>
      <c r="C80" s="201" t="s">
        <v>17</v>
      </c>
      <c r="D80" s="201">
        <v>6.7539728999999999</v>
      </c>
      <c r="E80" s="201">
        <v>99.999999999999801</v>
      </c>
      <c r="F80" s="201">
        <v>0.21400320853414601</v>
      </c>
      <c r="G80" s="201">
        <v>100.011937231602</v>
      </c>
      <c r="H80" s="201">
        <v>3149.2608113000001</v>
      </c>
      <c r="I80" s="201">
        <v>4.6022269834768004</v>
      </c>
      <c r="J80" s="201">
        <v>99.785996791465806</v>
      </c>
      <c r="K80" s="201">
        <v>0.214487765292422</v>
      </c>
    </row>
    <row r="81" spans="1:11" x14ac:dyDescent="0.25">
      <c r="A81" s="201" t="s">
        <v>54</v>
      </c>
      <c r="B81" s="201" t="s">
        <v>55</v>
      </c>
      <c r="C81" s="201" t="s">
        <v>16</v>
      </c>
      <c r="D81" s="201"/>
      <c r="E81" s="201"/>
      <c r="F81" s="201"/>
      <c r="G81" s="201"/>
      <c r="H81" s="201">
        <v>29876.368748000001</v>
      </c>
      <c r="I81" s="201">
        <v>2.8068085284832498</v>
      </c>
      <c r="J81" s="201">
        <v>100</v>
      </c>
      <c r="K81" s="201">
        <v>0</v>
      </c>
    </row>
    <row r="82" spans="1:11" x14ac:dyDescent="0.25">
      <c r="A82" s="201" t="s">
        <v>54</v>
      </c>
      <c r="B82" s="201" t="s">
        <v>55</v>
      </c>
      <c r="C82" s="201" t="s">
        <v>17</v>
      </c>
      <c r="D82" s="201"/>
      <c r="E82" s="201"/>
      <c r="F82" s="201"/>
      <c r="G82" s="201"/>
      <c r="H82" s="201">
        <v>14140.001483800001</v>
      </c>
      <c r="I82" s="201">
        <v>4.5690043337203603</v>
      </c>
      <c r="J82" s="201">
        <v>100</v>
      </c>
      <c r="K82" s="201">
        <v>0</v>
      </c>
    </row>
    <row r="83" spans="1:11" x14ac:dyDescent="0.25">
      <c r="A83" s="201" t="s">
        <v>35</v>
      </c>
      <c r="B83" s="201" t="s">
        <v>36</v>
      </c>
      <c r="C83" s="201" t="s">
        <v>16</v>
      </c>
      <c r="D83" s="201"/>
      <c r="E83" s="201"/>
      <c r="F83" s="201"/>
      <c r="G83" s="201"/>
      <c r="H83" s="201">
        <v>31626.065428599999</v>
      </c>
      <c r="I83" s="201">
        <v>3.9289931473009001</v>
      </c>
      <c r="J83" s="201">
        <v>100</v>
      </c>
      <c r="K83" s="201">
        <v>0</v>
      </c>
    </row>
    <row r="84" spans="1:11" x14ac:dyDescent="0.25">
      <c r="A84" s="201" t="s">
        <v>35</v>
      </c>
      <c r="B84" s="201" t="s">
        <v>36</v>
      </c>
      <c r="C84" s="201" t="s">
        <v>17</v>
      </c>
      <c r="D84" s="201"/>
      <c r="E84" s="201"/>
      <c r="F84" s="201"/>
      <c r="G84" s="201"/>
      <c r="H84" s="201">
        <v>18275.958897100001</v>
      </c>
      <c r="I84" s="201">
        <v>6.7687124489512902</v>
      </c>
      <c r="J84" s="201">
        <v>100</v>
      </c>
      <c r="K84" s="201">
        <v>7.5147804078926598E-16</v>
      </c>
    </row>
    <row r="85" spans="1:11" x14ac:dyDescent="0.25">
      <c r="A85" s="201" t="s">
        <v>56</v>
      </c>
      <c r="B85" s="201" t="s">
        <v>57</v>
      </c>
      <c r="C85" s="201" t="s">
        <v>16</v>
      </c>
      <c r="D85" s="201"/>
      <c r="E85" s="201"/>
      <c r="F85" s="201"/>
      <c r="G85" s="201"/>
      <c r="H85" s="201">
        <v>4774.9900860999996</v>
      </c>
      <c r="I85" s="201">
        <v>5.1819248207056203</v>
      </c>
      <c r="J85" s="201">
        <v>100</v>
      </c>
      <c r="K85" s="201">
        <v>0</v>
      </c>
    </row>
    <row r="86" spans="1:11" x14ac:dyDescent="0.25">
      <c r="A86" s="201" t="s">
        <v>56</v>
      </c>
      <c r="B86" s="201" t="s">
        <v>57</v>
      </c>
      <c r="C86" s="201" t="s">
        <v>17</v>
      </c>
      <c r="D86" s="201">
        <v>19.366835600000002</v>
      </c>
      <c r="E86" s="201">
        <v>99.999999999999901</v>
      </c>
      <c r="F86" s="201">
        <v>0.42547086998688999</v>
      </c>
      <c r="G86" s="201">
        <v>101.01347566706499</v>
      </c>
      <c r="H86" s="201">
        <v>4532.4925198000001</v>
      </c>
      <c r="I86" s="201">
        <v>5.6375238230179496</v>
      </c>
      <c r="J86" s="201">
        <v>99.574529130013104</v>
      </c>
      <c r="K86" s="201">
        <v>0.43161932823553101</v>
      </c>
    </row>
    <row r="87" spans="1:11" x14ac:dyDescent="0.25">
      <c r="A87" s="201" t="s">
        <v>37</v>
      </c>
      <c r="B87" s="201" t="s">
        <v>38</v>
      </c>
      <c r="C87" s="201" t="s">
        <v>16</v>
      </c>
      <c r="D87" s="201"/>
      <c r="E87" s="201"/>
      <c r="F87" s="201"/>
      <c r="G87" s="201"/>
      <c r="H87" s="201">
        <v>152201.43564360001</v>
      </c>
      <c r="I87" s="201">
        <v>4.0549007322147004</v>
      </c>
      <c r="J87" s="201">
        <v>100</v>
      </c>
      <c r="K87" s="201">
        <v>0</v>
      </c>
    </row>
    <row r="88" spans="1:11" x14ac:dyDescent="0.25">
      <c r="A88" s="201" t="s">
        <v>37</v>
      </c>
      <c r="B88" s="201" t="s">
        <v>38</v>
      </c>
      <c r="C88" s="201" t="s">
        <v>17</v>
      </c>
      <c r="D88" s="201">
        <v>341.36142810000001</v>
      </c>
      <c r="E88" s="201">
        <v>100</v>
      </c>
      <c r="F88" s="201">
        <v>0.32485669330616601</v>
      </c>
      <c r="G88" s="201">
        <v>99.120175020243906</v>
      </c>
      <c r="H88" s="201">
        <v>104739.2587758</v>
      </c>
      <c r="I88" s="201">
        <v>4.36187225293948</v>
      </c>
      <c r="J88" s="201">
        <v>99.675143306693798</v>
      </c>
      <c r="K88" s="201">
        <v>0.32304796590989598</v>
      </c>
    </row>
    <row r="89" spans="1:11" x14ac:dyDescent="0.25">
      <c r="A89" s="201" t="s">
        <v>39</v>
      </c>
      <c r="B89" s="201" t="s">
        <v>40</v>
      </c>
      <c r="C89" s="201" t="s">
        <v>16</v>
      </c>
      <c r="D89" s="201"/>
      <c r="E89" s="201"/>
      <c r="F89" s="201"/>
      <c r="G89" s="201"/>
      <c r="H89" s="201">
        <v>4589.4774667000002</v>
      </c>
      <c r="I89" s="201">
        <v>3.2274551888130598</v>
      </c>
      <c r="J89" s="201">
        <v>100</v>
      </c>
      <c r="K89" s="201">
        <v>0</v>
      </c>
    </row>
    <row r="90" spans="1:11" x14ac:dyDescent="0.25">
      <c r="A90" s="201" t="s">
        <v>39</v>
      </c>
      <c r="B90" s="201" t="s">
        <v>40</v>
      </c>
      <c r="C90" s="201" t="s">
        <v>17</v>
      </c>
      <c r="D90" s="201"/>
      <c r="E90" s="201"/>
      <c r="F90" s="201"/>
      <c r="G90" s="201"/>
      <c r="H90" s="201">
        <v>2200.4993562999998</v>
      </c>
      <c r="I90" s="201">
        <v>6.1131193445441498</v>
      </c>
      <c r="J90" s="201">
        <v>100</v>
      </c>
      <c r="K90" s="201">
        <v>0</v>
      </c>
    </row>
    <row r="91" spans="1:11" x14ac:dyDescent="0.25">
      <c r="A91" s="201" t="s">
        <v>58</v>
      </c>
      <c r="B91" s="201" t="s">
        <v>59</v>
      </c>
      <c r="C91" s="201" t="s">
        <v>16</v>
      </c>
      <c r="D91" s="201"/>
      <c r="E91" s="201"/>
      <c r="F91" s="201"/>
      <c r="G91" s="201"/>
      <c r="H91" s="201">
        <v>2017.1167727</v>
      </c>
      <c r="I91" s="201">
        <v>4.7522250216416397</v>
      </c>
      <c r="J91" s="201">
        <v>100</v>
      </c>
      <c r="K91" s="201">
        <v>0</v>
      </c>
    </row>
    <row r="92" spans="1:11" x14ac:dyDescent="0.25">
      <c r="A92" s="201" t="s">
        <v>58</v>
      </c>
      <c r="B92" s="201" t="s">
        <v>59</v>
      </c>
      <c r="C92" s="201" t="s">
        <v>17</v>
      </c>
      <c r="D92" s="201"/>
      <c r="E92" s="201"/>
      <c r="F92" s="201"/>
      <c r="G92" s="201"/>
      <c r="H92" s="201">
        <v>1090.3339946999999</v>
      </c>
      <c r="I92" s="201">
        <v>6.1882841740258501</v>
      </c>
      <c r="J92" s="201">
        <v>100</v>
      </c>
      <c r="K92" s="201">
        <v>0</v>
      </c>
    </row>
    <row r="93" spans="1:11" x14ac:dyDescent="0.25">
      <c r="A93" s="201" t="s">
        <v>60</v>
      </c>
      <c r="B93" s="201" t="s">
        <v>61</v>
      </c>
      <c r="C93" s="201" t="s">
        <v>16</v>
      </c>
      <c r="D93" s="201"/>
      <c r="E93" s="201"/>
      <c r="F93" s="201"/>
      <c r="G93" s="201"/>
      <c r="H93" s="201">
        <v>1475.3666208</v>
      </c>
      <c r="I93" s="201">
        <v>4.2781732475073397</v>
      </c>
      <c r="J93" s="201">
        <v>100</v>
      </c>
      <c r="K93" s="201">
        <v>0</v>
      </c>
    </row>
    <row r="94" spans="1:11" x14ac:dyDescent="0.25">
      <c r="A94" s="201" t="s">
        <v>60</v>
      </c>
      <c r="B94" s="201" t="s">
        <v>61</v>
      </c>
      <c r="C94" s="201" t="s">
        <v>17</v>
      </c>
      <c r="D94" s="201"/>
      <c r="E94" s="201"/>
      <c r="F94" s="201"/>
      <c r="G94" s="201"/>
      <c r="H94" s="201">
        <v>1407.4021049</v>
      </c>
      <c r="I94" s="201">
        <v>5.0197481449041996</v>
      </c>
      <c r="J94" s="201">
        <v>100</v>
      </c>
      <c r="K94" s="201">
        <v>0</v>
      </c>
    </row>
    <row r="95" spans="1:11" x14ac:dyDescent="0.25">
      <c r="A95" s="201" t="s">
        <v>62</v>
      </c>
      <c r="B95" s="201" t="s">
        <v>63</v>
      </c>
      <c r="C95" s="201" t="s">
        <v>16</v>
      </c>
      <c r="D95" s="201"/>
      <c r="E95" s="201"/>
      <c r="F95" s="201"/>
      <c r="G95" s="201"/>
      <c r="H95" s="201">
        <v>2119.9953387999999</v>
      </c>
      <c r="I95" s="201">
        <v>5.2571446567088502</v>
      </c>
      <c r="J95" s="201">
        <v>100</v>
      </c>
      <c r="K95" s="201">
        <v>0</v>
      </c>
    </row>
    <row r="96" spans="1:11" x14ac:dyDescent="0.25">
      <c r="A96" s="201" t="s">
        <v>62</v>
      </c>
      <c r="B96" s="201" t="s">
        <v>63</v>
      </c>
      <c r="C96" s="201" t="s">
        <v>17</v>
      </c>
      <c r="D96" s="201">
        <v>5.8156499999999998</v>
      </c>
      <c r="E96" s="201">
        <v>100</v>
      </c>
      <c r="F96" s="201">
        <v>0.33851594460408102</v>
      </c>
      <c r="G96" s="201">
        <v>99.336814289691702</v>
      </c>
      <c r="H96" s="201">
        <v>1712.1684192</v>
      </c>
      <c r="I96" s="201">
        <v>5.8823700809695101</v>
      </c>
      <c r="J96" s="201">
        <v>99.661484055395903</v>
      </c>
      <c r="K96" s="201">
        <v>0.33741315255293403</v>
      </c>
    </row>
    <row r="97" spans="1:11" x14ac:dyDescent="0.25">
      <c r="A97" s="201" t="s">
        <v>64</v>
      </c>
      <c r="B97" s="201" t="s">
        <v>65</v>
      </c>
      <c r="C97" s="201" t="s">
        <v>16</v>
      </c>
      <c r="D97" s="201"/>
      <c r="E97" s="201"/>
      <c r="F97" s="201"/>
      <c r="G97" s="201"/>
      <c r="H97" s="201">
        <v>3876.0435477999999</v>
      </c>
      <c r="I97" s="201">
        <v>5.2586252156293396</v>
      </c>
      <c r="J97" s="201">
        <v>100</v>
      </c>
      <c r="K97" s="201">
        <v>0</v>
      </c>
    </row>
    <row r="98" spans="1:11" x14ac:dyDescent="0.25">
      <c r="A98" s="201" t="s">
        <v>64</v>
      </c>
      <c r="B98" s="201" t="s">
        <v>65</v>
      </c>
      <c r="C98" s="201" t="s">
        <v>17</v>
      </c>
      <c r="D98" s="201">
        <v>12.505203399999999</v>
      </c>
      <c r="E98" s="201">
        <v>100</v>
      </c>
      <c r="F98" s="201">
        <v>0.40104951136741002</v>
      </c>
      <c r="G98" s="201">
        <v>99.088149617378306</v>
      </c>
      <c r="H98" s="201">
        <v>3105.6143916999999</v>
      </c>
      <c r="I98" s="201">
        <v>7.1216189909056098</v>
      </c>
      <c r="J98" s="201">
        <v>99.598950488632596</v>
      </c>
      <c r="K98" s="201">
        <v>0.39899269812974397</v>
      </c>
    </row>
    <row r="99" spans="1:11" x14ac:dyDescent="0.25">
      <c r="A99" s="201" t="s">
        <v>66</v>
      </c>
      <c r="B99" s="201" t="s">
        <v>67</v>
      </c>
      <c r="C99" s="201" t="s">
        <v>16</v>
      </c>
      <c r="D99" s="201"/>
      <c r="E99" s="201"/>
      <c r="F99" s="201"/>
      <c r="G99" s="201"/>
      <c r="H99" s="201">
        <v>365.8555121</v>
      </c>
      <c r="I99" s="201">
        <v>5.3365452059237999</v>
      </c>
      <c r="J99" s="201">
        <v>100</v>
      </c>
      <c r="K99" s="201">
        <v>0</v>
      </c>
    </row>
    <row r="100" spans="1:11" x14ac:dyDescent="0.25">
      <c r="A100" s="201" t="s">
        <v>66</v>
      </c>
      <c r="B100" s="201" t="s">
        <v>67</v>
      </c>
      <c r="C100" s="201" t="s">
        <v>17</v>
      </c>
      <c r="D100" s="201"/>
      <c r="E100" s="201"/>
      <c r="F100" s="201"/>
      <c r="G100" s="201"/>
      <c r="H100" s="201">
        <v>209.00895349999999</v>
      </c>
      <c r="I100" s="201">
        <v>5.8433265750128696</v>
      </c>
      <c r="J100" s="201">
        <v>100</v>
      </c>
      <c r="K100" s="201">
        <v>0</v>
      </c>
    </row>
    <row r="101" spans="1:11" x14ac:dyDescent="0.25">
      <c r="A101" s="201" t="s">
        <v>68</v>
      </c>
      <c r="B101" s="201" t="s">
        <v>69</v>
      </c>
      <c r="C101" s="201" t="s">
        <v>16</v>
      </c>
      <c r="D101" s="201"/>
      <c r="E101" s="201"/>
      <c r="F101" s="201"/>
      <c r="G101" s="201"/>
      <c r="H101" s="201">
        <v>23703.468799900002</v>
      </c>
      <c r="I101" s="201">
        <v>5.17600667134516</v>
      </c>
      <c r="J101" s="201">
        <v>100</v>
      </c>
      <c r="K101" s="201">
        <v>5.74652178214082E-16</v>
      </c>
    </row>
    <row r="102" spans="1:11" x14ac:dyDescent="0.25">
      <c r="A102" s="201" t="s">
        <v>68</v>
      </c>
      <c r="B102" s="201" t="s">
        <v>69</v>
      </c>
      <c r="C102" s="201" t="s">
        <v>17</v>
      </c>
      <c r="D102" s="201">
        <v>37.716580299999997</v>
      </c>
      <c r="E102" s="201">
        <v>99.999999999999901</v>
      </c>
      <c r="F102" s="201">
        <v>0.19873765440739499</v>
      </c>
      <c r="G102" s="201">
        <v>99.8645361756694</v>
      </c>
      <c r="H102" s="201">
        <v>18940.3580138</v>
      </c>
      <c r="I102" s="201">
        <v>5.2576967277768798</v>
      </c>
      <c r="J102" s="201">
        <v>99.801262345592605</v>
      </c>
      <c r="K102" s="201">
        <v>0.198863653741264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685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202" t="s">
        <v>72</v>
      </c>
      <c r="B113" s="202" t="s">
        <v>73</v>
      </c>
      <c r="C113" s="202" t="s">
        <v>16</v>
      </c>
      <c r="D113" s="202">
        <v>34.866080199999999</v>
      </c>
      <c r="E113" s="202">
        <v>96.671920368875305</v>
      </c>
      <c r="F113" s="202">
        <v>2.77156359715779E-2</v>
      </c>
      <c r="G113" s="202">
        <v>96.622539248971194</v>
      </c>
      <c r="H113" s="202">
        <v>125764.4489193</v>
      </c>
      <c r="I113" s="202">
        <v>1.46998686971174</v>
      </c>
      <c r="J113" s="202">
        <v>99.972284364028397</v>
      </c>
      <c r="K113" s="202">
        <v>2.67869754253365E-2</v>
      </c>
    </row>
    <row r="114" spans="1:11" x14ac:dyDescent="0.25">
      <c r="A114" s="202" t="s">
        <v>72</v>
      </c>
      <c r="B114" s="202" t="s">
        <v>73</v>
      </c>
      <c r="C114" s="202" t="s">
        <v>17</v>
      </c>
      <c r="D114" s="202"/>
      <c r="E114" s="202"/>
      <c r="F114" s="202"/>
      <c r="G114" s="202"/>
      <c r="H114" s="202">
        <v>104289.476841</v>
      </c>
      <c r="I114" s="202">
        <v>1.6519442081323601</v>
      </c>
      <c r="J114" s="202">
        <v>100</v>
      </c>
      <c r="K114" s="202">
        <v>0</v>
      </c>
    </row>
    <row r="115" spans="1:11" x14ac:dyDescent="0.25">
      <c r="A115" s="202" t="s">
        <v>74</v>
      </c>
      <c r="B115" s="202" t="s">
        <v>75</v>
      </c>
      <c r="C115" s="202" t="s">
        <v>16</v>
      </c>
      <c r="D115" s="202">
        <v>3.3969849999999999</v>
      </c>
      <c r="E115" s="202">
        <v>100</v>
      </c>
      <c r="F115" s="202">
        <v>7.8872302443041605E-3</v>
      </c>
      <c r="G115" s="202">
        <v>100.075254219361</v>
      </c>
      <c r="H115" s="202">
        <v>43066.031632899998</v>
      </c>
      <c r="I115" s="202">
        <v>2.3229992443994201</v>
      </c>
      <c r="J115" s="202">
        <v>99.992112769755707</v>
      </c>
      <c r="K115" s="202">
        <v>7.8937883191134497E-3</v>
      </c>
    </row>
    <row r="116" spans="1:11" x14ac:dyDescent="0.25">
      <c r="A116" s="202" t="s">
        <v>74</v>
      </c>
      <c r="B116" s="202" t="s">
        <v>75</v>
      </c>
      <c r="C116" s="202" t="s">
        <v>17</v>
      </c>
      <c r="D116" s="202">
        <v>1.6984925</v>
      </c>
      <c r="E116" s="202">
        <v>100</v>
      </c>
      <c r="F116" s="202">
        <v>4.8593991358274096E-3</v>
      </c>
      <c r="G116" s="202">
        <v>100.057263169839</v>
      </c>
      <c r="H116" s="202">
        <v>34951.0282238</v>
      </c>
      <c r="I116" s="202">
        <v>3.0447026512448199</v>
      </c>
      <c r="J116" s="202">
        <v>99.995140600864204</v>
      </c>
      <c r="K116" s="202">
        <v>4.8624180661092E-3</v>
      </c>
    </row>
    <row r="117" spans="1:11" x14ac:dyDescent="0.25">
      <c r="A117" s="202" t="s">
        <v>76</v>
      </c>
      <c r="B117" s="202" t="s">
        <v>77</v>
      </c>
      <c r="C117" s="202" t="s">
        <v>16</v>
      </c>
      <c r="D117" s="202">
        <v>84.359148000000005</v>
      </c>
      <c r="E117" s="202">
        <v>55.010884496541799</v>
      </c>
      <c r="F117" s="202">
        <v>0.40627496532291502</v>
      </c>
      <c r="G117" s="202">
        <v>54.789203479260799</v>
      </c>
      <c r="H117" s="202">
        <v>20679.693575000001</v>
      </c>
      <c r="I117" s="202">
        <v>2.5416488441751302</v>
      </c>
      <c r="J117" s="202">
        <v>99.593725034677107</v>
      </c>
      <c r="K117" s="202">
        <v>0.223502853576933</v>
      </c>
    </row>
    <row r="118" spans="1:11" x14ac:dyDescent="0.25">
      <c r="A118" s="202" t="s">
        <v>76</v>
      </c>
      <c r="B118" s="202" t="s">
        <v>77</v>
      </c>
      <c r="C118" s="202" t="s">
        <v>17</v>
      </c>
      <c r="D118" s="202">
        <v>107.4055974</v>
      </c>
      <c r="E118" s="202">
        <v>43.570750888311302</v>
      </c>
      <c r="F118" s="202">
        <v>0.58690616019171604</v>
      </c>
      <c r="G118" s="202">
        <v>43.481943254969103</v>
      </c>
      <c r="H118" s="202">
        <v>18192.8959985</v>
      </c>
      <c r="I118" s="202">
        <v>2.1782776951371301</v>
      </c>
      <c r="J118" s="202">
        <v>99.413093839808298</v>
      </c>
      <c r="K118" s="202">
        <v>0.25670481993619398</v>
      </c>
    </row>
    <row r="119" spans="1:11" x14ac:dyDescent="0.25">
      <c r="A119" s="202" t="s">
        <v>78</v>
      </c>
      <c r="B119" s="202" t="s">
        <v>79</v>
      </c>
      <c r="C119" s="202" t="s">
        <v>16</v>
      </c>
      <c r="D119" s="202">
        <v>72.847196199999999</v>
      </c>
      <c r="E119" s="202">
        <v>72.450242336977396</v>
      </c>
      <c r="F119" s="202">
        <v>9.6912018905705097E-2</v>
      </c>
      <c r="G119" s="202">
        <v>72.366234680835603</v>
      </c>
      <c r="H119" s="202">
        <v>75095.534416900002</v>
      </c>
      <c r="I119" s="202">
        <v>1.79489030589461</v>
      </c>
      <c r="J119" s="202">
        <v>99.903087981094302</v>
      </c>
      <c r="K119" s="202">
        <v>7.0199610895420997E-2</v>
      </c>
    </row>
    <row r="120" spans="1:11" x14ac:dyDescent="0.25">
      <c r="A120" s="202" t="s">
        <v>78</v>
      </c>
      <c r="B120" s="202" t="s">
        <v>79</v>
      </c>
      <c r="C120" s="202" t="s">
        <v>17</v>
      </c>
      <c r="D120" s="202">
        <v>27.529357600000001</v>
      </c>
      <c r="E120" s="202">
        <v>100</v>
      </c>
      <c r="F120" s="202">
        <v>4.5514148540577802E-2</v>
      </c>
      <c r="G120" s="202">
        <v>99.861456750976004</v>
      </c>
      <c r="H120" s="202">
        <v>60457.744964199999</v>
      </c>
      <c r="I120" s="202">
        <v>2.1543584071689601</v>
      </c>
      <c r="J120" s="202">
        <v>99.954485851459395</v>
      </c>
      <c r="K120" s="202">
        <v>4.5471787857493597E-2</v>
      </c>
    </row>
    <row r="121" spans="1:11" x14ac:dyDescent="0.25">
      <c r="A121" s="202" t="s">
        <v>80</v>
      </c>
      <c r="B121" s="202" t="s">
        <v>81</v>
      </c>
      <c r="C121" s="202" t="s">
        <v>16</v>
      </c>
      <c r="D121" s="202">
        <v>157.26875029999999</v>
      </c>
      <c r="E121" s="202">
        <v>53.539973026157398</v>
      </c>
      <c r="F121" s="202">
        <v>0.21444347504626601</v>
      </c>
      <c r="G121" s="202">
        <v>53.433100863376097</v>
      </c>
      <c r="H121" s="202">
        <v>73180.821982499998</v>
      </c>
      <c r="I121" s="202">
        <v>2.0576891684728502</v>
      </c>
      <c r="J121" s="202">
        <v>99.785556524953705</v>
      </c>
      <c r="K121" s="202">
        <v>0.114830043852835</v>
      </c>
    </row>
    <row r="122" spans="1:11" x14ac:dyDescent="0.25">
      <c r="A122" s="202" t="s">
        <v>80</v>
      </c>
      <c r="B122" s="202" t="s">
        <v>81</v>
      </c>
      <c r="C122" s="202" t="s">
        <v>17</v>
      </c>
      <c r="D122" s="202">
        <v>95.866134599999995</v>
      </c>
      <c r="E122" s="202">
        <v>53.543045001661099</v>
      </c>
      <c r="F122" s="202">
        <v>0.173197283374771</v>
      </c>
      <c r="G122" s="202">
        <v>53.350930731434502</v>
      </c>
      <c r="H122" s="202">
        <v>55254.964277999999</v>
      </c>
      <c r="I122" s="202">
        <v>2.1670987040163401</v>
      </c>
      <c r="J122" s="202">
        <v>99.826802716625195</v>
      </c>
      <c r="K122" s="202">
        <v>9.2562678726974698E-2</v>
      </c>
    </row>
    <row r="123" spans="1:11" x14ac:dyDescent="0.25">
      <c r="A123" s="202" t="s">
        <v>82</v>
      </c>
      <c r="B123" s="202" t="s">
        <v>83</v>
      </c>
      <c r="C123" s="202" t="s">
        <v>16</v>
      </c>
      <c r="D123" s="202">
        <v>17.251548</v>
      </c>
      <c r="E123" s="202">
        <v>100</v>
      </c>
      <c r="F123" s="202">
        <v>4.7645557647638503E-2</v>
      </c>
      <c r="G123" s="202">
        <v>100.078470328118</v>
      </c>
      <c r="H123" s="202">
        <v>36190.841822599999</v>
      </c>
      <c r="I123" s="202">
        <v>3.39373727038133</v>
      </c>
      <c r="J123" s="202">
        <v>99.952354442352402</v>
      </c>
      <c r="K123" s="202">
        <v>4.7705674907897497E-2</v>
      </c>
    </row>
    <row r="124" spans="1:11" x14ac:dyDescent="0.25">
      <c r="A124" s="202" t="s">
        <v>82</v>
      </c>
      <c r="B124" s="202" t="s">
        <v>83</v>
      </c>
      <c r="C124" s="202" t="s">
        <v>17</v>
      </c>
      <c r="D124" s="202"/>
      <c r="E124" s="202"/>
      <c r="F124" s="202"/>
      <c r="G124" s="202"/>
      <c r="H124" s="202">
        <v>34223.762929199998</v>
      </c>
      <c r="I124" s="202">
        <v>2.9181447296049101</v>
      </c>
      <c r="J124" s="202">
        <v>100</v>
      </c>
      <c r="K124" s="202">
        <v>0</v>
      </c>
    </row>
    <row r="125" spans="1:11" x14ac:dyDescent="0.25">
      <c r="A125" s="202" t="s">
        <v>84</v>
      </c>
      <c r="B125" s="202" t="s">
        <v>85</v>
      </c>
      <c r="C125" s="202" t="s">
        <v>16</v>
      </c>
      <c r="D125" s="202">
        <v>72.993474199999994</v>
      </c>
      <c r="E125" s="202">
        <v>100</v>
      </c>
      <c r="F125" s="202">
        <v>6.03029171518982E-2</v>
      </c>
      <c r="G125" s="202">
        <v>100.02407716165</v>
      </c>
      <c r="H125" s="202">
        <v>120971.6883546</v>
      </c>
      <c r="I125" s="202">
        <v>2.3526169165494699</v>
      </c>
      <c r="J125" s="202">
        <v>99.939697082848099</v>
      </c>
      <c r="K125" s="202">
        <v>6.0353831503750101E-2</v>
      </c>
    </row>
    <row r="126" spans="1:11" x14ac:dyDescent="0.25">
      <c r="A126" s="202" t="s">
        <v>84</v>
      </c>
      <c r="B126" s="202" t="s">
        <v>85</v>
      </c>
      <c r="C126" s="202" t="s">
        <v>17</v>
      </c>
      <c r="D126" s="202"/>
      <c r="E126" s="202"/>
      <c r="F126" s="202"/>
      <c r="G126" s="202"/>
      <c r="H126" s="202">
        <v>112647.8237927</v>
      </c>
      <c r="I126" s="202">
        <v>2.0835125779467201</v>
      </c>
      <c r="J126" s="202">
        <v>100</v>
      </c>
      <c r="K126" s="202">
        <v>0</v>
      </c>
    </row>
    <row r="127" spans="1:11" x14ac:dyDescent="0.25">
      <c r="A127" s="202" t="s">
        <v>86</v>
      </c>
      <c r="B127" s="202" t="s">
        <v>87</v>
      </c>
      <c r="C127" s="202" t="s">
        <v>16</v>
      </c>
      <c r="D127" s="202"/>
      <c r="E127" s="202"/>
      <c r="F127" s="202"/>
      <c r="G127" s="202"/>
      <c r="H127" s="202">
        <v>187839.7203441</v>
      </c>
      <c r="I127" s="202">
        <v>1.47728255662177</v>
      </c>
      <c r="J127" s="202">
        <v>100</v>
      </c>
      <c r="K127" s="202">
        <v>0</v>
      </c>
    </row>
    <row r="128" spans="1:11" x14ac:dyDescent="0.25">
      <c r="A128" s="202" t="s">
        <v>86</v>
      </c>
      <c r="B128" s="202" t="s">
        <v>87</v>
      </c>
      <c r="C128" s="202" t="s">
        <v>17</v>
      </c>
      <c r="D128" s="202"/>
      <c r="E128" s="202"/>
      <c r="F128" s="202"/>
      <c r="G128" s="202"/>
      <c r="H128" s="202">
        <v>177244.125982</v>
      </c>
      <c r="I128" s="202">
        <v>1.47049335836906</v>
      </c>
      <c r="J128" s="202">
        <v>100</v>
      </c>
      <c r="K128" s="202">
        <v>0</v>
      </c>
    </row>
    <row r="129" spans="1:11" x14ac:dyDescent="0.25">
      <c r="A129" s="202" t="s">
        <v>88</v>
      </c>
      <c r="B129" s="202" t="s">
        <v>89</v>
      </c>
      <c r="C129" s="202" t="s">
        <v>16</v>
      </c>
      <c r="D129" s="202">
        <v>9.1067418999999994</v>
      </c>
      <c r="E129" s="202">
        <v>99.999999999999503</v>
      </c>
      <c r="F129" s="202">
        <v>1.16993947323643E-2</v>
      </c>
      <c r="G129" s="202">
        <v>100.022031701968</v>
      </c>
      <c r="H129" s="202">
        <v>77830.320923599997</v>
      </c>
      <c r="I129" s="202">
        <v>1.72681392669862</v>
      </c>
      <c r="J129" s="202">
        <v>99.988300605267597</v>
      </c>
      <c r="K129" s="202">
        <v>1.1703341528265999E-2</v>
      </c>
    </row>
    <row r="130" spans="1:11" x14ac:dyDescent="0.25">
      <c r="A130" s="202" t="s">
        <v>88</v>
      </c>
      <c r="B130" s="202" t="s">
        <v>89</v>
      </c>
      <c r="C130" s="202" t="s">
        <v>17</v>
      </c>
      <c r="D130" s="202">
        <v>5.2712529999999997</v>
      </c>
      <c r="E130" s="202">
        <v>100</v>
      </c>
      <c r="F130" s="202">
        <v>7.64642620835858E-3</v>
      </c>
      <c r="G130" s="202">
        <v>100.036144257258</v>
      </c>
      <c r="H130" s="202">
        <v>68932.201709700006</v>
      </c>
      <c r="I130" s="202">
        <v>1.8640402379926699</v>
      </c>
      <c r="J130" s="202">
        <v>99.992353573791604</v>
      </c>
      <c r="K130" s="202">
        <v>7.6497748867102198E-3</v>
      </c>
    </row>
    <row r="131" spans="1:11" x14ac:dyDescent="0.25">
      <c r="A131" s="202" t="s">
        <v>90</v>
      </c>
      <c r="B131" s="202" t="s">
        <v>91</v>
      </c>
      <c r="C131" s="202" t="s">
        <v>16</v>
      </c>
      <c r="D131" s="202"/>
      <c r="E131" s="202"/>
      <c r="F131" s="202"/>
      <c r="G131" s="202"/>
      <c r="H131" s="202">
        <v>163074.5610778</v>
      </c>
      <c r="I131" s="202">
        <v>1.58460198055054</v>
      </c>
      <c r="J131" s="202">
        <v>100</v>
      </c>
      <c r="K131" s="202">
        <v>0</v>
      </c>
    </row>
    <row r="132" spans="1:11" x14ac:dyDescent="0.25">
      <c r="A132" s="202" t="s">
        <v>90</v>
      </c>
      <c r="B132" s="202" t="s">
        <v>91</v>
      </c>
      <c r="C132" s="202" t="s">
        <v>17</v>
      </c>
      <c r="D132" s="202">
        <v>7.3304415000000001</v>
      </c>
      <c r="E132" s="202">
        <v>100</v>
      </c>
      <c r="F132" s="202">
        <v>5.4623731581920701E-3</v>
      </c>
      <c r="G132" s="202">
        <v>100.007481458635</v>
      </c>
      <c r="H132" s="202">
        <v>134191.5111189</v>
      </c>
      <c r="I132" s="202">
        <v>1.7138002554771501</v>
      </c>
      <c r="J132" s="202">
        <v>99.994537626841804</v>
      </c>
      <c r="K132" s="202">
        <v>5.4630802372088502E-3</v>
      </c>
    </row>
    <row r="133" spans="1:11" x14ac:dyDescent="0.25">
      <c r="A133" s="202" t="s">
        <v>92</v>
      </c>
      <c r="B133" s="202" t="s">
        <v>93</v>
      </c>
      <c r="C133" s="202" t="s">
        <v>16</v>
      </c>
      <c r="D133" s="202">
        <v>143.71168359999999</v>
      </c>
      <c r="E133" s="202">
        <v>84.898914734692198</v>
      </c>
      <c r="F133" s="202">
        <v>5.6593230752346103E-2</v>
      </c>
      <c r="G133" s="202">
        <v>84.852205156008395</v>
      </c>
      <c r="H133" s="202">
        <v>253794.22698770001</v>
      </c>
      <c r="I133" s="202">
        <v>1.3733357939303801</v>
      </c>
      <c r="J133" s="202">
        <v>99.943406769247602</v>
      </c>
      <c r="K133" s="202">
        <v>4.8047796062491002E-2</v>
      </c>
    </row>
    <row r="134" spans="1:11" x14ac:dyDescent="0.25">
      <c r="A134" s="202" t="s">
        <v>92</v>
      </c>
      <c r="B134" s="202" t="s">
        <v>93</v>
      </c>
      <c r="C134" s="202" t="s">
        <v>17</v>
      </c>
      <c r="D134" s="202">
        <v>41.163602300000001</v>
      </c>
      <c r="E134" s="202">
        <v>93.714202133811497</v>
      </c>
      <c r="F134" s="202">
        <v>2.13932646923688E-2</v>
      </c>
      <c r="G134" s="202">
        <v>93.586914027166102</v>
      </c>
      <c r="H134" s="202">
        <v>192372.67735149999</v>
      </c>
      <c r="I134" s="202">
        <v>1.6411645112025901</v>
      </c>
      <c r="J134" s="202">
        <v>99.978606735307594</v>
      </c>
      <c r="K134" s="202">
        <v>2.0025580360664E-2</v>
      </c>
    </row>
    <row r="135" spans="1:11" x14ac:dyDescent="0.25">
      <c r="A135" s="202" t="s">
        <v>94</v>
      </c>
      <c r="B135" s="202" t="s">
        <v>95</v>
      </c>
      <c r="C135" s="202" t="s">
        <v>16</v>
      </c>
      <c r="D135" s="202"/>
      <c r="E135" s="202"/>
      <c r="F135" s="202"/>
      <c r="G135" s="202"/>
      <c r="H135" s="202">
        <v>32154.513428999999</v>
      </c>
      <c r="I135" s="202">
        <v>2.47581315258561</v>
      </c>
      <c r="J135" s="202">
        <v>100</v>
      </c>
      <c r="K135" s="202">
        <v>0</v>
      </c>
    </row>
    <row r="136" spans="1:11" x14ac:dyDescent="0.25">
      <c r="A136" s="202" t="s">
        <v>94</v>
      </c>
      <c r="B136" s="202" t="s">
        <v>95</v>
      </c>
      <c r="C136" s="202" t="s">
        <v>17</v>
      </c>
      <c r="D136" s="202"/>
      <c r="E136" s="202"/>
      <c r="F136" s="202"/>
      <c r="G136" s="202"/>
      <c r="H136" s="202">
        <v>24283.039329399999</v>
      </c>
      <c r="I136" s="202">
        <v>3.02411550023495</v>
      </c>
      <c r="J136" s="202">
        <v>100</v>
      </c>
      <c r="K136" s="202">
        <v>0</v>
      </c>
    </row>
    <row r="137" spans="1:11" x14ac:dyDescent="0.25">
      <c r="A137" s="202" t="s">
        <v>96</v>
      </c>
      <c r="B137" s="202" t="s">
        <v>97</v>
      </c>
      <c r="C137" s="202" t="s">
        <v>16</v>
      </c>
      <c r="D137" s="202">
        <v>11.526404299999999</v>
      </c>
      <c r="E137" s="202">
        <v>100</v>
      </c>
      <c r="F137" s="202">
        <v>2.99066839182172E-2</v>
      </c>
      <c r="G137" s="202">
        <v>99.958316701768098</v>
      </c>
      <c r="H137" s="202">
        <v>38529.705152900002</v>
      </c>
      <c r="I137" s="202">
        <v>1.68169765410433</v>
      </c>
      <c r="J137" s="202">
        <v>99.970093316081801</v>
      </c>
      <c r="K137" s="202">
        <v>2.9903160869771201E-2</v>
      </c>
    </row>
    <row r="138" spans="1:11" x14ac:dyDescent="0.25">
      <c r="A138" s="202" t="s">
        <v>96</v>
      </c>
      <c r="B138" s="202" t="s">
        <v>97</v>
      </c>
      <c r="C138" s="202" t="s">
        <v>17</v>
      </c>
      <c r="D138" s="202">
        <v>32.982050600000001</v>
      </c>
      <c r="E138" s="202">
        <v>72.144980739574393</v>
      </c>
      <c r="F138" s="202">
        <v>8.4994577659187498E-2</v>
      </c>
      <c r="G138" s="202">
        <v>72.187348612965195</v>
      </c>
      <c r="H138" s="202">
        <v>38771.905870900002</v>
      </c>
      <c r="I138" s="202">
        <v>1.9181800896827801</v>
      </c>
      <c r="J138" s="202">
        <v>99.915005422340798</v>
      </c>
      <c r="K138" s="202">
        <v>6.1407525143602003E-2</v>
      </c>
    </row>
    <row r="139" spans="1:11" x14ac:dyDescent="0.25">
      <c r="A139" s="202" t="s">
        <v>98</v>
      </c>
      <c r="B139" s="202" t="s">
        <v>99</v>
      </c>
      <c r="C139" s="202" t="s">
        <v>16</v>
      </c>
      <c r="D139" s="202"/>
      <c r="E139" s="202"/>
      <c r="F139" s="202"/>
      <c r="G139" s="202"/>
      <c r="H139" s="202">
        <v>16229.840707699999</v>
      </c>
      <c r="I139" s="202">
        <v>3.01965352730141</v>
      </c>
      <c r="J139" s="202">
        <v>100</v>
      </c>
      <c r="K139" s="202">
        <v>0</v>
      </c>
    </row>
    <row r="140" spans="1:11" x14ac:dyDescent="0.25">
      <c r="A140" s="202" t="s">
        <v>98</v>
      </c>
      <c r="B140" s="202" t="s">
        <v>99</v>
      </c>
      <c r="C140" s="202" t="s">
        <v>17</v>
      </c>
      <c r="D140" s="202"/>
      <c r="E140" s="202"/>
      <c r="F140" s="202"/>
      <c r="G140" s="202"/>
      <c r="H140" s="202">
        <v>16906.7539296</v>
      </c>
      <c r="I140" s="202">
        <v>3.2511935222940802</v>
      </c>
      <c r="J140" s="202">
        <v>100</v>
      </c>
      <c r="K140" s="202">
        <v>0</v>
      </c>
    </row>
    <row r="141" spans="1:11" x14ac:dyDescent="0.25">
      <c r="A141" s="202" t="s">
        <v>100</v>
      </c>
      <c r="B141" s="202" t="s">
        <v>101</v>
      </c>
      <c r="C141" s="202" t="s">
        <v>16</v>
      </c>
      <c r="D141" s="202">
        <v>27.362969199999998</v>
      </c>
      <c r="E141" s="202">
        <v>100</v>
      </c>
      <c r="F141" s="202">
        <v>0.190669049355953</v>
      </c>
      <c r="G141" s="202">
        <v>99.978645258649294</v>
      </c>
      <c r="H141" s="202">
        <v>14323.6653138</v>
      </c>
      <c r="I141" s="202">
        <v>3.2683966531753801</v>
      </c>
      <c r="J141" s="202">
        <v>99.809330950644096</v>
      </c>
      <c r="K141" s="202">
        <v>0.19099249605018701</v>
      </c>
    </row>
    <row r="142" spans="1:11" x14ac:dyDescent="0.25">
      <c r="A142" s="202" t="s">
        <v>100</v>
      </c>
      <c r="B142" s="202" t="s">
        <v>101</v>
      </c>
      <c r="C142" s="202" t="s">
        <v>17</v>
      </c>
      <c r="D142" s="202"/>
      <c r="E142" s="202"/>
      <c r="F142" s="202"/>
      <c r="G142" s="202"/>
      <c r="H142" s="202">
        <v>13866.622721</v>
      </c>
      <c r="I142" s="202">
        <v>3.2734324942712099</v>
      </c>
      <c r="J142" s="202">
        <v>100</v>
      </c>
      <c r="K142" s="202">
        <v>0</v>
      </c>
    </row>
    <row r="143" spans="1:11" x14ac:dyDescent="0.25">
      <c r="A143" s="202" t="s">
        <v>102</v>
      </c>
      <c r="B143" s="202" t="s">
        <v>103</v>
      </c>
      <c r="C143" s="202" t="s">
        <v>16</v>
      </c>
      <c r="D143" s="202"/>
      <c r="E143" s="202"/>
      <c r="F143" s="202"/>
      <c r="G143" s="202"/>
      <c r="H143" s="202">
        <v>51647.006640300002</v>
      </c>
      <c r="I143" s="202">
        <v>2.0996131952767998</v>
      </c>
      <c r="J143" s="202">
        <v>100</v>
      </c>
      <c r="K143" s="202">
        <v>0</v>
      </c>
    </row>
    <row r="144" spans="1:11" x14ac:dyDescent="0.25">
      <c r="A144" s="202" t="s">
        <v>102</v>
      </c>
      <c r="B144" s="202" t="s">
        <v>103</v>
      </c>
      <c r="C144" s="202" t="s">
        <v>17</v>
      </c>
      <c r="D144" s="202"/>
      <c r="E144" s="202"/>
      <c r="F144" s="202"/>
      <c r="G144" s="202"/>
      <c r="H144" s="202">
        <v>38291.230293499997</v>
      </c>
      <c r="I144" s="202">
        <v>2.6262455416449502</v>
      </c>
      <c r="J144" s="202">
        <v>100</v>
      </c>
      <c r="K144" s="202">
        <v>0</v>
      </c>
    </row>
    <row r="145" spans="1:11" x14ac:dyDescent="0.25">
      <c r="A145" s="202" t="s">
        <v>104</v>
      </c>
      <c r="B145" s="202" t="s">
        <v>105</v>
      </c>
      <c r="C145" s="202" t="s">
        <v>16</v>
      </c>
      <c r="D145" s="202"/>
      <c r="E145" s="202"/>
      <c r="F145" s="202"/>
      <c r="G145" s="202"/>
      <c r="H145" s="202">
        <v>4058.9933645000001</v>
      </c>
      <c r="I145" s="202">
        <v>3.6103374183781098</v>
      </c>
      <c r="J145" s="202">
        <v>100</v>
      </c>
      <c r="K145" s="202">
        <v>0</v>
      </c>
    </row>
    <row r="146" spans="1:11" x14ac:dyDescent="0.25">
      <c r="A146" s="202" t="s">
        <v>104</v>
      </c>
      <c r="B146" s="202" t="s">
        <v>105</v>
      </c>
      <c r="C146" s="202" t="s">
        <v>17</v>
      </c>
      <c r="D146" s="202">
        <v>15.1262981</v>
      </c>
      <c r="E146" s="202">
        <v>99.999999999999801</v>
      </c>
      <c r="F146" s="202">
        <v>0.426789972533137</v>
      </c>
      <c r="G146" s="202">
        <v>100.37867339041</v>
      </c>
      <c r="H146" s="202">
        <v>3529.0755514000002</v>
      </c>
      <c r="I146" s="202">
        <v>3.9684260494502701</v>
      </c>
      <c r="J146" s="202">
        <v>99.573210027466899</v>
      </c>
      <c r="K146" s="202">
        <v>0.43024234377287401</v>
      </c>
    </row>
    <row r="147" spans="1:11" x14ac:dyDescent="0.25">
      <c r="A147" s="202" t="s">
        <v>106</v>
      </c>
      <c r="B147" s="202" t="s">
        <v>107</v>
      </c>
      <c r="C147" s="202" t="s">
        <v>16</v>
      </c>
      <c r="D147" s="202">
        <v>43.875408200000003</v>
      </c>
      <c r="E147" s="202">
        <v>100</v>
      </c>
      <c r="F147" s="202">
        <v>5.8713365981768503E-2</v>
      </c>
      <c r="G147" s="202">
        <v>100.237972140662</v>
      </c>
      <c r="H147" s="202">
        <v>74684.267777500005</v>
      </c>
      <c r="I147" s="202">
        <v>1.9254901177433801</v>
      </c>
      <c r="J147" s="202">
        <v>99.941286634018198</v>
      </c>
      <c r="K147" s="202">
        <v>5.8887662364372199E-2</v>
      </c>
    </row>
    <row r="148" spans="1:11" x14ac:dyDescent="0.25">
      <c r="A148" s="202" t="s">
        <v>106</v>
      </c>
      <c r="B148" s="202" t="s">
        <v>107</v>
      </c>
      <c r="C148" s="202" t="s">
        <v>17</v>
      </c>
      <c r="D148" s="202"/>
      <c r="E148" s="202"/>
      <c r="F148" s="202"/>
      <c r="G148" s="202"/>
      <c r="H148" s="202">
        <v>61959.211259099997</v>
      </c>
      <c r="I148" s="202">
        <v>2.1210829157049602</v>
      </c>
      <c r="J148" s="202">
        <v>100</v>
      </c>
      <c r="K148" s="202">
        <v>0</v>
      </c>
    </row>
    <row r="149" spans="1:11" x14ac:dyDescent="0.25">
      <c r="A149" s="202" t="s">
        <v>108</v>
      </c>
      <c r="B149" s="202" t="s">
        <v>109</v>
      </c>
      <c r="C149" s="202" t="s">
        <v>16</v>
      </c>
      <c r="D149" s="202">
        <v>795.00116190000006</v>
      </c>
      <c r="E149" s="202">
        <v>52.780487692127799</v>
      </c>
      <c r="F149" s="202">
        <v>0.71380309512413698</v>
      </c>
      <c r="G149" s="202">
        <v>52.513442551316501</v>
      </c>
      <c r="H149" s="202">
        <v>110580.4141775</v>
      </c>
      <c r="I149" s="202">
        <v>1.72391716968752</v>
      </c>
      <c r="J149" s="202">
        <v>99.286196904875894</v>
      </c>
      <c r="K149" s="202">
        <v>0.37753745230735503</v>
      </c>
    </row>
    <row r="150" spans="1:11" x14ac:dyDescent="0.25">
      <c r="A150" s="202" t="s">
        <v>108</v>
      </c>
      <c r="B150" s="202" t="s">
        <v>109</v>
      </c>
      <c r="C150" s="202" t="s">
        <v>17</v>
      </c>
      <c r="D150" s="202">
        <v>354.87285229999998</v>
      </c>
      <c r="E150" s="202">
        <v>37.557053320673099</v>
      </c>
      <c r="F150" s="202">
        <v>0.36462035617909799</v>
      </c>
      <c r="G150" s="202">
        <v>37.4288018696693</v>
      </c>
      <c r="H150" s="202">
        <v>96971.797556000005</v>
      </c>
      <c r="I150" s="202">
        <v>2.1056329049432598</v>
      </c>
      <c r="J150" s="202">
        <v>99.635379643820897</v>
      </c>
      <c r="K150" s="202">
        <v>0.13697246016287001</v>
      </c>
    </row>
    <row r="151" spans="1:11" x14ac:dyDescent="0.25">
      <c r="A151" s="202" t="s">
        <v>110</v>
      </c>
      <c r="B151" s="202" t="s">
        <v>111</v>
      </c>
      <c r="C151" s="202" t="s">
        <v>16</v>
      </c>
      <c r="D151" s="202">
        <v>12.632426799999999</v>
      </c>
      <c r="E151" s="202">
        <v>44.555108567294603</v>
      </c>
      <c r="F151" s="202">
        <v>1.55555555555556</v>
      </c>
      <c r="G151" s="202">
        <v>43.134290661291097</v>
      </c>
      <c r="H151" s="202">
        <v>799.4521532</v>
      </c>
      <c r="I151" s="202">
        <v>8.0884147176568604</v>
      </c>
      <c r="J151" s="202">
        <v>98.4444444444444</v>
      </c>
      <c r="K151" s="202">
        <v>0.681580213609566</v>
      </c>
    </row>
    <row r="152" spans="1:11" x14ac:dyDescent="0.25">
      <c r="A152" s="202" t="s">
        <v>110</v>
      </c>
      <c r="B152" s="202" t="s">
        <v>111</v>
      </c>
      <c r="C152" s="202" t="s">
        <v>17</v>
      </c>
      <c r="D152" s="202">
        <v>3.6092648000000001</v>
      </c>
      <c r="E152" s="202">
        <v>67.4199862463242</v>
      </c>
      <c r="F152" s="202">
        <v>1.1173184357541901</v>
      </c>
      <c r="G152" s="202">
        <v>68.728089046639198</v>
      </c>
      <c r="H152" s="202">
        <v>319.41993480000002</v>
      </c>
      <c r="I152" s="202">
        <v>8.3503999413492895</v>
      </c>
      <c r="J152" s="202">
        <v>98.8826815642458</v>
      </c>
      <c r="K152" s="202">
        <v>0.77658857679818305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686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203" t="s">
        <v>72</v>
      </c>
      <c r="B163" s="203" t="s">
        <v>73</v>
      </c>
      <c r="C163" s="203" t="s">
        <v>16</v>
      </c>
      <c r="D163" s="203">
        <v>33.685010200000001</v>
      </c>
      <c r="E163" s="203">
        <v>100</v>
      </c>
      <c r="F163" s="203">
        <v>2.6800237810239099E-2</v>
      </c>
      <c r="G163" s="203">
        <v>99.950335417734095</v>
      </c>
      <c r="H163" s="203">
        <v>125655.5362516</v>
      </c>
      <c r="I163" s="203">
        <v>1.4711185915157701</v>
      </c>
      <c r="J163" s="203">
        <v>99.973199762189793</v>
      </c>
      <c r="K163" s="203">
        <v>2.6794108468873201E-2</v>
      </c>
    </row>
    <row r="164" spans="1:11" x14ac:dyDescent="0.25">
      <c r="A164" s="203" t="s">
        <v>72</v>
      </c>
      <c r="B164" s="203" t="s">
        <v>73</v>
      </c>
      <c r="C164" s="203" t="s">
        <v>17</v>
      </c>
      <c r="D164" s="203"/>
      <c r="E164" s="203"/>
      <c r="F164" s="203"/>
      <c r="G164" s="203"/>
      <c r="H164" s="203">
        <v>104241.2866254</v>
      </c>
      <c r="I164" s="203">
        <v>1.65263361615851</v>
      </c>
      <c r="J164" s="203">
        <v>100</v>
      </c>
      <c r="K164" s="203">
        <v>0</v>
      </c>
    </row>
    <row r="165" spans="1:11" x14ac:dyDescent="0.25">
      <c r="A165" s="203" t="s">
        <v>74</v>
      </c>
      <c r="B165" s="203" t="s">
        <v>75</v>
      </c>
      <c r="C165" s="203" t="s">
        <v>16</v>
      </c>
      <c r="D165" s="203"/>
      <c r="E165" s="203"/>
      <c r="F165" s="203"/>
      <c r="G165" s="203"/>
      <c r="H165" s="203">
        <v>42816.353235399998</v>
      </c>
      <c r="I165" s="203">
        <v>2.3339292293309302</v>
      </c>
      <c r="J165" s="203">
        <v>100</v>
      </c>
      <c r="K165" s="203">
        <v>0</v>
      </c>
    </row>
    <row r="166" spans="1:11" x14ac:dyDescent="0.25">
      <c r="A166" s="203" t="s">
        <v>74</v>
      </c>
      <c r="B166" s="203" t="s">
        <v>75</v>
      </c>
      <c r="C166" s="203" t="s">
        <v>17</v>
      </c>
      <c r="D166" s="203"/>
      <c r="E166" s="203"/>
      <c r="F166" s="203"/>
      <c r="G166" s="203"/>
      <c r="H166" s="203">
        <v>34835.530733799998</v>
      </c>
      <c r="I166" s="203">
        <v>3.0534780275024498</v>
      </c>
      <c r="J166" s="203">
        <v>100</v>
      </c>
      <c r="K166" s="203">
        <v>0</v>
      </c>
    </row>
    <row r="167" spans="1:11" x14ac:dyDescent="0.25">
      <c r="A167" s="203" t="s">
        <v>76</v>
      </c>
      <c r="B167" s="203" t="s">
        <v>77</v>
      </c>
      <c r="C167" s="203" t="s">
        <v>16</v>
      </c>
      <c r="D167" s="203">
        <v>76.419260399999999</v>
      </c>
      <c r="E167" s="203">
        <v>60.502946465740202</v>
      </c>
      <c r="F167" s="203">
        <v>0.371922533515257</v>
      </c>
      <c r="G167" s="203">
        <v>60.259803051659198</v>
      </c>
      <c r="H167" s="203">
        <v>20470.671467799999</v>
      </c>
      <c r="I167" s="203">
        <v>2.5344112288190201</v>
      </c>
      <c r="J167" s="203">
        <v>99.628077466484697</v>
      </c>
      <c r="K167" s="203">
        <v>0.224956449928917</v>
      </c>
    </row>
    <row r="168" spans="1:11" x14ac:dyDescent="0.25">
      <c r="A168" s="203" t="s">
        <v>76</v>
      </c>
      <c r="B168" s="203" t="s">
        <v>77</v>
      </c>
      <c r="C168" s="203" t="s">
        <v>17</v>
      </c>
      <c r="D168" s="203">
        <v>102.3100555</v>
      </c>
      <c r="E168" s="203">
        <v>45.468828670546003</v>
      </c>
      <c r="F168" s="203">
        <v>0.56271499776205203</v>
      </c>
      <c r="G168" s="203">
        <v>45.344426595840403</v>
      </c>
      <c r="H168" s="203">
        <v>18079.1949527</v>
      </c>
      <c r="I168" s="203">
        <v>2.1676064108773101</v>
      </c>
      <c r="J168" s="203">
        <v>99.4372850022379</v>
      </c>
      <c r="K168" s="203">
        <v>0.256603837381779</v>
      </c>
    </row>
    <row r="169" spans="1:11" x14ac:dyDescent="0.25">
      <c r="A169" s="203" t="s">
        <v>78</v>
      </c>
      <c r="B169" s="203" t="s">
        <v>79</v>
      </c>
      <c r="C169" s="203" t="s">
        <v>16</v>
      </c>
      <c r="D169" s="203">
        <v>72.847196199999999</v>
      </c>
      <c r="E169" s="203">
        <v>72.450242336977396</v>
      </c>
      <c r="F169" s="203">
        <v>9.6912018905705097E-2</v>
      </c>
      <c r="G169" s="203">
        <v>72.366234680835603</v>
      </c>
      <c r="H169" s="203">
        <v>75095.534416900002</v>
      </c>
      <c r="I169" s="203">
        <v>1.79489030589461</v>
      </c>
      <c r="J169" s="203">
        <v>99.903087981094302</v>
      </c>
      <c r="K169" s="203">
        <v>7.0199610895420997E-2</v>
      </c>
    </row>
    <row r="170" spans="1:11" x14ac:dyDescent="0.25">
      <c r="A170" s="203" t="s">
        <v>78</v>
      </c>
      <c r="B170" s="203" t="s">
        <v>79</v>
      </c>
      <c r="C170" s="203" t="s">
        <v>17</v>
      </c>
      <c r="D170" s="203">
        <v>27.529357600000001</v>
      </c>
      <c r="E170" s="203">
        <v>100</v>
      </c>
      <c r="F170" s="203">
        <v>4.5514148540577802E-2</v>
      </c>
      <c r="G170" s="203">
        <v>99.861456750976004</v>
      </c>
      <c r="H170" s="203">
        <v>60457.744964199999</v>
      </c>
      <c r="I170" s="203">
        <v>2.1543584071689601</v>
      </c>
      <c r="J170" s="203">
        <v>99.954485851459395</v>
      </c>
      <c r="K170" s="203">
        <v>4.5471787857493597E-2</v>
      </c>
    </row>
    <row r="171" spans="1:11" x14ac:dyDescent="0.25">
      <c r="A171" s="203" t="s">
        <v>80</v>
      </c>
      <c r="B171" s="203" t="s">
        <v>81</v>
      </c>
      <c r="C171" s="203" t="s">
        <v>16</v>
      </c>
      <c r="D171" s="203">
        <v>134.850831</v>
      </c>
      <c r="E171" s="203">
        <v>62.083637822033602</v>
      </c>
      <c r="F171" s="203">
        <v>0.189145481665282</v>
      </c>
      <c r="G171" s="203">
        <v>61.967440105960598</v>
      </c>
      <c r="H171" s="203">
        <v>71159.9164628</v>
      </c>
      <c r="I171" s="203">
        <v>2.1140014362360802</v>
      </c>
      <c r="J171" s="203">
        <v>99.810854518334693</v>
      </c>
      <c r="K171" s="203">
        <v>0.11743072798012499</v>
      </c>
    </row>
    <row r="172" spans="1:11" x14ac:dyDescent="0.25">
      <c r="A172" s="203" t="s">
        <v>80</v>
      </c>
      <c r="B172" s="203" t="s">
        <v>81</v>
      </c>
      <c r="C172" s="203" t="s">
        <v>17</v>
      </c>
      <c r="D172" s="203">
        <v>81.260820699999996</v>
      </c>
      <c r="E172" s="203">
        <v>61.709625877628802</v>
      </c>
      <c r="F172" s="203">
        <v>0.14919729771982901</v>
      </c>
      <c r="G172" s="203">
        <v>61.508666382191301</v>
      </c>
      <c r="H172" s="203">
        <v>54384.082682100001</v>
      </c>
      <c r="I172" s="203">
        <v>2.1978918381264498</v>
      </c>
      <c r="J172" s="203">
        <v>99.850802702280205</v>
      </c>
      <c r="K172" s="203">
        <v>9.1906389955980397E-2</v>
      </c>
    </row>
    <row r="173" spans="1:11" x14ac:dyDescent="0.25">
      <c r="A173" s="203" t="s">
        <v>82</v>
      </c>
      <c r="B173" s="203" t="s">
        <v>83</v>
      </c>
      <c r="C173" s="203" t="s">
        <v>16</v>
      </c>
      <c r="D173" s="203">
        <v>17.251548</v>
      </c>
      <c r="E173" s="203">
        <v>100</v>
      </c>
      <c r="F173" s="203">
        <v>4.7645557647638503E-2</v>
      </c>
      <c r="G173" s="203">
        <v>100.078470328118</v>
      </c>
      <c r="H173" s="203">
        <v>36190.841822599999</v>
      </c>
      <c r="I173" s="203">
        <v>3.39373727038133</v>
      </c>
      <c r="J173" s="203">
        <v>99.952354442352402</v>
      </c>
      <c r="K173" s="203">
        <v>4.7705674907897497E-2</v>
      </c>
    </row>
    <row r="174" spans="1:11" x14ac:dyDescent="0.25">
      <c r="A174" s="203" t="s">
        <v>82</v>
      </c>
      <c r="B174" s="203" t="s">
        <v>83</v>
      </c>
      <c r="C174" s="203" t="s">
        <v>17</v>
      </c>
      <c r="D174" s="203"/>
      <c r="E174" s="203"/>
      <c r="F174" s="203"/>
      <c r="G174" s="203"/>
      <c r="H174" s="203">
        <v>34223.762929199998</v>
      </c>
      <c r="I174" s="203">
        <v>2.9181447296049101</v>
      </c>
      <c r="J174" s="203">
        <v>100</v>
      </c>
      <c r="K174" s="203">
        <v>0</v>
      </c>
    </row>
    <row r="175" spans="1:11" x14ac:dyDescent="0.25">
      <c r="A175" s="203" t="s">
        <v>84</v>
      </c>
      <c r="B175" s="203" t="s">
        <v>85</v>
      </c>
      <c r="C175" s="203" t="s">
        <v>16</v>
      </c>
      <c r="D175" s="203">
        <v>72.993474199999994</v>
      </c>
      <c r="E175" s="203">
        <v>100</v>
      </c>
      <c r="F175" s="203">
        <v>6.03029171518982E-2</v>
      </c>
      <c r="G175" s="203">
        <v>100.02407716165</v>
      </c>
      <c r="H175" s="203">
        <v>120971.6883546</v>
      </c>
      <c r="I175" s="203">
        <v>2.3526169165494699</v>
      </c>
      <c r="J175" s="203">
        <v>99.939697082848099</v>
      </c>
      <c r="K175" s="203">
        <v>6.0353831503750101E-2</v>
      </c>
    </row>
    <row r="176" spans="1:11" x14ac:dyDescent="0.25">
      <c r="A176" s="203" t="s">
        <v>84</v>
      </c>
      <c r="B176" s="203" t="s">
        <v>85</v>
      </c>
      <c r="C176" s="203" t="s">
        <v>17</v>
      </c>
      <c r="D176" s="203"/>
      <c r="E176" s="203"/>
      <c r="F176" s="203"/>
      <c r="G176" s="203"/>
      <c r="H176" s="203">
        <v>112647.8237927</v>
      </c>
      <c r="I176" s="203">
        <v>2.0835125779467201</v>
      </c>
      <c r="J176" s="203">
        <v>100</v>
      </c>
      <c r="K176" s="203">
        <v>0</v>
      </c>
    </row>
    <row r="177" spans="1:11" x14ac:dyDescent="0.25">
      <c r="A177" s="203" t="s">
        <v>86</v>
      </c>
      <c r="B177" s="203" t="s">
        <v>87</v>
      </c>
      <c r="C177" s="203" t="s">
        <v>16</v>
      </c>
      <c r="D177" s="203"/>
      <c r="E177" s="203"/>
      <c r="F177" s="203"/>
      <c r="G177" s="203"/>
      <c r="H177" s="203">
        <v>187839.7203441</v>
      </c>
      <c r="I177" s="203">
        <v>1.47728255662177</v>
      </c>
      <c r="J177" s="203">
        <v>100</v>
      </c>
      <c r="K177" s="203">
        <v>0</v>
      </c>
    </row>
    <row r="178" spans="1:11" x14ac:dyDescent="0.25">
      <c r="A178" s="203" t="s">
        <v>86</v>
      </c>
      <c r="B178" s="203" t="s">
        <v>87</v>
      </c>
      <c r="C178" s="203" t="s">
        <v>17</v>
      </c>
      <c r="D178" s="203"/>
      <c r="E178" s="203"/>
      <c r="F178" s="203"/>
      <c r="G178" s="203"/>
      <c r="H178" s="203">
        <v>177244.125982</v>
      </c>
      <c r="I178" s="203">
        <v>1.47049335836906</v>
      </c>
      <c r="J178" s="203">
        <v>100</v>
      </c>
      <c r="K178" s="203">
        <v>0</v>
      </c>
    </row>
    <row r="179" spans="1:11" x14ac:dyDescent="0.25">
      <c r="A179" s="203" t="s">
        <v>88</v>
      </c>
      <c r="B179" s="203" t="s">
        <v>89</v>
      </c>
      <c r="C179" s="203" t="s">
        <v>16</v>
      </c>
      <c r="D179" s="203">
        <v>9.1067418999999994</v>
      </c>
      <c r="E179" s="203">
        <v>99.999999999999503</v>
      </c>
      <c r="F179" s="203">
        <v>1.16993947323643E-2</v>
      </c>
      <c r="G179" s="203">
        <v>100.022031701968</v>
      </c>
      <c r="H179" s="203">
        <v>77830.320923599997</v>
      </c>
      <c r="I179" s="203">
        <v>1.72681392669862</v>
      </c>
      <c r="J179" s="203">
        <v>99.988300605267597</v>
      </c>
      <c r="K179" s="203">
        <v>1.1703341528265999E-2</v>
      </c>
    </row>
    <row r="180" spans="1:11" x14ac:dyDescent="0.25">
      <c r="A180" s="203" t="s">
        <v>88</v>
      </c>
      <c r="B180" s="203" t="s">
        <v>89</v>
      </c>
      <c r="C180" s="203" t="s">
        <v>17</v>
      </c>
      <c r="D180" s="203">
        <v>5.2712529999999997</v>
      </c>
      <c r="E180" s="203">
        <v>100</v>
      </c>
      <c r="F180" s="203">
        <v>7.64642620835858E-3</v>
      </c>
      <c r="G180" s="203">
        <v>100.036144257258</v>
      </c>
      <c r="H180" s="203">
        <v>68932.201709700006</v>
      </c>
      <c r="I180" s="203">
        <v>1.8640402379926699</v>
      </c>
      <c r="J180" s="203">
        <v>99.992353573791604</v>
      </c>
      <c r="K180" s="203">
        <v>7.6497748867102198E-3</v>
      </c>
    </row>
    <row r="181" spans="1:11" x14ac:dyDescent="0.25">
      <c r="A181" s="203" t="s">
        <v>90</v>
      </c>
      <c r="B181" s="203" t="s">
        <v>91</v>
      </c>
      <c r="C181" s="203" t="s">
        <v>16</v>
      </c>
      <c r="D181" s="203"/>
      <c r="E181" s="203"/>
      <c r="F181" s="203"/>
      <c r="G181" s="203"/>
      <c r="H181" s="203">
        <v>163074.5610778</v>
      </c>
      <c r="I181" s="203">
        <v>1.58460198055054</v>
      </c>
      <c r="J181" s="203">
        <v>100</v>
      </c>
      <c r="K181" s="203">
        <v>0</v>
      </c>
    </row>
    <row r="182" spans="1:11" x14ac:dyDescent="0.25">
      <c r="A182" s="203" t="s">
        <v>90</v>
      </c>
      <c r="B182" s="203" t="s">
        <v>91</v>
      </c>
      <c r="C182" s="203" t="s">
        <v>17</v>
      </c>
      <c r="D182" s="203">
        <v>7.3304415000000001</v>
      </c>
      <c r="E182" s="203">
        <v>100</v>
      </c>
      <c r="F182" s="203">
        <v>5.4623731581920701E-3</v>
      </c>
      <c r="G182" s="203">
        <v>100.007481458635</v>
      </c>
      <c r="H182" s="203">
        <v>134191.5111189</v>
      </c>
      <c r="I182" s="203">
        <v>1.7138002554771501</v>
      </c>
      <c r="J182" s="203">
        <v>99.994537626841804</v>
      </c>
      <c r="K182" s="203">
        <v>5.4630802372088502E-3</v>
      </c>
    </row>
    <row r="183" spans="1:11" x14ac:dyDescent="0.25">
      <c r="A183" s="203" t="s">
        <v>92</v>
      </c>
      <c r="B183" s="203" t="s">
        <v>93</v>
      </c>
      <c r="C183" s="203" t="s">
        <v>16</v>
      </c>
      <c r="D183" s="203">
        <v>138.48472150000001</v>
      </c>
      <c r="E183" s="203">
        <v>88.064669731499393</v>
      </c>
      <c r="F183" s="203">
        <v>5.4732002169663403E-2</v>
      </c>
      <c r="G183" s="203">
        <v>88.017354525411903</v>
      </c>
      <c r="H183" s="203">
        <v>252884.8215897</v>
      </c>
      <c r="I183" s="203">
        <v>1.37552923737289</v>
      </c>
      <c r="J183" s="203">
        <v>99.9452679978303</v>
      </c>
      <c r="K183" s="203">
        <v>4.8200041236143902E-2</v>
      </c>
    </row>
    <row r="184" spans="1:11" x14ac:dyDescent="0.25">
      <c r="A184" s="203" t="s">
        <v>92</v>
      </c>
      <c r="B184" s="203" t="s">
        <v>93</v>
      </c>
      <c r="C184" s="203" t="s">
        <v>17</v>
      </c>
      <c r="D184" s="203">
        <v>38.482885099999997</v>
      </c>
      <c r="E184" s="203">
        <v>99.999999999999801</v>
      </c>
      <c r="F184" s="203">
        <v>2.0034747101926501E-2</v>
      </c>
      <c r="G184" s="203">
        <v>99.870842537315198</v>
      </c>
      <c r="H184" s="203">
        <v>192042.2302091</v>
      </c>
      <c r="I184" s="203">
        <v>1.6431377819538799</v>
      </c>
      <c r="J184" s="203">
        <v>99.979965252898097</v>
      </c>
      <c r="K184" s="203">
        <v>2.0012880260862401E-2</v>
      </c>
    </row>
    <row r="185" spans="1:11" x14ac:dyDescent="0.25">
      <c r="A185" s="203" t="s">
        <v>94</v>
      </c>
      <c r="B185" s="203" t="s">
        <v>95</v>
      </c>
      <c r="C185" s="203" t="s">
        <v>16</v>
      </c>
      <c r="D185" s="203"/>
      <c r="E185" s="203"/>
      <c r="F185" s="203"/>
      <c r="G185" s="203"/>
      <c r="H185" s="203">
        <v>32154.513428999999</v>
      </c>
      <c r="I185" s="203">
        <v>2.47581315258561</v>
      </c>
      <c r="J185" s="203">
        <v>100</v>
      </c>
      <c r="K185" s="203">
        <v>0</v>
      </c>
    </row>
    <row r="186" spans="1:11" x14ac:dyDescent="0.25">
      <c r="A186" s="203" t="s">
        <v>94</v>
      </c>
      <c r="B186" s="203" t="s">
        <v>95</v>
      </c>
      <c r="C186" s="203" t="s">
        <v>17</v>
      </c>
      <c r="D186" s="203"/>
      <c r="E186" s="203"/>
      <c r="F186" s="203"/>
      <c r="G186" s="203"/>
      <c r="H186" s="203">
        <v>24283.039329399999</v>
      </c>
      <c r="I186" s="203">
        <v>3.02411550023495</v>
      </c>
      <c r="J186" s="203">
        <v>100</v>
      </c>
      <c r="K186" s="203">
        <v>0</v>
      </c>
    </row>
    <row r="187" spans="1:11" x14ac:dyDescent="0.25">
      <c r="A187" s="203" t="s">
        <v>96</v>
      </c>
      <c r="B187" s="203" t="s">
        <v>97</v>
      </c>
      <c r="C187" s="203" t="s">
        <v>16</v>
      </c>
      <c r="D187" s="203">
        <v>11.526404299999999</v>
      </c>
      <c r="E187" s="203">
        <v>100</v>
      </c>
      <c r="F187" s="203">
        <v>2.99066839182172E-2</v>
      </c>
      <c r="G187" s="203">
        <v>99.958316701768098</v>
      </c>
      <c r="H187" s="203">
        <v>38529.705152900002</v>
      </c>
      <c r="I187" s="203">
        <v>1.68169765410433</v>
      </c>
      <c r="J187" s="203">
        <v>99.970093316081801</v>
      </c>
      <c r="K187" s="203">
        <v>2.9903160869771201E-2</v>
      </c>
    </row>
    <row r="188" spans="1:11" x14ac:dyDescent="0.25">
      <c r="A188" s="203" t="s">
        <v>96</v>
      </c>
      <c r="B188" s="203" t="s">
        <v>97</v>
      </c>
      <c r="C188" s="203" t="s">
        <v>17</v>
      </c>
      <c r="D188" s="203">
        <v>32.982050600000001</v>
      </c>
      <c r="E188" s="203">
        <v>72.144980739574393</v>
      </c>
      <c r="F188" s="203">
        <v>8.4994577659187498E-2</v>
      </c>
      <c r="G188" s="203">
        <v>72.187348612965195</v>
      </c>
      <c r="H188" s="203">
        <v>38771.905870900002</v>
      </c>
      <c r="I188" s="203">
        <v>1.9181800896827801</v>
      </c>
      <c r="J188" s="203">
        <v>99.915005422340798</v>
      </c>
      <c r="K188" s="203">
        <v>6.1407525143602003E-2</v>
      </c>
    </row>
    <row r="189" spans="1:11" x14ac:dyDescent="0.25">
      <c r="A189" s="203" t="s">
        <v>98</v>
      </c>
      <c r="B189" s="203" t="s">
        <v>99</v>
      </c>
      <c r="C189" s="203" t="s">
        <v>16</v>
      </c>
      <c r="D189" s="203"/>
      <c r="E189" s="203"/>
      <c r="F189" s="203"/>
      <c r="G189" s="203"/>
      <c r="H189" s="203">
        <v>16229.840707699999</v>
      </c>
      <c r="I189" s="203">
        <v>3.01965352730141</v>
      </c>
      <c r="J189" s="203">
        <v>100</v>
      </c>
      <c r="K189" s="203">
        <v>0</v>
      </c>
    </row>
    <row r="190" spans="1:11" x14ac:dyDescent="0.25">
      <c r="A190" s="203" t="s">
        <v>98</v>
      </c>
      <c r="B190" s="203" t="s">
        <v>99</v>
      </c>
      <c r="C190" s="203" t="s">
        <v>17</v>
      </c>
      <c r="D190" s="203"/>
      <c r="E190" s="203"/>
      <c r="F190" s="203"/>
      <c r="G190" s="203"/>
      <c r="H190" s="203">
        <v>16906.7539296</v>
      </c>
      <c r="I190" s="203">
        <v>3.2511935222940802</v>
      </c>
      <c r="J190" s="203">
        <v>100</v>
      </c>
      <c r="K190" s="203">
        <v>0</v>
      </c>
    </row>
    <row r="191" spans="1:11" x14ac:dyDescent="0.25">
      <c r="A191" s="203" t="s">
        <v>100</v>
      </c>
      <c r="B191" s="203" t="s">
        <v>101</v>
      </c>
      <c r="C191" s="203" t="s">
        <v>16</v>
      </c>
      <c r="D191" s="203">
        <v>27.362969199999998</v>
      </c>
      <c r="E191" s="203">
        <v>100</v>
      </c>
      <c r="F191" s="203">
        <v>0.190669049355953</v>
      </c>
      <c r="G191" s="203">
        <v>99.978645258649294</v>
      </c>
      <c r="H191" s="203">
        <v>14323.6653138</v>
      </c>
      <c r="I191" s="203">
        <v>3.2683966531753801</v>
      </c>
      <c r="J191" s="203">
        <v>99.809330950644096</v>
      </c>
      <c r="K191" s="203">
        <v>0.19099249605018701</v>
      </c>
    </row>
    <row r="192" spans="1:11" x14ac:dyDescent="0.25">
      <c r="A192" s="203" t="s">
        <v>100</v>
      </c>
      <c r="B192" s="203" t="s">
        <v>101</v>
      </c>
      <c r="C192" s="203" t="s">
        <v>17</v>
      </c>
      <c r="D192" s="203"/>
      <c r="E192" s="203"/>
      <c r="F192" s="203"/>
      <c r="G192" s="203"/>
      <c r="H192" s="203">
        <v>13866.622721</v>
      </c>
      <c r="I192" s="203">
        <v>3.2734324942712099</v>
      </c>
      <c r="J192" s="203">
        <v>100</v>
      </c>
      <c r="K192" s="203">
        <v>0</v>
      </c>
    </row>
    <row r="193" spans="1:11" x14ac:dyDescent="0.25">
      <c r="A193" s="203" t="s">
        <v>102</v>
      </c>
      <c r="B193" s="203" t="s">
        <v>103</v>
      </c>
      <c r="C193" s="203" t="s">
        <v>16</v>
      </c>
      <c r="D193" s="203"/>
      <c r="E193" s="203"/>
      <c r="F193" s="203"/>
      <c r="G193" s="203"/>
      <c r="H193" s="203">
        <v>51647.006640300002</v>
      </c>
      <c r="I193" s="203">
        <v>2.0996131952767998</v>
      </c>
      <c r="J193" s="203">
        <v>100</v>
      </c>
      <c r="K193" s="203">
        <v>0</v>
      </c>
    </row>
    <row r="194" spans="1:11" x14ac:dyDescent="0.25">
      <c r="A194" s="203" t="s">
        <v>102</v>
      </c>
      <c r="B194" s="203" t="s">
        <v>103</v>
      </c>
      <c r="C194" s="203" t="s">
        <v>17</v>
      </c>
      <c r="D194" s="203"/>
      <c r="E194" s="203"/>
      <c r="F194" s="203"/>
      <c r="G194" s="203"/>
      <c r="H194" s="203">
        <v>38291.230293499997</v>
      </c>
      <c r="I194" s="203">
        <v>2.6262455416449502</v>
      </c>
      <c r="J194" s="203">
        <v>100</v>
      </c>
      <c r="K194" s="203">
        <v>0</v>
      </c>
    </row>
    <row r="195" spans="1:11" x14ac:dyDescent="0.25">
      <c r="A195" s="203" t="s">
        <v>104</v>
      </c>
      <c r="B195" s="203" t="s">
        <v>105</v>
      </c>
      <c r="C195" s="203" t="s">
        <v>16</v>
      </c>
      <c r="D195" s="203"/>
      <c r="E195" s="203"/>
      <c r="F195" s="203"/>
      <c r="G195" s="203"/>
      <c r="H195" s="203">
        <v>4058.9933645000001</v>
      </c>
      <c r="I195" s="203">
        <v>3.6103374183781098</v>
      </c>
      <c r="J195" s="203">
        <v>100</v>
      </c>
      <c r="K195" s="203">
        <v>0</v>
      </c>
    </row>
    <row r="196" spans="1:11" x14ac:dyDescent="0.25">
      <c r="A196" s="203" t="s">
        <v>104</v>
      </c>
      <c r="B196" s="203" t="s">
        <v>105</v>
      </c>
      <c r="C196" s="203" t="s">
        <v>17</v>
      </c>
      <c r="D196" s="203">
        <v>15.1262981</v>
      </c>
      <c r="E196" s="203">
        <v>99.999999999999801</v>
      </c>
      <c r="F196" s="203">
        <v>0.426789972533137</v>
      </c>
      <c r="G196" s="203">
        <v>100.37867339041</v>
      </c>
      <c r="H196" s="203">
        <v>3529.0755514000002</v>
      </c>
      <c r="I196" s="203">
        <v>3.9684260494502701</v>
      </c>
      <c r="J196" s="203">
        <v>99.573210027466899</v>
      </c>
      <c r="K196" s="203">
        <v>0.43024234377287401</v>
      </c>
    </row>
    <row r="197" spans="1:11" x14ac:dyDescent="0.25">
      <c r="A197" s="203" t="s">
        <v>106</v>
      </c>
      <c r="B197" s="203" t="s">
        <v>107</v>
      </c>
      <c r="C197" s="203" t="s">
        <v>16</v>
      </c>
      <c r="D197" s="203">
        <v>43.875408200000003</v>
      </c>
      <c r="E197" s="203">
        <v>100</v>
      </c>
      <c r="F197" s="203">
        <v>5.8713365981768503E-2</v>
      </c>
      <c r="G197" s="203">
        <v>100.237972140662</v>
      </c>
      <c r="H197" s="203">
        <v>74684.267777500005</v>
      </c>
      <c r="I197" s="203">
        <v>1.9254901177433801</v>
      </c>
      <c r="J197" s="203">
        <v>99.941286634018198</v>
      </c>
      <c r="K197" s="203">
        <v>5.8887662364372199E-2</v>
      </c>
    </row>
    <row r="198" spans="1:11" x14ac:dyDescent="0.25">
      <c r="A198" s="203" t="s">
        <v>106</v>
      </c>
      <c r="B198" s="203" t="s">
        <v>107</v>
      </c>
      <c r="C198" s="203" t="s">
        <v>17</v>
      </c>
      <c r="D198" s="203"/>
      <c r="E198" s="203"/>
      <c r="F198" s="203"/>
      <c r="G198" s="203"/>
      <c r="H198" s="203">
        <v>61959.211259099997</v>
      </c>
      <c r="I198" s="203">
        <v>2.1210829157049602</v>
      </c>
      <c r="J198" s="203">
        <v>100</v>
      </c>
      <c r="K198" s="203">
        <v>0</v>
      </c>
    </row>
    <row r="199" spans="1:11" x14ac:dyDescent="0.25">
      <c r="A199" s="203" t="s">
        <v>108</v>
      </c>
      <c r="B199" s="203" t="s">
        <v>109</v>
      </c>
      <c r="C199" s="203" t="s">
        <v>16</v>
      </c>
      <c r="D199" s="203">
        <v>733.35089600000003</v>
      </c>
      <c r="E199" s="203">
        <v>57.101830723092498</v>
      </c>
      <c r="F199" s="203">
        <v>0.67087971343691399</v>
      </c>
      <c r="G199" s="203">
        <v>56.827916726046404</v>
      </c>
      <c r="H199" s="203">
        <v>108578.4797216</v>
      </c>
      <c r="I199" s="203">
        <v>1.75443362114201</v>
      </c>
      <c r="J199" s="203">
        <v>99.329120286563096</v>
      </c>
      <c r="K199" s="203">
        <v>0.383821948471884</v>
      </c>
    </row>
    <row r="200" spans="1:11" x14ac:dyDescent="0.25">
      <c r="A200" s="203" t="s">
        <v>108</v>
      </c>
      <c r="B200" s="203" t="s">
        <v>109</v>
      </c>
      <c r="C200" s="203" t="s">
        <v>17</v>
      </c>
      <c r="D200" s="203">
        <v>306.78240049999999</v>
      </c>
      <c r="E200" s="203">
        <v>42.853296060295598</v>
      </c>
      <c r="F200" s="203">
        <v>0.31837481574260501</v>
      </c>
      <c r="G200" s="203">
        <v>42.716978796758703</v>
      </c>
      <c r="H200" s="203">
        <v>96052.095667300004</v>
      </c>
      <c r="I200" s="203">
        <v>2.1245208273768901</v>
      </c>
      <c r="J200" s="203">
        <v>99.681625184257399</v>
      </c>
      <c r="K200" s="203">
        <v>0.13643447554511401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687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204" t="s">
        <v>88</v>
      </c>
      <c r="B211" s="204" t="s">
        <v>115</v>
      </c>
      <c r="C211" s="204" t="s">
        <v>16</v>
      </c>
      <c r="D211" s="204">
        <v>33.685010200000001</v>
      </c>
      <c r="E211" s="204">
        <v>100</v>
      </c>
      <c r="F211" s="204">
        <v>0.14434007243914701</v>
      </c>
      <c r="G211" s="204">
        <v>99.763749384442903</v>
      </c>
      <c r="H211" s="204">
        <v>23303.569593299999</v>
      </c>
      <c r="I211" s="204">
        <v>4.2344515986251698</v>
      </c>
      <c r="J211" s="204">
        <v>99.855659927560893</v>
      </c>
      <c r="K211" s="204">
        <v>0.144207216930894</v>
      </c>
    </row>
    <row r="212" spans="1:11" x14ac:dyDescent="0.25">
      <c r="A212" s="204" t="s">
        <v>88</v>
      </c>
      <c r="B212" s="204" t="s">
        <v>115</v>
      </c>
      <c r="C212" s="204" t="s">
        <v>17</v>
      </c>
      <c r="D212" s="204"/>
      <c r="E212" s="204"/>
      <c r="F212" s="204"/>
      <c r="G212" s="204"/>
      <c r="H212" s="204">
        <v>21922.322026900001</v>
      </c>
      <c r="I212" s="204">
        <v>4.3577199086485603</v>
      </c>
      <c r="J212" s="204">
        <v>100</v>
      </c>
      <c r="K212" s="204">
        <v>4.8380409774490704E-16</v>
      </c>
    </row>
    <row r="213" spans="1:11" x14ac:dyDescent="0.25">
      <c r="A213" s="204" t="s">
        <v>92</v>
      </c>
      <c r="B213" s="204" t="s">
        <v>116</v>
      </c>
      <c r="C213" s="204" t="s">
        <v>16</v>
      </c>
      <c r="D213" s="204"/>
      <c r="E213" s="204"/>
      <c r="F213" s="204"/>
      <c r="G213" s="204"/>
      <c r="H213" s="204">
        <v>13922.621743899999</v>
      </c>
      <c r="I213" s="204">
        <v>3.88157721607852</v>
      </c>
      <c r="J213" s="204">
        <v>100</v>
      </c>
      <c r="K213" s="204">
        <v>0</v>
      </c>
    </row>
    <row r="214" spans="1:11" x14ac:dyDescent="0.25">
      <c r="A214" s="204" t="s">
        <v>92</v>
      </c>
      <c r="B214" s="204" t="s">
        <v>116</v>
      </c>
      <c r="C214" s="204" t="s">
        <v>17</v>
      </c>
      <c r="D214" s="204"/>
      <c r="E214" s="204"/>
      <c r="F214" s="204"/>
      <c r="G214" s="204"/>
      <c r="H214" s="204">
        <v>11591.3599244</v>
      </c>
      <c r="I214" s="204">
        <v>4.1755936192390104</v>
      </c>
      <c r="J214" s="204">
        <v>100</v>
      </c>
      <c r="K214" s="204">
        <v>0</v>
      </c>
    </row>
    <row r="215" spans="1:11" x14ac:dyDescent="0.25">
      <c r="A215" s="204" t="s">
        <v>94</v>
      </c>
      <c r="B215" s="204" t="s">
        <v>117</v>
      </c>
      <c r="C215" s="204" t="s">
        <v>16</v>
      </c>
      <c r="D215" s="204"/>
      <c r="E215" s="204"/>
      <c r="F215" s="204"/>
      <c r="G215" s="204"/>
      <c r="H215" s="204">
        <v>12911.3491866</v>
      </c>
      <c r="I215" s="204">
        <v>3.3720730512978498</v>
      </c>
      <c r="J215" s="204">
        <v>100</v>
      </c>
      <c r="K215" s="204">
        <v>0</v>
      </c>
    </row>
    <row r="216" spans="1:11" x14ac:dyDescent="0.25">
      <c r="A216" s="204" t="s">
        <v>94</v>
      </c>
      <c r="B216" s="204" t="s">
        <v>117</v>
      </c>
      <c r="C216" s="204" t="s">
        <v>17</v>
      </c>
      <c r="D216" s="204"/>
      <c r="E216" s="204"/>
      <c r="F216" s="204"/>
      <c r="G216" s="204"/>
      <c r="H216" s="204">
        <v>10046.2966466</v>
      </c>
      <c r="I216" s="204">
        <v>4.3970730259615802</v>
      </c>
      <c r="J216" s="204">
        <v>100</v>
      </c>
      <c r="K216" s="204">
        <v>0</v>
      </c>
    </row>
    <row r="217" spans="1:11" x14ac:dyDescent="0.25">
      <c r="A217" s="204" t="s">
        <v>96</v>
      </c>
      <c r="B217" s="204" t="s">
        <v>118</v>
      </c>
      <c r="C217" s="204" t="s">
        <v>16</v>
      </c>
      <c r="D217" s="204"/>
      <c r="E217" s="204"/>
      <c r="F217" s="204"/>
      <c r="G217" s="204"/>
      <c r="H217" s="204">
        <v>32953.611143599999</v>
      </c>
      <c r="I217" s="204">
        <v>3.1134294036738099</v>
      </c>
      <c r="J217" s="204">
        <v>100</v>
      </c>
      <c r="K217" s="204">
        <v>0</v>
      </c>
    </row>
    <row r="218" spans="1:11" x14ac:dyDescent="0.25">
      <c r="A218" s="204" t="s">
        <v>96</v>
      </c>
      <c r="B218" s="204" t="s">
        <v>118</v>
      </c>
      <c r="C218" s="204" t="s">
        <v>17</v>
      </c>
      <c r="D218" s="204"/>
      <c r="E218" s="204"/>
      <c r="F218" s="204"/>
      <c r="G218" s="204"/>
      <c r="H218" s="204">
        <v>27730.014270899999</v>
      </c>
      <c r="I218" s="204">
        <v>3.2597719775213698</v>
      </c>
      <c r="J218" s="204">
        <v>100</v>
      </c>
      <c r="K218" s="204">
        <v>0</v>
      </c>
    </row>
    <row r="219" spans="1:11" x14ac:dyDescent="0.25">
      <c r="A219" s="204" t="s">
        <v>98</v>
      </c>
      <c r="B219" s="204" t="s">
        <v>119</v>
      </c>
      <c r="C219" s="204" t="s">
        <v>16</v>
      </c>
      <c r="D219" s="204"/>
      <c r="E219" s="204"/>
      <c r="F219" s="204"/>
      <c r="G219" s="204"/>
      <c r="H219" s="204">
        <v>10455.4488733</v>
      </c>
      <c r="I219" s="204">
        <v>3.5342210690300702</v>
      </c>
      <c r="J219" s="204">
        <v>100</v>
      </c>
      <c r="K219" s="204">
        <v>0</v>
      </c>
    </row>
    <row r="220" spans="1:11" x14ac:dyDescent="0.25">
      <c r="A220" s="204" t="s">
        <v>98</v>
      </c>
      <c r="B220" s="204" t="s">
        <v>119</v>
      </c>
      <c r="C220" s="204" t="s">
        <v>17</v>
      </c>
      <c r="D220" s="204"/>
      <c r="E220" s="204"/>
      <c r="F220" s="204"/>
      <c r="G220" s="204"/>
      <c r="H220" s="204">
        <v>8139.4626982999998</v>
      </c>
      <c r="I220" s="204">
        <v>4.3837021891388197</v>
      </c>
      <c r="J220" s="204">
        <v>100</v>
      </c>
      <c r="K220" s="204">
        <v>0</v>
      </c>
    </row>
    <row r="221" spans="1:11" x14ac:dyDescent="0.25">
      <c r="A221" s="204" t="s">
        <v>106</v>
      </c>
      <c r="B221" s="204" t="s">
        <v>120</v>
      </c>
      <c r="C221" s="204" t="s">
        <v>16</v>
      </c>
      <c r="D221" s="204"/>
      <c r="E221" s="204"/>
      <c r="F221" s="204"/>
      <c r="G221" s="204"/>
      <c r="H221" s="204">
        <v>20140.457013399999</v>
      </c>
      <c r="I221" s="204">
        <v>3.6922920412994702</v>
      </c>
      <c r="J221" s="204">
        <v>100</v>
      </c>
      <c r="K221" s="204">
        <v>0</v>
      </c>
    </row>
    <row r="222" spans="1:11" x14ac:dyDescent="0.25">
      <c r="A222" s="204" t="s">
        <v>106</v>
      </c>
      <c r="B222" s="204" t="s">
        <v>120</v>
      </c>
      <c r="C222" s="204" t="s">
        <v>17</v>
      </c>
      <c r="D222" s="204"/>
      <c r="E222" s="204"/>
      <c r="F222" s="204"/>
      <c r="G222" s="204"/>
      <c r="H222" s="204">
        <v>16921.257098499998</v>
      </c>
      <c r="I222" s="204">
        <v>4.0881416514745803</v>
      </c>
      <c r="J222" s="204">
        <v>100</v>
      </c>
      <c r="K222" s="204">
        <v>0</v>
      </c>
    </row>
    <row r="223" spans="1:11" x14ac:dyDescent="0.25">
      <c r="A223" s="204" t="s">
        <v>108</v>
      </c>
      <c r="B223" s="204" t="s">
        <v>121</v>
      </c>
      <c r="C223" s="204" t="s">
        <v>16</v>
      </c>
      <c r="D223" s="204"/>
      <c r="E223" s="204"/>
      <c r="F223" s="204"/>
      <c r="G223" s="204"/>
      <c r="H223" s="204">
        <v>21479.656728499998</v>
      </c>
      <c r="I223" s="204">
        <v>3.4291604654625401</v>
      </c>
      <c r="J223" s="204">
        <v>100</v>
      </c>
      <c r="K223" s="204">
        <v>3.8071329038908299E-16</v>
      </c>
    </row>
    <row r="224" spans="1:11" x14ac:dyDescent="0.25">
      <c r="A224" s="204" t="s">
        <v>108</v>
      </c>
      <c r="B224" s="204" t="s">
        <v>121</v>
      </c>
      <c r="C224" s="204" t="s">
        <v>17</v>
      </c>
      <c r="D224" s="204"/>
      <c r="E224" s="204"/>
      <c r="F224" s="204"/>
      <c r="G224" s="204"/>
      <c r="H224" s="204">
        <v>20097.1154112</v>
      </c>
      <c r="I224" s="204">
        <v>3.5507080205971802</v>
      </c>
      <c r="J224" s="204">
        <v>100</v>
      </c>
      <c r="K224" s="204">
        <v>0</v>
      </c>
    </row>
    <row r="225" spans="1:11" x14ac:dyDescent="0.25">
      <c r="A225" s="204" t="s">
        <v>110</v>
      </c>
      <c r="B225" s="204" t="s">
        <v>122</v>
      </c>
      <c r="C225" s="204" t="s">
        <v>16</v>
      </c>
      <c r="D225" s="204"/>
      <c r="E225" s="204"/>
      <c r="F225" s="204"/>
      <c r="G225" s="204"/>
      <c r="H225" s="204">
        <v>10772.9118229</v>
      </c>
      <c r="I225" s="204">
        <v>3.41243841009622</v>
      </c>
      <c r="J225" s="204">
        <v>100</v>
      </c>
      <c r="K225" s="204">
        <v>0</v>
      </c>
    </row>
    <row r="226" spans="1:11" x14ac:dyDescent="0.25">
      <c r="A226" s="204" t="s">
        <v>110</v>
      </c>
      <c r="B226" s="204" t="s">
        <v>122</v>
      </c>
      <c r="C226" s="204" t="s">
        <v>17</v>
      </c>
      <c r="D226" s="204"/>
      <c r="E226" s="204"/>
      <c r="F226" s="204"/>
      <c r="G226" s="204"/>
      <c r="H226" s="204">
        <v>8514.2491922000008</v>
      </c>
      <c r="I226" s="204">
        <v>4.5868146201152902</v>
      </c>
      <c r="J226" s="204">
        <v>100</v>
      </c>
      <c r="K226" s="204">
        <v>5.0923872009392898E-16</v>
      </c>
    </row>
    <row r="227" spans="1:11" x14ac:dyDescent="0.25">
      <c r="A227" s="204" t="s">
        <v>123</v>
      </c>
      <c r="B227" s="204" t="s">
        <v>124</v>
      </c>
      <c r="C227" s="204" t="s">
        <v>16</v>
      </c>
      <c r="D227" s="204"/>
      <c r="E227" s="204"/>
      <c r="F227" s="204"/>
      <c r="G227" s="204"/>
      <c r="H227" s="204">
        <v>6288.0468792000001</v>
      </c>
      <c r="I227" s="204">
        <v>4.2816219391442099</v>
      </c>
      <c r="J227" s="204">
        <v>100</v>
      </c>
      <c r="K227" s="204">
        <v>0</v>
      </c>
    </row>
    <row r="228" spans="1:11" x14ac:dyDescent="0.25">
      <c r="A228" s="204" t="s">
        <v>123</v>
      </c>
      <c r="B228" s="204" t="s">
        <v>124</v>
      </c>
      <c r="C228" s="204" t="s">
        <v>17</v>
      </c>
      <c r="D228" s="204"/>
      <c r="E228" s="204"/>
      <c r="F228" s="204"/>
      <c r="G228" s="204"/>
      <c r="H228" s="204">
        <v>5377.9150105999997</v>
      </c>
      <c r="I228" s="204">
        <v>5.0082690036160402</v>
      </c>
      <c r="J228" s="204">
        <v>100</v>
      </c>
      <c r="K228" s="204">
        <v>0</v>
      </c>
    </row>
    <row r="229" spans="1:11" x14ac:dyDescent="0.25">
      <c r="A229" s="204" t="s">
        <v>125</v>
      </c>
      <c r="B229" s="204" t="s">
        <v>126</v>
      </c>
      <c r="C229" s="204" t="s">
        <v>16</v>
      </c>
      <c r="D229" s="204"/>
      <c r="E229" s="204"/>
      <c r="F229" s="204"/>
      <c r="G229" s="204"/>
      <c r="H229" s="204">
        <v>13879.3098933</v>
      </c>
      <c r="I229" s="204">
        <v>3.7889482152794698</v>
      </c>
      <c r="J229" s="204">
        <v>100</v>
      </c>
      <c r="K229" s="204">
        <v>0</v>
      </c>
    </row>
    <row r="230" spans="1:11" x14ac:dyDescent="0.25">
      <c r="A230" s="204" t="s">
        <v>125</v>
      </c>
      <c r="B230" s="204" t="s">
        <v>126</v>
      </c>
      <c r="C230" s="204" t="s">
        <v>17</v>
      </c>
      <c r="D230" s="204"/>
      <c r="E230" s="204"/>
      <c r="F230" s="204"/>
      <c r="G230" s="204"/>
      <c r="H230" s="204">
        <v>8369.9703363999997</v>
      </c>
      <c r="I230" s="204">
        <v>5.6295685182690702</v>
      </c>
      <c r="J230" s="204">
        <v>100</v>
      </c>
      <c r="K230" s="204">
        <v>0</v>
      </c>
    </row>
    <row r="231" spans="1:11" x14ac:dyDescent="0.25">
      <c r="A231" s="204" t="s">
        <v>127</v>
      </c>
      <c r="B231" s="204" t="s">
        <v>128</v>
      </c>
      <c r="C231" s="204" t="s">
        <v>16</v>
      </c>
      <c r="D231" s="204"/>
      <c r="E231" s="204"/>
      <c r="F231" s="204"/>
      <c r="G231" s="204"/>
      <c r="H231" s="204">
        <v>17337.502859799999</v>
      </c>
      <c r="I231" s="204">
        <v>3.6785046905187699</v>
      </c>
      <c r="J231" s="204">
        <v>100</v>
      </c>
      <c r="K231" s="204">
        <v>0</v>
      </c>
    </row>
    <row r="232" spans="1:11" x14ac:dyDescent="0.25">
      <c r="A232" s="204" t="s">
        <v>127</v>
      </c>
      <c r="B232" s="204" t="s">
        <v>128</v>
      </c>
      <c r="C232" s="204" t="s">
        <v>17</v>
      </c>
      <c r="D232" s="204">
        <v>38.482885099999997</v>
      </c>
      <c r="E232" s="204">
        <v>99.999999999999801</v>
      </c>
      <c r="F232" s="204">
        <v>0.275970810487494</v>
      </c>
      <c r="G232" s="204">
        <v>98.125473913650396</v>
      </c>
      <c r="H232" s="204">
        <v>13906.066189499999</v>
      </c>
      <c r="I232" s="204">
        <v>4.5333480811529299</v>
      </c>
      <c r="J232" s="204">
        <v>99.724029189512507</v>
      </c>
      <c r="K232" s="204">
        <v>0.27154705626622799</v>
      </c>
    </row>
    <row r="233" spans="1:11" x14ac:dyDescent="0.25">
      <c r="A233" s="204" t="s">
        <v>129</v>
      </c>
      <c r="B233" s="204" t="s">
        <v>130</v>
      </c>
      <c r="C233" s="204" t="s">
        <v>16</v>
      </c>
      <c r="D233" s="204">
        <v>17.8405886</v>
      </c>
      <c r="E233" s="204">
        <v>100</v>
      </c>
      <c r="F233" s="204">
        <v>0.18050180898008</v>
      </c>
      <c r="G233" s="204">
        <v>100.26211936274299</v>
      </c>
      <c r="H233" s="204">
        <v>9866.0429585000002</v>
      </c>
      <c r="I233" s="204">
        <v>3.6501258533327299</v>
      </c>
      <c r="J233" s="204">
        <v>99.819498191019903</v>
      </c>
      <c r="K233" s="204">
        <v>0.18130219290944</v>
      </c>
    </row>
    <row r="234" spans="1:11" x14ac:dyDescent="0.25">
      <c r="A234" s="204" t="s">
        <v>129</v>
      </c>
      <c r="B234" s="204" t="s">
        <v>130</v>
      </c>
      <c r="C234" s="204" t="s">
        <v>17</v>
      </c>
      <c r="D234" s="204"/>
      <c r="E234" s="204"/>
      <c r="F234" s="204"/>
      <c r="G234" s="204"/>
      <c r="H234" s="204">
        <v>7464.8082709999999</v>
      </c>
      <c r="I234" s="204">
        <v>4.9020413025154799</v>
      </c>
      <c r="J234" s="204">
        <v>100</v>
      </c>
      <c r="K234" s="204">
        <v>0</v>
      </c>
    </row>
    <row r="235" spans="1:11" x14ac:dyDescent="0.25">
      <c r="A235" s="204" t="s">
        <v>131</v>
      </c>
      <c r="B235" s="204" t="s">
        <v>132</v>
      </c>
      <c r="C235" s="204" t="s">
        <v>16</v>
      </c>
      <c r="D235" s="204"/>
      <c r="E235" s="204"/>
      <c r="F235" s="204"/>
      <c r="G235" s="204"/>
      <c r="H235" s="204">
        <v>20726.708084999998</v>
      </c>
      <c r="I235" s="204">
        <v>3.0224413458043098</v>
      </c>
      <c r="J235" s="204">
        <v>100</v>
      </c>
      <c r="K235" s="204">
        <v>0</v>
      </c>
    </row>
    <row r="236" spans="1:11" x14ac:dyDescent="0.25">
      <c r="A236" s="204" t="s">
        <v>131</v>
      </c>
      <c r="B236" s="204" t="s">
        <v>132</v>
      </c>
      <c r="C236" s="204" t="s">
        <v>17</v>
      </c>
      <c r="D236" s="204"/>
      <c r="E236" s="204"/>
      <c r="F236" s="204"/>
      <c r="G236" s="204"/>
      <c r="H236" s="204">
        <v>16472.631276399999</v>
      </c>
      <c r="I236" s="204">
        <v>3.6242734233313301</v>
      </c>
      <c r="J236" s="204">
        <v>100</v>
      </c>
      <c r="K236" s="204">
        <v>0</v>
      </c>
    </row>
    <row r="237" spans="1:11" x14ac:dyDescent="0.25">
      <c r="A237" s="204" t="s">
        <v>133</v>
      </c>
      <c r="B237" s="204" t="s">
        <v>134</v>
      </c>
      <c r="C237" s="204" t="s">
        <v>16</v>
      </c>
      <c r="D237" s="204"/>
      <c r="E237" s="204"/>
      <c r="F237" s="204"/>
      <c r="G237" s="204"/>
      <c r="H237" s="204">
        <v>38998.153060500001</v>
      </c>
      <c r="I237" s="204">
        <v>3.1980125927835599</v>
      </c>
      <c r="J237" s="204">
        <v>100</v>
      </c>
      <c r="K237" s="204">
        <v>0</v>
      </c>
    </row>
    <row r="238" spans="1:11" x14ac:dyDescent="0.25">
      <c r="A238" s="204" t="s">
        <v>133</v>
      </c>
      <c r="B238" s="204" t="s">
        <v>134</v>
      </c>
      <c r="C238" s="204" t="s">
        <v>17</v>
      </c>
      <c r="D238" s="204"/>
      <c r="E238" s="204"/>
      <c r="F238" s="204"/>
      <c r="G238" s="204"/>
      <c r="H238" s="204">
        <v>24915.551075899999</v>
      </c>
      <c r="I238" s="204">
        <v>4.6860721163530998</v>
      </c>
      <c r="J238" s="204">
        <v>100</v>
      </c>
      <c r="K238" s="204">
        <v>0</v>
      </c>
    </row>
    <row r="239" spans="1:11" x14ac:dyDescent="0.25">
      <c r="A239" s="204" t="s">
        <v>135</v>
      </c>
      <c r="B239" s="204" t="s">
        <v>136</v>
      </c>
      <c r="C239" s="204" t="s">
        <v>16</v>
      </c>
      <c r="D239" s="204">
        <v>120.6441329</v>
      </c>
      <c r="E239" s="204">
        <v>100</v>
      </c>
      <c r="F239" s="204">
        <v>0.21541051180187401</v>
      </c>
      <c r="G239" s="204">
        <v>99.798249003771403</v>
      </c>
      <c r="H239" s="204">
        <v>55885.969421299997</v>
      </c>
      <c r="I239" s="204">
        <v>3.70523838044243</v>
      </c>
      <c r="J239" s="204">
        <v>99.784589488198094</v>
      </c>
      <c r="K239" s="204">
        <v>0.215439999353566</v>
      </c>
    </row>
    <row r="240" spans="1:11" x14ac:dyDescent="0.25">
      <c r="A240" s="204" t="s">
        <v>135</v>
      </c>
      <c r="B240" s="204" t="s">
        <v>136</v>
      </c>
      <c r="C240" s="204" t="s">
        <v>17</v>
      </c>
      <c r="D240" s="204"/>
      <c r="E240" s="204"/>
      <c r="F240" s="204"/>
      <c r="G240" s="204"/>
      <c r="H240" s="204">
        <v>43764.125309199997</v>
      </c>
      <c r="I240" s="204">
        <v>4.26738024135014</v>
      </c>
      <c r="J240" s="204">
        <v>100</v>
      </c>
      <c r="K240" s="204">
        <v>0</v>
      </c>
    </row>
    <row r="241" spans="1:11" x14ac:dyDescent="0.25">
      <c r="A241" s="204" t="s">
        <v>137</v>
      </c>
      <c r="B241" s="204" t="s">
        <v>138</v>
      </c>
      <c r="C241" s="204" t="s">
        <v>16</v>
      </c>
      <c r="D241" s="204"/>
      <c r="E241" s="204"/>
      <c r="F241" s="204"/>
      <c r="G241" s="204"/>
      <c r="H241" s="204">
        <v>22865.301834099999</v>
      </c>
      <c r="I241" s="204">
        <v>3.8324813781692102</v>
      </c>
      <c r="J241" s="204">
        <v>100</v>
      </c>
      <c r="K241" s="204">
        <v>0</v>
      </c>
    </row>
    <row r="242" spans="1:11" x14ac:dyDescent="0.25">
      <c r="A242" s="204" t="s">
        <v>137</v>
      </c>
      <c r="B242" s="204" t="s">
        <v>138</v>
      </c>
      <c r="C242" s="204" t="s">
        <v>17</v>
      </c>
      <c r="D242" s="204"/>
      <c r="E242" s="204"/>
      <c r="F242" s="204"/>
      <c r="G242" s="204"/>
      <c r="H242" s="204">
        <v>17943.4850788</v>
      </c>
      <c r="I242" s="204">
        <v>5.1316179502164196</v>
      </c>
      <c r="J242" s="204">
        <v>100</v>
      </c>
      <c r="K242" s="204">
        <v>0</v>
      </c>
    </row>
    <row r="243" spans="1:11" x14ac:dyDescent="0.25">
      <c r="A243" s="204" t="s">
        <v>139</v>
      </c>
      <c r="B243" s="204" t="s">
        <v>140</v>
      </c>
      <c r="C243" s="204" t="s">
        <v>16</v>
      </c>
      <c r="D243" s="204"/>
      <c r="E243" s="204"/>
      <c r="F243" s="204"/>
      <c r="G243" s="204"/>
      <c r="H243" s="204">
        <v>24978.764597099998</v>
      </c>
      <c r="I243" s="204">
        <v>3.8483755048544599</v>
      </c>
      <c r="J243" s="204">
        <v>100</v>
      </c>
      <c r="K243" s="204">
        <v>0</v>
      </c>
    </row>
    <row r="244" spans="1:11" x14ac:dyDescent="0.25">
      <c r="A244" s="204" t="s">
        <v>139</v>
      </c>
      <c r="B244" s="204" t="s">
        <v>140</v>
      </c>
      <c r="C244" s="204" t="s">
        <v>17</v>
      </c>
      <c r="D244" s="204"/>
      <c r="E244" s="204"/>
      <c r="F244" s="204"/>
      <c r="G244" s="204"/>
      <c r="H244" s="204">
        <v>22087.579493199999</v>
      </c>
      <c r="I244" s="204">
        <v>4.5175580294372697</v>
      </c>
      <c r="J244" s="204">
        <v>100</v>
      </c>
      <c r="K244" s="204">
        <v>0</v>
      </c>
    </row>
    <row r="245" spans="1:11" x14ac:dyDescent="0.25">
      <c r="A245" s="204" t="s">
        <v>141</v>
      </c>
      <c r="B245" s="204" t="s">
        <v>142</v>
      </c>
      <c r="C245" s="204" t="s">
        <v>16</v>
      </c>
      <c r="D245" s="204">
        <v>44.552470700000001</v>
      </c>
      <c r="E245" s="204">
        <v>100</v>
      </c>
      <c r="F245" s="204">
        <v>0.24718024820734999</v>
      </c>
      <c r="G245" s="204">
        <v>99.551100034414901</v>
      </c>
      <c r="H245" s="204">
        <v>17979.731841299999</v>
      </c>
      <c r="I245" s="204">
        <v>3.98373786603837</v>
      </c>
      <c r="J245" s="204">
        <v>99.7528197517927</v>
      </c>
      <c r="K245" s="204">
        <v>0.24668040138663999</v>
      </c>
    </row>
    <row r="246" spans="1:11" x14ac:dyDescent="0.25">
      <c r="A246" s="204" t="s">
        <v>141</v>
      </c>
      <c r="B246" s="204" t="s">
        <v>142</v>
      </c>
      <c r="C246" s="204" t="s">
        <v>17</v>
      </c>
      <c r="D246" s="204"/>
      <c r="E246" s="204"/>
      <c r="F246" s="204"/>
      <c r="G246" s="204"/>
      <c r="H246" s="204">
        <v>15613.5792729</v>
      </c>
      <c r="I246" s="204">
        <v>5.1372079828194899</v>
      </c>
      <c r="J246" s="204">
        <v>100</v>
      </c>
      <c r="K246" s="204">
        <v>0</v>
      </c>
    </row>
    <row r="247" spans="1:11" x14ac:dyDescent="0.25">
      <c r="A247" s="204" t="s">
        <v>143</v>
      </c>
      <c r="B247" s="204" t="s">
        <v>144</v>
      </c>
      <c r="C247" s="204" t="s">
        <v>16</v>
      </c>
      <c r="D247" s="204"/>
      <c r="E247" s="204"/>
      <c r="F247" s="204"/>
      <c r="G247" s="204"/>
      <c r="H247" s="204">
        <v>8929.4734380999998</v>
      </c>
      <c r="I247" s="204">
        <v>3.8195112033519498</v>
      </c>
      <c r="J247" s="204">
        <v>100</v>
      </c>
      <c r="K247" s="204">
        <v>0</v>
      </c>
    </row>
    <row r="248" spans="1:11" x14ac:dyDescent="0.25">
      <c r="A248" s="204" t="s">
        <v>143</v>
      </c>
      <c r="B248" s="204" t="s">
        <v>144</v>
      </c>
      <c r="C248" s="204" t="s">
        <v>17</v>
      </c>
      <c r="D248" s="204"/>
      <c r="E248" s="204"/>
      <c r="F248" s="204"/>
      <c r="G248" s="204"/>
      <c r="H248" s="204">
        <v>6768.4865309999996</v>
      </c>
      <c r="I248" s="204">
        <v>4.7374057097244897</v>
      </c>
      <c r="J248" s="204">
        <v>100</v>
      </c>
      <c r="K248" s="204">
        <v>0</v>
      </c>
    </row>
    <row r="249" spans="1:11" x14ac:dyDescent="0.25">
      <c r="A249" s="204" t="s">
        <v>145</v>
      </c>
      <c r="B249" s="204" t="s">
        <v>146</v>
      </c>
      <c r="C249" s="204" t="s">
        <v>16</v>
      </c>
      <c r="D249" s="204"/>
      <c r="E249" s="204"/>
      <c r="F249" s="204"/>
      <c r="G249" s="204"/>
      <c r="H249" s="204">
        <v>15434.637379899999</v>
      </c>
      <c r="I249" s="204">
        <v>3.2903108851732199</v>
      </c>
      <c r="J249" s="204">
        <v>100</v>
      </c>
      <c r="K249" s="204">
        <v>0</v>
      </c>
    </row>
    <row r="250" spans="1:11" x14ac:dyDescent="0.25">
      <c r="A250" s="204" t="s">
        <v>145</v>
      </c>
      <c r="B250" s="204" t="s">
        <v>146</v>
      </c>
      <c r="C250" s="204" t="s">
        <v>17</v>
      </c>
      <c r="D250" s="204"/>
      <c r="E250" s="204"/>
      <c r="F250" s="204"/>
      <c r="G250" s="204"/>
      <c r="H250" s="204">
        <v>11473.127190200001</v>
      </c>
      <c r="I250" s="204">
        <v>4.8651312369732604</v>
      </c>
      <c r="J250" s="204">
        <v>100</v>
      </c>
      <c r="K250" s="204">
        <v>5.4013807171107903E-16</v>
      </c>
    </row>
    <row r="251" spans="1:11" x14ac:dyDescent="0.25">
      <c r="A251" s="204" t="s">
        <v>147</v>
      </c>
      <c r="B251" s="204" t="s">
        <v>148</v>
      </c>
      <c r="C251" s="204" t="s">
        <v>16</v>
      </c>
      <c r="D251" s="204"/>
      <c r="E251" s="204"/>
      <c r="F251" s="204"/>
      <c r="G251" s="204"/>
      <c r="H251" s="204">
        <v>4954.6017935999998</v>
      </c>
      <c r="I251" s="204">
        <v>4.01622801699272</v>
      </c>
      <c r="J251" s="204">
        <v>100</v>
      </c>
      <c r="K251" s="204">
        <v>0</v>
      </c>
    </row>
    <row r="252" spans="1:11" x14ac:dyDescent="0.25">
      <c r="A252" s="204" t="s">
        <v>147</v>
      </c>
      <c r="B252" s="204" t="s">
        <v>148</v>
      </c>
      <c r="C252" s="204" t="s">
        <v>17</v>
      </c>
      <c r="D252" s="204"/>
      <c r="E252" s="204"/>
      <c r="F252" s="204"/>
      <c r="G252" s="204"/>
      <c r="H252" s="204">
        <v>4431.0951267999999</v>
      </c>
      <c r="I252" s="204">
        <v>5.1886451037936796</v>
      </c>
      <c r="J252" s="204">
        <v>100</v>
      </c>
      <c r="K252" s="204">
        <v>0</v>
      </c>
    </row>
    <row r="253" spans="1:11" x14ac:dyDescent="0.25">
      <c r="A253" s="204" t="s">
        <v>149</v>
      </c>
      <c r="B253" s="204" t="s">
        <v>150</v>
      </c>
      <c r="C253" s="204" t="s">
        <v>16</v>
      </c>
      <c r="D253" s="204"/>
      <c r="E253" s="204"/>
      <c r="F253" s="204"/>
      <c r="G253" s="204"/>
      <c r="H253" s="204">
        <v>9683.7095454999999</v>
      </c>
      <c r="I253" s="204">
        <v>3.4441498887367699</v>
      </c>
      <c r="J253" s="204">
        <v>100</v>
      </c>
      <c r="K253" s="204">
        <v>0</v>
      </c>
    </row>
    <row r="254" spans="1:11" x14ac:dyDescent="0.25">
      <c r="A254" s="204" t="s">
        <v>149</v>
      </c>
      <c r="B254" s="204" t="s">
        <v>150</v>
      </c>
      <c r="C254" s="204" t="s">
        <v>17</v>
      </c>
      <c r="D254" s="204"/>
      <c r="E254" s="204"/>
      <c r="F254" s="204"/>
      <c r="G254" s="204"/>
      <c r="H254" s="204">
        <v>8819.4254428000004</v>
      </c>
      <c r="I254" s="204">
        <v>5.0541576565069199</v>
      </c>
      <c r="J254" s="204">
        <v>100</v>
      </c>
      <c r="K254" s="204">
        <v>0</v>
      </c>
    </row>
    <row r="255" spans="1:11" x14ac:dyDescent="0.25">
      <c r="A255" s="204" t="s">
        <v>151</v>
      </c>
      <c r="B255" s="204" t="s">
        <v>152</v>
      </c>
      <c r="C255" s="204" t="s">
        <v>16</v>
      </c>
      <c r="D255" s="204"/>
      <c r="E255" s="204"/>
      <c r="F255" s="204"/>
      <c r="G255" s="204"/>
      <c r="H255" s="204">
        <v>8613.5703546000004</v>
      </c>
      <c r="I255" s="204">
        <v>3.9957664421758201</v>
      </c>
      <c r="J255" s="204">
        <v>100</v>
      </c>
      <c r="K255" s="204">
        <v>0</v>
      </c>
    </row>
    <row r="256" spans="1:11" x14ac:dyDescent="0.25">
      <c r="A256" s="204" t="s">
        <v>151</v>
      </c>
      <c r="B256" s="204" t="s">
        <v>152</v>
      </c>
      <c r="C256" s="204" t="s">
        <v>17</v>
      </c>
      <c r="D256" s="204"/>
      <c r="E256" s="204"/>
      <c r="F256" s="204"/>
      <c r="G256" s="204"/>
      <c r="H256" s="204">
        <v>9105.2031932000009</v>
      </c>
      <c r="I256" s="204">
        <v>4.21903691880759</v>
      </c>
      <c r="J256" s="204">
        <v>100</v>
      </c>
      <c r="K256" s="204">
        <v>4.6840719290037596E-16</v>
      </c>
    </row>
    <row r="257" spans="1:11" x14ac:dyDescent="0.25">
      <c r="A257" s="204" t="s">
        <v>153</v>
      </c>
      <c r="B257" s="204" t="s">
        <v>154</v>
      </c>
      <c r="C257" s="204" t="s">
        <v>16</v>
      </c>
      <c r="D257" s="204">
        <v>27.362969199999998</v>
      </c>
      <c r="E257" s="204">
        <v>100</v>
      </c>
      <c r="F257" s="204">
        <v>0.29120612214513503</v>
      </c>
      <c r="G257" s="204">
        <v>99.987782458413506</v>
      </c>
      <c r="H257" s="204">
        <v>9369.0635201999994</v>
      </c>
      <c r="I257" s="204">
        <v>4.5229650450158303</v>
      </c>
      <c r="J257" s="204">
        <v>99.708793877854802</v>
      </c>
      <c r="K257" s="204">
        <v>0.29202092673265001</v>
      </c>
    </row>
    <row r="258" spans="1:11" x14ac:dyDescent="0.25">
      <c r="A258" s="204" t="s">
        <v>153</v>
      </c>
      <c r="B258" s="204" t="s">
        <v>154</v>
      </c>
      <c r="C258" s="204" t="s">
        <v>17</v>
      </c>
      <c r="D258" s="204"/>
      <c r="E258" s="204"/>
      <c r="F258" s="204"/>
      <c r="G258" s="204"/>
      <c r="H258" s="204">
        <v>9435.5275942000007</v>
      </c>
      <c r="I258" s="204">
        <v>4.1479362896732903</v>
      </c>
      <c r="J258" s="204">
        <v>100</v>
      </c>
      <c r="K258" s="204">
        <v>4.6051343734735298E-16</v>
      </c>
    </row>
    <row r="259" spans="1:11" x14ac:dyDescent="0.25">
      <c r="A259" s="204" t="s">
        <v>155</v>
      </c>
      <c r="B259" s="204" t="s">
        <v>156</v>
      </c>
      <c r="C259" s="204" t="s">
        <v>16</v>
      </c>
      <c r="D259" s="204">
        <v>43.875408200000003</v>
      </c>
      <c r="E259" s="204">
        <v>100</v>
      </c>
      <c r="F259" s="204">
        <v>0.24732200139500399</v>
      </c>
      <c r="G259" s="204">
        <v>101.025044121759</v>
      </c>
      <c r="H259" s="204">
        <v>17696.320754100001</v>
      </c>
      <c r="I259" s="204">
        <v>4.6300096012463099</v>
      </c>
      <c r="J259" s="204">
        <v>99.752677998604995</v>
      </c>
      <c r="K259" s="204">
        <v>0.25047664488327298</v>
      </c>
    </row>
    <row r="260" spans="1:11" x14ac:dyDescent="0.25">
      <c r="A260" s="204" t="s">
        <v>155</v>
      </c>
      <c r="B260" s="204" t="s">
        <v>156</v>
      </c>
      <c r="C260" s="204" t="s">
        <v>17</v>
      </c>
      <c r="D260" s="204"/>
      <c r="E260" s="204"/>
      <c r="F260" s="204"/>
      <c r="G260" s="204"/>
      <c r="H260" s="204">
        <v>16950.021529599999</v>
      </c>
      <c r="I260" s="204">
        <v>4.19923733356186</v>
      </c>
      <c r="J260" s="204">
        <v>100</v>
      </c>
      <c r="K260" s="204">
        <v>0</v>
      </c>
    </row>
    <row r="261" spans="1:11" x14ac:dyDescent="0.25">
      <c r="A261" s="204" t="s">
        <v>157</v>
      </c>
      <c r="B261" s="204" t="s">
        <v>158</v>
      </c>
      <c r="C261" s="204" t="s">
        <v>16</v>
      </c>
      <c r="D261" s="204"/>
      <c r="E261" s="204"/>
      <c r="F261" s="204"/>
      <c r="G261" s="204"/>
      <c r="H261" s="204">
        <v>22013.234841400001</v>
      </c>
      <c r="I261" s="204">
        <v>3.6561378852885902</v>
      </c>
      <c r="J261" s="204">
        <v>100</v>
      </c>
      <c r="K261" s="204">
        <v>0</v>
      </c>
    </row>
    <row r="262" spans="1:11" x14ac:dyDescent="0.25">
      <c r="A262" s="204" t="s">
        <v>157</v>
      </c>
      <c r="B262" s="204" t="s">
        <v>158</v>
      </c>
      <c r="C262" s="204" t="s">
        <v>17</v>
      </c>
      <c r="D262" s="204"/>
      <c r="E262" s="204"/>
      <c r="F262" s="204"/>
      <c r="G262" s="204"/>
      <c r="H262" s="204">
        <v>15056.017860100001</v>
      </c>
      <c r="I262" s="204">
        <v>5.1344708564335999</v>
      </c>
      <c r="J262" s="204">
        <v>100</v>
      </c>
      <c r="K262" s="204">
        <v>0</v>
      </c>
    </row>
    <row r="263" spans="1:11" x14ac:dyDescent="0.25">
      <c r="A263" s="204" t="s">
        <v>159</v>
      </c>
      <c r="B263" s="204" t="s">
        <v>160</v>
      </c>
      <c r="C263" s="204" t="s">
        <v>16</v>
      </c>
      <c r="D263" s="204"/>
      <c r="E263" s="204"/>
      <c r="F263" s="204"/>
      <c r="G263" s="204"/>
      <c r="H263" s="204">
        <v>11594.9455523</v>
      </c>
      <c r="I263" s="204">
        <v>4.04209749254386</v>
      </c>
      <c r="J263" s="204">
        <v>100</v>
      </c>
      <c r="K263" s="204">
        <v>0</v>
      </c>
    </row>
    <row r="264" spans="1:11" x14ac:dyDescent="0.25">
      <c r="A264" s="204" t="s">
        <v>159</v>
      </c>
      <c r="B264" s="204" t="s">
        <v>160</v>
      </c>
      <c r="C264" s="204" t="s">
        <v>17</v>
      </c>
      <c r="D264" s="204"/>
      <c r="E264" s="204"/>
      <c r="F264" s="204"/>
      <c r="G264" s="204"/>
      <c r="H264" s="204">
        <v>9215.6226243000001</v>
      </c>
      <c r="I264" s="204">
        <v>4.2246752592811596</v>
      </c>
      <c r="J264" s="204">
        <v>100</v>
      </c>
      <c r="K264" s="204">
        <v>0</v>
      </c>
    </row>
    <row r="265" spans="1:11" x14ac:dyDescent="0.25">
      <c r="A265" s="204" t="s">
        <v>161</v>
      </c>
      <c r="B265" s="204" t="s">
        <v>162</v>
      </c>
      <c r="C265" s="204" t="s">
        <v>16</v>
      </c>
      <c r="D265" s="204"/>
      <c r="E265" s="204"/>
      <c r="F265" s="204"/>
      <c r="G265" s="204"/>
      <c r="H265" s="204">
        <v>27833.179384999999</v>
      </c>
      <c r="I265" s="204">
        <v>4.1464183570848503</v>
      </c>
      <c r="J265" s="204">
        <v>100</v>
      </c>
      <c r="K265" s="204">
        <v>0</v>
      </c>
    </row>
    <row r="266" spans="1:11" x14ac:dyDescent="0.25">
      <c r="A266" s="204" t="s">
        <v>161</v>
      </c>
      <c r="B266" s="204" t="s">
        <v>162</v>
      </c>
      <c r="C266" s="204" t="s">
        <v>17</v>
      </c>
      <c r="D266" s="204"/>
      <c r="E266" s="204"/>
      <c r="F266" s="204"/>
      <c r="G266" s="204"/>
      <c r="H266" s="204">
        <v>27648.3088092</v>
      </c>
      <c r="I266" s="204">
        <v>3.4579823864125001</v>
      </c>
      <c r="J266" s="204">
        <v>100</v>
      </c>
      <c r="K266" s="204">
        <v>0</v>
      </c>
    </row>
    <row r="267" spans="1:11" x14ac:dyDescent="0.25">
      <c r="A267" s="204" t="s">
        <v>163</v>
      </c>
      <c r="B267" s="204" t="s">
        <v>164</v>
      </c>
      <c r="C267" s="204" t="s">
        <v>16</v>
      </c>
      <c r="D267" s="204"/>
      <c r="E267" s="204"/>
      <c r="F267" s="204"/>
      <c r="G267" s="204"/>
      <c r="H267" s="204">
        <v>14230.993915999999</v>
      </c>
      <c r="I267" s="204">
        <v>3.7208761461860198</v>
      </c>
      <c r="J267" s="204">
        <v>100</v>
      </c>
      <c r="K267" s="204">
        <v>0</v>
      </c>
    </row>
    <row r="268" spans="1:11" x14ac:dyDescent="0.25">
      <c r="A268" s="204" t="s">
        <v>163</v>
      </c>
      <c r="B268" s="204" t="s">
        <v>164</v>
      </c>
      <c r="C268" s="204" t="s">
        <v>17</v>
      </c>
      <c r="D268" s="204"/>
      <c r="E268" s="204"/>
      <c r="F268" s="204"/>
      <c r="G268" s="204"/>
      <c r="H268" s="204">
        <v>10997.7607009</v>
      </c>
      <c r="I268" s="204">
        <v>4.4079928215061104</v>
      </c>
      <c r="J268" s="204">
        <v>100</v>
      </c>
      <c r="K268" s="204">
        <v>0</v>
      </c>
    </row>
    <row r="269" spans="1:11" x14ac:dyDescent="0.25">
      <c r="A269" s="204" t="s">
        <v>165</v>
      </c>
      <c r="B269" s="204" t="s">
        <v>166</v>
      </c>
      <c r="C269" s="204" t="s">
        <v>16</v>
      </c>
      <c r="D269" s="204"/>
      <c r="E269" s="204"/>
      <c r="F269" s="204"/>
      <c r="G269" s="204"/>
      <c r="H269" s="204">
        <v>16656.564865100001</v>
      </c>
      <c r="I269" s="204">
        <v>3.7476422097261199</v>
      </c>
      <c r="J269" s="204">
        <v>100</v>
      </c>
      <c r="K269" s="204">
        <v>4.1607186692950302E-16</v>
      </c>
    </row>
    <row r="270" spans="1:11" x14ac:dyDescent="0.25">
      <c r="A270" s="204" t="s">
        <v>165</v>
      </c>
      <c r="B270" s="204" t="s">
        <v>166</v>
      </c>
      <c r="C270" s="204" t="s">
        <v>17</v>
      </c>
      <c r="D270" s="204"/>
      <c r="E270" s="204"/>
      <c r="F270" s="204"/>
      <c r="G270" s="204"/>
      <c r="H270" s="204">
        <v>14341.3162388</v>
      </c>
      <c r="I270" s="204">
        <v>3.98434029842862</v>
      </c>
      <c r="J270" s="204">
        <v>100</v>
      </c>
      <c r="K270" s="204">
        <v>0</v>
      </c>
    </row>
    <row r="271" spans="1:11" x14ac:dyDescent="0.25">
      <c r="A271" s="204" t="s">
        <v>167</v>
      </c>
      <c r="B271" s="204" t="s">
        <v>168</v>
      </c>
      <c r="C271" s="204" t="s">
        <v>16</v>
      </c>
      <c r="D271" s="204"/>
      <c r="E271" s="204"/>
      <c r="F271" s="204"/>
      <c r="G271" s="204"/>
      <c r="H271" s="204">
        <v>19030.618290099999</v>
      </c>
      <c r="I271" s="204">
        <v>3.15587756723427</v>
      </c>
      <c r="J271" s="204">
        <v>100</v>
      </c>
      <c r="K271" s="204">
        <v>0</v>
      </c>
    </row>
    <row r="272" spans="1:11" x14ac:dyDescent="0.25">
      <c r="A272" s="204" t="s">
        <v>167</v>
      </c>
      <c r="B272" s="204" t="s">
        <v>168</v>
      </c>
      <c r="C272" s="204" t="s">
        <v>17</v>
      </c>
      <c r="D272" s="204"/>
      <c r="E272" s="204"/>
      <c r="F272" s="204"/>
      <c r="G272" s="204"/>
      <c r="H272" s="204">
        <v>11859.9944572</v>
      </c>
      <c r="I272" s="204">
        <v>4.7991582431595399</v>
      </c>
      <c r="J272" s="204">
        <v>100</v>
      </c>
      <c r="K272" s="204">
        <v>0</v>
      </c>
    </row>
    <row r="273" spans="1:11" x14ac:dyDescent="0.25">
      <c r="A273" s="204" t="s">
        <v>169</v>
      </c>
      <c r="B273" s="204" t="s">
        <v>170</v>
      </c>
      <c r="C273" s="204" t="s">
        <v>16</v>
      </c>
      <c r="D273" s="204"/>
      <c r="E273" s="204"/>
      <c r="F273" s="204"/>
      <c r="G273" s="204"/>
      <c r="H273" s="204">
        <v>18421.781169599999</v>
      </c>
      <c r="I273" s="204">
        <v>3.6470553868656399</v>
      </c>
      <c r="J273" s="204">
        <v>100</v>
      </c>
      <c r="K273" s="204">
        <v>0</v>
      </c>
    </row>
    <row r="274" spans="1:11" x14ac:dyDescent="0.25">
      <c r="A274" s="204" t="s">
        <v>169</v>
      </c>
      <c r="B274" s="204" t="s">
        <v>170</v>
      </c>
      <c r="C274" s="204" t="s">
        <v>17</v>
      </c>
      <c r="D274" s="204"/>
      <c r="E274" s="204"/>
      <c r="F274" s="204"/>
      <c r="G274" s="204"/>
      <c r="H274" s="204">
        <v>15474.166287100001</v>
      </c>
      <c r="I274" s="204">
        <v>3.9518735404548999</v>
      </c>
      <c r="J274" s="204">
        <v>100</v>
      </c>
      <c r="K274" s="204">
        <v>0</v>
      </c>
    </row>
    <row r="275" spans="1:11" x14ac:dyDescent="0.25">
      <c r="A275" s="204" t="s">
        <v>171</v>
      </c>
      <c r="B275" s="204" t="s">
        <v>172</v>
      </c>
      <c r="C275" s="204" t="s">
        <v>16</v>
      </c>
      <c r="D275" s="204"/>
      <c r="E275" s="204"/>
      <c r="F275" s="204"/>
      <c r="G275" s="204"/>
      <c r="H275" s="204">
        <v>18813.50793</v>
      </c>
      <c r="I275" s="204">
        <v>5.1142020143619504</v>
      </c>
      <c r="J275" s="204">
        <v>100</v>
      </c>
      <c r="K275" s="204">
        <v>0</v>
      </c>
    </row>
    <row r="276" spans="1:11" x14ac:dyDescent="0.25">
      <c r="A276" s="204" t="s">
        <v>171</v>
      </c>
      <c r="B276" s="204" t="s">
        <v>172</v>
      </c>
      <c r="C276" s="204" t="s">
        <v>17</v>
      </c>
      <c r="D276" s="204"/>
      <c r="E276" s="204"/>
      <c r="F276" s="204"/>
      <c r="G276" s="204"/>
      <c r="H276" s="204">
        <v>29318.725971200001</v>
      </c>
      <c r="I276" s="204">
        <v>3.4725960504576401</v>
      </c>
      <c r="J276" s="204">
        <v>100</v>
      </c>
      <c r="K276" s="204">
        <v>0</v>
      </c>
    </row>
    <row r="277" spans="1:11" x14ac:dyDescent="0.25">
      <c r="A277" s="204" t="s">
        <v>173</v>
      </c>
      <c r="B277" s="204" t="s">
        <v>174</v>
      </c>
      <c r="C277" s="204" t="s">
        <v>16</v>
      </c>
      <c r="D277" s="204"/>
      <c r="E277" s="204"/>
      <c r="F277" s="204"/>
      <c r="G277" s="204"/>
      <c r="H277" s="204">
        <v>6642.3694303000002</v>
      </c>
      <c r="I277" s="204">
        <v>3.8162374444789502</v>
      </c>
      <c r="J277" s="204">
        <v>100</v>
      </c>
      <c r="K277" s="204">
        <v>0</v>
      </c>
    </row>
    <row r="278" spans="1:11" x14ac:dyDescent="0.25">
      <c r="A278" s="204" t="s">
        <v>173</v>
      </c>
      <c r="B278" s="204" t="s">
        <v>174</v>
      </c>
      <c r="C278" s="204" t="s">
        <v>17</v>
      </c>
      <c r="D278" s="204"/>
      <c r="E278" s="204"/>
      <c r="F278" s="204"/>
      <c r="G278" s="204"/>
      <c r="H278" s="204">
        <v>4849.3249359000001</v>
      </c>
      <c r="I278" s="204">
        <v>4.5979524857658998</v>
      </c>
      <c r="J278" s="204">
        <v>100</v>
      </c>
      <c r="K278" s="204">
        <v>0</v>
      </c>
    </row>
    <row r="279" spans="1:11" x14ac:dyDescent="0.25">
      <c r="A279" s="204" t="s">
        <v>175</v>
      </c>
      <c r="B279" s="204" t="s">
        <v>176</v>
      </c>
      <c r="C279" s="204" t="s">
        <v>16</v>
      </c>
      <c r="D279" s="204"/>
      <c r="E279" s="204"/>
      <c r="F279" s="204"/>
      <c r="G279" s="204"/>
      <c r="H279" s="204">
        <v>18101.7952902</v>
      </c>
      <c r="I279" s="204">
        <v>4.1388165925638001</v>
      </c>
      <c r="J279" s="204">
        <v>100</v>
      </c>
      <c r="K279" s="204">
        <v>0</v>
      </c>
    </row>
    <row r="280" spans="1:11" x14ac:dyDescent="0.25">
      <c r="A280" s="204" t="s">
        <v>175</v>
      </c>
      <c r="B280" s="204" t="s">
        <v>176</v>
      </c>
      <c r="C280" s="204" t="s">
        <v>17</v>
      </c>
      <c r="D280" s="204"/>
      <c r="E280" s="204"/>
      <c r="F280" s="204"/>
      <c r="G280" s="204"/>
      <c r="H280" s="204">
        <v>14914.5128559</v>
      </c>
      <c r="I280" s="204">
        <v>4.0320716420701102</v>
      </c>
      <c r="J280" s="204">
        <v>100</v>
      </c>
      <c r="K280" s="204">
        <v>0</v>
      </c>
    </row>
    <row r="281" spans="1:11" x14ac:dyDescent="0.25">
      <c r="A281" s="204" t="s">
        <v>177</v>
      </c>
      <c r="B281" s="204" t="s">
        <v>178</v>
      </c>
      <c r="C281" s="204" t="s">
        <v>16</v>
      </c>
      <c r="D281" s="204">
        <v>28.294725499999998</v>
      </c>
      <c r="E281" s="204">
        <v>100</v>
      </c>
      <c r="F281" s="204">
        <v>0.19276711365966201</v>
      </c>
      <c r="G281" s="204">
        <v>100.091199201404</v>
      </c>
      <c r="H281" s="204">
        <v>14649.8964674</v>
      </c>
      <c r="I281" s="204">
        <v>4.1420729962735798</v>
      </c>
      <c r="J281" s="204">
        <v>99.807232886340302</v>
      </c>
      <c r="K281" s="204">
        <v>0.19331556456195001</v>
      </c>
    </row>
    <row r="282" spans="1:11" x14ac:dyDescent="0.25">
      <c r="A282" s="204" t="s">
        <v>177</v>
      </c>
      <c r="B282" s="204" t="s">
        <v>178</v>
      </c>
      <c r="C282" s="204" t="s">
        <v>17</v>
      </c>
      <c r="D282" s="204">
        <v>27.529357600000001</v>
      </c>
      <c r="E282" s="204">
        <v>100</v>
      </c>
      <c r="F282" s="204">
        <v>0.234980979935072</v>
      </c>
      <c r="G282" s="204">
        <v>99.265107910800793</v>
      </c>
      <c r="H282" s="204">
        <v>11688.039114200001</v>
      </c>
      <c r="I282" s="204">
        <v>4.5034014390891599</v>
      </c>
      <c r="J282" s="204">
        <v>99.765019020064898</v>
      </c>
      <c r="K282" s="204">
        <v>0.23380351709800601</v>
      </c>
    </row>
    <row r="283" spans="1:11" x14ac:dyDescent="0.25">
      <c r="A283" s="204" t="s">
        <v>179</v>
      </c>
      <c r="B283" s="204" t="s">
        <v>180</v>
      </c>
      <c r="C283" s="204" t="s">
        <v>16</v>
      </c>
      <c r="D283" s="204"/>
      <c r="E283" s="204"/>
      <c r="F283" s="204"/>
      <c r="G283" s="204"/>
      <c r="H283" s="204">
        <v>3951.8740597999999</v>
      </c>
      <c r="I283" s="204">
        <v>3.7428710656198998</v>
      </c>
      <c r="J283" s="204">
        <v>100</v>
      </c>
      <c r="K283" s="204">
        <v>0</v>
      </c>
    </row>
    <row r="284" spans="1:11" x14ac:dyDescent="0.25">
      <c r="A284" s="204" t="s">
        <v>179</v>
      </c>
      <c r="B284" s="204" t="s">
        <v>180</v>
      </c>
      <c r="C284" s="204" t="s">
        <v>17</v>
      </c>
      <c r="D284" s="204">
        <v>18.742788000000001</v>
      </c>
      <c r="E284" s="204">
        <v>70.841128249913098</v>
      </c>
      <c r="F284" s="204">
        <v>0.66691754932381198</v>
      </c>
      <c r="G284" s="204">
        <v>70.652687141571803</v>
      </c>
      <c r="H284" s="204">
        <v>2791.6178058999999</v>
      </c>
      <c r="I284" s="204">
        <v>4.6462339982534999</v>
      </c>
      <c r="J284" s="204">
        <v>99.333082450676201</v>
      </c>
      <c r="K284" s="204">
        <v>0.47435875137566802</v>
      </c>
    </row>
    <row r="285" spans="1:11" x14ac:dyDescent="0.25">
      <c r="A285" s="204" t="s">
        <v>181</v>
      </c>
      <c r="B285" s="204" t="s">
        <v>182</v>
      </c>
      <c r="C285" s="204" t="s">
        <v>16</v>
      </c>
      <c r="D285" s="204"/>
      <c r="E285" s="204"/>
      <c r="F285" s="204"/>
      <c r="G285" s="204"/>
      <c r="H285" s="204">
        <v>9006.0961649000001</v>
      </c>
      <c r="I285" s="204">
        <v>4.3101948816534303</v>
      </c>
      <c r="J285" s="204">
        <v>100</v>
      </c>
      <c r="K285" s="204">
        <v>0</v>
      </c>
    </row>
    <row r="286" spans="1:11" x14ac:dyDescent="0.25">
      <c r="A286" s="204" t="s">
        <v>181</v>
      </c>
      <c r="B286" s="204" t="s">
        <v>182</v>
      </c>
      <c r="C286" s="204" t="s">
        <v>17</v>
      </c>
      <c r="D286" s="204"/>
      <c r="E286" s="204"/>
      <c r="F286" s="204"/>
      <c r="G286" s="204"/>
      <c r="H286" s="204">
        <v>9322.0836216999996</v>
      </c>
      <c r="I286" s="204">
        <v>3.70720171436108</v>
      </c>
      <c r="J286" s="204">
        <v>100</v>
      </c>
      <c r="K286" s="204">
        <v>0</v>
      </c>
    </row>
    <row r="287" spans="1:11" x14ac:dyDescent="0.25">
      <c r="A287" s="204" t="s">
        <v>183</v>
      </c>
      <c r="B287" s="204" t="s">
        <v>184</v>
      </c>
      <c r="C287" s="204" t="s">
        <v>16</v>
      </c>
      <c r="D287" s="204"/>
      <c r="E287" s="204"/>
      <c r="F287" s="204"/>
      <c r="G287" s="204"/>
      <c r="H287" s="204">
        <v>24142.879893699999</v>
      </c>
      <c r="I287" s="204">
        <v>3.9466806398961798</v>
      </c>
      <c r="J287" s="204">
        <v>100</v>
      </c>
      <c r="K287" s="204">
        <v>0</v>
      </c>
    </row>
    <row r="288" spans="1:11" x14ac:dyDescent="0.25">
      <c r="A288" s="204" t="s">
        <v>183</v>
      </c>
      <c r="B288" s="204" t="s">
        <v>184</v>
      </c>
      <c r="C288" s="204" t="s">
        <v>17</v>
      </c>
      <c r="D288" s="204"/>
      <c r="E288" s="204"/>
      <c r="F288" s="204"/>
      <c r="G288" s="204"/>
      <c r="H288" s="204">
        <v>14553.1953168</v>
      </c>
      <c r="I288" s="204">
        <v>5.5894053042816996</v>
      </c>
      <c r="J288" s="204">
        <v>100</v>
      </c>
      <c r="K288" s="204">
        <v>0</v>
      </c>
    </row>
    <row r="289" spans="1:11" x14ac:dyDescent="0.25">
      <c r="A289" s="204" t="s">
        <v>185</v>
      </c>
      <c r="B289" s="204" t="s">
        <v>186</v>
      </c>
      <c r="C289" s="204" t="s">
        <v>16</v>
      </c>
      <c r="D289" s="204"/>
      <c r="E289" s="204"/>
      <c r="F289" s="204"/>
      <c r="G289" s="204"/>
      <c r="H289" s="204">
        <v>14155.261419300001</v>
      </c>
      <c r="I289" s="204">
        <v>3.3644025452763802</v>
      </c>
      <c r="J289" s="204">
        <v>100</v>
      </c>
      <c r="K289" s="204">
        <v>3.7352371698733199E-16</v>
      </c>
    </row>
    <row r="290" spans="1:11" x14ac:dyDescent="0.25">
      <c r="A290" s="204" t="s">
        <v>185</v>
      </c>
      <c r="B290" s="204" t="s">
        <v>186</v>
      </c>
      <c r="C290" s="204" t="s">
        <v>17</v>
      </c>
      <c r="D290" s="204"/>
      <c r="E290" s="204"/>
      <c r="F290" s="204"/>
      <c r="G290" s="204"/>
      <c r="H290" s="204">
        <v>12314.4853482</v>
      </c>
      <c r="I290" s="204">
        <v>3.98416294265426</v>
      </c>
      <c r="J290" s="204">
        <v>100</v>
      </c>
      <c r="K290" s="204">
        <v>0</v>
      </c>
    </row>
    <row r="291" spans="1:11" x14ac:dyDescent="0.25">
      <c r="A291" s="204" t="s">
        <v>187</v>
      </c>
      <c r="B291" s="204" t="s">
        <v>188</v>
      </c>
      <c r="C291" s="204" t="s">
        <v>16</v>
      </c>
      <c r="D291" s="204"/>
      <c r="E291" s="204"/>
      <c r="F291" s="204"/>
      <c r="G291" s="204"/>
      <c r="H291" s="204">
        <v>22771.9881728</v>
      </c>
      <c r="I291" s="204">
        <v>4.6224772567090797</v>
      </c>
      <c r="J291" s="204">
        <v>100</v>
      </c>
      <c r="K291" s="204">
        <v>0</v>
      </c>
    </row>
    <row r="292" spans="1:11" x14ac:dyDescent="0.25">
      <c r="A292" s="204" t="s">
        <v>187</v>
      </c>
      <c r="B292" s="204" t="s">
        <v>188</v>
      </c>
      <c r="C292" s="204" t="s">
        <v>17</v>
      </c>
      <c r="D292" s="204">
        <v>45.116309600000001</v>
      </c>
      <c r="E292" s="204">
        <v>100</v>
      </c>
      <c r="F292" s="204">
        <v>0.225347682866539</v>
      </c>
      <c r="G292" s="204">
        <v>99.499582978280898</v>
      </c>
      <c r="H292" s="204">
        <v>19975.639629000001</v>
      </c>
      <c r="I292" s="204">
        <v>4.3276050158533597</v>
      </c>
      <c r="J292" s="204">
        <v>99.774652317133501</v>
      </c>
      <c r="K292" s="204">
        <v>0.22472642048477601</v>
      </c>
    </row>
    <row r="293" spans="1:11" x14ac:dyDescent="0.25">
      <c r="A293" s="204" t="s">
        <v>189</v>
      </c>
      <c r="B293" s="204" t="s">
        <v>190</v>
      </c>
      <c r="C293" s="204" t="s">
        <v>16</v>
      </c>
      <c r="D293" s="204"/>
      <c r="E293" s="204"/>
      <c r="F293" s="204"/>
      <c r="G293" s="204"/>
      <c r="H293" s="204">
        <v>19322.424712200002</v>
      </c>
      <c r="I293" s="204">
        <v>3.31374394560773</v>
      </c>
      <c r="J293" s="204">
        <v>100</v>
      </c>
      <c r="K293" s="204">
        <v>3.6789948261259098E-16</v>
      </c>
    </row>
    <row r="294" spans="1:11" x14ac:dyDescent="0.25">
      <c r="A294" s="204" t="s">
        <v>189</v>
      </c>
      <c r="B294" s="204" t="s">
        <v>190</v>
      </c>
      <c r="C294" s="204" t="s">
        <v>17</v>
      </c>
      <c r="D294" s="204"/>
      <c r="E294" s="204"/>
      <c r="F294" s="204"/>
      <c r="G294" s="204"/>
      <c r="H294" s="204">
        <v>12828.4899396</v>
      </c>
      <c r="I294" s="204">
        <v>4.4950427932084898</v>
      </c>
      <c r="J294" s="204">
        <v>100</v>
      </c>
      <c r="K294" s="204">
        <v>0</v>
      </c>
    </row>
    <row r="295" spans="1:11" x14ac:dyDescent="0.25">
      <c r="A295" s="204" t="s">
        <v>191</v>
      </c>
      <c r="B295" s="204" t="s">
        <v>192</v>
      </c>
      <c r="C295" s="204" t="s">
        <v>16</v>
      </c>
      <c r="D295" s="204">
        <v>17.251548</v>
      </c>
      <c r="E295" s="204">
        <v>100</v>
      </c>
      <c r="F295" s="204">
        <v>0.20599074843828399</v>
      </c>
      <c r="G295" s="204">
        <v>100.216028999824</v>
      </c>
      <c r="H295" s="204">
        <v>8357.6624376</v>
      </c>
      <c r="I295" s="204">
        <v>5.0285853459927496</v>
      </c>
      <c r="J295" s="204">
        <v>99.794009251561704</v>
      </c>
      <c r="K295" s="204">
        <v>0.20686186449477201</v>
      </c>
    </row>
    <row r="296" spans="1:11" x14ac:dyDescent="0.25">
      <c r="A296" s="204" t="s">
        <v>191</v>
      </c>
      <c r="B296" s="204" t="s">
        <v>192</v>
      </c>
      <c r="C296" s="204" t="s">
        <v>17</v>
      </c>
      <c r="D296" s="204"/>
      <c r="E296" s="204"/>
      <c r="F296" s="204"/>
      <c r="G296" s="204"/>
      <c r="H296" s="204">
        <v>6575.4541200000003</v>
      </c>
      <c r="I296" s="204">
        <v>4.3899140550748799</v>
      </c>
      <c r="J296" s="204">
        <v>100</v>
      </c>
      <c r="K296" s="204">
        <v>0</v>
      </c>
    </row>
    <row r="297" spans="1:11" x14ac:dyDescent="0.25">
      <c r="A297" s="204" t="s">
        <v>193</v>
      </c>
      <c r="B297" s="204" t="s">
        <v>194</v>
      </c>
      <c r="C297" s="204" t="s">
        <v>16</v>
      </c>
      <c r="D297" s="204"/>
      <c r="E297" s="204"/>
      <c r="F297" s="204"/>
      <c r="G297" s="204"/>
      <c r="H297" s="204">
        <v>14344.4244411</v>
      </c>
      <c r="I297" s="204">
        <v>3.4433850722112802</v>
      </c>
      <c r="J297" s="204">
        <v>100</v>
      </c>
      <c r="K297" s="204">
        <v>0</v>
      </c>
    </row>
    <row r="298" spans="1:11" x14ac:dyDescent="0.25">
      <c r="A298" s="204" t="s">
        <v>193</v>
      </c>
      <c r="B298" s="204" t="s">
        <v>194</v>
      </c>
      <c r="C298" s="204" t="s">
        <v>17</v>
      </c>
      <c r="D298" s="204"/>
      <c r="E298" s="204"/>
      <c r="F298" s="204"/>
      <c r="G298" s="204"/>
      <c r="H298" s="204">
        <v>12769.9420899</v>
      </c>
      <c r="I298" s="204">
        <v>4.4644038702719397</v>
      </c>
      <c r="J298" s="204">
        <v>100</v>
      </c>
      <c r="K298" s="204">
        <v>0</v>
      </c>
    </row>
    <row r="299" spans="1:11" x14ac:dyDescent="0.25">
      <c r="A299" s="204" t="s">
        <v>195</v>
      </c>
      <c r="B299" s="204" t="s">
        <v>196</v>
      </c>
      <c r="C299" s="204" t="s">
        <v>16</v>
      </c>
      <c r="D299" s="204"/>
      <c r="E299" s="204"/>
      <c r="F299" s="204"/>
      <c r="G299" s="204"/>
      <c r="H299" s="204">
        <v>12111.1599912</v>
      </c>
      <c r="I299" s="204">
        <v>3.6762676369707101</v>
      </c>
      <c r="J299" s="204">
        <v>100</v>
      </c>
      <c r="K299" s="204">
        <v>0</v>
      </c>
    </row>
    <row r="300" spans="1:11" x14ac:dyDescent="0.25">
      <c r="A300" s="204" t="s">
        <v>195</v>
      </c>
      <c r="B300" s="204" t="s">
        <v>196</v>
      </c>
      <c r="C300" s="204" t="s">
        <v>17</v>
      </c>
      <c r="D300" s="204"/>
      <c r="E300" s="204"/>
      <c r="F300" s="204"/>
      <c r="G300" s="204"/>
      <c r="H300" s="204">
        <v>10285.542214499999</v>
      </c>
      <c r="I300" s="204">
        <v>4.3668991277524896</v>
      </c>
      <c r="J300" s="204">
        <v>100</v>
      </c>
      <c r="K300" s="204">
        <v>0</v>
      </c>
    </row>
    <row r="301" spans="1:11" x14ac:dyDescent="0.25">
      <c r="A301" s="204" t="s">
        <v>197</v>
      </c>
      <c r="B301" s="204" t="s">
        <v>198</v>
      </c>
      <c r="C301" s="204" t="s">
        <v>16</v>
      </c>
      <c r="D301" s="204">
        <v>470.51762769999999</v>
      </c>
      <c r="E301" s="204">
        <v>81.290946371720096</v>
      </c>
      <c r="F301" s="204">
        <v>1.58096573542185</v>
      </c>
      <c r="G301" s="204">
        <v>80.245452683862297</v>
      </c>
      <c r="H301" s="204">
        <v>29290.888148400001</v>
      </c>
      <c r="I301" s="204">
        <v>3.9998926352841102</v>
      </c>
      <c r="J301" s="204">
        <v>98.419034264578201</v>
      </c>
      <c r="K301" s="204">
        <v>1.2890322696680001</v>
      </c>
    </row>
    <row r="302" spans="1:11" x14ac:dyDescent="0.25">
      <c r="A302" s="204" t="s">
        <v>197</v>
      </c>
      <c r="B302" s="204" t="s">
        <v>198</v>
      </c>
      <c r="C302" s="204" t="s">
        <v>17</v>
      </c>
      <c r="D302" s="204">
        <v>94.713355699999994</v>
      </c>
      <c r="E302" s="204">
        <v>100</v>
      </c>
      <c r="F302" s="204">
        <v>0.38685768254201203</v>
      </c>
      <c r="G302" s="204">
        <v>99.349235829654305</v>
      </c>
      <c r="H302" s="204">
        <v>24388.0253811</v>
      </c>
      <c r="I302" s="204">
        <v>5.3818253311321698</v>
      </c>
      <c r="J302" s="204">
        <v>99.613142317457999</v>
      </c>
      <c r="K302" s="204">
        <v>0.38583277508598401</v>
      </c>
    </row>
    <row r="303" spans="1:11" x14ac:dyDescent="0.25">
      <c r="A303" s="204" t="s">
        <v>199</v>
      </c>
      <c r="B303" s="204" t="s">
        <v>200</v>
      </c>
      <c r="C303" s="204" t="s">
        <v>16</v>
      </c>
      <c r="D303" s="204"/>
      <c r="E303" s="204"/>
      <c r="F303" s="204"/>
      <c r="G303" s="204"/>
      <c r="H303" s="204">
        <v>27241.0749344</v>
      </c>
      <c r="I303" s="204">
        <v>3.8833750390980399</v>
      </c>
      <c r="J303" s="204">
        <v>100</v>
      </c>
      <c r="K303" s="204">
        <v>0</v>
      </c>
    </row>
    <row r="304" spans="1:11" x14ac:dyDescent="0.25">
      <c r="A304" s="204" t="s">
        <v>199</v>
      </c>
      <c r="B304" s="204" t="s">
        <v>200</v>
      </c>
      <c r="C304" s="204" t="s">
        <v>17</v>
      </c>
      <c r="D304" s="204"/>
      <c r="E304" s="204"/>
      <c r="F304" s="204"/>
      <c r="G304" s="204"/>
      <c r="H304" s="204">
        <v>25770.776874399999</v>
      </c>
      <c r="I304" s="204">
        <v>4.5538157736404896</v>
      </c>
      <c r="J304" s="204">
        <v>100</v>
      </c>
      <c r="K304" s="204">
        <v>0</v>
      </c>
    </row>
    <row r="305" spans="1:11" x14ac:dyDescent="0.25">
      <c r="A305" s="204" t="s">
        <v>201</v>
      </c>
      <c r="B305" s="204" t="s">
        <v>202</v>
      </c>
      <c r="C305" s="204" t="s">
        <v>16</v>
      </c>
      <c r="D305" s="204">
        <v>35.490828999999998</v>
      </c>
      <c r="E305" s="204">
        <v>100</v>
      </c>
      <c r="F305" s="204">
        <v>0.232034126851522</v>
      </c>
      <c r="G305" s="204">
        <v>100.25534913525</v>
      </c>
      <c r="H305" s="204">
        <v>15260.030343500001</v>
      </c>
      <c r="I305" s="204">
        <v>4.34904405676376</v>
      </c>
      <c r="J305" s="204">
        <v>99.767965873148498</v>
      </c>
      <c r="K305" s="204">
        <v>0.233167652514535</v>
      </c>
    </row>
    <row r="306" spans="1:11" x14ac:dyDescent="0.25">
      <c r="A306" s="204" t="s">
        <v>201</v>
      </c>
      <c r="B306" s="204" t="s">
        <v>202</v>
      </c>
      <c r="C306" s="204" t="s">
        <v>17</v>
      </c>
      <c r="D306" s="204">
        <v>54.126547100000003</v>
      </c>
      <c r="E306" s="204">
        <v>100</v>
      </c>
      <c r="F306" s="204">
        <v>0.36699821522211701</v>
      </c>
      <c r="G306" s="204">
        <v>99.880851748209906</v>
      </c>
      <c r="H306" s="204">
        <v>14694.3231333</v>
      </c>
      <c r="I306" s="204">
        <v>3.7796670194597599</v>
      </c>
      <c r="J306" s="204">
        <v>99.633001784777903</v>
      </c>
      <c r="K306" s="204">
        <v>0.36791117069463097</v>
      </c>
    </row>
    <row r="307" spans="1:11" x14ac:dyDescent="0.25">
      <c r="A307" s="204" t="s">
        <v>203</v>
      </c>
      <c r="B307" s="204" t="s">
        <v>204</v>
      </c>
      <c r="C307" s="204" t="s">
        <v>16</v>
      </c>
      <c r="D307" s="204"/>
      <c r="E307" s="204"/>
      <c r="F307" s="204"/>
      <c r="G307" s="204"/>
      <c r="H307" s="204">
        <v>52561.649444000002</v>
      </c>
      <c r="I307" s="204">
        <v>3.7827113100527199</v>
      </c>
      <c r="J307" s="204">
        <v>100</v>
      </c>
      <c r="K307" s="204">
        <v>0</v>
      </c>
    </row>
    <row r="308" spans="1:11" x14ac:dyDescent="0.25">
      <c r="A308" s="204" t="s">
        <v>203</v>
      </c>
      <c r="B308" s="204" t="s">
        <v>204</v>
      </c>
      <c r="C308" s="204" t="s">
        <v>17</v>
      </c>
      <c r="D308" s="204"/>
      <c r="E308" s="204"/>
      <c r="F308" s="204"/>
      <c r="G308" s="204"/>
      <c r="H308" s="204">
        <v>39096.220122899998</v>
      </c>
      <c r="I308" s="204">
        <v>4.4125211728304397</v>
      </c>
      <c r="J308" s="204">
        <v>100</v>
      </c>
      <c r="K308" s="204">
        <v>0</v>
      </c>
    </row>
    <row r="309" spans="1:11" x14ac:dyDescent="0.25">
      <c r="A309" s="204" t="s">
        <v>205</v>
      </c>
      <c r="B309" s="204" t="s">
        <v>206</v>
      </c>
      <c r="C309" s="204" t="s">
        <v>16</v>
      </c>
      <c r="D309" s="204"/>
      <c r="E309" s="204"/>
      <c r="F309" s="204"/>
      <c r="G309" s="204"/>
      <c r="H309" s="204">
        <v>18160.048387800001</v>
      </c>
      <c r="I309" s="204">
        <v>3.0797920745825702</v>
      </c>
      <c r="J309" s="204">
        <v>100</v>
      </c>
      <c r="K309" s="204">
        <v>3.4192560722596502E-16</v>
      </c>
    </row>
    <row r="310" spans="1:11" x14ac:dyDescent="0.25">
      <c r="A310" s="204" t="s">
        <v>205</v>
      </c>
      <c r="B310" s="204" t="s">
        <v>206</v>
      </c>
      <c r="C310" s="204" t="s">
        <v>17</v>
      </c>
      <c r="D310" s="204"/>
      <c r="E310" s="204"/>
      <c r="F310" s="204"/>
      <c r="G310" s="204"/>
      <c r="H310" s="204">
        <v>13515.919339399999</v>
      </c>
      <c r="I310" s="204">
        <v>4.4008906055106998</v>
      </c>
      <c r="J310" s="204">
        <v>100</v>
      </c>
      <c r="K310" s="204">
        <v>0</v>
      </c>
    </row>
    <row r="311" spans="1:11" x14ac:dyDescent="0.25">
      <c r="A311" s="204" t="s">
        <v>207</v>
      </c>
      <c r="B311" s="204" t="s">
        <v>208</v>
      </c>
      <c r="C311" s="204" t="s">
        <v>16</v>
      </c>
      <c r="D311" s="204"/>
      <c r="E311" s="204"/>
      <c r="F311" s="204"/>
      <c r="G311" s="204"/>
      <c r="H311" s="204">
        <v>32550.472018</v>
      </c>
      <c r="I311" s="204">
        <v>5.2979516889361697</v>
      </c>
      <c r="J311" s="204">
        <v>100</v>
      </c>
      <c r="K311" s="204">
        <v>0</v>
      </c>
    </row>
    <row r="312" spans="1:11" x14ac:dyDescent="0.25">
      <c r="A312" s="204" t="s">
        <v>207</v>
      </c>
      <c r="B312" s="204" t="s">
        <v>208</v>
      </c>
      <c r="C312" s="204" t="s">
        <v>17</v>
      </c>
      <c r="D312" s="204"/>
      <c r="E312" s="204"/>
      <c r="F312" s="204"/>
      <c r="G312" s="204"/>
      <c r="H312" s="204">
        <v>26672.159803800001</v>
      </c>
      <c r="I312" s="204">
        <v>4.6533950987199502</v>
      </c>
      <c r="J312" s="204">
        <v>100</v>
      </c>
      <c r="K312" s="204">
        <v>0</v>
      </c>
    </row>
    <row r="313" spans="1:11" x14ac:dyDescent="0.25">
      <c r="A313" s="204" t="s">
        <v>209</v>
      </c>
      <c r="B313" s="204" t="s">
        <v>210</v>
      </c>
      <c r="C313" s="204" t="s">
        <v>16</v>
      </c>
      <c r="D313" s="204"/>
      <c r="E313" s="204"/>
      <c r="F313" s="204"/>
      <c r="G313" s="204"/>
      <c r="H313" s="204">
        <v>25970.152992899999</v>
      </c>
      <c r="I313" s="204">
        <v>3.9330541670562802</v>
      </c>
      <c r="J313" s="204">
        <v>100</v>
      </c>
      <c r="K313" s="204">
        <v>0</v>
      </c>
    </row>
    <row r="314" spans="1:11" x14ac:dyDescent="0.25">
      <c r="A314" s="204" t="s">
        <v>209</v>
      </c>
      <c r="B314" s="204" t="s">
        <v>210</v>
      </c>
      <c r="C314" s="204" t="s">
        <v>17</v>
      </c>
      <c r="D314" s="204"/>
      <c r="E314" s="204"/>
      <c r="F314" s="204"/>
      <c r="G314" s="204"/>
      <c r="H314" s="204">
        <v>22250.099479600001</v>
      </c>
      <c r="I314" s="204">
        <v>4.1014351824561501</v>
      </c>
      <c r="J314" s="204">
        <v>100</v>
      </c>
      <c r="K314" s="204">
        <v>4.5535077735704997E-16</v>
      </c>
    </row>
    <row r="315" spans="1:11" x14ac:dyDescent="0.25">
      <c r="A315" s="204" t="s">
        <v>211</v>
      </c>
      <c r="B315" s="204" t="s">
        <v>212</v>
      </c>
      <c r="C315" s="204" t="s">
        <v>16</v>
      </c>
      <c r="D315" s="204"/>
      <c r="E315" s="204"/>
      <c r="F315" s="204"/>
      <c r="G315" s="204"/>
      <c r="H315" s="204">
        <v>26754.688900199999</v>
      </c>
      <c r="I315" s="204">
        <v>3.6846311529223499</v>
      </c>
      <c r="J315" s="204">
        <v>100</v>
      </c>
      <c r="K315" s="204">
        <v>0</v>
      </c>
    </row>
    <row r="316" spans="1:11" x14ac:dyDescent="0.25">
      <c r="A316" s="204" t="s">
        <v>211</v>
      </c>
      <c r="B316" s="204" t="s">
        <v>212</v>
      </c>
      <c r="C316" s="204" t="s">
        <v>17</v>
      </c>
      <c r="D316" s="204"/>
      <c r="E316" s="204"/>
      <c r="F316" s="204"/>
      <c r="G316" s="204"/>
      <c r="H316" s="204">
        <v>22907.9192879</v>
      </c>
      <c r="I316" s="204">
        <v>4.2829930201327997</v>
      </c>
      <c r="J316" s="204">
        <v>100</v>
      </c>
      <c r="K316" s="204">
        <v>0</v>
      </c>
    </row>
    <row r="317" spans="1:11" x14ac:dyDescent="0.25">
      <c r="A317" s="204" t="s">
        <v>213</v>
      </c>
      <c r="B317" s="204" t="s">
        <v>214</v>
      </c>
      <c r="C317" s="204" t="s">
        <v>16</v>
      </c>
      <c r="D317" s="204"/>
      <c r="E317" s="204"/>
      <c r="F317" s="204"/>
      <c r="G317" s="204"/>
      <c r="H317" s="204">
        <v>5855.0583987999998</v>
      </c>
      <c r="I317" s="204">
        <v>5.9278598012028496</v>
      </c>
      <c r="J317" s="204">
        <v>100</v>
      </c>
      <c r="K317" s="204">
        <v>0</v>
      </c>
    </row>
    <row r="318" spans="1:11" x14ac:dyDescent="0.25">
      <c r="A318" s="204" t="s">
        <v>213</v>
      </c>
      <c r="B318" s="204" t="s">
        <v>214</v>
      </c>
      <c r="C318" s="204" t="s">
        <v>17</v>
      </c>
      <c r="D318" s="204"/>
      <c r="E318" s="204"/>
      <c r="F318" s="204"/>
      <c r="G318" s="204"/>
      <c r="H318" s="204">
        <v>5701.9255558000004</v>
      </c>
      <c r="I318" s="204">
        <v>4.6085008845501898</v>
      </c>
      <c r="J318" s="204">
        <v>100</v>
      </c>
      <c r="K318" s="204">
        <v>0</v>
      </c>
    </row>
    <row r="319" spans="1:11" x14ac:dyDescent="0.25">
      <c r="A319" s="204" t="s">
        <v>215</v>
      </c>
      <c r="B319" s="204" t="s">
        <v>216</v>
      </c>
      <c r="C319" s="204" t="s">
        <v>16</v>
      </c>
      <c r="D319" s="204"/>
      <c r="E319" s="204"/>
      <c r="F319" s="204"/>
      <c r="G319" s="204"/>
      <c r="H319" s="204">
        <v>10677.3988503</v>
      </c>
      <c r="I319" s="204">
        <v>4.8697867727981397</v>
      </c>
      <c r="J319" s="204">
        <v>100</v>
      </c>
      <c r="K319" s="204">
        <v>0</v>
      </c>
    </row>
    <row r="320" spans="1:11" x14ac:dyDescent="0.25">
      <c r="A320" s="204" t="s">
        <v>215</v>
      </c>
      <c r="B320" s="204" t="s">
        <v>216</v>
      </c>
      <c r="C320" s="204" t="s">
        <v>17</v>
      </c>
      <c r="D320" s="204"/>
      <c r="E320" s="204"/>
      <c r="F320" s="204"/>
      <c r="G320" s="204"/>
      <c r="H320" s="204">
        <v>11612.335855200001</v>
      </c>
      <c r="I320" s="204">
        <v>3.9473682547020501</v>
      </c>
      <c r="J320" s="204">
        <v>100</v>
      </c>
      <c r="K320" s="204">
        <v>4.3824591230446299E-16</v>
      </c>
    </row>
    <row r="321" spans="1:11" x14ac:dyDescent="0.25">
      <c r="A321" s="204" t="s">
        <v>217</v>
      </c>
      <c r="B321" s="204" t="s">
        <v>218</v>
      </c>
      <c r="C321" s="204" t="s">
        <v>16</v>
      </c>
      <c r="D321" s="204"/>
      <c r="E321" s="204"/>
      <c r="F321" s="204"/>
      <c r="G321" s="204"/>
      <c r="H321" s="204">
        <v>5944.8470060999998</v>
      </c>
      <c r="I321" s="204">
        <v>4.1562168598795903</v>
      </c>
      <c r="J321" s="204">
        <v>100</v>
      </c>
      <c r="K321" s="204">
        <v>0</v>
      </c>
    </row>
    <row r="322" spans="1:11" x14ac:dyDescent="0.25">
      <c r="A322" s="204" t="s">
        <v>217</v>
      </c>
      <c r="B322" s="204" t="s">
        <v>218</v>
      </c>
      <c r="C322" s="204" t="s">
        <v>17</v>
      </c>
      <c r="D322" s="204"/>
      <c r="E322" s="204"/>
      <c r="F322" s="204"/>
      <c r="G322" s="204"/>
      <c r="H322" s="204">
        <v>4143.0462072999999</v>
      </c>
      <c r="I322" s="204">
        <v>4.8644316586587202</v>
      </c>
      <c r="J322" s="204">
        <v>100</v>
      </c>
      <c r="K322" s="204">
        <v>0</v>
      </c>
    </row>
    <row r="323" spans="1:11" x14ac:dyDescent="0.25">
      <c r="A323" s="204" t="s">
        <v>219</v>
      </c>
      <c r="B323" s="204" t="s">
        <v>220</v>
      </c>
      <c r="C323" s="204" t="s">
        <v>16</v>
      </c>
      <c r="D323" s="204"/>
      <c r="E323" s="204"/>
      <c r="F323" s="204"/>
      <c r="G323" s="204"/>
      <c r="H323" s="204">
        <v>19277.356909099999</v>
      </c>
      <c r="I323" s="204">
        <v>5.4491538306842102</v>
      </c>
      <c r="J323" s="204">
        <v>100</v>
      </c>
      <c r="K323" s="204">
        <v>0</v>
      </c>
    </row>
    <row r="324" spans="1:11" x14ac:dyDescent="0.25">
      <c r="A324" s="204" t="s">
        <v>219</v>
      </c>
      <c r="B324" s="204" t="s">
        <v>220</v>
      </c>
      <c r="C324" s="204" t="s">
        <v>17</v>
      </c>
      <c r="D324" s="204"/>
      <c r="E324" s="204"/>
      <c r="F324" s="204"/>
      <c r="G324" s="204"/>
      <c r="H324" s="204">
        <v>23391.0500889</v>
      </c>
      <c r="I324" s="204">
        <v>4.29340043790857</v>
      </c>
      <c r="J324" s="204">
        <v>100</v>
      </c>
      <c r="K324" s="204">
        <v>0</v>
      </c>
    </row>
    <row r="325" spans="1:11" x14ac:dyDescent="0.25">
      <c r="A325" s="204" t="s">
        <v>221</v>
      </c>
      <c r="B325" s="204" t="s">
        <v>222</v>
      </c>
      <c r="C325" s="204" t="s">
        <v>16</v>
      </c>
      <c r="D325" s="204"/>
      <c r="E325" s="204"/>
      <c r="F325" s="204"/>
      <c r="G325" s="204"/>
      <c r="H325" s="204">
        <v>11594.3303273</v>
      </c>
      <c r="I325" s="204">
        <v>3.7458899867030802</v>
      </c>
      <c r="J325" s="204">
        <v>100</v>
      </c>
      <c r="K325" s="204">
        <v>0</v>
      </c>
    </row>
    <row r="326" spans="1:11" x14ac:dyDescent="0.25">
      <c r="A326" s="204" t="s">
        <v>221</v>
      </c>
      <c r="B326" s="204" t="s">
        <v>222</v>
      </c>
      <c r="C326" s="204" t="s">
        <v>17</v>
      </c>
      <c r="D326" s="204"/>
      <c r="E326" s="204"/>
      <c r="F326" s="204"/>
      <c r="G326" s="204"/>
      <c r="H326" s="204">
        <v>7601.7571197999996</v>
      </c>
      <c r="I326" s="204">
        <v>4.7722029680118601</v>
      </c>
      <c r="J326" s="204">
        <v>100</v>
      </c>
      <c r="K326" s="204">
        <v>0</v>
      </c>
    </row>
    <row r="327" spans="1:11" x14ac:dyDescent="0.25">
      <c r="A327" s="204" t="s">
        <v>223</v>
      </c>
      <c r="B327" s="204" t="s">
        <v>224</v>
      </c>
      <c r="C327" s="204" t="s">
        <v>16</v>
      </c>
      <c r="D327" s="204"/>
      <c r="E327" s="204"/>
      <c r="F327" s="204"/>
      <c r="G327" s="204"/>
      <c r="H327" s="204">
        <v>10858.5536593</v>
      </c>
      <c r="I327" s="204">
        <v>5.5840250504858702</v>
      </c>
      <c r="J327" s="204">
        <v>100</v>
      </c>
      <c r="K327" s="204">
        <v>0</v>
      </c>
    </row>
    <row r="328" spans="1:11" x14ac:dyDescent="0.25">
      <c r="A328" s="204" t="s">
        <v>223</v>
      </c>
      <c r="B328" s="204" t="s">
        <v>224</v>
      </c>
      <c r="C328" s="204" t="s">
        <v>17</v>
      </c>
      <c r="D328" s="204"/>
      <c r="E328" s="204"/>
      <c r="F328" s="204"/>
      <c r="G328" s="204"/>
      <c r="H328" s="204">
        <v>10508.965601800001</v>
      </c>
      <c r="I328" s="204">
        <v>4.6114278875411996</v>
      </c>
      <c r="J328" s="204">
        <v>100</v>
      </c>
      <c r="K328" s="204">
        <v>0</v>
      </c>
    </row>
    <row r="329" spans="1:11" x14ac:dyDescent="0.25">
      <c r="A329" s="204" t="s">
        <v>225</v>
      </c>
      <c r="B329" s="204" t="s">
        <v>226</v>
      </c>
      <c r="C329" s="204" t="s">
        <v>16</v>
      </c>
      <c r="D329" s="204"/>
      <c r="E329" s="204"/>
      <c r="F329" s="204"/>
      <c r="G329" s="204"/>
      <c r="H329" s="204">
        <v>22455.8677002</v>
      </c>
      <c r="I329" s="204">
        <v>4.6297768857359696</v>
      </c>
      <c r="J329" s="204">
        <v>100</v>
      </c>
      <c r="K329" s="204">
        <v>0</v>
      </c>
    </row>
    <row r="330" spans="1:11" x14ac:dyDescent="0.25">
      <c r="A330" s="204" t="s">
        <v>225</v>
      </c>
      <c r="B330" s="204" t="s">
        <v>226</v>
      </c>
      <c r="C330" s="204" t="s">
        <v>17</v>
      </c>
      <c r="D330" s="204"/>
      <c r="E330" s="204"/>
      <c r="F330" s="204"/>
      <c r="G330" s="204"/>
      <c r="H330" s="204">
        <v>22695.7630426</v>
      </c>
      <c r="I330" s="204">
        <v>4.9861935022755803</v>
      </c>
      <c r="J330" s="204">
        <v>100</v>
      </c>
      <c r="K330" s="204">
        <v>0</v>
      </c>
    </row>
    <row r="331" spans="1:11" x14ac:dyDescent="0.25">
      <c r="A331" s="204" t="s">
        <v>227</v>
      </c>
      <c r="B331" s="204" t="s">
        <v>228</v>
      </c>
      <c r="C331" s="204" t="s">
        <v>16</v>
      </c>
      <c r="D331" s="204"/>
      <c r="E331" s="204"/>
      <c r="F331" s="204"/>
      <c r="G331" s="204"/>
      <c r="H331" s="204">
        <v>4633.9519780000001</v>
      </c>
      <c r="I331" s="204">
        <v>5.43645791351359</v>
      </c>
      <c r="J331" s="204">
        <v>100</v>
      </c>
      <c r="K331" s="204">
        <v>0</v>
      </c>
    </row>
    <row r="332" spans="1:11" x14ac:dyDescent="0.25">
      <c r="A332" s="204" t="s">
        <v>227</v>
      </c>
      <c r="B332" s="204" t="s">
        <v>228</v>
      </c>
      <c r="C332" s="204" t="s">
        <v>17</v>
      </c>
      <c r="D332" s="204"/>
      <c r="E332" s="204"/>
      <c r="F332" s="204"/>
      <c r="G332" s="204"/>
      <c r="H332" s="204">
        <v>4649.4421210999999</v>
      </c>
      <c r="I332" s="204">
        <v>4.5379421581238404</v>
      </c>
      <c r="J332" s="204">
        <v>100</v>
      </c>
      <c r="K332" s="204">
        <v>0</v>
      </c>
    </row>
    <row r="333" spans="1:11" x14ac:dyDescent="0.25">
      <c r="A333" s="204" t="s">
        <v>229</v>
      </c>
      <c r="B333" s="204" t="s">
        <v>230</v>
      </c>
      <c r="C333" s="204" t="s">
        <v>16</v>
      </c>
      <c r="D333" s="204">
        <v>72.993474199999994</v>
      </c>
      <c r="E333" s="204">
        <v>100</v>
      </c>
      <c r="F333" s="204">
        <v>0.21539457803613701</v>
      </c>
      <c r="G333" s="204">
        <v>100.092879580774</v>
      </c>
      <c r="H333" s="204">
        <v>33815.266325800003</v>
      </c>
      <c r="I333" s="204">
        <v>4.6096713619970604</v>
      </c>
      <c r="J333" s="204">
        <v>99.784605421963903</v>
      </c>
      <c r="K333" s="204">
        <v>0.21606001717953499</v>
      </c>
    </row>
    <row r="334" spans="1:11" x14ac:dyDescent="0.25">
      <c r="A334" s="204" t="s">
        <v>229</v>
      </c>
      <c r="B334" s="204" t="s">
        <v>230</v>
      </c>
      <c r="C334" s="204" t="s">
        <v>17</v>
      </c>
      <c r="D334" s="204"/>
      <c r="E334" s="204"/>
      <c r="F334" s="204"/>
      <c r="G334" s="204"/>
      <c r="H334" s="204">
        <v>29065.660182700001</v>
      </c>
      <c r="I334" s="204">
        <v>4.3850215925305998</v>
      </c>
      <c r="J334" s="204">
        <v>100</v>
      </c>
      <c r="K334" s="204">
        <v>0</v>
      </c>
    </row>
    <row r="335" spans="1:11" x14ac:dyDescent="0.25">
      <c r="A335" s="204" t="s">
        <v>231</v>
      </c>
      <c r="B335" s="204" t="s">
        <v>232</v>
      </c>
      <c r="C335" s="204" t="s">
        <v>16</v>
      </c>
      <c r="D335" s="204"/>
      <c r="E335" s="204"/>
      <c r="F335" s="204"/>
      <c r="G335" s="204"/>
      <c r="H335" s="204">
        <v>40532.798446399996</v>
      </c>
      <c r="I335" s="204">
        <v>4.7471069980836402</v>
      </c>
      <c r="J335" s="204">
        <v>100</v>
      </c>
      <c r="K335" s="204">
        <v>5.2703474896316702E-16</v>
      </c>
    </row>
    <row r="336" spans="1:11" x14ac:dyDescent="0.25">
      <c r="A336" s="204" t="s">
        <v>231</v>
      </c>
      <c r="B336" s="204" t="s">
        <v>232</v>
      </c>
      <c r="C336" s="204" t="s">
        <v>17</v>
      </c>
      <c r="D336" s="204"/>
      <c r="E336" s="204"/>
      <c r="F336" s="204"/>
      <c r="G336" s="204"/>
      <c r="H336" s="204">
        <v>38294.234963000003</v>
      </c>
      <c r="I336" s="204">
        <v>4.1571891782153898</v>
      </c>
      <c r="J336" s="204">
        <v>100</v>
      </c>
      <c r="K336" s="204">
        <v>4.61540714337726E-16</v>
      </c>
    </row>
    <row r="337" spans="1:11" x14ac:dyDescent="0.25">
      <c r="A337" s="204" t="s">
        <v>233</v>
      </c>
      <c r="B337" s="204" t="s">
        <v>234</v>
      </c>
      <c r="C337" s="204" t="s">
        <v>16</v>
      </c>
      <c r="D337" s="204"/>
      <c r="E337" s="204"/>
      <c r="F337" s="204"/>
      <c r="G337" s="204"/>
      <c r="H337" s="204">
        <v>23040.1457711</v>
      </c>
      <c r="I337" s="204">
        <v>5.0467884940717296</v>
      </c>
      <c r="J337" s="204">
        <v>100</v>
      </c>
      <c r="K337" s="204">
        <v>0</v>
      </c>
    </row>
    <row r="338" spans="1:11" x14ac:dyDescent="0.25">
      <c r="A338" s="204" t="s">
        <v>233</v>
      </c>
      <c r="B338" s="204" t="s">
        <v>234</v>
      </c>
      <c r="C338" s="204" t="s">
        <v>17</v>
      </c>
      <c r="D338" s="204"/>
      <c r="E338" s="204"/>
      <c r="F338" s="204"/>
      <c r="G338" s="204"/>
      <c r="H338" s="204">
        <v>22719.174039000001</v>
      </c>
      <c r="I338" s="204">
        <v>4.2365366604986301</v>
      </c>
      <c r="J338" s="204">
        <v>100</v>
      </c>
      <c r="K338" s="204">
        <v>4.70350054515415E-16</v>
      </c>
    </row>
    <row r="339" spans="1:11" x14ac:dyDescent="0.25">
      <c r="A339" s="204" t="s">
        <v>235</v>
      </c>
      <c r="B339" s="204" t="s">
        <v>236</v>
      </c>
      <c r="C339" s="204" t="s">
        <v>16</v>
      </c>
      <c r="D339" s="204"/>
      <c r="E339" s="204"/>
      <c r="F339" s="204"/>
      <c r="G339" s="204"/>
      <c r="H339" s="204">
        <v>16941.108380999998</v>
      </c>
      <c r="I339" s="204">
        <v>4.3828783110510496</v>
      </c>
      <c r="J339" s="204">
        <v>100</v>
      </c>
      <c r="K339" s="204">
        <v>0</v>
      </c>
    </row>
    <row r="340" spans="1:11" x14ac:dyDescent="0.25">
      <c r="A340" s="204" t="s">
        <v>235</v>
      </c>
      <c r="B340" s="204" t="s">
        <v>236</v>
      </c>
      <c r="C340" s="204" t="s">
        <v>17</v>
      </c>
      <c r="D340" s="204"/>
      <c r="E340" s="204"/>
      <c r="F340" s="204"/>
      <c r="G340" s="204"/>
      <c r="H340" s="204">
        <v>17719.429672099999</v>
      </c>
      <c r="I340" s="204">
        <v>3.4496388583561899</v>
      </c>
      <c r="J340" s="204">
        <v>100</v>
      </c>
      <c r="K340" s="204">
        <v>0</v>
      </c>
    </row>
    <row r="341" spans="1:11" x14ac:dyDescent="0.25">
      <c r="A341" s="204" t="s">
        <v>237</v>
      </c>
      <c r="B341" s="204" t="s">
        <v>238</v>
      </c>
      <c r="C341" s="204" t="s">
        <v>16</v>
      </c>
      <c r="D341" s="204"/>
      <c r="E341" s="204"/>
      <c r="F341" s="204"/>
      <c r="G341" s="204"/>
      <c r="H341" s="204">
        <v>3404.2783998999998</v>
      </c>
      <c r="I341" s="204">
        <v>3.9009900607635002</v>
      </c>
      <c r="J341" s="204">
        <v>100</v>
      </c>
      <c r="K341" s="204">
        <v>0</v>
      </c>
    </row>
    <row r="342" spans="1:11" x14ac:dyDescent="0.25">
      <c r="A342" s="204" t="s">
        <v>237</v>
      </c>
      <c r="B342" s="204" t="s">
        <v>238</v>
      </c>
      <c r="C342" s="204" t="s">
        <v>17</v>
      </c>
      <c r="D342" s="204"/>
      <c r="E342" s="204"/>
      <c r="F342" s="204"/>
      <c r="G342" s="204"/>
      <c r="H342" s="204">
        <v>2342.2092152999999</v>
      </c>
      <c r="I342" s="204">
        <v>4.8948176914200303</v>
      </c>
      <c r="J342" s="204">
        <v>100</v>
      </c>
      <c r="K342" s="204">
        <v>0</v>
      </c>
    </row>
    <row r="343" spans="1:11" x14ac:dyDescent="0.25">
      <c r="A343" s="204" t="s">
        <v>239</v>
      </c>
      <c r="B343" s="204" t="s">
        <v>240</v>
      </c>
      <c r="C343" s="204" t="s">
        <v>16</v>
      </c>
      <c r="D343" s="204">
        <v>12.595077</v>
      </c>
      <c r="E343" s="204">
        <v>71.506168669926197</v>
      </c>
      <c r="F343" s="204">
        <v>0.52400859974674097</v>
      </c>
      <c r="G343" s="204">
        <v>71.951435547051304</v>
      </c>
      <c r="H343" s="204">
        <v>2391.0061246</v>
      </c>
      <c r="I343" s="204">
        <v>5.1082305923540803</v>
      </c>
      <c r="J343" s="204">
        <v>99.475991400253307</v>
      </c>
      <c r="K343" s="204">
        <v>0.37901779575209399</v>
      </c>
    </row>
    <row r="344" spans="1:11" x14ac:dyDescent="0.25">
      <c r="A344" s="204" t="s">
        <v>239</v>
      </c>
      <c r="B344" s="204" t="s">
        <v>240</v>
      </c>
      <c r="C344" s="204" t="s">
        <v>17</v>
      </c>
      <c r="D344" s="204">
        <v>5.9418332999999999</v>
      </c>
      <c r="E344" s="204">
        <v>99.999999999999801</v>
      </c>
      <c r="F344" s="204">
        <v>0.23841955433450299</v>
      </c>
      <c r="G344" s="204">
        <v>99.822652281136996</v>
      </c>
      <c r="H344" s="204">
        <v>2486.2334903999999</v>
      </c>
      <c r="I344" s="204">
        <v>4.8978719053492297</v>
      </c>
      <c r="J344" s="204">
        <v>99.761580445665501</v>
      </c>
      <c r="K344" s="204">
        <v>0.238565509518156</v>
      </c>
    </row>
    <row r="345" spans="1:11" x14ac:dyDescent="0.25">
      <c r="A345" s="204" t="s">
        <v>241</v>
      </c>
      <c r="B345" s="204" t="s">
        <v>242</v>
      </c>
      <c r="C345" s="204" t="s">
        <v>16</v>
      </c>
      <c r="D345" s="204"/>
      <c r="E345" s="204"/>
      <c r="F345" s="204"/>
      <c r="G345" s="204"/>
      <c r="H345" s="204">
        <v>4058.9933645000001</v>
      </c>
      <c r="I345" s="204">
        <v>3.6103374183781098</v>
      </c>
      <c r="J345" s="204">
        <v>100</v>
      </c>
      <c r="K345" s="204">
        <v>0</v>
      </c>
    </row>
    <row r="346" spans="1:11" x14ac:dyDescent="0.25">
      <c r="A346" s="204" t="s">
        <v>241</v>
      </c>
      <c r="B346" s="204" t="s">
        <v>242</v>
      </c>
      <c r="C346" s="204" t="s">
        <v>17</v>
      </c>
      <c r="D346" s="204">
        <v>15.1262981</v>
      </c>
      <c r="E346" s="204">
        <v>99.999999999999801</v>
      </c>
      <c r="F346" s="204">
        <v>0.426789972533137</v>
      </c>
      <c r="G346" s="204">
        <v>100.37867339041</v>
      </c>
      <c r="H346" s="204">
        <v>3529.0755514000002</v>
      </c>
      <c r="I346" s="204">
        <v>3.9684260494502701</v>
      </c>
      <c r="J346" s="204">
        <v>99.573210027466899</v>
      </c>
      <c r="K346" s="204">
        <v>0.43024234377287401</v>
      </c>
    </row>
    <row r="347" spans="1:11" x14ac:dyDescent="0.25">
      <c r="A347" s="204" t="s">
        <v>243</v>
      </c>
      <c r="B347" s="204" t="s">
        <v>244</v>
      </c>
      <c r="C347" s="204" t="s">
        <v>16</v>
      </c>
      <c r="D347" s="204"/>
      <c r="E347" s="204"/>
      <c r="F347" s="204"/>
      <c r="G347" s="204"/>
      <c r="H347" s="204">
        <v>4275.6884763999997</v>
      </c>
      <c r="I347" s="204">
        <v>3.8581064772287998</v>
      </c>
      <c r="J347" s="204">
        <v>100</v>
      </c>
      <c r="K347" s="204">
        <v>0</v>
      </c>
    </row>
    <row r="348" spans="1:11" x14ac:dyDescent="0.25">
      <c r="A348" s="204" t="s">
        <v>243</v>
      </c>
      <c r="B348" s="204" t="s">
        <v>244</v>
      </c>
      <c r="C348" s="204" t="s">
        <v>17</v>
      </c>
      <c r="D348" s="204">
        <v>7.1307996999999999</v>
      </c>
      <c r="E348" s="204">
        <v>100</v>
      </c>
      <c r="F348" s="204">
        <v>0.214013119567216</v>
      </c>
      <c r="G348" s="204">
        <v>99.690637444536605</v>
      </c>
      <c r="H348" s="204">
        <v>3324.8143233000001</v>
      </c>
      <c r="I348" s="204">
        <v>3.8860784485419702</v>
      </c>
      <c r="J348" s="204">
        <v>99.785986880432802</v>
      </c>
      <c r="K348" s="204">
        <v>0.21380862161251199</v>
      </c>
    </row>
    <row r="349" spans="1:11" x14ac:dyDescent="0.25">
      <c r="A349" s="204" t="s">
        <v>245</v>
      </c>
      <c r="B349" s="204" t="s">
        <v>246</v>
      </c>
      <c r="C349" s="204" t="s">
        <v>16</v>
      </c>
      <c r="D349" s="204">
        <v>63.824183400000003</v>
      </c>
      <c r="E349" s="204">
        <v>71.054980392836001</v>
      </c>
      <c r="F349" s="204">
        <v>0.96228551360180703</v>
      </c>
      <c r="G349" s="204">
        <v>70.328920954769501</v>
      </c>
      <c r="H349" s="204">
        <v>6568.7378263000001</v>
      </c>
      <c r="I349" s="204">
        <v>5.7228612109826997</v>
      </c>
      <c r="J349" s="204">
        <v>99.037714486398201</v>
      </c>
      <c r="K349" s="204">
        <v>0.68334070685078196</v>
      </c>
    </row>
    <row r="350" spans="1:11" x14ac:dyDescent="0.25">
      <c r="A350" s="204" t="s">
        <v>245</v>
      </c>
      <c r="B350" s="204" t="s">
        <v>246</v>
      </c>
      <c r="C350" s="204" t="s">
        <v>17</v>
      </c>
      <c r="D350" s="204">
        <v>89.237422499999994</v>
      </c>
      <c r="E350" s="204">
        <v>51.081459217486803</v>
      </c>
      <c r="F350" s="204">
        <v>1.2528276046312301</v>
      </c>
      <c r="G350" s="204">
        <v>50.8158581391166</v>
      </c>
      <c r="H350" s="204">
        <v>7033.6438238999999</v>
      </c>
      <c r="I350" s="204">
        <v>3.9588970000207202</v>
      </c>
      <c r="J350" s="204">
        <v>98.747172395368807</v>
      </c>
      <c r="K350" s="204">
        <v>0.64471223109873599</v>
      </c>
    </row>
    <row r="351" spans="1:11" x14ac:dyDescent="0.25">
      <c r="A351" s="204" t="s">
        <v>247</v>
      </c>
      <c r="B351" s="204" t="s">
        <v>248</v>
      </c>
      <c r="C351" s="204" t="s">
        <v>16</v>
      </c>
      <c r="D351" s="204"/>
      <c r="E351" s="204"/>
      <c r="F351" s="204"/>
      <c r="G351" s="204"/>
      <c r="H351" s="204">
        <v>10289.200086000001</v>
      </c>
      <c r="I351" s="204">
        <v>4.3780827649893803</v>
      </c>
      <c r="J351" s="204">
        <v>100</v>
      </c>
      <c r="K351" s="204">
        <v>4.8606482894057802E-16</v>
      </c>
    </row>
    <row r="352" spans="1:11" x14ac:dyDescent="0.25">
      <c r="A352" s="204" t="s">
        <v>247</v>
      </c>
      <c r="B352" s="204" t="s">
        <v>248</v>
      </c>
      <c r="C352" s="204" t="s">
        <v>17</v>
      </c>
      <c r="D352" s="204"/>
      <c r="E352" s="204"/>
      <c r="F352" s="204"/>
      <c r="G352" s="204"/>
      <c r="H352" s="204">
        <v>7720.6631125000004</v>
      </c>
      <c r="I352" s="204">
        <v>4.4482390021796698</v>
      </c>
      <c r="J352" s="204">
        <v>100</v>
      </c>
      <c r="K352" s="204">
        <v>0</v>
      </c>
    </row>
    <row r="353" spans="1:11" x14ac:dyDescent="0.25">
      <c r="A353" s="204" t="s">
        <v>249</v>
      </c>
      <c r="B353" s="204" t="s">
        <v>250</v>
      </c>
      <c r="C353" s="204" t="s">
        <v>16</v>
      </c>
      <c r="D353" s="204">
        <v>11.526404299999999</v>
      </c>
      <c r="E353" s="204">
        <v>100</v>
      </c>
      <c r="F353" s="204">
        <v>0.12567171254255</v>
      </c>
      <c r="G353" s="204">
        <v>99.819878550884894</v>
      </c>
      <c r="H353" s="204">
        <v>9160.3103334999996</v>
      </c>
      <c r="I353" s="204">
        <v>3.3021239982181299</v>
      </c>
      <c r="J353" s="204">
        <v>99.874328287457402</v>
      </c>
      <c r="K353" s="204">
        <v>0.125603198523383</v>
      </c>
    </row>
    <row r="354" spans="1:11" x14ac:dyDescent="0.25">
      <c r="A354" s="204" t="s">
        <v>249</v>
      </c>
      <c r="B354" s="204" t="s">
        <v>250</v>
      </c>
      <c r="C354" s="204" t="s">
        <v>17</v>
      </c>
      <c r="D354" s="204">
        <v>19.829374600000001</v>
      </c>
      <c r="E354" s="204">
        <v>100</v>
      </c>
      <c r="F354" s="204">
        <v>0.188302975853402</v>
      </c>
      <c r="G354" s="204">
        <v>100.20540411267601</v>
      </c>
      <c r="H354" s="204">
        <v>10510.7395185</v>
      </c>
      <c r="I354" s="204">
        <v>3.1076423115346201</v>
      </c>
      <c r="J354" s="204">
        <v>99.811697024146596</v>
      </c>
      <c r="K354" s="204">
        <v>0.18904573665794799</v>
      </c>
    </row>
    <row r="355" spans="1:11" x14ac:dyDescent="0.25">
      <c r="A355" s="204" t="s">
        <v>251</v>
      </c>
      <c r="B355" s="204" t="s">
        <v>252</v>
      </c>
      <c r="C355" s="204" t="s">
        <v>16</v>
      </c>
      <c r="D355" s="204"/>
      <c r="E355" s="204"/>
      <c r="F355" s="204"/>
      <c r="G355" s="204"/>
      <c r="H355" s="204">
        <v>7191.3808730999999</v>
      </c>
      <c r="I355" s="204">
        <v>3.5713084923265401</v>
      </c>
      <c r="J355" s="204">
        <v>100</v>
      </c>
      <c r="K355" s="204">
        <v>0</v>
      </c>
    </row>
    <row r="356" spans="1:11" x14ac:dyDescent="0.25">
      <c r="A356" s="204" t="s">
        <v>251</v>
      </c>
      <c r="B356" s="204" t="s">
        <v>252</v>
      </c>
      <c r="C356" s="204" t="s">
        <v>17</v>
      </c>
      <c r="D356" s="204"/>
      <c r="E356" s="204"/>
      <c r="F356" s="204"/>
      <c r="G356" s="204"/>
      <c r="H356" s="204">
        <v>8386.5439170000009</v>
      </c>
      <c r="I356" s="204">
        <v>3.0486874660947798</v>
      </c>
      <c r="J356" s="204">
        <v>100</v>
      </c>
      <c r="K356" s="204">
        <v>0</v>
      </c>
    </row>
    <row r="357" spans="1:11" x14ac:dyDescent="0.25">
      <c r="A357" s="204" t="s">
        <v>253</v>
      </c>
      <c r="B357" s="204" t="s">
        <v>254</v>
      </c>
      <c r="C357" s="204" t="s">
        <v>16</v>
      </c>
      <c r="D357" s="204"/>
      <c r="E357" s="204"/>
      <c r="F357" s="204"/>
      <c r="G357" s="204"/>
      <c r="H357" s="204">
        <v>7616.2703530999997</v>
      </c>
      <c r="I357" s="204">
        <v>4.5808591708530804</v>
      </c>
      <c r="J357" s="204">
        <v>100</v>
      </c>
      <c r="K357" s="204">
        <v>0</v>
      </c>
    </row>
    <row r="358" spans="1:11" x14ac:dyDescent="0.25">
      <c r="A358" s="204" t="s">
        <v>253</v>
      </c>
      <c r="B358" s="204" t="s">
        <v>254</v>
      </c>
      <c r="C358" s="204" t="s">
        <v>17</v>
      </c>
      <c r="D358" s="204"/>
      <c r="E358" s="204"/>
      <c r="F358" s="204"/>
      <c r="G358" s="204"/>
      <c r="H358" s="204">
        <v>7801.5507363999996</v>
      </c>
      <c r="I358" s="204">
        <v>5.0393653270877596</v>
      </c>
      <c r="J358" s="204">
        <v>100</v>
      </c>
      <c r="K358" s="204">
        <v>0</v>
      </c>
    </row>
    <row r="359" spans="1:11" x14ac:dyDescent="0.25">
      <c r="A359" s="204" t="s">
        <v>255</v>
      </c>
      <c r="B359" s="204" t="s">
        <v>256</v>
      </c>
      <c r="C359" s="204" t="s">
        <v>16</v>
      </c>
      <c r="D359" s="204"/>
      <c r="E359" s="204"/>
      <c r="F359" s="204"/>
      <c r="G359" s="204"/>
      <c r="H359" s="204">
        <v>6789.9151850999997</v>
      </c>
      <c r="I359" s="204">
        <v>4.1567646360303003</v>
      </c>
      <c r="J359" s="204">
        <v>100</v>
      </c>
      <c r="K359" s="204">
        <v>0</v>
      </c>
    </row>
    <row r="360" spans="1:11" x14ac:dyDescent="0.25">
      <c r="A360" s="204" t="s">
        <v>255</v>
      </c>
      <c r="B360" s="204" t="s">
        <v>256</v>
      </c>
      <c r="C360" s="204" t="s">
        <v>17</v>
      </c>
      <c r="D360" s="204">
        <v>13.152676</v>
      </c>
      <c r="E360" s="204">
        <v>100</v>
      </c>
      <c r="F360" s="204">
        <v>0.196532860227599</v>
      </c>
      <c r="G360" s="204">
        <v>99.874217204689899</v>
      </c>
      <c r="H360" s="204">
        <v>6679.2019688</v>
      </c>
      <c r="I360" s="204">
        <v>3.7739658247642902</v>
      </c>
      <c r="J360" s="204">
        <v>99.803467139772394</v>
      </c>
      <c r="K360" s="204">
        <v>0.19667218116521801</v>
      </c>
    </row>
    <row r="361" spans="1:11" x14ac:dyDescent="0.25">
      <c r="A361" s="204" t="s">
        <v>257</v>
      </c>
      <c r="B361" s="204" t="s">
        <v>258</v>
      </c>
      <c r="C361" s="204" t="s">
        <v>16</v>
      </c>
      <c r="D361" s="204"/>
      <c r="E361" s="204"/>
      <c r="F361" s="204"/>
      <c r="G361" s="204"/>
      <c r="H361" s="204">
        <v>5678.6793193000003</v>
      </c>
      <c r="I361" s="204">
        <v>4.1787709594967</v>
      </c>
      <c r="J361" s="204">
        <v>100</v>
      </c>
      <c r="K361" s="204">
        <v>0</v>
      </c>
    </row>
    <row r="362" spans="1:11" x14ac:dyDescent="0.25">
      <c r="A362" s="204" t="s">
        <v>257</v>
      </c>
      <c r="B362" s="204" t="s">
        <v>258</v>
      </c>
      <c r="C362" s="204" t="s">
        <v>17</v>
      </c>
      <c r="D362" s="204"/>
      <c r="E362" s="204"/>
      <c r="F362" s="204"/>
      <c r="G362" s="204"/>
      <c r="H362" s="204">
        <v>5185.963624</v>
      </c>
      <c r="I362" s="204">
        <v>4.7671939140508597</v>
      </c>
      <c r="J362" s="204">
        <v>100</v>
      </c>
      <c r="K362" s="204">
        <v>0</v>
      </c>
    </row>
    <row r="363" spans="1:11" x14ac:dyDescent="0.25">
      <c r="A363" s="204" t="s">
        <v>259</v>
      </c>
      <c r="B363" s="204" t="s">
        <v>260</v>
      </c>
      <c r="C363" s="204" t="s">
        <v>16</v>
      </c>
      <c r="D363" s="204"/>
      <c r="E363" s="204"/>
      <c r="F363" s="204"/>
      <c r="G363" s="204"/>
      <c r="H363" s="204">
        <v>10706.7583368</v>
      </c>
      <c r="I363" s="204">
        <v>3.45063242012698</v>
      </c>
      <c r="J363" s="204">
        <v>100</v>
      </c>
      <c r="K363" s="204">
        <v>0</v>
      </c>
    </row>
    <row r="364" spans="1:11" x14ac:dyDescent="0.25">
      <c r="A364" s="204" t="s">
        <v>259</v>
      </c>
      <c r="B364" s="204" t="s">
        <v>260</v>
      </c>
      <c r="C364" s="204" t="s">
        <v>17</v>
      </c>
      <c r="D364" s="204"/>
      <c r="E364" s="204"/>
      <c r="F364" s="204"/>
      <c r="G364" s="204"/>
      <c r="H364" s="204">
        <v>8391.3948848</v>
      </c>
      <c r="I364" s="204">
        <v>4.3732234738282196</v>
      </c>
      <c r="J364" s="204">
        <v>100</v>
      </c>
      <c r="K364" s="204">
        <v>0</v>
      </c>
    </row>
    <row r="365" spans="1:11" x14ac:dyDescent="0.25">
      <c r="A365" s="204" t="s">
        <v>261</v>
      </c>
      <c r="B365" s="204" t="s">
        <v>262</v>
      </c>
      <c r="C365" s="204" t="s">
        <v>16</v>
      </c>
      <c r="D365" s="204"/>
      <c r="E365" s="204"/>
      <c r="F365" s="204"/>
      <c r="G365" s="204"/>
      <c r="H365" s="204">
        <v>10702.2401539</v>
      </c>
      <c r="I365" s="204">
        <v>3.9727576227486301</v>
      </c>
      <c r="J365" s="204">
        <v>100</v>
      </c>
      <c r="K365" s="204">
        <v>0</v>
      </c>
    </row>
    <row r="366" spans="1:11" x14ac:dyDescent="0.25">
      <c r="A366" s="204" t="s">
        <v>261</v>
      </c>
      <c r="B366" s="204" t="s">
        <v>262</v>
      </c>
      <c r="C366" s="204" t="s">
        <v>17</v>
      </c>
      <c r="D366" s="204"/>
      <c r="E366" s="204"/>
      <c r="F366" s="204"/>
      <c r="G366" s="204"/>
      <c r="H366" s="204">
        <v>9257.7261885999997</v>
      </c>
      <c r="I366" s="204">
        <v>4.4383768599279003</v>
      </c>
      <c r="J366" s="204">
        <v>100</v>
      </c>
      <c r="K366" s="204">
        <v>0</v>
      </c>
    </row>
    <row r="367" spans="1:11" x14ac:dyDescent="0.25">
      <c r="A367" s="204" t="s">
        <v>263</v>
      </c>
      <c r="B367" s="204" t="s">
        <v>264</v>
      </c>
      <c r="C367" s="204" t="s">
        <v>16</v>
      </c>
      <c r="D367" s="204">
        <v>9.1067418999999994</v>
      </c>
      <c r="E367" s="204">
        <v>99.999999999999503</v>
      </c>
      <c r="F367" s="204">
        <v>9.4832505510673196E-2</v>
      </c>
      <c r="G367" s="204">
        <v>100.10869680329201</v>
      </c>
      <c r="H367" s="204">
        <v>9593.8683677000008</v>
      </c>
      <c r="I367" s="204">
        <v>3.1987796098293999</v>
      </c>
      <c r="J367" s="204">
        <v>99.905167494489305</v>
      </c>
      <c r="K367" s="204">
        <v>9.5025700665465604E-2</v>
      </c>
    </row>
    <row r="368" spans="1:11" x14ac:dyDescent="0.25">
      <c r="A368" s="204" t="s">
        <v>263</v>
      </c>
      <c r="B368" s="204" t="s">
        <v>264</v>
      </c>
      <c r="C368" s="204" t="s">
        <v>17</v>
      </c>
      <c r="D368" s="204"/>
      <c r="E368" s="204"/>
      <c r="F368" s="204"/>
      <c r="G368" s="204"/>
      <c r="H368" s="204">
        <v>7790.7634411999998</v>
      </c>
      <c r="I368" s="204">
        <v>3.7786334161656199</v>
      </c>
      <c r="J368" s="204">
        <v>100</v>
      </c>
      <c r="K368" s="204">
        <v>0</v>
      </c>
    </row>
    <row r="369" spans="1:11" x14ac:dyDescent="0.25">
      <c r="A369" s="204" t="s">
        <v>265</v>
      </c>
      <c r="B369" s="204" t="s">
        <v>266</v>
      </c>
      <c r="C369" s="204" t="s">
        <v>16</v>
      </c>
      <c r="D369" s="204"/>
      <c r="E369" s="204"/>
      <c r="F369" s="204"/>
      <c r="G369" s="204"/>
      <c r="H369" s="204">
        <v>2695.6748668999999</v>
      </c>
      <c r="I369" s="204">
        <v>3.65073537520481</v>
      </c>
      <c r="J369" s="204">
        <v>100</v>
      </c>
      <c r="K369" s="204">
        <v>0</v>
      </c>
    </row>
    <row r="370" spans="1:11" x14ac:dyDescent="0.25">
      <c r="A370" s="204" t="s">
        <v>265</v>
      </c>
      <c r="B370" s="204" t="s">
        <v>266</v>
      </c>
      <c r="C370" s="204" t="s">
        <v>17</v>
      </c>
      <c r="D370" s="204">
        <v>7.3304415000000001</v>
      </c>
      <c r="E370" s="204">
        <v>100</v>
      </c>
      <c r="F370" s="204">
        <v>0.380571635400063</v>
      </c>
      <c r="G370" s="204">
        <v>99.607401706523206</v>
      </c>
      <c r="H370" s="204">
        <v>1918.8355724999999</v>
      </c>
      <c r="I370" s="204">
        <v>4.6824259188765103</v>
      </c>
      <c r="J370" s="204">
        <v>99.619428364599898</v>
      </c>
      <c r="K370" s="204">
        <v>0.38052569049746898</v>
      </c>
    </row>
    <row r="371" spans="1:11" x14ac:dyDescent="0.25">
      <c r="A371" s="204" t="s">
        <v>267</v>
      </c>
      <c r="B371" s="204" t="s">
        <v>268</v>
      </c>
      <c r="C371" s="204" t="s">
        <v>16</v>
      </c>
      <c r="D371" s="204"/>
      <c r="E371" s="204"/>
      <c r="F371" s="204"/>
      <c r="G371" s="204"/>
      <c r="H371" s="204">
        <v>40152.340509299996</v>
      </c>
      <c r="I371" s="204">
        <v>4.0980657440812998</v>
      </c>
      <c r="J371" s="204">
        <v>100</v>
      </c>
      <c r="K371" s="204">
        <v>0</v>
      </c>
    </row>
    <row r="372" spans="1:11" x14ac:dyDescent="0.25">
      <c r="A372" s="204" t="s">
        <v>267</v>
      </c>
      <c r="B372" s="204" t="s">
        <v>268</v>
      </c>
      <c r="C372" s="204" t="s">
        <v>17</v>
      </c>
      <c r="D372" s="204"/>
      <c r="E372" s="204"/>
      <c r="F372" s="204"/>
      <c r="G372" s="204"/>
      <c r="H372" s="204">
        <v>33259.898846199998</v>
      </c>
      <c r="I372" s="204">
        <v>4.24279378650788</v>
      </c>
      <c r="J372" s="204">
        <v>100</v>
      </c>
      <c r="K372" s="204">
        <v>0</v>
      </c>
    </row>
    <row r="373" spans="1:11" x14ac:dyDescent="0.25">
      <c r="A373" s="204" t="s">
        <v>269</v>
      </c>
      <c r="B373" s="204" t="s">
        <v>270</v>
      </c>
      <c r="C373" s="204" t="s">
        <v>16</v>
      </c>
      <c r="D373" s="204"/>
      <c r="E373" s="204"/>
      <c r="F373" s="204"/>
      <c r="G373" s="204"/>
      <c r="H373" s="204">
        <v>24333.6068576</v>
      </c>
      <c r="I373" s="204">
        <v>3.3553102072691501</v>
      </c>
      <c r="J373" s="204">
        <v>100</v>
      </c>
      <c r="K373" s="204">
        <v>0</v>
      </c>
    </row>
    <row r="374" spans="1:11" x14ac:dyDescent="0.25">
      <c r="A374" s="204" t="s">
        <v>269</v>
      </c>
      <c r="B374" s="204" t="s">
        <v>270</v>
      </c>
      <c r="C374" s="204" t="s">
        <v>17</v>
      </c>
      <c r="D374" s="204"/>
      <c r="E374" s="204"/>
      <c r="F374" s="204"/>
      <c r="G374" s="204"/>
      <c r="H374" s="204">
        <v>18703.809473099998</v>
      </c>
      <c r="I374" s="204">
        <v>4.0755496751900502</v>
      </c>
      <c r="J374" s="204">
        <v>100</v>
      </c>
      <c r="K374" s="204">
        <v>0</v>
      </c>
    </row>
    <row r="375" spans="1:11" x14ac:dyDescent="0.25">
      <c r="A375" s="204" t="s">
        <v>271</v>
      </c>
      <c r="B375" s="204" t="s">
        <v>272</v>
      </c>
      <c r="C375" s="204" t="s">
        <v>16</v>
      </c>
      <c r="D375" s="204"/>
      <c r="E375" s="204"/>
      <c r="F375" s="204"/>
      <c r="G375" s="204"/>
      <c r="H375" s="204">
        <v>7775.3288533000004</v>
      </c>
      <c r="I375" s="204">
        <v>4.1864089471431303</v>
      </c>
      <c r="J375" s="204">
        <v>100</v>
      </c>
      <c r="K375" s="204">
        <v>0</v>
      </c>
    </row>
    <row r="376" spans="1:11" x14ac:dyDescent="0.25">
      <c r="A376" s="204" t="s">
        <v>271</v>
      </c>
      <c r="B376" s="204" t="s">
        <v>272</v>
      </c>
      <c r="C376" s="204" t="s">
        <v>17</v>
      </c>
      <c r="D376" s="204"/>
      <c r="E376" s="204"/>
      <c r="F376" s="204"/>
      <c r="G376" s="204"/>
      <c r="H376" s="204">
        <v>6108.0215852000001</v>
      </c>
      <c r="I376" s="204">
        <v>5.1843617213572299</v>
      </c>
      <c r="J376" s="204">
        <v>100</v>
      </c>
      <c r="K376" s="204">
        <v>0</v>
      </c>
    </row>
    <row r="377" spans="1:11" x14ac:dyDescent="0.25">
      <c r="A377" s="204" t="s">
        <v>273</v>
      </c>
      <c r="B377" s="204" t="s">
        <v>274</v>
      </c>
      <c r="C377" s="204" t="s">
        <v>16</v>
      </c>
      <c r="D377" s="204"/>
      <c r="E377" s="204"/>
      <c r="F377" s="204"/>
      <c r="G377" s="204"/>
      <c r="H377" s="204">
        <v>11963.1683875</v>
      </c>
      <c r="I377" s="204">
        <v>4.26155113007328</v>
      </c>
      <c r="J377" s="204">
        <v>100</v>
      </c>
      <c r="K377" s="204">
        <v>0</v>
      </c>
    </row>
    <row r="378" spans="1:11" x14ac:dyDescent="0.25">
      <c r="A378" s="204" t="s">
        <v>273</v>
      </c>
      <c r="B378" s="204" t="s">
        <v>274</v>
      </c>
      <c r="C378" s="204" t="s">
        <v>17</v>
      </c>
      <c r="D378" s="204"/>
      <c r="E378" s="204"/>
      <c r="F378" s="204"/>
      <c r="G378" s="204"/>
      <c r="H378" s="204">
        <v>8992.8672022999999</v>
      </c>
      <c r="I378" s="204">
        <v>5.4084308554524201</v>
      </c>
      <c r="J378" s="204">
        <v>100</v>
      </c>
      <c r="K378" s="204">
        <v>0</v>
      </c>
    </row>
    <row r="379" spans="1:11" x14ac:dyDescent="0.25">
      <c r="A379" s="204" t="s">
        <v>275</v>
      </c>
      <c r="B379" s="204" t="s">
        <v>276</v>
      </c>
      <c r="C379" s="204" t="s">
        <v>16</v>
      </c>
      <c r="D379" s="204"/>
      <c r="E379" s="204"/>
      <c r="F379" s="204"/>
      <c r="G379" s="204"/>
      <c r="H379" s="204">
        <v>15577.266463800001</v>
      </c>
      <c r="I379" s="204">
        <v>3.8429000575374501</v>
      </c>
      <c r="J379" s="204">
        <v>100</v>
      </c>
      <c r="K379" s="204">
        <v>0</v>
      </c>
    </row>
    <row r="380" spans="1:11" x14ac:dyDescent="0.25">
      <c r="A380" s="204" t="s">
        <v>275</v>
      </c>
      <c r="B380" s="204" t="s">
        <v>276</v>
      </c>
      <c r="C380" s="204" t="s">
        <v>17</v>
      </c>
      <c r="D380" s="204"/>
      <c r="E380" s="204"/>
      <c r="F380" s="204"/>
      <c r="G380" s="204"/>
      <c r="H380" s="204">
        <v>11184.4612063</v>
      </c>
      <c r="I380" s="204">
        <v>5.2802869306109201</v>
      </c>
      <c r="J380" s="204">
        <v>100</v>
      </c>
      <c r="K380" s="204">
        <v>0</v>
      </c>
    </row>
    <row r="381" spans="1:11" x14ac:dyDescent="0.25">
      <c r="A381" s="204" t="s">
        <v>277</v>
      </c>
      <c r="B381" s="204" t="s">
        <v>278</v>
      </c>
      <c r="C381" s="204" t="s">
        <v>16</v>
      </c>
      <c r="D381" s="204"/>
      <c r="E381" s="204"/>
      <c r="F381" s="204"/>
      <c r="G381" s="204"/>
      <c r="H381" s="204">
        <v>9709.4194418999996</v>
      </c>
      <c r="I381" s="204">
        <v>3.6619070833067502</v>
      </c>
      <c r="J381" s="204">
        <v>100</v>
      </c>
      <c r="K381" s="204">
        <v>0</v>
      </c>
    </row>
    <row r="382" spans="1:11" x14ac:dyDescent="0.25">
      <c r="A382" s="204" t="s">
        <v>277</v>
      </c>
      <c r="B382" s="204" t="s">
        <v>278</v>
      </c>
      <c r="C382" s="204" t="s">
        <v>17</v>
      </c>
      <c r="D382" s="204"/>
      <c r="E382" s="204"/>
      <c r="F382" s="204"/>
      <c r="G382" s="204"/>
      <c r="H382" s="204">
        <v>8009.4568425999996</v>
      </c>
      <c r="I382" s="204">
        <v>6.3218842645680402</v>
      </c>
      <c r="J382" s="204">
        <v>100</v>
      </c>
      <c r="K382" s="204">
        <v>0</v>
      </c>
    </row>
    <row r="383" spans="1:11" x14ac:dyDescent="0.25">
      <c r="A383" s="204" t="s">
        <v>279</v>
      </c>
      <c r="B383" s="204" t="s">
        <v>280</v>
      </c>
      <c r="C383" s="204" t="s">
        <v>16</v>
      </c>
      <c r="D383" s="204"/>
      <c r="E383" s="204"/>
      <c r="F383" s="204"/>
      <c r="G383" s="204"/>
      <c r="H383" s="204">
        <v>3807.8323306000002</v>
      </c>
      <c r="I383" s="204">
        <v>4.4013855330555698</v>
      </c>
      <c r="J383" s="204">
        <v>100</v>
      </c>
      <c r="K383" s="204">
        <v>0</v>
      </c>
    </row>
    <row r="384" spans="1:11" x14ac:dyDescent="0.25">
      <c r="A384" s="204" t="s">
        <v>279</v>
      </c>
      <c r="B384" s="204" t="s">
        <v>280</v>
      </c>
      <c r="C384" s="204" t="s">
        <v>17</v>
      </c>
      <c r="D384" s="204"/>
      <c r="E384" s="204"/>
      <c r="F384" s="204"/>
      <c r="G384" s="204"/>
      <c r="H384" s="204">
        <v>3021.8291082000001</v>
      </c>
      <c r="I384" s="204">
        <v>5.44606542344399</v>
      </c>
      <c r="J384" s="204">
        <v>100</v>
      </c>
      <c r="K384" s="204">
        <v>0</v>
      </c>
    </row>
    <row r="385" spans="1:11" x14ac:dyDescent="0.25">
      <c r="A385" s="204" t="s">
        <v>281</v>
      </c>
      <c r="B385" s="204" t="s">
        <v>282</v>
      </c>
      <c r="C385" s="204" t="s">
        <v>16</v>
      </c>
      <c r="D385" s="204"/>
      <c r="E385" s="204"/>
      <c r="F385" s="204"/>
      <c r="G385" s="204"/>
      <c r="H385" s="204">
        <v>15127.438296</v>
      </c>
      <c r="I385" s="204">
        <v>3.3273318335947999</v>
      </c>
      <c r="J385" s="204">
        <v>100</v>
      </c>
      <c r="K385" s="204">
        <v>0</v>
      </c>
    </row>
    <row r="386" spans="1:11" x14ac:dyDescent="0.25">
      <c r="A386" s="204" t="s">
        <v>281</v>
      </c>
      <c r="B386" s="204" t="s">
        <v>282</v>
      </c>
      <c r="C386" s="204" t="s">
        <v>17</v>
      </c>
      <c r="D386" s="204"/>
      <c r="E386" s="204"/>
      <c r="F386" s="204"/>
      <c r="G386" s="204"/>
      <c r="H386" s="204">
        <v>13330.801075199999</v>
      </c>
      <c r="I386" s="204">
        <v>4.4624529548250598</v>
      </c>
      <c r="J386" s="204">
        <v>100</v>
      </c>
      <c r="K386" s="204">
        <v>0</v>
      </c>
    </row>
    <row r="387" spans="1:11" x14ac:dyDescent="0.25">
      <c r="A387" s="204" t="s">
        <v>283</v>
      </c>
      <c r="B387" s="204" t="s">
        <v>284</v>
      </c>
      <c r="C387" s="204" t="s">
        <v>16</v>
      </c>
      <c r="D387" s="204">
        <v>64.403441999999998</v>
      </c>
      <c r="E387" s="204">
        <v>70.237770992156598</v>
      </c>
      <c r="F387" s="204">
        <v>0.43887190913982999</v>
      </c>
      <c r="G387" s="204">
        <v>68.996192701071294</v>
      </c>
      <c r="H387" s="204">
        <v>14610.3662707</v>
      </c>
      <c r="I387" s="204">
        <v>5.1618665460737798</v>
      </c>
      <c r="J387" s="204">
        <v>99.561128090860194</v>
      </c>
      <c r="K387" s="204">
        <v>0.30413969181289902</v>
      </c>
    </row>
    <row r="388" spans="1:11" x14ac:dyDescent="0.25">
      <c r="A388" s="204" t="s">
        <v>283</v>
      </c>
      <c r="B388" s="204" t="s">
        <v>284</v>
      </c>
      <c r="C388" s="204" t="s">
        <v>17</v>
      </c>
      <c r="D388" s="204"/>
      <c r="E388" s="204"/>
      <c r="F388" s="204"/>
      <c r="G388" s="204"/>
      <c r="H388" s="204">
        <v>10474.0127123</v>
      </c>
      <c r="I388" s="204">
        <v>4.2949593129714803</v>
      </c>
      <c r="J388" s="204">
        <v>100</v>
      </c>
      <c r="K388" s="204">
        <v>0</v>
      </c>
    </row>
    <row r="389" spans="1:11" x14ac:dyDescent="0.25">
      <c r="A389" s="204" t="s">
        <v>285</v>
      </c>
      <c r="B389" s="204" t="s">
        <v>286</v>
      </c>
      <c r="C389" s="204" t="s">
        <v>16</v>
      </c>
      <c r="D389" s="204">
        <v>70.447389000000001</v>
      </c>
      <c r="E389" s="204">
        <v>99.999999999999801</v>
      </c>
      <c r="F389" s="204">
        <v>0.66625039613010695</v>
      </c>
      <c r="G389" s="204">
        <v>100.116637246381</v>
      </c>
      <c r="H389" s="204">
        <v>10503.263247299999</v>
      </c>
      <c r="I389" s="204">
        <v>3.7402286171552701</v>
      </c>
      <c r="J389" s="204">
        <v>99.333749603869904</v>
      </c>
      <c r="K389" s="204">
        <v>0.67150137280246902</v>
      </c>
    </row>
    <row r="390" spans="1:11" x14ac:dyDescent="0.25">
      <c r="A390" s="204" t="s">
        <v>285</v>
      </c>
      <c r="B390" s="204" t="s">
        <v>286</v>
      </c>
      <c r="C390" s="204" t="s">
        <v>17</v>
      </c>
      <c r="D390" s="204">
        <v>17.401723100000002</v>
      </c>
      <c r="E390" s="204">
        <v>100</v>
      </c>
      <c r="F390" s="204">
        <v>0.20886100445701899</v>
      </c>
      <c r="G390" s="204">
        <v>99.357276314552905</v>
      </c>
      <c r="H390" s="204">
        <v>8314.3225953000001</v>
      </c>
      <c r="I390" s="204">
        <v>4.3321138514886499</v>
      </c>
      <c r="J390" s="204">
        <v>99.791138995542994</v>
      </c>
      <c r="K390" s="204">
        <v>0.207952937906621</v>
      </c>
    </row>
    <row r="391" spans="1:11" x14ac:dyDescent="0.25">
      <c r="A391" s="204" t="s">
        <v>287</v>
      </c>
      <c r="B391" s="204" t="s">
        <v>288</v>
      </c>
      <c r="C391" s="204" t="s">
        <v>16</v>
      </c>
      <c r="D391" s="204"/>
      <c r="E391" s="204"/>
      <c r="F391" s="204"/>
      <c r="G391" s="204"/>
      <c r="H391" s="204">
        <v>3540.3079158999999</v>
      </c>
      <c r="I391" s="204">
        <v>5.06817743073199</v>
      </c>
      <c r="J391" s="204">
        <v>100</v>
      </c>
      <c r="K391" s="204">
        <v>0</v>
      </c>
    </row>
    <row r="392" spans="1:11" x14ac:dyDescent="0.25">
      <c r="A392" s="204" t="s">
        <v>287</v>
      </c>
      <c r="B392" s="204" t="s">
        <v>288</v>
      </c>
      <c r="C392" s="204" t="s">
        <v>17</v>
      </c>
      <c r="D392" s="204">
        <v>5.2712529999999997</v>
      </c>
      <c r="E392" s="204">
        <v>100</v>
      </c>
      <c r="F392" s="204">
        <v>0.16093425318687299</v>
      </c>
      <c r="G392" s="204">
        <v>100.482187489376</v>
      </c>
      <c r="H392" s="204">
        <v>3270.1364961999998</v>
      </c>
      <c r="I392" s="204">
        <v>4.2213469434583004</v>
      </c>
      <c r="J392" s="204">
        <v>99.839065746813105</v>
      </c>
      <c r="K392" s="204">
        <v>0.16197092471993799</v>
      </c>
    </row>
    <row r="393" spans="1:11" x14ac:dyDescent="0.25">
      <c r="A393" s="204" t="s">
        <v>289</v>
      </c>
      <c r="B393" s="204" t="s">
        <v>290</v>
      </c>
      <c r="C393" s="204" t="s">
        <v>16</v>
      </c>
      <c r="D393" s="204"/>
      <c r="E393" s="204"/>
      <c r="F393" s="204"/>
      <c r="G393" s="204"/>
      <c r="H393" s="204">
        <v>7235.2390404999996</v>
      </c>
      <c r="I393" s="204">
        <v>4.0465681299466496</v>
      </c>
      <c r="J393" s="204">
        <v>100</v>
      </c>
      <c r="K393" s="204">
        <v>0</v>
      </c>
    </row>
    <row r="394" spans="1:11" x14ac:dyDescent="0.25">
      <c r="A394" s="204" t="s">
        <v>289</v>
      </c>
      <c r="B394" s="204" t="s">
        <v>290</v>
      </c>
      <c r="C394" s="204" t="s">
        <v>17</v>
      </c>
      <c r="D394" s="204"/>
      <c r="E394" s="204"/>
      <c r="F394" s="204"/>
      <c r="G394" s="204"/>
      <c r="H394" s="204">
        <v>5234.5033150999998</v>
      </c>
      <c r="I394" s="204">
        <v>4.0306738675809397</v>
      </c>
      <c r="J394" s="204">
        <v>100</v>
      </c>
      <c r="K394" s="204">
        <v>0</v>
      </c>
    </row>
    <row r="395" spans="1:11" x14ac:dyDescent="0.25">
      <c r="A395" s="204" t="s">
        <v>291</v>
      </c>
      <c r="B395" s="204" t="s">
        <v>292</v>
      </c>
      <c r="C395" s="204" t="s">
        <v>16</v>
      </c>
      <c r="D395" s="204">
        <v>227.3424393</v>
      </c>
      <c r="E395" s="204">
        <v>73.340692571106004</v>
      </c>
      <c r="F395" s="204">
        <v>2.1532220016018799</v>
      </c>
      <c r="G395" s="204">
        <v>73.007467864504207</v>
      </c>
      <c r="H395" s="204">
        <v>10330.901862999999</v>
      </c>
      <c r="I395" s="204">
        <v>4.8820120912243796</v>
      </c>
      <c r="J395" s="204">
        <v>97.846777998398096</v>
      </c>
      <c r="K395" s="204">
        <v>1.6066066691502701</v>
      </c>
    </row>
    <row r="396" spans="1:11" x14ac:dyDescent="0.25">
      <c r="A396" s="204" t="s">
        <v>291</v>
      </c>
      <c r="B396" s="204" t="s">
        <v>292</v>
      </c>
      <c r="C396" s="204" t="s">
        <v>17</v>
      </c>
      <c r="D396" s="204">
        <v>157.94249769999999</v>
      </c>
      <c r="E396" s="204">
        <v>46.453385509238203</v>
      </c>
      <c r="F396" s="204">
        <v>1.9025942129903499</v>
      </c>
      <c r="G396" s="204">
        <v>46.1616856948717</v>
      </c>
      <c r="H396" s="204">
        <v>8143.4859741</v>
      </c>
      <c r="I396" s="204">
        <v>5.8773015805425999</v>
      </c>
      <c r="J396" s="204">
        <v>98.097405787009606</v>
      </c>
      <c r="K396" s="204">
        <v>0.89530355426149899</v>
      </c>
    </row>
    <row r="397" spans="1:11" x14ac:dyDescent="0.25">
      <c r="A397" s="204" t="s">
        <v>293</v>
      </c>
      <c r="B397" s="204" t="s">
        <v>294</v>
      </c>
      <c r="C397" s="204" t="s">
        <v>16</v>
      </c>
      <c r="D397" s="204"/>
      <c r="E397" s="204"/>
      <c r="F397" s="204"/>
      <c r="G397" s="204"/>
      <c r="H397" s="204">
        <v>20869.243045499999</v>
      </c>
      <c r="I397" s="204">
        <v>3.2818731132208301</v>
      </c>
      <c r="J397" s="204">
        <v>100</v>
      </c>
      <c r="K397" s="204">
        <v>0</v>
      </c>
    </row>
    <row r="398" spans="1:11" x14ac:dyDescent="0.25">
      <c r="A398" s="204" t="s">
        <v>293</v>
      </c>
      <c r="B398" s="204" t="s">
        <v>294</v>
      </c>
      <c r="C398" s="204" t="s">
        <v>17</v>
      </c>
      <c r="D398" s="204"/>
      <c r="E398" s="204"/>
      <c r="F398" s="204"/>
      <c r="G398" s="204"/>
      <c r="H398" s="204">
        <v>16815.991308199998</v>
      </c>
      <c r="I398" s="204">
        <v>4.9588767924615897</v>
      </c>
      <c r="J398" s="204">
        <v>100</v>
      </c>
      <c r="K398" s="204">
        <v>0</v>
      </c>
    </row>
    <row r="399" spans="1:11" x14ac:dyDescent="0.25">
      <c r="A399" s="204" t="s">
        <v>295</v>
      </c>
      <c r="B399" s="204" t="s">
        <v>296</v>
      </c>
      <c r="C399" s="204" t="s">
        <v>16</v>
      </c>
      <c r="D399" s="204"/>
      <c r="E399" s="204"/>
      <c r="F399" s="204"/>
      <c r="G399" s="204"/>
      <c r="H399" s="204">
        <v>18542.83179</v>
      </c>
      <c r="I399" s="204">
        <v>3.8584084053855698</v>
      </c>
      <c r="J399" s="204">
        <v>100</v>
      </c>
      <c r="K399" s="204">
        <v>0</v>
      </c>
    </row>
    <row r="400" spans="1:11" x14ac:dyDescent="0.25">
      <c r="A400" s="204" t="s">
        <v>295</v>
      </c>
      <c r="B400" s="204" t="s">
        <v>296</v>
      </c>
      <c r="C400" s="204" t="s">
        <v>17</v>
      </c>
      <c r="D400" s="204"/>
      <c r="E400" s="204"/>
      <c r="F400" s="204"/>
      <c r="G400" s="204"/>
      <c r="H400" s="204">
        <v>15677.330210300001</v>
      </c>
      <c r="I400" s="204">
        <v>4.1482760367906604</v>
      </c>
      <c r="J400" s="204">
        <v>100</v>
      </c>
      <c r="K400" s="204">
        <v>0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688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205" t="s">
        <v>72</v>
      </c>
      <c r="B411" s="205" t="s">
        <v>73</v>
      </c>
      <c r="C411" s="205" t="s">
        <v>16</v>
      </c>
      <c r="D411" s="205">
        <v>1.1810700000000001</v>
      </c>
      <c r="E411" s="205"/>
      <c r="F411" s="205">
        <v>1.0727858138655999</v>
      </c>
      <c r="G411" s="205"/>
      <c r="H411" s="205">
        <v>108.9126677</v>
      </c>
      <c r="I411" s="205"/>
      <c r="J411" s="205">
        <v>98.927214186134407</v>
      </c>
      <c r="K411" s="205"/>
    </row>
    <row r="412" spans="1:11" x14ac:dyDescent="0.25">
      <c r="A412" s="205" t="s">
        <v>72</v>
      </c>
      <c r="B412" s="205" t="s">
        <v>73</v>
      </c>
      <c r="C412" s="205" t="s">
        <v>17</v>
      </c>
      <c r="D412" s="205"/>
      <c r="E412" s="205"/>
      <c r="F412" s="205"/>
      <c r="G412" s="205"/>
      <c r="H412" s="205">
        <v>48.190215600000002</v>
      </c>
      <c r="I412" s="205"/>
      <c r="J412" s="205">
        <v>100</v>
      </c>
      <c r="K412" s="205"/>
    </row>
    <row r="413" spans="1:11" x14ac:dyDescent="0.25">
      <c r="A413" s="205" t="s">
        <v>74</v>
      </c>
      <c r="B413" s="205" t="s">
        <v>75</v>
      </c>
      <c r="C413" s="205" t="s">
        <v>16</v>
      </c>
      <c r="D413" s="205">
        <v>3.3969849999999999</v>
      </c>
      <c r="E413" s="205"/>
      <c r="F413" s="205">
        <v>1.34228187919463</v>
      </c>
      <c r="G413" s="205"/>
      <c r="H413" s="205">
        <v>249.67839749999999</v>
      </c>
      <c r="I413" s="205"/>
      <c r="J413" s="205">
        <v>98.657718120805399</v>
      </c>
      <c r="K413" s="205"/>
    </row>
    <row r="414" spans="1:11" x14ac:dyDescent="0.25">
      <c r="A414" s="205" t="s">
        <v>74</v>
      </c>
      <c r="B414" s="205" t="s">
        <v>75</v>
      </c>
      <c r="C414" s="205" t="s">
        <v>17</v>
      </c>
      <c r="D414" s="205">
        <v>1.6984925</v>
      </c>
      <c r="E414" s="205"/>
      <c r="F414" s="205">
        <v>1.4492753623188399</v>
      </c>
      <c r="G414" s="205"/>
      <c r="H414" s="205">
        <v>115.49749</v>
      </c>
      <c r="I414" s="205"/>
      <c r="J414" s="205">
        <v>98.550724637681199</v>
      </c>
      <c r="K414" s="205"/>
    </row>
    <row r="415" spans="1:11" x14ac:dyDescent="0.25">
      <c r="A415" s="205" t="s">
        <v>76</v>
      </c>
      <c r="B415" s="205" t="s">
        <v>77</v>
      </c>
      <c r="C415" s="205" t="s">
        <v>16</v>
      </c>
      <c r="D415" s="205">
        <v>7.9398875999999996</v>
      </c>
      <c r="E415" s="205"/>
      <c r="F415" s="205">
        <v>3.6595753128648898</v>
      </c>
      <c r="G415" s="205"/>
      <c r="H415" s="205">
        <v>209.02210719999999</v>
      </c>
      <c r="I415" s="205"/>
      <c r="J415" s="205">
        <v>96.340424687135098</v>
      </c>
      <c r="K415" s="205"/>
    </row>
    <row r="416" spans="1:11" x14ac:dyDescent="0.25">
      <c r="A416" s="205" t="s">
        <v>76</v>
      </c>
      <c r="B416" s="205" t="s">
        <v>77</v>
      </c>
      <c r="C416" s="205" t="s">
        <v>17</v>
      </c>
      <c r="D416" s="205">
        <v>5.0955418999999997</v>
      </c>
      <c r="E416" s="205"/>
      <c r="F416" s="205">
        <v>4.2892998853366899</v>
      </c>
      <c r="G416" s="205"/>
      <c r="H416" s="205">
        <v>113.7010458</v>
      </c>
      <c r="I416" s="205"/>
      <c r="J416" s="205">
        <v>95.710700114663297</v>
      </c>
      <c r="K416" s="205"/>
    </row>
    <row r="417" spans="1:11" x14ac:dyDescent="0.25">
      <c r="A417" s="205" t="s">
        <v>80</v>
      </c>
      <c r="B417" s="205" t="s">
        <v>81</v>
      </c>
      <c r="C417" s="205" t="s">
        <v>16</v>
      </c>
      <c r="D417" s="205">
        <v>22.417919300000001</v>
      </c>
      <c r="E417" s="205"/>
      <c r="F417" s="205">
        <v>1.09713023753945</v>
      </c>
      <c r="G417" s="205"/>
      <c r="H417" s="205">
        <v>2020.9055197</v>
      </c>
      <c r="I417" s="205"/>
      <c r="J417" s="205">
        <v>98.902869762460497</v>
      </c>
      <c r="K417" s="205"/>
    </row>
    <row r="418" spans="1:11" x14ac:dyDescent="0.25">
      <c r="A418" s="205" t="s">
        <v>80</v>
      </c>
      <c r="B418" s="205" t="s">
        <v>81</v>
      </c>
      <c r="C418" s="205" t="s">
        <v>17</v>
      </c>
      <c r="D418" s="205">
        <v>14.605313900000001</v>
      </c>
      <c r="E418" s="205"/>
      <c r="F418" s="205">
        <v>1.64941048121184</v>
      </c>
      <c r="G418" s="205"/>
      <c r="H418" s="205">
        <v>870.88159589999998</v>
      </c>
      <c r="I418" s="205"/>
      <c r="J418" s="205">
        <v>98.350589518788198</v>
      </c>
      <c r="K418" s="205"/>
    </row>
    <row r="419" spans="1:11" x14ac:dyDescent="0.25">
      <c r="A419" s="205" t="s">
        <v>92</v>
      </c>
      <c r="B419" s="205" t="s">
        <v>93</v>
      </c>
      <c r="C419" s="205" t="s">
        <v>16</v>
      </c>
      <c r="D419" s="205">
        <v>5.2269620999999997</v>
      </c>
      <c r="E419" s="205"/>
      <c r="F419" s="205">
        <v>0.57148230568056002</v>
      </c>
      <c r="G419" s="205"/>
      <c r="H419" s="205">
        <v>909.40539799999999</v>
      </c>
      <c r="I419" s="205"/>
      <c r="J419" s="205">
        <v>99.428517694319396</v>
      </c>
      <c r="K419" s="205"/>
    </row>
    <row r="420" spans="1:11" x14ac:dyDescent="0.25">
      <c r="A420" s="205" t="s">
        <v>92</v>
      </c>
      <c r="B420" s="205" t="s">
        <v>93</v>
      </c>
      <c r="C420" s="205" t="s">
        <v>17</v>
      </c>
      <c r="D420" s="205">
        <v>2.6807172000000001</v>
      </c>
      <c r="E420" s="205"/>
      <c r="F420" s="205">
        <v>0.80471120104420102</v>
      </c>
      <c r="G420" s="205"/>
      <c r="H420" s="205">
        <v>330.44714240000002</v>
      </c>
      <c r="I420" s="205"/>
      <c r="J420" s="205">
        <v>99.195288798955801</v>
      </c>
      <c r="K420" s="205"/>
    </row>
    <row r="421" spans="1:11" x14ac:dyDescent="0.25">
      <c r="A421" s="205" t="s">
        <v>108</v>
      </c>
      <c r="B421" s="205" t="s">
        <v>109</v>
      </c>
      <c r="C421" s="205" t="s">
        <v>16</v>
      </c>
      <c r="D421" s="205">
        <v>61.650265900000001</v>
      </c>
      <c r="E421" s="205"/>
      <c r="F421" s="205">
        <v>2.9875325809848201</v>
      </c>
      <c r="G421" s="205"/>
      <c r="H421" s="205">
        <v>2001.9344559000001</v>
      </c>
      <c r="I421" s="205"/>
      <c r="J421" s="205">
        <v>97.012467419015195</v>
      </c>
      <c r="K421" s="205"/>
    </row>
    <row r="422" spans="1:11" x14ac:dyDescent="0.25">
      <c r="A422" s="205" t="s">
        <v>108</v>
      </c>
      <c r="B422" s="205" t="s">
        <v>109</v>
      </c>
      <c r="C422" s="205" t="s">
        <v>17</v>
      </c>
      <c r="D422" s="205">
        <v>48.090451799999997</v>
      </c>
      <c r="E422" s="205"/>
      <c r="F422" s="205">
        <v>4.9690878701472796</v>
      </c>
      <c r="G422" s="205"/>
      <c r="H422" s="205">
        <v>919.70188870000004</v>
      </c>
      <c r="I422" s="205"/>
      <c r="J422" s="205">
        <v>95.030912129852695</v>
      </c>
      <c r="K422" s="205"/>
    </row>
    <row r="423" spans="1:11" x14ac:dyDescent="0.25">
      <c r="A423" s="205" t="s">
        <v>110</v>
      </c>
      <c r="B423" s="205" t="s">
        <v>111</v>
      </c>
      <c r="C423" s="205" t="s">
        <v>16</v>
      </c>
      <c r="D423" s="205">
        <v>12.632426799999999</v>
      </c>
      <c r="E423" s="205"/>
      <c r="F423" s="205">
        <v>1.55555555555556</v>
      </c>
      <c r="G423" s="205"/>
      <c r="H423" s="205">
        <v>799.4521532</v>
      </c>
      <c r="I423" s="205"/>
      <c r="J423" s="205">
        <v>98.4444444444444</v>
      </c>
      <c r="K423" s="205"/>
    </row>
    <row r="424" spans="1:11" x14ac:dyDescent="0.25">
      <c r="A424" s="205" t="s">
        <v>110</v>
      </c>
      <c r="B424" s="205" t="s">
        <v>111</v>
      </c>
      <c r="C424" s="205" t="s">
        <v>17</v>
      </c>
      <c r="D424" s="205">
        <v>3.6092648000000001</v>
      </c>
      <c r="E424" s="205"/>
      <c r="F424" s="205">
        <v>1.1173184357541901</v>
      </c>
      <c r="G424" s="205"/>
      <c r="H424" s="205">
        <v>319.41993480000002</v>
      </c>
      <c r="I424" s="205"/>
      <c r="J424" s="205">
        <v>98.8826815642458</v>
      </c>
      <c r="K424" s="20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689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206" t="s">
        <v>14</v>
      </c>
      <c r="B435" s="206" t="s">
        <v>15</v>
      </c>
      <c r="C435" s="206" t="s">
        <v>16</v>
      </c>
      <c r="D435" s="206">
        <v>114.4455167</v>
      </c>
      <c r="E435" s="206"/>
      <c r="F435" s="206">
        <v>1.7843758454099701</v>
      </c>
      <c r="G435" s="206"/>
      <c r="H435" s="206">
        <v>6299.3106992000003</v>
      </c>
      <c r="I435" s="206"/>
      <c r="J435" s="206">
        <v>98.215624154590003</v>
      </c>
      <c r="K435" s="206"/>
    </row>
    <row r="436" spans="1:11" x14ac:dyDescent="0.25">
      <c r="A436" s="206" t="s">
        <v>14</v>
      </c>
      <c r="B436" s="206" t="s">
        <v>15</v>
      </c>
      <c r="C436" s="206" t="s">
        <v>17</v>
      </c>
      <c r="D436" s="206">
        <v>75.779782100000006</v>
      </c>
      <c r="E436" s="206"/>
      <c r="F436" s="206">
        <v>2.7126025243560301</v>
      </c>
      <c r="G436" s="206"/>
      <c r="H436" s="206">
        <v>2717.8393132000001</v>
      </c>
      <c r="I436" s="206"/>
      <c r="J436" s="206">
        <v>97.287397475643999</v>
      </c>
      <c r="K436" s="206"/>
    </row>
    <row r="437" spans="1:11" x14ac:dyDescent="0.25">
      <c r="A437" s="206" t="s">
        <v>27</v>
      </c>
      <c r="B437" s="206" t="s">
        <v>28</v>
      </c>
      <c r="C437" s="206" t="s">
        <v>16</v>
      </c>
      <c r="D437" s="206">
        <v>14.0121942</v>
      </c>
      <c r="E437" s="206">
        <v>100</v>
      </c>
      <c r="F437" s="206">
        <v>0.27769218597607398</v>
      </c>
      <c r="G437" s="206">
        <v>100.30403824064599</v>
      </c>
      <c r="H437" s="206">
        <v>5031.9325271999996</v>
      </c>
      <c r="I437" s="206">
        <v>3.5353295556744802</v>
      </c>
      <c r="J437" s="206">
        <v>99.722307814023907</v>
      </c>
      <c r="K437" s="206">
        <v>0.27931210430085501</v>
      </c>
    </row>
    <row r="438" spans="1:11" x14ac:dyDescent="0.25">
      <c r="A438" s="206" t="s">
        <v>27</v>
      </c>
      <c r="B438" s="206" t="s">
        <v>28</v>
      </c>
      <c r="C438" s="206" t="s">
        <v>17</v>
      </c>
      <c r="D438" s="206">
        <v>29.0964241</v>
      </c>
      <c r="E438" s="206">
        <v>58.397844578208101</v>
      </c>
      <c r="F438" s="206">
        <v>0.96494973645692095</v>
      </c>
      <c r="G438" s="206">
        <v>58.648223107284302</v>
      </c>
      <c r="H438" s="206">
        <v>2986.2341160000001</v>
      </c>
      <c r="I438" s="206">
        <v>6.5340479060816197</v>
      </c>
      <c r="J438" s="206">
        <v>99.035050263543098</v>
      </c>
      <c r="K438" s="206">
        <v>0.57143998291959897</v>
      </c>
    </row>
    <row r="439" spans="1:11" x14ac:dyDescent="0.25">
      <c r="A439" s="206" t="s">
        <v>29</v>
      </c>
      <c r="B439" s="206" t="s">
        <v>30</v>
      </c>
      <c r="C439" s="206" t="s">
        <v>16</v>
      </c>
      <c r="D439" s="206">
        <v>5.4953224000000001</v>
      </c>
      <c r="E439" s="206">
        <v>99.999999999999901</v>
      </c>
      <c r="F439" s="206">
        <v>0.23941955185308</v>
      </c>
      <c r="G439" s="206">
        <v>100.186944179443</v>
      </c>
      <c r="H439" s="206">
        <v>2289.7735299000001</v>
      </c>
      <c r="I439" s="206">
        <v>4.2991919146301303</v>
      </c>
      <c r="J439" s="206">
        <v>99.760580448146897</v>
      </c>
      <c r="K439" s="206">
        <v>0.24044279984356601</v>
      </c>
    </row>
    <row r="440" spans="1:11" x14ac:dyDescent="0.25">
      <c r="A440" s="206" t="s">
        <v>29</v>
      </c>
      <c r="B440" s="206" t="s">
        <v>30</v>
      </c>
      <c r="C440" s="206" t="s">
        <v>17</v>
      </c>
      <c r="D440" s="206">
        <v>5.6541766000000004</v>
      </c>
      <c r="E440" s="206">
        <v>99.999999999999901</v>
      </c>
      <c r="F440" s="206">
        <v>0.38211551299770602</v>
      </c>
      <c r="G440" s="206">
        <v>98.188344766362107</v>
      </c>
      <c r="H440" s="206">
        <v>1474.0493182</v>
      </c>
      <c r="I440" s="206">
        <v>5.6720898707219902</v>
      </c>
      <c r="J440" s="206">
        <v>99.6178844870023</v>
      </c>
      <c r="K440" s="206">
        <v>0.37663206686234602</v>
      </c>
    </row>
    <row r="441" spans="1:11" x14ac:dyDescent="0.25">
      <c r="A441" s="206" t="s">
        <v>31</v>
      </c>
      <c r="B441" s="206" t="s">
        <v>32</v>
      </c>
      <c r="C441" s="206" t="s">
        <v>16</v>
      </c>
      <c r="D441" s="206">
        <v>2.2633540000000001</v>
      </c>
      <c r="E441" s="206">
        <v>70.000000000000099</v>
      </c>
      <c r="F441" s="206">
        <v>0.49140049140049102</v>
      </c>
      <c r="G441" s="206">
        <v>70.115588073470207</v>
      </c>
      <c r="H441" s="206">
        <v>458.329185</v>
      </c>
      <c r="I441" s="206">
        <v>4.1788983699832096</v>
      </c>
      <c r="J441" s="206">
        <v>99.508599508599502</v>
      </c>
      <c r="K441" s="206">
        <v>0.34624981764676699</v>
      </c>
    </row>
    <row r="442" spans="1:11" x14ac:dyDescent="0.25">
      <c r="A442" s="206" t="s">
        <v>31</v>
      </c>
      <c r="B442" s="206" t="s">
        <v>32</v>
      </c>
      <c r="C442" s="206" t="s">
        <v>17</v>
      </c>
      <c r="D442" s="206">
        <v>1.131677</v>
      </c>
      <c r="E442" s="206">
        <v>99.999999999999801</v>
      </c>
      <c r="F442" s="206">
        <v>0.68965517241379304</v>
      </c>
      <c r="G442" s="206">
        <v>98.4334852105804</v>
      </c>
      <c r="H442" s="206">
        <v>162.961488</v>
      </c>
      <c r="I442" s="206">
        <v>11.5118698806123</v>
      </c>
      <c r="J442" s="206">
        <v>99.310344827586206</v>
      </c>
      <c r="K442" s="206">
        <v>0.68356586951791898</v>
      </c>
    </row>
    <row r="443" spans="1:11" x14ac:dyDescent="0.25">
      <c r="A443" s="206" t="s">
        <v>33</v>
      </c>
      <c r="B443" s="206" t="s">
        <v>34</v>
      </c>
      <c r="C443" s="206" t="s">
        <v>16</v>
      </c>
      <c r="D443" s="206">
        <v>19.777358799999998</v>
      </c>
      <c r="E443" s="206">
        <v>57.098630250242799</v>
      </c>
      <c r="F443" s="206">
        <v>0.44810865847485198</v>
      </c>
      <c r="G443" s="206">
        <v>57.169025675753097</v>
      </c>
      <c r="H443" s="206">
        <v>4393.7411988000003</v>
      </c>
      <c r="I443" s="206">
        <v>3.4525828618210399</v>
      </c>
      <c r="J443" s="206">
        <v>99.551891341525106</v>
      </c>
      <c r="K443" s="206">
        <v>0.25733248315685497</v>
      </c>
    </row>
    <row r="444" spans="1:11" x14ac:dyDescent="0.25">
      <c r="A444" s="206" t="s">
        <v>33</v>
      </c>
      <c r="B444" s="206" t="s">
        <v>34</v>
      </c>
      <c r="C444" s="206" t="s">
        <v>17</v>
      </c>
      <c r="D444" s="206">
        <v>9.9344137999999997</v>
      </c>
      <c r="E444" s="206">
        <v>100</v>
      </c>
      <c r="F444" s="206">
        <v>0.39801108837367999</v>
      </c>
      <c r="G444" s="206">
        <v>100.17392633840799</v>
      </c>
      <c r="H444" s="206">
        <v>2486.0799160000001</v>
      </c>
      <c r="I444" s="206">
        <v>5.5215576453317201</v>
      </c>
      <c r="J444" s="206">
        <v>99.601988911626293</v>
      </c>
      <c r="K444" s="206">
        <v>0.40029655917805201</v>
      </c>
    </row>
    <row r="445" spans="1:11" x14ac:dyDescent="0.25">
      <c r="A445" s="206" t="s">
        <v>35</v>
      </c>
      <c r="B445" s="206" t="s">
        <v>36</v>
      </c>
      <c r="C445" s="206" t="s">
        <v>16</v>
      </c>
      <c r="D445" s="206">
        <v>4.0788035000000002</v>
      </c>
      <c r="E445" s="206">
        <v>56.701395208378301</v>
      </c>
      <c r="F445" s="206">
        <v>0.76628128004801799</v>
      </c>
      <c r="G445" s="206">
        <v>57.329272209259898</v>
      </c>
      <c r="H445" s="206">
        <v>528.20661259999997</v>
      </c>
      <c r="I445" s="206">
        <v>2.9412762756764099</v>
      </c>
      <c r="J445" s="206">
        <v>99.233718719951995</v>
      </c>
      <c r="K445" s="206">
        <v>0.44269577578473102</v>
      </c>
    </row>
    <row r="446" spans="1:11" x14ac:dyDescent="0.25">
      <c r="A446" s="206" t="s">
        <v>35</v>
      </c>
      <c r="B446" s="206" t="s">
        <v>36</v>
      </c>
      <c r="C446" s="206" t="s">
        <v>17</v>
      </c>
      <c r="D446" s="206"/>
      <c r="E446" s="206"/>
      <c r="F446" s="206"/>
      <c r="G446" s="206"/>
      <c r="H446" s="206">
        <v>165.18998439999999</v>
      </c>
      <c r="I446" s="206">
        <v>9.6728248723846892</v>
      </c>
      <c r="J446" s="206">
        <v>100</v>
      </c>
      <c r="K446" s="206">
        <v>0</v>
      </c>
    </row>
    <row r="447" spans="1:11" x14ac:dyDescent="0.25">
      <c r="A447" s="206" t="s">
        <v>37</v>
      </c>
      <c r="B447" s="206" t="s">
        <v>38</v>
      </c>
      <c r="C447" s="206" t="s">
        <v>16</v>
      </c>
      <c r="D447" s="206">
        <v>10.5678587</v>
      </c>
      <c r="E447" s="206">
        <v>49.311328027376803</v>
      </c>
      <c r="F447" s="206">
        <v>0.90178412976452804</v>
      </c>
      <c r="G447" s="206">
        <v>49.096731675938202</v>
      </c>
      <c r="H447" s="206">
        <v>1161.3155612</v>
      </c>
      <c r="I447" s="206">
        <v>3.9305870109565499</v>
      </c>
      <c r="J447" s="206">
        <v>99.098215870235506</v>
      </c>
      <c r="K447" s="206">
        <v>0.446775484905238</v>
      </c>
    </row>
    <row r="448" spans="1:11" x14ac:dyDescent="0.25">
      <c r="A448" s="206" t="s">
        <v>37</v>
      </c>
      <c r="B448" s="206" t="s">
        <v>38</v>
      </c>
      <c r="C448" s="206" t="s">
        <v>17</v>
      </c>
      <c r="D448" s="206">
        <v>3.9055987000000001</v>
      </c>
      <c r="E448" s="206">
        <v>99.999999999999901</v>
      </c>
      <c r="F448" s="206">
        <v>0.78231344235377698</v>
      </c>
      <c r="G448" s="206">
        <v>99.354052620100902</v>
      </c>
      <c r="H448" s="206">
        <v>495.33147029999998</v>
      </c>
      <c r="I448" s="206">
        <v>7.8517976425993803</v>
      </c>
      <c r="J448" s="206">
        <v>99.217686557646203</v>
      </c>
      <c r="K448" s="206">
        <v>0.78338866399459905</v>
      </c>
    </row>
    <row r="449" spans="1:11" x14ac:dyDescent="0.25">
      <c r="A449" s="206" t="s">
        <v>39</v>
      </c>
      <c r="B449" s="206" t="s">
        <v>40</v>
      </c>
      <c r="C449" s="206" t="s">
        <v>16</v>
      </c>
      <c r="D449" s="206"/>
      <c r="E449" s="206"/>
      <c r="F449" s="206"/>
      <c r="G449" s="206"/>
      <c r="H449" s="206">
        <v>2128.9769872000002</v>
      </c>
      <c r="I449" s="206">
        <v>2.84213544882597</v>
      </c>
      <c r="J449" s="206">
        <v>100</v>
      </c>
      <c r="K449" s="206">
        <v>3.1554042143899398E-16</v>
      </c>
    </row>
    <row r="450" spans="1:11" x14ac:dyDescent="0.25">
      <c r="A450" s="206" t="s">
        <v>39</v>
      </c>
      <c r="B450" s="206" t="s">
        <v>40</v>
      </c>
      <c r="C450" s="206" t="s">
        <v>17</v>
      </c>
      <c r="D450" s="206"/>
      <c r="E450" s="206"/>
      <c r="F450" s="206"/>
      <c r="G450" s="206"/>
      <c r="H450" s="206">
        <v>845.21478809999996</v>
      </c>
      <c r="I450" s="206">
        <v>6.78865108438184</v>
      </c>
      <c r="J450" s="206">
        <v>100</v>
      </c>
      <c r="K450" s="206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690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691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692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207" t="s">
        <v>14</v>
      </c>
      <c r="B17" s="207" t="s">
        <v>15</v>
      </c>
      <c r="C17" s="207" t="s">
        <v>16</v>
      </c>
      <c r="D17" s="207">
        <v>3228.7580892000001</v>
      </c>
      <c r="E17" s="207">
        <v>20.808911018513101</v>
      </c>
      <c r="F17" s="207">
        <v>0.21214168091097599</v>
      </c>
      <c r="G17" s="207">
        <v>20.809279188553401</v>
      </c>
      <c r="H17" s="207">
        <v>1518753.1906419999</v>
      </c>
      <c r="I17" s="207">
        <v>0.49096789962138299</v>
      </c>
      <c r="J17" s="207">
        <v>99.787858319088997</v>
      </c>
      <c r="K17" s="207">
        <v>4.42390040228074E-2</v>
      </c>
    </row>
    <row r="18" spans="1:11" x14ac:dyDescent="0.25">
      <c r="A18" s="207" t="s">
        <v>14</v>
      </c>
      <c r="B18" s="207" t="s">
        <v>15</v>
      </c>
      <c r="C18" s="207" t="s">
        <v>17</v>
      </c>
      <c r="D18" s="207">
        <v>3138.9763705</v>
      </c>
      <c r="E18" s="207">
        <v>21.0219455128994</v>
      </c>
      <c r="F18" s="207">
        <v>0.24364311452595</v>
      </c>
      <c r="G18" s="207">
        <v>20.9989959931453</v>
      </c>
      <c r="H18" s="207">
        <v>1285211.1486094</v>
      </c>
      <c r="I18" s="207">
        <v>0.528410804651536</v>
      </c>
      <c r="J18" s="207">
        <v>99.756356885474005</v>
      </c>
      <c r="K18" s="207">
        <v>5.1287566481218003E-2</v>
      </c>
    </row>
    <row r="19" spans="1:11" x14ac:dyDescent="0.25">
      <c r="A19" s="207" t="s">
        <v>14</v>
      </c>
      <c r="B19" s="207" t="s">
        <v>18</v>
      </c>
      <c r="C19" s="207" t="s">
        <v>16</v>
      </c>
      <c r="D19" s="207">
        <v>3.8074235999999999</v>
      </c>
      <c r="E19" s="207"/>
      <c r="F19" s="207">
        <v>5.9363397544814997E-2</v>
      </c>
      <c r="G19" s="207"/>
      <c r="H19" s="207">
        <v>6409.9487922999997</v>
      </c>
      <c r="I19" s="207"/>
      <c r="J19" s="207">
        <v>99.9406366024552</v>
      </c>
      <c r="K19" s="207"/>
    </row>
    <row r="20" spans="1:11" x14ac:dyDescent="0.25">
      <c r="A20" s="207" t="s">
        <v>14</v>
      </c>
      <c r="B20" s="207" t="s">
        <v>18</v>
      </c>
      <c r="C20" s="207" t="s">
        <v>17</v>
      </c>
      <c r="D20" s="207">
        <v>3.4040746999999998</v>
      </c>
      <c r="E20" s="207"/>
      <c r="F20" s="207">
        <v>0.12185178379282401</v>
      </c>
      <c r="G20" s="207"/>
      <c r="H20" s="207">
        <v>2790.2150206000001</v>
      </c>
      <c r="I20" s="207"/>
      <c r="J20" s="207">
        <v>99.878148216207194</v>
      </c>
      <c r="K20" s="207"/>
    </row>
    <row r="21" spans="1:11" x14ac:dyDescent="0.25">
      <c r="A21" s="207" t="s">
        <v>14</v>
      </c>
      <c r="B21" s="207" t="s">
        <v>19</v>
      </c>
      <c r="C21" s="207" t="s">
        <v>16</v>
      </c>
      <c r="D21" s="207">
        <v>3224.9506655999999</v>
      </c>
      <c r="E21" s="207">
        <v>20.833143796606901</v>
      </c>
      <c r="F21" s="207">
        <v>0.212788225665236</v>
      </c>
      <c r="G21" s="207">
        <v>20.833521764386902</v>
      </c>
      <c r="H21" s="207">
        <v>1512343.2418497</v>
      </c>
      <c r="I21" s="207">
        <v>0.49273081825942699</v>
      </c>
      <c r="J21" s="207">
        <v>99.787211774334807</v>
      </c>
      <c r="K21" s="207">
        <v>4.4425814207809798E-2</v>
      </c>
    </row>
    <row r="22" spans="1:11" x14ac:dyDescent="0.25">
      <c r="A22" s="207" t="s">
        <v>14</v>
      </c>
      <c r="B22" s="207" t="s">
        <v>19</v>
      </c>
      <c r="C22" s="207" t="s">
        <v>17</v>
      </c>
      <c r="D22" s="207">
        <v>3135.5722958000001</v>
      </c>
      <c r="E22" s="207">
        <v>21.0444875673256</v>
      </c>
      <c r="F22" s="207">
        <v>0.24390777701695701</v>
      </c>
      <c r="G22" s="207">
        <v>21.0214880541516</v>
      </c>
      <c r="H22" s="207">
        <v>1282420.9335888</v>
      </c>
      <c r="I22" s="207">
        <v>0.52941338354853096</v>
      </c>
      <c r="J22" s="207">
        <v>99.756092222983</v>
      </c>
      <c r="K22" s="207">
        <v>5.13984089253985E-2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693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208" t="s">
        <v>14</v>
      </c>
      <c r="B33" s="208" t="s">
        <v>15</v>
      </c>
      <c r="C33" s="208" t="s">
        <v>16</v>
      </c>
      <c r="D33" s="208">
        <v>3228.7580892000001</v>
      </c>
      <c r="E33" s="208">
        <v>20.808911018513101</v>
      </c>
      <c r="F33" s="208">
        <v>0.21214168091097599</v>
      </c>
      <c r="G33" s="208">
        <v>20.809279188553401</v>
      </c>
      <c r="H33" s="208">
        <v>1518753.1906419999</v>
      </c>
      <c r="I33" s="208">
        <v>0.49096789962138299</v>
      </c>
      <c r="J33" s="208">
        <v>99.787858319088997</v>
      </c>
      <c r="K33" s="208">
        <v>4.42390040228074E-2</v>
      </c>
    </row>
    <row r="34" spans="1:11" x14ac:dyDescent="0.25">
      <c r="A34" s="208" t="s">
        <v>14</v>
      </c>
      <c r="B34" s="208" t="s">
        <v>15</v>
      </c>
      <c r="C34" s="208" t="s">
        <v>17</v>
      </c>
      <c r="D34" s="208">
        <v>3138.9763705</v>
      </c>
      <c r="E34" s="208">
        <v>21.0219455128994</v>
      </c>
      <c r="F34" s="208">
        <v>0.24364311452595</v>
      </c>
      <c r="G34" s="208">
        <v>20.9989959931453</v>
      </c>
      <c r="H34" s="208">
        <v>1285211.1486094</v>
      </c>
      <c r="I34" s="208">
        <v>0.528410804651536</v>
      </c>
      <c r="J34" s="208">
        <v>99.756356885474005</v>
      </c>
      <c r="K34" s="208">
        <v>5.1287566481218003E-2</v>
      </c>
    </row>
    <row r="35" spans="1:11" x14ac:dyDescent="0.25">
      <c r="A35" s="208" t="s">
        <v>27</v>
      </c>
      <c r="B35" s="208" t="s">
        <v>28</v>
      </c>
      <c r="C35" s="208" t="s">
        <v>16</v>
      </c>
      <c r="D35" s="208"/>
      <c r="E35" s="208"/>
      <c r="F35" s="208"/>
      <c r="G35" s="208"/>
      <c r="H35" s="208">
        <v>34090.764751499999</v>
      </c>
      <c r="I35" s="208">
        <v>2.5059678872251898</v>
      </c>
      <c r="J35" s="208">
        <v>100</v>
      </c>
      <c r="K35" s="208">
        <v>0</v>
      </c>
    </row>
    <row r="36" spans="1:11" x14ac:dyDescent="0.25">
      <c r="A36" s="208" t="s">
        <v>27</v>
      </c>
      <c r="B36" s="208" t="s">
        <v>28</v>
      </c>
      <c r="C36" s="208" t="s">
        <v>17</v>
      </c>
      <c r="D36" s="208"/>
      <c r="E36" s="208"/>
      <c r="F36" s="208"/>
      <c r="G36" s="208"/>
      <c r="H36" s="208">
        <v>19085.980580200001</v>
      </c>
      <c r="I36" s="208">
        <v>4.5297064293983302</v>
      </c>
      <c r="J36" s="208">
        <v>100</v>
      </c>
      <c r="K36" s="208">
        <v>0</v>
      </c>
    </row>
    <row r="37" spans="1:11" x14ac:dyDescent="0.25">
      <c r="A37" s="208" t="s">
        <v>29</v>
      </c>
      <c r="B37" s="208" t="s">
        <v>30</v>
      </c>
      <c r="C37" s="208" t="s">
        <v>16</v>
      </c>
      <c r="D37" s="208">
        <v>28.279072200000002</v>
      </c>
      <c r="E37" s="208">
        <v>99.999999999999901</v>
      </c>
      <c r="F37" s="208">
        <v>0.40055338816233999</v>
      </c>
      <c r="G37" s="208">
        <v>100.084088545122</v>
      </c>
      <c r="H37" s="208">
        <v>7031.7216756999997</v>
      </c>
      <c r="I37" s="208">
        <v>3.0134179552771099</v>
      </c>
      <c r="J37" s="208">
        <v>99.599446611837706</v>
      </c>
      <c r="K37" s="208">
        <v>0.402502444859201</v>
      </c>
    </row>
    <row r="38" spans="1:11" x14ac:dyDescent="0.25">
      <c r="A38" s="208" t="s">
        <v>29</v>
      </c>
      <c r="B38" s="208" t="s">
        <v>30</v>
      </c>
      <c r="C38" s="208" t="s">
        <v>17</v>
      </c>
      <c r="D38" s="208">
        <v>59.552674400000001</v>
      </c>
      <c r="E38" s="208">
        <v>76.328123577422303</v>
      </c>
      <c r="F38" s="208">
        <v>1.18783372706039</v>
      </c>
      <c r="G38" s="208">
        <v>75.788309761812897</v>
      </c>
      <c r="H38" s="208">
        <v>4954.0004048999999</v>
      </c>
      <c r="I38" s="208">
        <v>4.2884395317675903</v>
      </c>
      <c r="J38" s="208">
        <v>98.812166272939606</v>
      </c>
      <c r="K38" s="208">
        <v>0.91106099428401099</v>
      </c>
    </row>
    <row r="39" spans="1:11" x14ac:dyDescent="0.25">
      <c r="A39" s="208" t="s">
        <v>31</v>
      </c>
      <c r="B39" s="208" t="s">
        <v>32</v>
      </c>
      <c r="C39" s="208" t="s">
        <v>16</v>
      </c>
      <c r="D39" s="208">
        <v>1.131677</v>
      </c>
      <c r="E39" s="208">
        <v>99.999999999999801</v>
      </c>
      <c r="F39" s="208">
        <v>4.6048977806917198E-3</v>
      </c>
      <c r="G39" s="208">
        <v>100.078879679873</v>
      </c>
      <c r="H39" s="208">
        <v>24574.3758347</v>
      </c>
      <c r="I39" s="208">
        <v>3.4704875160889199</v>
      </c>
      <c r="J39" s="208">
        <v>99.995395102219305</v>
      </c>
      <c r="K39" s="208">
        <v>4.6087423371932402E-3</v>
      </c>
    </row>
    <row r="40" spans="1:11" x14ac:dyDescent="0.25">
      <c r="A40" s="208" t="s">
        <v>31</v>
      </c>
      <c r="B40" s="208" t="s">
        <v>32</v>
      </c>
      <c r="C40" s="208" t="s">
        <v>17</v>
      </c>
      <c r="D40" s="208">
        <v>1.131677</v>
      </c>
      <c r="E40" s="208">
        <v>99.999999999999801</v>
      </c>
      <c r="F40" s="208">
        <v>7.18206546198083E-3</v>
      </c>
      <c r="G40" s="208">
        <v>100.086183249513</v>
      </c>
      <c r="H40" s="208">
        <v>15755.8536358</v>
      </c>
      <c r="I40" s="208">
        <v>4.3522058159885297</v>
      </c>
      <c r="J40" s="208">
        <v>99.992817934537996</v>
      </c>
      <c r="K40" s="208">
        <v>7.1887715016532502E-3</v>
      </c>
    </row>
    <row r="41" spans="1:11" x14ac:dyDescent="0.25">
      <c r="A41" s="208" t="s">
        <v>33</v>
      </c>
      <c r="B41" s="208" t="s">
        <v>34</v>
      </c>
      <c r="C41" s="208" t="s">
        <v>16</v>
      </c>
      <c r="D41" s="208">
        <v>87.770484499999995</v>
      </c>
      <c r="E41" s="208">
        <v>55.135042813574401</v>
      </c>
      <c r="F41" s="208">
        <v>1.15608425703926</v>
      </c>
      <c r="G41" s="208">
        <v>55.462048926947197</v>
      </c>
      <c r="H41" s="208">
        <v>7504.2786213999998</v>
      </c>
      <c r="I41" s="208">
        <v>3.0985085830274599</v>
      </c>
      <c r="J41" s="208">
        <v>98.843915742960704</v>
      </c>
      <c r="K41" s="208">
        <v>0.64868738905815004</v>
      </c>
    </row>
    <row r="42" spans="1:11" x14ac:dyDescent="0.25">
      <c r="A42" s="208" t="s">
        <v>33</v>
      </c>
      <c r="B42" s="208" t="s">
        <v>34</v>
      </c>
      <c r="C42" s="208" t="s">
        <v>17</v>
      </c>
      <c r="D42" s="208">
        <v>105.2138264</v>
      </c>
      <c r="E42" s="208">
        <v>56.871008104477198</v>
      </c>
      <c r="F42" s="208">
        <v>1.8615230791962301</v>
      </c>
      <c r="G42" s="208">
        <v>56.542240549303301</v>
      </c>
      <c r="H42" s="208">
        <v>5546.8152876000004</v>
      </c>
      <c r="I42" s="208">
        <v>3.6217178288323399</v>
      </c>
      <c r="J42" s="208">
        <v>98.138476920803797</v>
      </c>
      <c r="K42" s="208">
        <v>1.07251191412856</v>
      </c>
    </row>
    <row r="43" spans="1:11" x14ac:dyDescent="0.25">
      <c r="A43" s="208" t="s">
        <v>35</v>
      </c>
      <c r="B43" s="208" t="s">
        <v>36</v>
      </c>
      <c r="C43" s="208" t="s">
        <v>16</v>
      </c>
      <c r="D43" s="208"/>
      <c r="E43" s="208"/>
      <c r="F43" s="208"/>
      <c r="G43" s="208"/>
      <c r="H43" s="208">
        <v>32158.350844699999</v>
      </c>
      <c r="I43" s="208">
        <v>3.86423839752455</v>
      </c>
      <c r="J43" s="208">
        <v>100</v>
      </c>
      <c r="K43" s="208">
        <v>0</v>
      </c>
    </row>
    <row r="44" spans="1:11" x14ac:dyDescent="0.25">
      <c r="A44" s="208" t="s">
        <v>35</v>
      </c>
      <c r="B44" s="208" t="s">
        <v>36</v>
      </c>
      <c r="C44" s="208" t="s">
        <v>17</v>
      </c>
      <c r="D44" s="208"/>
      <c r="E44" s="208"/>
      <c r="F44" s="208"/>
      <c r="G44" s="208"/>
      <c r="H44" s="208">
        <v>18441.148881500001</v>
      </c>
      <c r="I44" s="208">
        <v>6.7086400282628196</v>
      </c>
      <c r="J44" s="208">
        <v>100</v>
      </c>
      <c r="K44" s="208">
        <v>7.4480866232993501E-16</v>
      </c>
    </row>
    <row r="45" spans="1:11" x14ac:dyDescent="0.25">
      <c r="A45" s="208" t="s">
        <v>37</v>
      </c>
      <c r="B45" s="208" t="s">
        <v>38</v>
      </c>
      <c r="C45" s="208" t="s">
        <v>16</v>
      </c>
      <c r="D45" s="208">
        <v>436.7416968</v>
      </c>
      <c r="E45" s="208">
        <v>97.504605403850107</v>
      </c>
      <c r="F45" s="208">
        <v>0.28475728338328499</v>
      </c>
      <c r="G45" s="208">
        <v>97.089775287421602</v>
      </c>
      <c r="H45" s="208">
        <v>152936.57736669999</v>
      </c>
      <c r="I45" s="208">
        <v>4.0106613326165101</v>
      </c>
      <c r="J45" s="208">
        <v>99.7152427166167</v>
      </c>
      <c r="K45" s="208">
        <v>0.27725972380883102</v>
      </c>
    </row>
    <row r="46" spans="1:11" x14ac:dyDescent="0.25">
      <c r="A46" s="208" t="s">
        <v>37</v>
      </c>
      <c r="B46" s="208" t="s">
        <v>38</v>
      </c>
      <c r="C46" s="208" t="s">
        <v>17</v>
      </c>
      <c r="D46" s="208">
        <v>1016.7598637999999</v>
      </c>
      <c r="E46" s="208">
        <v>58.227338523280402</v>
      </c>
      <c r="F46" s="208">
        <v>0.96302447271917202</v>
      </c>
      <c r="G46" s="208">
        <v>57.536962158524901</v>
      </c>
      <c r="H46" s="208">
        <v>104563.0974091</v>
      </c>
      <c r="I46" s="208">
        <v>4.3554938001898398</v>
      </c>
      <c r="J46" s="208">
        <v>99.036975527280802</v>
      </c>
      <c r="K46" s="208">
        <v>0.55948298450726797</v>
      </c>
    </row>
    <row r="47" spans="1:11" x14ac:dyDescent="0.25">
      <c r="A47" s="208" t="s">
        <v>39</v>
      </c>
      <c r="B47" s="208" t="s">
        <v>40</v>
      </c>
      <c r="C47" s="208" t="s">
        <v>16</v>
      </c>
      <c r="D47" s="208"/>
      <c r="E47" s="208"/>
      <c r="F47" s="208"/>
      <c r="G47" s="208"/>
      <c r="H47" s="208">
        <v>6718.4544538999999</v>
      </c>
      <c r="I47" s="208">
        <v>2.3815832777032102</v>
      </c>
      <c r="J47" s="208">
        <v>100</v>
      </c>
      <c r="K47" s="208">
        <v>0</v>
      </c>
    </row>
    <row r="48" spans="1:11" x14ac:dyDescent="0.25">
      <c r="A48" s="208" t="s">
        <v>39</v>
      </c>
      <c r="B48" s="208" t="s">
        <v>40</v>
      </c>
      <c r="C48" s="208" t="s">
        <v>17</v>
      </c>
      <c r="D48" s="208"/>
      <c r="E48" s="208"/>
      <c r="F48" s="208"/>
      <c r="G48" s="208"/>
      <c r="H48" s="208">
        <v>3045.7141443999999</v>
      </c>
      <c r="I48" s="208">
        <v>4.8016782835931604</v>
      </c>
      <c r="J48" s="208">
        <v>100</v>
      </c>
      <c r="K48" s="208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694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209" t="s">
        <v>14</v>
      </c>
      <c r="B59" s="209" t="s">
        <v>15</v>
      </c>
      <c r="C59" s="209" t="s">
        <v>16</v>
      </c>
      <c r="D59" s="209">
        <v>3224.9506655999999</v>
      </c>
      <c r="E59" s="209">
        <v>20.833143796606901</v>
      </c>
      <c r="F59" s="209">
        <v>0.212788225665236</v>
      </c>
      <c r="G59" s="209">
        <v>20.833521764386902</v>
      </c>
      <c r="H59" s="209">
        <v>1512343.2418497</v>
      </c>
      <c r="I59" s="209">
        <v>0.49273081825942699</v>
      </c>
      <c r="J59" s="209">
        <v>99.787211774334807</v>
      </c>
      <c r="K59" s="209">
        <v>4.4425814207809798E-2</v>
      </c>
    </row>
    <row r="60" spans="1:11" x14ac:dyDescent="0.25">
      <c r="A60" s="209" t="s">
        <v>14</v>
      </c>
      <c r="B60" s="209" t="s">
        <v>15</v>
      </c>
      <c r="C60" s="209" t="s">
        <v>17</v>
      </c>
      <c r="D60" s="209">
        <v>3135.5722958000001</v>
      </c>
      <c r="E60" s="209">
        <v>21.0444875673256</v>
      </c>
      <c r="F60" s="209">
        <v>0.24390777701695701</v>
      </c>
      <c r="G60" s="209">
        <v>21.0214880541516</v>
      </c>
      <c r="H60" s="209">
        <v>1282420.9335888</v>
      </c>
      <c r="I60" s="209">
        <v>0.52941338354853096</v>
      </c>
      <c r="J60" s="209">
        <v>99.756092222983</v>
      </c>
      <c r="K60" s="209">
        <v>5.13984089253985E-2</v>
      </c>
    </row>
    <row r="61" spans="1:11" x14ac:dyDescent="0.25">
      <c r="A61" s="209" t="s">
        <v>42</v>
      </c>
      <c r="B61" s="209" t="s">
        <v>43</v>
      </c>
      <c r="C61" s="209" t="s">
        <v>16</v>
      </c>
      <c r="D61" s="209"/>
      <c r="E61" s="209"/>
      <c r="F61" s="209"/>
      <c r="G61" s="209"/>
      <c r="H61" s="209">
        <v>1767.1249281</v>
      </c>
      <c r="I61" s="209">
        <v>6.2379089626773103</v>
      </c>
      <c r="J61" s="209">
        <v>100</v>
      </c>
      <c r="K61" s="209">
        <v>0</v>
      </c>
    </row>
    <row r="62" spans="1:11" x14ac:dyDescent="0.25">
      <c r="A62" s="209" t="s">
        <v>42</v>
      </c>
      <c r="B62" s="209" t="s">
        <v>43</v>
      </c>
      <c r="C62" s="209" t="s">
        <v>17</v>
      </c>
      <c r="D62" s="209">
        <v>6.2268724000000004</v>
      </c>
      <c r="E62" s="209">
        <v>100</v>
      </c>
      <c r="F62" s="209">
        <v>0.33690103762523299</v>
      </c>
      <c r="G62" s="209">
        <v>99.620945404868195</v>
      </c>
      <c r="H62" s="209">
        <v>1842.0525048</v>
      </c>
      <c r="I62" s="209">
        <v>4.6153858103571199</v>
      </c>
      <c r="J62" s="209">
        <v>99.663098962374804</v>
      </c>
      <c r="K62" s="209">
        <v>0.33675854178262499</v>
      </c>
    </row>
    <row r="63" spans="1:11" x14ac:dyDescent="0.25">
      <c r="A63" s="209" t="s">
        <v>44</v>
      </c>
      <c r="B63" s="209" t="s">
        <v>45</v>
      </c>
      <c r="C63" s="209" t="s">
        <v>16</v>
      </c>
      <c r="D63" s="209"/>
      <c r="E63" s="209"/>
      <c r="F63" s="209"/>
      <c r="G63" s="209"/>
      <c r="H63" s="209">
        <v>13571.0202704</v>
      </c>
      <c r="I63" s="209">
        <v>4.5248875076491899</v>
      </c>
      <c r="J63" s="209">
        <v>100</v>
      </c>
      <c r="K63" s="209">
        <v>0</v>
      </c>
    </row>
    <row r="64" spans="1:11" x14ac:dyDescent="0.25">
      <c r="A64" s="209" t="s">
        <v>44</v>
      </c>
      <c r="B64" s="209" t="s">
        <v>45</v>
      </c>
      <c r="C64" s="209" t="s">
        <v>17</v>
      </c>
      <c r="D64" s="209"/>
      <c r="E64" s="209"/>
      <c r="F64" s="209"/>
      <c r="G64" s="209"/>
      <c r="H64" s="209">
        <v>10274.807238900001</v>
      </c>
      <c r="I64" s="209">
        <v>4.8709442712449897</v>
      </c>
      <c r="J64" s="209">
        <v>100</v>
      </c>
      <c r="K64" s="209">
        <v>5.4078344816021904E-16</v>
      </c>
    </row>
    <row r="65" spans="1:11" x14ac:dyDescent="0.25">
      <c r="A65" s="209" t="s">
        <v>27</v>
      </c>
      <c r="B65" s="209" t="s">
        <v>28</v>
      </c>
      <c r="C65" s="209" t="s">
        <v>16</v>
      </c>
      <c r="D65" s="209"/>
      <c r="E65" s="209"/>
      <c r="F65" s="209"/>
      <c r="G65" s="209"/>
      <c r="H65" s="209">
        <v>29044.8200301</v>
      </c>
      <c r="I65" s="209">
        <v>2.87796510781524</v>
      </c>
      <c r="J65" s="209">
        <v>100</v>
      </c>
      <c r="K65" s="209">
        <v>0</v>
      </c>
    </row>
    <row r="66" spans="1:11" x14ac:dyDescent="0.25">
      <c r="A66" s="209" t="s">
        <v>27</v>
      </c>
      <c r="B66" s="209" t="s">
        <v>28</v>
      </c>
      <c r="C66" s="209" t="s">
        <v>17</v>
      </c>
      <c r="D66" s="209"/>
      <c r="E66" s="209"/>
      <c r="F66" s="209"/>
      <c r="G66" s="209"/>
      <c r="H66" s="209">
        <v>16070.650040099999</v>
      </c>
      <c r="I66" s="209">
        <v>5.2414747527812304</v>
      </c>
      <c r="J66" s="209">
        <v>100</v>
      </c>
      <c r="K66" s="209">
        <v>0</v>
      </c>
    </row>
    <row r="67" spans="1:11" x14ac:dyDescent="0.25">
      <c r="A67" s="209" t="s">
        <v>29</v>
      </c>
      <c r="B67" s="209" t="s">
        <v>30</v>
      </c>
      <c r="C67" s="209" t="s">
        <v>16</v>
      </c>
      <c r="D67" s="209">
        <v>28.279072200000002</v>
      </c>
      <c r="E67" s="209">
        <v>99.999999999999901</v>
      </c>
      <c r="F67" s="209">
        <v>0.59350815155233305</v>
      </c>
      <c r="G67" s="209">
        <v>100.134795737286</v>
      </c>
      <c r="H67" s="209">
        <v>4736.4528233999999</v>
      </c>
      <c r="I67" s="209">
        <v>3.9646704749097199</v>
      </c>
      <c r="J67" s="209">
        <v>99.4064918484477</v>
      </c>
      <c r="K67" s="209">
        <v>0.59785650231691001</v>
      </c>
    </row>
    <row r="68" spans="1:11" x14ac:dyDescent="0.25">
      <c r="A68" s="209" t="s">
        <v>29</v>
      </c>
      <c r="B68" s="209" t="s">
        <v>30</v>
      </c>
      <c r="C68" s="209" t="s">
        <v>17</v>
      </c>
      <c r="D68" s="209">
        <v>59.552674400000001</v>
      </c>
      <c r="E68" s="209">
        <v>76.328123577422303</v>
      </c>
      <c r="F68" s="209">
        <v>1.68520682547461</v>
      </c>
      <c r="G68" s="209">
        <v>75.594557494323496</v>
      </c>
      <c r="H68" s="209">
        <v>3474.2969100999999</v>
      </c>
      <c r="I68" s="209">
        <v>5.5995611716191602</v>
      </c>
      <c r="J68" s="209">
        <v>98.314793174525406</v>
      </c>
      <c r="K68" s="209">
        <v>1.29576089360248</v>
      </c>
    </row>
    <row r="69" spans="1:11" x14ac:dyDescent="0.25">
      <c r="A69" s="209" t="s">
        <v>46</v>
      </c>
      <c r="B69" s="209" t="s">
        <v>47</v>
      </c>
      <c r="C69" s="209" t="s">
        <v>16</v>
      </c>
      <c r="D69" s="209"/>
      <c r="E69" s="209"/>
      <c r="F69" s="209"/>
      <c r="G69" s="209"/>
      <c r="H69" s="209">
        <v>3955.8620686999998</v>
      </c>
      <c r="I69" s="209">
        <v>5.6547923182855904</v>
      </c>
      <c r="J69" s="209">
        <v>100</v>
      </c>
      <c r="K69" s="209">
        <v>0</v>
      </c>
    </row>
    <row r="70" spans="1:11" x14ac:dyDescent="0.25">
      <c r="A70" s="209" t="s">
        <v>46</v>
      </c>
      <c r="B70" s="209" t="s">
        <v>47</v>
      </c>
      <c r="C70" s="209" t="s">
        <v>17</v>
      </c>
      <c r="D70" s="209"/>
      <c r="E70" s="209"/>
      <c r="F70" s="209"/>
      <c r="G70" s="209"/>
      <c r="H70" s="209">
        <v>3537.8515474000001</v>
      </c>
      <c r="I70" s="209">
        <v>5.13331512966493</v>
      </c>
      <c r="J70" s="209">
        <v>100</v>
      </c>
      <c r="K70" s="209">
        <v>0</v>
      </c>
    </row>
    <row r="71" spans="1:11" x14ac:dyDescent="0.25">
      <c r="A71" s="209" t="s">
        <v>48</v>
      </c>
      <c r="B71" s="209" t="s">
        <v>49</v>
      </c>
      <c r="C71" s="209" t="s">
        <v>16</v>
      </c>
      <c r="D71" s="209">
        <v>83.865660300000002</v>
      </c>
      <c r="E71" s="209">
        <v>99.999999999999901</v>
      </c>
      <c r="F71" s="209">
        <v>0.28056132203751899</v>
      </c>
      <c r="G71" s="209">
        <v>99.701501609194295</v>
      </c>
      <c r="H71" s="209">
        <v>29808.230545599999</v>
      </c>
      <c r="I71" s="209">
        <v>3.2723029295379198</v>
      </c>
      <c r="J71" s="209">
        <v>99.719438677962501</v>
      </c>
      <c r="K71" s="209">
        <v>0.28051085597198699</v>
      </c>
    </row>
    <row r="72" spans="1:11" x14ac:dyDescent="0.25">
      <c r="A72" s="209" t="s">
        <v>48</v>
      </c>
      <c r="B72" s="209" t="s">
        <v>49</v>
      </c>
      <c r="C72" s="209" t="s">
        <v>17</v>
      </c>
      <c r="D72" s="209">
        <v>53.870599599999998</v>
      </c>
      <c r="E72" s="209">
        <v>99.999999999999901</v>
      </c>
      <c r="F72" s="209">
        <v>0.28033275222321002</v>
      </c>
      <c r="G72" s="209">
        <v>100.045114890166</v>
      </c>
      <c r="H72" s="209">
        <v>19162.792160199999</v>
      </c>
      <c r="I72" s="209">
        <v>4.1454640110251004</v>
      </c>
      <c r="J72" s="209">
        <v>99.719667247776798</v>
      </c>
      <c r="K72" s="209">
        <v>0.28124765332359902</v>
      </c>
    </row>
    <row r="73" spans="1:11" x14ac:dyDescent="0.25">
      <c r="A73" s="209" t="s">
        <v>31</v>
      </c>
      <c r="B73" s="209" t="s">
        <v>32</v>
      </c>
      <c r="C73" s="209" t="s">
        <v>16</v>
      </c>
      <c r="D73" s="209"/>
      <c r="E73" s="209"/>
      <c r="F73" s="209"/>
      <c r="G73" s="209"/>
      <c r="H73" s="209">
        <v>24114.9149727</v>
      </c>
      <c r="I73" s="209">
        <v>3.53569612002793</v>
      </c>
      <c r="J73" s="209">
        <v>100</v>
      </c>
      <c r="K73" s="209">
        <v>0</v>
      </c>
    </row>
    <row r="74" spans="1:11" x14ac:dyDescent="0.25">
      <c r="A74" s="209" t="s">
        <v>31</v>
      </c>
      <c r="B74" s="209" t="s">
        <v>32</v>
      </c>
      <c r="C74" s="209" t="s">
        <v>17</v>
      </c>
      <c r="D74" s="209"/>
      <c r="E74" s="209"/>
      <c r="F74" s="209"/>
      <c r="G74" s="209"/>
      <c r="H74" s="209">
        <v>15592.892147799999</v>
      </c>
      <c r="I74" s="209">
        <v>4.3960203042331401</v>
      </c>
      <c r="J74" s="209">
        <v>100</v>
      </c>
      <c r="K74" s="209">
        <v>0</v>
      </c>
    </row>
    <row r="75" spans="1:11" x14ac:dyDescent="0.25">
      <c r="A75" s="209" t="s">
        <v>50</v>
      </c>
      <c r="B75" s="209" t="s">
        <v>51</v>
      </c>
      <c r="C75" s="209" t="s">
        <v>16</v>
      </c>
      <c r="D75" s="209">
        <v>998.60076219999996</v>
      </c>
      <c r="E75" s="209">
        <v>66.010093833744307</v>
      </c>
      <c r="F75" s="209">
        <v>3.3480016567319999</v>
      </c>
      <c r="G75" s="209">
        <v>64.793904297318704</v>
      </c>
      <c r="H75" s="209">
        <v>28828.169490200002</v>
      </c>
      <c r="I75" s="209">
        <v>3.99650403452693</v>
      </c>
      <c r="J75" s="209">
        <v>96.651998343268005</v>
      </c>
      <c r="K75" s="209">
        <v>2.24444504668296</v>
      </c>
    </row>
    <row r="76" spans="1:11" x14ac:dyDescent="0.25">
      <c r="A76" s="209" t="s">
        <v>50</v>
      </c>
      <c r="B76" s="209" t="s">
        <v>51</v>
      </c>
      <c r="C76" s="209" t="s">
        <v>17</v>
      </c>
      <c r="D76" s="209">
        <v>429.51045379999999</v>
      </c>
      <c r="E76" s="209">
        <v>76.516056069711993</v>
      </c>
      <c r="F76" s="209">
        <v>1.6151270768766099</v>
      </c>
      <c r="G76" s="209">
        <v>75.992724123160997</v>
      </c>
      <c r="H76" s="209">
        <v>26163.471606200001</v>
      </c>
      <c r="I76" s="209">
        <v>4.2404478672132901</v>
      </c>
      <c r="J76" s="209">
        <v>98.384872923123396</v>
      </c>
      <c r="K76" s="209">
        <v>1.24752823000379</v>
      </c>
    </row>
    <row r="77" spans="1:11" x14ac:dyDescent="0.25">
      <c r="A77" s="209" t="s">
        <v>52</v>
      </c>
      <c r="B77" s="209" t="s">
        <v>53</v>
      </c>
      <c r="C77" s="209" t="s">
        <v>16</v>
      </c>
      <c r="D77" s="209">
        <v>20.811226900000001</v>
      </c>
      <c r="E77" s="209">
        <v>99.999999999999901</v>
      </c>
      <c r="F77" s="209">
        <v>0.71385041270511496</v>
      </c>
      <c r="G77" s="209">
        <v>99.768546773908994</v>
      </c>
      <c r="H77" s="209">
        <v>2894.5372172000002</v>
      </c>
      <c r="I77" s="209">
        <v>4.7794282691766004</v>
      </c>
      <c r="J77" s="209">
        <v>99.286149587294901</v>
      </c>
      <c r="K77" s="209">
        <v>0.71731876586599097</v>
      </c>
    </row>
    <row r="78" spans="1:11" x14ac:dyDescent="0.25">
      <c r="A78" s="209" t="s">
        <v>52</v>
      </c>
      <c r="B78" s="209" t="s">
        <v>53</v>
      </c>
      <c r="C78" s="209" t="s">
        <v>17</v>
      </c>
      <c r="D78" s="209"/>
      <c r="E78" s="209"/>
      <c r="F78" s="209"/>
      <c r="G78" s="209"/>
      <c r="H78" s="209">
        <v>1833.5937987</v>
      </c>
      <c r="I78" s="209">
        <v>6.0352927509404202</v>
      </c>
      <c r="J78" s="209">
        <v>100</v>
      </c>
      <c r="K78" s="209">
        <v>0</v>
      </c>
    </row>
    <row r="79" spans="1:11" x14ac:dyDescent="0.25">
      <c r="A79" s="209" t="s">
        <v>33</v>
      </c>
      <c r="B79" s="209" t="s">
        <v>34</v>
      </c>
      <c r="C79" s="209" t="s">
        <v>16</v>
      </c>
      <c r="D79" s="209">
        <v>7.9845271000000002</v>
      </c>
      <c r="E79" s="209">
        <v>100</v>
      </c>
      <c r="F79" s="209">
        <v>0.25120183615257202</v>
      </c>
      <c r="G79" s="209">
        <v>99.721644231762994</v>
      </c>
      <c r="H79" s="209">
        <v>3170.5460211999998</v>
      </c>
      <c r="I79" s="209">
        <v>5.1661353063567796</v>
      </c>
      <c r="J79" s="209">
        <v>99.748798163847397</v>
      </c>
      <c r="K79" s="209">
        <v>0.25113345319734898</v>
      </c>
    </row>
    <row r="80" spans="1:11" x14ac:dyDescent="0.25">
      <c r="A80" s="209" t="s">
        <v>33</v>
      </c>
      <c r="B80" s="209" t="s">
        <v>34</v>
      </c>
      <c r="C80" s="209" t="s">
        <v>17</v>
      </c>
      <c r="D80" s="209">
        <v>6.7539728999999999</v>
      </c>
      <c r="E80" s="209">
        <v>99.999999999999801</v>
      </c>
      <c r="F80" s="209">
        <v>0.21400320853414601</v>
      </c>
      <c r="G80" s="209">
        <v>100.011937231602</v>
      </c>
      <c r="H80" s="209">
        <v>3149.2608113000001</v>
      </c>
      <c r="I80" s="209">
        <v>4.6022269834768004</v>
      </c>
      <c r="J80" s="209">
        <v>99.785996791465806</v>
      </c>
      <c r="K80" s="209">
        <v>0.214487765292422</v>
      </c>
    </row>
    <row r="81" spans="1:11" x14ac:dyDescent="0.25">
      <c r="A81" s="209" t="s">
        <v>54</v>
      </c>
      <c r="B81" s="209" t="s">
        <v>55</v>
      </c>
      <c r="C81" s="209" t="s">
        <v>16</v>
      </c>
      <c r="D81" s="209"/>
      <c r="E81" s="209"/>
      <c r="F81" s="209"/>
      <c r="G81" s="209"/>
      <c r="H81" s="209">
        <v>29876.368748000001</v>
      </c>
      <c r="I81" s="209">
        <v>2.8068085284832498</v>
      </c>
      <c r="J81" s="209">
        <v>100</v>
      </c>
      <c r="K81" s="209">
        <v>0</v>
      </c>
    </row>
    <row r="82" spans="1:11" x14ac:dyDescent="0.25">
      <c r="A82" s="209" t="s">
        <v>54</v>
      </c>
      <c r="B82" s="209" t="s">
        <v>55</v>
      </c>
      <c r="C82" s="209" t="s">
        <v>17</v>
      </c>
      <c r="D82" s="209"/>
      <c r="E82" s="209"/>
      <c r="F82" s="209"/>
      <c r="G82" s="209"/>
      <c r="H82" s="209">
        <v>14140.001483800001</v>
      </c>
      <c r="I82" s="209">
        <v>4.5690043337203603</v>
      </c>
      <c r="J82" s="209">
        <v>100</v>
      </c>
      <c r="K82" s="209">
        <v>0</v>
      </c>
    </row>
    <row r="83" spans="1:11" x14ac:dyDescent="0.25">
      <c r="A83" s="209" t="s">
        <v>35</v>
      </c>
      <c r="B83" s="209" t="s">
        <v>36</v>
      </c>
      <c r="C83" s="209" t="s">
        <v>16</v>
      </c>
      <c r="D83" s="209"/>
      <c r="E83" s="209"/>
      <c r="F83" s="209"/>
      <c r="G83" s="209"/>
      <c r="H83" s="209">
        <v>31626.065428599999</v>
      </c>
      <c r="I83" s="209">
        <v>3.9289931473009001</v>
      </c>
      <c r="J83" s="209">
        <v>100</v>
      </c>
      <c r="K83" s="209">
        <v>0</v>
      </c>
    </row>
    <row r="84" spans="1:11" x14ac:dyDescent="0.25">
      <c r="A84" s="209" t="s">
        <v>35</v>
      </c>
      <c r="B84" s="209" t="s">
        <v>36</v>
      </c>
      <c r="C84" s="209" t="s">
        <v>17</v>
      </c>
      <c r="D84" s="209"/>
      <c r="E84" s="209"/>
      <c r="F84" s="209"/>
      <c r="G84" s="209"/>
      <c r="H84" s="209">
        <v>18275.958897100001</v>
      </c>
      <c r="I84" s="209">
        <v>6.7687124489512902</v>
      </c>
      <c r="J84" s="209">
        <v>100</v>
      </c>
      <c r="K84" s="209">
        <v>7.5147804078926598E-16</v>
      </c>
    </row>
    <row r="85" spans="1:11" x14ac:dyDescent="0.25">
      <c r="A85" s="209" t="s">
        <v>56</v>
      </c>
      <c r="B85" s="209" t="s">
        <v>57</v>
      </c>
      <c r="C85" s="209" t="s">
        <v>16</v>
      </c>
      <c r="D85" s="209"/>
      <c r="E85" s="209"/>
      <c r="F85" s="209"/>
      <c r="G85" s="209"/>
      <c r="H85" s="209">
        <v>4774.9900860999996</v>
      </c>
      <c r="I85" s="209">
        <v>5.1819248207056203</v>
      </c>
      <c r="J85" s="209">
        <v>100</v>
      </c>
      <c r="K85" s="209">
        <v>0</v>
      </c>
    </row>
    <row r="86" spans="1:11" x14ac:dyDescent="0.25">
      <c r="A86" s="209" t="s">
        <v>56</v>
      </c>
      <c r="B86" s="209" t="s">
        <v>57</v>
      </c>
      <c r="C86" s="209" t="s">
        <v>17</v>
      </c>
      <c r="D86" s="209"/>
      <c r="E86" s="209"/>
      <c r="F86" s="209"/>
      <c r="G86" s="209"/>
      <c r="H86" s="209">
        <v>4551.8593553999999</v>
      </c>
      <c r="I86" s="209">
        <v>5.53119983142237</v>
      </c>
      <c r="J86" s="209">
        <v>100</v>
      </c>
      <c r="K86" s="209">
        <v>0</v>
      </c>
    </row>
    <row r="87" spans="1:11" x14ac:dyDescent="0.25">
      <c r="A87" s="209" t="s">
        <v>37</v>
      </c>
      <c r="B87" s="209" t="s">
        <v>38</v>
      </c>
      <c r="C87" s="209" t="s">
        <v>16</v>
      </c>
      <c r="D87" s="209">
        <v>425.76622909999998</v>
      </c>
      <c r="E87" s="209">
        <v>100</v>
      </c>
      <c r="F87" s="209">
        <v>0.27973864195143899</v>
      </c>
      <c r="G87" s="209">
        <v>99.580371461888603</v>
      </c>
      <c r="H87" s="209">
        <v>151775.66941450001</v>
      </c>
      <c r="I87" s="209">
        <v>4.0412177953329804</v>
      </c>
      <c r="J87" s="209">
        <v>99.720261358048603</v>
      </c>
      <c r="K87" s="209">
        <v>0.27934621809452598</v>
      </c>
    </row>
    <row r="88" spans="1:11" x14ac:dyDescent="0.25">
      <c r="A88" s="209" t="s">
        <v>37</v>
      </c>
      <c r="B88" s="209" t="s">
        <v>38</v>
      </c>
      <c r="C88" s="209" t="s">
        <v>17</v>
      </c>
      <c r="D88" s="209">
        <v>1013.5422622</v>
      </c>
      <c r="E88" s="209">
        <v>58.411762773397399</v>
      </c>
      <c r="F88" s="209">
        <v>0.96453776179975703</v>
      </c>
      <c r="G88" s="209">
        <v>57.718335157657499</v>
      </c>
      <c r="H88" s="209">
        <v>104067.0779417</v>
      </c>
      <c r="I88" s="209">
        <v>4.3760896415061401</v>
      </c>
      <c r="J88" s="209">
        <v>99.035462238200196</v>
      </c>
      <c r="K88" s="209">
        <v>0.56213716329080199</v>
      </c>
    </row>
    <row r="89" spans="1:11" x14ac:dyDescent="0.25">
      <c r="A89" s="209" t="s">
        <v>39</v>
      </c>
      <c r="B89" s="209" t="s">
        <v>40</v>
      </c>
      <c r="C89" s="209" t="s">
        <v>16</v>
      </c>
      <c r="D89" s="209"/>
      <c r="E89" s="209"/>
      <c r="F89" s="209"/>
      <c r="G89" s="209"/>
      <c r="H89" s="209">
        <v>4589.4774667000002</v>
      </c>
      <c r="I89" s="209">
        <v>3.2274551888130598</v>
      </c>
      <c r="J89" s="209">
        <v>100</v>
      </c>
      <c r="K89" s="209">
        <v>0</v>
      </c>
    </row>
    <row r="90" spans="1:11" x14ac:dyDescent="0.25">
      <c r="A90" s="209" t="s">
        <v>39</v>
      </c>
      <c r="B90" s="209" t="s">
        <v>40</v>
      </c>
      <c r="C90" s="209" t="s">
        <v>17</v>
      </c>
      <c r="D90" s="209"/>
      <c r="E90" s="209"/>
      <c r="F90" s="209"/>
      <c r="G90" s="209"/>
      <c r="H90" s="209">
        <v>2200.4993562999998</v>
      </c>
      <c r="I90" s="209">
        <v>6.1131193445441498</v>
      </c>
      <c r="J90" s="209">
        <v>100</v>
      </c>
      <c r="K90" s="209">
        <v>0</v>
      </c>
    </row>
    <row r="91" spans="1:11" x14ac:dyDescent="0.25">
      <c r="A91" s="209" t="s">
        <v>58</v>
      </c>
      <c r="B91" s="209" t="s">
        <v>59</v>
      </c>
      <c r="C91" s="209" t="s">
        <v>16</v>
      </c>
      <c r="D91" s="209"/>
      <c r="E91" s="209"/>
      <c r="F91" s="209"/>
      <c r="G91" s="209"/>
      <c r="H91" s="209">
        <v>2017.1167727</v>
      </c>
      <c r="I91" s="209">
        <v>4.7522250216416397</v>
      </c>
      <c r="J91" s="209">
        <v>100</v>
      </c>
      <c r="K91" s="209">
        <v>0</v>
      </c>
    </row>
    <row r="92" spans="1:11" x14ac:dyDescent="0.25">
      <c r="A92" s="209" t="s">
        <v>58</v>
      </c>
      <c r="B92" s="209" t="s">
        <v>59</v>
      </c>
      <c r="C92" s="209" t="s">
        <v>17</v>
      </c>
      <c r="D92" s="209"/>
      <c r="E92" s="209"/>
      <c r="F92" s="209"/>
      <c r="G92" s="209"/>
      <c r="H92" s="209">
        <v>1090.3339946999999</v>
      </c>
      <c r="I92" s="209">
        <v>6.1882841740258501</v>
      </c>
      <c r="J92" s="209">
        <v>100</v>
      </c>
      <c r="K92" s="209">
        <v>0</v>
      </c>
    </row>
    <row r="93" spans="1:11" x14ac:dyDescent="0.25">
      <c r="A93" s="209" t="s">
        <v>60</v>
      </c>
      <c r="B93" s="209" t="s">
        <v>61</v>
      </c>
      <c r="C93" s="209" t="s">
        <v>16</v>
      </c>
      <c r="D93" s="209"/>
      <c r="E93" s="209"/>
      <c r="F93" s="209"/>
      <c r="G93" s="209"/>
      <c r="H93" s="209">
        <v>1475.3666208</v>
      </c>
      <c r="I93" s="209">
        <v>4.2781732475073397</v>
      </c>
      <c r="J93" s="209">
        <v>100</v>
      </c>
      <c r="K93" s="209">
        <v>0</v>
      </c>
    </row>
    <row r="94" spans="1:11" x14ac:dyDescent="0.25">
      <c r="A94" s="209" t="s">
        <v>60</v>
      </c>
      <c r="B94" s="209" t="s">
        <v>61</v>
      </c>
      <c r="C94" s="209" t="s">
        <v>17</v>
      </c>
      <c r="D94" s="209"/>
      <c r="E94" s="209"/>
      <c r="F94" s="209"/>
      <c r="G94" s="209"/>
      <c r="H94" s="209">
        <v>1407.4021049</v>
      </c>
      <c r="I94" s="209">
        <v>5.0197481449041996</v>
      </c>
      <c r="J94" s="209">
        <v>100</v>
      </c>
      <c r="K94" s="209">
        <v>0</v>
      </c>
    </row>
    <row r="95" spans="1:11" x14ac:dyDescent="0.25">
      <c r="A95" s="209" t="s">
        <v>62</v>
      </c>
      <c r="B95" s="209" t="s">
        <v>63</v>
      </c>
      <c r="C95" s="209" t="s">
        <v>16</v>
      </c>
      <c r="D95" s="209">
        <v>20.090571499999999</v>
      </c>
      <c r="E95" s="209">
        <v>73.786903404323297</v>
      </c>
      <c r="F95" s="209">
        <v>0.94767055060470295</v>
      </c>
      <c r="G95" s="209">
        <v>71.782069826298596</v>
      </c>
      <c r="H95" s="209">
        <v>2099.9047673</v>
      </c>
      <c r="I95" s="209">
        <v>5.05781367154212</v>
      </c>
      <c r="J95" s="209">
        <v>99.052329449395302</v>
      </c>
      <c r="K95" s="209">
        <v>0.68676581372664502</v>
      </c>
    </row>
    <row r="96" spans="1:11" x14ac:dyDescent="0.25">
      <c r="A96" s="209" t="s">
        <v>62</v>
      </c>
      <c r="B96" s="209" t="s">
        <v>63</v>
      </c>
      <c r="C96" s="209" t="s">
        <v>17</v>
      </c>
      <c r="D96" s="209">
        <v>14.014749800000001</v>
      </c>
      <c r="E96" s="209">
        <v>100</v>
      </c>
      <c r="F96" s="209">
        <v>0.81576715705670899</v>
      </c>
      <c r="G96" s="209">
        <v>99.813087518065998</v>
      </c>
      <c r="H96" s="209">
        <v>1703.9693193999999</v>
      </c>
      <c r="I96" s="209">
        <v>5.95586572020561</v>
      </c>
      <c r="J96" s="209">
        <v>99.184232842943302</v>
      </c>
      <c r="K96" s="209">
        <v>0.82093933993116797</v>
      </c>
    </row>
    <row r="97" spans="1:11" x14ac:dyDescent="0.25">
      <c r="A97" s="209" t="s">
        <v>64</v>
      </c>
      <c r="B97" s="209" t="s">
        <v>65</v>
      </c>
      <c r="C97" s="209" t="s">
        <v>16</v>
      </c>
      <c r="D97" s="209">
        <v>11.9471264</v>
      </c>
      <c r="E97" s="209">
        <v>99.999999999999901</v>
      </c>
      <c r="F97" s="209">
        <v>0.308229932214798</v>
      </c>
      <c r="G97" s="209">
        <v>99.766355379611099</v>
      </c>
      <c r="H97" s="209">
        <v>3864.0964214000001</v>
      </c>
      <c r="I97" s="209">
        <v>5.2620791303244703</v>
      </c>
      <c r="J97" s="209">
        <v>99.6917700677852</v>
      </c>
      <c r="K97" s="209">
        <v>0.30846053726466999</v>
      </c>
    </row>
    <row r="98" spans="1:11" x14ac:dyDescent="0.25">
      <c r="A98" s="209" t="s">
        <v>64</v>
      </c>
      <c r="B98" s="209" t="s">
        <v>65</v>
      </c>
      <c r="C98" s="209" t="s">
        <v>17</v>
      </c>
      <c r="D98" s="209">
        <v>4.4145202000000001</v>
      </c>
      <c r="E98" s="209">
        <v>100</v>
      </c>
      <c r="F98" s="209">
        <v>0.14157635925630399</v>
      </c>
      <c r="G98" s="209">
        <v>100.44110408819</v>
      </c>
      <c r="H98" s="209">
        <v>3113.7050749</v>
      </c>
      <c r="I98" s="209">
        <v>7.1625144961237899</v>
      </c>
      <c r="J98" s="209">
        <v>99.858423640743695</v>
      </c>
      <c r="K98" s="209">
        <v>0.14240246659258701</v>
      </c>
    </row>
    <row r="99" spans="1:11" x14ac:dyDescent="0.25">
      <c r="A99" s="209" t="s">
        <v>66</v>
      </c>
      <c r="B99" s="209" t="s">
        <v>67</v>
      </c>
      <c r="C99" s="209" t="s">
        <v>16</v>
      </c>
      <c r="D99" s="209"/>
      <c r="E99" s="209"/>
      <c r="F99" s="209"/>
      <c r="G99" s="209"/>
      <c r="H99" s="209">
        <v>365.8555121</v>
      </c>
      <c r="I99" s="209">
        <v>5.3365452059237999</v>
      </c>
      <c r="J99" s="209">
        <v>100</v>
      </c>
      <c r="K99" s="209">
        <v>0</v>
      </c>
    </row>
    <row r="100" spans="1:11" x14ac:dyDescent="0.25">
      <c r="A100" s="209" t="s">
        <v>66</v>
      </c>
      <c r="B100" s="209" t="s">
        <v>67</v>
      </c>
      <c r="C100" s="209" t="s">
        <v>17</v>
      </c>
      <c r="D100" s="209">
        <v>1.2879669</v>
      </c>
      <c r="E100" s="209">
        <v>99.999999999999901</v>
      </c>
      <c r="F100" s="209">
        <v>0.61622570633080598</v>
      </c>
      <c r="G100" s="209">
        <v>99.032049709997395</v>
      </c>
      <c r="H100" s="209">
        <v>207.7209866</v>
      </c>
      <c r="I100" s="209">
        <v>5.7912597044887804</v>
      </c>
      <c r="J100" s="209">
        <v>99.383774293669205</v>
      </c>
      <c r="K100" s="209">
        <v>0.61404485003361398</v>
      </c>
    </row>
    <row r="101" spans="1:11" x14ac:dyDescent="0.25">
      <c r="A101" s="209" t="s">
        <v>68</v>
      </c>
      <c r="B101" s="209" t="s">
        <v>69</v>
      </c>
      <c r="C101" s="209" t="s">
        <v>16</v>
      </c>
      <c r="D101" s="209"/>
      <c r="E101" s="209"/>
      <c r="F101" s="209"/>
      <c r="G101" s="209"/>
      <c r="H101" s="209">
        <v>23703.468799900002</v>
      </c>
      <c r="I101" s="209">
        <v>5.17600667134516</v>
      </c>
      <c r="J101" s="209">
        <v>100</v>
      </c>
      <c r="K101" s="209">
        <v>5.74652178214082E-16</v>
      </c>
    </row>
    <row r="102" spans="1:11" x14ac:dyDescent="0.25">
      <c r="A102" s="209" t="s">
        <v>68</v>
      </c>
      <c r="B102" s="209" t="s">
        <v>69</v>
      </c>
      <c r="C102" s="209" t="s">
        <v>17</v>
      </c>
      <c r="D102" s="209">
        <v>89.985202200000003</v>
      </c>
      <c r="E102" s="209">
        <v>99.999999999999801</v>
      </c>
      <c r="F102" s="209">
        <v>0.474153485664847</v>
      </c>
      <c r="G102" s="209">
        <v>99.8645361756694</v>
      </c>
      <c r="H102" s="209">
        <v>18888.089391900001</v>
      </c>
      <c r="I102" s="209">
        <v>5.2755708170329001</v>
      </c>
      <c r="J102" s="209">
        <v>99.5258465143352</v>
      </c>
      <c r="K102" s="209">
        <v>0.47576704524865998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695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210" t="s">
        <v>72</v>
      </c>
      <c r="B113" s="210" t="s">
        <v>73</v>
      </c>
      <c r="C113" s="210" t="s">
        <v>16</v>
      </c>
      <c r="D113" s="210">
        <v>90.429606800000002</v>
      </c>
      <c r="E113" s="210">
        <v>60.132712318671402</v>
      </c>
      <c r="F113" s="210">
        <v>7.1884021626317601E-2</v>
      </c>
      <c r="G113" s="210">
        <v>60.161172085893398</v>
      </c>
      <c r="H113" s="210">
        <v>125708.8853927</v>
      </c>
      <c r="I113" s="210">
        <v>1.47244073111671</v>
      </c>
      <c r="J113" s="210">
        <v>99.928115978373697</v>
      </c>
      <c r="K113" s="210">
        <v>4.3277379473690002E-2</v>
      </c>
    </row>
    <row r="114" spans="1:11" x14ac:dyDescent="0.25">
      <c r="A114" s="210" t="s">
        <v>72</v>
      </c>
      <c r="B114" s="210" t="s">
        <v>73</v>
      </c>
      <c r="C114" s="210" t="s">
        <v>17</v>
      </c>
      <c r="D114" s="210">
        <v>106.19500050000001</v>
      </c>
      <c r="E114" s="210">
        <v>60.278175523760503</v>
      </c>
      <c r="F114" s="210">
        <v>0.10182714854529901</v>
      </c>
      <c r="G114" s="210">
        <v>60.234292057680896</v>
      </c>
      <c r="H114" s="210">
        <v>104183.2818405</v>
      </c>
      <c r="I114" s="210">
        <v>1.65229546267856</v>
      </c>
      <c r="J114" s="210">
        <v>99.898172851454703</v>
      </c>
      <c r="K114" s="210">
        <v>6.1397381251393601E-2</v>
      </c>
    </row>
    <row r="115" spans="1:11" x14ac:dyDescent="0.25">
      <c r="A115" s="210" t="s">
        <v>74</v>
      </c>
      <c r="B115" s="210" t="s">
        <v>75</v>
      </c>
      <c r="C115" s="210" t="s">
        <v>16</v>
      </c>
      <c r="D115" s="210">
        <v>7.3244009999999999</v>
      </c>
      <c r="E115" s="210">
        <v>99.999999999999901</v>
      </c>
      <c r="F115" s="210">
        <v>1.7006032434235499E-2</v>
      </c>
      <c r="G115" s="210">
        <v>100.028796309125</v>
      </c>
      <c r="H115" s="210">
        <v>43062.104216899999</v>
      </c>
      <c r="I115" s="210">
        <v>2.32310929407473</v>
      </c>
      <c r="J115" s="210">
        <v>99.982993967565804</v>
      </c>
      <c r="K115" s="210">
        <v>1.7013822920149298E-2</v>
      </c>
    </row>
    <row r="116" spans="1:11" x14ac:dyDescent="0.25">
      <c r="A116" s="210" t="s">
        <v>74</v>
      </c>
      <c r="B116" s="210" t="s">
        <v>75</v>
      </c>
      <c r="C116" s="210" t="s">
        <v>17</v>
      </c>
      <c r="D116" s="210">
        <v>59.549521200000001</v>
      </c>
      <c r="E116" s="210">
        <v>42.4604791691415</v>
      </c>
      <c r="F116" s="210">
        <v>0.17037160414792299</v>
      </c>
      <c r="G116" s="210">
        <v>42.497334052365801</v>
      </c>
      <c r="H116" s="210">
        <v>34893.177195099997</v>
      </c>
      <c r="I116" s="210">
        <v>3.04886966283203</v>
      </c>
      <c r="J116" s="210">
        <v>99.829628395852097</v>
      </c>
      <c r="K116" s="210">
        <v>7.2526955081929897E-2</v>
      </c>
    </row>
    <row r="117" spans="1:11" x14ac:dyDescent="0.25">
      <c r="A117" s="210" t="s">
        <v>76</v>
      </c>
      <c r="B117" s="210" t="s">
        <v>77</v>
      </c>
      <c r="C117" s="210" t="s">
        <v>16</v>
      </c>
      <c r="D117" s="210">
        <v>92.850005400000001</v>
      </c>
      <c r="E117" s="210">
        <v>52.272667419380703</v>
      </c>
      <c r="F117" s="210">
        <v>0.44716706626906</v>
      </c>
      <c r="G117" s="210">
        <v>52.097009645475701</v>
      </c>
      <c r="H117" s="210">
        <v>20671.202717600001</v>
      </c>
      <c r="I117" s="210">
        <v>2.5464490204352899</v>
      </c>
      <c r="J117" s="210">
        <v>99.552832933730897</v>
      </c>
      <c r="K117" s="210">
        <v>0.23400707220522499</v>
      </c>
    </row>
    <row r="118" spans="1:11" x14ac:dyDescent="0.25">
      <c r="A118" s="210" t="s">
        <v>76</v>
      </c>
      <c r="B118" s="210" t="s">
        <v>77</v>
      </c>
      <c r="C118" s="210" t="s">
        <v>17</v>
      </c>
      <c r="D118" s="210">
        <v>108.61248449999999</v>
      </c>
      <c r="E118" s="210">
        <v>43.309209756098497</v>
      </c>
      <c r="F118" s="210">
        <v>0.59350106297883898</v>
      </c>
      <c r="G118" s="210">
        <v>43.146198814092003</v>
      </c>
      <c r="H118" s="210">
        <v>18191.689111399999</v>
      </c>
      <c r="I118" s="210">
        <v>2.1696007257470198</v>
      </c>
      <c r="J118" s="210">
        <v>99.406498937021198</v>
      </c>
      <c r="K118" s="210">
        <v>0.25760201931951499</v>
      </c>
    </row>
    <row r="119" spans="1:11" x14ac:dyDescent="0.25">
      <c r="A119" s="210" t="s">
        <v>78</v>
      </c>
      <c r="B119" s="210" t="s">
        <v>79</v>
      </c>
      <c r="C119" s="210" t="s">
        <v>16</v>
      </c>
      <c r="D119" s="210">
        <v>44.552470700000001</v>
      </c>
      <c r="E119" s="210">
        <v>100</v>
      </c>
      <c r="F119" s="210">
        <v>5.9270227380065897E-2</v>
      </c>
      <c r="G119" s="210">
        <v>99.889494903040898</v>
      </c>
      <c r="H119" s="210">
        <v>75123.829142400005</v>
      </c>
      <c r="I119" s="210">
        <v>1.7937943584809899</v>
      </c>
      <c r="J119" s="210">
        <v>99.940729772619903</v>
      </c>
      <c r="K119" s="210">
        <v>5.9239842347090302E-2</v>
      </c>
    </row>
    <row r="120" spans="1:11" x14ac:dyDescent="0.25">
      <c r="A120" s="210" t="s">
        <v>78</v>
      </c>
      <c r="B120" s="210" t="s">
        <v>79</v>
      </c>
      <c r="C120" s="210" t="s">
        <v>17</v>
      </c>
      <c r="D120" s="210"/>
      <c r="E120" s="210"/>
      <c r="F120" s="210"/>
      <c r="G120" s="210"/>
      <c r="H120" s="210">
        <v>60485.274321800003</v>
      </c>
      <c r="I120" s="210">
        <v>2.1563124991613498</v>
      </c>
      <c r="J120" s="210">
        <v>100</v>
      </c>
      <c r="K120" s="210">
        <v>0</v>
      </c>
    </row>
    <row r="121" spans="1:11" x14ac:dyDescent="0.25">
      <c r="A121" s="210" t="s">
        <v>80</v>
      </c>
      <c r="B121" s="210" t="s">
        <v>81</v>
      </c>
      <c r="C121" s="210" t="s">
        <v>16</v>
      </c>
      <c r="D121" s="210">
        <v>213.00315459999999</v>
      </c>
      <c r="E121" s="210">
        <v>43.9649962974282</v>
      </c>
      <c r="F121" s="210">
        <v>0.29044000528464198</v>
      </c>
      <c r="G121" s="210">
        <v>43.998572527196302</v>
      </c>
      <c r="H121" s="210">
        <v>73125.087578199993</v>
      </c>
      <c r="I121" s="210">
        <v>2.0673006323477501</v>
      </c>
      <c r="J121" s="210">
        <v>99.709559994715406</v>
      </c>
      <c r="K121" s="210">
        <v>0.128161689190012</v>
      </c>
    </row>
    <row r="122" spans="1:11" x14ac:dyDescent="0.25">
      <c r="A122" s="210" t="s">
        <v>80</v>
      </c>
      <c r="B122" s="210" t="s">
        <v>81</v>
      </c>
      <c r="C122" s="210" t="s">
        <v>17</v>
      </c>
      <c r="D122" s="210">
        <v>139.2912767</v>
      </c>
      <c r="E122" s="210">
        <v>46.295882218976203</v>
      </c>
      <c r="F122" s="210">
        <v>0.25165164761158099</v>
      </c>
      <c r="G122" s="210">
        <v>46.106541913819001</v>
      </c>
      <c r="H122" s="210">
        <v>55211.539135899999</v>
      </c>
      <c r="I122" s="210">
        <v>2.1671374965372499</v>
      </c>
      <c r="J122" s="210">
        <v>99.748348352388405</v>
      </c>
      <c r="K122" s="210">
        <v>0.11632059507687199</v>
      </c>
    </row>
    <row r="123" spans="1:11" x14ac:dyDescent="0.25">
      <c r="A123" s="210" t="s">
        <v>82</v>
      </c>
      <c r="B123" s="210" t="s">
        <v>83</v>
      </c>
      <c r="C123" s="210" t="s">
        <v>16</v>
      </c>
      <c r="D123" s="210"/>
      <c r="E123" s="210"/>
      <c r="F123" s="210"/>
      <c r="G123" s="210"/>
      <c r="H123" s="210">
        <v>36208.0933706</v>
      </c>
      <c r="I123" s="210">
        <v>3.3914908078659902</v>
      </c>
      <c r="J123" s="210">
        <v>100</v>
      </c>
      <c r="K123" s="210">
        <v>0</v>
      </c>
    </row>
    <row r="124" spans="1:11" x14ac:dyDescent="0.25">
      <c r="A124" s="210" t="s">
        <v>82</v>
      </c>
      <c r="B124" s="210" t="s">
        <v>83</v>
      </c>
      <c r="C124" s="210" t="s">
        <v>17</v>
      </c>
      <c r="D124" s="210"/>
      <c r="E124" s="210"/>
      <c r="F124" s="210"/>
      <c r="G124" s="210"/>
      <c r="H124" s="210">
        <v>34223.762929199998</v>
      </c>
      <c r="I124" s="210">
        <v>2.9181447296049101</v>
      </c>
      <c r="J124" s="210">
        <v>100</v>
      </c>
      <c r="K124" s="210">
        <v>0</v>
      </c>
    </row>
    <row r="125" spans="1:11" x14ac:dyDescent="0.25">
      <c r="A125" s="210" t="s">
        <v>84</v>
      </c>
      <c r="B125" s="210" t="s">
        <v>85</v>
      </c>
      <c r="C125" s="210" t="s">
        <v>16</v>
      </c>
      <c r="D125" s="210">
        <v>392.69612469999998</v>
      </c>
      <c r="E125" s="210">
        <v>64.291954747747994</v>
      </c>
      <c r="F125" s="210">
        <v>0.32442245191359298</v>
      </c>
      <c r="G125" s="210">
        <v>64.399228439556694</v>
      </c>
      <c r="H125" s="210">
        <v>120651.98570410001</v>
      </c>
      <c r="I125" s="210">
        <v>2.3731358827726301</v>
      </c>
      <c r="J125" s="210">
        <v>99.675577548086395</v>
      </c>
      <c r="K125" s="210">
        <v>0.20960556342525699</v>
      </c>
    </row>
    <row r="126" spans="1:11" x14ac:dyDescent="0.25">
      <c r="A126" s="210" t="s">
        <v>84</v>
      </c>
      <c r="B126" s="210" t="s">
        <v>85</v>
      </c>
      <c r="C126" s="210" t="s">
        <v>17</v>
      </c>
      <c r="D126" s="210">
        <v>535.63906959999997</v>
      </c>
      <c r="E126" s="210">
        <v>72.507736504148795</v>
      </c>
      <c r="F126" s="210">
        <v>0.47549881707942199</v>
      </c>
      <c r="G126" s="210">
        <v>72.461818384203994</v>
      </c>
      <c r="H126" s="210">
        <v>112112.1847231</v>
      </c>
      <c r="I126" s="210">
        <v>2.1094587520561099</v>
      </c>
      <c r="J126" s="210">
        <v>99.524501182920602</v>
      </c>
      <c r="K126" s="210">
        <v>0.34620127220517899</v>
      </c>
    </row>
    <row r="127" spans="1:11" x14ac:dyDescent="0.25">
      <c r="A127" s="210" t="s">
        <v>86</v>
      </c>
      <c r="B127" s="210" t="s">
        <v>87</v>
      </c>
      <c r="C127" s="210" t="s">
        <v>16</v>
      </c>
      <c r="D127" s="210">
        <v>40.358726099999998</v>
      </c>
      <c r="E127" s="210">
        <v>99.999999999999801</v>
      </c>
      <c r="F127" s="210">
        <v>2.1485725184251601E-2</v>
      </c>
      <c r="G127" s="210">
        <v>99.936637485856906</v>
      </c>
      <c r="H127" s="210">
        <v>187799.361618</v>
      </c>
      <c r="I127" s="210">
        <v>1.47667582692415</v>
      </c>
      <c r="J127" s="210">
        <v>99.978514274815794</v>
      </c>
      <c r="K127" s="210">
        <v>2.1476725718859498E-2</v>
      </c>
    </row>
    <row r="128" spans="1:11" x14ac:dyDescent="0.25">
      <c r="A128" s="210" t="s">
        <v>86</v>
      </c>
      <c r="B128" s="210" t="s">
        <v>87</v>
      </c>
      <c r="C128" s="210" t="s">
        <v>17</v>
      </c>
      <c r="D128" s="210">
        <v>72.803036700000007</v>
      </c>
      <c r="E128" s="210">
        <v>71.175721380641605</v>
      </c>
      <c r="F128" s="210">
        <v>4.1075006743745902E-2</v>
      </c>
      <c r="G128" s="210">
        <v>71.201118318930696</v>
      </c>
      <c r="H128" s="210">
        <v>177171.32294529999</v>
      </c>
      <c r="I128" s="210">
        <v>1.4715913656738</v>
      </c>
      <c r="J128" s="210">
        <v>99.958924993256304</v>
      </c>
      <c r="K128" s="210">
        <v>2.9257881828057199E-2</v>
      </c>
    </row>
    <row r="129" spans="1:11" x14ac:dyDescent="0.25">
      <c r="A129" s="210" t="s">
        <v>88</v>
      </c>
      <c r="B129" s="210" t="s">
        <v>89</v>
      </c>
      <c r="C129" s="210" t="s">
        <v>16</v>
      </c>
      <c r="D129" s="210">
        <v>135.05572430000001</v>
      </c>
      <c r="E129" s="210">
        <v>76.737778041999604</v>
      </c>
      <c r="F129" s="210">
        <v>0.173505546418424</v>
      </c>
      <c r="G129" s="210">
        <v>76.676599320223005</v>
      </c>
      <c r="H129" s="210">
        <v>77704.371941200006</v>
      </c>
      <c r="I129" s="210">
        <v>1.72844255407185</v>
      </c>
      <c r="J129" s="210">
        <v>99.826494453581603</v>
      </c>
      <c r="K129" s="210">
        <v>0.13326938239575301</v>
      </c>
    </row>
    <row r="130" spans="1:11" x14ac:dyDescent="0.25">
      <c r="A130" s="210" t="s">
        <v>88</v>
      </c>
      <c r="B130" s="210" t="s">
        <v>89</v>
      </c>
      <c r="C130" s="210" t="s">
        <v>17</v>
      </c>
      <c r="D130" s="210">
        <v>35.115404900000001</v>
      </c>
      <c r="E130" s="210">
        <v>86.304278738021793</v>
      </c>
      <c r="F130" s="210">
        <v>5.0938050657876398E-2</v>
      </c>
      <c r="G130" s="210">
        <v>86.351946135762205</v>
      </c>
      <c r="H130" s="210">
        <v>68902.357557800002</v>
      </c>
      <c r="I130" s="210">
        <v>1.8659234837443299</v>
      </c>
      <c r="J130" s="210">
        <v>99.949061949342095</v>
      </c>
      <c r="K130" s="210">
        <v>4.4008415095471799E-2</v>
      </c>
    </row>
    <row r="131" spans="1:11" x14ac:dyDescent="0.25">
      <c r="A131" s="210" t="s">
        <v>90</v>
      </c>
      <c r="B131" s="210" t="s">
        <v>91</v>
      </c>
      <c r="C131" s="210" t="s">
        <v>16</v>
      </c>
      <c r="D131" s="210">
        <v>126.8219081</v>
      </c>
      <c r="E131" s="210">
        <v>72.333882989165005</v>
      </c>
      <c r="F131" s="210">
        <v>7.7769277600260103E-2</v>
      </c>
      <c r="G131" s="210">
        <v>72.320691490308107</v>
      </c>
      <c r="H131" s="210">
        <v>162947.73916970001</v>
      </c>
      <c r="I131" s="210">
        <v>1.58574928360638</v>
      </c>
      <c r="J131" s="210">
        <v>99.922230722399703</v>
      </c>
      <c r="K131" s="210">
        <v>5.6287053362307701E-2</v>
      </c>
    </row>
    <row r="132" spans="1:11" x14ac:dyDescent="0.25">
      <c r="A132" s="210" t="s">
        <v>90</v>
      </c>
      <c r="B132" s="210" t="s">
        <v>91</v>
      </c>
      <c r="C132" s="210" t="s">
        <v>17</v>
      </c>
      <c r="D132" s="210">
        <v>94.904420900000005</v>
      </c>
      <c r="E132" s="210">
        <v>70.793257900395005</v>
      </c>
      <c r="F132" s="210">
        <v>7.0719254947730403E-2</v>
      </c>
      <c r="G132" s="210">
        <v>70.723659685766194</v>
      </c>
      <c r="H132" s="210">
        <v>134103.93713949999</v>
      </c>
      <c r="I132" s="210">
        <v>1.71302435733912</v>
      </c>
      <c r="J132" s="210">
        <v>99.929280745052296</v>
      </c>
      <c r="K132" s="210">
        <v>5.0050640641700603E-2</v>
      </c>
    </row>
    <row r="133" spans="1:11" x14ac:dyDescent="0.25">
      <c r="A133" s="210" t="s">
        <v>92</v>
      </c>
      <c r="B133" s="210" t="s">
        <v>93</v>
      </c>
      <c r="C133" s="210" t="s">
        <v>16</v>
      </c>
      <c r="D133" s="210">
        <v>1018.4999524999999</v>
      </c>
      <c r="E133" s="210">
        <v>47.590468671732602</v>
      </c>
      <c r="F133" s="210">
        <v>0.40108223207181198</v>
      </c>
      <c r="G133" s="210">
        <v>47.646448583162197</v>
      </c>
      <c r="H133" s="210">
        <v>252919.4387188</v>
      </c>
      <c r="I133" s="210">
        <v>1.3975146095952899</v>
      </c>
      <c r="J133" s="210">
        <v>99.598917767928199</v>
      </c>
      <c r="K133" s="210">
        <v>0.191870999969672</v>
      </c>
    </row>
    <row r="134" spans="1:11" x14ac:dyDescent="0.25">
      <c r="A134" s="210" t="s">
        <v>92</v>
      </c>
      <c r="B134" s="210" t="s">
        <v>93</v>
      </c>
      <c r="C134" s="210" t="s">
        <v>17</v>
      </c>
      <c r="D134" s="210">
        <v>1232.7663941999999</v>
      </c>
      <c r="E134" s="210">
        <v>36.252922615862801</v>
      </c>
      <c r="F134" s="210">
        <v>0.64068488425216596</v>
      </c>
      <c r="G134" s="210">
        <v>36.129134143471703</v>
      </c>
      <c r="H134" s="210">
        <v>191181.07455960001</v>
      </c>
      <c r="I134" s="210">
        <v>1.6466438167078401</v>
      </c>
      <c r="J134" s="210">
        <v>99.359315115747805</v>
      </c>
      <c r="K134" s="210">
        <v>0.23296648230591899</v>
      </c>
    </row>
    <row r="135" spans="1:11" x14ac:dyDescent="0.25">
      <c r="A135" s="210" t="s">
        <v>94</v>
      </c>
      <c r="B135" s="210" t="s">
        <v>95</v>
      </c>
      <c r="C135" s="210" t="s">
        <v>16</v>
      </c>
      <c r="D135" s="210">
        <v>27.261733599999999</v>
      </c>
      <c r="E135" s="210">
        <v>100</v>
      </c>
      <c r="F135" s="210">
        <v>8.4783536408337606E-2</v>
      </c>
      <c r="G135" s="210">
        <v>99.731415996352496</v>
      </c>
      <c r="H135" s="210">
        <v>32127.251695399998</v>
      </c>
      <c r="I135" s="210">
        <v>2.4691078349156399</v>
      </c>
      <c r="J135" s="210">
        <v>99.915216463591705</v>
      </c>
      <c r="K135" s="210">
        <v>8.4627571639830798E-2</v>
      </c>
    </row>
    <row r="136" spans="1:11" x14ac:dyDescent="0.25">
      <c r="A136" s="210" t="s">
        <v>94</v>
      </c>
      <c r="B136" s="210" t="s">
        <v>95</v>
      </c>
      <c r="C136" s="210" t="s">
        <v>17</v>
      </c>
      <c r="D136" s="210"/>
      <c r="E136" s="210"/>
      <c r="F136" s="210"/>
      <c r="G136" s="210"/>
      <c r="H136" s="210">
        <v>24283.039329399999</v>
      </c>
      <c r="I136" s="210">
        <v>3.02411550023495</v>
      </c>
      <c r="J136" s="210">
        <v>100</v>
      </c>
      <c r="K136" s="210">
        <v>0</v>
      </c>
    </row>
    <row r="137" spans="1:11" x14ac:dyDescent="0.25">
      <c r="A137" s="210" t="s">
        <v>96</v>
      </c>
      <c r="B137" s="210" t="s">
        <v>97</v>
      </c>
      <c r="C137" s="210" t="s">
        <v>16</v>
      </c>
      <c r="D137" s="210"/>
      <c r="E137" s="210"/>
      <c r="F137" s="210"/>
      <c r="G137" s="210"/>
      <c r="H137" s="210">
        <v>38541.231557200001</v>
      </c>
      <c r="I137" s="210">
        <v>1.68192151244222</v>
      </c>
      <c r="J137" s="210">
        <v>100</v>
      </c>
      <c r="K137" s="210">
        <v>0</v>
      </c>
    </row>
    <row r="138" spans="1:11" x14ac:dyDescent="0.25">
      <c r="A138" s="210" t="s">
        <v>96</v>
      </c>
      <c r="B138" s="210" t="s">
        <v>97</v>
      </c>
      <c r="C138" s="210" t="s">
        <v>17</v>
      </c>
      <c r="D138" s="210"/>
      <c r="E138" s="210"/>
      <c r="F138" s="210"/>
      <c r="G138" s="210"/>
      <c r="H138" s="210">
        <v>38804.887921499998</v>
      </c>
      <c r="I138" s="210">
        <v>1.9150254332624199</v>
      </c>
      <c r="J138" s="210">
        <v>100</v>
      </c>
      <c r="K138" s="210">
        <v>0</v>
      </c>
    </row>
    <row r="139" spans="1:11" x14ac:dyDescent="0.25">
      <c r="A139" s="210" t="s">
        <v>98</v>
      </c>
      <c r="B139" s="210" t="s">
        <v>99</v>
      </c>
      <c r="C139" s="210" t="s">
        <v>16</v>
      </c>
      <c r="D139" s="210">
        <v>23.434598000000001</v>
      </c>
      <c r="E139" s="210">
        <v>70.986732724207997</v>
      </c>
      <c r="F139" s="210">
        <v>0.14439203946642401</v>
      </c>
      <c r="G139" s="210">
        <v>70.853250185924693</v>
      </c>
      <c r="H139" s="210">
        <v>16206.406109699999</v>
      </c>
      <c r="I139" s="210">
        <v>3.0190415642961899</v>
      </c>
      <c r="J139" s="210">
        <v>99.855607960533604</v>
      </c>
      <c r="K139" s="210">
        <v>0.102454388953438</v>
      </c>
    </row>
    <row r="140" spans="1:11" x14ac:dyDescent="0.25">
      <c r="A140" s="210" t="s">
        <v>98</v>
      </c>
      <c r="B140" s="210" t="s">
        <v>99</v>
      </c>
      <c r="C140" s="210" t="s">
        <v>17</v>
      </c>
      <c r="D140" s="210"/>
      <c r="E140" s="210"/>
      <c r="F140" s="210"/>
      <c r="G140" s="210"/>
      <c r="H140" s="210">
        <v>16906.7539296</v>
      </c>
      <c r="I140" s="210">
        <v>3.2511935222940802</v>
      </c>
      <c r="J140" s="210">
        <v>100</v>
      </c>
      <c r="K140" s="210">
        <v>0</v>
      </c>
    </row>
    <row r="141" spans="1:11" x14ac:dyDescent="0.25">
      <c r="A141" s="210" t="s">
        <v>100</v>
      </c>
      <c r="B141" s="210" t="s">
        <v>101</v>
      </c>
      <c r="C141" s="210" t="s">
        <v>16</v>
      </c>
      <c r="D141" s="210">
        <v>27.362969199999998</v>
      </c>
      <c r="E141" s="210">
        <v>100</v>
      </c>
      <c r="F141" s="210">
        <v>0.190669049355953</v>
      </c>
      <c r="G141" s="210">
        <v>99.978645258649294</v>
      </c>
      <c r="H141" s="210">
        <v>14323.6653138</v>
      </c>
      <c r="I141" s="210">
        <v>3.2683966531753801</v>
      </c>
      <c r="J141" s="210">
        <v>99.809330950644096</v>
      </c>
      <c r="K141" s="210">
        <v>0.19099249605018701</v>
      </c>
    </row>
    <row r="142" spans="1:11" x14ac:dyDescent="0.25">
      <c r="A142" s="210" t="s">
        <v>100</v>
      </c>
      <c r="B142" s="210" t="s">
        <v>101</v>
      </c>
      <c r="C142" s="210" t="s">
        <v>17</v>
      </c>
      <c r="D142" s="210"/>
      <c r="E142" s="210"/>
      <c r="F142" s="210"/>
      <c r="G142" s="210"/>
      <c r="H142" s="210">
        <v>13866.622721</v>
      </c>
      <c r="I142" s="210">
        <v>3.2734324942712099</v>
      </c>
      <c r="J142" s="210">
        <v>100</v>
      </c>
      <c r="K142" s="210">
        <v>0</v>
      </c>
    </row>
    <row r="143" spans="1:11" x14ac:dyDescent="0.25">
      <c r="A143" s="210" t="s">
        <v>102</v>
      </c>
      <c r="B143" s="210" t="s">
        <v>103</v>
      </c>
      <c r="C143" s="210" t="s">
        <v>16</v>
      </c>
      <c r="D143" s="210">
        <v>26.227696099999999</v>
      </c>
      <c r="E143" s="210">
        <v>99.999999999999702</v>
      </c>
      <c r="F143" s="210">
        <v>5.0782606400918903E-2</v>
      </c>
      <c r="G143" s="210">
        <v>100.04992309668</v>
      </c>
      <c r="H143" s="210">
        <v>51620.778944199999</v>
      </c>
      <c r="I143" s="210">
        <v>2.1019690198026</v>
      </c>
      <c r="J143" s="210">
        <v>99.949217393599099</v>
      </c>
      <c r="K143" s="210">
        <v>5.0833773365656199E-2</v>
      </c>
    </row>
    <row r="144" spans="1:11" x14ac:dyDescent="0.25">
      <c r="A144" s="210" t="s">
        <v>102</v>
      </c>
      <c r="B144" s="210" t="s">
        <v>103</v>
      </c>
      <c r="C144" s="210" t="s">
        <v>17</v>
      </c>
      <c r="D144" s="210">
        <v>24.869185900000002</v>
      </c>
      <c r="E144" s="210">
        <v>99.999999999999801</v>
      </c>
      <c r="F144" s="210">
        <v>6.4947471547346897E-2</v>
      </c>
      <c r="G144" s="210">
        <v>100.20097859968899</v>
      </c>
      <c r="H144" s="210">
        <v>38266.361107600002</v>
      </c>
      <c r="I144" s="210">
        <v>2.6328763861661901</v>
      </c>
      <c r="J144" s="210">
        <v>99.935052528452701</v>
      </c>
      <c r="K144" s="210">
        <v>6.5120296051946205E-2</v>
      </c>
    </row>
    <row r="145" spans="1:11" x14ac:dyDescent="0.25">
      <c r="A145" s="210" t="s">
        <v>104</v>
      </c>
      <c r="B145" s="210" t="s">
        <v>105</v>
      </c>
      <c r="C145" s="210" t="s">
        <v>16</v>
      </c>
      <c r="D145" s="210"/>
      <c r="E145" s="210"/>
      <c r="F145" s="210"/>
      <c r="G145" s="210"/>
      <c r="H145" s="210">
        <v>4058.9933645000001</v>
      </c>
      <c r="I145" s="210">
        <v>3.6103374183781098</v>
      </c>
      <c r="J145" s="210">
        <v>100</v>
      </c>
      <c r="K145" s="210">
        <v>0</v>
      </c>
    </row>
    <row r="146" spans="1:11" x14ac:dyDescent="0.25">
      <c r="A146" s="210" t="s">
        <v>104</v>
      </c>
      <c r="B146" s="210" t="s">
        <v>105</v>
      </c>
      <c r="C146" s="210" t="s">
        <v>17</v>
      </c>
      <c r="D146" s="210"/>
      <c r="E146" s="210"/>
      <c r="F146" s="210"/>
      <c r="G146" s="210"/>
      <c r="H146" s="210">
        <v>3544.2018495000002</v>
      </c>
      <c r="I146" s="210">
        <v>3.89525791755444</v>
      </c>
      <c r="J146" s="210">
        <v>100</v>
      </c>
      <c r="K146" s="210">
        <v>0</v>
      </c>
    </row>
    <row r="147" spans="1:11" x14ac:dyDescent="0.25">
      <c r="A147" s="210" t="s">
        <v>106</v>
      </c>
      <c r="B147" s="210" t="s">
        <v>107</v>
      </c>
      <c r="C147" s="210" t="s">
        <v>16</v>
      </c>
      <c r="D147" s="210">
        <v>66.138493699999998</v>
      </c>
      <c r="E147" s="210">
        <v>57.8654945613482</v>
      </c>
      <c r="F147" s="210">
        <v>8.8505469131817394E-2</v>
      </c>
      <c r="G147" s="210">
        <v>57.952476394823996</v>
      </c>
      <c r="H147" s="210">
        <v>74662.004692000002</v>
      </c>
      <c r="I147" s="210">
        <v>1.92060043624032</v>
      </c>
      <c r="J147" s="210">
        <v>99.911494530868197</v>
      </c>
      <c r="K147" s="210">
        <v>5.1336546758289199E-2</v>
      </c>
    </row>
    <row r="148" spans="1:11" x14ac:dyDescent="0.25">
      <c r="A148" s="210" t="s">
        <v>106</v>
      </c>
      <c r="B148" s="210" t="s">
        <v>107</v>
      </c>
      <c r="C148" s="210" t="s">
        <v>17</v>
      </c>
      <c r="D148" s="210">
        <v>54.947063399999998</v>
      </c>
      <c r="E148" s="210">
        <v>59.400176456902102</v>
      </c>
      <c r="F148" s="210">
        <v>8.8682638599486496E-2</v>
      </c>
      <c r="G148" s="210">
        <v>59.390096101946398</v>
      </c>
      <c r="H148" s="210">
        <v>61904.264195700001</v>
      </c>
      <c r="I148" s="210">
        <v>2.122428361591</v>
      </c>
      <c r="J148" s="210">
        <v>99.911317361400506</v>
      </c>
      <c r="K148" s="210">
        <v>5.2715453745307901E-2</v>
      </c>
    </row>
    <row r="149" spans="1:11" x14ac:dyDescent="0.25">
      <c r="A149" s="210" t="s">
        <v>108</v>
      </c>
      <c r="B149" s="210" t="s">
        <v>109</v>
      </c>
      <c r="C149" s="210" t="s">
        <v>16</v>
      </c>
      <c r="D149" s="210">
        <v>896.74052440000003</v>
      </c>
      <c r="E149" s="210">
        <v>37.3027713974245</v>
      </c>
      <c r="F149" s="210">
        <v>0.80515122809402495</v>
      </c>
      <c r="G149" s="210">
        <v>37.090275968002601</v>
      </c>
      <c r="H149" s="210">
        <v>110478.67481500001</v>
      </c>
      <c r="I149" s="210">
        <v>1.7310752886818701</v>
      </c>
      <c r="J149" s="210">
        <v>99.194848771905995</v>
      </c>
      <c r="K149" s="210">
        <v>0.30105677477923098</v>
      </c>
    </row>
    <row r="150" spans="1:11" x14ac:dyDescent="0.25">
      <c r="A150" s="210" t="s">
        <v>108</v>
      </c>
      <c r="B150" s="210" t="s">
        <v>109</v>
      </c>
      <c r="C150" s="210" t="s">
        <v>17</v>
      </c>
      <c r="D150" s="210">
        <v>674.28351199999997</v>
      </c>
      <c r="E150" s="210">
        <v>37.5050063207823</v>
      </c>
      <c r="F150" s="210">
        <v>0.69280445860449102</v>
      </c>
      <c r="G150" s="210">
        <v>37.326800657821899</v>
      </c>
      <c r="H150" s="210">
        <v>96652.386896299999</v>
      </c>
      <c r="I150" s="210">
        <v>2.1070375044666001</v>
      </c>
      <c r="J150" s="210">
        <v>99.307195541395501</v>
      </c>
      <c r="K150" s="210">
        <v>0.26040584249910098</v>
      </c>
    </row>
    <row r="151" spans="1:11" x14ac:dyDescent="0.25">
      <c r="A151" s="210" t="s">
        <v>110</v>
      </c>
      <c r="B151" s="210" t="s">
        <v>111</v>
      </c>
      <c r="C151" s="210" t="s">
        <v>16</v>
      </c>
      <c r="D151" s="210"/>
      <c r="E151" s="210"/>
      <c r="F151" s="210"/>
      <c r="G151" s="210"/>
      <c r="H151" s="210">
        <v>812.08457999999996</v>
      </c>
      <c r="I151" s="210">
        <v>8.1169897058898695</v>
      </c>
      <c r="J151" s="210">
        <v>100</v>
      </c>
      <c r="K151" s="210">
        <v>0</v>
      </c>
    </row>
    <row r="152" spans="1:11" x14ac:dyDescent="0.25">
      <c r="A152" s="210" t="s">
        <v>110</v>
      </c>
      <c r="B152" s="210" t="s">
        <v>111</v>
      </c>
      <c r="C152" s="210" t="s">
        <v>17</v>
      </c>
      <c r="D152" s="210"/>
      <c r="E152" s="210"/>
      <c r="F152" s="210"/>
      <c r="G152" s="210"/>
      <c r="H152" s="210">
        <v>323.02919960000003</v>
      </c>
      <c r="I152" s="210">
        <v>8.1464001235395198</v>
      </c>
      <c r="J152" s="210">
        <v>100</v>
      </c>
      <c r="K152" s="210">
        <v>9.0443209849627906E-16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696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211" t="s">
        <v>72</v>
      </c>
      <c r="B163" s="211" t="s">
        <v>73</v>
      </c>
      <c r="C163" s="211" t="s">
        <v>16</v>
      </c>
      <c r="D163" s="211">
        <v>90.429606800000002</v>
      </c>
      <c r="E163" s="211">
        <v>60.132712318671402</v>
      </c>
      <c r="F163" s="211">
        <v>7.1946986298564802E-2</v>
      </c>
      <c r="G163" s="211">
        <v>60.161209217395601</v>
      </c>
      <c r="H163" s="211">
        <v>125598.79165499999</v>
      </c>
      <c r="I163" s="211">
        <v>1.4735864639571601</v>
      </c>
      <c r="J163" s="211">
        <v>99.928053013701401</v>
      </c>
      <c r="K163" s="211">
        <v>4.33153410351702E-2</v>
      </c>
    </row>
    <row r="164" spans="1:11" x14ac:dyDescent="0.25">
      <c r="A164" s="211" t="s">
        <v>72</v>
      </c>
      <c r="B164" s="211" t="s">
        <v>73</v>
      </c>
      <c r="C164" s="211" t="s">
        <v>17</v>
      </c>
      <c r="D164" s="211">
        <v>106.19500050000001</v>
      </c>
      <c r="E164" s="211">
        <v>60.278175523760503</v>
      </c>
      <c r="F164" s="211">
        <v>0.10187422271716701</v>
      </c>
      <c r="G164" s="211">
        <v>60.234280202207202</v>
      </c>
      <c r="H164" s="211">
        <v>104135.0916249</v>
      </c>
      <c r="I164" s="211">
        <v>1.6529856763297901</v>
      </c>
      <c r="J164" s="211">
        <v>99.8981257772828</v>
      </c>
      <c r="K164" s="211">
        <v>6.1425781803038502E-2</v>
      </c>
    </row>
    <row r="165" spans="1:11" x14ac:dyDescent="0.25">
      <c r="A165" s="211" t="s">
        <v>74</v>
      </c>
      <c r="B165" s="211" t="s">
        <v>75</v>
      </c>
      <c r="C165" s="211" t="s">
        <v>16</v>
      </c>
      <c r="D165" s="211">
        <v>7.3244009999999999</v>
      </c>
      <c r="E165" s="211">
        <v>99.999999999999901</v>
      </c>
      <c r="F165" s="211">
        <v>1.7106550293368501E-2</v>
      </c>
      <c r="G165" s="211">
        <v>100.02906990819299</v>
      </c>
      <c r="H165" s="211">
        <v>42809.0288344</v>
      </c>
      <c r="I165" s="211">
        <v>2.3344047271679198</v>
      </c>
      <c r="J165" s="211">
        <v>99.982893449706594</v>
      </c>
      <c r="K165" s="211">
        <v>1.71144508439749E-2</v>
      </c>
    </row>
    <row r="166" spans="1:11" x14ac:dyDescent="0.25">
      <c r="A166" s="211" t="s">
        <v>74</v>
      </c>
      <c r="B166" s="211" t="s">
        <v>75</v>
      </c>
      <c r="C166" s="211" t="s">
        <v>17</v>
      </c>
      <c r="D166" s="211">
        <v>59.549521200000001</v>
      </c>
      <c r="E166" s="211">
        <v>42.4604791691415</v>
      </c>
      <c r="F166" s="211">
        <v>0.17094477949842399</v>
      </c>
      <c r="G166" s="211">
        <v>42.4977328346625</v>
      </c>
      <c r="H166" s="211">
        <v>34775.981212600003</v>
      </c>
      <c r="I166" s="211">
        <v>3.0578438859150601</v>
      </c>
      <c r="J166" s="211">
        <v>99.829055220501601</v>
      </c>
      <c r="K166" s="211">
        <v>7.2772055716223596E-2</v>
      </c>
    </row>
    <row r="167" spans="1:11" x14ac:dyDescent="0.25">
      <c r="A167" s="211" t="s">
        <v>76</v>
      </c>
      <c r="B167" s="211" t="s">
        <v>77</v>
      </c>
      <c r="C167" s="211" t="s">
        <v>16</v>
      </c>
      <c r="D167" s="211">
        <v>92.850005400000001</v>
      </c>
      <c r="E167" s="211">
        <v>52.272667419380703</v>
      </c>
      <c r="F167" s="211">
        <v>0.45188881787808199</v>
      </c>
      <c r="G167" s="211">
        <v>52.094257269336403</v>
      </c>
      <c r="H167" s="211">
        <v>20454.240722800001</v>
      </c>
      <c r="I167" s="211">
        <v>2.5414273801153802</v>
      </c>
      <c r="J167" s="211">
        <v>99.5481111821219</v>
      </c>
      <c r="K167" s="211">
        <v>0.23647673528038601</v>
      </c>
    </row>
    <row r="168" spans="1:11" x14ac:dyDescent="0.25">
      <c r="A168" s="211" t="s">
        <v>76</v>
      </c>
      <c r="B168" s="211" t="s">
        <v>77</v>
      </c>
      <c r="C168" s="211" t="s">
        <v>17</v>
      </c>
      <c r="D168" s="211">
        <v>108.61248449999999</v>
      </c>
      <c r="E168" s="211">
        <v>43.309209756098497</v>
      </c>
      <c r="F168" s="211">
        <v>0.59737895433306998</v>
      </c>
      <c r="G168" s="211">
        <v>43.144466225487101</v>
      </c>
      <c r="H168" s="211">
        <v>18072.8925237</v>
      </c>
      <c r="I168" s="211">
        <v>2.1633021153681198</v>
      </c>
      <c r="J168" s="211">
        <v>99.402621045666905</v>
      </c>
      <c r="K168" s="211">
        <v>0.25928487446220599</v>
      </c>
    </row>
    <row r="169" spans="1:11" x14ac:dyDescent="0.25">
      <c r="A169" s="211" t="s">
        <v>78</v>
      </c>
      <c r="B169" s="211" t="s">
        <v>79</v>
      </c>
      <c r="C169" s="211" t="s">
        <v>16</v>
      </c>
      <c r="D169" s="211">
        <v>44.552470700000001</v>
      </c>
      <c r="E169" s="211">
        <v>100</v>
      </c>
      <c r="F169" s="211">
        <v>5.9270227380065897E-2</v>
      </c>
      <c r="G169" s="211">
        <v>99.889494903040898</v>
      </c>
      <c r="H169" s="211">
        <v>75123.829142400005</v>
      </c>
      <c r="I169" s="211">
        <v>1.7937943584809899</v>
      </c>
      <c r="J169" s="211">
        <v>99.940729772619903</v>
      </c>
      <c r="K169" s="211">
        <v>5.9239842347090302E-2</v>
      </c>
    </row>
    <row r="170" spans="1:11" x14ac:dyDescent="0.25">
      <c r="A170" s="211" t="s">
        <v>78</v>
      </c>
      <c r="B170" s="211" t="s">
        <v>79</v>
      </c>
      <c r="C170" s="211" t="s">
        <v>17</v>
      </c>
      <c r="D170" s="211"/>
      <c r="E170" s="211"/>
      <c r="F170" s="211"/>
      <c r="G170" s="211"/>
      <c r="H170" s="211">
        <v>60485.274321800003</v>
      </c>
      <c r="I170" s="211">
        <v>2.1563124991613498</v>
      </c>
      <c r="J170" s="211">
        <v>100</v>
      </c>
      <c r="K170" s="211">
        <v>0</v>
      </c>
    </row>
    <row r="171" spans="1:11" x14ac:dyDescent="0.25">
      <c r="A171" s="211" t="s">
        <v>80</v>
      </c>
      <c r="B171" s="211" t="s">
        <v>81</v>
      </c>
      <c r="C171" s="211" t="s">
        <v>16</v>
      </c>
      <c r="D171" s="211">
        <v>213.00315459999999</v>
      </c>
      <c r="E171" s="211">
        <v>43.9649962974282</v>
      </c>
      <c r="F171" s="211">
        <v>0.29876407860654203</v>
      </c>
      <c r="G171" s="211">
        <v>44.000855706938502</v>
      </c>
      <c r="H171" s="211">
        <v>71081.764139199993</v>
      </c>
      <c r="I171" s="211">
        <v>2.1246868124242799</v>
      </c>
      <c r="J171" s="211">
        <v>99.701235921393405</v>
      </c>
      <c r="K171" s="211">
        <v>0.13185267957507901</v>
      </c>
    </row>
    <row r="172" spans="1:11" x14ac:dyDescent="0.25">
      <c r="A172" s="211" t="s">
        <v>80</v>
      </c>
      <c r="B172" s="211" t="s">
        <v>81</v>
      </c>
      <c r="C172" s="211" t="s">
        <v>17</v>
      </c>
      <c r="D172" s="211">
        <v>139.2912767</v>
      </c>
      <c r="E172" s="211">
        <v>46.295882218976203</v>
      </c>
      <c r="F172" s="211">
        <v>0.25574295091490501</v>
      </c>
      <c r="G172" s="211">
        <v>46.104109835035302</v>
      </c>
      <c r="H172" s="211">
        <v>54326.052226100001</v>
      </c>
      <c r="I172" s="211">
        <v>2.1984112617409699</v>
      </c>
      <c r="J172" s="211">
        <v>99.744257049085107</v>
      </c>
      <c r="K172" s="211">
        <v>0.118210325560041</v>
      </c>
    </row>
    <row r="173" spans="1:11" x14ac:dyDescent="0.25">
      <c r="A173" s="211" t="s">
        <v>82</v>
      </c>
      <c r="B173" s="211" t="s">
        <v>83</v>
      </c>
      <c r="C173" s="211" t="s">
        <v>16</v>
      </c>
      <c r="D173" s="211"/>
      <c r="E173" s="211"/>
      <c r="F173" s="211"/>
      <c r="G173" s="211"/>
      <c r="H173" s="211">
        <v>36208.0933706</v>
      </c>
      <c r="I173" s="211">
        <v>3.3914908078659902</v>
      </c>
      <c r="J173" s="211">
        <v>100</v>
      </c>
      <c r="K173" s="211">
        <v>0</v>
      </c>
    </row>
    <row r="174" spans="1:11" x14ac:dyDescent="0.25">
      <c r="A174" s="211" t="s">
        <v>82</v>
      </c>
      <c r="B174" s="211" t="s">
        <v>83</v>
      </c>
      <c r="C174" s="211" t="s">
        <v>17</v>
      </c>
      <c r="D174" s="211"/>
      <c r="E174" s="211"/>
      <c r="F174" s="211"/>
      <c r="G174" s="211"/>
      <c r="H174" s="211">
        <v>34223.762929199998</v>
      </c>
      <c r="I174" s="211">
        <v>2.9181447296049101</v>
      </c>
      <c r="J174" s="211">
        <v>100</v>
      </c>
      <c r="K174" s="211">
        <v>0</v>
      </c>
    </row>
    <row r="175" spans="1:11" x14ac:dyDescent="0.25">
      <c r="A175" s="211" t="s">
        <v>84</v>
      </c>
      <c r="B175" s="211" t="s">
        <v>85</v>
      </c>
      <c r="C175" s="211" t="s">
        <v>16</v>
      </c>
      <c r="D175" s="211">
        <v>392.69612469999998</v>
      </c>
      <c r="E175" s="211">
        <v>64.291954747747994</v>
      </c>
      <c r="F175" s="211">
        <v>0.32442245191359298</v>
      </c>
      <c r="G175" s="211">
        <v>64.399228439556694</v>
      </c>
      <c r="H175" s="211">
        <v>120651.98570410001</v>
      </c>
      <c r="I175" s="211">
        <v>2.3731358827726301</v>
      </c>
      <c r="J175" s="211">
        <v>99.675577548086395</v>
      </c>
      <c r="K175" s="211">
        <v>0.20960556342525699</v>
      </c>
    </row>
    <row r="176" spans="1:11" x14ac:dyDescent="0.25">
      <c r="A176" s="211" t="s">
        <v>84</v>
      </c>
      <c r="B176" s="211" t="s">
        <v>85</v>
      </c>
      <c r="C176" s="211" t="s">
        <v>17</v>
      </c>
      <c r="D176" s="211">
        <v>535.63906959999997</v>
      </c>
      <c r="E176" s="211">
        <v>72.507736504148795</v>
      </c>
      <c r="F176" s="211">
        <v>0.47549881707942199</v>
      </c>
      <c r="G176" s="211">
        <v>72.461818384203994</v>
      </c>
      <c r="H176" s="211">
        <v>112112.1847231</v>
      </c>
      <c r="I176" s="211">
        <v>2.1094587520561099</v>
      </c>
      <c r="J176" s="211">
        <v>99.524501182920602</v>
      </c>
      <c r="K176" s="211">
        <v>0.34620127220517899</v>
      </c>
    </row>
    <row r="177" spans="1:11" x14ac:dyDescent="0.25">
      <c r="A177" s="211" t="s">
        <v>86</v>
      </c>
      <c r="B177" s="211" t="s">
        <v>87</v>
      </c>
      <c r="C177" s="211" t="s">
        <v>16</v>
      </c>
      <c r="D177" s="211">
        <v>40.358726099999998</v>
      </c>
      <c r="E177" s="211">
        <v>99.999999999999801</v>
      </c>
      <c r="F177" s="211">
        <v>2.1485725184251601E-2</v>
      </c>
      <c r="G177" s="211">
        <v>99.936637485856906</v>
      </c>
      <c r="H177" s="211">
        <v>187799.361618</v>
      </c>
      <c r="I177" s="211">
        <v>1.47667582692415</v>
      </c>
      <c r="J177" s="211">
        <v>99.978514274815794</v>
      </c>
      <c r="K177" s="211">
        <v>2.1476725718859498E-2</v>
      </c>
    </row>
    <row r="178" spans="1:11" x14ac:dyDescent="0.25">
      <c r="A178" s="211" t="s">
        <v>86</v>
      </c>
      <c r="B178" s="211" t="s">
        <v>87</v>
      </c>
      <c r="C178" s="211" t="s">
        <v>17</v>
      </c>
      <c r="D178" s="211">
        <v>72.803036700000007</v>
      </c>
      <c r="E178" s="211">
        <v>71.175721380641605</v>
      </c>
      <c r="F178" s="211">
        <v>4.1075006743745902E-2</v>
      </c>
      <c r="G178" s="211">
        <v>71.201118318930696</v>
      </c>
      <c r="H178" s="211">
        <v>177171.32294529999</v>
      </c>
      <c r="I178" s="211">
        <v>1.4715913656738</v>
      </c>
      <c r="J178" s="211">
        <v>99.958924993256304</v>
      </c>
      <c r="K178" s="211">
        <v>2.9257881828057199E-2</v>
      </c>
    </row>
    <row r="179" spans="1:11" x14ac:dyDescent="0.25">
      <c r="A179" s="211" t="s">
        <v>88</v>
      </c>
      <c r="B179" s="211" t="s">
        <v>89</v>
      </c>
      <c r="C179" s="211" t="s">
        <v>16</v>
      </c>
      <c r="D179" s="211">
        <v>135.05572430000001</v>
      </c>
      <c r="E179" s="211">
        <v>76.737778041999604</v>
      </c>
      <c r="F179" s="211">
        <v>0.173505546418424</v>
      </c>
      <c r="G179" s="211">
        <v>76.676599320223005</v>
      </c>
      <c r="H179" s="211">
        <v>77704.371941200006</v>
      </c>
      <c r="I179" s="211">
        <v>1.72844255407185</v>
      </c>
      <c r="J179" s="211">
        <v>99.826494453581603</v>
      </c>
      <c r="K179" s="211">
        <v>0.13326938239575301</v>
      </c>
    </row>
    <row r="180" spans="1:11" x14ac:dyDescent="0.25">
      <c r="A180" s="211" t="s">
        <v>88</v>
      </c>
      <c r="B180" s="211" t="s">
        <v>89</v>
      </c>
      <c r="C180" s="211" t="s">
        <v>17</v>
      </c>
      <c r="D180" s="211">
        <v>35.115404900000001</v>
      </c>
      <c r="E180" s="211">
        <v>86.304278738021793</v>
      </c>
      <c r="F180" s="211">
        <v>5.0938050657876398E-2</v>
      </c>
      <c r="G180" s="211">
        <v>86.351946135762205</v>
      </c>
      <c r="H180" s="211">
        <v>68902.357557800002</v>
      </c>
      <c r="I180" s="211">
        <v>1.8659234837443299</v>
      </c>
      <c r="J180" s="211">
        <v>99.949061949342095</v>
      </c>
      <c r="K180" s="211">
        <v>4.4008415095471799E-2</v>
      </c>
    </row>
    <row r="181" spans="1:11" x14ac:dyDescent="0.25">
      <c r="A181" s="211" t="s">
        <v>90</v>
      </c>
      <c r="B181" s="211" t="s">
        <v>91</v>
      </c>
      <c r="C181" s="211" t="s">
        <v>16</v>
      </c>
      <c r="D181" s="211">
        <v>126.8219081</v>
      </c>
      <c r="E181" s="211">
        <v>72.333882989165005</v>
      </c>
      <c r="F181" s="211">
        <v>7.7769277600260103E-2</v>
      </c>
      <c r="G181" s="211">
        <v>72.320691490308107</v>
      </c>
      <c r="H181" s="211">
        <v>162947.73916970001</v>
      </c>
      <c r="I181" s="211">
        <v>1.58574928360638</v>
      </c>
      <c r="J181" s="211">
        <v>99.922230722399703</v>
      </c>
      <c r="K181" s="211">
        <v>5.6287053362307701E-2</v>
      </c>
    </row>
    <row r="182" spans="1:11" x14ac:dyDescent="0.25">
      <c r="A182" s="211" t="s">
        <v>90</v>
      </c>
      <c r="B182" s="211" t="s">
        <v>91</v>
      </c>
      <c r="C182" s="211" t="s">
        <v>17</v>
      </c>
      <c r="D182" s="211">
        <v>94.904420900000005</v>
      </c>
      <c r="E182" s="211">
        <v>70.793257900395005</v>
      </c>
      <c r="F182" s="211">
        <v>7.0719254947730403E-2</v>
      </c>
      <c r="G182" s="211">
        <v>70.723659685766194</v>
      </c>
      <c r="H182" s="211">
        <v>134103.93713949999</v>
      </c>
      <c r="I182" s="211">
        <v>1.71302435733912</v>
      </c>
      <c r="J182" s="211">
        <v>99.929280745052296</v>
      </c>
      <c r="K182" s="211">
        <v>5.0050640641700603E-2</v>
      </c>
    </row>
    <row r="183" spans="1:11" x14ac:dyDescent="0.25">
      <c r="A183" s="211" t="s">
        <v>92</v>
      </c>
      <c r="B183" s="211" t="s">
        <v>93</v>
      </c>
      <c r="C183" s="211" t="s">
        <v>16</v>
      </c>
      <c r="D183" s="211">
        <v>1018.4999524999999</v>
      </c>
      <c r="E183" s="211">
        <v>47.590468671732602</v>
      </c>
      <c r="F183" s="211">
        <v>0.402532070009124</v>
      </c>
      <c r="G183" s="211">
        <v>47.646643448754602</v>
      </c>
      <c r="H183" s="211">
        <v>252004.80635870001</v>
      </c>
      <c r="I183" s="211">
        <v>1.39987128766407</v>
      </c>
      <c r="J183" s="211">
        <v>99.597467929990898</v>
      </c>
      <c r="K183" s="211">
        <v>0.19256816880018901</v>
      </c>
    </row>
    <row r="184" spans="1:11" x14ac:dyDescent="0.25">
      <c r="A184" s="211" t="s">
        <v>92</v>
      </c>
      <c r="B184" s="211" t="s">
        <v>93</v>
      </c>
      <c r="C184" s="211" t="s">
        <v>17</v>
      </c>
      <c r="D184" s="211">
        <v>1232.7663941999999</v>
      </c>
      <c r="E184" s="211">
        <v>36.252922615862801</v>
      </c>
      <c r="F184" s="211">
        <v>0.64179603164812704</v>
      </c>
      <c r="G184" s="211">
        <v>36.128945516873401</v>
      </c>
      <c r="H184" s="211">
        <v>190847.9467</v>
      </c>
      <c r="I184" s="211">
        <v>1.64866524396534</v>
      </c>
      <c r="J184" s="211">
        <v>99.358203968351901</v>
      </c>
      <c r="K184" s="211">
        <v>0.233371910262655</v>
      </c>
    </row>
    <row r="185" spans="1:11" x14ac:dyDescent="0.25">
      <c r="A185" s="211" t="s">
        <v>94</v>
      </c>
      <c r="B185" s="211" t="s">
        <v>95</v>
      </c>
      <c r="C185" s="211" t="s">
        <v>16</v>
      </c>
      <c r="D185" s="211">
        <v>27.261733599999999</v>
      </c>
      <c r="E185" s="211">
        <v>100</v>
      </c>
      <c r="F185" s="211">
        <v>8.4783536408337606E-2</v>
      </c>
      <c r="G185" s="211">
        <v>99.731415996352496</v>
      </c>
      <c r="H185" s="211">
        <v>32127.251695399998</v>
      </c>
      <c r="I185" s="211">
        <v>2.4691078349156399</v>
      </c>
      <c r="J185" s="211">
        <v>99.915216463591705</v>
      </c>
      <c r="K185" s="211">
        <v>8.4627571639830798E-2</v>
      </c>
    </row>
    <row r="186" spans="1:11" x14ac:dyDescent="0.25">
      <c r="A186" s="211" t="s">
        <v>94</v>
      </c>
      <c r="B186" s="211" t="s">
        <v>95</v>
      </c>
      <c r="C186" s="211" t="s">
        <v>17</v>
      </c>
      <c r="D186" s="211"/>
      <c r="E186" s="211"/>
      <c r="F186" s="211"/>
      <c r="G186" s="211"/>
      <c r="H186" s="211">
        <v>24283.039329399999</v>
      </c>
      <c r="I186" s="211">
        <v>3.02411550023495</v>
      </c>
      <c r="J186" s="211">
        <v>100</v>
      </c>
      <c r="K186" s="211">
        <v>0</v>
      </c>
    </row>
    <row r="187" spans="1:11" x14ac:dyDescent="0.25">
      <c r="A187" s="211" t="s">
        <v>96</v>
      </c>
      <c r="B187" s="211" t="s">
        <v>97</v>
      </c>
      <c r="C187" s="211" t="s">
        <v>16</v>
      </c>
      <c r="D187" s="211"/>
      <c r="E187" s="211"/>
      <c r="F187" s="211"/>
      <c r="G187" s="211"/>
      <c r="H187" s="211">
        <v>38541.231557200001</v>
      </c>
      <c r="I187" s="211">
        <v>1.68192151244222</v>
      </c>
      <c r="J187" s="211">
        <v>100</v>
      </c>
      <c r="K187" s="211">
        <v>0</v>
      </c>
    </row>
    <row r="188" spans="1:11" x14ac:dyDescent="0.25">
      <c r="A188" s="211" t="s">
        <v>96</v>
      </c>
      <c r="B188" s="211" t="s">
        <v>97</v>
      </c>
      <c r="C188" s="211" t="s">
        <v>17</v>
      </c>
      <c r="D188" s="211"/>
      <c r="E188" s="211"/>
      <c r="F188" s="211"/>
      <c r="G188" s="211"/>
      <c r="H188" s="211">
        <v>38804.887921499998</v>
      </c>
      <c r="I188" s="211">
        <v>1.9150254332624199</v>
      </c>
      <c r="J188" s="211">
        <v>100</v>
      </c>
      <c r="K188" s="211">
        <v>0</v>
      </c>
    </row>
    <row r="189" spans="1:11" x14ac:dyDescent="0.25">
      <c r="A189" s="211" t="s">
        <v>98</v>
      </c>
      <c r="B189" s="211" t="s">
        <v>99</v>
      </c>
      <c r="C189" s="211" t="s">
        <v>16</v>
      </c>
      <c r="D189" s="211">
        <v>23.434598000000001</v>
      </c>
      <c r="E189" s="211">
        <v>70.986732724207997</v>
      </c>
      <c r="F189" s="211">
        <v>0.14439203946642401</v>
      </c>
      <c r="G189" s="211">
        <v>70.853250185924693</v>
      </c>
      <c r="H189" s="211">
        <v>16206.406109699999</v>
      </c>
      <c r="I189" s="211">
        <v>3.0190415642961899</v>
      </c>
      <c r="J189" s="211">
        <v>99.855607960533604</v>
      </c>
      <c r="K189" s="211">
        <v>0.102454388953438</v>
      </c>
    </row>
    <row r="190" spans="1:11" x14ac:dyDescent="0.25">
      <c r="A190" s="211" t="s">
        <v>98</v>
      </c>
      <c r="B190" s="211" t="s">
        <v>99</v>
      </c>
      <c r="C190" s="211" t="s">
        <v>17</v>
      </c>
      <c r="D190" s="211"/>
      <c r="E190" s="211"/>
      <c r="F190" s="211"/>
      <c r="G190" s="211"/>
      <c r="H190" s="211">
        <v>16906.7539296</v>
      </c>
      <c r="I190" s="211">
        <v>3.2511935222940802</v>
      </c>
      <c r="J190" s="211">
        <v>100</v>
      </c>
      <c r="K190" s="211">
        <v>0</v>
      </c>
    </row>
    <row r="191" spans="1:11" x14ac:dyDescent="0.25">
      <c r="A191" s="211" t="s">
        <v>100</v>
      </c>
      <c r="B191" s="211" t="s">
        <v>101</v>
      </c>
      <c r="C191" s="211" t="s">
        <v>16</v>
      </c>
      <c r="D191" s="211">
        <v>27.362969199999998</v>
      </c>
      <c r="E191" s="211">
        <v>100</v>
      </c>
      <c r="F191" s="211">
        <v>0.190669049355953</v>
      </c>
      <c r="G191" s="211">
        <v>99.978645258649294</v>
      </c>
      <c r="H191" s="211">
        <v>14323.6653138</v>
      </c>
      <c r="I191" s="211">
        <v>3.2683966531753801</v>
      </c>
      <c r="J191" s="211">
        <v>99.809330950644096</v>
      </c>
      <c r="K191" s="211">
        <v>0.19099249605018701</v>
      </c>
    </row>
    <row r="192" spans="1:11" x14ac:dyDescent="0.25">
      <c r="A192" s="211" t="s">
        <v>100</v>
      </c>
      <c r="B192" s="211" t="s">
        <v>101</v>
      </c>
      <c r="C192" s="211" t="s">
        <v>17</v>
      </c>
      <c r="D192" s="211"/>
      <c r="E192" s="211"/>
      <c r="F192" s="211"/>
      <c r="G192" s="211"/>
      <c r="H192" s="211">
        <v>13866.622721</v>
      </c>
      <c r="I192" s="211">
        <v>3.2734324942712099</v>
      </c>
      <c r="J192" s="211">
        <v>100</v>
      </c>
      <c r="K192" s="211">
        <v>0</v>
      </c>
    </row>
    <row r="193" spans="1:11" x14ac:dyDescent="0.25">
      <c r="A193" s="211" t="s">
        <v>102</v>
      </c>
      <c r="B193" s="211" t="s">
        <v>103</v>
      </c>
      <c r="C193" s="211" t="s">
        <v>16</v>
      </c>
      <c r="D193" s="211">
        <v>26.227696099999999</v>
      </c>
      <c r="E193" s="211">
        <v>99.999999999999702</v>
      </c>
      <c r="F193" s="211">
        <v>5.0782606400918903E-2</v>
      </c>
      <c r="G193" s="211">
        <v>100.04992309668</v>
      </c>
      <c r="H193" s="211">
        <v>51620.778944199999</v>
      </c>
      <c r="I193" s="211">
        <v>2.1019690198026</v>
      </c>
      <c r="J193" s="211">
        <v>99.949217393599099</v>
      </c>
      <c r="K193" s="211">
        <v>5.0833773365656199E-2</v>
      </c>
    </row>
    <row r="194" spans="1:11" x14ac:dyDescent="0.25">
      <c r="A194" s="211" t="s">
        <v>102</v>
      </c>
      <c r="B194" s="211" t="s">
        <v>103</v>
      </c>
      <c r="C194" s="211" t="s">
        <v>17</v>
      </c>
      <c r="D194" s="211">
        <v>24.869185900000002</v>
      </c>
      <c r="E194" s="211">
        <v>99.999999999999801</v>
      </c>
      <c r="F194" s="211">
        <v>6.4947471547346897E-2</v>
      </c>
      <c r="G194" s="211">
        <v>100.20097859968899</v>
      </c>
      <c r="H194" s="211">
        <v>38266.361107600002</v>
      </c>
      <c r="I194" s="211">
        <v>2.6328763861661901</v>
      </c>
      <c r="J194" s="211">
        <v>99.935052528452701</v>
      </c>
      <c r="K194" s="211">
        <v>6.5120296051946205E-2</v>
      </c>
    </row>
    <row r="195" spans="1:11" x14ac:dyDescent="0.25">
      <c r="A195" s="211" t="s">
        <v>104</v>
      </c>
      <c r="B195" s="211" t="s">
        <v>105</v>
      </c>
      <c r="C195" s="211" t="s">
        <v>16</v>
      </c>
      <c r="D195" s="211"/>
      <c r="E195" s="211"/>
      <c r="F195" s="211"/>
      <c r="G195" s="211"/>
      <c r="H195" s="211">
        <v>4058.9933645000001</v>
      </c>
      <c r="I195" s="211">
        <v>3.6103374183781098</v>
      </c>
      <c r="J195" s="211">
        <v>100</v>
      </c>
      <c r="K195" s="211">
        <v>0</v>
      </c>
    </row>
    <row r="196" spans="1:11" x14ac:dyDescent="0.25">
      <c r="A196" s="211" t="s">
        <v>104</v>
      </c>
      <c r="B196" s="211" t="s">
        <v>105</v>
      </c>
      <c r="C196" s="211" t="s">
        <v>17</v>
      </c>
      <c r="D196" s="211"/>
      <c r="E196" s="211"/>
      <c r="F196" s="211"/>
      <c r="G196" s="211"/>
      <c r="H196" s="211">
        <v>3544.2018495000002</v>
      </c>
      <c r="I196" s="211">
        <v>3.89525791755444</v>
      </c>
      <c r="J196" s="211">
        <v>100</v>
      </c>
      <c r="K196" s="211">
        <v>0</v>
      </c>
    </row>
    <row r="197" spans="1:11" x14ac:dyDescent="0.25">
      <c r="A197" s="211" t="s">
        <v>106</v>
      </c>
      <c r="B197" s="211" t="s">
        <v>107</v>
      </c>
      <c r="C197" s="211" t="s">
        <v>16</v>
      </c>
      <c r="D197" s="211">
        <v>66.138493699999998</v>
      </c>
      <c r="E197" s="211">
        <v>57.8654945613482</v>
      </c>
      <c r="F197" s="211">
        <v>8.8505469131817394E-2</v>
      </c>
      <c r="G197" s="211">
        <v>57.952476394823996</v>
      </c>
      <c r="H197" s="211">
        <v>74662.004692000002</v>
      </c>
      <c r="I197" s="211">
        <v>1.92060043624032</v>
      </c>
      <c r="J197" s="211">
        <v>99.911494530868197</v>
      </c>
      <c r="K197" s="211">
        <v>5.1336546758289199E-2</v>
      </c>
    </row>
    <row r="198" spans="1:11" x14ac:dyDescent="0.25">
      <c r="A198" s="211" t="s">
        <v>106</v>
      </c>
      <c r="B198" s="211" t="s">
        <v>107</v>
      </c>
      <c r="C198" s="211" t="s">
        <v>17</v>
      </c>
      <c r="D198" s="211">
        <v>54.947063399999998</v>
      </c>
      <c r="E198" s="211">
        <v>59.400176456902102</v>
      </c>
      <c r="F198" s="211">
        <v>8.8682638599486496E-2</v>
      </c>
      <c r="G198" s="211">
        <v>59.390096101946398</v>
      </c>
      <c r="H198" s="211">
        <v>61904.264195700001</v>
      </c>
      <c r="I198" s="211">
        <v>2.122428361591</v>
      </c>
      <c r="J198" s="211">
        <v>99.911317361400506</v>
      </c>
      <c r="K198" s="211">
        <v>5.2715453745307901E-2</v>
      </c>
    </row>
    <row r="199" spans="1:11" x14ac:dyDescent="0.25">
      <c r="A199" s="211" t="s">
        <v>108</v>
      </c>
      <c r="B199" s="211" t="s">
        <v>109</v>
      </c>
      <c r="C199" s="211" t="s">
        <v>16</v>
      </c>
      <c r="D199" s="211">
        <v>892.93310080000003</v>
      </c>
      <c r="E199" s="211">
        <v>37.459401892507003</v>
      </c>
      <c r="F199" s="211">
        <v>0.81686775873665696</v>
      </c>
      <c r="G199" s="211">
        <v>37.243366548926197</v>
      </c>
      <c r="H199" s="211">
        <v>108418.8975168</v>
      </c>
      <c r="I199" s="211">
        <v>1.76275009466205</v>
      </c>
      <c r="J199" s="211">
        <v>99.183132241263294</v>
      </c>
      <c r="K199" s="211">
        <v>0.30673467023228601</v>
      </c>
    </row>
    <row r="200" spans="1:11" x14ac:dyDescent="0.25">
      <c r="A200" s="211" t="s">
        <v>108</v>
      </c>
      <c r="B200" s="211" t="s">
        <v>109</v>
      </c>
      <c r="C200" s="211" t="s">
        <v>17</v>
      </c>
      <c r="D200" s="211">
        <v>670.87943729999995</v>
      </c>
      <c r="E200" s="211">
        <v>37.691893372006099</v>
      </c>
      <c r="F200" s="211">
        <v>0.69623002130427003</v>
      </c>
      <c r="G200" s="211">
        <v>37.511984641073397</v>
      </c>
      <c r="H200" s="211">
        <v>95687.998630500006</v>
      </c>
      <c r="I200" s="211">
        <v>2.1269193741354302</v>
      </c>
      <c r="J200" s="211">
        <v>99.303769978695698</v>
      </c>
      <c r="K200" s="211">
        <v>0.26300078910823799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697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549</v>
      </c>
      <c r="E210" s="5" t="s">
        <v>550</v>
      </c>
      <c r="F210" s="5" t="s">
        <v>551</v>
      </c>
      <c r="G210" s="5" t="s">
        <v>552</v>
      </c>
      <c r="H210" s="5" t="s">
        <v>545</v>
      </c>
      <c r="I210" s="5" t="s">
        <v>546</v>
      </c>
      <c r="J210" s="5" t="s">
        <v>547</v>
      </c>
      <c r="K210" s="5" t="s">
        <v>548</v>
      </c>
    </row>
    <row r="211" spans="1:11" x14ac:dyDescent="0.25">
      <c r="A211" s="212" t="s">
        <v>88</v>
      </c>
      <c r="B211" s="212" t="s">
        <v>115</v>
      </c>
      <c r="C211" s="212" t="s">
        <v>16</v>
      </c>
      <c r="D211" s="212">
        <v>23337.254603500001</v>
      </c>
      <c r="E211" s="212">
        <v>4.2369864199734097</v>
      </c>
      <c r="F211" s="212">
        <v>100</v>
      </c>
      <c r="G211" s="212">
        <v>4.7039998784785898E-16</v>
      </c>
      <c r="H211" s="212"/>
      <c r="I211" s="212"/>
      <c r="J211" s="212"/>
      <c r="K211" s="212"/>
    </row>
    <row r="212" spans="1:11" x14ac:dyDescent="0.25">
      <c r="A212" s="212" t="s">
        <v>88</v>
      </c>
      <c r="B212" s="212" t="s">
        <v>115</v>
      </c>
      <c r="C212" s="212" t="s">
        <v>17</v>
      </c>
      <c r="D212" s="212">
        <v>21922.322026900001</v>
      </c>
      <c r="E212" s="212">
        <v>4.3577199086485603</v>
      </c>
      <c r="F212" s="212">
        <v>100</v>
      </c>
      <c r="G212" s="212">
        <v>4.8380409774490704E-16</v>
      </c>
      <c r="H212" s="212"/>
      <c r="I212" s="212"/>
      <c r="J212" s="212"/>
      <c r="K212" s="212"/>
    </row>
    <row r="213" spans="1:11" x14ac:dyDescent="0.25">
      <c r="A213" s="212" t="s">
        <v>92</v>
      </c>
      <c r="B213" s="212" t="s">
        <v>116</v>
      </c>
      <c r="C213" s="212" t="s">
        <v>16</v>
      </c>
      <c r="D213" s="212">
        <v>13922.621743899999</v>
      </c>
      <c r="E213" s="212">
        <v>3.88157721607852</v>
      </c>
      <c r="F213" s="212">
        <v>100</v>
      </c>
      <c r="G213" s="212">
        <v>0</v>
      </c>
      <c r="H213" s="212"/>
      <c r="I213" s="212"/>
      <c r="J213" s="212"/>
      <c r="K213" s="212"/>
    </row>
    <row r="214" spans="1:11" x14ac:dyDescent="0.25">
      <c r="A214" s="212" t="s">
        <v>92</v>
      </c>
      <c r="B214" s="212" t="s">
        <v>116</v>
      </c>
      <c r="C214" s="212" t="s">
        <v>17</v>
      </c>
      <c r="D214" s="212">
        <v>11560.382592800001</v>
      </c>
      <c r="E214" s="212">
        <v>4.1960955190584501</v>
      </c>
      <c r="F214" s="212">
        <v>99.732754984729695</v>
      </c>
      <c r="G214" s="212">
        <v>0.268225846494829</v>
      </c>
      <c r="H214" s="212">
        <v>30.977331599999999</v>
      </c>
      <c r="I214" s="212">
        <v>100</v>
      </c>
      <c r="J214" s="212">
        <v>0.26724501527031502</v>
      </c>
      <c r="K214" s="212">
        <v>100.09878987633201</v>
      </c>
    </row>
    <row r="215" spans="1:11" x14ac:dyDescent="0.25">
      <c r="A215" s="212" t="s">
        <v>94</v>
      </c>
      <c r="B215" s="212" t="s">
        <v>117</v>
      </c>
      <c r="C215" s="212" t="s">
        <v>16</v>
      </c>
      <c r="D215" s="212">
        <v>12911.3491866</v>
      </c>
      <c r="E215" s="212">
        <v>3.3720730512978498</v>
      </c>
      <c r="F215" s="212">
        <v>100</v>
      </c>
      <c r="G215" s="212">
        <v>0</v>
      </c>
      <c r="H215" s="212"/>
      <c r="I215" s="212"/>
      <c r="J215" s="212"/>
      <c r="K215" s="212"/>
    </row>
    <row r="216" spans="1:11" x14ac:dyDescent="0.25">
      <c r="A216" s="212" t="s">
        <v>94</v>
      </c>
      <c r="B216" s="212" t="s">
        <v>117</v>
      </c>
      <c r="C216" s="212" t="s">
        <v>17</v>
      </c>
      <c r="D216" s="212">
        <v>10046.2966466</v>
      </c>
      <c r="E216" s="212">
        <v>4.3970730259615802</v>
      </c>
      <c r="F216" s="212">
        <v>100</v>
      </c>
      <c r="G216" s="212">
        <v>0</v>
      </c>
      <c r="H216" s="212"/>
      <c r="I216" s="212"/>
      <c r="J216" s="212"/>
      <c r="K216" s="212"/>
    </row>
    <row r="217" spans="1:11" x14ac:dyDescent="0.25">
      <c r="A217" s="212" t="s">
        <v>96</v>
      </c>
      <c r="B217" s="212" t="s">
        <v>118</v>
      </c>
      <c r="C217" s="212" t="s">
        <v>16</v>
      </c>
      <c r="D217" s="212">
        <v>32953.611143599999</v>
      </c>
      <c r="E217" s="212">
        <v>3.1134294036738099</v>
      </c>
      <c r="F217" s="212">
        <v>100</v>
      </c>
      <c r="G217" s="212">
        <v>0</v>
      </c>
      <c r="H217" s="212"/>
      <c r="I217" s="212"/>
      <c r="J217" s="212"/>
      <c r="K217" s="212"/>
    </row>
    <row r="218" spans="1:11" x14ac:dyDescent="0.25">
      <c r="A218" s="212" t="s">
        <v>96</v>
      </c>
      <c r="B218" s="212" t="s">
        <v>118</v>
      </c>
      <c r="C218" s="212" t="s">
        <v>17</v>
      </c>
      <c r="D218" s="212">
        <v>27730.014270899999</v>
      </c>
      <c r="E218" s="212">
        <v>3.2597719775213698</v>
      </c>
      <c r="F218" s="212">
        <v>100</v>
      </c>
      <c r="G218" s="212">
        <v>0</v>
      </c>
      <c r="H218" s="212"/>
      <c r="I218" s="212"/>
      <c r="J218" s="212"/>
      <c r="K218" s="212"/>
    </row>
    <row r="219" spans="1:11" x14ac:dyDescent="0.25">
      <c r="A219" s="212" t="s">
        <v>98</v>
      </c>
      <c r="B219" s="212" t="s">
        <v>119</v>
      </c>
      <c r="C219" s="212" t="s">
        <v>16</v>
      </c>
      <c r="D219" s="212">
        <v>10432.383362099999</v>
      </c>
      <c r="E219" s="212">
        <v>3.5270021409185</v>
      </c>
      <c r="F219" s="212">
        <v>99.7793924347055</v>
      </c>
      <c r="G219" s="212">
        <v>0.22045843710587401</v>
      </c>
      <c r="H219" s="212">
        <v>23.0655112</v>
      </c>
      <c r="I219" s="212">
        <v>99.999999999999503</v>
      </c>
      <c r="J219" s="212">
        <v>0.220607565294516</v>
      </c>
      <c r="K219" s="212">
        <v>99.711942707685793</v>
      </c>
    </row>
    <row r="220" spans="1:11" x14ac:dyDescent="0.25">
      <c r="A220" s="212" t="s">
        <v>98</v>
      </c>
      <c r="B220" s="212" t="s">
        <v>119</v>
      </c>
      <c r="C220" s="212" t="s">
        <v>17</v>
      </c>
      <c r="D220" s="212">
        <v>8139.4626982999998</v>
      </c>
      <c r="E220" s="212">
        <v>4.3837021891388197</v>
      </c>
      <c r="F220" s="212">
        <v>100</v>
      </c>
      <c r="G220" s="212">
        <v>0</v>
      </c>
      <c r="H220" s="212"/>
      <c r="I220" s="212"/>
      <c r="J220" s="212"/>
      <c r="K220" s="212"/>
    </row>
    <row r="221" spans="1:11" x14ac:dyDescent="0.25">
      <c r="A221" s="212" t="s">
        <v>106</v>
      </c>
      <c r="B221" s="212" t="s">
        <v>120</v>
      </c>
      <c r="C221" s="212" t="s">
        <v>16</v>
      </c>
      <c r="D221" s="212">
        <v>20140.457013399999</v>
      </c>
      <c r="E221" s="212">
        <v>3.6922920412994702</v>
      </c>
      <c r="F221" s="212">
        <v>100</v>
      </c>
      <c r="G221" s="212">
        <v>0</v>
      </c>
      <c r="H221" s="212"/>
      <c r="I221" s="212"/>
      <c r="J221" s="212"/>
      <c r="K221" s="212"/>
    </row>
    <row r="222" spans="1:11" x14ac:dyDescent="0.25">
      <c r="A222" s="212" t="s">
        <v>106</v>
      </c>
      <c r="B222" s="212" t="s">
        <v>120</v>
      </c>
      <c r="C222" s="212" t="s">
        <v>17</v>
      </c>
      <c r="D222" s="212">
        <v>16921.257098499998</v>
      </c>
      <c r="E222" s="212">
        <v>4.0881416514745803</v>
      </c>
      <c r="F222" s="212">
        <v>100</v>
      </c>
      <c r="G222" s="212">
        <v>0</v>
      </c>
      <c r="H222" s="212"/>
      <c r="I222" s="212"/>
      <c r="J222" s="212"/>
      <c r="K222" s="212"/>
    </row>
    <row r="223" spans="1:11" x14ac:dyDescent="0.25">
      <c r="A223" s="212" t="s">
        <v>108</v>
      </c>
      <c r="B223" s="212" t="s">
        <v>121</v>
      </c>
      <c r="C223" s="212" t="s">
        <v>16</v>
      </c>
      <c r="D223" s="212">
        <v>21479.656728499998</v>
      </c>
      <c r="E223" s="212">
        <v>3.4291604654625401</v>
      </c>
      <c r="F223" s="212">
        <v>100</v>
      </c>
      <c r="G223" s="212">
        <v>3.8071329038908299E-16</v>
      </c>
      <c r="H223" s="212"/>
      <c r="I223" s="212"/>
      <c r="J223" s="212"/>
      <c r="K223" s="212"/>
    </row>
    <row r="224" spans="1:11" x14ac:dyDescent="0.25">
      <c r="A224" s="212" t="s">
        <v>108</v>
      </c>
      <c r="B224" s="212" t="s">
        <v>121</v>
      </c>
      <c r="C224" s="212" t="s">
        <v>17</v>
      </c>
      <c r="D224" s="212">
        <v>20097.1154112</v>
      </c>
      <c r="E224" s="212">
        <v>3.5507080205971802</v>
      </c>
      <c r="F224" s="212">
        <v>100</v>
      </c>
      <c r="G224" s="212">
        <v>0</v>
      </c>
      <c r="H224" s="212"/>
      <c r="I224" s="212"/>
      <c r="J224" s="212"/>
      <c r="K224" s="212"/>
    </row>
    <row r="225" spans="1:11" x14ac:dyDescent="0.25">
      <c r="A225" s="212" t="s">
        <v>110</v>
      </c>
      <c r="B225" s="212" t="s">
        <v>122</v>
      </c>
      <c r="C225" s="212" t="s">
        <v>16</v>
      </c>
      <c r="D225" s="212">
        <v>10756.136146299999</v>
      </c>
      <c r="E225" s="212">
        <v>3.41108255792293</v>
      </c>
      <c r="F225" s="212">
        <v>99.844279087439105</v>
      </c>
      <c r="G225" s="212">
        <v>0.15570527960698799</v>
      </c>
      <c r="H225" s="212">
        <v>16.775676600000001</v>
      </c>
      <c r="I225" s="212">
        <v>99.999999999999702</v>
      </c>
      <c r="J225" s="212">
        <v>0.15572091256089099</v>
      </c>
      <c r="K225" s="212">
        <v>99.834255635952999</v>
      </c>
    </row>
    <row r="226" spans="1:11" x14ac:dyDescent="0.25">
      <c r="A226" s="212" t="s">
        <v>110</v>
      </c>
      <c r="B226" s="212" t="s">
        <v>122</v>
      </c>
      <c r="C226" s="212" t="s">
        <v>17</v>
      </c>
      <c r="D226" s="212">
        <v>8514.2491922000008</v>
      </c>
      <c r="E226" s="212">
        <v>4.5868146201152902</v>
      </c>
      <c r="F226" s="212">
        <v>100</v>
      </c>
      <c r="G226" s="212">
        <v>5.0923872009392898E-16</v>
      </c>
      <c r="H226" s="212"/>
      <c r="I226" s="212"/>
      <c r="J226" s="212"/>
      <c r="K226" s="212"/>
    </row>
    <row r="227" spans="1:11" x14ac:dyDescent="0.25">
      <c r="A227" s="212" t="s">
        <v>123</v>
      </c>
      <c r="B227" s="212" t="s">
        <v>124</v>
      </c>
      <c r="C227" s="212" t="s">
        <v>16</v>
      </c>
      <c r="D227" s="212">
        <v>6288.0468792000001</v>
      </c>
      <c r="E227" s="212">
        <v>4.2816219391442099</v>
      </c>
      <c r="F227" s="212">
        <v>100</v>
      </c>
      <c r="G227" s="212">
        <v>0</v>
      </c>
      <c r="H227" s="212"/>
      <c r="I227" s="212"/>
      <c r="J227" s="212"/>
      <c r="K227" s="212"/>
    </row>
    <row r="228" spans="1:11" x14ac:dyDescent="0.25">
      <c r="A228" s="212" t="s">
        <v>123</v>
      </c>
      <c r="B228" s="212" t="s">
        <v>124</v>
      </c>
      <c r="C228" s="212" t="s">
        <v>17</v>
      </c>
      <c r="D228" s="212">
        <v>5377.9150105999997</v>
      </c>
      <c r="E228" s="212">
        <v>5.0082690036160402</v>
      </c>
      <c r="F228" s="212">
        <v>100</v>
      </c>
      <c r="G228" s="212">
        <v>0</v>
      </c>
      <c r="H228" s="212"/>
      <c r="I228" s="212"/>
      <c r="J228" s="212"/>
      <c r="K228" s="212"/>
    </row>
    <row r="229" spans="1:11" x14ac:dyDescent="0.25">
      <c r="A229" s="212" t="s">
        <v>125</v>
      </c>
      <c r="B229" s="212" t="s">
        <v>126</v>
      </c>
      <c r="C229" s="212" t="s">
        <v>16</v>
      </c>
      <c r="D229" s="212">
        <v>13879.3098933</v>
      </c>
      <c r="E229" s="212">
        <v>3.7889482152794698</v>
      </c>
      <c r="F229" s="212">
        <v>100</v>
      </c>
      <c r="G229" s="212">
        <v>0</v>
      </c>
      <c r="H229" s="212"/>
      <c r="I229" s="212"/>
      <c r="J229" s="212"/>
      <c r="K229" s="212"/>
    </row>
    <row r="230" spans="1:11" x14ac:dyDescent="0.25">
      <c r="A230" s="212" t="s">
        <v>125</v>
      </c>
      <c r="B230" s="212" t="s">
        <v>126</v>
      </c>
      <c r="C230" s="212" t="s">
        <v>17</v>
      </c>
      <c r="D230" s="212">
        <v>8369.9703363999997</v>
      </c>
      <c r="E230" s="212">
        <v>5.6295685182690702</v>
      </c>
      <c r="F230" s="212">
        <v>100</v>
      </c>
      <c r="G230" s="212">
        <v>0</v>
      </c>
      <c r="H230" s="212"/>
      <c r="I230" s="212"/>
      <c r="J230" s="212"/>
      <c r="K230" s="212"/>
    </row>
    <row r="231" spans="1:11" x14ac:dyDescent="0.25">
      <c r="A231" s="212" t="s">
        <v>127</v>
      </c>
      <c r="B231" s="212" t="s">
        <v>128</v>
      </c>
      <c r="C231" s="212" t="s">
        <v>16</v>
      </c>
      <c r="D231" s="212">
        <v>17337.502859799999</v>
      </c>
      <c r="E231" s="212">
        <v>3.6785046905187699</v>
      </c>
      <c r="F231" s="212">
        <v>100</v>
      </c>
      <c r="G231" s="212">
        <v>0</v>
      </c>
      <c r="H231" s="212"/>
      <c r="I231" s="212"/>
      <c r="J231" s="212"/>
      <c r="K231" s="212"/>
    </row>
    <row r="232" spans="1:11" x14ac:dyDescent="0.25">
      <c r="A232" s="212" t="s">
        <v>127</v>
      </c>
      <c r="B232" s="212" t="s">
        <v>128</v>
      </c>
      <c r="C232" s="212" t="s">
        <v>17</v>
      </c>
      <c r="D232" s="212">
        <v>13797.827349900001</v>
      </c>
      <c r="E232" s="212">
        <v>4.3374502769555203</v>
      </c>
      <c r="F232" s="212">
        <v>98.947820227709997</v>
      </c>
      <c r="G232" s="212">
        <v>1.0434352021168001</v>
      </c>
      <c r="H232" s="212">
        <v>146.72172470000001</v>
      </c>
      <c r="I232" s="212">
        <v>99.999999999999801</v>
      </c>
      <c r="J232" s="212">
        <v>1.0521797722900501</v>
      </c>
      <c r="K232" s="212">
        <v>98.125473913650296</v>
      </c>
    </row>
    <row r="233" spans="1:11" x14ac:dyDescent="0.25">
      <c r="A233" s="212" t="s">
        <v>129</v>
      </c>
      <c r="B233" s="212" t="s">
        <v>130</v>
      </c>
      <c r="C233" s="212" t="s">
        <v>16</v>
      </c>
      <c r="D233" s="212">
        <v>9883.8835471000002</v>
      </c>
      <c r="E233" s="212">
        <v>3.62929862716059</v>
      </c>
      <c r="F233" s="212">
        <v>100</v>
      </c>
      <c r="G233" s="212">
        <v>0</v>
      </c>
      <c r="H233" s="212"/>
      <c r="I233" s="212"/>
      <c r="J233" s="212"/>
      <c r="K233" s="212"/>
    </row>
    <row r="234" spans="1:11" x14ac:dyDescent="0.25">
      <c r="A234" s="212" t="s">
        <v>129</v>
      </c>
      <c r="B234" s="212" t="s">
        <v>130</v>
      </c>
      <c r="C234" s="212" t="s">
        <v>17</v>
      </c>
      <c r="D234" s="212">
        <v>7464.8082709999999</v>
      </c>
      <c r="E234" s="212">
        <v>4.9020413025154799</v>
      </c>
      <c r="F234" s="212">
        <v>100</v>
      </c>
      <c r="G234" s="212">
        <v>0</v>
      </c>
      <c r="H234" s="212"/>
      <c r="I234" s="212"/>
      <c r="J234" s="212"/>
      <c r="K234" s="212"/>
    </row>
    <row r="235" spans="1:11" x14ac:dyDescent="0.25">
      <c r="A235" s="212" t="s">
        <v>131</v>
      </c>
      <c r="B235" s="212" t="s">
        <v>132</v>
      </c>
      <c r="C235" s="212" t="s">
        <v>16</v>
      </c>
      <c r="D235" s="212">
        <v>20726.708084999998</v>
      </c>
      <c r="E235" s="212">
        <v>3.0224413458043098</v>
      </c>
      <c r="F235" s="212">
        <v>100</v>
      </c>
      <c r="G235" s="212">
        <v>0</v>
      </c>
      <c r="H235" s="212"/>
      <c r="I235" s="212"/>
      <c r="J235" s="212"/>
      <c r="K235" s="212"/>
    </row>
    <row r="236" spans="1:11" x14ac:dyDescent="0.25">
      <c r="A236" s="212" t="s">
        <v>131</v>
      </c>
      <c r="B236" s="212" t="s">
        <v>132</v>
      </c>
      <c r="C236" s="212" t="s">
        <v>17</v>
      </c>
      <c r="D236" s="212">
        <v>16472.631276399999</v>
      </c>
      <c r="E236" s="212">
        <v>3.6242734233313301</v>
      </c>
      <c r="F236" s="212">
        <v>100</v>
      </c>
      <c r="G236" s="212">
        <v>0</v>
      </c>
      <c r="H236" s="212"/>
      <c r="I236" s="212"/>
      <c r="J236" s="212"/>
      <c r="K236" s="212"/>
    </row>
    <row r="237" spans="1:11" x14ac:dyDescent="0.25">
      <c r="A237" s="212" t="s">
        <v>133</v>
      </c>
      <c r="B237" s="212" t="s">
        <v>134</v>
      </c>
      <c r="C237" s="212" t="s">
        <v>16</v>
      </c>
      <c r="D237" s="212">
        <v>38998.153060500001</v>
      </c>
      <c r="E237" s="212">
        <v>3.1980125927835599</v>
      </c>
      <c r="F237" s="212">
        <v>100</v>
      </c>
      <c r="G237" s="212">
        <v>0</v>
      </c>
      <c r="H237" s="212"/>
      <c r="I237" s="212"/>
      <c r="J237" s="212"/>
      <c r="K237" s="212"/>
    </row>
    <row r="238" spans="1:11" x14ac:dyDescent="0.25">
      <c r="A238" s="212" t="s">
        <v>133</v>
      </c>
      <c r="B238" s="212" t="s">
        <v>134</v>
      </c>
      <c r="C238" s="212" t="s">
        <v>17</v>
      </c>
      <c r="D238" s="212">
        <v>24915.551075899999</v>
      </c>
      <c r="E238" s="212">
        <v>4.6860721163530998</v>
      </c>
      <c r="F238" s="212">
        <v>100</v>
      </c>
      <c r="G238" s="212">
        <v>0</v>
      </c>
      <c r="H238" s="212"/>
      <c r="I238" s="212"/>
      <c r="J238" s="212"/>
      <c r="K238" s="212"/>
    </row>
    <row r="239" spans="1:11" x14ac:dyDescent="0.25">
      <c r="A239" s="212" t="s">
        <v>135</v>
      </c>
      <c r="B239" s="212" t="s">
        <v>136</v>
      </c>
      <c r="C239" s="212" t="s">
        <v>16</v>
      </c>
      <c r="D239" s="212">
        <v>55200.705027399999</v>
      </c>
      <c r="E239" s="212">
        <v>3.93214717911252</v>
      </c>
      <c r="F239" s="212">
        <v>98.561047569819394</v>
      </c>
      <c r="G239" s="212">
        <v>0.84777478968578102</v>
      </c>
      <c r="H239" s="212">
        <v>805.9085268</v>
      </c>
      <c r="I239" s="212">
        <v>57.592955377084103</v>
      </c>
      <c r="J239" s="212">
        <v>1.4389524301805701</v>
      </c>
      <c r="K239" s="212">
        <v>58.068334728917101</v>
      </c>
    </row>
    <row r="240" spans="1:11" x14ac:dyDescent="0.25">
      <c r="A240" s="212" t="s">
        <v>135</v>
      </c>
      <c r="B240" s="212" t="s">
        <v>136</v>
      </c>
      <c r="C240" s="212" t="s">
        <v>17</v>
      </c>
      <c r="D240" s="212">
        <v>42840.194243600003</v>
      </c>
      <c r="E240" s="212">
        <v>4.36312892162859</v>
      </c>
      <c r="F240" s="212">
        <v>97.888839182612998</v>
      </c>
      <c r="G240" s="212">
        <v>0.94791892520024201</v>
      </c>
      <c r="H240" s="212">
        <v>923.93106560000001</v>
      </c>
      <c r="I240" s="212">
        <v>44.197006431640098</v>
      </c>
      <c r="J240" s="212">
        <v>2.11116081738705</v>
      </c>
      <c r="K240" s="212">
        <v>43.952446664829303</v>
      </c>
    </row>
    <row r="241" spans="1:11" x14ac:dyDescent="0.25">
      <c r="A241" s="212" t="s">
        <v>137</v>
      </c>
      <c r="B241" s="212" t="s">
        <v>138</v>
      </c>
      <c r="C241" s="212" t="s">
        <v>16</v>
      </c>
      <c r="D241" s="212">
        <v>22865.301834099999</v>
      </c>
      <c r="E241" s="212">
        <v>3.8324813781692102</v>
      </c>
      <c r="F241" s="212">
        <v>100</v>
      </c>
      <c r="G241" s="212">
        <v>0</v>
      </c>
      <c r="H241" s="212"/>
      <c r="I241" s="212"/>
      <c r="J241" s="212"/>
      <c r="K241" s="212"/>
    </row>
    <row r="242" spans="1:11" x14ac:dyDescent="0.25">
      <c r="A242" s="212" t="s">
        <v>137</v>
      </c>
      <c r="B242" s="212" t="s">
        <v>138</v>
      </c>
      <c r="C242" s="212" t="s">
        <v>17</v>
      </c>
      <c r="D242" s="212">
        <v>17898.326863900002</v>
      </c>
      <c r="E242" s="212">
        <v>5.1064219059792304</v>
      </c>
      <c r="F242" s="212">
        <v>99.748330858238006</v>
      </c>
      <c r="G242" s="212">
        <v>0.25036123593641801</v>
      </c>
      <c r="H242" s="212">
        <v>45.158214899999997</v>
      </c>
      <c r="I242" s="212">
        <v>99.999999999999901</v>
      </c>
      <c r="J242" s="212">
        <v>0.25166914176195299</v>
      </c>
      <c r="K242" s="212">
        <v>99.229946196123706</v>
      </c>
    </row>
    <row r="243" spans="1:11" x14ac:dyDescent="0.25">
      <c r="A243" s="212" t="s">
        <v>139</v>
      </c>
      <c r="B243" s="212" t="s">
        <v>140</v>
      </c>
      <c r="C243" s="212" t="s">
        <v>16</v>
      </c>
      <c r="D243" s="212">
        <v>24929.018391099999</v>
      </c>
      <c r="E243" s="212">
        <v>3.84277408021347</v>
      </c>
      <c r="F243" s="212">
        <v>99.800846011392494</v>
      </c>
      <c r="G243" s="212">
        <v>0.198989453201144</v>
      </c>
      <c r="H243" s="212">
        <v>49.746206000000001</v>
      </c>
      <c r="I243" s="212">
        <v>100</v>
      </c>
      <c r="J243" s="212">
        <v>0.19915398860748901</v>
      </c>
      <c r="K243" s="212">
        <v>99.718393368254894</v>
      </c>
    </row>
    <row r="244" spans="1:11" x14ac:dyDescent="0.25">
      <c r="A244" s="212" t="s">
        <v>139</v>
      </c>
      <c r="B244" s="212" t="s">
        <v>140</v>
      </c>
      <c r="C244" s="212" t="s">
        <v>17</v>
      </c>
      <c r="D244" s="212">
        <v>22037.833287199999</v>
      </c>
      <c r="E244" s="212">
        <v>4.5294726537975096</v>
      </c>
      <c r="F244" s="212">
        <v>99.774777467058698</v>
      </c>
      <c r="G244" s="212">
        <v>0.225784650214711</v>
      </c>
      <c r="H244" s="212">
        <v>49.746206000000001</v>
      </c>
      <c r="I244" s="212">
        <v>100</v>
      </c>
      <c r="J244" s="212">
        <v>0.22522253294126299</v>
      </c>
      <c r="K244" s="212">
        <v>100.023798402647</v>
      </c>
    </row>
    <row r="245" spans="1:11" x14ac:dyDescent="0.25">
      <c r="A245" s="212" t="s">
        <v>141</v>
      </c>
      <c r="B245" s="212" t="s">
        <v>142</v>
      </c>
      <c r="C245" s="212" t="s">
        <v>16</v>
      </c>
      <c r="D245" s="212">
        <v>17979.731841299999</v>
      </c>
      <c r="E245" s="212">
        <v>3.98373786603837</v>
      </c>
      <c r="F245" s="212">
        <v>99.7528197517927</v>
      </c>
      <c r="G245" s="212">
        <v>0.24668040138663999</v>
      </c>
      <c r="H245" s="212">
        <v>44.552470700000001</v>
      </c>
      <c r="I245" s="212">
        <v>100</v>
      </c>
      <c r="J245" s="212">
        <v>0.24718024820734999</v>
      </c>
      <c r="K245" s="212">
        <v>99.551100034414901</v>
      </c>
    </row>
    <row r="246" spans="1:11" x14ac:dyDescent="0.25">
      <c r="A246" s="212" t="s">
        <v>141</v>
      </c>
      <c r="B246" s="212" t="s">
        <v>142</v>
      </c>
      <c r="C246" s="212" t="s">
        <v>17</v>
      </c>
      <c r="D246" s="212">
        <v>15613.5792729</v>
      </c>
      <c r="E246" s="212">
        <v>5.1372079828194899</v>
      </c>
      <c r="F246" s="212">
        <v>100</v>
      </c>
      <c r="G246" s="212">
        <v>0</v>
      </c>
      <c r="H246" s="212"/>
      <c r="I246" s="212"/>
      <c r="J246" s="212"/>
      <c r="K246" s="212"/>
    </row>
    <row r="247" spans="1:11" x14ac:dyDescent="0.25">
      <c r="A247" s="212" t="s">
        <v>143</v>
      </c>
      <c r="B247" s="212" t="s">
        <v>144</v>
      </c>
      <c r="C247" s="212" t="s">
        <v>16</v>
      </c>
      <c r="D247" s="212">
        <v>8929.4734380999998</v>
      </c>
      <c r="E247" s="212">
        <v>3.8195112033519498</v>
      </c>
      <c r="F247" s="212">
        <v>100</v>
      </c>
      <c r="G247" s="212">
        <v>0</v>
      </c>
      <c r="H247" s="212"/>
      <c r="I247" s="212"/>
      <c r="J247" s="212"/>
      <c r="K247" s="212"/>
    </row>
    <row r="248" spans="1:11" x14ac:dyDescent="0.25">
      <c r="A248" s="212" t="s">
        <v>143</v>
      </c>
      <c r="B248" s="212" t="s">
        <v>144</v>
      </c>
      <c r="C248" s="212" t="s">
        <v>17</v>
      </c>
      <c r="D248" s="212">
        <v>6768.4865309999996</v>
      </c>
      <c r="E248" s="212">
        <v>4.7374057097244897</v>
      </c>
      <c r="F248" s="212">
        <v>100</v>
      </c>
      <c r="G248" s="212">
        <v>0</v>
      </c>
      <c r="H248" s="212"/>
      <c r="I248" s="212"/>
      <c r="J248" s="212"/>
      <c r="K248" s="212"/>
    </row>
    <row r="249" spans="1:11" x14ac:dyDescent="0.25">
      <c r="A249" s="212" t="s">
        <v>145</v>
      </c>
      <c r="B249" s="212" t="s">
        <v>146</v>
      </c>
      <c r="C249" s="212" t="s">
        <v>16</v>
      </c>
      <c r="D249" s="212">
        <v>15434.637379899999</v>
      </c>
      <c r="E249" s="212">
        <v>3.2903108851732199</v>
      </c>
      <c r="F249" s="212">
        <v>100</v>
      </c>
      <c r="G249" s="212">
        <v>0</v>
      </c>
      <c r="H249" s="212"/>
      <c r="I249" s="212"/>
      <c r="J249" s="212"/>
      <c r="K249" s="212"/>
    </row>
    <row r="250" spans="1:11" x14ac:dyDescent="0.25">
      <c r="A250" s="212" t="s">
        <v>145</v>
      </c>
      <c r="B250" s="212" t="s">
        <v>146</v>
      </c>
      <c r="C250" s="212" t="s">
        <v>17</v>
      </c>
      <c r="D250" s="212">
        <v>11473.127190200001</v>
      </c>
      <c r="E250" s="212">
        <v>4.8651312369732604</v>
      </c>
      <c r="F250" s="212">
        <v>100</v>
      </c>
      <c r="G250" s="212">
        <v>5.4013807171107903E-16</v>
      </c>
      <c r="H250" s="212"/>
      <c r="I250" s="212"/>
      <c r="J250" s="212"/>
      <c r="K250" s="212"/>
    </row>
    <row r="251" spans="1:11" x14ac:dyDescent="0.25">
      <c r="A251" s="212" t="s">
        <v>147</v>
      </c>
      <c r="B251" s="212" t="s">
        <v>148</v>
      </c>
      <c r="C251" s="212" t="s">
        <v>16</v>
      </c>
      <c r="D251" s="212">
        <v>4954.6017935999998</v>
      </c>
      <c r="E251" s="212">
        <v>4.01622801699272</v>
      </c>
      <c r="F251" s="212">
        <v>100</v>
      </c>
      <c r="G251" s="212">
        <v>0</v>
      </c>
      <c r="H251" s="212"/>
      <c r="I251" s="212"/>
      <c r="J251" s="212"/>
      <c r="K251" s="212"/>
    </row>
    <row r="252" spans="1:11" x14ac:dyDescent="0.25">
      <c r="A252" s="212" t="s">
        <v>147</v>
      </c>
      <c r="B252" s="212" t="s">
        <v>148</v>
      </c>
      <c r="C252" s="212" t="s">
        <v>17</v>
      </c>
      <c r="D252" s="212">
        <v>4431.0951267999999</v>
      </c>
      <c r="E252" s="212">
        <v>5.1886451037936796</v>
      </c>
      <c r="F252" s="212">
        <v>100</v>
      </c>
      <c r="G252" s="212">
        <v>0</v>
      </c>
      <c r="H252" s="212"/>
      <c r="I252" s="212"/>
      <c r="J252" s="212"/>
      <c r="K252" s="212"/>
    </row>
    <row r="253" spans="1:11" x14ac:dyDescent="0.25">
      <c r="A253" s="212" t="s">
        <v>149</v>
      </c>
      <c r="B253" s="212" t="s">
        <v>150</v>
      </c>
      <c r="C253" s="212" t="s">
        <v>16</v>
      </c>
      <c r="D253" s="212">
        <v>9683.7095454999999</v>
      </c>
      <c r="E253" s="212">
        <v>3.4441498887367699</v>
      </c>
      <c r="F253" s="212">
        <v>100</v>
      </c>
      <c r="G253" s="212">
        <v>0</v>
      </c>
      <c r="H253" s="212"/>
      <c r="I253" s="212"/>
      <c r="J253" s="212"/>
      <c r="K253" s="212"/>
    </row>
    <row r="254" spans="1:11" x14ac:dyDescent="0.25">
      <c r="A254" s="212" t="s">
        <v>149</v>
      </c>
      <c r="B254" s="212" t="s">
        <v>150</v>
      </c>
      <c r="C254" s="212" t="s">
        <v>17</v>
      </c>
      <c r="D254" s="212">
        <v>8819.4254428000004</v>
      </c>
      <c r="E254" s="212">
        <v>5.0541576565069199</v>
      </c>
      <c r="F254" s="212">
        <v>100</v>
      </c>
      <c r="G254" s="212">
        <v>0</v>
      </c>
      <c r="H254" s="212"/>
      <c r="I254" s="212"/>
      <c r="J254" s="212"/>
      <c r="K254" s="212"/>
    </row>
    <row r="255" spans="1:11" x14ac:dyDescent="0.25">
      <c r="A255" s="212" t="s">
        <v>151</v>
      </c>
      <c r="B255" s="212" t="s">
        <v>152</v>
      </c>
      <c r="C255" s="212" t="s">
        <v>16</v>
      </c>
      <c r="D255" s="212">
        <v>8613.5703546000004</v>
      </c>
      <c r="E255" s="212">
        <v>3.9957664421758201</v>
      </c>
      <c r="F255" s="212">
        <v>100</v>
      </c>
      <c r="G255" s="212">
        <v>0</v>
      </c>
      <c r="H255" s="212"/>
      <c r="I255" s="212"/>
      <c r="J255" s="212"/>
      <c r="K255" s="212"/>
    </row>
    <row r="256" spans="1:11" x14ac:dyDescent="0.25">
      <c r="A256" s="212" t="s">
        <v>151</v>
      </c>
      <c r="B256" s="212" t="s">
        <v>152</v>
      </c>
      <c r="C256" s="212" t="s">
        <v>17</v>
      </c>
      <c r="D256" s="212">
        <v>9105.2031932000009</v>
      </c>
      <c r="E256" s="212">
        <v>4.21903691880759</v>
      </c>
      <c r="F256" s="212">
        <v>100</v>
      </c>
      <c r="G256" s="212">
        <v>4.6840719290037596E-16</v>
      </c>
      <c r="H256" s="212"/>
      <c r="I256" s="212"/>
      <c r="J256" s="212"/>
      <c r="K256" s="212"/>
    </row>
    <row r="257" spans="1:11" x14ac:dyDescent="0.25">
      <c r="A257" s="212" t="s">
        <v>153</v>
      </c>
      <c r="B257" s="212" t="s">
        <v>154</v>
      </c>
      <c r="C257" s="212" t="s">
        <v>16</v>
      </c>
      <c r="D257" s="212">
        <v>9369.0635201999994</v>
      </c>
      <c r="E257" s="212">
        <v>4.5229650450158303</v>
      </c>
      <c r="F257" s="212">
        <v>99.708793877854802</v>
      </c>
      <c r="G257" s="212">
        <v>0.29202092673265001</v>
      </c>
      <c r="H257" s="212">
        <v>27.362969199999998</v>
      </c>
      <c r="I257" s="212">
        <v>100</v>
      </c>
      <c r="J257" s="212">
        <v>0.29120612214513503</v>
      </c>
      <c r="K257" s="212">
        <v>99.987782458413506</v>
      </c>
    </row>
    <row r="258" spans="1:11" x14ac:dyDescent="0.25">
      <c r="A258" s="212" t="s">
        <v>153</v>
      </c>
      <c r="B258" s="212" t="s">
        <v>154</v>
      </c>
      <c r="C258" s="212" t="s">
        <v>17</v>
      </c>
      <c r="D258" s="212">
        <v>9435.5275942000007</v>
      </c>
      <c r="E258" s="212">
        <v>4.1479362896732903</v>
      </c>
      <c r="F258" s="212">
        <v>100</v>
      </c>
      <c r="G258" s="212">
        <v>4.6051343734735298E-16</v>
      </c>
      <c r="H258" s="212"/>
      <c r="I258" s="212"/>
      <c r="J258" s="212"/>
      <c r="K258" s="212"/>
    </row>
    <row r="259" spans="1:11" x14ac:dyDescent="0.25">
      <c r="A259" s="212" t="s">
        <v>155</v>
      </c>
      <c r="B259" s="212" t="s">
        <v>156</v>
      </c>
      <c r="C259" s="212" t="s">
        <v>16</v>
      </c>
      <c r="D259" s="212">
        <v>17740.196162299999</v>
      </c>
      <c r="E259" s="212">
        <v>4.5619904160711702</v>
      </c>
      <c r="F259" s="212">
        <v>100</v>
      </c>
      <c r="G259" s="212">
        <v>0</v>
      </c>
      <c r="H259" s="212"/>
      <c r="I259" s="212"/>
      <c r="J259" s="212"/>
      <c r="K259" s="212"/>
    </row>
    <row r="260" spans="1:11" x14ac:dyDescent="0.25">
      <c r="A260" s="212" t="s">
        <v>155</v>
      </c>
      <c r="B260" s="212" t="s">
        <v>156</v>
      </c>
      <c r="C260" s="212" t="s">
        <v>17</v>
      </c>
      <c r="D260" s="212">
        <v>16950.021529599999</v>
      </c>
      <c r="E260" s="212">
        <v>4.19923733356186</v>
      </c>
      <c r="F260" s="212">
        <v>100</v>
      </c>
      <c r="G260" s="212">
        <v>0</v>
      </c>
      <c r="H260" s="212"/>
      <c r="I260" s="212"/>
      <c r="J260" s="212"/>
      <c r="K260" s="212"/>
    </row>
    <row r="261" spans="1:11" x14ac:dyDescent="0.25">
      <c r="A261" s="212" t="s">
        <v>157</v>
      </c>
      <c r="B261" s="212" t="s">
        <v>158</v>
      </c>
      <c r="C261" s="212" t="s">
        <v>16</v>
      </c>
      <c r="D261" s="212">
        <v>22013.234841400001</v>
      </c>
      <c r="E261" s="212">
        <v>3.6561378852885902</v>
      </c>
      <c r="F261" s="212">
        <v>100</v>
      </c>
      <c r="G261" s="212">
        <v>0</v>
      </c>
      <c r="H261" s="212"/>
      <c r="I261" s="212"/>
      <c r="J261" s="212"/>
      <c r="K261" s="212"/>
    </row>
    <row r="262" spans="1:11" x14ac:dyDescent="0.25">
      <c r="A262" s="212" t="s">
        <v>157</v>
      </c>
      <c r="B262" s="212" t="s">
        <v>158</v>
      </c>
      <c r="C262" s="212" t="s">
        <v>17</v>
      </c>
      <c r="D262" s="212">
        <v>15056.017860100001</v>
      </c>
      <c r="E262" s="212">
        <v>5.1344708564335999</v>
      </c>
      <c r="F262" s="212">
        <v>100</v>
      </c>
      <c r="G262" s="212">
        <v>0</v>
      </c>
      <c r="H262" s="212"/>
      <c r="I262" s="212"/>
      <c r="J262" s="212"/>
      <c r="K262" s="212"/>
    </row>
    <row r="263" spans="1:11" x14ac:dyDescent="0.25">
      <c r="A263" s="212" t="s">
        <v>159</v>
      </c>
      <c r="B263" s="212" t="s">
        <v>160</v>
      </c>
      <c r="C263" s="212" t="s">
        <v>16</v>
      </c>
      <c r="D263" s="212">
        <v>11568.717856200001</v>
      </c>
      <c r="E263" s="212">
        <v>4.0645518081843797</v>
      </c>
      <c r="F263" s="212">
        <v>99.773800610087406</v>
      </c>
      <c r="G263" s="212">
        <v>0.227178620007224</v>
      </c>
      <c r="H263" s="212">
        <v>26.227696099999999</v>
      </c>
      <c r="I263" s="212">
        <v>99.999999999999702</v>
      </c>
      <c r="J263" s="212">
        <v>0.226199389912594</v>
      </c>
      <c r="K263" s="212">
        <v>100.205727098708</v>
      </c>
    </row>
    <row r="264" spans="1:11" x14ac:dyDescent="0.25">
      <c r="A264" s="212" t="s">
        <v>159</v>
      </c>
      <c r="B264" s="212" t="s">
        <v>160</v>
      </c>
      <c r="C264" s="212" t="s">
        <v>17</v>
      </c>
      <c r="D264" s="212">
        <v>9190.7534383999991</v>
      </c>
      <c r="E264" s="212">
        <v>4.2887837011018197</v>
      </c>
      <c r="F264" s="212">
        <v>99.730141012562498</v>
      </c>
      <c r="G264" s="212">
        <v>0.27269662358890401</v>
      </c>
      <c r="H264" s="212">
        <v>24.869185900000002</v>
      </c>
      <c r="I264" s="212">
        <v>99.999999999999801</v>
      </c>
      <c r="J264" s="212">
        <v>0.26985898743753101</v>
      </c>
      <c r="K264" s="212">
        <v>100.778828907696</v>
      </c>
    </row>
    <row r="265" spans="1:11" x14ac:dyDescent="0.25">
      <c r="A265" s="212" t="s">
        <v>161</v>
      </c>
      <c r="B265" s="212" t="s">
        <v>162</v>
      </c>
      <c r="C265" s="212" t="s">
        <v>16</v>
      </c>
      <c r="D265" s="212">
        <v>27833.179384999999</v>
      </c>
      <c r="E265" s="212">
        <v>4.1464183570848503</v>
      </c>
      <c r="F265" s="212">
        <v>100</v>
      </c>
      <c r="G265" s="212">
        <v>0</v>
      </c>
      <c r="H265" s="212"/>
      <c r="I265" s="212"/>
      <c r="J265" s="212"/>
      <c r="K265" s="212"/>
    </row>
    <row r="266" spans="1:11" x14ac:dyDescent="0.25">
      <c r="A266" s="212" t="s">
        <v>161</v>
      </c>
      <c r="B266" s="212" t="s">
        <v>162</v>
      </c>
      <c r="C266" s="212" t="s">
        <v>17</v>
      </c>
      <c r="D266" s="212">
        <v>27648.3088092</v>
      </c>
      <c r="E266" s="212">
        <v>3.4579823864125001</v>
      </c>
      <c r="F266" s="212">
        <v>100</v>
      </c>
      <c r="G266" s="212">
        <v>0</v>
      </c>
      <c r="H266" s="212"/>
      <c r="I266" s="212"/>
      <c r="J266" s="212"/>
      <c r="K266" s="212"/>
    </row>
    <row r="267" spans="1:11" x14ac:dyDescent="0.25">
      <c r="A267" s="212" t="s">
        <v>163</v>
      </c>
      <c r="B267" s="212" t="s">
        <v>164</v>
      </c>
      <c r="C267" s="212" t="s">
        <v>16</v>
      </c>
      <c r="D267" s="212">
        <v>14230.993915999999</v>
      </c>
      <c r="E267" s="212">
        <v>3.7208761461860198</v>
      </c>
      <c r="F267" s="212">
        <v>100</v>
      </c>
      <c r="G267" s="212">
        <v>0</v>
      </c>
      <c r="H267" s="212"/>
      <c r="I267" s="212"/>
      <c r="J267" s="212"/>
      <c r="K267" s="212"/>
    </row>
    <row r="268" spans="1:11" x14ac:dyDescent="0.25">
      <c r="A268" s="212" t="s">
        <v>163</v>
      </c>
      <c r="B268" s="212" t="s">
        <v>164</v>
      </c>
      <c r="C268" s="212" t="s">
        <v>17</v>
      </c>
      <c r="D268" s="212">
        <v>10997.7607009</v>
      </c>
      <c r="E268" s="212">
        <v>4.4079928215061104</v>
      </c>
      <c r="F268" s="212">
        <v>100</v>
      </c>
      <c r="G268" s="212">
        <v>0</v>
      </c>
      <c r="H268" s="212"/>
      <c r="I268" s="212"/>
      <c r="J268" s="212"/>
      <c r="K268" s="212"/>
    </row>
    <row r="269" spans="1:11" x14ac:dyDescent="0.25">
      <c r="A269" s="212" t="s">
        <v>165</v>
      </c>
      <c r="B269" s="212" t="s">
        <v>166</v>
      </c>
      <c r="C269" s="212" t="s">
        <v>16</v>
      </c>
      <c r="D269" s="212">
        <v>16656.564865100001</v>
      </c>
      <c r="E269" s="212">
        <v>3.7476422097261199</v>
      </c>
      <c r="F269" s="212">
        <v>100</v>
      </c>
      <c r="G269" s="212">
        <v>4.1607186692950302E-16</v>
      </c>
      <c r="H269" s="212"/>
      <c r="I269" s="212"/>
      <c r="J269" s="212"/>
      <c r="K269" s="212"/>
    </row>
    <row r="270" spans="1:11" x14ac:dyDescent="0.25">
      <c r="A270" s="212" t="s">
        <v>165</v>
      </c>
      <c r="B270" s="212" t="s">
        <v>166</v>
      </c>
      <c r="C270" s="212" t="s">
        <v>17</v>
      </c>
      <c r="D270" s="212">
        <v>14341.3162388</v>
      </c>
      <c r="E270" s="212">
        <v>3.98434029842862</v>
      </c>
      <c r="F270" s="212">
        <v>100</v>
      </c>
      <c r="G270" s="212">
        <v>0</v>
      </c>
      <c r="H270" s="212"/>
      <c r="I270" s="212"/>
      <c r="J270" s="212"/>
      <c r="K270" s="212"/>
    </row>
    <row r="271" spans="1:11" x14ac:dyDescent="0.25">
      <c r="A271" s="212" t="s">
        <v>167</v>
      </c>
      <c r="B271" s="212" t="s">
        <v>168</v>
      </c>
      <c r="C271" s="212" t="s">
        <v>16</v>
      </c>
      <c r="D271" s="212">
        <v>19030.618290099999</v>
      </c>
      <c r="E271" s="212">
        <v>3.15587756723427</v>
      </c>
      <c r="F271" s="212">
        <v>100</v>
      </c>
      <c r="G271" s="212">
        <v>0</v>
      </c>
      <c r="H271" s="212"/>
      <c r="I271" s="212"/>
      <c r="J271" s="212"/>
      <c r="K271" s="212"/>
    </row>
    <row r="272" spans="1:11" x14ac:dyDescent="0.25">
      <c r="A272" s="212" t="s">
        <v>167</v>
      </c>
      <c r="B272" s="212" t="s">
        <v>168</v>
      </c>
      <c r="C272" s="212" t="s">
        <v>17</v>
      </c>
      <c r="D272" s="212">
        <v>11819.4112515</v>
      </c>
      <c r="E272" s="212">
        <v>4.8330325361124302</v>
      </c>
      <c r="F272" s="212">
        <v>99.657814294547507</v>
      </c>
      <c r="G272" s="212">
        <v>0.34400434366732702</v>
      </c>
      <c r="H272" s="212">
        <v>40.583205700000001</v>
      </c>
      <c r="I272" s="212">
        <v>99.999999999999801</v>
      </c>
      <c r="J272" s="212">
        <v>0.34218570545252303</v>
      </c>
      <c r="K272" s="212">
        <v>100.18747262507399</v>
      </c>
    </row>
    <row r="273" spans="1:11" x14ac:dyDescent="0.25">
      <c r="A273" s="212" t="s">
        <v>169</v>
      </c>
      <c r="B273" s="212" t="s">
        <v>170</v>
      </c>
      <c r="C273" s="212" t="s">
        <v>16</v>
      </c>
      <c r="D273" s="212">
        <v>18421.781169599999</v>
      </c>
      <c r="E273" s="212">
        <v>3.6470553868656399</v>
      </c>
      <c r="F273" s="212">
        <v>100</v>
      </c>
      <c r="G273" s="212">
        <v>0</v>
      </c>
      <c r="H273" s="212"/>
      <c r="I273" s="212"/>
      <c r="J273" s="212"/>
      <c r="K273" s="212"/>
    </row>
    <row r="274" spans="1:11" x14ac:dyDescent="0.25">
      <c r="A274" s="212" t="s">
        <v>169</v>
      </c>
      <c r="B274" s="212" t="s">
        <v>170</v>
      </c>
      <c r="C274" s="212" t="s">
        <v>17</v>
      </c>
      <c r="D274" s="212">
        <v>15441.9464561</v>
      </c>
      <c r="E274" s="212">
        <v>3.9718353949105598</v>
      </c>
      <c r="F274" s="212">
        <v>99.791783089297297</v>
      </c>
      <c r="G274" s="212">
        <v>0.20906035712267801</v>
      </c>
      <c r="H274" s="212">
        <v>32.219830999999999</v>
      </c>
      <c r="I274" s="212">
        <v>100</v>
      </c>
      <c r="J274" s="212">
        <v>0.20821691070271101</v>
      </c>
      <c r="K274" s="212">
        <v>100.196020295126</v>
      </c>
    </row>
    <row r="275" spans="1:11" x14ac:dyDescent="0.25">
      <c r="A275" s="212" t="s">
        <v>171</v>
      </c>
      <c r="B275" s="212" t="s">
        <v>172</v>
      </c>
      <c r="C275" s="212" t="s">
        <v>16</v>
      </c>
      <c r="D275" s="212">
        <v>18813.50793</v>
      </c>
      <c r="E275" s="212">
        <v>5.1142020143619504</v>
      </c>
      <c r="F275" s="212">
        <v>100</v>
      </c>
      <c r="G275" s="212">
        <v>0</v>
      </c>
      <c r="H275" s="212"/>
      <c r="I275" s="212"/>
      <c r="J275" s="212"/>
      <c r="K275" s="212"/>
    </row>
    <row r="276" spans="1:11" x14ac:dyDescent="0.25">
      <c r="A276" s="212" t="s">
        <v>171</v>
      </c>
      <c r="B276" s="212" t="s">
        <v>172</v>
      </c>
      <c r="C276" s="212" t="s">
        <v>17</v>
      </c>
      <c r="D276" s="212">
        <v>29318.725971200001</v>
      </c>
      <c r="E276" s="212">
        <v>3.4725960504576401</v>
      </c>
      <c r="F276" s="212">
        <v>100</v>
      </c>
      <c r="G276" s="212">
        <v>0</v>
      </c>
      <c r="H276" s="212"/>
      <c r="I276" s="212"/>
      <c r="J276" s="212"/>
      <c r="K276" s="212"/>
    </row>
    <row r="277" spans="1:11" x14ac:dyDescent="0.25">
      <c r="A277" s="212" t="s">
        <v>173</v>
      </c>
      <c r="B277" s="212" t="s">
        <v>174</v>
      </c>
      <c r="C277" s="212" t="s">
        <v>16</v>
      </c>
      <c r="D277" s="212">
        <v>6642.3694303000002</v>
      </c>
      <c r="E277" s="212">
        <v>3.8162374444789502</v>
      </c>
      <c r="F277" s="212">
        <v>100</v>
      </c>
      <c r="G277" s="212">
        <v>0</v>
      </c>
      <c r="H277" s="212"/>
      <c r="I277" s="212"/>
      <c r="J277" s="212"/>
      <c r="K277" s="212"/>
    </row>
    <row r="278" spans="1:11" x14ac:dyDescent="0.25">
      <c r="A278" s="212" t="s">
        <v>173</v>
      </c>
      <c r="B278" s="212" t="s">
        <v>174</v>
      </c>
      <c r="C278" s="212" t="s">
        <v>17</v>
      </c>
      <c r="D278" s="212">
        <v>4849.3249359000001</v>
      </c>
      <c r="E278" s="212">
        <v>4.5979524857658998</v>
      </c>
      <c r="F278" s="212">
        <v>100</v>
      </c>
      <c r="G278" s="212">
        <v>0</v>
      </c>
      <c r="H278" s="212"/>
      <c r="I278" s="212"/>
      <c r="J278" s="212"/>
      <c r="K278" s="212"/>
    </row>
    <row r="279" spans="1:11" x14ac:dyDescent="0.25">
      <c r="A279" s="212" t="s">
        <v>175</v>
      </c>
      <c r="B279" s="212" t="s">
        <v>176</v>
      </c>
      <c r="C279" s="212" t="s">
        <v>16</v>
      </c>
      <c r="D279" s="212">
        <v>18101.7952902</v>
      </c>
      <c r="E279" s="212">
        <v>4.1388165925638001</v>
      </c>
      <c r="F279" s="212">
        <v>100</v>
      </c>
      <c r="G279" s="212">
        <v>0</v>
      </c>
      <c r="H279" s="212"/>
      <c r="I279" s="212"/>
      <c r="J279" s="212"/>
      <c r="K279" s="212"/>
    </row>
    <row r="280" spans="1:11" x14ac:dyDescent="0.25">
      <c r="A280" s="212" t="s">
        <v>175</v>
      </c>
      <c r="B280" s="212" t="s">
        <v>176</v>
      </c>
      <c r="C280" s="212" t="s">
        <v>17</v>
      </c>
      <c r="D280" s="212">
        <v>14914.5128559</v>
      </c>
      <c r="E280" s="212">
        <v>4.0320716420701102</v>
      </c>
      <c r="F280" s="212">
        <v>100</v>
      </c>
      <c r="G280" s="212">
        <v>0</v>
      </c>
      <c r="H280" s="212"/>
      <c r="I280" s="212"/>
      <c r="J280" s="212"/>
      <c r="K280" s="212"/>
    </row>
    <row r="281" spans="1:11" x14ac:dyDescent="0.25">
      <c r="A281" s="212" t="s">
        <v>177</v>
      </c>
      <c r="B281" s="212" t="s">
        <v>178</v>
      </c>
      <c r="C281" s="212" t="s">
        <v>16</v>
      </c>
      <c r="D281" s="212">
        <v>14678.1911929</v>
      </c>
      <c r="E281" s="212">
        <v>4.1293123862563599</v>
      </c>
      <c r="F281" s="212">
        <v>100</v>
      </c>
      <c r="G281" s="212">
        <v>0</v>
      </c>
      <c r="H281" s="212"/>
      <c r="I281" s="212"/>
      <c r="J281" s="212"/>
      <c r="K281" s="212"/>
    </row>
    <row r="282" spans="1:11" x14ac:dyDescent="0.25">
      <c r="A282" s="212" t="s">
        <v>177</v>
      </c>
      <c r="B282" s="212" t="s">
        <v>178</v>
      </c>
      <c r="C282" s="212" t="s">
        <v>17</v>
      </c>
      <c r="D282" s="212">
        <v>11715.568471799999</v>
      </c>
      <c r="E282" s="212">
        <v>4.5301805207079102</v>
      </c>
      <c r="F282" s="212">
        <v>100</v>
      </c>
      <c r="G282" s="212">
        <v>0</v>
      </c>
      <c r="H282" s="212"/>
      <c r="I282" s="212"/>
      <c r="J282" s="212"/>
      <c r="K282" s="212"/>
    </row>
    <row r="283" spans="1:11" x14ac:dyDescent="0.25">
      <c r="A283" s="212" t="s">
        <v>179</v>
      </c>
      <c r="B283" s="212" t="s">
        <v>180</v>
      </c>
      <c r="C283" s="212" t="s">
        <v>16</v>
      </c>
      <c r="D283" s="212">
        <v>3904.6214673999998</v>
      </c>
      <c r="E283" s="212">
        <v>3.8566187000917398</v>
      </c>
      <c r="F283" s="212">
        <v>98.804299132893107</v>
      </c>
      <c r="G283" s="212">
        <v>0.73864585829484097</v>
      </c>
      <c r="H283" s="212">
        <v>47.252592399999997</v>
      </c>
      <c r="I283" s="212">
        <v>60.935349949683101</v>
      </c>
      <c r="J283" s="212">
        <v>1.1957008671068701</v>
      </c>
      <c r="K283" s="212">
        <v>61.036491938675901</v>
      </c>
    </row>
    <row r="284" spans="1:11" x14ac:dyDescent="0.25">
      <c r="A284" s="212" t="s">
        <v>179</v>
      </c>
      <c r="B284" s="212" t="s">
        <v>180</v>
      </c>
      <c r="C284" s="212" t="s">
        <v>17</v>
      </c>
      <c r="D284" s="212">
        <v>2759.3838620000001</v>
      </c>
      <c r="E284" s="212">
        <v>4.5802144326188996</v>
      </c>
      <c r="F284" s="212">
        <v>98.186114194361807</v>
      </c>
      <c r="G284" s="212">
        <v>1.21417495306292</v>
      </c>
      <c r="H284" s="212">
        <v>50.976731899999997</v>
      </c>
      <c r="I284" s="212">
        <v>66.659553512916901</v>
      </c>
      <c r="J284" s="212">
        <v>1.8138858056381499</v>
      </c>
      <c r="K284" s="212">
        <v>65.723608521997903</v>
      </c>
    </row>
    <row r="285" spans="1:11" x14ac:dyDescent="0.25">
      <c r="A285" s="212" t="s">
        <v>181</v>
      </c>
      <c r="B285" s="212" t="s">
        <v>182</v>
      </c>
      <c r="C285" s="212" t="s">
        <v>16</v>
      </c>
      <c r="D285" s="212">
        <v>8962.5695046000001</v>
      </c>
      <c r="E285" s="212">
        <v>4.3968602419721998</v>
      </c>
      <c r="F285" s="212">
        <v>99.516697806651905</v>
      </c>
      <c r="G285" s="212">
        <v>0.34831956985143597</v>
      </c>
      <c r="H285" s="212">
        <v>43.526660300000003</v>
      </c>
      <c r="I285" s="212">
        <v>70.938629377374994</v>
      </c>
      <c r="J285" s="212">
        <v>0.48330219334809099</v>
      </c>
      <c r="K285" s="212">
        <v>71.722441673428193</v>
      </c>
    </row>
    <row r="286" spans="1:11" x14ac:dyDescent="0.25">
      <c r="A286" s="212" t="s">
        <v>181</v>
      </c>
      <c r="B286" s="212" t="s">
        <v>182</v>
      </c>
      <c r="C286" s="212" t="s">
        <v>17</v>
      </c>
      <c r="D286" s="212">
        <v>9310.5543295999996</v>
      </c>
      <c r="E286" s="212">
        <v>3.7244456895210898</v>
      </c>
      <c r="F286" s="212">
        <v>99.876322798980695</v>
      </c>
      <c r="G286" s="212">
        <v>0.124307831737843</v>
      </c>
      <c r="H286" s="212">
        <v>11.529292099999999</v>
      </c>
      <c r="I286" s="212">
        <v>100</v>
      </c>
      <c r="J286" s="212">
        <v>0.123677201019331</v>
      </c>
      <c r="K286" s="212">
        <v>100.385592710411</v>
      </c>
    </row>
    <row r="287" spans="1:11" x14ac:dyDescent="0.25">
      <c r="A287" s="212" t="s">
        <v>183</v>
      </c>
      <c r="B287" s="212" t="s">
        <v>184</v>
      </c>
      <c r="C287" s="212" t="s">
        <v>16</v>
      </c>
      <c r="D287" s="212">
        <v>24142.879893699999</v>
      </c>
      <c r="E287" s="212">
        <v>3.9466806398961798</v>
      </c>
      <c r="F287" s="212">
        <v>100</v>
      </c>
      <c r="G287" s="212">
        <v>0</v>
      </c>
      <c r="H287" s="212"/>
      <c r="I287" s="212"/>
      <c r="J287" s="212"/>
      <c r="K287" s="212"/>
    </row>
    <row r="288" spans="1:11" x14ac:dyDescent="0.25">
      <c r="A288" s="212" t="s">
        <v>183</v>
      </c>
      <c r="B288" s="212" t="s">
        <v>184</v>
      </c>
      <c r="C288" s="212" t="s">
        <v>17</v>
      </c>
      <c r="D288" s="212">
        <v>14553.1953168</v>
      </c>
      <c r="E288" s="212">
        <v>5.5894053042816996</v>
      </c>
      <c r="F288" s="212">
        <v>100</v>
      </c>
      <c r="G288" s="212">
        <v>0</v>
      </c>
      <c r="H288" s="212"/>
      <c r="I288" s="212"/>
      <c r="J288" s="212"/>
      <c r="K288" s="212"/>
    </row>
    <row r="289" spans="1:11" x14ac:dyDescent="0.25">
      <c r="A289" s="212" t="s">
        <v>185</v>
      </c>
      <c r="B289" s="212" t="s">
        <v>186</v>
      </c>
      <c r="C289" s="212" t="s">
        <v>16</v>
      </c>
      <c r="D289" s="212">
        <v>14132.649585900001</v>
      </c>
      <c r="E289" s="212">
        <v>3.36992955907139</v>
      </c>
      <c r="F289" s="212">
        <v>99.840258454222706</v>
      </c>
      <c r="G289" s="212">
        <v>0.15996473252627899</v>
      </c>
      <c r="H289" s="212">
        <v>22.611833399999998</v>
      </c>
      <c r="I289" s="212">
        <v>99.999999999999901</v>
      </c>
      <c r="J289" s="212">
        <v>0.159741545777246</v>
      </c>
      <c r="K289" s="212">
        <v>99.979752676583701</v>
      </c>
    </row>
    <row r="290" spans="1:11" x14ac:dyDescent="0.25">
      <c r="A290" s="212" t="s">
        <v>185</v>
      </c>
      <c r="B290" s="212" t="s">
        <v>186</v>
      </c>
      <c r="C290" s="212" t="s">
        <v>17</v>
      </c>
      <c r="D290" s="212">
        <v>12271.067576900001</v>
      </c>
      <c r="E290" s="212">
        <v>3.9842021445590698</v>
      </c>
      <c r="F290" s="212">
        <v>99.647425206394502</v>
      </c>
      <c r="G290" s="212">
        <v>0.247997713783429</v>
      </c>
      <c r="H290" s="212">
        <v>43.417771299999998</v>
      </c>
      <c r="I290" s="212">
        <v>70.327245393170998</v>
      </c>
      <c r="J290" s="212">
        <v>0.35257479360553501</v>
      </c>
      <c r="K290" s="212">
        <v>70.091039075355894</v>
      </c>
    </row>
    <row r="291" spans="1:11" x14ac:dyDescent="0.25">
      <c r="A291" s="212" t="s">
        <v>187</v>
      </c>
      <c r="B291" s="212" t="s">
        <v>188</v>
      </c>
      <c r="C291" s="212" t="s">
        <v>16</v>
      </c>
      <c r="D291" s="212">
        <v>22771.9881728</v>
      </c>
      <c r="E291" s="212">
        <v>4.6224772567090797</v>
      </c>
      <c r="F291" s="212">
        <v>100</v>
      </c>
      <c r="G291" s="212">
        <v>0</v>
      </c>
      <c r="H291" s="212"/>
      <c r="I291" s="212"/>
      <c r="J291" s="212"/>
      <c r="K291" s="212"/>
    </row>
    <row r="292" spans="1:11" x14ac:dyDescent="0.25">
      <c r="A292" s="212" t="s">
        <v>187</v>
      </c>
      <c r="B292" s="212" t="s">
        <v>188</v>
      </c>
      <c r="C292" s="212" t="s">
        <v>17</v>
      </c>
      <c r="D292" s="212">
        <v>19975.639629000001</v>
      </c>
      <c r="E292" s="212">
        <v>4.3276050158533597</v>
      </c>
      <c r="F292" s="212">
        <v>99.774652317133501</v>
      </c>
      <c r="G292" s="212">
        <v>0.22472642048477601</v>
      </c>
      <c r="H292" s="212">
        <v>45.116309600000001</v>
      </c>
      <c r="I292" s="212">
        <v>100</v>
      </c>
      <c r="J292" s="212">
        <v>0.225347682866539</v>
      </c>
      <c r="K292" s="212">
        <v>99.499582978280898</v>
      </c>
    </row>
    <row r="293" spans="1:11" x14ac:dyDescent="0.25">
      <c r="A293" s="212" t="s">
        <v>189</v>
      </c>
      <c r="B293" s="212" t="s">
        <v>190</v>
      </c>
      <c r="C293" s="212" t="s">
        <v>16</v>
      </c>
      <c r="D293" s="212">
        <v>19322.424712200002</v>
      </c>
      <c r="E293" s="212">
        <v>3.31374394560773</v>
      </c>
      <c r="F293" s="212">
        <v>100</v>
      </c>
      <c r="G293" s="212">
        <v>3.6789948261259098E-16</v>
      </c>
      <c r="H293" s="212"/>
      <c r="I293" s="212"/>
      <c r="J293" s="212"/>
      <c r="K293" s="212"/>
    </row>
    <row r="294" spans="1:11" x14ac:dyDescent="0.25">
      <c r="A294" s="212" t="s">
        <v>189</v>
      </c>
      <c r="B294" s="212" t="s">
        <v>190</v>
      </c>
      <c r="C294" s="212" t="s">
        <v>17</v>
      </c>
      <c r="D294" s="212">
        <v>12828.4899396</v>
      </c>
      <c r="E294" s="212">
        <v>4.4950427932084898</v>
      </c>
      <c r="F294" s="212">
        <v>100</v>
      </c>
      <c r="G294" s="212">
        <v>0</v>
      </c>
      <c r="H294" s="212"/>
      <c r="I294" s="212"/>
      <c r="J294" s="212"/>
      <c r="K294" s="212"/>
    </row>
    <row r="295" spans="1:11" x14ac:dyDescent="0.25">
      <c r="A295" s="212" t="s">
        <v>191</v>
      </c>
      <c r="B295" s="212" t="s">
        <v>192</v>
      </c>
      <c r="C295" s="212" t="s">
        <v>16</v>
      </c>
      <c r="D295" s="212">
        <v>8374.9139856000002</v>
      </c>
      <c r="E295" s="212">
        <v>5.0102677186562401</v>
      </c>
      <c r="F295" s="212">
        <v>100</v>
      </c>
      <c r="G295" s="212">
        <v>0</v>
      </c>
      <c r="H295" s="212"/>
      <c r="I295" s="212"/>
      <c r="J295" s="212"/>
      <c r="K295" s="212"/>
    </row>
    <row r="296" spans="1:11" x14ac:dyDescent="0.25">
      <c r="A296" s="212" t="s">
        <v>191</v>
      </c>
      <c r="B296" s="212" t="s">
        <v>192</v>
      </c>
      <c r="C296" s="212" t="s">
        <v>17</v>
      </c>
      <c r="D296" s="212">
        <v>6575.4541200000003</v>
      </c>
      <c r="E296" s="212">
        <v>4.3899140550748799</v>
      </c>
      <c r="F296" s="212">
        <v>100</v>
      </c>
      <c r="G296" s="212">
        <v>0</v>
      </c>
      <c r="H296" s="212"/>
      <c r="I296" s="212"/>
      <c r="J296" s="212"/>
      <c r="K296" s="212"/>
    </row>
    <row r="297" spans="1:11" x14ac:dyDescent="0.25">
      <c r="A297" s="212" t="s">
        <v>193</v>
      </c>
      <c r="B297" s="212" t="s">
        <v>194</v>
      </c>
      <c r="C297" s="212" t="s">
        <v>16</v>
      </c>
      <c r="D297" s="212">
        <v>14344.4244411</v>
      </c>
      <c r="E297" s="212">
        <v>3.4433850722112802</v>
      </c>
      <c r="F297" s="212">
        <v>100</v>
      </c>
      <c r="G297" s="212">
        <v>0</v>
      </c>
      <c r="H297" s="212"/>
      <c r="I297" s="212"/>
      <c r="J297" s="212"/>
      <c r="K297" s="212"/>
    </row>
    <row r="298" spans="1:11" x14ac:dyDescent="0.25">
      <c r="A298" s="212" t="s">
        <v>193</v>
      </c>
      <c r="B298" s="212" t="s">
        <v>194</v>
      </c>
      <c r="C298" s="212" t="s">
        <v>17</v>
      </c>
      <c r="D298" s="212">
        <v>12769.9420899</v>
      </c>
      <c r="E298" s="212">
        <v>4.4644038702719397</v>
      </c>
      <c r="F298" s="212">
        <v>100</v>
      </c>
      <c r="G298" s="212">
        <v>0</v>
      </c>
      <c r="H298" s="212"/>
      <c r="I298" s="212"/>
      <c r="J298" s="212"/>
      <c r="K298" s="212"/>
    </row>
    <row r="299" spans="1:11" x14ac:dyDescent="0.25">
      <c r="A299" s="212" t="s">
        <v>195</v>
      </c>
      <c r="B299" s="212" t="s">
        <v>196</v>
      </c>
      <c r="C299" s="212" t="s">
        <v>16</v>
      </c>
      <c r="D299" s="212">
        <v>12111.1599912</v>
      </c>
      <c r="E299" s="212">
        <v>3.6762676369707101</v>
      </c>
      <c r="F299" s="212">
        <v>100</v>
      </c>
      <c r="G299" s="212">
        <v>0</v>
      </c>
      <c r="H299" s="212"/>
      <c r="I299" s="212"/>
      <c r="J299" s="212"/>
      <c r="K299" s="212"/>
    </row>
    <row r="300" spans="1:11" x14ac:dyDescent="0.25">
      <c r="A300" s="212" t="s">
        <v>195</v>
      </c>
      <c r="B300" s="212" t="s">
        <v>196</v>
      </c>
      <c r="C300" s="212" t="s">
        <v>17</v>
      </c>
      <c r="D300" s="212">
        <v>10285.542214499999</v>
      </c>
      <c r="E300" s="212">
        <v>4.3668991277524896</v>
      </c>
      <c r="F300" s="212">
        <v>100</v>
      </c>
      <c r="G300" s="212">
        <v>0</v>
      </c>
      <c r="H300" s="212"/>
      <c r="I300" s="212"/>
      <c r="J300" s="212"/>
      <c r="K300" s="212"/>
    </row>
    <row r="301" spans="1:11" x14ac:dyDescent="0.25">
      <c r="A301" s="212" t="s">
        <v>197</v>
      </c>
      <c r="B301" s="212" t="s">
        <v>198</v>
      </c>
      <c r="C301" s="212" t="s">
        <v>16</v>
      </c>
      <c r="D301" s="212">
        <v>29152.447494100001</v>
      </c>
      <c r="E301" s="212">
        <v>4.0045702847096498</v>
      </c>
      <c r="F301" s="212">
        <v>97.953865867152601</v>
      </c>
      <c r="G301" s="212">
        <v>1.03759896466628</v>
      </c>
      <c r="H301" s="212">
        <v>608.95828200000005</v>
      </c>
      <c r="I301" s="212">
        <v>50.708197645671902</v>
      </c>
      <c r="J301" s="212">
        <v>2.0461341328474001</v>
      </c>
      <c r="K301" s="212">
        <v>49.672613430958101</v>
      </c>
    </row>
    <row r="302" spans="1:11" x14ac:dyDescent="0.25">
      <c r="A302" s="212" t="s">
        <v>197</v>
      </c>
      <c r="B302" s="212" t="s">
        <v>198</v>
      </c>
      <c r="C302" s="212" t="s">
        <v>17</v>
      </c>
      <c r="D302" s="212">
        <v>24115.037874099999</v>
      </c>
      <c r="E302" s="212">
        <v>5.50649220391354</v>
      </c>
      <c r="F302" s="212">
        <v>98.498122017095596</v>
      </c>
      <c r="G302" s="212">
        <v>0.88379295476489905</v>
      </c>
      <c r="H302" s="212">
        <v>367.70086270000002</v>
      </c>
      <c r="I302" s="212">
        <v>58.024558094201801</v>
      </c>
      <c r="J302" s="212">
        <v>1.50187798290438</v>
      </c>
      <c r="K302" s="212">
        <v>57.962063021883303</v>
      </c>
    </row>
    <row r="303" spans="1:11" x14ac:dyDescent="0.25">
      <c r="A303" s="212" t="s">
        <v>199</v>
      </c>
      <c r="B303" s="212" t="s">
        <v>200</v>
      </c>
      <c r="C303" s="212" t="s">
        <v>16</v>
      </c>
      <c r="D303" s="212">
        <v>27114.033459800001</v>
      </c>
      <c r="E303" s="212">
        <v>3.9770585876818001</v>
      </c>
      <c r="F303" s="212">
        <v>99.533640009045399</v>
      </c>
      <c r="G303" s="212">
        <v>0.33369236525528401</v>
      </c>
      <c r="H303" s="212">
        <v>127.0414746</v>
      </c>
      <c r="I303" s="212">
        <v>70.383254091712004</v>
      </c>
      <c r="J303" s="212">
        <v>0.46635999095458702</v>
      </c>
      <c r="K303" s="212">
        <v>71.218836095055593</v>
      </c>
    </row>
    <row r="304" spans="1:11" x14ac:dyDescent="0.25">
      <c r="A304" s="212" t="s">
        <v>199</v>
      </c>
      <c r="B304" s="212" t="s">
        <v>200</v>
      </c>
      <c r="C304" s="212" t="s">
        <v>17</v>
      </c>
      <c r="D304" s="212">
        <v>25559.0059826</v>
      </c>
      <c r="E304" s="212">
        <v>4.50188002996883</v>
      </c>
      <c r="F304" s="212">
        <v>99.178251812771805</v>
      </c>
      <c r="G304" s="212">
        <v>0.47294377790381498</v>
      </c>
      <c r="H304" s="212">
        <v>211.77089179999999</v>
      </c>
      <c r="I304" s="212">
        <v>57.988544068498499</v>
      </c>
      <c r="J304" s="212">
        <v>0.821748187228176</v>
      </c>
      <c r="K304" s="212">
        <v>57.0804266163885</v>
      </c>
    </row>
    <row r="305" spans="1:11" x14ac:dyDescent="0.25">
      <c r="A305" s="212" t="s">
        <v>201</v>
      </c>
      <c r="B305" s="212" t="s">
        <v>202</v>
      </c>
      <c r="C305" s="212" t="s">
        <v>16</v>
      </c>
      <c r="D305" s="212">
        <v>15267.243032599999</v>
      </c>
      <c r="E305" s="212">
        <v>4.35189829946827</v>
      </c>
      <c r="F305" s="212">
        <v>99.815121436000197</v>
      </c>
      <c r="G305" s="212">
        <v>0.1860807829353</v>
      </c>
      <c r="H305" s="212">
        <v>28.278139899999999</v>
      </c>
      <c r="I305" s="212">
        <v>100</v>
      </c>
      <c r="J305" s="212">
        <v>0.18487856399977801</v>
      </c>
      <c r="K305" s="212">
        <v>100.464194137809</v>
      </c>
    </row>
    <row r="306" spans="1:11" x14ac:dyDescent="0.25">
      <c r="A306" s="212" t="s">
        <v>201</v>
      </c>
      <c r="B306" s="212" t="s">
        <v>202</v>
      </c>
      <c r="C306" s="212" t="s">
        <v>17</v>
      </c>
      <c r="D306" s="212">
        <v>14748.449680399999</v>
      </c>
      <c r="E306" s="212">
        <v>3.7664299102357899</v>
      </c>
      <c r="F306" s="212">
        <v>100</v>
      </c>
      <c r="G306" s="212">
        <v>0</v>
      </c>
      <c r="H306" s="212"/>
      <c r="I306" s="212"/>
      <c r="J306" s="212"/>
      <c r="K306" s="212"/>
    </row>
    <row r="307" spans="1:11" x14ac:dyDescent="0.25">
      <c r="A307" s="212" t="s">
        <v>203</v>
      </c>
      <c r="B307" s="212" t="s">
        <v>204</v>
      </c>
      <c r="C307" s="212" t="s">
        <v>16</v>
      </c>
      <c r="D307" s="212">
        <v>52432.032618600002</v>
      </c>
      <c r="E307" s="212">
        <v>3.7567876286317201</v>
      </c>
      <c r="F307" s="212">
        <v>99.753400384555903</v>
      </c>
      <c r="G307" s="212">
        <v>0.24574883381965801</v>
      </c>
      <c r="H307" s="212">
        <v>129.61682540000001</v>
      </c>
      <c r="I307" s="212">
        <v>100</v>
      </c>
      <c r="J307" s="212">
        <v>0.246599615444138</v>
      </c>
      <c r="K307" s="212">
        <v>99.409245914266904</v>
      </c>
    </row>
    <row r="308" spans="1:11" x14ac:dyDescent="0.25">
      <c r="A308" s="212" t="s">
        <v>203</v>
      </c>
      <c r="B308" s="212" t="s">
        <v>204</v>
      </c>
      <c r="C308" s="212" t="s">
        <v>17</v>
      </c>
      <c r="D308" s="212">
        <v>39004.213187200003</v>
      </c>
      <c r="E308" s="212">
        <v>4.4063271222312297</v>
      </c>
      <c r="F308" s="212">
        <v>99.764665393711297</v>
      </c>
      <c r="G308" s="212">
        <v>0.23510929885829501</v>
      </c>
      <c r="H308" s="212">
        <v>92.0069357</v>
      </c>
      <c r="I308" s="212">
        <v>100</v>
      </c>
      <c r="J308" s="212">
        <v>0.23533460628872499</v>
      </c>
      <c r="K308" s="212">
        <v>99.669151517694303</v>
      </c>
    </row>
    <row r="309" spans="1:11" x14ac:dyDescent="0.25">
      <c r="A309" s="212" t="s">
        <v>205</v>
      </c>
      <c r="B309" s="212" t="s">
        <v>206</v>
      </c>
      <c r="C309" s="212" t="s">
        <v>16</v>
      </c>
      <c r="D309" s="212">
        <v>18160.048387800001</v>
      </c>
      <c r="E309" s="212">
        <v>3.0797920745825702</v>
      </c>
      <c r="F309" s="212">
        <v>100</v>
      </c>
      <c r="G309" s="212">
        <v>3.4192560722596502E-16</v>
      </c>
      <c r="H309" s="212"/>
      <c r="I309" s="212"/>
      <c r="J309" s="212"/>
      <c r="K309" s="212"/>
    </row>
    <row r="310" spans="1:11" x14ac:dyDescent="0.25">
      <c r="A310" s="212" t="s">
        <v>205</v>
      </c>
      <c r="B310" s="212" t="s">
        <v>206</v>
      </c>
      <c r="C310" s="212" t="s">
        <v>17</v>
      </c>
      <c r="D310" s="212">
        <v>13515.919339399999</v>
      </c>
      <c r="E310" s="212">
        <v>4.4008906055106998</v>
      </c>
      <c r="F310" s="212">
        <v>100</v>
      </c>
      <c r="G310" s="212">
        <v>0</v>
      </c>
      <c r="H310" s="212"/>
      <c r="I310" s="212"/>
      <c r="J310" s="212"/>
      <c r="K310" s="212"/>
    </row>
    <row r="311" spans="1:11" x14ac:dyDescent="0.25">
      <c r="A311" s="212" t="s">
        <v>207</v>
      </c>
      <c r="B311" s="212" t="s">
        <v>208</v>
      </c>
      <c r="C311" s="212" t="s">
        <v>16</v>
      </c>
      <c r="D311" s="212">
        <v>32473.396315900001</v>
      </c>
      <c r="E311" s="212">
        <v>5.3155508301574503</v>
      </c>
      <c r="F311" s="212">
        <v>99.763211722222096</v>
      </c>
      <c r="G311" s="212">
        <v>0.23766849237993701</v>
      </c>
      <c r="H311" s="212">
        <v>77.075702100000001</v>
      </c>
      <c r="I311" s="212">
        <v>100</v>
      </c>
      <c r="J311" s="212">
        <v>0.23678827777790201</v>
      </c>
      <c r="K311" s="212">
        <v>100.134062156745</v>
      </c>
    </row>
    <row r="312" spans="1:11" x14ac:dyDescent="0.25">
      <c r="A312" s="212" t="s">
        <v>207</v>
      </c>
      <c r="B312" s="212" t="s">
        <v>208</v>
      </c>
      <c r="C312" s="212" t="s">
        <v>17</v>
      </c>
      <c r="D312" s="212">
        <v>26672.159803800001</v>
      </c>
      <c r="E312" s="212">
        <v>4.6533950987199502</v>
      </c>
      <c r="F312" s="212">
        <v>100</v>
      </c>
      <c r="G312" s="212">
        <v>0</v>
      </c>
      <c r="H312" s="212"/>
      <c r="I312" s="212"/>
      <c r="J312" s="212"/>
      <c r="K312" s="212"/>
    </row>
    <row r="313" spans="1:11" x14ac:dyDescent="0.25">
      <c r="A313" s="212" t="s">
        <v>209</v>
      </c>
      <c r="B313" s="212" t="s">
        <v>210</v>
      </c>
      <c r="C313" s="212" t="s">
        <v>16</v>
      </c>
      <c r="D313" s="212">
        <v>25970.152992899999</v>
      </c>
      <c r="E313" s="212">
        <v>3.9330541670562802</v>
      </c>
      <c r="F313" s="212">
        <v>100</v>
      </c>
      <c r="G313" s="212">
        <v>0</v>
      </c>
      <c r="H313" s="212"/>
      <c r="I313" s="212"/>
      <c r="J313" s="212"/>
      <c r="K313" s="212"/>
    </row>
    <row r="314" spans="1:11" x14ac:dyDescent="0.25">
      <c r="A314" s="212" t="s">
        <v>209</v>
      </c>
      <c r="B314" s="212" t="s">
        <v>210</v>
      </c>
      <c r="C314" s="212" t="s">
        <v>17</v>
      </c>
      <c r="D314" s="212">
        <v>22250.099479600001</v>
      </c>
      <c r="E314" s="212">
        <v>4.1014351824561501</v>
      </c>
      <c r="F314" s="212">
        <v>100</v>
      </c>
      <c r="G314" s="212">
        <v>4.5535077735704997E-16</v>
      </c>
      <c r="H314" s="212"/>
      <c r="I314" s="212"/>
      <c r="J314" s="212"/>
      <c r="K314" s="212"/>
    </row>
    <row r="315" spans="1:11" x14ac:dyDescent="0.25">
      <c r="A315" s="212" t="s">
        <v>211</v>
      </c>
      <c r="B315" s="212" t="s">
        <v>212</v>
      </c>
      <c r="C315" s="212" t="s">
        <v>16</v>
      </c>
      <c r="D315" s="212">
        <v>26654.792280500002</v>
      </c>
      <c r="E315" s="212">
        <v>3.6912383633034</v>
      </c>
      <c r="F315" s="212">
        <v>99.6266201409681</v>
      </c>
      <c r="G315" s="212">
        <v>0.37406815964076501</v>
      </c>
      <c r="H315" s="212">
        <v>99.896619700000002</v>
      </c>
      <c r="I315" s="212">
        <v>99.999999999999901</v>
      </c>
      <c r="J315" s="212">
        <v>0.37337985903193699</v>
      </c>
      <c r="K315" s="212">
        <v>99.810275101565793</v>
      </c>
    </row>
    <row r="316" spans="1:11" x14ac:dyDescent="0.25">
      <c r="A316" s="212" t="s">
        <v>211</v>
      </c>
      <c r="B316" s="212" t="s">
        <v>212</v>
      </c>
      <c r="C316" s="212" t="s">
        <v>17</v>
      </c>
      <c r="D316" s="212">
        <v>22907.9192879</v>
      </c>
      <c r="E316" s="212">
        <v>4.2829930201327997</v>
      </c>
      <c r="F316" s="212">
        <v>100</v>
      </c>
      <c r="G316" s="212">
        <v>0</v>
      </c>
      <c r="H316" s="212"/>
      <c r="I316" s="212"/>
      <c r="J316" s="212"/>
      <c r="K316" s="212"/>
    </row>
    <row r="317" spans="1:11" x14ac:dyDescent="0.25">
      <c r="A317" s="212" t="s">
        <v>213</v>
      </c>
      <c r="B317" s="212" t="s">
        <v>214</v>
      </c>
      <c r="C317" s="212" t="s">
        <v>16</v>
      </c>
      <c r="D317" s="212">
        <v>5855.0583987999998</v>
      </c>
      <c r="E317" s="212">
        <v>5.9278598012028496</v>
      </c>
      <c r="F317" s="212">
        <v>100</v>
      </c>
      <c r="G317" s="212">
        <v>0</v>
      </c>
      <c r="H317" s="212"/>
      <c r="I317" s="212"/>
      <c r="J317" s="212"/>
      <c r="K317" s="212"/>
    </row>
    <row r="318" spans="1:11" x14ac:dyDescent="0.25">
      <c r="A318" s="212" t="s">
        <v>213</v>
      </c>
      <c r="B318" s="212" t="s">
        <v>214</v>
      </c>
      <c r="C318" s="212" t="s">
        <v>17</v>
      </c>
      <c r="D318" s="212">
        <v>5701.9255558000004</v>
      </c>
      <c r="E318" s="212">
        <v>4.6085008845501898</v>
      </c>
      <c r="F318" s="212">
        <v>100</v>
      </c>
      <c r="G318" s="212">
        <v>0</v>
      </c>
      <c r="H318" s="212"/>
      <c r="I318" s="212"/>
      <c r="J318" s="212"/>
      <c r="K318" s="212"/>
    </row>
    <row r="319" spans="1:11" x14ac:dyDescent="0.25">
      <c r="A319" s="212" t="s">
        <v>215</v>
      </c>
      <c r="B319" s="212" t="s">
        <v>216</v>
      </c>
      <c r="C319" s="212" t="s">
        <v>16</v>
      </c>
      <c r="D319" s="212">
        <v>10677.3988503</v>
      </c>
      <c r="E319" s="212">
        <v>4.8697867727981397</v>
      </c>
      <c r="F319" s="212">
        <v>100</v>
      </c>
      <c r="G319" s="212">
        <v>0</v>
      </c>
      <c r="H319" s="212"/>
      <c r="I319" s="212"/>
      <c r="J319" s="212"/>
      <c r="K319" s="212"/>
    </row>
    <row r="320" spans="1:11" x14ac:dyDescent="0.25">
      <c r="A320" s="212" t="s">
        <v>215</v>
      </c>
      <c r="B320" s="212" t="s">
        <v>216</v>
      </c>
      <c r="C320" s="212" t="s">
        <v>17</v>
      </c>
      <c r="D320" s="212">
        <v>11612.335855200001</v>
      </c>
      <c r="E320" s="212">
        <v>3.9473682547020501</v>
      </c>
      <c r="F320" s="212">
        <v>100</v>
      </c>
      <c r="G320" s="212">
        <v>4.3824591230446299E-16</v>
      </c>
      <c r="H320" s="212"/>
      <c r="I320" s="212"/>
      <c r="J320" s="212"/>
      <c r="K320" s="212"/>
    </row>
    <row r="321" spans="1:11" x14ac:dyDescent="0.25">
      <c r="A321" s="212" t="s">
        <v>217</v>
      </c>
      <c r="B321" s="212" t="s">
        <v>218</v>
      </c>
      <c r="C321" s="212" t="s">
        <v>16</v>
      </c>
      <c r="D321" s="212">
        <v>5944.8470060999998</v>
      </c>
      <c r="E321" s="212">
        <v>4.1562168598795903</v>
      </c>
      <c r="F321" s="212">
        <v>100</v>
      </c>
      <c r="G321" s="212">
        <v>0</v>
      </c>
      <c r="H321" s="212"/>
      <c r="I321" s="212"/>
      <c r="J321" s="212"/>
      <c r="K321" s="212"/>
    </row>
    <row r="322" spans="1:11" x14ac:dyDescent="0.25">
      <c r="A322" s="212" t="s">
        <v>217</v>
      </c>
      <c r="B322" s="212" t="s">
        <v>218</v>
      </c>
      <c r="C322" s="212" t="s">
        <v>17</v>
      </c>
      <c r="D322" s="212">
        <v>4143.0462072999999</v>
      </c>
      <c r="E322" s="212">
        <v>4.8644316586587202</v>
      </c>
      <c r="F322" s="212">
        <v>100</v>
      </c>
      <c r="G322" s="212">
        <v>0</v>
      </c>
      <c r="H322" s="212"/>
      <c r="I322" s="212"/>
      <c r="J322" s="212"/>
      <c r="K322" s="212"/>
    </row>
    <row r="323" spans="1:11" x14ac:dyDescent="0.25">
      <c r="A323" s="212" t="s">
        <v>219</v>
      </c>
      <c r="B323" s="212" t="s">
        <v>220</v>
      </c>
      <c r="C323" s="212" t="s">
        <v>16</v>
      </c>
      <c r="D323" s="212">
        <v>19277.356909099999</v>
      </c>
      <c r="E323" s="212">
        <v>5.4491538306842102</v>
      </c>
      <c r="F323" s="212">
        <v>100</v>
      </c>
      <c r="G323" s="212">
        <v>0</v>
      </c>
      <c r="H323" s="212"/>
      <c r="I323" s="212"/>
      <c r="J323" s="212"/>
      <c r="K323" s="212"/>
    </row>
    <row r="324" spans="1:11" x14ac:dyDescent="0.25">
      <c r="A324" s="212" t="s">
        <v>219</v>
      </c>
      <c r="B324" s="212" t="s">
        <v>220</v>
      </c>
      <c r="C324" s="212" t="s">
        <v>17</v>
      </c>
      <c r="D324" s="212">
        <v>23391.0500889</v>
      </c>
      <c r="E324" s="212">
        <v>4.29340043790857</v>
      </c>
      <c r="F324" s="212">
        <v>100</v>
      </c>
      <c r="G324" s="212">
        <v>0</v>
      </c>
      <c r="H324" s="212"/>
      <c r="I324" s="212"/>
      <c r="J324" s="212"/>
      <c r="K324" s="212"/>
    </row>
    <row r="325" spans="1:11" x14ac:dyDescent="0.25">
      <c r="A325" s="212" t="s">
        <v>221</v>
      </c>
      <c r="B325" s="212" t="s">
        <v>222</v>
      </c>
      <c r="C325" s="212" t="s">
        <v>16</v>
      </c>
      <c r="D325" s="212">
        <v>11594.3303273</v>
      </c>
      <c r="E325" s="212">
        <v>3.7458899867030802</v>
      </c>
      <c r="F325" s="212">
        <v>100</v>
      </c>
      <c r="G325" s="212">
        <v>0</v>
      </c>
      <c r="H325" s="212"/>
      <c r="I325" s="212"/>
      <c r="J325" s="212"/>
      <c r="K325" s="212"/>
    </row>
    <row r="326" spans="1:11" x14ac:dyDescent="0.25">
      <c r="A326" s="212" t="s">
        <v>221</v>
      </c>
      <c r="B326" s="212" t="s">
        <v>222</v>
      </c>
      <c r="C326" s="212" t="s">
        <v>17</v>
      </c>
      <c r="D326" s="212">
        <v>7601.7571197999996</v>
      </c>
      <c r="E326" s="212">
        <v>4.7722029680118601</v>
      </c>
      <c r="F326" s="212">
        <v>100</v>
      </c>
      <c r="G326" s="212">
        <v>0</v>
      </c>
      <c r="H326" s="212"/>
      <c r="I326" s="212"/>
      <c r="J326" s="212"/>
      <c r="K326" s="212"/>
    </row>
    <row r="327" spans="1:11" x14ac:dyDescent="0.25">
      <c r="A327" s="212" t="s">
        <v>223</v>
      </c>
      <c r="B327" s="212" t="s">
        <v>224</v>
      </c>
      <c r="C327" s="212" t="s">
        <v>16</v>
      </c>
      <c r="D327" s="212">
        <v>10818.1949332</v>
      </c>
      <c r="E327" s="212">
        <v>5.5309689040719396</v>
      </c>
      <c r="F327" s="212">
        <v>99.628323187725499</v>
      </c>
      <c r="G327" s="212">
        <v>0.36882897258873298</v>
      </c>
      <c r="H327" s="212">
        <v>40.358726099999998</v>
      </c>
      <c r="I327" s="212">
        <v>99.999999999999801</v>
      </c>
      <c r="J327" s="212">
        <v>0.37167681227447902</v>
      </c>
      <c r="K327" s="212">
        <v>98.864957050187698</v>
      </c>
    </row>
    <row r="328" spans="1:11" x14ac:dyDescent="0.25">
      <c r="A328" s="212" t="s">
        <v>223</v>
      </c>
      <c r="B328" s="212" t="s">
        <v>224</v>
      </c>
      <c r="C328" s="212" t="s">
        <v>17</v>
      </c>
      <c r="D328" s="212">
        <v>10508.965601800001</v>
      </c>
      <c r="E328" s="212">
        <v>4.6114278875411996</v>
      </c>
      <c r="F328" s="212">
        <v>100</v>
      </c>
      <c r="G328" s="212">
        <v>0</v>
      </c>
      <c r="H328" s="212"/>
      <c r="I328" s="212"/>
      <c r="J328" s="212"/>
      <c r="K328" s="212"/>
    </row>
    <row r="329" spans="1:11" x14ac:dyDescent="0.25">
      <c r="A329" s="212" t="s">
        <v>225</v>
      </c>
      <c r="B329" s="212" t="s">
        <v>226</v>
      </c>
      <c r="C329" s="212" t="s">
        <v>16</v>
      </c>
      <c r="D329" s="212">
        <v>22455.8677002</v>
      </c>
      <c r="E329" s="212">
        <v>4.6297768857359696</v>
      </c>
      <c r="F329" s="212">
        <v>100</v>
      </c>
      <c r="G329" s="212">
        <v>0</v>
      </c>
      <c r="H329" s="212"/>
      <c r="I329" s="212"/>
      <c r="J329" s="212"/>
      <c r="K329" s="212"/>
    </row>
    <row r="330" spans="1:11" x14ac:dyDescent="0.25">
      <c r="A330" s="212" t="s">
        <v>225</v>
      </c>
      <c r="B330" s="212" t="s">
        <v>226</v>
      </c>
      <c r="C330" s="212" t="s">
        <v>17</v>
      </c>
      <c r="D330" s="212">
        <v>22695.7630426</v>
      </c>
      <c r="E330" s="212">
        <v>4.9861935022755803</v>
      </c>
      <c r="F330" s="212">
        <v>100</v>
      </c>
      <c r="G330" s="212">
        <v>0</v>
      </c>
      <c r="H330" s="212"/>
      <c r="I330" s="212"/>
      <c r="J330" s="212"/>
      <c r="K330" s="212"/>
    </row>
    <row r="331" spans="1:11" x14ac:dyDescent="0.25">
      <c r="A331" s="212" t="s">
        <v>227</v>
      </c>
      <c r="B331" s="212" t="s">
        <v>228</v>
      </c>
      <c r="C331" s="212" t="s">
        <v>16</v>
      </c>
      <c r="D331" s="212">
        <v>4633.9519780000001</v>
      </c>
      <c r="E331" s="212">
        <v>5.43645791351359</v>
      </c>
      <c r="F331" s="212">
        <v>100</v>
      </c>
      <c r="G331" s="212">
        <v>0</v>
      </c>
      <c r="H331" s="212"/>
      <c r="I331" s="212"/>
      <c r="J331" s="212"/>
      <c r="K331" s="212"/>
    </row>
    <row r="332" spans="1:11" x14ac:dyDescent="0.25">
      <c r="A332" s="212" t="s">
        <v>227</v>
      </c>
      <c r="B332" s="212" t="s">
        <v>228</v>
      </c>
      <c r="C332" s="212" t="s">
        <v>17</v>
      </c>
      <c r="D332" s="212">
        <v>4649.4421210999999</v>
      </c>
      <c r="E332" s="212">
        <v>4.5379421581238404</v>
      </c>
      <c r="F332" s="212">
        <v>100</v>
      </c>
      <c r="G332" s="212">
        <v>0</v>
      </c>
      <c r="H332" s="212"/>
      <c r="I332" s="212"/>
      <c r="J332" s="212"/>
      <c r="K332" s="212"/>
    </row>
    <row r="333" spans="1:11" x14ac:dyDescent="0.25">
      <c r="A333" s="212" t="s">
        <v>229</v>
      </c>
      <c r="B333" s="212" t="s">
        <v>230</v>
      </c>
      <c r="C333" s="212" t="s">
        <v>16</v>
      </c>
      <c r="D333" s="212">
        <v>33668.378803200001</v>
      </c>
      <c r="E333" s="212">
        <v>4.7365477166577401</v>
      </c>
      <c r="F333" s="212">
        <v>99.351158784494402</v>
      </c>
      <c r="G333" s="212">
        <v>0.65681240534154905</v>
      </c>
      <c r="H333" s="212">
        <v>219.88099679999999</v>
      </c>
      <c r="I333" s="212">
        <v>100</v>
      </c>
      <c r="J333" s="212">
        <v>0.64884121550555396</v>
      </c>
      <c r="K333" s="212">
        <v>100.571714643419</v>
      </c>
    </row>
    <row r="334" spans="1:11" x14ac:dyDescent="0.25">
      <c r="A334" s="212" t="s">
        <v>229</v>
      </c>
      <c r="B334" s="212" t="s">
        <v>230</v>
      </c>
      <c r="C334" s="212" t="s">
        <v>17</v>
      </c>
      <c r="D334" s="212">
        <v>28601.941182300001</v>
      </c>
      <c r="E334" s="212">
        <v>4.5546607681442897</v>
      </c>
      <c r="F334" s="212">
        <v>98.404581222359397</v>
      </c>
      <c r="G334" s="212">
        <v>1.33094724212663</v>
      </c>
      <c r="H334" s="212">
        <v>463.71900040000003</v>
      </c>
      <c r="I334" s="212">
        <v>82.304716169871696</v>
      </c>
      <c r="J334" s="212">
        <v>1.5954187776405899</v>
      </c>
      <c r="K334" s="212">
        <v>82.092117647138593</v>
      </c>
    </row>
    <row r="335" spans="1:11" x14ac:dyDescent="0.25">
      <c r="A335" s="212" t="s">
        <v>231</v>
      </c>
      <c r="B335" s="212" t="s">
        <v>232</v>
      </c>
      <c r="C335" s="212" t="s">
        <v>16</v>
      </c>
      <c r="D335" s="212">
        <v>40532.798446399996</v>
      </c>
      <c r="E335" s="212">
        <v>4.7471069980836402</v>
      </c>
      <c r="F335" s="212">
        <v>100</v>
      </c>
      <c r="G335" s="212">
        <v>5.2703474896316702E-16</v>
      </c>
      <c r="H335" s="212"/>
      <c r="I335" s="212"/>
      <c r="J335" s="212"/>
      <c r="K335" s="212"/>
    </row>
    <row r="336" spans="1:11" x14ac:dyDescent="0.25">
      <c r="A336" s="212" t="s">
        <v>231</v>
      </c>
      <c r="B336" s="212" t="s">
        <v>232</v>
      </c>
      <c r="C336" s="212" t="s">
        <v>17</v>
      </c>
      <c r="D336" s="212">
        <v>38294.234963000003</v>
      </c>
      <c r="E336" s="212">
        <v>4.1571891782153898</v>
      </c>
      <c r="F336" s="212">
        <v>100</v>
      </c>
      <c r="G336" s="212">
        <v>4.61540714337726E-16</v>
      </c>
      <c r="H336" s="212"/>
      <c r="I336" s="212"/>
      <c r="J336" s="212"/>
      <c r="K336" s="212"/>
    </row>
    <row r="337" spans="1:11" x14ac:dyDescent="0.25">
      <c r="A337" s="212" t="s">
        <v>233</v>
      </c>
      <c r="B337" s="212" t="s">
        <v>234</v>
      </c>
      <c r="C337" s="212" t="s">
        <v>16</v>
      </c>
      <c r="D337" s="212">
        <v>23040.1457711</v>
      </c>
      <c r="E337" s="212">
        <v>5.0467884940717296</v>
      </c>
      <c r="F337" s="212">
        <v>100</v>
      </c>
      <c r="G337" s="212">
        <v>0</v>
      </c>
      <c r="H337" s="212"/>
      <c r="I337" s="212"/>
      <c r="J337" s="212"/>
      <c r="K337" s="212"/>
    </row>
    <row r="338" spans="1:11" x14ac:dyDescent="0.25">
      <c r="A338" s="212" t="s">
        <v>233</v>
      </c>
      <c r="B338" s="212" t="s">
        <v>234</v>
      </c>
      <c r="C338" s="212" t="s">
        <v>17</v>
      </c>
      <c r="D338" s="212">
        <v>22719.174039000001</v>
      </c>
      <c r="E338" s="212">
        <v>4.2365366604986301</v>
      </c>
      <c r="F338" s="212">
        <v>100</v>
      </c>
      <c r="G338" s="212">
        <v>4.70350054515415E-16</v>
      </c>
      <c r="H338" s="212"/>
      <c r="I338" s="212"/>
      <c r="J338" s="212"/>
      <c r="K338" s="212"/>
    </row>
    <row r="339" spans="1:11" x14ac:dyDescent="0.25">
      <c r="A339" s="212" t="s">
        <v>235</v>
      </c>
      <c r="B339" s="212" t="s">
        <v>236</v>
      </c>
      <c r="C339" s="212" t="s">
        <v>16</v>
      </c>
      <c r="D339" s="212">
        <v>16768.293253100001</v>
      </c>
      <c r="E339" s="212">
        <v>4.3675727080391598</v>
      </c>
      <c r="F339" s="212">
        <v>98.979906603432099</v>
      </c>
      <c r="G339" s="212">
        <v>0.73384786450531103</v>
      </c>
      <c r="H339" s="212">
        <v>172.81512789999999</v>
      </c>
      <c r="I339" s="212">
        <v>71.796049812137994</v>
      </c>
      <c r="J339" s="212">
        <v>1.02009339656795</v>
      </c>
      <c r="K339" s="212">
        <v>71.205434065394996</v>
      </c>
    </row>
    <row r="340" spans="1:11" x14ac:dyDescent="0.25">
      <c r="A340" s="212" t="s">
        <v>235</v>
      </c>
      <c r="B340" s="212" t="s">
        <v>236</v>
      </c>
      <c r="C340" s="212" t="s">
        <v>17</v>
      </c>
      <c r="D340" s="212">
        <v>17647.509602900001</v>
      </c>
      <c r="E340" s="212">
        <v>3.5181385691374101</v>
      </c>
      <c r="F340" s="212">
        <v>99.5941174714374</v>
      </c>
      <c r="G340" s="212">
        <v>0.40884276282931198</v>
      </c>
      <c r="H340" s="212">
        <v>71.9200692</v>
      </c>
      <c r="I340" s="212">
        <v>99.999999999999702</v>
      </c>
      <c r="J340" s="212">
        <v>0.40588252856265</v>
      </c>
      <c r="K340" s="212">
        <v>100.32049000178699</v>
      </c>
    </row>
    <row r="341" spans="1:11" x14ac:dyDescent="0.25">
      <c r="A341" s="212" t="s">
        <v>237</v>
      </c>
      <c r="B341" s="212" t="s">
        <v>238</v>
      </c>
      <c r="C341" s="212" t="s">
        <v>16</v>
      </c>
      <c r="D341" s="212">
        <v>3396.9539989</v>
      </c>
      <c r="E341" s="212">
        <v>3.91661831232644</v>
      </c>
      <c r="F341" s="212">
        <v>99.784847179354799</v>
      </c>
      <c r="G341" s="212">
        <v>0.215830524006418</v>
      </c>
      <c r="H341" s="212">
        <v>7.3244009999999999</v>
      </c>
      <c r="I341" s="212">
        <v>99.999999999999901</v>
      </c>
      <c r="J341" s="212">
        <v>0.215152820645196</v>
      </c>
      <c r="K341" s="212">
        <v>100.099156450921</v>
      </c>
    </row>
    <row r="342" spans="1:11" x14ac:dyDescent="0.25">
      <c r="A342" s="212" t="s">
        <v>237</v>
      </c>
      <c r="B342" s="212" t="s">
        <v>238</v>
      </c>
      <c r="C342" s="212" t="s">
        <v>17</v>
      </c>
      <c r="D342" s="212">
        <v>2282.6596940999998</v>
      </c>
      <c r="E342" s="212">
        <v>4.8990504951534604</v>
      </c>
      <c r="F342" s="212">
        <v>97.457549017781801</v>
      </c>
      <c r="G342" s="212">
        <v>1.08672218708265</v>
      </c>
      <c r="H342" s="212">
        <v>59.549521200000001</v>
      </c>
      <c r="I342" s="212">
        <v>42.4604791691415</v>
      </c>
      <c r="J342" s="212">
        <v>2.5424509822182002</v>
      </c>
      <c r="K342" s="212">
        <v>41.656370784350898</v>
      </c>
    </row>
    <row r="343" spans="1:11" x14ac:dyDescent="0.25">
      <c r="A343" s="212" t="s">
        <v>239</v>
      </c>
      <c r="B343" s="212" t="s">
        <v>240</v>
      </c>
      <c r="C343" s="212" t="s">
        <v>16</v>
      </c>
      <c r="D343" s="212">
        <v>2398.4480841</v>
      </c>
      <c r="E343" s="212">
        <v>5.0995248436359297</v>
      </c>
      <c r="F343" s="212">
        <v>99.7856084654738</v>
      </c>
      <c r="G343" s="212">
        <v>0.21696019629455701</v>
      </c>
      <c r="H343" s="212">
        <v>5.1531174999999996</v>
      </c>
      <c r="I343" s="212">
        <v>100</v>
      </c>
      <c r="J343" s="212">
        <v>0.21439153452618201</v>
      </c>
      <c r="K343" s="212">
        <v>100.981156965398</v>
      </c>
    </row>
    <row r="344" spans="1:11" x14ac:dyDescent="0.25">
      <c r="A344" s="212" t="s">
        <v>239</v>
      </c>
      <c r="B344" s="212" t="s">
        <v>240</v>
      </c>
      <c r="C344" s="212" t="s">
        <v>17</v>
      </c>
      <c r="D344" s="212">
        <v>2492.1753236999998</v>
      </c>
      <c r="E344" s="212">
        <v>4.8948613779291197</v>
      </c>
      <c r="F344" s="212">
        <v>100</v>
      </c>
      <c r="G344" s="212">
        <v>0</v>
      </c>
      <c r="H344" s="212"/>
      <c r="I344" s="212"/>
      <c r="J344" s="212"/>
      <c r="K344" s="212"/>
    </row>
    <row r="345" spans="1:11" x14ac:dyDescent="0.25">
      <c r="A345" s="212" t="s">
        <v>241</v>
      </c>
      <c r="B345" s="212" t="s">
        <v>242</v>
      </c>
      <c r="C345" s="212" t="s">
        <v>16</v>
      </c>
      <c r="D345" s="212">
        <v>4058.9933645000001</v>
      </c>
      <c r="E345" s="212">
        <v>3.6103374183781098</v>
      </c>
      <c r="F345" s="212">
        <v>100</v>
      </c>
      <c r="G345" s="212">
        <v>0</v>
      </c>
      <c r="H345" s="212"/>
      <c r="I345" s="212"/>
      <c r="J345" s="212"/>
      <c r="K345" s="212"/>
    </row>
    <row r="346" spans="1:11" x14ac:dyDescent="0.25">
      <c r="A346" s="212" t="s">
        <v>241</v>
      </c>
      <c r="B346" s="212" t="s">
        <v>242</v>
      </c>
      <c r="C346" s="212" t="s">
        <v>17</v>
      </c>
      <c r="D346" s="212">
        <v>3544.2018495000002</v>
      </c>
      <c r="E346" s="212">
        <v>3.89525791755444</v>
      </c>
      <c r="F346" s="212">
        <v>100</v>
      </c>
      <c r="G346" s="212">
        <v>0</v>
      </c>
      <c r="H346" s="212"/>
      <c r="I346" s="212"/>
      <c r="J346" s="212"/>
      <c r="K346" s="212"/>
    </row>
    <row r="347" spans="1:11" x14ac:dyDescent="0.25">
      <c r="A347" s="212" t="s">
        <v>243</v>
      </c>
      <c r="B347" s="212" t="s">
        <v>244</v>
      </c>
      <c r="C347" s="212" t="s">
        <v>16</v>
      </c>
      <c r="D347" s="212">
        <v>4275.6884763999997</v>
      </c>
      <c r="E347" s="212">
        <v>3.8581064772287998</v>
      </c>
      <c r="F347" s="212">
        <v>100</v>
      </c>
      <c r="G347" s="212">
        <v>0</v>
      </c>
      <c r="H347" s="212"/>
      <c r="I347" s="212"/>
      <c r="J347" s="212"/>
      <c r="K347" s="212"/>
    </row>
    <row r="348" spans="1:11" x14ac:dyDescent="0.25">
      <c r="A348" s="212" t="s">
        <v>243</v>
      </c>
      <c r="B348" s="212" t="s">
        <v>244</v>
      </c>
      <c r="C348" s="212" t="s">
        <v>17</v>
      </c>
      <c r="D348" s="212">
        <v>3331.945123</v>
      </c>
      <c r="E348" s="212">
        <v>3.8930554154512098</v>
      </c>
      <c r="F348" s="212">
        <v>100</v>
      </c>
      <c r="G348" s="212">
        <v>0</v>
      </c>
      <c r="H348" s="212"/>
      <c r="I348" s="212"/>
      <c r="J348" s="212"/>
      <c r="K348" s="212"/>
    </row>
    <row r="349" spans="1:11" x14ac:dyDescent="0.25">
      <c r="A349" s="212" t="s">
        <v>245</v>
      </c>
      <c r="B349" s="212" t="s">
        <v>246</v>
      </c>
      <c r="C349" s="212" t="s">
        <v>16</v>
      </c>
      <c r="D349" s="212">
        <v>6554.3527561000001</v>
      </c>
      <c r="E349" s="212">
        <v>5.7643449476563102</v>
      </c>
      <c r="F349" s="212">
        <v>98.820828912181696</v>
      </c>
      <c r="G349" s="212">
        <v>0.71663563657490803</v>
      </c>
      <c r="H349" s="212">
        <v>78.209253599999997</v>
      </c>
      <c r="I349" s="212">
        <v>60.503146093541602</v>
      </c>
      <c r="J349" s="212">
        <v>1.17917108781826</v>
      </c>
      <c r="K349" s="212">
        <v>60.057890128032497</v>
      </c>
    </row>
    <row r="350" spans="1:11" x14ac:dyDescent="0.25">
      <c r="A350" s="212" t="s">
        <v>245</v>
      </c>
      <c r="B350" s="212" t="s">
        <v>246</v>
      </c>
      <c r="C350" s="212" t="s">
        <v>17</v>
      </c>
      <c r="D350" s="212">
        <v>7021.4706764000002</v>
      </c>
      <c r="E350" s="212">
        <v>3.94649927013293</v>
      </c>
      <c r="F350" s="212">
        <v>98.576270381437894</v>
      </c>
      <c r="G350" s="212">
        <v>0.65673389623346201</v>
      </c>
      <c r="H350" s="212">
        <v>101.41057000000001</v>
      </c>
      <c r="I350" s="212">
        <v>45.838039030410499</v>
      </c>
      <c r="J350" s="212">
        <v>1.42372961856207</v>
      </c>
      <c r="K350" s="212">
        <v>45.470977972031697</v>
      </c>
    </row>
    <row r="351" spans="1:11" x14ac:dyDescent="0.25">
      <c r="A351" s="212" t="s">
        <v>247</v>
      </c>
      <c r="B351" s="212" t="s">
        <v>248</v>
      </c>
      <c r="C351" s="212" t="s">
        <v>16</v>
      </c>
      <c r="D351" s="212">
        <v>10261.9383524</v>
      </c>
      <c r="E351" s="212">
        <v>4.3408055452258898</v>
      </c>
      <c r="F351" s="212">
        <v>99.735045160244297</v>
      </c>
      <c r="G351" s="212">
        <v>0.26342266576609102</v>
      </c>
      <c r="H351" s="212">
        <v>27.261733599999999</v>
      </c>
      <c r="I351" s="212">
        <v>100</v>
      </c>
      <c r="J351" s="212">
        <v>0.26495483975565498</v>
      </c>
      <c r="K351" s="212">
        <v>99.158299922514502</v>
      </c>
    </row>
    <row r="352" spans="1:11" x14ac:dyDescent="0.25">
      <c r="A352" s="212" t="s">
        <v>247</v>
      </c>
      <c r="B352" s="212" t="s">
        <v>248</v>
      </c>
      <c r="C352" s="212" t="s">
        <v>17</v>
      </c>
      <c r="D352" s="212">
        <v>7720.6631125000004</v>
      </c>
      <c r="E352" s="212">
        <v>4.4482390021796698</v>
      </c>
      <c r="F352" s="212">
        <v>100</v>
      </c>
      <c r="G352" s="212">
        <v>0</v>
      </c>
      <c r="H352" s="212"/>
      <c r="I352" s="212"/>
      <c r="J352" s="212"/>
      <c r="K352" s="212"/>
    </row>
    <row r="353" spans="1:11" x14ac:dyDescent="0.25">
      <c r="A353" s="212" t="s">
        <v>249</v>
      </c>
      <c r="B353" s="212" t="s">
        <v>250</v>
      </c>
      <c r="C353" s="212" t="s">
        <v>16</v>
      </c>
      <c r="D353" s="212">
        <v>9171.8367378000003</v>
      </c>
      <c r="E353" s="212">
        <v>3.3045112890323698</v>
      </c>
      <c r="F353" s="212">
        <v>100</v>
      </c>
      <c r="G353" s="212">
        <v>0</v>
      </c>
      <c r="H353" s="212"/>
      <c r="I353" s="212"/>
      <c r="J353" s="212"/>
      <c r="K353" s="212"/>
    </row>
    <row r="354" spans="1:11" x14ac:dyDescent="0.25">
      <c r="A354" s="212" t="s">
        <v>249</v>
      </c>
      <c r="B354" s="212" t="s">
        <v>250</v>
      </c>
      <c r="C354" s="212" t="s">
        <v>17</v>
      </c>
      <c r="D354" s="212">
        <v>10530.5688931</v>
      </c>
      <c r="E354" s="212">
        <v>3.08644595544683</v>
      </c>
      <c r="F354" s="212">
        <v>100</v>
      </c>
      <c r="G354" s="212">
        <v>0</v>
      </c>
      <c r="H354" s="212"/>
      <c r="I354" s="212"/>
      <c r="J354" s="212"/>
      <c r="K354" s="212"/>
    </row>
    <row r="355" spans="1:11" x14ac:dyDescent="0.25">
      <c r="A355" s="212" t="s">
        <v>251</v>
      </c>
      <c r="B355" s="212" t="s">
        <v>252</v>
      </c>
      <c r="C355" s="212" t="s">
        <v>16</v>
      </c>
      <c r="D355" s="212">
        <v>7191.3808730999999</v>
      </c>
      <c r="E355" s="212">
        <v>3.5713084923265401</v>
      </c>
      <c r="F355" s="212">
        <v>100</v>
      </c>
      <c r="G355" s="212">
        <v>0</v>
      </c>
      <c r="H355" s="212"/>
      <c r="I355" s="212"/>
      <c r="J355" s="212"/>
      <c r="K355" s="212"/>
    </row>
    <row r="356" spans="1:11" x14ac:dyDescent="0.25">
      <c r="A356" s="212" t="s">
        <v>251</v>
      </c>
      <c r="B356" s="212" t="s">
        <v>252</v>
      </c>
      <c r="C356" s="212" t="s">
        <v>17</v>
      </c>
      <c r="D356" s="212">
        <v>8386.5439170000009</v>
      </c>
      <c r="E356" s="212">
        <v>3.0486874660947798</v>
      </c>
      <c r="F356" s="212">
        <v>100</v>
      </c>
      <c r="G356" s="212">
        <v>0</v>
      </c>
      <c r="H356" s="212"/>
      <c r="I356" s="212"/>
      <c r="J356" s="212"/>
      <c r="K356" s="212"/>
    </row>
    <row r="357" spans="1:11" x14ac:dyDescent="0.25">
      <c r="A357" s="212" t="s">
        <v>253</v>
      </c>
      <c r="B357" s="212" t="s">
        <v>254</v>
      </c>
      <c r="C357" s="212" t="s">
        <v>16</v>
      </c>
      <c r="D357" s="212">
        <v>7592.8357550999999</v>
      </c>
      <c r="E357" s="212">
        <v>4.58005917646231</v>
      </c>
      <c r="F357" s="212">
        <v>99.692308742815797</v>
      </c>
      <c r="G357" s="212">
        <v>0.21824916601925901</v>
      </c>
      <c r="H357" s="212">
        <v>23.434598000000001</v>
      </c>
      <c r="I357" s="212">
        <v>70.986732724207997</v>
      </c>
      <c r="J357" s="212">
        <v>0.30769125718418799</v>
      </c>
      <c r="K357" s="212">
        <v>70.712971960166897</v>
      </c>
    </row>
    <row r="358" spans="1:11" x14ac:dyDescent="0.25">
      <c r="A358" s="212" t="s">
        <v>253</v>
      </c>
      <c r="B358" s="212" t="s">
        <v>254</v>
      </c>
      <c r="C358" s="212" t="s">
        <v>17</v>
      </c>
      <c r="D358" s="212">
        <v>7801.5507363999996</v>
      </c>
      <c r="E358" s="212">
        <v>5.0393653270877596</v>
      </c>
      <c r="F358" s="212">
        <v>100</v>
      </c>
      <c r="G358" s="212">
        <v>0</v>
      </c>
      <c r="H358" s="212"/>
      <c r="I358" s="212"/>
      <c r="J358" s="212"/>
      <c r="K358" s="212"/>
    </row>
    <row r="359" spans="1:11" x14ac:dyDescent="0.25">
      <c r="A359" s="212" t="s">
        <v>255</v>
      </c>
      <c r="B359" s="212" t="s">
        <v>256</v>
      </c>
      <c r="C359" s="212" t="s">
        <v>16</v>
      </c>
      <c r="D359" s="212">
        <v>6789.9151850999997</v>
      </c>
      <c r="E359" s="212">
        <v>4.1567646360303003</v>
      </c>
      <c r="F359" s="212">
        <v>100</v>
      </c>
      <c r="G359" s="212">
        <v>0</v>
      </c>
      <c r="H359" s="212"/>
      <c r="I359" s="212"/>
      <c r="J359" s="212"/>
      <c r="K359" s="212"/>
    </row>
    <row r="360" spans="1:11" x14ac:dyDescent="0.25">
      <c r="A360" s="212" t="s">
        <v>255</v>
      </c>
      <c r="B360" s="212" t="s">
        <v>256</v>
      </c>
      <c r="C360" s="212" t="s">
        <v>17</v>
      </c>
      <c r="D360" s="212">
        <v>6692.3546447999997</v>
      </c>
      <c r="E360" s="212">
        <v>3.7716882309848798</v>
      </c>
      <c r="F360" s="212">
        <v>100</v>
      </c>
      <c r="G360" s="212">
        <v>0</v>
      </c>
      <c r="H360" s="212"/>
      <c r="I360" s="212"/>
      <c r="J360" s="212"/>
      <c r="K360" s="212"/>
    </row>
    <row r="361" spans="1:11" x14ac:dyDescent="0.25">
      <c r="A361" s="212" t="s">
        <v>257</v>
      </c>
      <c r="B361" s="212" t="s">
        <v>258</v>
      </c>
      <c r="C361" s="212" t="s">
        <v>16</v>
      </c>
      <c r="D361" s="212">
        <v>5678.6793193000003</v>
      </c>
      <c r="E361" s="212">
        <v>4.1787709594967</v>
      </c>
      <c r="F361" s="212">
        <v>100</v>
      </c>
      <c r="G361" s="212">
        <v>0</v>
      </c>
      <c r="H361" s="212"/>
      <c r="I361" s="212"/>
      <c r="J361" s="212"/>
      <c r="K361" s="212"/>
    </row>
    <row r="362" spans="1:11" x14ac:dyDescent="0.25">
      <c r="A362" s="212" t="s">
        <v>257</v>
      </c>
      <c r="B362" s="212" t="s">
        <v>258</v>
      </c>
      <c r="C362" s="212" t="s">
        <v>17</v>
      </c>
      <c r="D362" s="212">
        <v>5185.963624</v>
      </c>
      <c r="E362" s="212">
        <v>4.7671939140508597</v>
      </c>
      <c r="F362" s="212">
        <v>100</v>
      </c>
      <c r="G362" s="212">
        <v>0</v>
      </c>
      <c r="H362" s="212"/>
      <c r="I362" s="212"/>
      <c r="J362" s="212"/>
      <c r="K362" s="212"/>
    </row>
    <row r="363" spans="1:11" x14ac:dyDescent="0.25">
      <c r="A363" s="212" t="s">
        <v>259</v>
      </c>
      <c r="B363" s="212" t="s">
        <v>260</v>
      </c>
      <c r="C363" s="212" t="s">
        <v>16</v>
      </c>
      <c r="D363" s="212">
        <v>10706.7583368</v>
      </c>
      <c r="E363" s="212">
        <v>3.45063242012698</v>
      </c>
      <c r="F363" s="212">
        <v>100</v>
      </c>
      <c r="G363" s="212">
        <v>0</v>
      </c>
      <c r="H363" s="212"/>
      <c r="I363" s="212"/>
      <c r="J363" s="212"/>
      <c r="K363" s="212"/>
    </row>
    <row r="364" spans="1:11" x14ac:dyDescent="0.25">
      <c r="A364" s="212" t="s">
        <v>259</v>
      </c>
      <c r="B364" s="212" t="s">
        <v>260</v>
      </c>
      <c r="C364" s="212" t="s">
        <v>17</v>
      </c>
      <c r="D364" s="212">
        <v>8391.3948848</v>
      </c>
      <c r="E364" s="212">
        <v>4.3732234738282196</v>
      </c>
      <c r="F364" s="212">
        <v>100</v>
      </c>
      <c r="G364" s="212">
        <v>0</v>
      </c>
      <c r="H364" s="212"/>
      <c r="I364" s="212"/>
      <c r="J364" s="212"/>
      <c r="K364" s="212"/>
    </row>
    <row r="365" spans="1:11" x14ac:dyDescent="0.25">
      <c r="A365" s="212" t="s">
        <v>261</v>
      </c>
      <c r="B365" s="212" t="s">
        <v>262</v>
      </c>
      <c r="C365" s="212" t="s">
        <v>16</v>
      </c>
      <c r="D365" s="212">
        <v>10676.1877912</v>
      </c>
      <c r="E365" s="212">
        <v>3.99715891001201</v>
      </c>
      <c r="F365" s="212">
        <v>99.756570939117793</v>
      </c>
      <c r="G365" s="212">
        <v>0.24450351390903499</v>
      </c>
      <c r="H365" s="212">
        <v>26.0523627</v>
      </c>
      <c r="I365" s="212">
        <v>99.999999999999901</v>
      </c>
      <c r="J365" s="212">
        <v>0.24342906088223301</v>
      </c>
      <c r="K365" s="212">
        <v>100.196878884276</v>
      </c>
    </row>
    <row r="366" spans="1:11" x14ac:dyDescent="0.25">
      <c r="A366" s="212" t="s">
        <v>261</v>
      </c>
      <c r="B366" s="212" t="s">
        <v>262</v>
      </c>
      <c r="C366" s="212" t="s">
        <v>17</v>
      </c>
      <c r="D366" s="212">
        <v>9227.8820367000008</v>
      </c>
      <c r="E366" s="212">
        <v>4.4777888957761398</v>
      </c>
      <c r="F366" s="212">
        <v>99.677629784117499</v>
      </c>
      <c r="G366" s="212">
        <v>0.324324060877347</v>
      </c>
      <c r="H366" s="212">
        <v>29.8441519</v>
      </c>
      <c r="I366" s="212">
        <v>99.999999999999801</v>
      </c>
      <c r="J366" s="212">
        <v>0.32237021588249398</v>
      </c>
      <c r="K366" s="212">
        <v>100.28176325693001</v>
      </c>
    </row>
    <row r="367" spans="1:11" x14ac:dyDescent="0.25">
      <c r="A367" s="212" t="s">
        <v>263</v>
      </c>
      <c r="B367" s="212" t="s">
        <v>264</v>
      </c>
      <c r="C367" s="212" t="s">
        <v>16</v>
      </c>
      <c r="D367" s="212">
        <v>9593.8683677000008</v>
      </c>
      <c r="E367" s="212">
        <v>3.1987796098293999</v>
      </c>
      <c r="F367" s="212">
        <v>99.905167494489305</v>
      </c>
      <c r="G367" s="212">
        <v>9.5025700665465604E-2</v>
      </c>
      <c r="H367" s="212">
        <v>9.1067418999999994</v>
      </c>
      <c r="I367" s="212">
        <v>99.999999999999503</v>
      </c>
      <c r="J367" s="212">
        <v>9.4832505510673196E-2</v>
      </c>
      <c r="K367" s="212">
        <v>100.10869680329201</v>
      </c>
    </row>
    <row r="368" spans="1:11" x14ac:dyDescent="0.25">
      <c r="A368" s="212" t="s">
        <v>263</v>
      </c>
      <c r="B368" s="212" t="s">
        <v>264</v>
      </c>
      <c r="C368" s="212" t="s">
        <v>17</v>
      </c>
      <c r="D368" s="212">
        <v>7790.7634411999998</v>
      </c>
      <c r="E368" s="212">
        <v>3.7786334161656199</v>
      </c>
      <c r="F368" s="212">
        <v>100</v>
      </c>
      <c r="G368" s="212">
        <v>0</v>
      </c>
      <c r="H368" s="212"/>
      <c r="I368" s="212"/>
      <c r="J368" s="212"/>
      <c r="K368" s="212"/>
    </row>
    <row r="369" spans="1:11" x14ac:dyDescent="0.25">
      <c r="A369" s="212" t="s">
        <v>265</v>
      </c>
      <c r="B369" s="212" t="s">
        <v>266</v>
      </c>
      <c r="C369" s="212" t="s">
        <v>16</v>
      </c>
      <c r="D369" s="212">
        <v>2695.6748668999999</v>
      </c>
      <c r="E369" s="212">
        <v>3.65073537520481</v>
      </c>
      <c r="F369" s="212">
        <v>100</v>
      </c>
      <c r="G369" s="212">
        <v>0</v>
      </c>
      <c r="H369" s="212"/>
      <c r="I369" s="212"/>
      <c r="J369" s="212"/>
      <c r="K369" s="212"/>
    </row>
    <row r="370" spans="1:11" x14ac:dyDescent="0.25">
      <c r="A370" s="212" t="s">
        <v>265</v>
      </c>
      <c r="B370" s="212" t="s">
        <v>266</v>
      </c>
      <c r="C370" s="212" t="s">
        <v>17</v>
      </c>
      <c r="D370" s="212">
        <v>1926.1660139999999</v>
      </c>
      <c r="E370" s="212">
        <v>4.6899530865019203</v>
      </c>
      <c r="F370" s="212">
        <v>100</v>
      </c>
      <c r="G370" s="212">
        <v>0</v>
      </c>
      <c r="H370" s="212"/>
      <c r="I370" s="212"/>
      <c r="J370" s="212"/>
      <c r="K370" s="212"/>
    </row>
    <row r="371" spans="1:11" x14ac:dyDescent="0.25">
      <c r="A371" s="212" t="s">
        <v>267</v>
      </c>
      <c r="B371" s="212" t="s">
        <v>268</v>
      </c>
      <c r="C371" s="212" t="s">
        <v>16</v>
      </c>
      <c r="D371" s="212">
        <v>40152.340509299996</v>
      </c>
      <c r="E371" s="212">
        <v>4.0980657440812998</v>
      </c>
      <c r="F371" s="212">
        <v>100</v>
      </c>
      <c r="G371" s="212">
        <v>0</v>
      </c>
      <c r="H371" s="212"/>
      <c r="I371" s="212"/>
      <c r="J371" s="212"/>
      <c r="K371" s="212"/>
    </row>
    <row r="372" spans="1:11" x14ac:dyDescent="0.25">
      <c r="A372" s="212" t="s">
        <v>267</v>
      </c>
      <c r="B372" s="212" t="s">
        <v>268</v>
      </c>
      <c r="C372" s="212" t="s">
        <v>17</v>
      </c>
      <c r="D372" s="212">
        <v>33259.898846199998</v>
      </c>
      <c r="E372" s="212">
        <v>4.24279378650788</v>
      </c>
      <c r="F372" s="212">
        <v>100</v>
      </c>
      <c r="G372" s="212">
        <v>0</v>
      </c>
      <c r="H372" s="212"/>
      <c r="I372" s="212"/>
      <c r="J372" s="212"/>
      <c r="K372" s="212"/>
    </row>
    <row r="373" spans="1:11" x14ac:dyDescent="0.25">
      <c r="A373" s="212" t="s">
        <v>269</v>
      </c>
      <c r="B373" s="212" t="s">
        <v>270</v>
      </c>
      <c r="C373" s="212" t="s">
        <v>16</v>
      </c>
      <c r="D373" s="212">
        <v>24266.242762000002</v>
      </c>
      <c r="E373" s="212">
        <v>3.3785979002307802</v>
      </c>
      <c r="F373" s="212">
        <v>99.723164362791707</v>
      </c>
      <c r="G373" s="212">
        <v>0.20350491701096199</v>
      </c>
      <c r="H373" s="212">
        <v>67.364095599999999</v>
      </c>
      <c r="I373" s="212">
        <v>73.100549194475903</v>
      </c>
      <c r="J373" s="212">
        <v>0.27683563720830201</v>
      </c>
      <c r="K373" s="212">
        <v>73.307593243316205</v>
      </c>
    </row>
    <row r="374" spans="1:11" x14ac:dyDescent="0.25">
      <c r="A374" s="212" t="s">
        <v>269</v>
      </c>
      <c r="B374" s="212" t="s">
        <v>270</v>
      </c>
      <c r="C374" s="212" t="s">
        <v>17</v>
      </c>
      <c r="D374" s="212">
        <v>18628.591804200001</v>
      </c>
      <c r="E374" s="212">
        <v>4.0714436753452103</v>
      </c>
      <c r="F374" s="212">
        <v>99.597848400839496</v>
      </c>
      <c r="G374" s="212">
        <v>0.29942917722529599</v>
      </c>
      <c r="H374" s="212">
        <v>75.217668900000007</v>
      </c>
      <c r="I374" s="212">
        <v>74.474250890884903</v>
      </c>
      <c r="J374" s="212">
        <v>0.40215159916047499</v>
      </c>
      <c r="K374" s="212">
        <v>74.157362204527203</v>
      </c>
    </row>
    <row r="375" spans="1:11" x14ac:dyDescent="0.25">
      <c r="A375" s="212" t="s">
        <v>271</v>
      </c>
      <c r="B375" s="212" t="s">
        <v>272</v>
      </c>
      <c r="C375" s="212" t="s">
        <v>16</v>
      </c>
      <c r="D375" s="212">
        <v>7775.3288533000004</v>
      </c>
      <c r="E375" s="212">
        <v>4.1864089471431303</v>
      </c>
      <c r="F375" s="212">
        <v>100</v>
      </c>
      <c r="G375" s="212">
        <v>0</v>
      </c>
      <c r="H375" s="212"/>
      <c r="I375" s="212"/>
      <c r="J375" s="212"/>
      <c r="K375" s="212"/>
    </row>
    <row r="376" spans="1:11" x14ac:dyDescent="0.25">
      <c r="A376" s="212" t="s">
        <v>271</v>
      </c>
      <c r="B376" s="212" t="s">
        <v>272</v>
      </c>
      <c r="C376" s="212" t="s">
        <v>17</v>
      </c>
      <c r="D376" s="212">
        <v>6108.0215852000001</v>
      </c>
      <c r="E376" s="212">
        <v>5.1843617213572299</v>
      </c>
      <c r="F376" s="212">
        <v>100</v>
      </c>
      <c r="G376" s="212">
        <v>0</v>
      </c>
      <c r="H376" s="212"/>
      <c r="I376" s="212"/>
      <c r="J376" s="212"/>
      <c r="K376" s="212"/>
    </row>
    <row r="377" spans="1:11" x14ac:dyDescent="0.25">
      <c r="A377" s="212" t="s">
        <v>273</v>
      </c>
      <c r="B377" s="212" t="s">
        <v>274</v>
      </c>
      <c r="C377" s="212" t="s">
        <v>16</v>
      </c>
      <c r="D377" s="212">
        <v>11896.9694638</v>
      </c>
      <c r="E377" s="212">
        <v>4.2535390380976796</v>
      </c>
      <c r="F377" s="212">
        <v>99.446643886002903</v>
      </c>
      <c r="G377" s="212">
        <v>0.41196112027103499</v>
      </c>
      <c r="H377" s="212">
        <v>66.198923699999995</v>
      </c>
      <c r="I377" s="212">
        <v>74.446074880179907</v>
      </c>
      <c r="J377" s="212">
        <v>0.55335611399710405</v>
      </c>
      <c r="K377" s="212">
        <v>74.035778743897296</v>
      </c>
    </row>
    <row r="378" spans="1:11" x14ac:dyDescent="0.25">
      <c r="A378" s="212" t="s">
        <v>273</v>
      </c>
      <c r="B378" s="212" t="s">
        <v>274</v>
      </c>
      <c r="C378" s="212" t="s">
        <v>17</v>
      </c>
      <c r="D378" s="212">
        <v>8922.7605340999999</v>
      </c>
      <c r="E378" s="212">
        <v>5.4326093128111204</v>
      </c>
      <c r="F378" s="212">
        <v>99.220419176410502</v>
      </c>
      <c r="G378" s="212">
        <v>0.61061998880519397</v>
      </c>
      <c r="H378" s="212">
        <v>70.106668200000001</v>
      </c>
      <c r="I378" s="212">
        <v>77.994456831554899</v>
      </c>
      <c r="J378" s="212">
        <v>0.77958082358949599</v>
      </c>
      <c r="K378" s="212">
        <v>77.716087175906694</v>
      </c>
    </row>
    <row r="379" spans="1:11" x14ac:dyDescent="0.25">
      <c r="A379" s="212" t="s">
        <v>275</v>
      </c>
      <c r="B379" s="212" t="s">
        <v>276</v>
      </c>
      <c r="C379" s="212" t="s">
        <v>16</v>
      </c>
      <c r="D379" s="212">
        <v>15577.266463800001</v>
      </c>
      <c r="E379" s="212">
        <v>3.8429000575374501</v>
      </c>
      <c r="F379" s="212">
        <v>100</v>
      </c>
      <c r="G379" s="212">
        <v>0</v>
      </c>
      <c r="H379" s="212"/>
      <c r="I379" s="212"/>
      <c r="J379" s="212"/>
      <c r="K379" s="212"/>
    </row>
    <row r="380" spans="1:11" x14ac:dyDescent="0.25">
      <c r="A380" s="212" t="s">
        <v>275</v>
      </c>
      <c r="B380" s="212" t="s">
        <v>276</v>
      </c>
      <c r="C380" s="212" t="s">
        <v>17</v>
      </c>
      <c r="D380" s="212">
        <v>11184.4612063</v>
      </c>
      <c r="E380" s="212">
        <v>5.2802869306109201</v>
      </c>
      <c r="F380" s="212">
        <v>100</v>
      </c>
      <c r="G380" s="212">
        <v>0</v>
      </c>
      <c r="H380" s="212"/>
      <c r="I380" s="212"/>
      <c r="J380" s="212"/>
      <c r="K380" s="212"/>
    </row>
    <row r="381" spans="1:11" x14ac:dyDescent="0.25">
      <c r="A381" s="212" t="s">
        <v>277</v>
      </c>
      <c r="B381" s="212" t="s">
        <v>278</v>
      </c>
      <c r="C381" s="212" t="s">
        <v>16</v>
      </c>
      <c r="D381" s="212">
        <v>9709.4194418999996</v>
      </c>
      <c r="E381" s="212">
        <v>3.6619070833067502</v>
      </c>
      <c r="F381" s="212">
        <v>100</v>
      </c>
      <c r="G381" s="212">
        <v>0</v>
      </c>
      <c r="H381" s="212"/>
      <c r="I381" s="212"/>
      <c r="J381" s="212"/>
      <c r="K381" s="212"/>
    </row>
    <row r="382" spans="1:11" x14ac:dyDescent="0.25">
      <c r="A382" s="212" t="s">
        <v>277</v>
      </c>
      <c r="B382" s="212" t="s">
        <v>278</v>
      </c>
      <c r="C382" s="212" t="s">
        <v>17</v>
      </c>
      <c r="D382" s="212">
        <v>8009.4568425999996</v>
      </c>
      <c r="E382" s="212">
        <v>6.3218842645680402</v>
      </c>
      <c r="F382" s="212">
        <v>100</v>
      </c>
      <c r="G382" s="212">
        <v>0</v>
      </c>
      <c r="H382" s="212"/>
      <c r="I382" s="212"/>
      <c r="J382" s="212"/>
      <c r="K382" s="212"/>
    </row>
    <row r="383" spans="1:11" x14ac:dyDescent="0.25">
      <c r="A383" s="212" t="s">
        <v>279</v>
      </c>
      <c r="B383" s="212" t="s">
        <v>280</v>
      </c>
      <c r="C383" s="212" t="s">
        <v>16</v>
      </c>
      <c r="D383" s="212">
        <v>3807.8323306000002</v>
      </c>
      <c r="E383" s="212">
        <v>4.4013855330555698</v>
      </c>
      <c r="F383" s="212">
        <v>100</v>
      </c>
      <c r="G383" s="212">
        <v>0</v>
      </c>
      <c r="H383" s="212"/>
      <c r="I383" s="212"/>
      <c r="J383" s="212"/>
      <c r="K383" s="212"/>
    </row>
    <row r="384" spans="1:11" x14ac:dyDescent="0.25">
      <c r="A384" s="212" t="s">
        <v>279</v>
      </c>
      <c r="B384" s="212" t="s">
        <v>280</v>
      </c>
      <c r="C384" s="212" t="s">
        <v>17</v>
      </c>
      <c r="D384" s="212">
        <v>3021.8291082000001</v>
      </c>
      <c r="E384" s="212">
        <v>5.44606542344399</v>
      </c>
      <c r="F384" s="212">
        <v>100</v>
      </c>
      <c r="G384" s="212">
        <v>0</v>
      </c>
      <c r="H384" s="212"/>
      <c r="I384" s="212"/>
      <c r="J384" s="212"/>
      <c r="K384" s="212"/>
    </row>
    <row r="385" spans="1:11" x14ac:dyDescent="0.25">
      <c r="A385" s="212" t="s">
        <v>281</v>
      </c>
      <c r="B385" s="212" t="s">
        <v>282</v>
      </c>
      <c r="C385" s="212" t="s">
        <v>16</v>
      </c>
      <c r="D385" s="212">
        <v>15127.438296</v>
      </c>
      <c r="E385" s="212">
        <v>3.3273318335947999</v>
      </c>
      <c r="F385" s="212">
        <v>100</v>
      </c>
      <c r="G385" s="212">
        <v>0</v>
      </c>
      <c r="H385" s="212"/>
      <c r="I385" s="212"/>
      <c r="J385" s="212"/>
      <c r="K385" s="212"/>
    </row>
    <row r="386" spans="1:11" x14ac:dyDescent="0.25">
      <c r="A386" s="212" t="s">
        <v>281</v>
      </c>
      <c r="B386" s="212" t="s">
        <v>282</v>
      </c>
      <c r="C386" s="212" t="s">
        <v>17</v>
      </c>
      <c r="D386" s="212">
        <v>13330.801075199999</v>
      </c>
      <c r="E386" s="212">
        <v>4.4624529548250598</v>
      </c>
      <c r="F386" s="212">
        <v>100</v>
      </c>
      <c r="G386" s="212">
        <v>0</v>
      </c>
      <c r="H386" s="212"/>
      <c r="I386" s="212"/>
      <c r="J386" s="212"/>
      <c r="K386" s="212"/>
    </row>
    <row r="387" spans="1:11" x14ac:dyDescent="0.25">
      <c r="A387" s="212" t="s">
        <v>283</v>
      </c>
      <c r="B387" s="212" t="s">
        <v>284</v>
      </c>
      <c r="C387" s="212" t="s">
        <v>16</v>
      </c>
      <c r="D387" s="212">
        <v>14579.466539499999</v>
      </c>
      <c r="E387" s="212">
        <v>5.2500737004292004</v>
      </c>
      <c r="F387" s="212">
        <v>99.350564437699305</v>
      </c>
      <c r="G387" s="212">
        <v>0.374731217866482</v>
      </c>
      <c r="H387" s="212">
        <v>95.303173200000003</v>
      </c>
      <c r="I387" s="212">
        <v>57.2588117059531</v>
      </c>
      <c r="J387" s="212">
        <v>0.64943556230065902</v>
      </c>
      <c r="K387" s="212">
        <v>57.326330999758</v>
      </c>
    </row>
    <row r="388" spans="1:11" x14ac:dyDescent="0.25">
      <c r="A388" s="212" t="s">
        <v>283</v>
      </c>
      <c r="B388" s="212" t="s">
        <v>284</v>
      </c>
      <c r="C388" s="212" t="s">
        <v>17</v>
      </c>
      <c r="D388" s="212">
        <v>10448.2162002</v>
      </c>
      <c r="E388" s="212">
        <v>4.2893265902116697</v>
      </c>
      <c r="F388" s="212">
        <v>99.7537093680466</v>
      </c>
      <c r="G388" s="212">
        <v>0.24612513301616101</v>
      </c>
      <c r="H388" s="212">
        <v>25.796512100000001</v>
      </c>
      <c r="I388" s="212">
        <v>100</v>
      </c>
      <c r="J388" s="212">
        <v>0.24629063195337</v>
      </c>
      <c r="K388" s="212">
        <v>99.686678264378003</v>
      </c>
    </row>
    <row r="389" spans="1:11" x14ac:dyDescent="0.25">
      <c r="A389" s="212" t="s">
        <v>285</v>
      </c>
      <c r="B389" s="212" t="s">
        <v>286</v>
      </c>
      <c r="C389" s="212" t="s">
        <v>16</v>
      </c>
      <c r="D389" s="212">
        <v>10503.263247299999</v>
      </c>
      <c r="E389" s="212">
        <v>3.7402286171552701</v>
      </c>
      <c r="F389" s="212">
        <v>99.333749603869904</v>
      </c>
      <c r="G389" s="212">
        <v>0.67150137280246902</v>
      </c>
      <c r="H389" s="212">
        <v>70.447389000000001</v>
      </c>
      <c r="I389" s="212">
        <v>99.999999999999801</v>
      </c>
      <c r="J389" s="212">
        <v>0.66625039613010695</v>
      </c>
      <c r="K389" s="212">
        <v>100.116637246381</v>
      </c>
    </row>
    <row r="390" spans="1:11" x14ac:dyDescent="0.25">
      <c r="A390" s="212" t="s">
        <v>285</v>
      </c>
      <c r="B390" s="212" t="s">
        <v>286</v>
      </c>
      <c r="C390" s="212" t="s">
        <v>17</v>
      </c>
      <c r="D390" s="212">
        <v>8314.3225953000001</v>
      </c>
      <c r="E390" s="212">
        <v>4.3321138514886499</v>
      </c>
      <c r="F390" s="212">
        <v>99.791138995542994</v>
      </c>
      <c r="G390" s="212">
        <v>0.207952937906621</v>
      </c>
      <c r="H390" s="212">
        <v>17.401723100000002</v>
      </c>
      <c r="I390" s="212">
        <v>100</v>
      </c>
      <c r="J390" s="212">
        <v>0.20886100445701899</v>
      </c>
      <c r="K390" s="212">
        <v>99.357276314552905</v>
      </c>
    </row>
    <row r="391" spans="1:11" x14ac:dyDescent="0.25">
      <c r="A391" s="212" t="s">
        <v>287</v>
      </c>
      <c r="B391" s="212" t="s">
        <v>288</v>
      </c>
      <c r="C391" s="212" t="s">
        <v>16</v>
      </c>
      <c r="D391" s="212">
        <v>3540.3079158999999</v>
      </c>
      <c r="E391" s="212">
        <v>5.06817743073199</v>
      </c>
      <c r="F391" s="212">
        <v>100</v>
      </c>
      <c r="G391" s="212">
        <v>0</v>
      </c>
      <c r="H391" s="212"/>
      <c r="I391" s="212"/>
      <c r="J391" s="212"/>
      <c r="K391" s="212"/>
    </row>
    <row r="392" spans="1:11" x14ac:dyDescent="0.25">
      <c r="A392" s="212" t="s">
        <v>287</v>
      </c>
      <c r="B392" s="212" t="s">
        <v>288</v>
      </c>
      <c r="C392" s="212" t="s">
        <v>17</v>
      </c>
      <c r="D392" s="212">
        <v>3270.1364961999998</v>
      </c>
      <c r="E392" s="212">
        <v>4.2213469434583004</v>
      </c>
      <c r="F392" s="212">
        <v>99.839065746813105</v>
      </c>
      <c r="G392" s="212">
        <v>0.16197092471993799</v>
      </c>
      <c r="H392" s="212">
        <v>5.2712529999999997</v>
      </c>
      <c r="I392" s="212">
        <v>100</v>
      </c>
      <c r="J392" s="212">
        <v>0.16093425318687299</v>
      </c>
      <c r="K392" s="212">
        <v>100.482187489376</v>
      </c>
    </row>
    <row r="393" spans="1:11" x14ac:dyDescent="0.25">
      <c r="A393" s="212" t="s">
        <v>289</v>
      </c>
      <c r="B393" s="212" t="s">
        <v>290</v>
      </c>
      <c r="C393" s="212" t="s">
        <v>16</v>
      </c>
      <c r="D393" s="212">
        <v>7225.7514062</v>
      </c>
      <c r="E393" s="212">
        <v>4.0421146699659998</v>
      </c>
      <c r="F393" s="212">
        <v>99.868869096834402</v>
      </c>
      <c r="G393" s="212">
        <v>0.13092922188581399</v>
      </c>
      <c r="H393" s="212">
        <v>9.4876342999999999</v>
      </c>
      <c r="I393" s="212">
        <v>100</v>
      </c>
      <c r="J393" s="212">
        <v>0.131130903165631</v>
      </c>
      <c r="K393" s="212">
        <v>99.715269290480094</v>
      </c>
    </row>
    <row r="394" spans="1:11" x14ac:dyDescent="0.25">
      <c r="A394" s="212" t="s">
        <v>289</v>
      </c>
      <c r="B394" s="212" t="s">
        <v>290</v>
      </c>
      <c r="C394" s="212" t="s">
        <v>17</v>
      </c>
      <c r="D394" s="212">
        <v>5227.3014006000003</v>
      </c>
      <c r="E394" s="212">
        <v>4.02945820595603</v>
      </c>
      <c r="F394" s="212">
        <v>99.862414558431496</v>
      </c>
      <c r="G394" s="212">
        <v>0.137519295954877</v>
      </c>
      <c r="H394" s="212">
        <v>7.2019145</v>
      </c>
      <c r="I394" s="212">
        <v>99.999999999999801</v>
      </c>
      <c r="J394" s="212">
        <v>0.137585441568536</v>
      </c>
      <c r="K394" s="212">
        <v>99.814404677319601</v>
      </c>
    </row>
    <row r="395" spans="1:11" x14ac:dyDescent="0.25">
      <c r="A395" s="212" t="s">
        <v>291</v>
      </c>
      <c r="B395" s="212" t="s">
        <v>292</v>
      </c>
      <c r="C395" s="212" t="s">
        <v>16</v>
      </c>
      <c r="D395" s="212">
        <v>10429.589098</v>
      </c>
      <c r="E395" s="212">
        <v>4.7278458952494598</v>
      </c>
      <c r="F395" s="212">
        <v>98.781471610086001</v>
      </c>
      <c r="G395" s="212">
        <v>0.83981451207747404</v>
      </c>
      <c r="H395" s="212">
        <v>128.65520430000001</v>
      </c>
      <c r="I395" s="212">
        <v>68.358361467751195</v>
      </c>
      <c r="J395" s="212">
        <v>1.2185283899139701</v>
      </c>
      <c r="K395" s="212">
        <v>68.080574953511004</v>
      </c>
    </row>
    <row r="396" spans="1:11" x14ac:dyDescent="0.25">
      <c r="A396" s="212" t="s">
        <v>291</v>
      </c>
      <c r="B396" s="212" t="s">
        <v>292</v>
      </c>
      <c r="C396" s="212" t="s">
        <v>17</v>
      </c>
      <c r="D396" s="212">
        <v>8210.0207890000001</v>
      </c>
      <c r="E396" s="212">
        <v>5.7062155455403296</v>
      </c>
      <c r="F396" s="212">
        <v>98.898892123078397</v>
      </c>
      <c r="G396" s="212">
        <v>0.68874728600756596</v>
      </c>
      <c r="H396" s="212">
        <v>91.407682800000003</v>
      </c>
      <c r="I396" s="212">
        <v>63.226530596392898</v>
      </c>
      <c r="J396" s="212">
        <v>1.1011078769215701</v>
      </c>
      <c r="K396" s="212">
        <v>61.861644046505099</v>
      </c>
    </row>
    <row r="397" spans="1:11" x14ac:dyDescent="0.25">
      <c r="A397" s="212" t="s">
        <v>293</v>
      </c>
      <c r="B397" s="212" t="s">
        <v>294</v>
      </c>
      <c r="C397" s="212" t="s">
        <v>16</v>
      </c>
      <c r="D397" s="212">
        <v>20869.243045499999</v>
      </c>
      <c r="E397" s="212">
        <v>3.2818731132208301</v>
      </c>
      <c r="F397" s="212">
        <v>100</v>
      </c>
      <c r="G397" s="212">
        <v>0</v>
      </c>
      <c r="H397" s="212"/>
      <c r="I397" s="212"/>
      <c r="J397" s="212"/>
      <c r="K397" s="212"/>
    </row>
    <row r="398" spans="1:11" x14ac:dyDescent="0.25">
      <c r="A398" s="212" t="s">
        <v>293</v>
      </c>
      <c r="B398" s="212" t="s">
        <v>294</v>
      </c>
      <c r="C398" s="212" t="s">
        <v>17</v>
      </c>
      <c r="D398" s="212">
        <v>16815.991308199998</v>
      </c>
      <c r="E398" s="212">
        <v>4.9588767924615897</v>
      </c>
      <c r="F398" s="212">
        <v>100</v>
      </c>
      <c r="G398" s="212">
        <v>0</v>
      </c>
      <c r="H398" s="212"/>
      <c r="I398" s="212"/>
      <c r="J398" s="212"/>
      <c r="K398" s="212"/>
    </row>
    <row r="399" spans="1:11" x14ac:dyDescent="0.25">
      <c r="A399" s="212" t="s">
        <v>295</v>
      </c>
      <c r="B399" s="212" t="s">
        <v>296</v>
      </c>
      <c r="C399" s="212" t="s">
        <v>16</v>
      </c>
      <c r="D399" s="212">
        <v>18542.83179</v>
      </c>
      <c r="E399" s="212">
        <v>3.8584084053855698</v>
      </c>
      <c r="F399" s="212">
        <v>100</v>
      </c>
      <c r="G399" s="212">
        <v>0</v>
      </c>
      <c r="H399" s="212"/>
      <c r="I399" s="212"/>
      <c r="J399" s="212"/>
      <c r="K399" s="212"/>
    </row>
    <row r="400" spans="1:11" x14ac:dyDescent="0.25">
      <c r="A400" s="212" t="s">
        <v>295</v>
      </c>
      <c r="B400" s="212" t="s">
        <v>296</v>
      </c>
      <c r="C400" s="212" t="s">
        <v>17</v>
      </c>
      <c r="D400" s="212">
        <v>15677.330210300001</v>
      </c>
      <c r="E400" s="212">
        <v>4.1482760367906604</v>
      </c>
      <c r="F400" s="212">
        <v>100</v>
      </c>
      <c r="G400" s="212">
        <v>0</v>
      </c>
      <c r="H400" s="212"/>
      <c r="I400" s="212"/>
      <c r="J400" s="212"/>
      <c r="K400" s="212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698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549</v>
      </c>
      <c r="E410" s="5" t="s">
        <v>550</v>
      </c>
      <c r="F410" s="5" t="s">
        <v>551</v>
      </c>
      <c r="G410" s="5" t="s">
        <v>552</v>
      </c>
      <c r="H410" s="5" t="s">
        <v>545</v>
      </c>
      <c r="I410" s="5" t="s">
        <v>546</v>
      </c>
      <c r="J410" s="5" t="s">
        <v>547</v>
      </c>
      <c r="K410" s="5" t="s">
        <v>548</v>
      </c>
    </row>
    <row r="411" spans="1:11" x14ac:dyDescent="0.25">
      <c r="A411" s="213" t="s">
        <v>72</v>
      </c>
      <c r="B411" s="213" t="s">
        <v>73</v>
      </c>
      <c r="C411" s="213" t="s">
        <v>16</v>
      </c>
      <c r="D411" s="213">
        <v>110.09373770000001</v>
      </c>
      <c r="E411" s="213"/>
      <c r="F411" s="213">
        <v>100</v>
      </c>
      <c r="G411" s="213"/>
      <c r="H411" s="213"/>
      <c r="I411" s="213"/>
      <c r="J411" s="213"/>
      <c r="K411" s="213"/>
    </row>
    <row r="412" spans="1:11" x14ac:dyDescent="0.25">
      <c r="A412" s="213" t="s">
        <v>72</v>
      </c>
      <c r="B412" s="213" t="s">
        <v>73</v>
      </c>
      <c r="C412" s="213" t="s">
        <v>17</v>
      </c>
      <c r="D412" s="213">
        <v>48.190215600000002</v>
      </c>
      <c r="E412" s="213"/>
      <c r="F412" s="213">
        <v>100</v>
      </c>
      <c r="G412" s="213"/>
      <c r="H412" s="213"/>
      <c r="I412" s="213"/>
      <c r="J412" s="213"/>
      <c r="K412" s="213"/>
    </row>
    <row r="413" spans="1:11" x14ac:dyDescent="0.25">
      <c r="A413" s="213" t="s">
        <v>74</v>
      </c>
      <c r="B413" s="213" t="s">
        <v>75</v>
      </c>
      <c r="C413" s="213" t="s">
        <v>16</v>
      </c>
      <c r="D413" s="213">
        <v>253.07538249999999</v>
      </c>
      <c r="E413" s="213"/>
      <c r="F413" s="213">
        <v>100</v>
      </c>
      <c r="G413" s="213"/>
      <c r="H413" s="213"/>
      <c r="I413" s="213"/>
      <c r="J413" s="213"/>
      <c r="K413" s="213"/>
    </row>
    <row r="414" spans="1:11" x14ac:dyDescent="0.25">
      <c r="A414" s="213" t="s">
        <v>74</v>
      </c>
      <c r="B414" s="213" t="s">
        <v>75</v>
      </c>
      <c r="C414" s="213" t="s">
        <v>17</v>
      </c>
      <c r="D414" s="213">
        <v>117.1959825</v>
      </c>
      <c r="E414" s="213"/>
      <c r="F414" s="213">
        <v>100</v>
      </c>
      <c r="G414" s="213"/>
      <c r="H414" s="213"/>
      <c r="I414" s="213"/>
      <c r="J414" s="213"/>
      <c r="K414" s="213"/>
    </row>
    <row r="415" spans="1:11" x14ac:dyDescent="0.25">
      <c r="A415" s="213" t="s">
        <v>76</v>
      </c>
      <c r="B415" s="213" t="s">
        <v>77</v>
      </c>
      <c r="C415" s="213" t="s">
        <v>16</v>
      </c>
      <c r="D415" s="213">
        <v>216.96199480000001</v>
      </c>
      <c r="E415" s="213"/>
      <c r="F415" s="213">
        <v>100</v>
      </c>
      <c r="G415" s="213"/>
      <c r="H415" s="213"/>
      <c r="I415" s="213"/>
      <c r="J415" s="213"/>
      <c r="K415" s="213"/>
    </row>
    <row r="416" spans="1:11" x14ac:dyDescent="0.25">
      <c r="A416" s="213" t="s">
        <v>76</v>
      </c>
      <c r="B416" s="213" t="s">
        <v>77</v>
      </c>
      <c r="C416" s="213" t="s">
        <v>17</v>
      </c>
      <c r="D416" s="213">
        <v>118.7965877</v>
      </c>
      <c r="E416" s="213"/>
      <c r="F416" s="213">
        <v>100</v>
      </c>
      <c r="G416" s="213"/>
      <c r="H416" s="213"/>
      <c r="I416" s="213"/>
      <c r="J416" s="213"/>
      <c r="K416" s="213"/>
    </row>
    <row r="417" spans="1:11" x14ac:dyDescent="0.25">
      <c r="A417" s="213" t="s">
        <v>80</v>
      </c>
      <c r="B417" s="213" t="s">
        <v>81</v>
      </c>
      <c r="C417" s="213" t="s">
        <v>16</v>
      </c>
      <c r="D417" s="213">
        <v>2043.323439</v>
      </c>
      <c r="E417" s="213"/>
      <c r="F417" s="213">
        <v>100</v>
      </c>
      <c r="G417" s="213"/>
      <c r="H417" s="213"/>
      <c r="I417" s="213"/>
      <c r="J417" s="213"/>
      <c r="K417" s="213"/>
    </row>
    <row r="418" spans="1:11" x14ac:dyDescent="0.25">
      <c r="A418" s="213" t="s">
        <v>80</v>
      </c>
      <c r="B418" s="213" t="s">
        <v>81</v>
      </c>
      <c r="C418" s="213" t="s">
        <v>17</v>
      </c>
      <c r="D418" s="213">
        <v>885.48690980000003</v>
      </c>
      <c r="E418" s="213"/>
      <c r="F418" s="213">
        <v>100</v>
      </c>
      <c r="G418" s="213"/>
      <c r="H418" s="213"/>
      <c r="I418" s="213"/>
      <c r="J418" s="213"/>
      <c r="K418" s="213"/>
    </row>
    <row r="419" spans="1:11" x14ac:dyDescent="0.25">
      <c r="A419" s="213" t="s">
        <v>92</v>
      </c>
      <c r="B419" s="213" t="s">
        <v>93</v>
      </c>
      <c r="C419" s="213" t="s">
        <v>16</v>
      </c>
      <c r="D419" s="213">
        <v>914.63236010000003</v>
      </c>
      <c r="E419" s="213"/>
      <c r="F419" s="213">
        <v>100</v>
      </c>
      <c r="G419" s="213"/>
      <c r="H419" s="213"/>
      <c r="I419" s="213"/>
      <c r="J419" s="213"/>
      <c r="K419" s="213"/>
    </row>
    <row r="420" spans="1:11" x14ac:dyDescent="0.25">
      <c r="A420" s="213" t="s">
        <v>92</v>
      </c>
      <c r="B420" s="213" t="s">
        <v>93</v>
      </c>
      <c r="C420" s="213" t="s">
        <v>17</v>
      </c>
      <c r="D420" s="213">
        <v>333.12785960000002</v>
      </c>
      <c r="E420" s="213"/>
      <c r="F420" s="213">
        <v>100</v>
      </c>
      <c r="G420" s="213"/>
      <c r="H420" s="213"/>
      <c r="I420" s="213"/>
      <c r="J420" s="213"/>
      <c r="K420" s="213"/>
    </row>
    <row r="421" spans="1:11" x14ac:dyDescent="0.25">
      <c r="A421" s="213" t="s">
        <v>108</v>
      </c>
      <c r="B421" s="213" t="s">
        <v>109</v>
      </c>
      <c r="C421" s="213" t="s">
        <v>16</v>
      </c>
      <c r="D421" s="213">
        <v>2059.7772982000001</v>
      </c>
      <c r="E421" s="213"/>
      <c r="F421" s="213">
        <v>99.815494679729994</v>
      </c>
      <c r="G421" s="213"/>
      <c r="H421" s="213">
        <v>3.8074235999999999</v>
      </c>
      <c r="I421" s="213"/>
      <c r="J421" s="213">
        <v>0.18450532027000599</v>
      </c>
      <c r="K421" s="213"/>
    </row>
    <row r="422" spans="1:11" x14ac:dyDescent="0.25">
      <c r="A422" s="213" t="s">
        <v>108</v>
      </c>
      <c r="B422" s="213" t="s">
        <v>109</v>
      </c>
      <c r="C422" s="213" t="s">
        <v>17</v>
      </c>
      <c r="D422" s="213">
        <v>964.3882658</v>
      </c>
      <c r="E422" s="213"/>
      <c r="F422" s="213">
        <v>99.648263934570807</v>
      </c>
      <c r="G422" s="213"/>
      <c r="H422" s="213">
        <v>3.4040746999999998</v>
      </c>
      <c r="I422" s="213"/>
      <c r="J422" s="213">
        <v>0.35173606542921398</v>
      </c>
      <c r="K422" s="213"/>
    </row>
    <row r="423" spans="1:11" x14ac:dyDescent="0.25">
      <c r="A423" s="213" t="s">
        <v>110</v>
      </c>
      <c r="B423" s="213" t="s">
        <v>111</v>
      </c>
      <c r="C423" s="213" t="s">
        <v>16</v>
      </c>
      <c r="D423" s="213">
        <v>812.08457999999996</v>
      </c>
      <c r="E423" s="213"/>
      <c r="F423" s="213">
        <v>100</v>
      </c>
      <c r="G423" s="213"/>
      <c r="H423" s="213"/>
      <c r="I423" s="213"/>
      <c r="J423" s="213"/>
      <c r="K423" s="213"/>
    </row>
    <row r="424" spans="1:11" x14ac:dyDescent="0.25">
      <c r="A424" s="213" t="s">
        <v>110</v>
      </c>
      <c r="B424" s="213" t="s">
        <v>111</v>
      </c>
      <c r="C424" s="213" t="s">
        <v>17</v>
      </c>
      <c r="D424" s="213">
        <v>323.02919960000003</v>
      </c>
      <c r="E424" s="213"/>
      <c r="F424" s="213">
        <v>100</v>
      </c>
      <c r="G424" s="213"/>
      <c r="H424" s="213"/>
      <c r="I424" s="213"/>
      <c r="J424" s="213"/>
      <c r="K424" s="21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699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214" t="s">
        <v>14</v>
      </c>
      <c r="B435" s="214" t="s">
        <v>15</v>
      </c>
      <c r="C435" s="214" t="s">
        <v>16</v>
      </c>
      <c r="D435" s="214">
        <v>3.8074235999999999</v>
      </c>
      <c r="E435" s="214"/>
      <c r="F435" s="214">
        <v>5.9363397544814997E-2</v>
      </c>
      <c r="G435" s="214"/>
      <c r="H435" s="214">
        <v>6409.9487922999997</v>
      </c>
      <c r="I435" s="214"/>
      <c r="J435" s="214">
        <v>99.9406366024552</v>
      </c>
      <c r="K435" s="214"/>
    </row>
    <row r="436" spans="1:11" x14ac:dyDescent="0.25">
      <c r="A436" s="214" t="s">
        <v>14</v>
      </c>
      <c r="B436" s="214" t="s">
        <v>15</v>
      </c>
      <c r="C436" s="214" t="s">
        <v>17</v>
      </c>
      <c r="D436" s="214">
        <v>3.4040746999999998</v>
      </c>
      <c r="E436" s="214"/>
      <c r="F436" s="214">
        <v>0.12185178379282401</v>
      </c>
      <c r="G436" s="214"/>
      <c r="H436" s="214">
        <v>2790.2150206000001</v>
      </c>
      <c r="I436" s="214"/>
      <c r="J436" s="214">
        <v>99.878148216207194</v>
      </c>
      <c r="K436" s="214"/>
    </row>
    <row r="437" spans="1:11" x14ac:dyDescent="0.25">
      <c r="A437" s="214" t="s">
        <v>27</v>
      </c>
      <c r="B437" s="214" t="s">
        <v>28</v>
      </c>
      <c r="C437" s="214" t="s">
        <v>16</v>
      </c>
      <c r="D437" s="214"/>
      <c r="E437" s="214"/>
      <c r="F437" s="214"/>
      <c r="G437" s="214"/>
      <c r="H437" s="214">
        <v>5045.9447214000002</v>
      </c>
      <c r="I437" s="214">
        <v>3.4952731171087601</v>
      </c>
      <c r="J437" s="214">
        <v>100</v>
      </c>
      <c r="K437" s="214">
        <v>0</v>
      </c>
    </row>
    <row r="438" spans="1:11" x14ac:dyDescent="0.25">
      <c r="A438" s="214" t="s">
        <v>27</v>
      </c>
      <c r="B438" s="214" t="s">
        <v>28</v>
      </c>
      <c r="C438" s="214" t="s">
        <v>17</v>
      </c>
      <c r="D438" s="214"/>
      <c r="E438" s="214"/>
      <c r="F438" s="214"/>
      <c r="G438" s="214"/>
      <c r="H438" s="214">
        <v>3015.3305400999998</v>
      </c>
      <c r="I438" s="214">
        <v>6.4556664547570302</v>
      </c>
      <c r="J438" s="214">
        <v>100</v>
      </c>
      <c r="K438" s="214">
        <v>7.1672295373715103E-16</v>
      </c>
    </row>
    <row r="439" spans="1:11" x14ac:dyDescent="0.25">
      <c r="A439" s="214" t="s">
        <v>29</v>
      </c>
      <c r="B439" s="214" t="s">
        <v>30</v>
      </c>
      <c r="C439" s="214" t="s">
        <v>16</v>
      </c>
      <c r="D439" s="214"/>
      <c r="E439" s="214"/>
      <c r="F439" s="214"/>
      <c r="G439" s="214"/>
      <c r="H439" s="214">
        <v>2295.2688523000002</v>
      </c>
      <c r="I439" s="214">
        <v>4.2768592330932904</v>
      </c>
      <c r="J439" s="214">
        <v>100</v>
      </c>
      <c r="K439" s="214">
        <v>4.7482675936608603E-16</v>
      </c>
    </row>
    <row r="440" spans="1:11" x14ac:dyDescent="0.25">
      <c r="A440" s="214" t="s">
        <v>29</v>
      </c>
      <c r="B440" s="214" t="s">
        <v>30</v>
      </c>
      <c r="C440" s="214" t="s">
        <v>17</v>
      </c>
      <c r="D440" s="214"/>
      <c r="E440" s="214"/>
      <c r="F440" s="214"/>
      <c r="G440" s="214"/>
      <c r="H440" s="214">
        <v>1479.7034948</v>
      </c>
      <c r="I440" s="214">
        <v>5.7689114277526699</v>
      </c>
      <c r="J440" s="214">
        <v>100</v>
      </c>
      <c r="K440" s="214">
        <v>0</v>
      </c>
    </row>
    <row r="441" spans="1:11" x14ac:dyDescent="0.25">
      <c r="A441" s="214" t="s">
        <v>31</v>
      </c>
      <c r="B441" s="214" t="s">
        <v>32</v>
      </c>
      <c r="C441" s="214" t="s">
        <v>16</v>
      </c>
      <c r="D441" s="214">
        <v>1.131677</v>
      </c>
      <c r="E441" s="214">
        <v>99.999999999999801</v>
      </c>
      <c r="F441" s="214">
        <v>0.24570024570024601</v>
      </c>
      <c r="G441" s="214">
        <v>101.077629035212</v>
      </c>
      <c r="H441" s="214">
        <v>459.46086200000002</v>
      </c>
      <c r="I441" s="214">
        <v>4.2209591796673704</v>
      </c>
      <c r="J441" s="214">
        <v>99.754299754299794</v>
      </c>
      <c r="K441" s="214">
        <v>0.248959677426631</v>
      </c>
    </row>
    <row r="442" spans="1:11" x14ac:dyDescent="0.25">
      <c r="A442" s="214" t="s">
        <v>31</v>
      </c>
      <c r="B442" s="214" t="s">
        <v>32</v>
      </c>
      <c r="C442" s="214" t="s">
        <v>17</v>
      </c>
      <c r="D442" s="214">
        <v>1.131677</v>
      </c>
      <c r="E442" s="214">
        <v>99.999999999999801</v>
      </c>
      <c r="F442" s="214">
        <v>0.68965517241379304</v>
      </c>
      <c r="G442" s="214">
        <v>99.852542887231294</v>
      </c>
      <c r="H442" s="214">
        <v>162.961488</v>
      </c>
      <c r="I442" s="214">
        <v>11.597014302860099</v>
      </c>
      <c r="J442" s="214">
        <v>99.310344827586206</v>
      </c>
      <c r="K442" s="214">
        <v>0.69342043671688403</v>
      </c>
    </row>
    <row r="443" spans="1:11" x14ac:dyDescent="0.25">
      <c r="A443" s="214" t="s">
        <v>33</v>
      </c>
      <c r="B443" s="214" t="s">
        <v>34</v>
      </c>
      <c r="C443" s="214" t="s">
        <v>16</v>
      </c>
      <c r="D443" s="214">
        <v>79.785957400000001</v>
      </c>
      <c r="E443" s="214">
        <v>59.821356684942302</v>
      </c>
      <c r="F443" s="214">
        <v>1.8077630434477301</v>
      </c>
      <c r="G443" s="214">
        <v>60.401563591732398</v>
      </c>
      <c r="H443" s="214">
        <v>4333.7326002</v>
      </c>
      <c r="I443" s="214">
        <v>3.8081931507087998</v>
      </c>
      <c r="J443" s="214">
        <v>98.192236956552307</v>
      </c>
      <c r="K443" s="214">
        <v>1.1120198277579301</v>
      </c>
    </row>
    <row r="444" spans="1:11" x14ac:dyDescent="0.25">
      <c r="A444" s="214" t="s">
        <v>33</v>
      </c>
      <c r="B444" s="214" t="s">
        <v>34</v>
      </c>
      <c r="C444" s="214" t="s">
        <v>17</v>
      </c>
      <c r="D444" s="214">
        <v>98.459853499999994</v>
      </c>
      <c r="E444" s="214">
        <v>60.3837648571429</v>
      </c>
      <c r="F444" s="214">
        <v>3.9446830222280602</v>
      </c>
      <c r="G444" s="214">
        <v>59.645350326341301</v>
      </c>
      <c r="H444" s="214">
        <v>2397.5544762999998</v>
      </c>
      <c r="I444" s="214">
        <v>5.8019699139306899</v>
      </c>
      <c r="J444" s="214">
        <v>96.055316977771994</v>
      </c>
      <c r="K444" s="214">
        <v>2.44944276058773</v>
      </c>
    </row>
    <row r="445" spans="1:11" x14ac:dyDescent="0.25">
      <c r="A445" s="214" t="s">
        <v>35</v>
      </c>
      <c r="B445" s="214" t="s">
        <v>36</v>
      </c>
      <c r="C445" s="214" t="s">
        <v>16</v>
      </c>
      <c r="D445" s="214"/>
      <c r="E445" s="214"/>
      <c r="F445" s="214"/>
      <c r="G445" s="214"/>
      <c r="H445" s="214">
        <v>532.28541610000002</v>
      </c>
      <c r="I445" s="214">
        <v>2.8003036140184898</v>
      </c>
      <c r="J445" s="214">
        <v>100</v>
      </c>
      <c r="K445" s="214">
        <v>0</v>
      </c>
    </row>
    <row r="446" spans="1:11" x14ac:dyDescent="0.25">
      <c r="A446" s="214" t="s">
        <v>35</v>
      </c>
      <c r="B446" s="214" t="s">
        <v>36</v>
      </c>
      <c r="C446" s="214" t="s">
        <v>17</v>
      </c>
      <c r="D446" s="214"/>
      <c r="E446" s="214"/>
      <c r="F446" s="214"/>
      <c r="G446" s="214"/>
      <c r="H446" s="214">
        <v>165.18998439999999</v>
      </c>
      <c r="I446" s="214">
        <v>9.6728248723846892</v>
      </c>
      <c r="J446" s="214">
        <v>100</v>
      </c>
      <c r="K446" s="214">
        <v>0</v>
      </c>
    </row>
    <row r="447" spans="1:11" x14ac:dyDescent="0.25">
      <c r="A447" s="214" t="s">
        <v>37</v>
      </c>
      <c r="B447" s="214" t="s">
        <v>38</v>
      </c>
      <c r="C447" s="214" t="s">
        <v>16</v>
      </c>
      <c r="D447" s="214">
        <v>10.975467699999999</v>
      </c>
      <c r="E447" s="214">
        <v>73.799348417252105</v>
      </c>
      <c r="F447" s="214">
        <v>0.93656651452040895</v>
      </c>
      <c r="G447" s="214">
        <v>74.298726804949695</v>
      </c>
      <c r="H447" s="214">
        <v>1160.9079522</v>
      </c>
      <c r="I447" s="214">
        <v>4.0792303794637697</v>
      </c>
      <c r="J447" s="214">
        <v>99.063433485479607</v>
      </c>
      <c r="K447" s="214">
        <v>0.70243577421749104</v>
      </c>
    </row>
    <row r="448" spans="1:11" x14ac:dyDescent="0.25">
      <c r="A448" s="214" t="s">
        <v>37</v>
      </c>
      <c r="B448" s="214" t="s">
        <v>38</v>
      </c>
      <c r="C448" s="214" t="s">
        <v>17</v>
      </c>
      <c r="D448" s="214">
        <v>3.2176016000000001</v>
      </c>
      <c r="E448" s="214">
        <v>70.176969221651603</v>
      </c>
      <c r="F448" s="214">
        <v>0.64450374377147901</v>
      </c>
      <c r="G448" s="214">
        <v>71.244519933623806</v>
      </c>
      <c r="H448" s="214">
        <v>496.0194674</v>
      </c>
      <c r="I448" s="214">
        <v>7.9472787013014301</v>
      </c>
      <c r="J448" s="214">
        <v>99.355496256228506</v>
      </c>
      <c r="K448" s="214">
        <v>0.46215218634715199</v>
      </c>
    </row>
    <row r="449" spans="1:11" x14ac:dyDescent="0.25">
      <c r="A449" s="214" t="s">
        <v>39</v>
      </c>
      <c r="B449" s="214" t="s">
        <v>40</v>
      </c>
      <c r="C449" s="214" t="s">
        <v>16</v>
      </c>
      <c r="D449" s="214"/>
      <c r="E449" s="214"/>
      <c r="F449" s="214"/>
      <c r="G449" s="214"/>
      <c r="H449" s="214">
        <v>2128.9769872000002</v>
      </c>
      <c r="I449" s="214">
        <v>2.84213544882597</v>
      </c>
      <c r="J449" s="214">
        <v>100</v>
      </c>
      <c r="K449" s="214">
        <v>3.1554042143899398E-16</v>
      </c>
    </row>
    <row r="450" spans="1:11" x14ac:dyDescent="0.25">
      <c r="A450" s="214" t="s">
        <v>39</v>
      </c>
      <c r="B450" s="214" t="s">
        <v>40</v>
      </c>
      <c r="C450" s="214" t="s">
        <v>17</v>
      </c>
      <c r="D450" s="214"/>
      <c r="E450" s="214"/>
      <c r="F450" s="214"/>
      <c r="G450" s="214"/>
      <c r="H450" s="214">
        <v>845.21478809999996</v>
      </c>
      <c r="I450" s="214">
        <v>6.78865108438184</v>
      </c>
      <c r="J450" s="214">
        <v>100</v>
      </c>
      <c r="K450" s="214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700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701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702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545</v>
      </c>
      <c r="E16" s="5" t="s">
        <v>546</v>
      </c>
      <c r="F16" s="5" t="s">
        <v>547</v>
      </c>
      <c r="G16" s="5" t="s">
        <v>548</v>
      </c>
      <c r="H16" s="5" t="s">
        <v>549</v>
      </c>
      <c r="I16" s="5" t="s">
        <v>550</v>
      </c>
      <c r="J16" s="5" t="s">
        <v>551</v>
      </c>
      <c r="K16" s="5" t="s">
        <v>552</v>
      </c>
    </row>
    <row r="17" spans="1:11" x14ac:dyDescent="0.25">
      <c r="A17" s="215" t="s">
        <v>14</v>
      </c>
      <c r="B17" s="215" t="s">
        <v>15</v>
      </c>
      <c r="C17" s="215" t="s">
        <v>16</v>
      </c>
      <c r="D17" s="215">
        <v>204671.7462885</v>
      </c>
      <c r="E17" s="215">
        <v>3.7648266529533698</v>
      </c>
      <c r="F17" s="215">
        <v>4.6586385230667098</v>
      </c>
      <c r="G17" s="215">
        <v>3.6541437145537699</v>
      </c>
      <c r="H17" s="215">
        <v>4188709.3944695001</v>
      </c>
      <c r="I17" s="215">
        <v>0.61998125002912996</v>
      </c>
      <c r="J17" s="215">
        <v>95.341361476933301</v>
      </c>
      <c r="K17" s="215">
        <v>0.17855141161961299</v>
      </c>
    </row>
    <row r="18" spans="1:11" x14ac:dyDescent="0.25">
      <c r="A18" s="215" t="s">
        <v>14</v>
      </c>
      <c r="B18" s="215" t="s">
        <v>15</v>
      </c>
      <c r="C18" s="215" t="s">
        <v>17</v>
      </c>
      <c r="D18" s="215">
        <v>233814.74053710001</v>
      </c>
      <c r="E18" s="215">
        <v>3.7266387978154398</v>
      </c>
      <c r="F18" s="215">
        <v>6.7498309052559202</v>
      </c>
      <c r="G18" s="215">
        <v>3.5361267677655799</v>
      </c>
      <c r="H18" s="215">
        <v>3230194.1186334998</v>
      </c>
      <c r="I18" s="215">
        <v>0.68458210859760005</v>
      </c>
      <c r="J18" s="215">
        <v>93.250169094744095</v>
      </c>
      <c r="K18" s="215">
        <v>0.25595940440296899</v>
      </c>
    </row>
    <row r="19" spans="1:11" x14ac:dyDescent="0.25">
      <c r="A19" s="215" t="s">
        <v>14</v>
      </c>
      <c r="B19" s="215" t="s">
        <v>18</v>
      </c>
      <c r="C19" s="215" t="s">
        <v>16</v>
      </c>
      <c r="D19" s="215">
        <v>2616.367444</v>
      </c>
      <c r="E19" s="215"/>
      <c r="F19" s="215">
        <v>12.5854881879064</v>
      </c>
      <c r="G19" s="215"/>
      <c r="H19" s="215">
        <v>18172.396606599999</v>
      </c>
      <c r="I19" s="215"/>
      <c r="J19" s="215">
        <v>87.414511812093593</v>
      </c>
      <c r="K19" s="215"/>
    </row>
    <row r="20" spans="1:11" x14ac:dyDescent="0.25">
      <c r="A20" s="215" t="s">
        <v>14</v>
      </c>
      <c r="B20" s="215" t="s">
        <v>18</v>
      </c>
      <c r="C20" s="215" t="s">
        <v>17</v>
      </c>
      <c r="D20" s="215">
        <v>1736.3461889</v>
      </c>
      <c r="E20" s="215"/>
      <c r="F20" s="215">
        <v>20.065859797520901</v>
      </c>
      <c r="G20" s="215"/>
      <c r="H20" s="215">
        <v>6916.8897373</v>
      </c>
      <c r="I20" s="215"/>
      <c r="J20" s="215">
        <v>79.934140202479099</v>
      </c>
      <c r="K20" s="215"/>
    </row>
    <row r="21" spans="1:11" x14ac:dyDescent="0.25">
      <c r="A21" s="215" t="s">
        <v>14</v>
      </c>
      <c r="B21" s="215" t="s">
        <v>19</v>
      </c>
      <c r="C21" s="215" t="s">
        <v>16</v>
      </c>
      <c r="D21" s="215">
        <v>202055.3788445</v>
      </c>
      <c r="E21" s="215">
        <v>3.8108552267176998</v>
      </c>
      <c r="F21" s="215">
        <v>4.6209516331968103</v>
      </c>
      <c r="G21" s="215">
        <v>3.69956526446177</v>
      </c>
      <c r="H21" s="215">
        <v>4170536.9978629001</v>
      </c>
      <c r="I21" s="215">
        <v>0.62233671003409996</v>
      </c>
      <c r="J21" s="215">
        <v>95.379048366803204</v>
      </c>
      <c r="K21" s="215">
        <v>0.179237604522829</v>
      </c>
    </row>
    <row r="22" spans="1:11" x14ac:dyDescent="0.25">
      <c r="A22" s="215" t="s">
        <v>14</v>
      </c>
      <c r="B22" s="215" t="s">
        <v>19</v>
      </c>
      <c r="C22" s="215" t="s">
        <v>17</v>
      </c>
      <c r="D22" s="215">
        <v>232078.3943482</v>
      </c>
      <c r="E22" s="215">
        <v>3.75300363830564</v>
      </c>
      <c r="F22" s="215">
        <v>6.7164836171129201</v>
      </c>
      <c r="G22" s="215">
        <v>3.5618580433079701</v>
      </c>
      <c r="H22" s="215">
        <v>3223277.2288962002</v>
      </c>
      <c r="I22" s="215">
        <v>0.68589736385284195</v>
      </c>
      <c r="J22" s="215">
        <v>93.2835163828871</v>
      </c>
      <c r="K22" s="215">
        <v>0.25645646864517802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703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545</v>
      </c>
      <c r="E32" s="5" t="s">
        <v>546</v>
      </c>
      <c r="F32" s="5" t="s">
        <v>547</v>
      </c>
      <c r="G32" s="5" t="s">
        <v>548</v>
      </c>
      <c r="H32" s="5" t="s">
        <v>549</v>
      </c>
      <c r="I32" s="5" t="s">
        <v>550</v>
      </c>
      <c r="J32" s="5" t="s">
        <v>551</v>
      </c>
      <c r="K32" s="5" t="s">
        <v>552</v>
      </c>
    </row>
    <row r="33" spans="1:11" x14ac:dyDescent="0.25">
      <c r="A33" s="216" t="s">
        <v>14</v>
      </c>
      <c r="B33" s="216" t="s">
        <v>15</v>
      </c>
      <c r="C33" s="216" t="s">
        <v>16</v>
      </c>
      <c r="D33" s="216">
        <v>204671.7462885</v>
      </c>
      <c r="E33" s="216">
        <v>3.7648266529533698</v>
      </c>
      <c r="F33" s="216">
        <v>4.6586385230667098</v>
      </c>
      <c r="G33" s="216">
        <v>3.6541437145537699</v>
      </c>
      <c r="H33" s="216">
        <v>4188709.3944695001</v>
      </c>
      <c r="I33" s="216">
        <v>0.61998125002912996</v>
      </c>
      <c r="J33" s="216">
        <v>95.341361476933301</v>
      </c>
      <c r="K33" s="216">
        <v>0.17855141161961299</v>
      </c>
    </row>
    <row r="34" spans="1:11" x14ac:dyDescent="0.25">
      <c r="A34" s="216" t="s">
        <v>14</v>
      </c>
      <c r="B34" s="216" t="s">
        <v>15</v>
      </c>
      <c r="C34" s="216" t="s">
        <v>17</v>
      </c>
      <c r="D34" s="216">
        <v>233814.74053710001</v>
      </c>
      <c r="E34" s="216">
        <v>3.7266387978154398</v>
      </c>
      <c r="F34" s="216">
        <v>6.7498309052559202</v>
      </c>
      <c r="G34" s="216">
        <v>3.5361267677655799</v>
      </c>
      <c r="H34" s="216">
        <v>3230194.1186334998</v>
      </c>
      <c r="I34" s="216">
        <v>0.68458210859760005</v>
      </c>
      <c r="J34" s="216">
        <v>93.250169094744095</v>
      </c>
      <c r="K34" s="216">
        <v>0.25595940440296899</v>
      </c>
    </row>
    <row r="35" spans="1:11" x14ac:dyDescent="0.25">
      <c r="A35" s="216" t="s">
        <v>27</v>
      </c>
      <c r="B35" s="216" t="s">
        <v>28</v>
      </c>
      <c r="C35" s="216" t="s">
        <v>16</v>
      </c>
      <c r="D35" s="216">
        <v>4264.7999288999999</v>
      </c>
      <c r="E35" s="216">
        <v>26.580200156851902</v>
      </c>
      <c r="F35" s="216">
        <v>4.0431907422928797</v>
      </c>
      <c r="G35" s="216">
        <v>25.727863898848199</v>
      </c>
      <c r="H35" s="216">
        <v>101216.2471137</v>
      </c>
      <c r="I35" s="216">
        <v>3.3641218887776598</v>
      </c>
      <c r="J35" s="216">
        <v>95.956809257707107</v>
      </c>
      <c r="K35" s="216">
        <v>1.0840571079789101</v>
      </c>
    </row>
    <row r="36" spans="1:11" x14ac:dyDescent="0.25">
      <c r="A36" s="216" t="s">
        <v>27</v>
      </c>
      <c r="B36" s="216" t="s">
        <v>28</v>
      </c>
      <c r="C36" s="216" t="s">
        <v>17</v>
      </c>
      <c r="D36" s="216">
        <v>2248.1601509000002</v>
      </c>
      <c r="E36" s="216">
        <v>27.124426442651799</v>
      </c>
      <c r="F36" s="216">
        <v>4.3385738389625201</v>
      </c>
      <c r="G36" s="216">
        <v>25.991228623966698</v>
      </c>
      <c r="H36" s="216">
        <v>49569.792806600002</v>
      </c>
      <c r="I36" s="216">
        <v>4.9266795797155396</v>
      </c>
      <c r="J36" s="216">
        <v>95.661426161037497</v>
      </c>
      <c r="K36" s="216">
        <v>1.1787913799299401</v>
      </c>
    </row>
    <row r="37" spans="1:11" x14ac:dyDescent="0.25">
      <c r="A37" s="216" t="s">
        <v>29</v>
      </c>
      <c r="B37" s="216" t="s">
        <v>30</v>
      </c>
      <c r="C37" s="216" t="s">
        <v>16</v>
      </c>
      <c r="D37" s="216">
        <v>708.22372559999997</v>
      </c>
      <c r="E37" s="216">
        <v>27.258305774744201</v>
      </c>
      <c r="F37" s="216">
        <v>3.00793862706852</v>
      </c>
      <c r="G37" s="216">
        <v>27.6112048644396</v>
      </c>
      <c r="H37" s="216">
        <v>22836.9284004</v>
      </c>
      <c r="I37" s="216">
        <v>3.8552294595177101</v>
      </c>
      <c r="J37" s="216">
        <v>96.992061372931502</v>
      </c>
      <c r="K37" s="216">
        <v>0.856284612122167</v>
      </c>
    </row>
    <row r="38" spans="1:11" x14ac:dyDescent="0.25">
      <c r="A38" s="216" t="s">
        <v>29</v>
      </c>
      <c r="B38" s="216" t="s">
        <v>30</v>
      </c>
      <c r="C38" s="216" t="s">
        <v>17</v>
      </c>
      <c r="D38" s="216">
        <v>523.47077390000004</v>
      </c>
      <c r="E38" s="216">
        <v>26.546059271886801</v>
      </c>
      <c r="F38" s="216">
        <v>3.40915636465484</v>
      </c>
      <c r="G38" s="216">
        <v>25.8990929733821</v>
      </c>
      <c r="H38" s="216">
        <v>14831.377109499999</v>
      </c>
      <c r="I38" s="216">
        <v>5.1201411450440704</v>
      </c>
      <c r="J38" s="216">
        <v>96.590843635345195</v>
      </c>
      <c r="K38" s="216">
        <v>0.914103804521323</v>
      </c>
    </row>
    <row r="39" spans="1:11" x14ac:dyDescent="0.25">
      <c r="A39" s="216" t="s">
        <v>31</v>
      </c>
      <c r="B39" s="216" t="s">
        <v>32</v>
      </c>
      <c r="C39" s="216" t="s">
        <v>16</v>
      </c>
      <c r="D39" s="216">
        <v>2346.0695061000001</v>
      </c>
      <c r="E39" s="216">
        <v>31.062235515261399</v>
      </c>
      <c r="F39" s="216">
        <v>3.4066173751599398</v>
      </c>
      <c r="G39" s="216">
        <v>30.5540346505706</v>
      </c>
      <c r="H39" s="216">
        <v>66521.937896400006</v>
      </c>
      <c r="I39" s="216">
        <v>4.7485703371753498</v>
      </c>
      <c r="J39" s="216">
        <v>96.593382624840004</v>
      </c>
      <c r="K39" s="216">
        <v>1.0775676603658499</v>
      </c>
    </row>
    <row r="40" spans="1:11" x14ac:dyDescent="0.25">
      <c r="A40" s="216" t="s">
        <v>31</v>
      </c>
      <c r="B40" s="216" t="s">
        <v>32</v>
      </c>
      <c r="C40" s="216" t="s">
        <v>17</v>
      </c>
      <c r="D40" s="216">
        <v>914.93751910000003</v>
      </c>
      <c r="E40" s="216">
        <v>49.840080126294303</v>
      </c>
      <c r="F40" s="216">
        <v>2.19678187264127</v>
      </c>
      <c r="G40" s="216">
        <v>49.2911796982563</v>
      </c>
      <c r="H40" s="216">
        <v>40734.055059300001</v>
      </c>
      <c r="I40" s="216">
        <v>5.9741820191152497</v>
      </c>
      <c r="J40" s="216">
        <v>97.803218127358704</v>
      </c>
      <c r="K40" s="216">
        <v>1.1071411771055299</v>
      </c>
    </row>
    <row r="41" spans="1:11" x14ac:dyDescent="0.25">
      <c r="A41" s="216" t="s">
        <v>33</v>
      </c>
      <c r="B41" s="216" t="s">
        <v>34</v>
      </c>
      <c r="C41" s="216" t="s">
        <v>16</v>
      </c>
      <c r="D41" s="216">
        <v>1167.5683131999999</v>
      </c>
      <c r="E41" s="216">
        <v>19.6483772762545</v>
      </c>
      <c r="F41" s="216">
        <v>5.7079290432959597</v>
      </c>
      <c r="G41" s="216">
        <v>19.0420222277371</v>
      </c>
      <c r="H41" s="216">
        <v>19287.631888899999</v>
      </c>
      <c r="I41" s="216">
        <v>4.3691945400404801</v>
      </c>
      <c r="J41" s="216">
        <v>94.292070956703995</v>
      </c>
      <c r="K41" s="216">
        <v>1.1527004403869201</v>
      </c>
    </row>
    <row r="42" spans="1:11" x14ac:dyDescent="0.25">
      <c r="A42" s="216" t="s">
        <v>33</v>
      </c>
      <c r="B42" s="216" t="s">
        <v>34</v>
      </c>
      <c r="C42" s="216" t="s">
        <v>17</v>
      </c>
      <c r="D42" s="216">
        <v>899.81627470000001</v>
      </c>
      <c r="E42" s="216">
        <v>18.4039095378401</v>
      </c>
      <c r="F42" s="216">
        <v>6.3601145580182701</v>
      </c>
      <c r="G42" s="216">
        <v>17.898774126892601</v>
      </c>
      <c r="H42" s="216">
        <v>13247.983525</v>
      </c>
      <c r="I42" s="216">
        <v>4.9762795019180599</v>
      </c>
      <c r="J42" s="216">
        <v>93.639885441981704</v>
      </c>
      <c r="K42" s="216">
        <v>1.2157026181505</v>
      </c>
    </row>
    <row r="43" spans="1:11" x14ac:dyDescent="0.25">
      <c r="A43" s="216" t="s">
        <v>35</v>
      </c>
      <c r="B43" s="216" t="s">
        <v>36</v>
      </c>
      <c r="C43" s="216" t="s">
        <v>16</v>
      </c>
      <c r="D43" s="216">
        <v>2822.8351569000001</v>
      </c>
      <c r="E43" s="216">
        <v>35.6510970771674</v>
      </c>
      <c r="F43" s="216">
        <v>2.7441920180257502</v>
      </c>
      <c r="G43" s="216">
        <v>34.8859256235069</v>
      </c>
      <c r="H43" s="216">
        <v>100042.9679049</v>
      </c>
      <c r="I43" s="216">
        <v>5.0763629480410097</v>
      </c>
      <c r="J43" s="216">
        <v>97.2558079819743</v>
      </c>
      <c r="K43" s="216">
        <v>0.98434921907400297</v>
      </c>
    </row>
    <row r="44" spans="1:11" x14ac:dyDescent="0.25">
      <c r="A44" s="216" t="s">
        <v>35</v>
      </c>
      <c r="B44" s="216" t="s">
        <v>36</v>
      </c>
      <c r="C44" s="216" t="s">
        <v>17</v>
      </c>
      <c r="D44" s="216">
        <v>4707.5482217999997</v>
      </c>
      <c r="E44" s="216">
        <v>56.934433353220498</v>
      </c>
      <c r="F44" s="216">
        <v>8.4680017795183602</v>
      </c>
      <c r="G44" s="216">
        <v>49.532943430349597</v>
      </c>
      <c r="H44" s="216">
        <v>50884.6486668</v>
      </c>
      <c r="I44" s="216">
        <v>7.5821039619619199</v>
      </c>
      <c r="J44" s="216">
        <v>91.531998220481597</v>
      </c>
      <c r="K44" s="216">
        <v>4.5824964085524096</v>
      </c>
    </row>
    <row r="45" spans="1:11" x14ac:dyDescent="0.25">
      <c r="A45" s="216" t="s">
        <v>37</v>
      </c>
      <c r="B45" s="216" t="s">
        <v>38</v>
      </c>
      <c r="C45" s="216" t="s">
        <v>16</v>
      </c>
      <c r="D45" s="216">
        <v>31064.961092900001</v>
      </c>
      <c r="E45" s="216">
        <v>27.397464277701602</v>
      </c>
      <c r="F45" s="216">
        <v>6.5287000976579401</v>
      </c>
      <c r="G45" s="216">
        <v>25.240178326133801</v>
      </c>
      <c r="H45" s="216">
        <v>444756.57502029999</v>
      </c>
      <c r="I45" s="216">
        <v>4.1270707285738197</v>
      </c>
      <c r="J45" s="216">
        <v>93.471299902342096</v>
      </c>
      <c r="K45" s="216">
        <v>1.7629534934776701</v>
      </c>
    </row>
    <row r="46" spans="1:11" x14ac:dyDescent="0.25">
      <c r="A46" s="216" t="s">
        <v>37</v>
      </c>
      <c r="B46" s="216" t="s">
        <v>38</v>
      </c>
      <c r="C46" s="216" t="s">
        <v>17</v>
      </c>
      <c r="D46" s="216">
        <v>39081.890072100003</v>
      </c>
      <c r="E46" s="216">
        <v>31.4305597316967</v>
      </c>
      <c r="F46" s="216">
        <v>12.340605199753099</v>
      </c>
      <c r="G46" s="216">
        <v>29.189799950052102</v>
      </c>
      <c r="H46" s="216">
        <v>277611.57381799998</v>
      </c>
      <c r="I46" s="216">
        <v>6.0837046926493299</v>
      </c>
      <c r="J46" s="216">
        <v>87.659394800246901</v>
      </c>
      <c r="K46" s="216">
        <v>4.10931193244277</v>
      </c>
    </row>
    <row r="47" spans="1:11" x14ac:dyDescent="0.25">
      <c r="A47" s="216" t="s">
        <v>39</v>
      </c>
      <c r="B47" s="216" t="s">
        <v>40</v>
      </c>
      <c r="C47" s="216" t="s">
        <v>16</v>
      </c>
      <c r="D47" s="216">
        <v>703.79332280000006</v>
      </c>
      <c r="E47" s="216">
        <v>25.743161112320099</v>
      </c>
      <c r="F47" s="216">
        <v>3.2126626048523099</v>
      </c>
      <c r="G47" s="216">
        <v>25.379017052155302</v>
      </c>
      <c r="H47" s="216">
        <v>21203.061189</v>
      </c>
      <c r="I47" s="216">
        <v>3.0165978796472901</v>
      </c>
      <c r="J47" s="216">
        <v>96.787337395147702</v>
      </c>
      <c r="K47" s="216">
        <v>0.84240584797258899</v>
      </c>
    </row>
    <row r="48" spans="1:11" x14ac:dyDescent="0.25">
      <c r="A48" s="216" t="s">
        <v>39</v>
      </c>
      <c r="B48" s="216" t="s">
        <v>40</v>
      </c>
      <c r="C48" s="216" t="s">
        <v>17</v>
      </c>
      <c r="D48" s="216">
        <v>217.66258719999999</v>
      </c>
      <c r="E48" s="216">
        <v>37.530296580281103</v>
      </c>
      <c r="F48" s="216">
        <v>2.5338638005670799</v>
      </c>
      <c r="G48" s="216">
        <v>36.886689697854898</v>
      </c>
      <c r="H48" s="216">
        <v>8372.4829112000007</v>
      </c>
      <c r="I48" s="216">
        <v>5.6233656965911099</v>
      </c>
      <c r="J48" s="216">
        <v>97.466136199432896</v>
      </c>
      <c r="K48" s="216">
        <v>0.95895714545303801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704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545</v>
      </c>
      <c r="E58" s="5" t="s">
        <v>546</v>
      </c>
      <c r="F58" s="5" t="s">
        <v>547</v>
      </c>
      <c r="G58" s="5" t="s">
        <v>548</v>
      </c>
      <c r="H58" s="5" t="s">
        <v>549</v>
      </c>
      <c r="I58" s="5" t="s">
        <v>550</v>
      </c>
      <c r="J58" s="5" t="s">
        <v>551</v>
      </c>
      <c r="K58" s="5" t="s">
        <v>552</v>
      </c>
    </row>
    <row r="59" spans="1:11" x14ac:dyDescent="0.25">
      <c r="A59" s="217" t="s">
        <v>14</v>
      </c>
      <c r="B59" s="217" t="s">
        <v>15</v>
      </c>
      <c r="C59" s="217" t="s">
        <v>16</v>
      </c>
      <c r="D59" s="217">
        <v>202055.3788445</v>
      </c>
      <c r="E59" s="217">
        <v>3.8108552267176998</v>
      </c>
      <c r="F59" s="217">
        <v>4.6209516331968103</v>
      </c>
      <c r="G59" s="217">
        <v>3.69956526446177</v>
      </c>
      <c r="H59" s="217">
        <v>4170536.9978629001</v>
      </c>
      <c r="I59" s="217">
        <v>0.62233671003409996</v>
      </c>
      <c r="J59" s="217">
        <v>95.379048366803204</v>
      </c>
      <c r="K59" s="217">
        <v>0.179237604522829</v>
      </c>
    </row>
    <row r="60" spans="1:11" x14ac:dyDescent="0.25">
      <c r="A60" s="217" t="s">
        <v>14</v>
      </c>
      <c r="B60" s="217" t="s">
        <v>15</v>
      </c>
      <c r="C60" s="217" t="s">
        <v>17</v>
      </c>
      <c r="D60" s="217">
        <v>232078.3943482</v>
      </c>
      <c r="E60" s="217">
        <v>3.75300363830564</v>
      </c>
      <c r="F60" s="217">
        <v>6.7164836171129201</v>
      </c>
      <c r="G60" s="217">
        <v>3.5618580433079701</v>
      </c>
      <c r="H60" s="217">
        <v>3223277.2288962002</v>
      </c>
      <c r="I60" s="217">
        <v>0.68589736385284195</v>
      </c>
      <c r="J60" s="217">
        <v>93.2835163828871</v>
      </c>
      <c r="K60" s="217">
        <v>0.25645646864517802</v>
      </c>
    </row>
    <row r="61" spans="1:11" x14ac:dyDescent="0.25">
      <c r="A61" s="217" t="s">
        <v>42</v>
      </c>
      <c r="B61" s="217" t="s">
        <v>43</v>
      </c>
      <c r="C61" s="217" t="s">
        <v>16</v>
      </c>
      <c r="D61" s="217">
        <v>266.82297249999999</v>
      </c>
      <c r="E61" s="217">
        <v>33.051024712935302</v>
      </c>
      <c r="F61" s="217">
        <v>5.9008782636693597</v>
      </c>
      <c r="G61" s="217">
        <v>32.579491342666898</v>
      </c>
      <c r="H61" s="217">
        <v>4254.9271903999997</v>
      </c>
      <c r="I61" s="217">
        <v>8.4462575868015506</v>
      </c>
      <c r="J61" s="217">
        <v>94.099121736330602</v>
      </c>
      <c r="K61" s="217">
        <v>2.0430330141022202</v>
      </c>
    </row>
    <row r="62" spans="1:11" x14ac:dyDescent="0.25">
      <c r="A62" s="217" t="s">
        <v>42</v>
      </c>
      <c r="B62" s="217" t="s">
        <v>43</v>
      </c>
      <c r="C62" s="217" t="s">
        <v>17</v>
      </c>
      <c r="D62" s="217">
        <v>417.57742359999997</v>
      </c>
      <c r="E62" s="217">
        <v>26.612014088542502</v>
      </c>
      <c r="F62" s="217">
        <v>8.2472213873405593</v>
      </c>
      <c r="G62" s="217">
        <v>26.044976849331199</v>
      </c>
      <c r="H62" s="217">
        <v>4645.6724151999997</v>
      </c>
      <c r="I62" s="217">
        <v>6.3501100069458403</v>
      </c>
      <c r="J62" s="217">
        <v>91.752778612659398</v>
      </c>
      <c r="K62" s="217">
        <v>2.3410592393215901</v>
      </c>
    </row>
    <row r="63" spans="1:11" x14ac:dyDescent="0.25">
      <c r="A63" s="217" t="s">
        <v>44</v>
      </c>
      <c r="B63" s="217" t="s">
        <v>45</v>
      </c>
      <c r="C63" s="217" t="s">
        <v>16</v>
      </c>
      <c r="D63" s="217">
        <v>1852.7320259999999</v>
      </c>
      <c r="E63" s="217">
        <v>29.426932221497299</v>
      </c>
      <c r="F63" s="217">
        <v>4.3819438895088698</v>
      </c>
      <c r="G63" s="217">
        <v>30.0254581667084</v>
      </c>
      <c r="H63" s="217">
        <v>40428.321148499999</v>
      </c>
      <c r="I63" s="217">
        <v>5.95904928616328</v>
      </c>
      <c r="J63" s="217">
        <v>95.618056110491096</v>
      </c>
      <c r="K63" s="217">
        <v>1.3759940150976999</v>
      </c>
    </row>
    <row r="64" spans="1:11" x14ac:dyDescent="0.25">
      <c r="A64" s="217" t="s">
        <v>44</v>
      </c>
      <c r="B64" s="217" t="s">
        <v>45</v>
      </c>
      <c r="C64" s="217" t="s">
        <v>17</v>
      </c>
      <c r="D64" s="217">
        <v>1534.0184302</v>
      </c>
      <c r="E64" s="217">
        <v>31.440518403384701</v>
      </c>
      <c r="F64" s="217">
        <v>5.7902899209534002</v>
      </c>
      <c r="G64" s="217">
        <v>30.7420880798221</v>
      </c>
      <c r="H64" s="217">
        <v>24958.928402199999</v>
      </c>
      <c r="I64" s="217">
        <v>6.6456866510608004</v>
      </c>
      <c r="J64" s="217">
        <v>94.209710079046602</v>
      </c>
      <c r="K64" s="217">
        <v>1.8894613156998401</v>
      </c>
    </row>
    <row r="65" spans="1:11" x14ac:dyDescent="0.25">
      <c r="A65" s="217" t="s">
        <v>27</v>
      </c>
      <c r="B65" s="217" t="s">
        <v>28</v>
      </c>
      <c r="C65" s="217" t="s">
        <v>16</v>
      </c>
      <c r="D65" s="217">
        <v>2969.2742981000001</v>
      </c>
      <c r="E65" s="217">
        <v>36.726773556171302</v>
      </c>
      <c r="F65" s="217">
        <v>3.3366552475928599</v>
      </c>
      <c r="G65" s="217">
        <v>35.679749476632203</v>
      </c>
      <c r="H65" s="217">
        <v>86020.269954100004</v>
      </c>
      <c r="I65" s="217">
        <v>3.86839424995016</v>
      </c>
      <c r="J65" s="217">
        <v>96.663344752407099</v>
      </c>
      <c r="K65" s="217">
        <v>1.2316046338861899</v>
      </c>
    </row>
    <row r="66" spans="1:11" x14ac:dyDescent="0.25">
      <c r="A66" s="217" t="s">
        <v>27</v>
      </c>
      <c r="B66" s="217" t="s">
        <v>28</v>
      </c>
      <c r="C66" s="217" t="s">
        <v>17</v>
      </c>
      <c r="D66" s="217">
        <v>1613.6828015000001</v>
      </c>
      <c r="E66" s="217">
        <v>36.103749086040303</v>
      </c>
      <c r="F66" s="217">
        <v>3.7570795779599702</v>
      </c>
      <c r="G66" s="217">
        <v>34.631758274564497</v>
      </c>
      <c r="H66" s="217">
        <v>41336.772945199999</v>
      </c>
      <c r="I66" s="217">
        <v>5.6487221905740599</v>
      </c>
      <c r="J66" s="217">
        <v>96.242920422040001</v>
      </c>
      <c r="K66" s="217">
        <v>1.35193603011672</v>
      </c>
    </row>
    <row r="67" spans="1:11" x14ac:dyDescent="0.25">
      <c r="A67" s="217" t="s">
        <v>29</v>
      </c>
      <c r="B67" s="217" t="s">
        <v>30</v>
      </c>
      <c r="C67" s="217" t="s">
        <v>16</v>
      </c>
      <c r="D67" s="217">
        <v>409.8826803</v>
      </c>
      <c r="E67" s="217">
        <v>40.096841304173502</v>
      </c>
      <c r="F67" s="217">
        <v>2.6208614071734999</v>
      </c>
      <c r="G67" s="217">
        <v>40.608447453559997</v>
      </c>
      <c r="H67" s="217">
        <v>15229.352541300001</v>
      </c>
      <c r="I67" s="217">
        <v>5.1152534222031898</v>
      </c>
      <c r="J67" s="217">
        <v>97.379138592826493</v>
      </c>
      <c r="K67" s="217">
        <v>1.0929354507979701</v>
      </c>
    </row>
    <row r="68" spans="1:11" x14ac:dyDescent="0.25">
      <c r="A68" s="217" t="s">
        <v>29</v>
      </c>
      <c r="B68" s="217" t="s">
        <v>30</v>
      </c>
      <c r="C68" s="217" t="s">
        <v>17</v>
      </c>
      <c r="D68" s="217">
        <v>165.17724749999999</v>
      </c>
      <c r="E68" s="217">
        <v>42.405885965944698</v>
      </c>
      <c r="F68" s="217">
        <v>1.5537663647942399</v>
      </c>
      <c r="G68" s="217">
        <v>41.889735496560498</v>
      </c>
      <c r="H68" s="217">
        <v>10465.587534300001</v>
      </c>
      <c r="I68" s="217">
        <v>6.5199381855232197</v>
      </c>
      <c r="J68" s="217">
        <v>98.4462336352058</v>
      </c>
      <c r="K68" s="217">
        <v>0.66114121019462802</v>
      </c>
    </row>
    <row r="69" spans="1:11" x14ac:dyDescent="0.25">
      <c r="A69" s="217" t="s">
        <v>46</v>
      </c>
      <c r="B69" s="217" t="s">
        <v>47</v>
      </c>
      <c r="C69" s="217" t="s">
        <v>16</v>
      </c>
      <c r="D69" s="217">
        <v>1335.8159175999999</v>
      </c>
      <c r="E69" s="217">
        <v>22.740531105661301</v>
      </c>
      <c r="F69" s="217">
        <v>10.892758100277799</v>
      </c>
      <c r="G69" s="217">
        <v>21.607621904256099</v>
      </c>
      <c r="H69" s="217">
        <v>10927.523681999999</v>
      </c>
      <c r="I69" s="217">
        <v>6.4159051274193901</v>
      </c>
      <c r="J69" s="217">
        <v>89.107241899722197</v>
      </c>
      <c r="K69" s="217">
        <v>2.6413857449453602</v>
      </c>
    </row>
    <row r="70" spans="1:11" x14ac:dyDescent="0.25">
      <c r="A70" s="217" t="s">
        <v>46</v>
      </c>
      <c r="B70" s="217" t="s">
        <v>47</v>
      </c>
      <c r="C70" s="217" t="s">
        <v>17</v>
      </c>
      <c r="D70" s="217">
        <v>1792.3577316000001</v>
      </c>
      <c r="E70" s="217">
        <v>17.665546747904401</v>
      </c>
      <c r="F70" s="217">
        <v>15.5956729610518</v>
      </c>
      <c r="G70" s="217">
        <v>15.886741043572799</v>
      </c>
      <c r="H70" s="217">
        <v>9700.3026754000002</v>
      </c>
      <c r="I70" s="217">
        <v>6.6930887658164</v>
      </c>
      <c r="J70" s="217">
        <v>84.404327038948296</v>
      </c>
      <c r="K70" s="217">
        <v>2.9354468713215298</v>
      </c>
    </row>
    <row r="71" spans="1:11" x14ac:dyDescent="0.25">
      <c r="A71" s="217" t="s">
        <v>48</v>
      </c>
      <c r="B71" s="217" t="s">
        <v>49</v>
      </c>
      <c r="C71" s="217" t="s">
        <v>16</v>
      </c>
      <c r="D71" s="217">
        <v>4157.2593682999996</v>
      </c>
      <c r="E71" s="217">
        <v>34.398029268046599</v>
      </c>
      <c r="F71" s="217">
        <v>4.29144626764554</v>
      </c>
      <c r="G71" s="217">
        <v>33.515488473309901</v>
      </c>
      <c r="H71" s="217">
        <v>92715.895018900002</v>
      </c>
      <c r="I71" s="217">
        <v>3.83447586868729</v>
      </c>
      <c r="J71" s="217">
        <v>95.708553732354403</v>
      </c>
      <c r="K71" s="217">
        <v>1.50279063164321</v>
      </c>
    </row>
    <row r="72" spans="1:11" x14ac:dyDescent="0.25">
      <c r="A72" s="217" t="s">
        <v>48</v>
      </c>
      <c r="B72" s="217" t="s">
        <v>49</v>
      </c>
      <c r="C72" s="217" t="s">
        <v>17</v>
      </c>
      <c r="D72" s="217">
        <v>4064.0854119999999</v>
      </c>
      <c r="E72" s="217">
        <v>23.946262754196098</v>
      </c>
      <c r="F72" s="217">
        <v>7.2276303936351498</v>
      </c>
      <c r="G72" s="217">
        <v>22.755545627477701</v>
      </c>
      <c r="H72" s="217">
        <v>52165.760203500002</v>
      </c>
      <c r="I72" s="217">
        <v>5.39028895498803</v>
      </c>
      <c r="J72" s="217">
        <v>92.772369606364805</v>
      </c>
      <c r="K72" s="217">
        <v>1.7728195787037999</v>
      </c>
    </row>
    <row r="73" spans="1:11" x14ac:dyDescent="0.25">
      <c r="A73" s="217" t="s">
        <v>31</v>
      </c>
      <c r="B73" s="217" t="s">
        <v>32</v>
      </c>
      <c r="C73" s="217" t="s">
        <v>16</v>
      </c>
      <c r="D73" s="217">
        <v>2194.4247881000001</v>
      </c>
      <c r="E73" s="217">
        <v>33.179033004004197</v>
      </c>
      <c r="F73" s="217">
        <v>3.2513904227369999</v>
      </c>
      <c r="G73" s="217">
        <v>32.644029987016602</v>
      </c>
      <c r="H73" s="217">
        <v>65297.463382399997</v>
      </c>
      <c r="I73" s="217">
        <v>4.8362863795604296</v>
      </c>
      <c r="J73" s="217">
        <v>96.748609577262997</v>
      </c>
      <c r="K73" s="217">
        <v>1.0970543858262201</v>
      </c>
    </row>
    <row r="74" spans="1:11" x14ac:dyDescent="0.25">
      <c r="A74" s="217" t="s">
        <v>31</v>
      </c>
      <c r="B74" s="217" t="s">
        <v>32</v>
      </c>
      <c r="C74" s="217" t="s">
        <v>17</v>
      </c>
      <c r="D74" s="217">
        <v>864.0120541</v>
      </c>
      <c r="E74" s="217">
        <v>52.752601644374103</v>
      </c>
      <c r="F74" s="217">
        <v>2.09695825268428</v>
      </c>
      <c r="G74" s="217">
        <v>52.1821886370277</v>
      </c>
      <c r="H74" s="217">
        <v>40339.099786300001</v>
      </c>
      <c r="I74" s="217">
        <v>6.0313631306155697</v>
      </c>
      <c r="J74" s="217">
        <v>97.903041747315697</v>
      </c>
      <c r="K74" s="217">
        <v>1.11767590825178</v>
      </c>
    </row>
    <row r="75" spans="1:11" x14ac:dyDescent="0.25">
      <c r="A75" s="217" t="s">
        <v>50</v>
      </c>
      <c r="B75" s="217" t="s">
        <v>51</v>
      </c>
      <c r="C75" s="217" t="s">
        <v>16</v>
      </c>
      <c r="D75" s="217">
        <v>7182.6989868000001</v>
      </c>
      <c r="E75" s="217">
        <v>23.634318290345899</v>
      </c>
      <c r="F75" s="217">
        <v>9.1614577234926902</v>
      </c>
      <c r="G75" s="217">
        <v>22.580571760296301</v>
      </c>
      <c r="H75" s="217">
        <v>71218.568623500003</v>
      </c>
      <c r="I75" s="217">
        <v>5.9842123440981698</v>
      </c>
      <c r="J75" s="217">
        <v>90.838542276507297</v>
      </c>
      <c r="K75" s="217">
        <v>2.2773477905947002</v>
      </c>
    </row>
    <row r="76" spans="1:11" x14ac:dyDescent="0.25">
      <c r="A76" s="217" t="s">
        <v>50</v>
      </c>
      <c r="B76" s="217" t="s">
        <v>51</v>
      </c>
      <c r="C76" s="217" t="s">
        <v>17</v>
      </c>
      <c r="D76" s="217">
        <v>6866.4838102000003</v>
      </c>
      <c r="E76" s="217">
        <v>21.142209952783599</v>
      </c>
      <c r="F76" s="217">
        <v>11.0555851751395</v>
      </c>
      <c r="G76" s="217">
        <v>19.116106663960799</v>
      </c>
      <c r="H76" s="217">
        <v>55242.248576400001</v>
      </c>
      <c r="I76" s="217">
        <v>5.6720823639317004</v>
      </c>
      <c r="J76" s="217">
        <v>88.944414824860502</v>
      </c>
      <c r="K76" s="217">
        <v>2.3760878730454</v>
      </c>
    </row>
    <row r="77" spans="1:11" x14ac:dyDescent="0.25">
      <c r="A77" s="217" t="s">
        <v>52</v>
      </c>
      <c r="B77" s="217" t="s">
        <v>53</v>
      </c>
      <c r="C77" s="217" t="s">
        <v>16</v>
      </c>
      <c r="D77" s="217">
        <v>541.23745629999996</v>
      </c>
      <c r="E77" s="217">
        <v>28.1472241160637</v>
      </c>
      <c r="F77" s="217">
        <v>6.0471876364246597</v>
      </c>
      <c r="G77" s="217">
        <v>27.296311804055801</v>
      </c>
      <c r="H77" s="217">
        <v>8408.9967491000007</v>
      </c>
      <c r="I77" s="217">
        <v>5.4540685085306704</v>
      </c>
      <c r="J77" s="217">
        <v>93.952812363575305</v>
      </c>
      <c r="K77" s="217">
        <v>1.7569023758726099</v>
      </c>
    </row>
    <row r="78" spans="1:11" x14ac:dyDescent="0.25">
      <c r="A78" s="217" t="s">
        <v>52</v>
      </c>
      <c r="B78" s="217" t="s">
        <v>53</v>
      </c>
      <c r="C78" s="217" t="s">
        <v>17</v>
      </c>
      <c r="D78" s="217">
        <v>201.91473500000001</v>
      </c>
      <c r="E78" s="217">
        <v>32.823737729521902</v>
      </c>
      <c r="F78" s="217">
        <v>3.6051272711448501</v>
      </c>
      <c r="G78" s="217">
        <v>32.297618050201002</v>
      </c>
      <c r="H78" s="217">
        <v>5398.8510581</v>
      </c>
      <c r="I78" s="217">
        <v>7.9346390600816097</v>
      </c>
      <c r="J78" s="217">
        <v>96.394872728855105</v>
      </c>
      <c r="K78" s="217">
        <v>1.20791718822349</v>
      </c>
    </row>
    <row r="79" spans="1:11" x14ac:dyDescent="0.25">
      <c r="A79" s="217" t="s">
        <v>33</v>
      </c>
      <c r="B79" s="217" t="s">
        <v>34</v>
      </c>
      <c r="C79" s="217" t="s">
        <v>16</v>
      </c>
      <c r="D79" s="217">
        <v>473.41620339999997</v>
      </c>
      <c r="E79" s="217">
        <v>32.906856156857899</v>
      </c>
      <c r="F79" s="217">
        <v>5.2740218794890099</v>
      </c>
      <c r="G79" s="217">
        <v>33.271299925672601</v>
      </c>
      <c r="H79" s="217">
        <v>8502.9630042999997</v>
      </c>
      <c r="I79" s="217">
        <v>7.0822111034691302</v>
      </c>
      <c r="J79" s="217">
        <v>94.725978120511002</v>
      </c>
      <c r="K79" s="217">
        <v>1.8524333794030601</v>
      </c>
    </row>
    <row r="80" spans="1:11" x14ac:dyDescent="0.25">
      <c r="A80" s="217" t="s">
        <v>33</v>
      </c>
      <c r="B80" s="217" t="s">
        <v>34</v>
      </c>
      <c r="C80" s="217" t="s">
        <v>17</v>
      </c>
      <c r="D80" s="217">
        <v>442.71567270000003</v>
      </c>
      <c r="E80" s="217">
        <v>27.8667213592786</v>
      </c>
      <c r="F80" s="217">
        <v>5.3117674299135498</v>
      </c>
      <c r="G80" s="217">
        <v>27.219230052841802</v>
      </c>
      <c r="H80" s="217">
        <v>7891.9051204999996</v>
      </c>
      <c r="I80" s="217">
        <v>6.3903183600222304</v>
      </c>
      <c r="J80" s="217">
        <v>94.688232570086498</v>
      </c>
      <c r="K80" s="217">
        <v>1.5269291203106099</v>
      </c>
    </row>
    <row r="81" spans="1:11" x14ac:dyDescent="0.25">
      <c r="A81" s="217" t="s">
        <v>54</v>
      </c>
      <c r="B81" s="217" t="s">
        <v>55</v>
      </c>
      <c r="C81" s="217" t="s">
        <v>16</v>
      </c>
      <c r="D81" s="217">
        <v>5201.1869261000002</v>
      </c>
      <c r="E81" s="217">
        <v>20.474723903858699</v>
      </c>
      <c r="F81" s="217">
        <v>5.7512465895658904</v>
      </c>
      <c r="G81" s="217">
        <v>19.543443001593801</v>
      </c>
      <c r="H81" s="217">
        <v>85234.631554299995</v>
      </c>
      <c r="I81" s="217">
        <v>3.9094369247975398</v>
      </c>
      <c r="J81" s="217">
        <v>94.248753410434105</v>
      </c>
      <c r="K81" s="217">
        <v>1.19257980444385</v>
      </c>
    </row>
    <row r="82" spans="1:11" x14ac:dyDescent="0.25">
      <c r="A82" s="217" t="s">
        <v>54</v>
      </c>
      <c r="B82" s="217" t="s">
        <v>55</v>
      </c>
      <c r="C82" s="217" t="s">
        <v>17</v>
      </c>
      <c r="D82" s="217">
        <v>2982.0239439000002</v>
      </c>
      <c r="E82" s="217">
        <v>27.168770812877099</v>
      </c>
      <c r="F82" s="217">
        <v>8.0725752315353194</v>
      </c>
      <c r="G82" s="217">
        <v>27.041461614059202</v>
      </c>
      <c r="H82" s="217">
        <v>33958.157576500002</v>
      </c>
      <c r="I82" s="217">
        <v>6.2686264524737503</v>
      </c>
      <c r="J82" s="217">
        <v>91.927424768464704</v>
      </c>
      <c r="K82" s="217">
        <v>2.3746366636504801</v>
      </c>
    </row>
    <row r="83" spans="1:11" x14ac:dyDescent="0.25">
      <c r="A83" s="217" t="s">
        <v>35</v>
      </c>
      <c r="B83" s="217" t="s">
        <v>36</v>
      </c>
      <c r="C83" s="217" t="s">
        <v>16</v>
      </c>
      <c r="D83" s="217">
        <v>2517.3175067000002</v>
      </c>
      <c r="E83" s="217">
        <v>39.937869542456802</v>
      </c>
      <c r="F83" s="217">
        <v>2.4837305849239999</v>
      </c>
      <c r="G83" s="217">
        <v>39.126623446370303</v>
      </c>
      <c r="H83" s="217">
        <v>98834.959667799994</v>
      </c>
      <c r="I83" s="217">
        <v>5.1380498080979997</v>
      </c>
      <c r="J83" s="217">
        <v>97.516269415075996</v>
      </c>
      <c r="K83" s="217">
        <v>0.99655156951205404</v>
      </c>
    </row>
    <row r="84" spans="1:11" x14ac:dyDescent="0.25">
      <c r="A84" s="217" t="s">
        <v>35</v>
      </c>
      <c r="B84" s="217" t="s">
        <v>36</v>
      </c>
      <c r="C84" s="217" t="s">
        <v>17</v>
      </c>
      <c r="D84" s="217">
        <v>4621.2171828999999</v>
      </c>
      <c r="E84" s="217">
        <v>57.9938756753319</v>
      </c>
      <c r="F84" s="217">
        <v>8.3795543149423199</v>
      </c>
      <c r="G84" s="217">
        <v>50.528081324519498</v>
      </c>
      <c r="H84" s="217">
        <v>50527.505639499999</v>
      </c>
      <c r="I84" s="217">
        <v>7.6352827922026298</v>
      </c>
      <c r="J84" s="217">
        <v>91.620445685057703</v>
      </c>
      <c r="K84" s="217">
        <v>4.62126983472736</v>
      </c>
    </row>
    <row r="85" spans="1:11" x14ac:dyDescent="0.25">
      <c r="A85" s="217" t="s">
        <v>56</v>
      </c>
      <c r="B85" s="217" t="s">
        <v>57</v>
      </c>
      <c r="C85" s="217" t="s">
        <v>16</v>
      </c>
      <c r="D85" s="217">
        <v>676.10682499999996</v>
      </c>
      <c r="E85" s="217">
        <v>30.518318177346099</v>
      </c>
      <c r="F85" s="217">
        <v>4.5312393553213903</v>
      </c>
      <c r="G85" s="217">
        <v>29.358835537524101</v>
      </c>
      <c r="H85" s="217">
        <v>14244.9064339</v>
      </c>
      <c r="I85" s="217">
        <v>6.8821068513019199</v>
      </c>
      <c r="J85" s="217">
        <v>95.468760644678596</v>
      </c>
      <c r="K85" s="217">
        <v>1.3934601236645701</v>
      </c>
    </row>
    <row r="86" spans="1:11" x14ac:dyDescent="0.25">
      <c r="A86" s="217" t="s">
        <v>56</v>
      </c>
      <c r="B86" s="217" t="s">
        <v>57</v>
      </c>
      <c r="C86" s="217" t="s">
        <v>17</v>
      </c>
      <c r="D86" s="217">
        <v>872.96242989999996</v>
      </c>
      <c r="E86" s="217">
        <v>30.427965717075999</v>
      </c>
      <c r="F86" s="217">
        <v>6.5005830047530804</v>
      </c>
      <c r="G86" s="217">
        <v>29.7774178924995</v>
      </c>
      <c r="H86" s="217">
        <v>12556.024312699999</v>
      </c>
      <c r="I86" s="217">
        <v>6.5002717056681298</v>
      </c>
      <c r="J86" s="217">
        <v>93.499416995246904</v>
      </c>
      <c r="K86" s="217">
        <v>2.0702864563022101</v>
      </c>
    </row>
    <row r="87" spans="1:11" x14ac:dyDescent="0.25">
      <c r="A87" s="217" t="s">
        <v>37</v>
      </c>
      <c r="B87" s="217" t="s">
        <v>38</v>
      </c>
      <c r="C87" s="217" t="s">
        <v>16</v>
      </c>
      <c r="D87" s="217">
        <v>30491.467625699999</v>
      </c>
      <c r="E87" s="217">
        <v>27.910518288137499</v>
      </c>
      <c r="F87" s="217">
        <v>6.4523029473143296</v>
      </c>
      <c r="G87" s="217">
        <v>25.7348207755233</v>
      </c>
      <c r="H87" s="217">
        <v>442075.73628080002</v>
      </c>
      <c r="I87" s="217">
        <v>4.1519489541855803</v>
      </c>
      <c r="J87" s="217">
        <v>93.547697052685706</v>
      </c>
      <c r="K87" s="217">
        <v>1.7750181476407301</v>
      </c>
    </row>
    <row r="88" spans="1:11" x14ac:dyDescent="0.25">
      <c r="A88" s="217" t="s">
        <v>37</v>
      </c>
      <c r="B88" s="217" t="s">
        <v>38</v>
      </c>
      <c r="C88" s="217" t="s">
        <v>17</v>
      </c>
      <c r="D88" s="217">
        <v>38884.097758399999</v>
      </c>
      <c r="E88" s="217">
        <v>31.590103974430001</v>
      </c>
      <c r="F88" s="217">
        <v>12.3278853626055</v>
      </c>
      <c r="G88" s="217">
        <v>29.339789916769</v>
      </c>
      <c r="H88" s="217">
        <v>276531.69833869999</v>
      </c>
      <c r="I88" s="217">
        <v>6.1072892920891597</v>
      </c>
      <c r="J88" s="217">
        <v>87.6721146373945</v>
      </c>
      <c r="K88" s="217">
        <v>4.1255713764041397</v>
      </c>
    </row>
    <row r="89" spans="1:11" x14ac:dyDescent="0.25">
      <c r="A89" s="217" t="s">
        <v>39</v>
      </c>
      <c r="B89" s="217" t="s">
        <v>40</v>
      </c>
      <c r="C89" s="217" t="s">
        <v>16</v>
      </c>
      <c r="D89" s="217">
        <v>402.90816690000003</v>
      </c>
      <c r="E89" s="217">
        <v>38.334782504478497</v>
      </c>
      <c r="F89" s="217">
        <v>2.53182906569109</v>
      </c>
      <c r="G89" s="217">
        <v>37.983622040451202</v>
      </c>
      <c r="H89" s="217">
        <v>15510.810984199999</v>
      </c>
      <c r="I89" s="217">
        <v>3.8293320112615099</v>
      </c>
      <c r="J89" s="217">
        <v>97.468170934308901</v>
      </c>
      <c r="K89" s="217">
        <v>0.98666095177936697</v>
      </c>
    </row>
    <row r="90" spans="1:11" x14ac:dyDescent="0.25">
      <c r="A90" s="217" t="s">
        <v>39</v>
      </c>
      <c r="B90" s="217" t="s">
        <v>40</v>
      </c>
      <c r="C90" s="217" t="s">
        <v>17</v>
      </c>
      <c r="D90" s="217">
        <v>106.7709782</v>
      </c>
      <c r="E90" s="217">
        <v>58.242060831179103</v>
      </c>
      <c r="F90" s="217">
        <v>1.6438238867084001</v>
      </c>
      <c r="G90" s="217">
        <v>57.723055065871897</v>
      </c>
      <c r="H90" s="217">
        <v>6388.5098766000001</v>
      </c>
      <c r="I90" s="217">
        <v>6.9088335522053104</v>
      </c>
      <c r="J90" s="217">
        <v>98.356176113291596</v>
      </c>
      <c r="K90" s="217">
        <v>0.96472372636538395</v>
      </c>
    </row>
    <row r="91" spans="1:11" x14ac:dyDescent="0.25">
      <c r="A91" s="217" t="s">
        <v>58</v>
      </c>
      <c r="B91" s="217" t="s">
        <v>59</v>
      </c>
      <c r="C91" s="217" t="s">
        <v>16</v>
      </c>
      <c r="D91" s="217">
        <v>333.72983549999998</v>
      </c>
      <c r="E91" s="217">
        <v>23.2772544505474</v>
      </c>
      <c r="F91" s="217">
        <v>5.1498817610730203</v>
      </c>
      <c r="G91" s="217">
        <v>21.7240418335528</v>
      </c>
      <c r="H91" s="217">
        <v>6146.6099273</v>
      </c>
      <c r="I91" s="217">
        <v>5.2093378466166103</v>
      </c>
      <c r="J91" s="217">
        <v>94.850118238926996</v>
      </c>
      <c r="K91" s="217">
        <v>1.1795056125664001</v>
      </c>
    </row>
    <row r="92" spans="1:11" x14ac:dyDescent="0.25">
      <c r="A92" s="217" t="s">
        <v>58</v>
      </c>
      <c r="B92" s="217" t="s">
        <v>59</v>
      </c>
      <c r="C92" s="217" t="s">
        <v>17</v>
      </c>
      <c r="D92" s="217">
        <v>164.40362569999999</v>
      </c>
      <c r="E92" s="217">
        <v>32.045378885134099</v>
      </c>
      <c r="F92" s="217">
        <v>5.8059093303292704</v>
      </c>
      <c r="G92" s="217">
        <v>31.7169172275437</v>
      </c>
      <c r="H92" s="217">
        <v>2667.2566078</v>
      </c>
      <c r="I92" s="217">
        <v>6.7608024016400696</v>
      </c>
      <c r="J92" s="217">
        <v>94.1940906696707</v>
      </c>
      <c r="K92" s="217">
        <v>1.95495857915819</v>
      </c>
    </row>
    <row r="93" spans="1:11" x14ac:dyDescent="0.25">
      <c r="A93" s="217" t="s">
        <v>60</v>
      </c>
      <c r="B93" s="217" t="s">
        <v>61</v>
      </c>
      <c r="C93" s="217" t="s">
        <v>16</v>
      </c>
      <c r="D93" s="217">
        <v>204.94793630000001</v>
      </c>
      <c r="E93" s="217">
        <v>31.213132665221899</v>
      </c>
      <c r="F93" s="217">
        <v>4.6640538601118298</v>
      </c>
      <c r="G93" s="217">
        <v>30.3667688167493</v>
      </c>
      <c r="H93" s="217">
        <v>4189.2538127999997</v>
      </c>
      <c r="I93" s="217">
        <v>5.0518688765203699</v>
      </c>
      <c r="J93" s="217">
        <v>95.335946139888193</v>
      </c>
      <c r="K93" s="217">
        <v>1.4856122066598401</v>
      </c>
    </row>
    <row r="94" spans="1:11" x14ac:dyDescent="0.25">
      <c r="A94" s="217" t="s">
        <v>60</v>
      </c>
      <c r="B94" s="217" t="s">
        <v>61</v>
      </c>
      <c r="C94" s="217" t="s">
        <v>17</v>
      </c>
      <c r="D94" s="217">
        <v>207.57538299999999</v>
      </c>
      <c r="E94" s="217">
        <v>33.025209252678899</v>
      </c>
      <c r="F94" s="217">
        <v>5.0068857817710999</v>
      </c>
      <c r="G94" s="217">
        <v>31.147134437788299</v>
      </c>
      <c r="H94" s="217">
        <v>3938.2228645999999</v>
      </c>
      <c r="I94" s="217">
        <v>5.7803889287004901</v>
      </c>
      <c r="J94" s="217">
        <v>94.993114218228897</v>
      </c>
      <c r="K94" s="217">
        <v>1.64169946256535</v>
      </c>
    </row>
    <row r="95" spans="1:11" x14ac:dyDescent="0.25">
      <c r="A95" s="217" t="s">
        <v>62</v>
      </c>
      <c r="B95" s="217" t="s">
        <v>63</v>
      </c>
      <c r="C95" s="217" t="s">
        <v>16</v>
      </c>
      <c r="D95" s="217">
        <v>351.59384879999999</v>
      </c>
      <c r="E95" s="217">
        <v>51.481854055611699</v>
      </c>
      <c r="F95" s="217">
        <v>5.3433797504304499</v>
      </c>
      <c r="G95" s="217">
        <v>48.199332165523501</v>
      </c>
      <c r="H95" s="217">
        <v>6228.3960680999999</v>
      </c>
      <c r="I95" s="217">
        <v>5.87403324200928</v>
      </c>
      <c r="J95" s="217">
        <v>94.656620249569499</v>
      </c>
      <c r="K95" s="217">
        <v>2.72085919398438</v>
      </c>
    </row>
    <row r="96" spans="1:11" x14ac:dyDescent="0.25">
      <c r="A96" s="217" t="s">
        <v>62</v>
      </c>
      <c r="B96" s="217" t="s">
        <v>63</v>
      </c>
      <c r="C96" s="217" t="s">
        <v>17</v>
      </c>
      <c r="D96" s="217">
        <v>513.33606139999995</v>
      </c>
      <c r="E96" s="217">
        <v>36.028726718371701</v>
      </c>
      <c r="F96" s="217">
        <v>10.410363240518</v>
      </c>
      <c r="G96" s="217">
        <v>32.384160902124101</v>
      </c>
      <c r="H96" s="217">
        <v>4417.6740247999996</v>
      </c>
      <c r="I96" s="217">
        <v>7.0771833606160897</v>
      </c>
      <c r="J96" s="217">
        <v>89.589636759482005</v>
      </c>
      <c r="K96" s="217">
        <v>3.763056648344</v>
      </c>
    </row>
    <row r="97" spans="1:11" x14ac:dyDescent="0.25">
      <c r="A97" s="217" t="s">
        <v>64</v>
      </c>
      <c r="B97" s="217" t="s">
        <v>65</v>
      </c>
      <c r="C97" s="217" t="s">
        <v>16</v>
      </c>
      <c r="D97" s="217">
        <v>557.54222870000001</v>
      </c>
      <c r="E97" s="217">
        <v>33.952564176194699</v>
      </c>
      <c r="F97" s="217">
        <v>4.7435661701274698</v>
      </c>
      <c r="G97" s="217">
        <v>33.988467466278799</v>
      </c>
      <c r="H97" s="217">
        <v>11196.109110900001</v>
      </c>
      <c r="I97" s="217">
        <v>6.1784081996196196</v>
      </c>
      <c r="J97" s="217">
        <v>95.256433829872506</v>
      </c>
      <c r="K97" s="217">
        <v>1.69255280683159</v>
      </c>
    </row>
    <row r="98" spans="1:11" x14ac:dyDescent="0.25">
      <c r="A98" s="217" t="s">
        <v>64</v>
      </c>
      <c r="B98" s="217" t="s">
        <v>65</v>
      </c>
      <c r="C98" s="217" t="s">
        <v>17</v>
      </c>
      <c r="D98" s="217">
        <v>878.01711079999995</v>
      </c>
      <c r="E98" s="217">
        <v>33.374305038966902</v>
      </c>
      <c r="F98" s="217">
        <v>9.7770937860223395</v>
      </c>
      <c r="G98" s="217">
        <v>28.4035109041833</v>
      </c>
      <c r="H98" s="217">
        <v>8102.3315492000002</v>
      </c>
      <c r="I98" s="217">
        <v>8.1595021170272908</v>
      </c>
      <c r="J98" s="217">
        <v>90.222906213977694</v>
      </c>
      <c r="K98" s="217">
        <v>3.0779743372918</v>
      </c>
    </row>
    <row r="99" spans="1:11" x14ac:dyDescent="0.25">
      <c r="A99" s="217" t="s">
        <v>66</v>
      </c>
      <c r="B99" s="217" t="s">
        <v>67</v>
      </c>
      <c r="C99" s="217" t="s">
        <v>16</v>
      </c>
      <c r="D99" s="217">
        <v>50.539252400000002</v>
      </c>
      <c r="E99" s="217">
        <v>48.201742094651699</v>
      </c>
      <c r="F99" s="217">
        <v>4.70273430069697</v>
      </c>
      <c r="G99" s="217">
        <v>47.874810037337497</v>
      </c>
      <c r="H99" s="217">
        <v>1024.1387789</v>
      </c>
      <c r="I99" s="217">
        <v>6.8900246865287</v>
      </c>
      <c r="J99" s="217">
        <v>95.297265699302997</v>
      </c>
      <c r="K99" s="217">
        <v>2.3625285536769098</v>
      </c>
    </row>
    <row r="100" spans="1:11" x14ac:dyDescent="0.25">
      <c r="A100" s="217" t="s">
        <v>66</v>
      </c>
      <c r="B100" s="217" t="s">
        <v>67</v>
      </c>
      <c r="C100" s="217" t="s">
        <v>17</v>
      </c>
      <c r="D100" s="217">
        <v>87.441528399999996</v>
      </c>
      <c r="E100" s="217">
        <v>24.640955053051801</v>
      </c>
      <c r="F100" s="217">
        <v>15.8316221294728</v>
      </c>
      <c r="G100" s="217">
        <v>23.023350453392698</v>
      </c>
      <c r="H100" s="217">
        <v>464.880449</v>
      </c>
      <c r="I100" s="217">
        <v>8.6907511550208607</v>
      </c>
      <c r="J100" s="217">
        <v>84.168377870527195</v>
      </c>
      <c r="K100" s="217">
        <v>4.3305691965838999</v>
      </c>
    </row>
    <row r="101" spans="1:11" x14ac:dyDescent="0.25">
      <c r="A101" s="217" t="s">
        <v>68</v>
      </c>
      <c r="B101" s="217" t="s">
        <v>69</v>
      </c>
      <c r="C101" s="217" t="s">
        <v>16</v>
      </c>
      <c r="D101" s="217">
        <v>1903.4066587</v>
      </c>
      <c r="E101" s="217">
        <v>40.868493629066002</v>
      </c>
      <c r="F101" s="217">
        <v>2.56050290165925</v>
      </c>
      <c r="G101" s="217">
        <v>39.275191769796102</v>
      </c>
      <c r="H101" s="217">
        <v>72433.812700299997</v>
      </c>
      <c r="I101" s="217">
        <v>6.1734893791482603</v>
      </c>
      <c r="J101" s="217">
        <v>97.439497098340794</v>
      </c>
      <c r="K101" s="217">
        <v>1.0320685705950701</v>
      </c>
    </row>
    <row r="102" spans="1:11" x14ac:dyDescent="0.25">
      <c r="A102" s="217" t="s">
        <v>68</v>
      </c>
      <c r="B102" s="217" t="s">
        <v>69</v>
      </c>
      <c r="C102" s="217" t="s">
        <v>17</v>
      </c>
      <c r="D102" s="217">
        <v>1875.0020185999999</v>
      </c>
      <c r="E102" s="217">
        <v>27.159668405426899</v>
      </c>
      <c r="F102" s="217">
        <v>3.4036622945144699</v>
      </c>
      <c r="G102" s="217">
        <v>27.679113820295701</v>
      </c>
      <c r="H102" s="217">
        <v>53212.778623500002</v>
      </c>
      <c r="I102" s="217">
        <v>6.9761544441461103</v>
      </c>
      <c r="J102" s="217">
        <v>96.596337705485496</v>
      </c>
      <c r="K102" s="217">
        <v>0.975299460554649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705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545</v>
      </c>
      <c r="E112" s="5" t="s">
        <v>546</v>
      </c>
      <c r="F112" s="5" t="s">
        <v>547</v>
      </c>
      <c r="G112" s="5" t="s">
        <v>548</v>
      </c>
      <c r="H112" s="5" t="s">
        <v>549</v>
      </c>
      <c r="I112" s="5" t="s">
        <v>550</v>
      </c>
      <c r="J112" s="5" t="s">
        <v>551</v>
      </c>
      <c r="K112" s="5" t="s">
        <v>552</v>
      </c>
    </row>
    <row r="113" spans="1:11" x14ac:dyDescent="0.25">
      <c r="A113" s="218" t="s">
        <v>72</v>
      </c>
      <c r="B113" s="218" t="s">
        <v>73</v>
      </c>
      <c r="C113" s="218" t="s">
        <v>16</v>
      </c>
      <c r="D113" s="218">
        <v>6566.9714954000001</v>
      </c>
      <c r="E113" s="218">
        <v>21.909083006657301</v>
      </c>
      <c r="F113" s="218">
        <v>1.9628473590655999</v>
      </c>
      <c r="G113" s="218">
        <v>21.576153147431501</v>
      </c>
      <c r="H113" s="218">
        <v>327996.56270250003</v>
      </c>
      <c r="I113" s="218">
        <v>1.9430069829702601</v>
      </c>
      <c r="J113" s="218">
        <v>98.037152640934394</v>
      </c>
      <c r="K113" s="218">
        <v>0.43198618159935898</v>
      </c>
    </row>
    <row r="114" spans="1:11" x14ac:dyDescent="0.25">
      <c r="A114" s="218" t="s">
        <v>72</v>
      </c>
      <c r="B114" s="218" t="s">
        <v>73</v>
      </c>
      <c r="C114" s="218" t="s">
        <v>17</v>
      </c>
      <c r="D114" s="218">
        <v>6380.0871258999996</v>
      </c>
      <c r="E114" s="218">
        <v>18.025442863838599</v>
      </c>
      <c r="F114" s="218">
        <v>2.66690968272618</v>
      </c>
      <c r="G114" s="218">
        <v>17.657957956885401</v>
      </c>
      <c r="H114" s="218">
        <v>232851.37868729999</v>
      </c>
      <c r="I114" s="218">
        <v>2.15431616943463</v>
      </c>
      <c r="J114" s="218">
        <v>97.3330903172738</v>
      </c>
      <c r="K114" s="218">
        <v>0.48382496537287101</v>
      </c>
    </row>
    <row r="115" spans="1:11" x14ac:dyDescent="0.25">
      <c r="A115" s="218" t="s">
        <v>74</v>
      </c>
      <c r="B115" s="218" t="s">
        <v>75</v>
      </c>
      <c r="C115" s="218" t="s">
        <v>16</v>
      </c>
      <c r="D115" s="218">
        <v>2011.3899563</v>
      </c>
      <c r="E115" s="218">
        <v>22.748561689983202</v>
      </c>
      <c r="F115" s="218">
        <v>2.00615739191913</v>
      </c>
      <c r="G115" s="218">
        <v>22.070265347588698</v>
      </c>
      <c r="H115" s="218">
        <v>98249.435261199993</v>
      </c>
      <c r="I115" s="218">
        <v>3.2896373093123001</v>
      </c>
      <c r="J115" s="218">
        <v>97.993842608080897</v>
      </c>
      <c r="K115" s="218">
        <v>0.45182865362023</v>
      </c>
    </row>
    <row r="116" spans="1:11" x14ac:dyDescent="0.25">
      <c r="A116" s="218" t="s">
        <v>74</v>
      </c>
      <c r="B116" s="218" t="s">
        <v>75</v>
      </c>
      <c r="C116" s="218" t="s">
        <v>17</v>
      </c>
      <c r="D116" s="218">
        <v>1582.8796615000001</v>
      </c>
      <c r="E116" s="218">
        <v>23.0638449252355</v>
      </c>
      <c r="F116" s="218">
        <v>2.13570252807216</v>
      </c>
      <c r="G116" s="218">
        <v>22.2872723272306</v>
      </c>
      <c r="H116" s="218">
        <v>72532.295120299998</v>
      </c>
      <c r="I116" s="218">
        <v>3.8550506365282202</v>
      </c>
      <c r="J116" s="218">
        <v>97.864297471927799</v>
      </c>
      <c r="K116" s="218">
        <v>0.48637741324156197</v>
      </c>
    </row>
    <row r="117" spans="1:11" x14ac:dyDescent="0.25">
      <c r="A117" s="218" t="s">
        <v>76</v>
      </c>
      <c r="B117" s="218" t="s">
        <v>77</v>
      </c>
      <c r="C117" s="218" t="s">
        <v>16</v>
      </c>
      <c r="D117" s="218">
        <v>4678.4527299000001</v>
      </c>
      <c r="E117" s="218">
        <v>15.147898873994899</v>
      </c>
      <c r="F117" s="218">
        <v>8.3107452475272403</v>
      </c>
      <c r="G117" s="218">
        <v>14.554954023518301</v>
      </c>
      <c r="H117" s="218">
        <v>51615.568931900001</v>
      </c>
      <c r="I117" s="218">
        <v>3.2924882190985101</v>
      </c>
      <c r="J117" s="218">
        <v>91.689254752472806</v>
      </c>
      <c r="K117" s="218">
        <v>1.3192659849345101</v>
      </c>
    </row>
    <row r="118" spans="1:11" x14ac:dyDescent="0.25">
      <c r="A118" s="218" t="s">
        <v>76</v>
      </c>
      <c r="B118" s="218" t="s">
        <v>77</v>
      </c>
      <c r="C118" s="218" t="s">
        <v>17</v>
      </c>
      <c r="D118" s="218">
        <v>6787.2393149999998</v>
      </c>
      <c r="E118" s="218">
        <v>12.811730304901999</v>
      </c>
      <c r="F118" s="218">
        <v>13.1955093170721</v>
      </c>
      <c r="G118" s="218">
        <v>11.7801260445981</v>
      </c>
      <c r="H118" s="218">
        <v>44648.739031199999</v>
      </c>
      <c r="I118" s="218">
        <v>3.1548375282376102</v>
      </c>
      <c r="J118" s="218">
        <v>86.804490682927906</v>
      </c>
      <c r="K118" s="218">
        <v>1.7907456371764601</v>
      </c>
    </row>
    <row r="119" spans="1:11" x14ac:dyDescent="0.25">
      <c r="A119" s="218" t="s">
        <v>78</v>
      </c>
      <c r="B119" s="218" t="s">
        <v>79</v>
      </c>
      <c r="C119" s="218" t="s">
        <v>16</v>
      </c>
      <c r="D119" s="218">
        <v>12519.6908258</v>
      </c>
      <c r="E119" s="218">
        <v>12.048068657432299</v>
      </c>
      <c r="F119" s="218">
        <v>5.3969739195929902</v>
      </c>
      <c r="G119" s="218">
        <v>11.8580125039297</v>
      </c>
      <c r="H119" s="218">
        <v>219456.43157769999</v>
      </c>
      <c r="I119" s="218">
        <v>2.4788464493639899</v>
      </c>
      <c r="J119" s="218">
        <v>94.603026080407005</v>
      </c>
      <c r="K119" s="218">
        <v>0.67648347915976903</v>
      </c>
    </row>
    <row r="120" spans="1:11" x14ac:dyDescent="0.25">
      <c r="A120" s="218" t="s">
        <v>78</v>
      </c>
      <c r="B120" s="218" t="s">
        <v>79</v>
      </c>
      <c r="C120" s="218" t="s">
        <v>17</v>
      </c>
      <c r="D120" s="218">
        <v>11880.2422995</v>
      </c>
      <c r="E120" s="218">
        <v>13.3963380891539</v>
      </c>
      <c r="F120" s="218">
        <v>6.9901920825858301</v>
      </c>
      <c r="G120" s="218">
        <v>12.8338086468261</v>
      </c>
      <c r="H120" s="218">
        <v>158075.63529499999</v>
      </c>
      <c r="I120" s="218">
        <v>2.5934253674671099</v>
      </c>
      <c r="J120" s="218">
        <v>93.009807917414193</v>
      </c>
      <c r="K120" s="218">
        <v>0.964530403848611</v>
      </c>
    </row>
    <row r="121" spans="1:11" x14ac:dyDescent="0.25">
      <c r="A121" s="218" t="s">
        <v>80</v>
      </c>
      <c r="B121" s="218" t="s">
        <v>81</v>
      </c>
      <c r="C121" s="218" t="s">
        <v>16</v>
      </c>
      <c r="D121" s="218">
        <v>24192.290888</v>
      </c>
      <c r="E121" s="218">
        <v>8.8991192078500099</v>
      </c>
      <c r="F121" s="218">
        <v>10.674267841715301</v>
      </c>
      <c r="G121" s="218">
        <v>8.3460617445421494</v>
      </c>
      <c r="H121" s="218">
        <v>202448.9293506</v>
      </c>
      <c r="I121" s="218">
        <v>2.53386444601459</v>
      </c>
      <c r="J121" s="218">
        <v>89.325732158284694</v>
      </c>
      <c r="K121" s="218">
        <v>0.99733969520532795</v>
      </c>
    </row>
    <row r="122" spans="1:11" x14ac:dyDescent="0.25">
      <c r="A122" s="218" t="s">
        <v>80</v>
      </c>
      <c r="B122" s="218" t="s">
        <v>81</v>
      </c>
      <c r="C122" s="218" t="s">
        <v>17</v>
      </c>
      <c r="D122" s="218">
        <v>26354.638868900001</v>
      </c>
      <c r="E122" s="218">
        <v>9.9730151048274998</v>
      </c>
      <c r="F122" s="218">
        <v>15.5835081731248</v>
      </c>
      <c r="G122" s="218">
        <v>9.0301172388985496</v>
      </c>
      <c r="H122" s="218">
        <v>142764.14090850001</v>
      </c>
      <c r="I122" s="218">
        <v>2.7372116234312198</v>
      </c>
      <c r="J122" s="218">
        <v>84.416491826875202</v>
      </c>
      <c r="K122" s="218">
        <v>1.66698358047438</v>
      </c>
    </row>
    <row r="123" spans="1:11" x14ac:dyDescent="0.25">
      <c r="A123" s="218" t="s">
        <v>82</v>
      </c>
      <c r="B123" s="218" t="s">
        <v>83</v>
      </c>
      <c r="C123" s="218" t="s">
        <v>16</v>
      </c>
      <c r="D123" s="218">
        <v>3440.8270929</v>
      </c>
      <c r="E123" s="218">
        <v>22.2672306031677</v>
      </c>
      <c r="F123" s="218">
        <v>3.69103219683935</v>
      </c>
      <c r="G123" s="218">
        <v>22.161786542142799</v>
      </c>
      <c r="H123" s="218">
        <v>89780.442985600006</v>
      </c>
      <c r="I123" s="218">
        <v>5.2613905213567103</v>
      </c>
      <c r="J123" s="218">
        <v>96.308967803160698</v>
      </c>
      <c r="K123" s="218">
        <v>0.84934839955626096</v>
      </c>
    </row>
    <row r="124" spans="1:11" x14ac:dyDescent="0.25">
      <c r="A124" s="218" t="s">
        <v>82</v>
      </c>
      <c r="B124" s="218" t="s">
        <v>83</v>
      </c>
      <c r="C124" s="218" t="s">
        <v>17</v>
      </c>
      <c r="D124" s="218">
        <v>5248.2735167000001</v>
      </c>
      <c r="E124" s="218">
        <v>20.703570607357602</v>
      </c>
      <c r="F124" s="218">
        <v>6.0076576709693104</v>
      </c>
      <c r="G124" s="218">
        <v>19.818667492973901</v>
      </c>
      <c r="H124" s="218">
        <v>82111.456416999994</v>
      </c>
      <c r="I124" s="218">
        <v>4.1092567761923897</v>
      </c>
      <c r="J124" s="218">
        <v>93.992342329030706</v>
      </c>
      <c r="K124" s="218">
        <v>1.2667390432271499</v>
      </c>
    </row>
    <row r="125" spans="1:11" x14ac:dyDescent="0.25">
      <c r="A125" s="218" t="s">
        <v>84</v>
      </c>
      <c r="B125" s="218" t="s">
        <v>85</v>
      </c>
      <c r="C125" s="218" t="s">
        <v>16</v>
      </c>
      <c r="D125" s="218">
        <v>25798.913176099999</v>
      </c>
      <c r="E125" s="218">
        <v>13.1422172594502</v>
      </c>
      <c r="F125" s="218">
        <v>6.6740864559219997</v>
      </c>
      <c r="G125" s="218">
        <v>12.562554173553499</v>
      </c>
      <c r="H125" s="218">
        <v>360754.56266639999</v>
      </c>
      <c r="I125" s="218">
        <v>2.75536875498572</v>
      </c>
      <c r="J125" s="218">
        <v>93.325913544078006</v>
      </c>
      <c r="K125" s="218">
        <v>0.89839541320857397</v>
      </c>
    </row>
    <row r="126" spans="1:11" x14ac:dyDescent="0.25">
      <c r="A126" s="218" t="s">
        <v>84</v>
      </c>
      <c r="B126" s="218" t="s">
        <v>85</v>
      </c>
      <c r="C126" s="218" t="s">
        <v>17</v>
      </c>
      <c r="D126" s="218">
        <v>33589.507524200002</v>
      </c>
      <c r="E126" s="218">
        <v>10.5173626036395</v>
      </c>
      <c r="F126" s="218">
        <v>9.9513402570426699</v>
      </c>
      <c r="G126" s="218">
        <v>9.6414282771435094</v>
      </c>
      <c r="H126" s="218">
        <v>303948.0166342</v>
      </c>
      <c r="I126" s="218">
        <v>2.59312433565866</v>
      </c>
      <c r="J126" s="218">
        <v>90.048659742957298</v>
      </c>
      <c r="K126" s="218">
        <v>1.06548097021768</v>
      </c>
    </row>
    <row r="127" spans="1:11" x14ac:dyDescent="0.25">
      <c r="A127" s="218" t="s">
        <v>86</v>
      </c>
      <c r="B127" s="218" t="s">
        <v>87</v>
      </c>
      <c r="C127" s="218" t="s">
        <v>16</v>
      </c>
      <c r="D127" s="218">
        <v>27906.1079173</v>
      </c>
      <c r="E127" s="218">
        <v>8.5967326089071996</v>
      </c>
      <c r="F127" s="218">
        <v>5.20893955641671</v>
      </c>
      <c r="G127" s="218">
        <v>8.2532262651105395</v>
      </c>
      <c r="H127" s="218">
        <v>507828.80731940002</v>
      </c>
      <c r="I127" s="218">
        <v>1.81259245290544</v>
      </c>
      <c r="J127" s="218">
        <v>94.791060443583305</v>
      </c>
      <c r="K127" s="218">
        <v>0.45352965310455901</v>
      </c>
    </row>
    <row r="128" spans="1:11" x14ac:dyDescent="0.25">
      <c r="A128" s="218" t="s">
        <v>86</v>
      </c>
      <c r="B128" s="218" t="s">
        <v>87</v>
      </c>
      <c r="C128" s="218" t="s">
        <v>17</v>
      </c>
      <c r="D128" s="218">
        <v>26811.216794799999</v>
      </c>
      <c r="E128" s="218">
        <v>9.6151216919311402</v>
      </c>
      <c r="F128" s="218">
        <v>5.3752505539752704</v>
      </c>
      <c r="G128" s="218">
        <v>9.1803219192618108</v>
      </c>
      <c r="H128" s="218">
        <v>471978.86797570001</v>
      </c>
      <c r="I128" s="218">
        <v>1.8043456298065801</v>
      </c>
      <c r="J128" s="218">
        <v>94.624749446024694</v>
      </c>
      <c r="K128" s="218">
        <v>0.521497079475294</v>
      </c>
    </row>
    <row r="129" spans="1:11" x14ac:dyDescent="0.25">
      <c r="A129" s="218" t="s">
        <v>88</v>
      </c>
      <c r="B129" s="218" t="s">
        <v>89</v>
      </c>
      <c r="C129" s="218" t="s">
        <v>16</v>
      </c>
      <c r="D129" s="218">
        <v>4092.8719062</v>
      </c>
      <c r="E129" s="218">
        <v>22.107186328389101</v>
      </c>
      <c r="F129" s="218">
        <v>1.8604194982033599</v>
      </c>
      <c r="G129" s="218">
        <v>21.702504740745798</v>
      </c>
      <c r="H129" s="218">
        <v>215904.3873223</v>
      </c>
      <c r="I129" s="218">
        <v>2.23058980985599</v>
      </c>
      <c r="J129" s="218">
        <v>98.139580501796601</v>
      </c>
      <c r="K129" s="218">
        <v>0.41141161163609302</v>
      </c>
    </row>
    <row r="130" spans="1:11" x14ac:dyDescent="0.25">
      <c r="A130" s="218" t="s">
        <v>88</v>
      </c>
      <c r="B130" s="218" t="s">
        <v>89</v>
      </c>
      <c r="C130" s="218" t="s">
        <v>17</v>
      </c>
      <c r="D130" s="218">
        <v>5979.0103150000004</v>
      </c>
      <c r="E130" s="218">
        <v>23.983090314416799</v>
      </c>
      <c r="F130" s="218">
        <v>3.40814963541556</v>
      </c>
      <c r="G130" s="218">
        <v>22.978293845909999</v>
      </c>
      <c r="H130" s="218">
        <v>169453.73045639999</v>
      </c>
      <c r="I130" s="218">
        <v>2.1983736329447399</v>
      </c>
      <c r="J130" s="218">
        <v>96.591850364584403</v>
      </c>
      <c r="K130" s="218">
        <v>0.81076678309626504</v>
      </c>
    </row>
    <row r="131" spans="1:11" x14ac:dyDescent="0.25">
      <c r="A131" s="218" t="s">
        <v>90</v>
      </c>
      <c r="B131" s="218" t="s">
        <v>91</v>
      </c>
      <c r="C131" s="218" t="s">
        <v>16</v>
      </c>
      <c r="D131" s="218">
        <v>16161.677854400001</v>
      </c>
      <c r="E131" s="218">
        <v>15.8037378260531</v>
      </c>
      <c r="F131" s="218">
        <v>3.46152327771305</v>
      </c>
      <c r="G131" s="218">
        <v>15.3948727626749</v>
      </c>
      <c r="H131" s="218">
        <v>450733.28594540001</v>
      </c>
      <c r="I131" s="218">
        <v>1.9300835273242201</v>
      </c>
      <c r="J131" s="218">
        <v>96.538476722286902</v>
      </c>
      <c r="K131" s="218">
        <v>0.55200488172947504</v>
      </c>
    </row>
    <row r="132" spans="1:11" x14ac:dyDescent="0.25">
      <c r="A132" s="218" t="s">
        <v>90</v>
      </c>
      <c r="B132" s="218" t="s">
        <v>91</v>
      </c>
      <c r="C132" s="218" t="s">
        <v>17</v>
      </c>
      <c r="D132" s="218">
        <v>13589.208999099999</v>
      </c>
      <c r="E132" s="218">
        <v>15.3631940359393</v>
      </c>
      <c r="F132" s="218">
        <v>3.9097532551596399</v>
      </c>
      <c r="G132" s="218">
        <v>15.0189240421316</v>
      </c>
      <c r="H132" s="218">
        <v>333982.82719440002</v>
      </c>
      <c r="I132" s="218">
        <v>2.2137323502113202</v>
      </c>
      <c r="J132" s="218">
        <v>96.0902467448404</v>
      </c>
      <c r="K132" s="218">
        <v>0.611095185535805</v>
      </c>
    </row>
    <row r="133" spans="1:11" x14ac:dyDescent="0.25">
      <c r="A133" s="218" t="s">
        <v>92</v>
      </c>
      <c r="B133" s="218" t="s">
        <v>93</v>
      </c>
      <c r="C133" s="218" t="s">
        <v>16</v>
      </c>
      <c r="D133" s="218">
        <v>20816.559568199998</v>
      </c>
      <c r="E133" s="218">
        <v>15.725194693209399</v>
      </c>
      <c r="F133" s="218">
        <v>2.7504569050929502</v>
      </c>
      <c r="G133" s="218">
        <v>15.4289891753365</v>
      </c>
      <c r="H133" s="218">
        <v>736023.49597509997</v>
      </c>
      <c r="I133" s="218">
        <v>1.7287197263665799</v>
      </c>
      <c r="J133" s="218">
        <v>97.249543094907096</v>
      </c>
      <c r="K133" s="218">
        <v>0.43636986319302401</v>
      </c>
    </row>
    <row r="134" spans="1:11" x14ac:dyDescent="0.25">
      <c r="A134" s="218" t="s">
        <v>92</v>
      </c>
      <c r="B134" s="218" t="s">
        <v>93</v>
      </c>
      <c r="C134" s="218" t="s">
        <v>17</v>
      </c>
      <c r="D134" s="218">
        <v>25268.2750142</v>
      </c>
      <c r="E134" s="218">
        <v>15.817267268103601</v>
      </c>
      <c r="F134" s="218">
        <v>5.0213781420830799</v>
      </c>
      <c r="G134" s="218">
        <v>15.195371410601799</v>
      </c>
      <c r="H134" s="218">
        <v>477945.6694293</v>
      </c>
      <c r="I134" s="218">
        <v>2.2147856783514501</v>
      </c>
      <c r="J134" s="218">
        <v>94.978621857916906</v>
      </c>
      <c r="K134" s="218">
        <v>0.80335663299235505</v>
      </c>
    </row>
    <row r="135" spans="1:11" x14ac:dyDescent="0.25">
      <c r="A135" s="218" t="s">
        <v>94</v>
      </c>
      <c r="B135" s="218" t="s">
        <v>95</v>
      </c>
      <c r="C135" s="218" t="s">
        <v>16</v>
      </c>
      <c r="D135" s="218">
        <v>1477.8172672000001</v>
      </c>
      <c r="E135" s="218">
        <v>35.491044091485101</v>
      </c>
      <c r="F135" s="218">
        <v>1.71884039916764</v>
      </c>
      <c r="G135" s="218">
        <v>35.115614999710999</v>
      </c>
      <c r="H135" s="218">
        <v>84499.7562129</v>
      </c>
      <c r="I135" s="218">
        <v>2.9053702499800198</v>
      </c>
      <c r="J135" s="218">
        <v>98.281159600832396</v>
      </c>
      <c r="K135" s="218">
        <v>0.61413741909705</v>
      </c>
    </row>
    <row r="136" spans="1:11" x14ac:dyDescent="0.25">
      <c r="A136" s="218" t="s">
        <v>94</v>
      </c>
      <c r="B136" s="218" t="s">
        <v>95</v>
      </c>
      <c r="C136" s="218" t="s">
        <v>17</v>
      </c>
      <c r="D136" s="218">
        <v>1440.4783953000001</v>
      </c>
      <c r="E136" s="218">
        <v>35.258954393120099</v>
      </c>
      <c r="F136" s="218">
        <v>2.3227743125365401</v>
      </c>
      <c r="G136" s="218">
        <v>34.2147945418048</v>
      </c>
      <c r="H136" s="218">
        <v>60574.948050799998</v>
      </c>
      <c r="I136" s="218">
        <v>4.2018139236553598</v>
      </c>
      <c r="J136" s="218">
        <v>97.677225687463505</v>
      </c>
      <c r="K136" s="218">
        <v>0.81363127700523596</v>
      </c>
    </row>
    <row r="137" spans="1:11" x14ac:dyDescent="0.25">
      <c r="A137" s="218" t="s">
        <v>96</v>
      </c>
      <c r="B137" s="218" t="s">
        <v>97</v>
      </c>
      <c r="C137" s="218" t="s">
        <v>16</v>
      </c>
      <c r="D137" s="218">
        <v>431.6947935</v>
      </c>
      <c r="E137" s="218">
        <v>41.549869433103602</v>
      </c>
      <c r="F137" s="218">
        <v>0.47217791915968799</v>
      </c>
      <c r="G137" s="218">
        <v>41.521827938630999</v>
      </c>
      <c r="H137" s="218">
        <v>90994.603638300003</v>
      </c>
      <c r="I137" s="218">
        <v>2.2915636751022701</v>
      </c>
      <c r="J137" s="218">
        <v>99.527822080840295</v>
      </c>
      <c r="K137" s="218">
        <v>0.19698703242842899</v>
      </c>
    </row>
    <row r="138" spans="1:11" x14ac:dyDescent="0.25">
      <c r="A138" s="218" t="s">
        <v>96</v>
      </c>
      <c r="B138" s="218" t="s">
        <v>97</v>
      </c>
      <c r="C138" s="218" t="s">
        <v>17</v>
      </c>
      <c r="D138" s="218">
        <v>542.80254420000006</v>
      </c>
      <c r="E138" s="218">
        <v>31.233474263275301</v>
      </c>
      <c r="F138" s="218">
        <v>0.70517921466004396</v>
      </c>
      <c r="G138" s="218">
        <v>31.168569361123801</v>
      </c>
      <c r="H138" s="218">
        <v>76430.899022099999</v>
      </c>
      <c r="I138" s="218">
        <v>2.3625891940118602</v>
      </c>
      <c r="J138" s="218">
        <v>99.294820785339994</v>
      </c>
      <c r="K138" s="218">
        <v>0.22135522366942401</v>
      </c>
    </row>
    <row r="139" spans="1:11" x14ac:dyDescent="0.25">
      <c r="A139" s="218" t="s">
        <v>98</v>
      </c>
      <c r="B139" s="218" t="s">
        <v>99</v>
      </c>
      <c r="C139" s="218" t="s">
        <v>16</v>
      </c>
      <c r="D139" s="218">
        <v>2568.1741972999998</v>
      </c>
      <c r="E139" s="218">
        <v>19.851796151701102</v>
      </c>
      <c r="F139" s="218">
        <v>6.0109148320816601</v>
      </c>
      <c r="G139" s="218">
        <v>18.941912327979701</v>
      </c>
      <c r="H139" s="218">
        <v>40157.006063000001</v>
      </c>
      <c r="I139" s="218">
        <v>3.9706334979806801</v>
      </c>
      <c r="J139" s="218">
        <v>93.989085167918304</v>
      </c>
      <c r="K139" s="218">
        <v>1.2113983401032999</v>
      </c>
    </row>
    <row r="140" spans="1:11" x14ac:dyDescent="0.25">
      <c r="A140" s="218" t="s">
        <v>98</v>
      </c>
      <c r="B140" s="218" t="s">
        <v>99</v>
      </c>
      <c r="C140" s="218" t="s">
        <v>17</v>
      </c>
      <c r="D140" s="218">
        <v>3674.7166903000002</v>
      </c>
      <c r="E140" s="218">
        <v>15.823783114502399</v>
      </c>
      <c r="F140" s="218">
        <v>9.0339331185953409</v>
      </c>
      <c r="G140" s="218">
        <v>14.9311476524044</v>
      </c>
      <c r="H140" s="218">
        <v>37002.103052099999</v>
      </c>
      <c r="I140" s="218">
        <v>4.0099600674134903</v>
      </c>
      <c r="J140" s="218">
        <v>90.9660668814047</v>
      </c>
      <c r="K140" s="218">
        <v>1.4828275410824301</v>
      </c>
    </row>
    <row r="141" spans="1:11" x14ac:dyDescent="0.25">
      <c r="A141" s="218" t="s">
        <v>100</v>
      </c>
      <c r="B141" s="218" t="s">
        <v>101</v>
      </c>
      <c r="C141" s="218" t="s">
        <v>16</v>
      </c>
      <c r="D141" s="218">
        <v>1618.1591245</v>
      </c>
      <c r="E141" s="218">
        <v>32.558338426972902</v>
      </c>
      <c r="F141" s="218">
        <v>3.7515253162445799</v>
      </c>
      <c r="G141" s="218">
        <v>30.662926719516499</v>
      </c>
      <c r="H141" s="218">
        <v>41515.206322700004</v>
      </c>
      <c r="I141" s="218">
        <v>3.9356245829578902</v>
      </c>
      <c r="J141" s="218">
        <v>96.248474683755404</v>
      </c>
      <c r="K141" s="218">
        <v>1.19516435181319</v>
      </c>
    </row>
    <row r="142" spans="1:11" x14ac:dyDescent="0.25">
      <c r="A142" s="218" t="s">
        <v>100</v>
      </c>
      <c r="B142" s="218" t="s">
        <v>101</v>
      </c>
      <c r="C142" s="218" t="s">
        <v>17</v>
      </c>
      <c r="D142" s="218">
        <v>2108.7810966000002</v>
      </c>
      <c r="E142" s="218">
        <v>25.9103204655068</v>
      </c>
      <c r="F142" s="218">
        <v>5.3674074466526802</v>
      </c>
      <c r="G142" s="218">
        <v>25.623524270795201</v>
      </c>
      <c r="H142" s="218">
        <v>37179.853454800003</v>
      </c>
      <c r="I142" s="218">
        <v>4.2426413624910104</v>
      </c>
      <c r="J142" s="218">
        <v>94.632592553347294</v>
      </c>
      <c r="K142" s="218">
        <v>1.4533248141016599</v>
      </c>
    </row>
    <row r="143" spans="1:11" x14ac:dyDescent="0.25">
      <c r="A143" s="218" t="s">
        <v>102</v>
      </c>
      <c r="B143" s="218" t="s">
        <v>103</v>
      </c>
      <c r="C143" s="218" t="s">
        <v>16</v>
      </c>
      <c r="D143" s="218">
        <v>3544.2287164999998</v>
      </c>
      <c r="E143" s="218">
        <v>19.7686572857925</v>
      </c>
      <c r="F143" s="218">
        <v>2.3503779609421001</v>
      </c>
      <c r="G143" s="218">
        <v>19.708947974842101</v>
      </c>
      <c r="H143" s="218">
        <v>147249.76167129999</v>
      </c>
      <c r="I143" s="218">
        <v>2.5764918701291002</v>
      </c>
      <c r="J143" s="218">
        <v>97.649622039057903</v>
      </c>
      <c r="K143" s="218">
        <v>0.47438460063772597</v>
      </c>
    </row>
    <row r="144" spans="1:11" x14ac:dyDescent="0.25">
      <c r="A144" s="218" t="s">
        <v>102</v>
      </c>
      <c r="B144" s="218" t="s">
        <v>103</v>
      </c>
      <c r="C144" s="218" t="s">
        <v>17</v>
      </c>
      <c r="D144" s="218">
        <v>4558.7297156000004</v>
      </c>
      <c r="E144" s="218">
        <v>21.8236090326881</v>
      </c>
      <c r="F144" s="218">
        <v>4.4175445668585303</v>
      </c>
      <c r="G144" s="218">
        <v>21.060949785716101</v>
      </c>
      <c r="H144" s="218">
        <v>98637.2798912</v>
      </c>
      <c r="I144" s="218">
        <v>3.1648518429510899</v>
      </c>
      <c r="J144" s="218">
        <v>95.582455433141504</v>
      </c>
      <c r="K144" s="218">
        <v>0.97337616905906998</v>
      </c>
    </row>
    <row r="145" spans="1:11" x14ac:dyDescent="0.25">
      <c r="A145" s="218" t="s">
        <v>104</v>
      </c>
      <c r="B145" s="218" t="s">
        <v>105</v>
      </c>
      <c r="C145" s="218" t="s">
        <v>16</v>
      </c>
      <c r="D145" s="218">
        <v>564.21461910000005</v>
      </c>
      <c r="E145" s="218">
        <v>31.281264654626099</v>
      </c>
      <c r="F145" s="218">
        <v>5.92273365510031</v>
      </c>
      <c r="G145" s="218">
        <v>29.857363211491901</v>
      </c>
      <c r="H145" s="218">
        <v>8962.0388299999995</v>
      </c>
      <c r="I145" s="218">
        <v>4.70221998738797</v>
      </c>
      <c r="J145" s="218">
        <v>94.077266344899698</v>
      </c>
      <c r="K145" s="218">
        <v>1.8797018325016801</v>
      </c>
    </row>
    <row r="146" spans="1:11" x14ac:dyDescent="0.25">
      <c r="A146" s="218" t="s">
        <v>104</v>
      </c>
      <c r="B146" s="218" t="s">
        <v>105</v>
      </c>
      <c r="C146" s="218" t="s">
        <v>17</v>
      </c>
      <c r="D146" s="218">
        <v>477.79515400000003</v>
      </c>
      <c r="E146" s="218">
        <v>35.907967235883298</v>
      </c>
      <c r="F146" s="218">
        <v>5.65856816061775</v>
      </c>
      <c r="G146" s="218">
        <v>34.266290893550497</v>
      </c>
      <c r="H146" s="218">
        <v>7965.9513987999999</v>
      </c>
      <c r="I146" s="218">
        <v>5.4802320519737897</v>
      </c>
      <c r="J146" s="218">
        <v>94.341431839382295</v>
      </c>
      <c r="K146" s="218">
        <v>2.0552808967625702</v>
      </c>
    </row>
    <row r="147" spans="1:11" x14ac:dyDescent="0.25">
      <c r="A147" s="218" t="s">
        <v>106</v>
      </c>
      <c r="B147" s="218" t="s">
        <v>107</v>
      </c>
      <c r="C147" s="218" t="s">
        <v>16</v>
      </c>
      <c r="D147" s="218">
        <v>16467.545081299999</v>
      </c>
      <c r="E147" s="218">
        <v>11.4303240901022</v>
      </c>
      <c r="F147" s="218">
        <v>7.6360767718777796</v>
      </c>
      <c r="G147" s="218">
        <v>10.949084937715901</v>
      </c>
      <c r="H147" s="218">
        <v>199186.97979129999</v>
      </c>
      <c r="I147" s="218">
        <v>2.42965136321678</v>
      </c>
      <c r="J147" s="218">
        <v>92.363923228122204</v>
      </c>
      <c r="K147" s="218">
        <v>0.90520248863522301</v>
      </c>
    </row>
    <row r="148" spans="1:11" x14ac:dyDescent="0.25">
      <c r="A148" s="218" t="s">
        <v>106</v>
      </c>
      <c r="B148" s="218" t="s">
        <v>107</v>
      </c>
      <c r="C148" s="218" t="s">
        <v>17</v>
      </c>
      <c r="D148" s="218">
        <v>15770.2014629</v>
      </c>
      <c r="E148" s="218">
        <v>11.296337236171601</v>
      </c>
      <c r="F148" s="218">
        <v>9.3162943120503403</v>
      </c>
      <c r="G148" s="218">
        <v>10.610209665605501</v>
      </c>
      <c r="H148" s="218">
        <v>153505.27368499999</v>
      </c>
      <c r="I148" s="218">
        <v>2.8023707916002998</v>
      </c>
      <c r="J148" s="218">
        <v>90.683705687949697</v>
      </c>
      <c r="K148" s="218">
        <v>1.09002863532602</v>
      </c>
    </row>
    <row r="149" spans="1:11" x14ac:dyDescent="0.25">
      <c r="A149" s="218" t="s">
        <v>108</v>
      </c>
      <c r="B149" s="218" t="s">
        <v>109</v>
      </c>
      <c r="C149" s="218" t="s">
        <v>16</v>
      </c>
      <c r="D149" s="218">
        <v>29404.507523799999</v>
      </c>
      <c r="E149" s="218">
        <v>10.131029971853099</v>
      </c>
      <c r="F149" s="218">
        <v>8.5828847902063394</v>
      </c>
      <c r="G149" s="218">
        <v>9.74117593985995</v>
      </c>
      <c r="H149" s="218">
        <v>313190.1822867</v>
      </c>
      <c r="I149" s="218">
        <v>2.12557023714455</v>
      </c>
      <c r="J149" s="218">
        <v>91.417115209793593</v>
      </c>
      <c r="K149" s="218">
        <v>0.914570434880568</v>
      </c>
    </row>
    <row r="150" spans="1:11" x14ac:dyDescent="0.25">
      <c r="A150" s="218" t="s">
        <v>108</v>
      </c>
      <c r="B150" s="218" t="s">
        <v>109</v>
      </c>
      <c r="C150" s="218" t="s">
        <v>17</v>
      </c>
      <c r="D150" s="218">
        <v>41597.411332999996</v>
      </c>
      <c r="E150" s="218">
        <v>9.7527779548619602</v>
      </c>
      <c r="F150" s="218">
        <v>13.446135970872501</v>
      </c>
      <c r="G150" s="218">
        <v>8.8166924855862394</v>
      </c>
      <c r="H150" s="218">
        <v>267765.89886339998</v>
      </c>
      <c r="I150" s="218">
        <v>2.7048289945714301</v>
      </c>
      <c r="J150" s="218">
        <v>86.553864029127496</v>
      </c>
      <c r="K150" s="218">
        <v>1.36967248434648</v>
      </c>
    </row>
    <row r="151" spans="1:11" x14ac:dyDescent="0.25">
      <c r="A151" s="218" t="s">
        <v>110</v>
      </c>
      <c r="B151" s="218" t="s">
        <v>111</v>
      </c>
      <c r="C151" s="218" t="s">
        <v>16</v>
      </c>
      <c r="D151" s="218">
        <v>409.65155479999999</v>
      </c>
      <c r="E151" s="218">
        <v>14.158730114527099</v>
      </c>
      <c r="F151" s="218">
        <v>15.9298245614035</v>
      </c>
      <c r="G151" s="218">
        <v>12.1369366098094</v>
      </c>
      <c r="H151" s="218">
        <v>2161.9496152000002</v>
      </c>
      <c r="I151" s="218">
        <v>7.7046641296870702</v>
      </c>
      <c r="J151" s="218">
        <v>84.070175438596493</v>
      </c>
      <c r="K151" s="218">
        <v>2.2997367365832599</v>
      </c>
    </row>
    <row r="152" spans="1:11" x14ac:dyDescent="0.25">
      <c r="A152" s="218" t="s">
        <v>110</v>
      </c>
      <c r="B152" s="218" t="s">
        <v>111</v>
      </c>
      <c r="C152" s="218" t="s">
        <v>17</v>
      </c>
      <c r="D152" s="218">
        <v>173.2447104</v>
      </c>
      <c r="E152" s="218">
        <v>14.515535042696801</v>
      </c>
      <c r="F152" s="218">
        <v>17.1122994652406</v>
      </c>
      <c r="G152" s="218">
        <v>15.3416250963982</v>
      </c>
      <c r="H152" s="218">
        <v>839.15406599999994</v>
      </c>
      <c r="I152" s="218">
        <v>9.1907611833743594</v>
      </c>
      <c r="J152" s="218">
        <v>82.887700534759404</v>
      </c>
      <c r="K152" s="218">
        <v>3.1673032457080099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706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545</v>
      </c>
      <c r="E162" s="5" t="s">
        <v>546</v>
      </c>
      <c r="F162" s="5" t="s">
        <v>547</v>
      </c>
      <c r="G162" s="5" t="s">
        <v>548</v>
      </c>
      <c r="H162" s="5" t="s">
        <v>549</v>
      </c>
      <c r="I162" s="5" t="s">
        <v>550</v>
      </c>
      <c r="J162" s="5" t="s">
        <v>551</v>
      </c>
      <c r="K162" s="5" t="s">
        <v>552</v>
      </c>
    </row>
    <row r="163" spans="1:11" x14ac:dyDescent="0.25">
      <c r="A163" s="219" t="s">
        <v>72</v>
      </c>
      <c r="B163" s="219" t="s">
        <v>73</v>
      </c>
      <c r="C163" s="219" t="s">
        <v>16</v>
      </c>
      <c r="D163" s="219">
        <v>6551.6175854000003</v>
      </c>
      <c r="E163" s="219">
        <v>21.959665463621601</v>
      </c>
      <c r="F163" s="219">
        <v>1.9604978664578101</v>
      </c>
      <c r="G163" s="219">
        <v>21.626490592952202</v>
      </c>
      <c r="H163" s="219">
        <v>327629.69918579998</v>
      </c>
      <c r="I163" s="219">
        <v>1.9448880998692599</v>
      </c>
      <c r="J163" s="219">
        <v>98.0395021335422</v>
      </c>
      <c r="K163" s="219">
        <v>0.43246536083690501</v>
      </c>
    </row>
    <row r="164" spans="1:11" x14ac:dyDescent="0.25">
      <c r="A164" s="219" t="s">
        <v>72</v>
      </c>
      <c r="B164" s="219" t="s">
        <v>73</v>
      </c>
      <c r="C164" s="219" t="s">
        <v>17</v>
      </c>
      <c r="D164" s="219">
        <v>6358.2373315000004</v>
      </c>
      <c r="E164" s="219">
        <v>18.0850661356472</v>
      </c>
      <c r="F164" s="219">
        <v>2.6599087003177702</v>
      </c>
      <c r="G164" s="219">
        <v>17.716527511622001</v>
      </c>
      <c r="H164" s="219">
        <v>232681.4459005</v>
      </c>
      <c r="I164" s="219">
        <v>2.1556043316596498</v>
      </c>
      <c r="J164" s="219">
        <v>97.3400912996822</v>
      </c>
      <c r="K164" s="219">
        <v>0.48412062325378502</v>
      </c>
    </row>
    <row r="165" spans="1:11" x14ac:dyDescent="0.25">
      <c r="A165" s="219" t="s">
        <v>74</v>
      </c>
      <c r="B165" s="219" t="s">
        <v>75</v>
      </c>
      <c r="C165" s="219" t="s">
        <v>16</v>
      </c>
      <c r="D165" s="219">
        <v>1924.7668388</v>
      </c>
      <c r="E165" s="219">
        <v>23.727511779175099</v>
      </c>
      <c r="F165" s="219">
        <v>1.9344079459928201</v>
      </c>
      <c r="G165" s="219">
        <v>23.039160063525301</v>
      </c>
      <c r="H165" s="219">
        <v>97576.832231199995</v>
      </c>
      <c r="I165" s="219">
        <v>3.30892392560451</v>
      </c>
      <c r="J165" s="219">
        <v>98.065592054007197</v>
      </c>
      <c r="K165" s="219">
        <v>0.45446250170334601</v>
      </c>
    </row>
    <row r="166" spans="1:11" x14ac:dyDescent="0.25">
      <c r="A166" s="219" t="s">
        <v>74</v>
      </c>
      <c r="B166" s="219" t="s">
        <v>75</v>
      </c>
      <c r="C166" s="219" t="s">
        <v>17</v>
      </c>
      <c r="D166" s="219">
        <v>1531.9248865</v>
      </c>
      <c r="E166" s="219">
        <v>23.7922738464503</v>
      </c>
      <c r="F166" s="219">
        <v>2.0740814667835901</v>
      </c>
      <c r="G166" s="219">
        <v>23.006275434166501</v>
      </c>
      <c r="H166" s="219">
        <v>72328.476020300004</v>
      </c>
      <c r="I166" s="219">
        <v>3.8651615081224202</v>
      </c>
      <c r="J166" s="219">
        <v>97.925918533216404</v>
      </c>
      <c r="K166" s="219">
        <v>0.48727538339645898</v>
      </c>
    </row>
    <row r="167" spans="1:11" x14ac:dyDescent="0.25">
      <c r="A167" s="219" t="s">
        <v>76</v>
      </c>
      <c r="B167" s="219" t="s">
        <v>77</v>
      </c>
      <c r="C167" s="219" t="s">
        <v>16</v>
      </c>
      <c r="D167" s="219">
        <v>4413.7579796</v>
      </c>
      <c r="E167" s="219">
        <v>15.7810038534802</v>
      </c>
      <c r="F167" s="219">
        <v>7.9439984648810196</v>
      </c>
      <c r="G167" s="219">
        <v>15.2396451227161</v>
      </c>
      <c r="H167" s="219">
        <v>51147.1538095</v>
      </c>
      <c r="I167" s="219">
        <v>3.2991534173061399</v>
      </c>
      <c r="J167" s="219">
        <v>92.056001535118995</v>
      </c>
      <c r="K167" s="219">
        <v>1.3151094490455699</v>
      </c>
    </row>
    <row r="168" spans="1:11" x14ac:dyDescent="0.25">
      <c r="A168" s="219" t="s">
        <v>76</v>
      </c>
      <c r="B168" s="219" t="s">
        <v>77</v>
      </c>
      <c r="C168" s="219" t="s">
        <v>17</v>
      </c>
      <c r="D168" s="219">
        <v>6731.7629661000001</v>
      </c>
      <c r="E168" s="219">
        <v>12.909343503717301</v>
      </c>
      <c r="F168" s="219">
        <v>13.1628629201542</v>
      </c>
      <c r="G168" s="219">
        <v>11.8755854193346</v>
      </c>
      <c r="H168" s="219">
        <v>44410.325247799999</v>
      </c>
      <c r="I168" s="219">
        <v>3.1620918166287599</v>
      </c>
      <c r="J168" s="219">
        <v>86.837137079845803</v>
      </c>
      <c r="K168" s="219">
        <v>1.80011350244713</v>
      </c>
    </row>
    <row r="169" spans="1:11" x14ac:dyDescent="0.25">
      <c r="A169" s="219" t="s">
        <v>78</v>
      </c>
      <c r="B169" s="219" t="s">
        <v>79</v>
      </c>
      <c r="C169" s="219" t="s">
        <v>16</v>
      </c>
      <c r="D169" s="219">
        <v>12519.6908258</v>
      </c>
      <c r="E169" s="219">
        <v>12.048068657432299</v>
      </c>
      <c r="F169" s="219">
        <v>5.3969739195929902</v>
      </c>
      <c r="G169" s="219">
        <v>11.8580125039297</v>
      </c>
      <c r="H169" s="219">
        <v>219456.43157769999</v>
      </c>
      <c r="I169" s="219">
        <v>2.4788464493639899</v>
      </c>
      <c r="J169" s="219">
        <v>94.603026080407005</v>
      </c>
      <c r="K169" s="219">
        <v>0.67648347915976903</v>
      </c>
    </row>
    <row r="170" spans="1:11" x14ac:dyDescent="0.25">
      <c r="A170" s="219" t="s">
        <v>78</v>
      </c>
      <c r="B170" s="219" t="s">
        <v>79</v>
      </c>
      <c r="C170" s="219" t="s">
        <v>17</v>
      </c>
      <c r="D170" s="219">
        <v>11880.2422995</v>
      </c>
      <c r="E170" s="219">
        <v>13.3963380891539</v>
      </c>
      <c r="F170" s="219">
        <v>6.9901920825858301</v>
      </c>
      <c r="G170" s="219">
        <v>12.8338086468261</v>
      </c>
      <c r="H170" s="219">
        <v>158075.63529499999</v>
      </c>
      <c r="I170" s="219">
        <v>2.5934253674671099</v>
      </c>
      <c r="J170" s="219">
        <v>93.009807917414193</v>
      </c>
      <c r="K170" s="219">
        <v>0.964530403848611</v>
      </c>
    </row>
    <row r="171" spans="1:11" x14ac:dyDescent="0.25">
      <c r="A171" s="219" t="s">
        <v>80</v>
      </c>
      <c r="B171" s="219" t="s">
        <v>81</v>
      </c>
      <c r="C171" s="219" t="s">
        <v>16</v>
      </c>
      <c r="D171" s="219">
        <v>23340.803255999999</v>
      </c>
      <c r="E171" s="219">
        <v>9.2005944803924304</v>
      </c>
      <c r="F171" s="219">
        <v>10.6054929196183</v>
      </c>
      <c r="G171" s="219">
        <v>8.6310425800553201</v>
      </c>
      <c r="H171" s="219">
        <v>196741.4072825</v>
      </c>
      <c r="I171" s="219">
        <v>2.6037898477482102</v>
      </c>
      <c r="J171" s="219">
        <v>89.3945070803817</v>
      </c>
      <c r="K171" s="219">
        <v>1.0239606879804499</v>
      </c>
    </row>
    <row r="172" spans="1:11" x14ac:dyDescent="0.25">
      <c r="A172" s="219" t="s">
        <v>80</v>
      </c>
      <c r="B172" s="219" t="s">
        <v>81</v>
      </c>
      <c r="C172" s="219" t="s">
        <v>17</v>
      </c>
      <c r="D172" s="219">
        <v>25667.468526500001</v>
      </c>
      <c r="E172" s="219">
        <v>10.219282966229001</v>
      </c>
      <c r="F172" s="219">
        <v>15.433157170764</v>
      </c>
      <c r="G172" s="219">
        <v>9.2610508342971407</v>
      </c>
      <c r="H172" s="219">
        <v>140646.32094959999</v>
      </c>
      <c r="I172" s="219">
        <v>2.7743659278583799</v>
      </c>
      <c r="J172" s="219">
        <v>84.566842829235995</v>
      </c>
      <c r="K172" s="219">
        <v>1.69010983868408</v>
      </c>
    </row>
    <row r="173" spans="1:11" x14ac:dyDescent="0.25">
      <c r="A173" s="219" t="s">
        <v>82</v>
      </c>
      <c r="B173" s="219" t="s">
        <v>83</v>
      </c>
      <c r="C173" s="219" t="s">
        <v>16</v>
      </c>
      <c r="D173" s="219">
        <v>3440.8270929</v>
      </c>
      <c r="E173" s="219">
        <v>22.2672306031677</v>
      </c>
      <c r="F173" s="219">
        <v>3.69103219683935</v>
      </c>
      <c r="G173" s="219">
        <v>22.161786542142799</v>
      </c>
      <c r="H173" s="219">
        <v>89780.442985600006</v>
      </c>
      <c r="I173" s="219">
        <v>5.2613905213567103</v>
      </c>
      <c r="J173" s="219">
        <v>96.308967803160698</v>
      </c>
      <c r="K173" s="219">
        <v>0.84934839955626096</v>
      </c>
    </row>
    <row r="174" spans="1:11" x14ac:dyDescent="0.25">
      <c r="A174" s="219" t="s">
        <v>82</v>
      </c>
      <c r="B174" s="219" t="s">
        <v>83</v>
      </c>
      <c r="C174" s="219" t="s">
        <v>17</v>
      </c>
      <c r="D174" s="219">
        <v>5248.2735167000001</v>
      </c>
      <c r="E174" s="219">
        <v>20.703570607357602</v>
      </c>
      <c r="F174" s="219">
        <v>6.0076576709693104</v>
      </c>
      <c r="G174" s="219">
        <v>19.818667492973901</v>
      </c>
      <c r="H174" s="219">
        <v>82111.456416999994</v>
      </c>
      <c r="I174" s="219">
        <v>4.1092567761923897</v>
      </c>
      <c r="J174" s="219">
        <v>93.992342329030706</v>
      </c>
      <c r="K174" s="219">
        <v>1.2667390432271499</v>
      </c>
    </row>
    <row r="175" spans="1:11" x14ac:dyDescent="0.25">
      <c r="A175" s="219" t="s">
        <v>84</v>
      </c>
      <c r="B175" s="219" t="s">
        <v>85</v>
      </c>
      <c r="C175" s="219" t="s">
        <v>16</v>
      </c>
      <c r="D175" s="219">
        <v>25798.913176099999</v>
      </c>
      <c r="E175" s="219">
        <v>13.1422172594502</v>
      </c>
      <c r="F175" s="219">
        <v>6.6740864559219997</v>
      </c>
      <c r="G175" s="219">
        <v>12.562554173553499</v>
      </c>
      <c r="H175" s="219">
        <v>360754.56266639999</v>
      </c>
      <c r="I175" s="219">
        <v>2.75536875498572</v>
      </c>
      <c r="J175" s="219">
        <v>93.325913544078006</v>
      </c>
      <c r="K175" s="219">
        <v>0.89839541320857397</v>
      </c>
    </row>
    <row r="176" spans="1:11" x14ac:dyDescent="0.25">
      <c r="A176" s="219" t="s">
        <v>84</v>
      </c>
      <c r="B176" s="219" t="s">
        <v>85</v>
      </c>
      <c r="C176" s="219" t="s">
        <v>17</v>
      </c>
      <c r="D176" s="219">
        <v>33589.507524200002</v>
      </c>
      <c r="E176" s="219">
        <v>10.5173626036395</v>
      </c>
      <c r="F176" s="219">
        <v>9.9513402570426699</v>
      </c>
      <c r="G176" s="219">
        <v>9.6414282771435094</v>
      </c>
      <c r="H176" s="219">
        <v>303948.0166342</v>
      </c>
      <c r="I176" s="219">
        <v>2.59312433565866</v>
      </c>
      <c r="J176" s="219">
        <v>90.048659742957298</v>
      </c>
      <c r="K176" s="219">
        <v>1.06548097021768</v>
      </c>
    </row>
    <row r="177" spans="1:11" x14ac:dyDescent="0.25">
      <c r="A177" s="219" t="s">
        <v>86</v>
      </c>
      <c r="B177" s="219" t="s">
        <v>87</v>
      </c>
      <c r="C177" s="219" t="s">
        <v>16</v>
      </c>
      <c r="D177" s="219">
        <v>27906.1079173</v>
      </c>
      <c r="E177" s="219">
        <v>8.5967326089071996</v>
      </c>
      <c r="F177" s="219">
        <v>5.20893955641671</v>
      </c>
      <c r="G177" s="219">
        <v>8.2532262651105395</v>
      </c>
      <c r="H177" s="219">
        <v>507828.80731940002</v>
      </c>
      <c r="I177" s="219">
        <v>1.81259245290544</v>
      </c>
      <c r="J177" s="219">
        <v>94.791060443583305</v>
      </c>
      <c r="K177" s="219">
        <v>0.45352965310455901</v>
      </c>
    </row>
    <row r="178" spans="1:11" x14ac:dyDescent="0.25">
      <c r="A178" s="219" t="s">
        <v>86</v>
      </c>
      <c r="B178" s="219" t="s">
        <v>87</v>
      </c>
      <c r="C178" s="219" t="s">
        <v>17</v>
      </c>
      <c r="D178" s="219">
        <v>26811.216794799999</v>
      </c>
      <c r="E178" s="219">
        <v>9.6151216919311402</v>
      </c>
      <c r="F178" s="219">
        <v>5.3752505539752704</v>
      </c>
      <c r="G178" s="219">
        <v>9.1803219192618108</v>
      </c>
      <c r="H178" s="219">
        <v>471978.86797570001</v>
      </c>
      <c r="I178" s="219">
        <v>1.8043456298065801</v>
      </c>
      <c r="J178" s="219">
        <v>94.624749446024694</v>
      </c>
      <c r="K178" s="219">
        <v>0.521497079475294</v>
      </c>
    </row>
    <row r="179" spans="1:11" x14ac:dyDescent="0.25">
      <c r="A179" s="219" t="s">
        <v>88</v>
      </c>
      <c r="B179" s="219" t="s">
        <v>89</v>
      </c>
      <c r="C179" s="219" t="s">
        <v>16</v>
      </c>
      <c r="D179" s="219">
        <v>4092.8719062</v>
      </c>
      <c r="E179" s="219">
        <v>22.107186328389101</v>
      </c>
      <c r="F179" s="219">
        <v>1.8604194982033599</v>
      </c>
      <c r="G179" s="219">
        <v>21.702504740745798</v>
      </c>
      <c r="H179" s="219">
        <v>215904.3873223</v>
      </c>
      <c r="I179" s="219">
        <v>2.23058980985599</v>
      </c>
      <c r="J179" s="219">
        <v>98.139580501796601</v>
      </c>
      <c r="K179" s="219">
        <v>0.41141161163609302</v>
      </c>
    </row>
    <row r="180" spans="1:11" x14ac:dyDescent="0.25">
      <c r="A180" s="219" t="s">
        <v>88</v>
      </c>
      <c r="B180" s="219" t="s">
        <v>89</v>
      </c>
      <c r="C180" s="219" t="s">
        <v>17</v>
      </c>
      <c r="D180" s="219">
        <v>5979.0103150000004</v>
      </c>
      <c r="E180" s="219">
        <v>23.983090314416799</v>
      </c>
      <c r="F180" s="219">
        <v>3.40814963541556</v>
      </c>
      <c r="G180" s="219">
        <v>22.978293845909999</v>
      </c>
      <c r="H180" s="219">
        <v>169453.73045639999</v>
      </c>
      <c r="I180" s="219">
        <v>2.1983736329447399</v>
      </c>
      <c r="J180" s="219">
        <v>96.591850364584403</v>
      </c>
      <c r="K180" s="219">
        <v>0.81076678309626504</v>
      </c>
    </row>
    <row r="181" spans="1:11" x14ac:dyDescent="0.25">
      <c r="A181" s="219" t="s">
        <v>90</v>
      </c>
      <c r="B181" s="219" t="s">
        <v>91</v>
      </c>
      <c r="C181" s="219" t="s">
        <v>16</v>
      </c>
      <c r="D181" s="219">
        <v>16161.677854400001</v>
      </c>
      <c r="E181" s="219">
        <v>15.8037378260531</v>
      </c>
      <c r="F181" s="219">
        <v>3.46152327771305</v>
      </c>
      <c r="G181" s="219">
        <v>15.3948727626749</v>
      </c>
      <c r="H181" s="219">
        <v>450733.28594540001</v>
      </c>
      <c r="I181" s="219">
        <v>1.9300835273242201</v>
      </c>
      <c r="J181" s="219">
        <v>96.538476722286902</v>
      </c>
      <c r="K181" s="219">
        <v>0.55200488172947504</v>
      </c>
    </row>
    <row r="182" spans="1:11" x14ac:dyDescent="0.25">
      <c r="A182" s="219" t="s">
        <v>90</v>
      </c>
      <c r="B182" s="219" t="s">
        <v>91</v>
      </c>
      <c r="C182" s="219" t="s">
        <v>17</v>
      </c>
      <c r="D182" s="219">
        <v>13589.208999099999</v>
      </c>
      <c r="E182" s="219">
        <v>15.3631940359393</v>
      </c>
      <c r="F182" s="219">
        <v>3.9097532551596399</v>
      </c>
      <c r="G182" s="219">
        <v>15.0189240421316</v>
      </c>
      <c r="H182" s="219">
        <v>333982.82719440002</v>
      </c>
      <c r="I182" s="219">
        <v>2.2137323502113202</v>
      </c>
      <c r="J182" s="219">
        <v>96.0902467448404</v>
      </c>
      <c r="K182" s="219">
        <v>0.611095185535805</v>
      </c>
    </row>
    <row r="183" spans="1:11" x14ac:dyDescent="0.25">
      <c r="A183" s="219" t="s">
        <v>92</v>
      </c>
      <c r="B183" s="219" t="s">
        <v>93</v>
      </c>
      <c r="C183" s="219" t="s">
        <v>16</v>
      </c>
      <c r="D183" s="219">
        <v>20619.875624100001</v>
      </c>
      <c r="E183" s="219">
        <v>15.8687239903036</v>
      </c>
      <c r="F183" s="219">
        <v>2.7351215427169899</v>
      </c>
      <c r="G183" s="219">
        <v>15.572929881529801</v>
      </c>
      <c r="H183" s="219">
        <v>733272.60418200004</v>
      </c>
      <c r="I183" s="219">
        <v>1.73270040909527</v>
      </c>
      <c r="J183" s="219">
        <v>97.264878457283004</v>
      </c>
      <c r="K183" s="219">
        <v>0.43791609754490901</v>
      </c>
    </row>
    <row r="184" spans="1:11" x14ac:dyDescent="0.25">
      <c r="A184" s="219" t="s">
        <v>92</v>
      </c>
      <c r="B184" s="219" t="s">
        <v>93</v>
      </c>
      <c r="C184" s="219" t="s">
        <v>17</v>
      </c>
      <c r="D184" s="219">
        <v>25199.638451300001</v>
      </c>
      <c r="E184" s="219">
        <v>15.859259084640399</v>
      </c>
      <c r="F184" s="219">
        <v>5.0176041667923696</v>
      </c>
      <c r="G184" s="219">
        <v>15.236618056019999</v>
      </c>
      <c r="H184" s="219">
        <v>477024.88173060003</v>
      </c>
      <c r="I184" s="219">
        <v>2.21818722307933</v>
      </c>
      <c r="J184" s="219">
        <v>94.982395833207605</v>
      </c>
      <c r="K184" s="219">
        <v>0.80489987197165203</v>
      </c>
    </row>
    <row r="185" spans="1:11" x14ac:dyDescent="0.25">
      <c r="A185" s="219" t="s">
        <v>94</v>
      </c>
      <c r="B185" s="219" t="s">
        <v>95</v>
      </c>
      <c r="C185" s="219" t="s">
        <v>16</v>
      </c>
      <c r="D185" s="219">
        <v>1477.8172672000001</v>
      </c>
      <c r="E185" s="219">
        <v>35.491044091485101</v>
      </c>
      <c r="F185" s="219">
        <v>1.71884039916764</v>
      </c>
      <c r="G185" s="219">
        <v>35.115614999710999</v>
      </c>
      <c r="H185" s="219">
        <v>84499.7562129</v>
      </c>
      <c r="I185" s="219">
        <v>2.9053702499800198</v>
      </c>
      <c r="J185" s="219">
        <v>98.281159600832396</v>
      </c>
      <c r="K185" s="219">
        <v>0.61413741909705</v>
      </c>
    </row>
    <row r="186" spans="1:11" x14ac:dyDescent="0.25">
      <c r="A186" s="219" t="s">
        <v>94</v>
      </c>
      <c r="B186" s="219" t="s">
        <v>95</v>
      </c>
      <c r="C186" s="219" t="s">
        <v>17</v>
      </c>
      <c r="D186" s="219">
        <v>1440.4783953000001</v>
      </c>
      <c r="E186" s="219">
        <v>35.258954393120099</v>
      </c>
      <c r="F186" s="219">
        <v>2.3227743125365401</v>
      </c>
      <c r="G186" s="219">
        <v>34.2147945418048</v>
      </c>
      <c r="H186" s="219">
        <v>60574.948050799998</v>
      </c>
      <c r="I186" s="219">
        <v>4.2018139236553598</v>
      </c>
      <c r="J186" s="219">
        <v>97.677225687463505</v>
      </c>
      <c r="K186" s="219">
        <v>0.81363127700523596</v>
      </c>
    </row>
    <row r="187" spans="1:11" x14ac:dyDescent="0.25">
      <c r="A187" s="219" t="s">
        <v>96</v>
      </c>
      <c r="B187" s="219" t="s">
        <v>97</v>
      </c>
      <c r="C187" s="219" t="s">
        <v>16</v>
      </c>
      <c r="D187" s="219">
        <v>431.6947935</v>
      </c>
      <c r="E187" s="219">
        <v>41.549869433103602</v>
      </c>
      <c r="F187" s="219">
        <v>0.47217791915968799</v>
      </c>
      <c r="G187" s="219">
        <v>41.521827938630999</v>
      </c>
      <c r="H187" s="219">
        <v>90994.603638300003</v>
      </c>
      <c r="I187" s="219">
        <v>2.2915636751022701</v>
      </c>
      <c r="J187" s="219">
        <v>99.527822080840295</v>
      </c>
      <c r="K187" s="219">
        <v>0.19698703242842899</v>
      </c>
    </row>
    <row r="188" spans="1:11" x14ac:dyDescent="0.25">
      <c r="A188" s="219" t="s">
        <v>96</v>
      </c>
      <c r="B188" s="219" t="s">
        <v>97</v>
      </c>
      <c r="C188" s="219" t="s">
        <v>17</v>
      </c>
      <c r="D188" s="219">
        <v>542.80254420000006</v>
      </c>
      <c r="E188" s="219">
        <v>31.233474263275301</v>
      </c>
      <c r="F188" s="219">
        <v>0.70517921466004396</v>
      </c>
      <c r="G188" s="219">
        <v>31.168569361123801</v>
      </c>
      <c r="H188" s="219">
        <v>76430.899022099999</v>
      </c>
      <c r="I188" s="219">
        <v>2.3625891940118602</v>
      </c>
      <c r="J188" s="219">
        <v>99.294820785339994</v>
      </c>
      <c r="K188" s="219">
        <v>0.22135522366942401</v>
      </c>
    </row>
    <row r="189" spans="1:11" x14ac:dyDescent="0.25">
      <c r="A189" s="219" t="s">
        <v>98</v>
      </c>
      <c r="B189" s="219" t="s">
        <v>99</v>
      </c>
      <c r="C189" s="219" t="s">
        <v>16</v>
      </c>
      <c r="D189" s="219">
        <v>2568.1741972999998</v>
      </c>
      <c r="E189" s="219">
        <v>19.851796151701102</v>
      </c>
      <c r="F189" s="219">
        <v>6.0109148320816601</v>
      </c>
      <c r="G189" s="219">
        <v>18.941912327979701</v>
      </c>
      <c r="H189" s="219">
        <v>40157.006063000001</v>
      </c>
      <c r="I189" s="219">
        <v>3.9706334979806801</v>
      </c>
      <c r="J189" s="219">
        <v>93.989085167918304</v>
      </c>
      <c r="K189" s="219">
        <v>1.2113983401032999</v>
      </c>
    </row>
    <row r="190" spans="1:11" x14ac:dyDescent="0.25">
      <c r="A190" s="219" t="s">
        <v>98</v>
      </c>
      <c r="B190" s="219" t="s">
        <v>99</v>
      </c>
      <c r="C190" s="219" t="s">
        <v>17</v>
      </c>
      <c r="D190" s="219">
        <v>3674.7166903000002</v>
      </c>
      <c r="E190" s="219">
        <v>15.823783114502399</v>
      </c>
      <c r="F190" s="219">
        <v>9.0339331185953409</v>
      </c>
      <c r="G190" s="219">
        <v>14.9311476524044</v>
      </c>
      <c r="H190" s="219">
        <v>37002.103052099999</v>
      </c>
      <c r="I190" s="219">
        <v>4.0099600674134903</v>
      </c>
      <c r="J190" s="219">
        <v>90.9660668814047</v>
      </c>
      <c r="K190" s="219">
        <v>1.4828275410824301</v>
      </c>
    </row>
    <row r="191" spans="1:11" x14ac:dyDescent="0.25">
      <c r="A191" s="219" t="s">
        <v>100</v>
      </c>
      <c r="B191" s="219" t="s">
        <v>101</v>
      </c>
      <c r="C191" s="219" t="s">
        <v>16</v>
      </c>
      <c r="D191" s="219">
        <v>1618.1591245</v>
      </c>
      <c r="E191" s="219">
        <v>32.558338426972902</v>
      </c>
      <c r="F191" s="219">
        <v>3.7515253162445799</v>
      </c>
      <c r="G191" s="219">
        <v>30.662926719516499</v>
      </c>
      <c r="H191" s="219">
        <v>41515.206322700004</v>
      </c>
      <c r="I191" s="219">
        <v>3.9356245829578902</v>
      </c>
      <c r="J191" s="219">
        <v>96.248474683755404</v>
      </c>
      <c r="K191" s="219">
        <v>1.19516435181319</v>
      </c>
    </row>
    <row r="192" spans="1:11" x14ac:dyDescent="0.25">
      <c r="A192" s="219" t="s">
        <v>100</v>
      </c>
      <c r="B192" s="219" t="s">
        <v>101</v>
      </c>
      <c r="C192" s="219" t="s">
        <v>17</v>
      </c>
      <c r="D192" s="219">
        <v>2108.7810966000002</v>
      </c>
      <c r="E192" s="219">
        <v>25.9103204655068</v>
      </c>
      <c r="F192" s="219">
        <v>5.3674074466526802</v>
      </c>
      <c r="G192" s="219">
        <v>25.623524270795201</v>
      </c>
      <c r="H192" s="219">
        <v>37179.853454800003</v>
      </c>
      <c r="I192" s="219">
        <v>4.2426413624910104</v>
      </c>
      <c r="J192" s="219">
        <v>94.632592553347294</v>
      </c>
      <c r="K192" s="219">
        <v>1.4533248141016599</v>
      </c>
    </row>
    <row r="193" spans="1:11" x14ac:dyDescent="0.25">
      <c r="A193" s="219" t="s">
        <v>102</v>
      </c>
      <c r="B193" s="219" t="s">
        <v>103</v>
      </c>
      <c r="C193" s="219" t="s">
        <v>16</v>
      </c>
      <c r="D193" s="219">
        <v>3544.2287164999998</v>
      </c>
      <c r="E193" s="219">
        <v>19.7686572857925</v>
      </c>
      <c r="F193" s="219">
        <v>2.3503779609421001</v>
      </c>
      <c r="G193" s="219">
        <v>19.708947974842101</v>
      </c>
      <c r="H193" s="219">
        <v>147249.76167129999</v>
      </c>
      <c r="I193" s="219">
        <v>2.5764918701291002</v>
      </c>
      <c r="J193" s="219">
        <v>97.649622039057903</v>
      </c>
      <c r="K193" s="219">
        <v>0.47438460063772597</v>
      </c>
    </row>
    <row r="194" spans="1:11" x14ac:dyDescent="0.25">
      <c r="A194" s="219" t="s">
        <v>102</v>
      </c>
      <c r="B194" s="219" t="s">
        <v>103</v>
      </c>
      <c r="C194" s="219" t="s">
        <v>17</v>
      </c>
      <c r="D194" s="219">
        <v>4558.7297156000004</v>
      </c>
      <c r="E194" s="219">
        <v>21.8236090326881</v>
      </c>
      <c r="F194" s="219">
        <v>4.4175445668585303</v>
      </c>
      <c r="G194" s="219">
        <v>21.060949785716101</v>
      </c>
      <c r="H194" s="219">
        <v>98637.2798912</v>
      </c>
      <c r="I194" s="219">
        <v>3.1648518429510899</v>
      </c>
      <c r="J194" s="219">
        <v>95.582455433141504</v>
      </c>
      <c r="K194" s="219">
        <v>0.97337616905906998</v>
      </c>
    </row>
    <row r="195" spans="1:11" x14ac:dyDescent="0.25">
      <c r="A195" s="219" t="s">
        <v>104</v>
      </c>
      <c r="B195" s="219" t="s">
        <v>105</v>
      </c>
      <c r="C195" s="219" t="s">
        <v>16</v>
      </c>
      <c r="D195" s="219">
        <v>564.21461910000005</v>
      </c>
      <c r="E195" s="219">
        <v>31.281264654626099</v>
      </c>
      <c r="F195" s="219">
        <v>5.92273365510031</v>
      </c>
      <c r="G195" s="219">
        <v>29.857363211491901</v>
      </c>
      <c r="H195" s="219">
        <v>8962.0388299999995</v>
      </c>
      <c r="I195" s="219">
        <v>4.70221998738797</v>
      </c>
      <c r="J195" s="219">
        <v>94.077266344899698</v>
      </c>
      <c r="K195" s="219">
        <v>1.8797018325016801</v>
      </c>
    </row>
    <row r="196" spans="1:11" x14ac:dyDescent="0.25">
      <c r="A196" s="219" t="s">
        <v>104</v>
      </c>
      <c r="B196" s="219" t="s">
        <v>105</v>
      </c>
      <c r="C196" s="219" t="s">
        <v>17</v>
      </c>
      <c r="D196" s="219">
        <v>477.79515400000003</v>
      </c>
      <c r="E196" s="219">
        <v>35.907967235883298</v>
      </c>
      <c r="F196" s="219">
        <v>5.65856816061775</v>
      </c>
      <c r="G196" s="219">
        <v>34.266290893550497</v>
      </c>
      <c r="H196" s="219">
        <v>7965.9513987999999</v>
      </c>
      <c r="I196" s="219">
        <v>5.4802320519737897</v>
      </c>
      <c r="J196" s="219">
        <v>94.341431839382295</v>
      </c>
      <c r="K196" s="219">
        <v>2.0552808967625702</v>
      </c>
    </row>
    <row r="197" spans="1:11" x14ac:dyDescent="0.25">
      <c r="A197" s="219" t="s">
        <v>106</v>
      </c>
      <c r="B197" s="219" t="s">
        <v>107</v>
      </c>
      <c r="C197" s="219" t="s">
        <v>16</v>
      </c>
      <c r="D197" s="219">
        <v>16467.545081299999</v>
      </c>
      <c r="E197" s="219">
        <v>11.4303240901022</v>
      </c>
      <c r="F197" s="219">
        <v>7.6360767718777796</v>
      </c>
      <c r="G197" s="219">
        <v>10.949084937715901</v>
      </c>
      <c r="H197" s="219">
        <v>199186.97979129999</v>
      </c>
      <c r="I197" s="219">
        <v>2.42965136321678</v>
      </c>
      <c r="J197" s="219">
        <v>92.363923228122204</v>
      </c>
      <c r="K197" s="219">
        <v>0.90520248863522301</v>
      </c>
    </row>
    <row r="198" spans="1:11" x14ac:dyDescent="0.25">
      <c r="A198" s="219" t="s">
        <v>106</v>
      </c>
      <c r="B198" s="219" t="s">
        <v>107</v>
      </c>
      <c r="C198" s="219" t="s">
        <v>17</v>
      </c>
      <c r="D198" s="219">
        <v>15770.2014629</v>
      </c>
      <c r="E198" s="219">
        <v>11.296337236171601</v>
      </c>
      <c r="F198" s="219">
        <v>9.3162943120503403</v>
      </c>
      <c r="G198" s="219">
        <v>10.610209665605501</v>
      </c>
      <c r="H198" s="219">
        <v>153505.27368499999</v>
      </c>
      <c r="I198" s="219">
        <v>2.8023707916002998</v>
      </c>
      <c r="J198" s="219">
        <v>90.683705687949697</v>
      </c>
      <c r="K198" s="219">
        <v>1.09002863532602</v>
      </c>
    </row>
    <row r="199" spans="1:11" x14ac:dyDescent="0.25">
      <c r="A199" s="219" t="s">
        <v>108</v>
      </c>
      <c r="B199" s="219" t="s">
        <v>109</v>
      </c>
      <c r="C199" s="219" t="s">
        <v>16</v>
      </c>
      <c r="D199" s="219">
        <v>28612.634988500002</v>
      </c>
      <c r="E199" s="219">
        <v>10.3930065627248</v>
      </c>
      <c r="F199" s="219">
        <v>8.5217860033855395</v>
      </c>
      <c r="G199" s="219">
        <v>9.9952250229327202</v>
      </c>
      <c r="H199" s="219">
        <v>307146.03082560003</v>
      </c>
      <c r="I199" s="219">
        <v>2.1647586534207401</v>
      </c>
      <c r="J199" s="219">
        <v>91.4782139966145</v>
      </c>
      <c r="K199" s="219">
        <v>0.93111971670401505</v>
      </c>
    </row>
    <row r="200" spans="1:11" x14ac:dyDescent="0.25">
      <c r="A200" s="219" t="s">
        <v>108</v>
      </c>
      <c r="B200" s="219" t="s">
        <v>109</v>
      </c>
      <c r="C200" s="219" t="s">
        <v>17</v>
      </c>
      <c r="D200" s="219">
        <v>40918.397678100002</v>
      </c>
      <c r="E200" s="219">
        <v>9.9059222569963499</v>
      </c>
      <c r="F200" s="219">
        <v>13.3607894763577</v>
      </c>
      <c r="G200" s="219">
        <v>8.9591154804284994</v>
      </c>
      <c r="H200" s="219">
        <v>265338.93651989999</v>
      </c>
      <c r="I200" s="219">
        <v>2.7280425166644102</v>
      </c>
      <c r="J200" s="219">
        <v>86.639210523642305</v>
      </c>
      <c r="K200" s="219">
        <v>1.38160141470493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707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545</v>
      </c>
      <c r="E210" s="5" t="s">
        <v>546</v>
      </c>
      <c r="F210" s="5" t="s">
        <v>547</v>
      </c>
      <c r="G210" s="5" t="s">
        <v>548</v>
      </c>
      <c r="H210" s="5" t="s">
        <v>549</v>
      </c>
      <c r="I210" s="5" t="s">
        <v>550</v>
      </c>
      <c r="J210" s="5" t="s">
        <v>551</v>
      </c>
      <c r="K210" s="5" t="s">
        <v>552</v>
      </c>
    </row>
    <row r="211" spans="1:11" x14ac:dyDescent="0.25">
      <c r="A211" s="220" t="s">
        <v>88</v>
      </c>
      <c r="B211" s="220" t="s">
        <v>115</v>
      </c>
      <c r="C211" s="220" t="s">
        <v>16</v>
      </c>
      <c r="D211" s="220">
        <v>3060.4932408</v>
      </c>
      <c r="E211" s="220">
        <v>39.731820138034202</v>
      </c>
      <c r="F211" s="220">
        <v>4.5004068368839798</v>
      </c>
      <c r="G211" s="220">
        <v>38.213617535650897</v>
      </c>
      <c r="H211" s="220">
        <v>64944.319473399999</v>
      </c>
      <c r="I211" s="220">
        <v>5.2963737802202902</v>
      </c>
      <c r="J211" s="220">
        <v>95.499593163116003</v>
      </c>
      <c r="K211" s="220">
        <v>1.8008121283383001</v>
      </c>
    </row>
    <row r="212" spans="1:11" x14ac:dyDescent="0.25">
      <c r="A212" s="220" t="s">
        <v>88</v>
      </c>
      <c r="B212" s="220" t="s">
        <v>115</v>
      </c>
      <c r="C212" s="220" t="s">
        <v>17</v>
      </c>
      <c r="D212" s="220">
        <v>3068.4057161999999</v>
      </c>
      <c r="E212" s="220">
        <v>31.956193900435299</v>
      </c>
      <c r="F212" s="220">
        <v>5.0534367363706902</v>
      </c>
      <c r="G212" s="220">
        <v>30.711466061171102</v>
      </c>
      <c r="H212" s="220">
        <v>57650.781567099999</v>
      </c>
      <c r="I212" s="220">
        <v>5.3091039066049204</v>
      </c>
      <c r="J212" s="220">
        <v>94.946563263629301</v>
      </c>
      <c r="K212" s="220">
        <v>1.6345873456251201</v>
      </c>
    </row>
    <row r="213" spans="1:11" x14ac:dyDescent="0.25">
      <c r="A213" s="220" t="s">
        <v>92</v>
      </c>
      <c r="B213" s="220" t="s">
        <v>116</v>
      </c>
      <c r="C213" s="220" t="s">
        <v>16</v>
      </c>
      <c r="D213" s="220">
        <v>2572.7860790999998</v>
      </c>
      <c r="E213" s="220">
        <v>26.979190848699599</v>
      </c>
      <c r="F213" s="220">
        <v>6.1910673013003104</v>
      </c>
      <c r="G213" s="220">
        <v>26.089032525295199</v>
      </c>
      <c r="H213" s="220">
        <v>38983.636325799998</v>
      </c>
      <c r="I213" s="220">
        <v>4.9058630737641904</v>
      </c>
      <c r="J213" s="220">
        <v>93.808932698699707</v>
      </c>
      <c r="K213" s="220">
        <v>1.7217865244101</v>
      </c>
    </row>
    <row r="214" spans="1:11" x14ac:dyDescent="0.25">
      <c r="A214" s="220" t="s">
        <v>92</v>
      </c>
      <c r="B214" s="220" t="s">
        <v>116</v>
      </c>
      <c r="C214" s="220" t="s">
        <v>17</v>
      </c>
      <c r="D214" s="220">
        <v>1905.8890587000001</v>
      </c>
      <c r="E214" s="220">
        <v>23.754478688885801</v>
      </c>
      <c r="F214" s="220">
        <v>6.3306842472760803</v>
      </c>
      <c r="G214" s="220">
        <v>22.275481042141099</v>
      </c>
      <c r="H214" s="220">
        <v>28199.688541700001</v>
      </c>
      <c r="I214" s="220">
        <v>5.2459560587968896</v>
      </c>
      <c r="J214" s="220">
        <v>93.669315752723904</v>
      </c>
      <c r="K214" s="220">
        <v>1.50549874097782</v>
      </c>
    </row>
    <row r="215" spans="1:11" x14ac:dyDescent="0.25">
      <c r="A215" s="220" t="s">
        <v>94</v>
      </c>
      <c r="B215" s="220" t="s">
        <v>117</v>
      </c>
      <c r="C215" s="220" t="s">
        <v>16</v>
      </c>
      <c r="D215" s="220">
        <v>127.6851796</v>
      </c>
      <c r="E215" s="220">
        <v>99.999999999999801</v>
      </c>
      <c r="F215" s="220">
        <v>0.33812714558908902</v>
      </c>
      <c r="G215" s="220">
        <v>100.360258433428</v>
      </c>
      <c r="H215" s="220">
        <v>37634.790050700001</v>
      </c>
      <c r="I215" s="220">
        <v>4.3898103027949302</v>
      </c>
      <c r="J215" s="220">
        <v>99.661872854410902</v>
      </c>
      <c r="K215" s="220">
        <v>0.34049658854244802</v>
      </c>
    </row>
    <row r="216" spans="1:11" x14ac:dyDescent="0.25">
      <c r="A216" s="220" t="s">
        <v>94</v>
      </c>
      <c r="B216" s="220" t="s">
        <v>117</v>
      </c>
      <c r="C216" s="220" t="s">
        <v>17</v>
      </c>
      <c r="D216" s="220">
        <v>523.83274610000001</v>
      </c>
      <c r="E216" s="220">
        <v>43.773935849450503</v>
      </c>
      <c r="F216" s="220">
        <v>2.1637465046385</v>
      </c>
      <c r="G216" s="220">
        <v>43.018680402865797</v>
      </c>
      <c r="H216" s="220">
        <v>23685.692028500001</v>
      </c>
      <c r="I216" s="220">
        <v>5.2579335075586</v>
      </c>
      <c r="J216" s="220">
        <v>97.836253495361504</v>
      </c>
      <c r="K216" s="220">
        <v>0.95140110164045599</v>
      </c>
    </row>
    <row r="217" spans="1:11" x14ac:dyDescent="0.25">
      <c r="A217" s="220" t="s">
        <v>96</v>
      </c>
      <c r="B217" s="220" t="s">
        <v>118</v>
      </c>
      <c r="C217" s="220" t="s">
        <v>16</v>
      </c>
      <c r="D217" s="220"/>
      <c r="E217" s="220"/>
      <c r="F217" s="220"/>
      <c r="G217" s="220"/>
      <c r="H217" s="220">
        <v>77733.888897500001</v>
      </c>
      <c r="I217" s="220">
        <v>4.5323738227052397</v>
      </c>
      <c r="J217" s="220">
        <v>100</v>
      </c>
      <c r="K217" s="220">
        <v>0</v>
      </c>
    </row>
    <row r="218" spans="1:11" x14ac:dyDescent="0.25">
      <c r="A218" s="220" t="s">
        <v>96</v>
      </c>
      <c r="B218" s="220" t="s">
        <v>118</v>
      </c>
      <c r="C218" s="220" t="s">
        <v>17</v>
      </c>
      <c r="D218" s="220">
        <v>473.21451660000002</v>
      </c>
      <c r="E218" s="220">
        <v>58.5076230104738</v>
      </c>
      <c r="F218" s="220">
        <v>0.87257255349775797</v>
      </c>
      <c r="G218" s="220">
        <v>58.6817077500734</v>
      </c>
      <c r="H218" s="220">
        <v>53758.896578699998</v>
      </c>
      <c r="I218" s="220">
        <v>4.6480343345634099</v>
      </c>
      <c r="J218" s="220">
        <v>99.127427446502196</v>
      </c>
      <c r="K218" s="220">
        <v>0.51654772946392502</v>
      </c>
    </row>
    <row r="219" spans="1:11" x14ac:dyDescent="0.25">
      <c r="A219" s="220" t="s">
        <v>98</v>
      </c>
      <c r="B219" s="220" t="s">
        <v>119</v>
      </c>
      <c r="C219" s="220" t="s">
        <v>16</v>
      </c>
      <c r="D219" s="220">
        <v>365.90825109999997</v>
      </c>
      <c r="E219" s="220">
        <v>71.430122940136002</v>
      </c>
      <c r="F219" s="220">
        <v>1.4140992050277501</v>
      </c>
      <c r="G219" s="220">
        <v>70.0762181427352</v>
      </c>
      <c r="H219" s="220">
        <v>25509.804697399999</v>
      </c>
      <c r="I219" s="220">
        <v>5.1639362346187498</v>
      </c>
      <c r="J219" s="220">
        <v>98.585900794972304</v>
      </c>
      <c r="K219" s="220">
        <v>1.0051612204982401</v>
      </c>
    </row>
    <row r="220" spans="1:11" x14ac:dyDescent="0.25">
      <c r="A220" s="220" t="s">
        <v>98</v>
      </c>
      <c r="B220" s="220" t="s">
        <v>119</v>
      </c>
      <c r="C220" s="220" t="s">
        <v>17</v>
      </c>
      <c r="D220" s="220">
        <v>161.4676547</v>
      </c>
      <c r="E220" s="220">
        <v>67.382768478743898</v>
      </c>
      <c r="F220" s="220">
        <v>0.98190729784438602</v>
      </c>
      <c r="G220" s="220">
        <v>66.676522123166194</v>
      </c>
      <c r="H220" s="220">
        <v>16282.819403199999</v>
      </c>
      <c r="I220" s="220">
        <v>6.5000092674647796</v>
      </c>
      <c r="J220" s="220">
        <v>99.018092702155599</v>
      </c>
      <c r="K220" s="220">
        <v>0.66119394830753297</v>
      </c>
    </row>
    <row r="221" spans="1:11" x14ac:dyDescent="0.25">
      <c r="A221" s="220" t="s">
        <v>106</v>
      </c>
      <c r="B221" s="220" t="s">
        <v>120</v>
      </c>
      <c r="C221" s="220" t="s">
        <v>16</v>
      </c>
      <c r="D221" s="220">
        <v>753.48354940000002</v>
      </c>
      <c r="E221" s="220">
        <v>54.149564436881498</v>
      </c>
      <c r="F221" s="220">
        <v>1.34487938292953</v>
      </c>
      <c r="G221" s="220">
        <v>52.008597849624103</v>
      </c>
      <c r="H221" s="220">
        <v>55272.622506200001</v>
      </c>
      <c r="I221" s="220">
        <v>4.7787363534202001</v>
      </c>
      <c r="J221" s="220">
        <v>98.655120617070494</v>
      </c>
      <c r="K221" s="220">
        <v>0.70898794249641806</v>
      </c>
    </row>
    <row r="222" spans="1:11" x14ac:dyDescent="0.25">
      <c r="A222" s="220" t="s">
        <v>106</v>
      </c>
      <c r="B222" s="220" t="s">
        <v>120</v>
      </c>
      <c r="C222" s="220" t="s">
        <v>17</v>
      </c>
      <c r="D222" s="220">
        <v>1142.3974502000001</v>
      </c>
      <c r="E222" s="220">
        <v>47.5326979425381</v>
      </c>
      <c r="F222" s="220">
        <v>3.0005532328992102</v>
      </c>
      <c r="G222" s="220">
        <v>45.975129691386996</v>
      </c>
      <c r="H222" s="220">
        <v>36930.496497300002</v>
      </c>
      <c r="I222" s="220">
        <v>5.0191486686142603</v>
      </c>
      <c r="J222" s="220">
        <v>96.999446767100807</v>
      </c>
      <c r="K222" s="220">
        <v>1.4221815549080099</v>
      </c>
    </row>
    <row r="223" spans="1:11" x14ac:dyDescent="0.25">
      <c r="A223" s="220" t="s">
        <v>108</v>
      </c>
      <c r="B223" s="220" t="s">
        <v>121</v>
      </c>
      <c r="C223" s="220" t="s">
        <v>16</v>
      </c>
      <c r="D223" s="220">
        <v>923.83685779999996</v>
      </c>
      <c r="E223" s="220">
        <v>57.279844232146097</v>
      </c>
      <c r="F223" s="220">
        <v>1.59385414678696</v>
      </c>
      <c r="G223" s="220">
        <v>55.581789297375401</v>
      </c>
      <c r="H223" s="220">
        <v>57038.609684900002</v>
      </c>
      <c r="I223" s="220">
        <v>4.4428021727993601</v>
      </c>
      <c r="J223" s="220">
        <v>98.406145853213005</v>
      </c>
      <c r="K223" s="220">
        <v>0.90024118503334705</v>
      </c>
    </row>
    <row r="224" spans="1:11" x14ac:dyDescent="0.25">
      <c r="A224" s="220" t="s">
        <v>108</v>
      </c>
      <c r="B224" s="220" t="s">
        <v>121</v>
      </c>
      <c r="C224" s="220" t="s">
        <v>17</v>
      </c>
      <c r="D224" s="220">
        <v>406.646522</v>
      </c>
      <c r="E224" s="220">
        <v>58.4906669080193</v>
      </c>
      <c r="F224" s="220">
        <v>0.87075311071831296</v>
      </c>
      <c r="G224" s="220">
        <v>57.3926323491999</v>
      </c>
      <c r="H224" s="220">
        <v>46293.9069408</v>
      </c>
      <c r="I224" s="220">
        <v>4.6391494947456602</v>
      </c>
      <c r="J224" s="220">
        <v>99.129246889281703</v>
      </c>
      <c r="K224" s="220">
        <v>0.50413792819586001</v>
      </c>
    </row>
    <row r="225" spans="1:11" x14ac:dyDescent="0.25">
      <c r="A225" s="220" t="s">
        <v>110</v>
      </c>
      <c r="B225" s="220" t="s">
        <v>122</v>
      </c>
      <c r="C225" s="220" t="s">
        <v>16</v>
      </c>
      <c r="D225" s="220"/>
      <c r="E225" s="220"/>
      <c r="F225" s="220"/>
      <c r="G225" s="220"/>
      <c r="H225" s="220">
        <v>26247.250756500001</v>
      </c>
      <c r="I225" s="220">
        <v>4.4822835221428701</v>
      </c>
      <c r="J225" s="220">
        <v>100</v>
      </c>
      <c r="K225" s="220">
        <v>0</v>
      </c>
    </row>
    <row r="226" spans="1:11" x14ac:dyDescent="0.25">
      <c r="A226" s="220" t="s">
        <v>110</v>
      </c>
      <c r="B226" s="220" t="s">
        <v>122</v>
      </c>
      <c r="C226" s="220" t="s">
        <v>17</v>
      </c>
      <c r="D226" s="220">
        <v>84.607187800000005</v>
      </c>
      <c r="E226" s="220">
        <v>71.061343197992102</v>
      </c>
      <c r="F226" s="220">
        <v>0.51757806121832495</v>
      </c>
      <c r="G226" s="220">
        <v>70.148434954328707</v>
      </c>
      <c r="H226" s="220">
        <v>16262.142054399999</v>
      </c>
      <c r="I226" s="220">
        <v>4.8325953771039698</v>
      </c>
      <c r="J226" s="220">
        <v>99.482421938781698</v>
      </c>
      <c r="K226" s="220">
        <v>0.36496187219390003</v>
      </c>
    </row>
    <row r="227" spans="1:11" x14ac:dyDescent="0.25">
      <c r="A227" s="220" t="s">
        <v>123</v>
      </c>
      <c r="B227" s="220" t="s">
        <v>124</v>
      </c>
      <c r="C227" s="220" t="s">
        <v>16</v>
      </c>
      <c r="D227" s="220">
        <v>226.92134100000001</v>
      </c>
      <c r="E227" s="220">
        <v>65.215697404440505</v>
      </c>
      <c r="F227" s="220">
        <v>1.27982692334796</v>
      </c>
      <c r="G227" s="220">
        <v>64.970678472038301</v>
      </c>
      <c r="H227" s="220">
        <v>17503.705891500002</v>
      </c>
      <c r="I227" s="220">
        <v>5.3609648456860697</v>
      </c>
      <c r="J227" s="220">
        <v>98.720173076652003</v>
      </c>
      <c r="K227" s="220">
        <v>0.84229211664909398</v>
      </c>
    </row>
    <row r="228" spans="1:11" x14ac:dyDescent="0.25">
      <c r="A228" s="220" t="s">
        <v>123</v>
      </c>
      <c r="B228" s="220" t="s">
        <v>124</v>
      </c>
      <c r="C228" s="220" t="s">
        <v>17</v>
      </c>
      <c r="D228" s="220">
        <v>285.27662299999997</v>
      </c>
      <c r="E228" s="220">
        <v>63.476340498412803</v>
      </c>
      <c r="F228" s="220">
        <v>2.2469143744078299</v>
      </c>
      <c r="G228" s="220">
        <v>62.715428851366198</v>
      </c>
      <c r="H228" s="220">
        <v>12411.096067</v>
      </c>
      <c r="I228" s="220">
        <v>6.6492591414772102</v>
      </c>
      <c r="J228" s="220">
        <v>97.753085625592206</v>
      </c>
      <c r="K228" s="220">
        <v>1.4415524347028299</v>
      </c>
    </row>
    <row r="229" spans="1:11" x14ac:dyDescent="0.25">
      <c r="A229" s="220" t="s">
        <v>125</v>
      </c>
      <c r="B229" s="220" t="s">
        <v>126</v>
      </c>
      <c r="C229" s="220" t="s">
        <v>16</v>
      </c>
      <c r="D229" s="220">
        <v>531.7853235</v>
      </c>
      <c r="E229" s="220">
        <v>82.872345306227302</v>
      </c>
      <c r="F229" s="220">
        <v>1.31774332044863</v>
      </c>
      <c r="G229" s="220">
        <v>82.438743614102705</v>
      </c>
      <c r="H229" s="220">
        <v>39823.974045399998</v>
      </c>
      <c r="I229" s="220">
        <v>4.9108347257186402</v>
      </c>
      <c r="J229" s="220">
        <v>98.682256679551401</v>
      </c>
      <c r="K229" s="220">
        <v>1.1008372467243299</v>
      </c>
    </row>
    <row r="230" spans="1:11" x14ac:dyDescent="0.25">
      <c r="A230" s="220" t="s">
        <v>125</v>
      </c>
      <c r="B230" s="220" t="s">
        <v>126</v>
      </c>
      <c r="C230" s="220" t="s">
        <v>17</v>
      </c>
      <c r="D230" s="220">
        <v>61.275049899999999</v>
      </c>
      <c r="E230" s="220">
        <v>74.946744350610501</v>
      </c>
      <c r="F230" s="220">
        <v>0.30559231246709101</v>
      </c>
      <c r="G230" s="220">
        <v>76.189984299246902</v>
      </c>
      <c r="H230" s="220">
        <v>19989.965573699999</v>
      </c>
      <c r="I230" s="220">
        <v>7.2490152106527299</v>
      </c>
      <c r="J230" s="220">
        <v>99.694407687532902</v>
      </c>
      <c r="K230" s="220">
        <v>0.233544428708711</v>
      </c>
    </row>
    <row r="231" spans="1:11" x14ac:dyDescent="0.25">
      <c r="A231" s="220" t="s">
        <v>127</v>
      </c>
      <c r="B231" s="220" t="s">
        <v>128</v>
      </c>
      <c r="C231" s="220" t="s">
        <v>16</v>
      </c>
      <c r="D231" s="220">
        <v>447.40495479999998</v>
      </c>
      <c r="E231" s="220">
        <v>65.382617634738594</v>
      </c>
      <c r="F231" s="220">
        <v>0.90564730273884697</v>
      </c>
      <c r="G231" s="220">
        <v>65.777827406869093</v>
      </c>
      <c r="H231" s="220">
        <v>48954.2719946</v>
      </c>
      <c r="I231" s="220">
        <v>4.6314764144062401</v>
      </c>
      <c r="J231" s="220">
        <v>99.094352697261201</v>
      </c>
      <c r="K231" s="220">
        <v>0.60115950454862699</v>
      </c>
    </row>
    <row r="232" spans="1:11" x14ac:dyDescent="0.25">
      <c r="A232" s="220" t="s">
        <v>127</v>
      </c>
      <c r="B232" s="220" t="s">
        <v>128</v>
      </c>
      <c r="C232" s="220" t="s">
        <v>17</v>
      </c>
      <c r="D232" s="220">
        <v>809.6341367</v>
      </c>
      <c r="E232" s="220">
        <v>74.904157478173502</v>
      </c>
      <c r="F232" s="220">
        <v>2.4032365848515802</v>
      </c>
      <c r="G232" s="220">
        <v>71.321795740418906</v>
      </c>
      <c r="H232" s="220">
        <v>32879.688912199999</v>
      </c>
      <c r="I232" s="220">
        <v>5.5887519632456097</v>
      </c>
      <c r="J232" s="220">
        <v>97.596763415148402</v>
      </c>
      <c r="K232" s="220">
        <v>1.75623804338251</v>
      </c>
    </row>
    <row r="233" spans="1:11" x14ac:dyDescent="0.25">
      <c r="A233" s="220" t="s">
        <v>129</v>
      </c>
      <c r="B233" s="220" t="s">
        <v>130</v>
      </c>
      <c r="C233" s="220" t="s">
        <v>16</v>
      </c>
      <c r="D233" s="220">
        <v>487.98656560000001</v>
      </c>
      <c r="E233" s="220">
        <v>48.376189773046598</v>
      </c>
      <c r="F233" s="220">
        <v>1.7283864133028499</v>
      </c>
      <c r="G233" s="220">
        <v>47.351840402846797</v>
      </c>
      <c r="H233" s="220">
        <v>27745.663146300001</v>
      </c>
      <c r="I233" s="220">
        <v>4.51733143368903</v>
      </c>
      <c r="J233" s="220">
        <v>98.2716135866971</v>
      </c>
      <c r="K233" s="220">
        <v>0.83281707311097197</v>
      </c>
    </row>
    <row r="234" spans="1:11" x14ac:dyDescent="0.25">
      <c r="A234" s="220" t="s">
        <v>129</v>
      </c>
      <c r="B234" s="220" t="s">
        <v>130</v>
      </c>
      <c r="C234" s="220" t="s">
        <v>17</v>
      </c>
      <c r="D234" s="220">
        <v>72.660980800000004</v>
      </c>
      <c r="E234" s="220">
        <v>70.398468707677907</v>
      </c>
      <c r="F234" s="220">
        <v>0.427861747893372</v>
      </c>
      <c r="G234" s="220">
        <v>70.592709319282307</v>
      </c>
      <c r="H234" s="220">
        <v>16909.689312899998</v>
      </c>
      <c r="I234" s="220">
        <v>6.0065816172676101</v>
      </c>
      <c r="J234" s="220">
        <v>99.572138252106598</v>
      </c>
      <c r="K234" s="220">
        <v>0.30333706323955401</v>
      </c>
    </row>
    <row r="235" spans="1:11" x14ac:dyDescent="0.25">
      <c r="A235" s="220" t="s">
        <v>131</v>
      </c>
      <c r="B235" s="220" t="s">
        <v>132</v>
      </c>
      <c r="C235" s="220" t="s">
        <v>16</v>
      </c>
      <c r="D235" s="220">
        <v>2464.0138465</v>
      </c>
      <c r="E235" s="220">
        <v>32.645953345558098</v>
      </c>
      <c r="F235" s="220">
        <v>4.2361573013065996</v>
      </c>
      <c r="G235" s="220">
        <v>31.718184765783899</v>
      </c>
      <c r="H235" s="220">
        <v>55702.236158899999</v>
      </c>
      <c r="I235" s="220">
        <v>4.24583649500621</v>
      </c>
      <c r="J235" s="220">
        <v>95.763842698693395</v>
      </c>
      <c r="K235" s="220">
        <v>1.4030683835706199</v>
      </c>
    </row>
    <row r="236" spans="1:11" x14ac:dyDescent="0.25">
      <c r="A236" s="220" t="s">
        <v>131</v>
      </c>
      <c r="B236" s="220" t="s">
        <v>132</v>
      </c>
      <c r="C236" s="220" t="s">
        <v>17</v>
      </c>
      <c r="D236" s="220">
        <v>1242.6907788000001</v>
      </c>
      <c r="E236" s="220">
        <v>36.553611598400302</v>
      </c>
      <c r="F236" s="220">
        <v>2.9059443545166501</v>
      </c>
      <c r="G236" s="220">
        <v>36.267922794279301</v>
      </c>
      <c r="H236" s="220">
        <v>41521.059217599999</v>
      </c>
      <c r="I236" s="220">
        <v>4.50581279553281</v>
      </c>
      <c r="J236" s="220">
        <v>97.094055645483394</v>
      </c>
      <c r="K236" s="220">
        <v>1.0854687734839099</v>
      </c>
    </row>
    <row r="237" spans="1:11" x14ac:dyDescent="0.25">
      <c r="A237" s="220" t="s">
        <v>133</v>
      </c>
      <c r="B237" s="220" t="s">
        <v>134</v>
      </c>
      <c r="C237" s="220" t="s">
        <v>16</v>
      </c>
      <c r="D237" s="220">
        <v>3854.1166969000001</v>
      </c>
      <c r="E237" s="220">
        <v>37.507418407911302</v>
      </c>
      <c r="F237" s="220">
        <v>3.25731750257067</v>
      </c>
      <c r="G237" s="220">
        <v>37.138396075405502</v>
      </c>
      <c r="H237" s="220">
        <v>114467.6831847</v>
      </c>
      <c r="I237" s="220">
        <v>4.5373683905152502</v>
      </c>
      <c r="J237" s="220">
        <v>96.7426824974293</v>
      </c>
      <c r="K237" s="220">
        <v>1.25044648784713</v>
      </c>
    </row>
    <row r="238" spans="1:11" x14ac:dyDescent="0.25">
      <c r="A238" s="220" t="s">
        <v>133</v>
      </c>
      <c r="B238" s="220" t="s">
        <v>134</v>
      </c>
      <c r="C238" s="220" t="s">
        <v>17</v>
      </c>
      <c r="D238" s="220">
        <v>1967.9679681</v>
      </c>
      <c r="E238" s="220">
        <v>33.923738974398297</v>
      </c>
      <c r="F238" s="220">
        <v>3.1209745663812298</v>
      </c>
      <c r="G238" s="220">
        <v>33.231160824063203</v>
      </c>
      <c r="H238" s="220">
        <v>61088.232146399998</v>
      </c>
      <c r="I238" s="220">
        <v>5.7085511861090596</v>
      </c>
      <c r="J238" s="220">
        <v>96.879025433618807</v>
      </c>
      <c r="K238" s="220">
        <v>1.07054759561232</v>
      </c>
    </row>
    <row r="239" spans="1:11" x14ac:dyDescent="0.25">
      <c r="A239" s="220" t="s">
        <v>135</v>
      </c>
      <c r="B239" s="220" t="s">
        <v>136</v>
      </c>
      <c r="C239" s="220" t="s">
        <v>16</v>
      </c>
      <c r="D239" s="220">
        <v>6665.2452784999996</v>
      </c>
      <c r="E239" s="220">
        <v>28.881570528593201</v>
      </c>
      <c r="F239" s="220">
        <v>3.9163302330786398</v>
      </c>
      <c r="G239" s="220">
        <v>28.429180565021301</v>
      </c>
      <c r="H239" s="220">
        <v>163525.84898119999</v>
      </c>
      <c r="I239" s="220">
        <v>4.3012997894690699</v>
      </c>
      <c r="J239" s="220">
        <v>96.083669766921403</v>
      </c>
      <c r="K239" s="220">
        <v>1.1587615212712801</v>
      </c>
    </row>
    <row r="240" spans="1:11" x14ac:dyDescent="0.25">
      <c r="A240" s="220" t="s">
        <v>135</v>
      </c>
      <c r="B240" s="220" t="s">
        <v>136</v>
      </c>
      <c r="C240" s="220" t="s">
        <v>17</v>
      </c>
      <c r="D240" s="220">
        <v>10749.762265400001</v>
      </c>
      <c r="E240" s="220">
        <v>24.393747883236099</v>
      </c>
      <c r="F240" s="220">
        <v>9.0491618154897608</v>
      </c>
      <c r="G240" s="220">
        <v>21.627747471188599</v>
      </c>
      <c r="H240" s="220">
        <v>108043.1434709</v>
      </c>
      <c r="I240" s="220">
        <v>5.7510868928291901</v>
      </c>
      <c r="J240" s="220">
        <v>90.950838184510204</v>
      </c>
      <c r="K240" s="220">
        <v>2.1518546775159502</v>
      </c>
    </row>
    <row r="241" spans="1:11" x14ac:dyDescent="0.25">
      <c r="A241" s="220" t="s">
        <v>137</v>
      </c>
      <c r="B241" s="220" t="s">
        <v>138</v>
      </c>
      <c r="C241" s="220" t="s">
        <v>16</v>
      </c>
      <c r="D241" s="220">
        <v>2015.7732223999999</v>
      </c>
      <c r="E241" s="220">
        <v>44.259159397657399</v>
      </c>
      <c r="F241" s="220">
        <v>3.03384957091128</v>
      </c>
      <c r="G241" s="220">
        <v>43.602666848621901</v>
      </c>
      <c r="H241" s="220">
        <v>64426.9812809</v>
      </c>
      <c r="I241" s="220">
        <v>4.5793005607195498</v>
      </c>
      <c r="J241" s="220">
        <v>96.9661504290887</v>
      </c>
      <c r="K241" s="220">
        <v>1.3642279447405501</v>
      </c>
    </row>
    <row r="242" spans="1:11" x14ac:dyDescent="0.25">
      <c r="A242" s="220" t="s">
        <v>137</v>
      </c>
      <c r="B242" s="220" t="s">
        <v>138</v>
      </c>
      <c r="C242" s="220" t="s">
        <v>17</v>
      </c>
      <c r="D242" s="220">
        <v>2042.1081584999999</v>
      </c>
      <c r="E242" s="220">
        <v>35.755367054689302</v>
      </c>
      <c r="F242" s="220">
        <v>4.6289255479908196</v>
      </c>
      <c r="G242" s="220">
        <v>33.425495191142197</v>
      </c>
      <c r="H242" s="220">
        <v>42074.137335799998</v>
      </c>
      <c r="I242" s="220">
        <v>5.8571978083739502</v>
      </c>
      <c r="J242" s="220">
        <v>95.371074452009196</v>
      </c>
      <c r="K242" s="220">
        <v>1.62233810967894</v>
      </c>
    </row>
    <row r="243" spans="1:11" x14ac:dyDescent="0.25">
      <c r="A243" s="220" t="s">
        <v>139</v>
      </c>
      <c r="B243" s="220" t="s">
        <v>140</v>
      </c>
      <c r="C243" s="220" t="s">
        <v>16</v>
      </c>
      <c r="D243" s="220">
        <v>1084.4627309</v>
      </c>
      <c r="E243" s="220">
        <v>56.590903535809503</v>
      </c>
      <c r="F243" s="220">
        <v>1.5318641077156501</v>
      </c>
      <c r="G243" s="220">
        <v>56.394474636962997</v>
      </c>
      <c r="H243" s="220">
        <v>69709.201370099996</v>
      </c>
      <c r="I243" s="220">
        <v>5.2078798541153999</v>
      </c>
      <c r="J243" s="220">
        <v>98.468135892284394</v>
      </c>
      <c r="K243" s="220">
        <v>0.877326160254989</v>
      </c>
    </row>
    <row r="244" spans="1:11" x14ac:dyDescent="0.25">
      <c r="A244" s="220" t="s">
        <v>139</v>
      </c>
      <c r="B244" s="220" t="s">
        <v>140</v>
      </c>
      <c r="C244" s="220" t="s">
        <v>17</v>
      </c>
      <c r="D244" s="220">
        <v>1449.3161941999999</v>
      </c>
      <c r="E244" s="220">
        <v>46.792160823920099</v>
      </c>
      <c r="F244" s="220">
        <v>2.5300392709352399</v>
      </c>
      <c r="G244" s="220">
        <v>45.926496173491202</v>
      </c>
      <c r="H244" s="220">
        <v>55835.019699299999</v>
      </c>
      <c r="I244" s="220">
        <v>5.3326069880969698</v>
      </c>
      <c r="J244" s="220">
        <v>97.469960729064795</v>
      </c>
      <c r="K244" s="220">
        <v>1.19211947995318</v>
      </c>
    </row>
    <row r="245" spans="1:11" x14ac:dyDescent="0.25">
      <c r="A245" s="220" t="s">
        <v>141</v>
      </c>
      <c r="B245" s="220" t="s">
        <v>142</v>
      </c>
      <c r="C245" s="220" t="s">
        <v>16</v>
      </c>
      <c r="D245" s="220">
        <v>3346.4840703999998</v>
      </c>
      <c r="E245" s="220">
        <v>22.598837979629302</v>
      </c>
      <c r="F245" s="220">
        <v>5.8270068807845901</v>
      </c>
      <c r="G245" s="220">
        <v>22.562865431195</v>
      </c>
      <c r="H245" s="220">
        <v>54084.099741600003</v>
      </c>
      <c r="I245" s="220">
        <v>5.5239770302797302</v>
      </c>
      <c r="J245" s="220">
        <v>94.172993119215405</v>
      </c>
      <c r="K245" s="220">
        <v>1.3960899803976199</v>
      </c>
    </row>
    <row r="246" spans="1:11" x14ac:dyDescent="0.25">
      <c r="A246" s="220" t="s">
        <v>141</v>
      </c>
      <c r="B246" s="220" t="s">
        <v>142</v>
      </c>
      <c r="C246" s="220" t="s">
        <v>17</v>
      </c>
      <c r="D246" s="220">
        <v>3685.0891909000002</v>
      </c>
      <c r="E246" s="220">
        <v>25.045970650846598</v>
      </c>
      <c r="F246" s="220">
        <v>7.9906670751482398</v>
      </c>
      <c r="G246" s="220">
        <v>24.162856531194802</v>
      </c>
      <c r="H246" s="220">
        <v>42432.326992800001</v>
      </c>
      <c r="I246" s="220">
        <v>5.9182038399551198</v>
      </c>
      <c r="J246" s="220">
        <v>92.009332924851805</v>
      </c>
      <c r="K246" s="220">
        <v>2.0984538849232202</v>
      </c>
    </row>
    <row r="247" spans="1:11" x14ac:dyDescent="0.25">
      <c r="A247" s="220" t="s">
        <v>143</v>
      </c>
      <c r="B247" s="220" t="s">
        <v>144</v>
      </c>
      <c r="C247" s="220" t="s">
        <v>16</v>
      </c>
      <c r="D247" s="220">
        <v>448.09590250000002</v>
      </c>
      <c r="E247" s="220">
        <v>41.1227774894164</v>
      </c>
      <c r="F247" s="220">
        <v>1.7368322647402401</v>
      </c>
      <c r="G247" s="220">
        <v>40.891185602305299</v>
      </c>
      <c r="H247" s="220">
        <v>25351.511324800002</v>
      </c>
      <c r="I247" s="220">
        <v>5.0175386288303896</v>
      </c>
      <c r="J247" s="220">
        <v>98.263167735259799</v>
      </c>
      <c r="K247" s="220">
        <v>0.72276451222201599</v>
      </c>
    </row>
    <row r="248" spans="1:11" x14ac:dyDescent="0.25">
      <c r="A248" s="220" t="s">
        <v>143</v>
      </c>
      <c r="B248" s="220" t="s">
        <v>144</v>
      </c>
      <c r="C248" s="220" t="s">
        <v>17</v>
      </c>
      <c r="D248" s="220">
        <v>1239.4375315</v>
      </c>
      <c r="E248" s="220">
        <v>62.366549466022299</v>
      </c>
      <c r="F248" s="220">
        <v>6.7994888349140199</v>
      </c>
      <c r="G248" s="220">
        <v>58.819327031750497</v>
      </c>
      <c r="H248" s="220">
        <v>16988.955243199998</v>
      </c>
      <c r="I248" s="220">
        <v>6.3267859309337604</v>
      </c>
      <c r="J248" s="220">
        <v>93.200511165085999</v>
      </c>
      <c r="K248" s="220">
        <v>4.2911927459402897</v>
      </c>
    </row>
    <row r="249" spans="1:11" x14ac:dyDescent="0.25">
      <c r="A249" s="220" t="s">
        <v>145</v>
      </c>
      <c r="B249" s="220" t="s">
        <v>146</v>
      </c>
      <c r="C249" s="220" t="s">
        <v>16</v>
      </c>
      <c r="D249" s="220">
        <v>2567.0575505000002</v>
      </c>
      <c r="E249" s="220">
        <v>32.319533913175498</v>
      </c>
      <c r="F249" s="220">
        <v>5.2602692268341702</v>
      </c>
      <c r="G249" s="220">
        <v>31.7268493673851</v>
      </c>
      <c r="H249" s="220">
        <v>46233.8201195</v>
      </c>
      <c r="I249" s="220">
        <v>4.6238820834311598</v>
      </c>
      <c r="J249" s="220">
        <v>94.739730773165803</v>
      </c>
      <c r="K249" s="220">
        <v>1.76158163032198</v>
      </c>
    </row>
    <row r="250" spans="1:11" x14ac:dyDescent="0.25">
      <c r="A250" s="220" t="s">
        <v>145</v>
      </c>
      <c r="B250" s="220" t="s">
        <v>146</v>
      </c>
      <c r="C250" s="220" t="s">
        <v>17</v>
      </c>
      <c r="D250" s="220">
        <v>1812.0810632</v>
      </c>
      <c r="E250" s="220">
        <v>27.128446651321401</v>
      </c>
      <c r="F250" s="220">
        <v>5.7226403368921801</v>
      </c>
      <c r="G250" s="220">
        <v>26.2051962144124</v>
      </c>
      <c r="H250" s="220">
        <v>29853.041267100001</v>
      </c>
      <c r="I250" s="220">
        <v>5.8157969499105002</v>
      </c>
      <c r="J250" s="220">
        <v>94.277359663107802</v>
      </c>
      <c r="K250" s="220">
        <v>1.59065669030879</v>
      </c>
    </row>
    <row r="251" spans="1:11" x14ac:dyDescent="0.25">
      <c r="A251" s="220" t="s">
        <v>147</v>
      </c>
      <c r="B251" s="220" t="s">
        <v>148</v>
      </c>
      <c r="C251" s="220" t="s">
        <v>16</v>
      </c>
      <c r="D251" s="220">
        <v>579.2453031</v>
      </c>
      <c r="E251" s="220">
        <v>37.199927167935499</v>
      </c>
      <c r="F251" s="220">
        <v>4.0505647441477501</v>
      </c>
      <c r="G251" s="220">
        <v>36.040708758422902</v>
      </c>
      <c r="H251" s="220">
        <v>13721.113774900001</v>
      </c>
      <c r="I251" s="220">
        <v>4.6692080652368197</v>
      </c>
      <c r="J251" s="220">
        <v>95.949435255852293</v>
      </c>
      <c r="K251" s="220">
        <v>1.5214808076951201</v>
      </c>
    </row>
    <row r="252" spans="1:11" x14ac:dyDescent="0.25">
      <c r="A252" s="220" t="s">
        <v>147</v>
      </c>
      <c r="B252" s="220" t="s">
        <v>148</v>
      </c>
      <c r="C252" s="220" t="s">
        <v>17</v>
      </c>
      <c r="D252" s="220">
        <v>817.11460620000003</v>
      </c>
      <c r="E252" s="220">
        <v>37.7876894638582</v>
      </c>
      <c r="F252" s="220">
        <v>6.7728050211241699</v>
      </c>
      <c r="G252" s="220">
        <v>35.051726016624599</v>
      </c>
      <c r="H252" s="220">
        <v>11247.5263166</v>
      </c>
      <c r="I252" s="220">
        <v>6.3376359970010396</v>
      </c>
      <c r="J252" s="220">
        <v>93.227194978875801</v>
      </c>
      <c r="K252" s="220">
        <v>2.5464512368762802</v>
      </c>
    </row>
    <row r="253" spans="1:11" x14ac:dyDescent="0.25">
      <c r="A253" s="220" t="s">
        <v>149</v>
      </c>
      <c r="B253" s="220" t="s">
        <v>150</v>
      </c>
      <c r="C253" s="220" t="s">
        <v>16</v>
      </c>
      <c r="D253" s="220">
        <v>497.70534259999999</v>
      </c>
      <c r="E253" s="220">
        <v>43.045411355021997</v>
      </c>
      <c r="F253" s="220">
        <v>1.9171435241882</v>
      </c>
      <c r="G253" s="220">
        <v>42.419134009122899</v>
      </c>
      <c r="H253" s="220">
        <v>25463.0710062</v>
      </c>
      <c r="I253" s="220">
        <v>3.8330217050178499</v>
      </c>
      <c r="J253" s="220">
        <v>98.082856475811795</v>
      </c>
      <c r="K253" s="220">
        <v>0.82913131804349904</v>
      </c>
    </row>
    <row r="254" spans="1:11" x14ac:dyDescent="0.25">
      <c r="A254" s="220" t="s">
        <v>149</v>
      </c>
      <c r="B254" s="220" t="s">
        <v>150</v>
      </c>
      <c r="C254" s="220" t="s">
        <v>17</v>
      </c>
      <c r="D254" s="220">
        <v>836.57695760000001</v>
      </c>
      <c r="E254" s="220">
        <v>39.292882664888197</v>
      </c>
      <c r="F254" s="220">
        <v>3.67528660729816</v>
      </c>
      <c r="G254" s="220">
        <v>38.343930981741302</v>
      </c>
      <c r="H254" s="220">
        <v>21925.646699699999</v>
      </c>
      <c r="I254" s="220">
        <v>5.3602891585875296</v>
      </c>
      <c r="J254" s="220">
        <v>96.324713392701796</v>
      </c>
      <c r="K254" s="220">
        <v>1.4630195205858301</v>
      </c>
    </row>
    <row r="255" spans="1:11" x14ac:dyDescent="0.25">
      <c r="A255" s="220" t="s">
        <v>151</v>
      </c>
      <c r="B255" s="220" t="s">
        <v>152</v>
      </c>
      <c r="C255" s="220" t="s">
        <v>16</v>
      </c>
      <c r="D255" s="220">
        <v>469.70701639999999</v>
      </c>
      <c r="E255" s="220">
        <v>52.826112134710698</v>
      </c>
      <c r="F255" s="220">
        <v>2.0614140115829098</v>
      </c>
      <c r="G255" s="220">
        <v>51.891709962039599</v>
      </c>
      <c r="H255" s="220">
        <v>22315.964069599999</v>
      </c>
      <c r="I255" s="220">
        <v>5.0211500099884496</v>
      </c>
      <c r="J255" s="220">
        <v>97.938585988417103</v>
      </c>
      <c r="K255" s="220">
        <v>1.09221811731482</v>
      </c>
    </row>
    <row r="256" spans="1:11" x14ac:dyDescent="0.25">
      <c r="A256" s="220" t="s">
        <v>151</v>
      </c>
      <c r="B256" s="220" t="s">
        <v>152</v>
      </c>
      <c r="C256" s="220" t="s">
        <v>17</v>
      </c>
      <c r="D256" s="220">
        <v>1667.6010418999999</v>
      </c>
      <c r="E256" s="220">
        <v>23.918882332498701</v>
      </c>
      <c r="F256" s="220">
        <v>7.8212809736913096</v>
      </c>
      <c r="G256" s="220">
        <v>22.6614774190326</v>
      </c>
      <c r="H256" s="220">
        <v>19653.727874799999</v>
      </c>
      <c r="I256" s="220">
        <v>5.33215926970668</v>
      </c>
      <c r="J256" s="220">
        <v>92.178719026308698</v>
      </c>
      <c r="K256" s="220">
        <v>1.92280587152257</v>
      </c>
    </row>
    <row r="257" spans="1:11" x14ac:dyDescent="0.25">
      <c r="A257" s="220" t="s">
        <v>153</v>
      </c>
      <c r="B257" s="220" t="s">
        <v>154</v>
      </c>
      <c r="C257" s="220" t="s">
        <v>16</v>
      </c>
      <c r="D257" s="220">
        <v>1038.9138214</v>
      </c>
      <c r="E257" s="220">
        <v>46.275764886939797</v>
      </c>
      <c r="F257" s="220">
        <v>3.6032101824448999</v>
      </c>
      <c r="G257" s="220">
        <v>43.413464900970098</v>
      </c>
      <c r="H257" s="220">
        <v>27794.092547799999</v>
      </c>
      <c r="I257" s="220">
        <v>5.4077542846793296</v>
      </c>
      <c r="J257" s="220">
        <v>96.396789817555103</v>
      </c>
      <c r="K257" s="220">
        <v>1.62274946170357</v>
      </c>
    </row>
    <row r="258" spans="1:11" x14ac:dyDescent="0.25">
      <c r="A258" s="220" t="s">
        <v>153</v>
      </c>
      <c r="B258" s="220" t="s">
        <v>154</v>
      </c>
      <c r="C258" s="220" t="s">
        <v>17</v>
      </c>
      <c r="D258" s="220">
        <v>1291.6664903999999</v>
      </c>
      <c r="E258" s="220">
        <v>34.899394803366398</v>
      </c>
      <c r="F258" s="220">
        <v>4.7445885714689799</v>
      </c>
      <c r="G258" s="220">
        <v>35.191704799321997</v>
      </c>
      <c r="H258" s="220">
        <v>25932.327138199998</v>
      </c>
      <c r="I258" s="220">
        <v>5.4262684750816197</v>
      </c>
      <c r="J258" s="220">
        <v>95.255411428531005</v>
      </c>
      <c r="K258" s="220">
        <v>1.75286797775945</v>
      </c>
    </row>
    <row r="259" spans="1:11" x14ac:dyDescent="0.25">
      <c r="A259" s="220" t="s">
        <v>155</v>
      </c>
      <c r="B259" s="220" t="s">
        <v>156</v>
      </c>
      <c r="C259" s="220" t="s">
        <v>16</v>
      </c>
      <c r="D259" s="220">
        <v>1834.1417875</v>
      </c>
      <c r="E259" s="220">
        <v>26.716580378568601</v>
      </c>
      <c r="F259" s="220">
        <v>3.8575141369483998</v>
      </c>
      <c r="G259" s="220">
        <v>26.260803232286701</v>
      </c>
      <c r="H259" s="220">
        <v>45713.105542899997</v>
      </c>
      <c r="I259" s="220">
        <v>5.4410166312776704</v>
      </c>
      <c r="J259" s="220">
        <v>96.142485863051604</v>
      </c>
      <c r="K259" s="220">
        <v>1.0536592517533101</v>
      </c>
    </row>
    <row r="260" spans="1:11" x14ac:dyDescent="0.25">
      <c r="A260" s="220" t="s">
        <v>155</v>
      </c>
      <c r="B260" s="220" t="s">
        <v>156</v>
      </c>
      <c r="C260" s="220" t="s">
        <v>17</v>
      </c>
      <c r="D260" s="220">
        <v>3712.1740675999999</v>
      </c>
      <c r="E260" s="220">
        <v>20.149736860604499</v>
      </c>
      <c r="F260" s="220">
        <v>8.2546407328272906</v>
      </c>
      <c r="G260" s="220">
        <v>19.135707513439598</v>
      </c>
      <c r="H260" s="220">
        <v>41258.578600499997</v>
      </c>
      <c r="I260" s="220">
        <v>5.4317660941852299</v>
      </c>
      <c r="J260" s="220">
        <v>91.745359267172702</v>
      </c>
      <c r="K260" s="220">
        <v>1.72170442138567</v>
      </c>
    </row>
    <row r="261" spans="1:11" x14ac:dyDescent="0.25">
      <c r="A261" s="220" t="s">
        <v>157</v>
      </c>
      <c r="B261" s="220" t="s">
        <v>158</v>
      </c>
      <c r="C261" s="220" t="s">
        <v>16</v>
      </c>
      <c r="D261" s="220">
        <v>1193.6204339999999</v>
      </c>
      <c r="E261" s="220">
        <v>43.692619822149503</v>
      </c>
      <c r="F261" s="220">
        <v>1.8997150073135201</v>
      </c>
      <c r="G261" s="220">
        <v>43.4927364231227</v>
      </c>
      <c r="H261" s="220">
        <v>61637.9321623</v>
      </c>
      <c r="I261" s="220">
        <v>4.6594944388496202</v>
      </c>
      <c r="J261" s="220">
        <v>98.100284992686497</v>
      </c>
      <c r="K261" s="220">
        <v>0.84223816575351795</v>
      </c>
    </row>
    <row r="262" spans="1:11" x14ac:dyDescent="0.25">
      <c r="A262" s="220" t="s">
        <v>157</v>
      </c>
      <c r="B262" s="220" t="s">
        <v>158</v>
      </c>
      <c r="C262" s="220" t="s">
        <v>17</v>
      </c>
      <c r="D262" s="220">
        <v>2097.6262692999999</v>
      </c>
      <c r="E262" s="220">
        <v>42.121208363961998</v>
      </c>
      <c r="F262" s="220">
        <v>5.3095795933545196</v>
      </c>
      <c r="G262" s="220">
        <v>39.990180547990398</v>
      </c>
      <c r="H262" s="220">
        <v>37408.8211324</v>
      </c>
      <c r="I262" s="220">
        <v>6.0801443858359097</v>
      </c>
      <c r="J262" s="220">
        <v>94.690420406645501</v>
      </c>
      <c r="K262" s="220">
        <v>2.2423709353102801</v>
      </c>
    </row>
    <row r="263" spans="1:11" x14ac:dyDescent="0.25">
      <c r="A263" s="220" t="s">
        <v>159</v>
      </c>
      <c r="B263" s="220" t="s">
        <v>160</v>
      </c>
      <c r="C263" s="220" t="s">
        <v>16</v>
      </c>
      <c r="D263" s="220">
        <v>484.88566989999998</v>
      </c>
      <c r="E263" s="220">
        <v>45.353035324591502</v>
      </c>
      <c r="F263" s="220">
        <v>1.40988486142403</v>
      </c>
      <c r="G263" s="220">
        <v>45.322564206999203</v>
      </c>
      <c r="H263" s="220">
        <v>33906.9773231</v>
      </c>
      <c r="I263" s="220">
        <v>4.9763121484351798</v>
      </c>
      <c r="J263" s="220">
        <v>98.590115138575996</v>
      </c>
      <c r="K263" s="220">
        <v>0.64813391349174299</v>
      </c>
    </row>
    <row r="264" spans="1:11" x14ac:dyDescent="0.25">
      <c r="A264" s="220" t="s">
        <v>159</v>
      </c>
      <c r="B264" s="220" t="s">
        <v>160</v>
      </c>
      <c r="C264" s="220" t="s">
        <v>17</v>
      </c>
      <c r="D264" s="220">
        <v>727.65529189999995</v>
      </c>
      <c r="E264" s="220">
        <v>39.818583475333597</v>
      </c>
      <c r="F264" s="220">
        <v>2.9109545295072401</v>
      </c>
      <c r="G264" s="220">
        <v>39.588629044154999</v>
      </c>
      <c r="H264" s="220">
        <v>24269.4817133</v>
      </c>
      <c r="I264" s="220">
        <v>5.16010898196574</v>
      </c>
      <c r="J264" s="220">
        <v>97.089045470492806</v>
      </c>
      <c r="K264" s="220">
        <v>1.1869588219207401</v>
      </c>
    </row>
    <row r="265" spans="1:11" x14ac:dyDescent="0.25">
      <c r="A265" s="220" t="s">
        <v>161</v>
      </c>
      <c r="B265" s="220" t="s">
        <v>162</v>
      </c>
      <c r="C265" s="220" t="s">
        <v>16</v>
      </c>
      <c r="D265" s="220">
        <v>1439.0784799</v>
      </c>
      <c r="E265" s="220">
        <v>41.350391097371002</v>
      </c>
      <c r="F265" s="220">
        <v>2.0472057134336299</v>
      </c>
      <c r="G265" s="220">
        <v>41.494054127455698</v>
      </c>
      <c r="H265" s="220">
        <v>68855.688209</v>
      </c>
      <c r="I265" s="220">
        <v>6.6326615416432499</v>
      </c>
      <c r="J265" s="220">
        <v>97.952794286566402</v>
      </c>
      <c r="K265" s="220">
        <v>0.867222474886573</v>
      </c>
    </row>
    <row r="266" spans="1:11" x14ac:dyDescent="0.25">
      <c r="A266" s="220" t="s">
        <v>161</v>
      </c>
      <c r="B266" s="220" t="s">
        <v>162</v>
      </c>
      <c r="C266" s="220" t="s">
        <v>17</v>
      </c>
      <c r="D266" s="220">
        <v>3633.3180533999998</v>
      </c>
      <c r="E266" s="220">
        <v>28.169670792114601</v>
      </c>
      <c r="F266" s="220">
        <v>5.2508213054628197</v>
      </c>
      <c r="G266" s="220">
        <v>27.0868091437491</v>
      </c>
      <c r="H266" s="220">
        <v>65561.915264099996</v>
      </c>
      <c r="I266" s="220">
        <v>4.9788340244696601</v>
      </c>
      <c r="J266" s="220">
        <v>94.749178694537207</v>
      </c>
      <c r="K266" s="220">
        <v>1.50110002544226</v>
      </c>
    </row>
    <row r="267" spans="1:11" x14ac:dyDescent="0.25">
      <c r="A267" s="220" t="s">
        <v>163</v>
      </c>
      <c r="B267" s="220" t="s">
        <v>164</v>
      </c>
      <c r="C267" s="220" t="s">
        <v>16</v>
      </c>
      <c r="D267" s="220">
        <v>1463.5935950000001</v>
      </c>
      <c r="E267" s="220">
        <v>26.8275634902744</v>
      </c>
      <c r="F267" s="220">
        <v>3.3837434646192199</v>
      </c>
      <c r="G267" s="220">
        <v>26.7918998217039</v>
      </c>
      <c r="H267" s="220">
        <v>41790.0871377</v>
      </c>
      <c r="I267" s="220">
        <v>4.1916686094347897</v>
      </c>
      <c r="J267" s="220">
        <v>96.616256535380799</v>
      </c>
      <c r="K267" s="220">
        <v>0.93831948346316996</v>
      </c>
    </row>
    <row r="268" spans="1:11" x14ac:dyDescent="0.25">
      <c r="A268" s="220" t="s">
        <v>163</v>
      </c>
      <c r="B268" s="220" t="s">
        <v>164</v>
      </c>
      <c r="C268" s="220" t="s">
        <v>17</v>
      </c>
      <c r="D268" s="220">
        <v>1211.321091</v>
      </c>
      <c r="E268" s="220">
        <v>25.835699657808199</v>
      </c>
      <c r="F268" s="220">
        <v>3.98116209936149</v>
      </c>
      <c r="G268" s="220">
        <v>25.969425377423001</v>
      </c>
      <c r="H268" s="220">
        <v>29214.9981788</v>
      </c>
      <c r="I268" s="220">
        <v>5.6552393517253599</v>
      </c>
      <c r="J268" s="220">
        <v>96.018837900638502</v>
      </c>
      <c r="K268" s="220">
        <v>1.0767521698375599</v>
      </c>
    </row>
    <row r="269" spans="1:11" x14ac:dyDescent="0.25">
      <c r="A269" s="220" t="s">
        <v>165</v>
      </c>
      <c r="B269" s="220" t="s">
        <v>166</v>
      </c>
      <c r="C269" s="220" t="s">
        <v>16</v>
      </c>
      <c r="D269" s="220">
        <v>1183.4044744</v>
      </c>
      <c r="E269" s="220">
        <v>38.0075209360066</v>
      </c>
      <c r="F269" s="220">
        <v>2.7853912618756298</v>
      </c>
      <c r="G269" s="220">
        <v>37.399044022005199</v>
      </c>
      <c r="H269" s="220">
        <v>41302.708359999997</v>
      </c>
      <c r="I269" s="220">
        <v>5.0539064190911303</v>
      </c>
      <c r="J269" s="220">
        <v>97.214608738124397</v>
      </c>
      <c r="K269" s="220">
        <v>1.0715567523602401</v>
      </c>
    </row>
    <row r="270" spans="1:11" x14ac:dyDescent="0.25">
      <c r="A270" s="220" t="s">
        <v>165</v>
      </c>
      <c r="B270" s="220" t="s">
        <v>166</v>
      </c>
      <c r="C270" s="220" t="s">
        <v>17</v>
      </c>
      <c r="D270" s="220">
        <v>1230.5388476999999</v>
      </c>
      <c r="E270" s="220">
        <v>42.959778566402498</v>
      </c>
      <c r="F270" s="220">
        <v>3.3788480190957801</v>
      </c>
      <c r="G270" s="220">
        <v>42.041284839952098</v>
      </c>
      <c r="H270" s="220">
        <v>35188.348321700003</v>
      </c>
      <c r="I270" s="220">
        <v>5.1697886486660201</v>
      </c>
      <c r="J270" s="220">
        <v>96.621151980904202</v>
      </c>
      <c r="K270" s="220">
        <v>1.4701864870104999</v>
      </c>
    </row>
    <row r="271" spans="1:11" x14ac:dyDescent="0.25">
      <c r="A271" s="220" t="s">
        <v>167</v>
      </c>
      <c r="B271" s="220" t="s">
        <v>168</v>
      </c>
      <c r="C271" s="220" t="s">
        <v>16</v>
      </c>
      <c r="D271" s="220">
        <v>1729.3640428000001</v>
      </c>
      <c r="E271" s="220">
        <v>31.451128710686799</v>
      </c>
      <c r="F271" s="220">
        <v>2.9982421735325402</v>
      </c>
      <c r="G271" s="220">
        <v>30.814428652041499</v>
      </c>
      <c r="H271" s="220">
        <v>55949.9007633</v>
      </c>
      <c r="I271" s="220">
        <v>4.0665147160684398</v>
      </c>
      <c r="J271" s="220">
        <v>97.001757826467497</v>
      </c>
      <c r="K271" s="220">
        <v>0.95244788968815297</v>
      </c>
    </row>
    <row r="272" spans="1:11" x14ac:dyDescent="0.25">
      <c r="A272" s="220" t="s">
        <v>167</v>
      </c>
      <c r="B272" s="220" t="s">
        <v>168</v>
      </c>
      <c r="C272" s="220" t="s">
        <v>17</v>
      </c>
      <c r="D272" s="220">
        <v>2016.5840694000001</v>
      </c>
      <c r="E272" s="220">
        <v>26.991330958094601</v>
      </c>
      <c r="F272" s="220">
        <v>6.34151214530225</v>
      </c>
      <c r="G272" s="220">
        <v>26.806840850708198</v>
      </c>
      <c r="H272" s="220">
        <v>29783.151123</v>
      </c>
      <c r="I272" s="220">
        <v>5.4441456762921101</v>
      </c>
      <c r="J272" s="220">
        <v>93.658487854697796</v>
      </c>
      <c r="K272" s="220">
        <v>1.8150614079492999</v>
      </c>
    </row>
    <row r="273" spans="1:11" x14ac:dyDescent="0.25">
      <c r="A273" s="220" t="s">
        <v>169</v>
      </c>
      <c r="B273" s="220" t="s">
        <v>170</v>
      </c>
      <c r="C273" s="220" t="s">
        <v>16</v>
      </c>
      <c r="D273" s="220">
        <v>1057.7823874000001</v>
      </c>
      <c r="E273" s="220">
        <v>42.441376132672303</v>
      </c>
      <c r="F273" s="220">
        <v>2.03110747809037</v>
      </c>
      <c r="G273" s="220">
        <v>42.1716734229053</v>
      </c>
      <c r="H273" s="220">
        <v>51021.312333599999</v>
      </c>
      <c r="I273" s="220">
        <v>4.4087760399050602</v>
      </c>
      <c r="J273" s="220">
        <v>97.968892521909595</v>
      </c>
      <c r="K273" s="220">
        <v>0.87431019222445805</v>
      </c>
    </row>
    <row r="274" spans="1:11" x14ac:dyDescent="0.25">
      <c r="A274" s="220" t="s">
        <v>169</v>
      </c>
      <c r="B274" s="220" t="s">
        <v>170</v>
      </c>
      <c r="C274" s="220" t="s">
        <v>17</v>
      </c>
      <c r="D274" s="220">
        <v>2097.1367320999998</v>
      </c>
      <c r="E274" s="220">
        <v>31.201734739026399</v>
      </c>
      <c r="F274" s="220">
        <v>5.0538401748016497</v>
      </c>
      <c r="G274" s="220">
        <v>31.2492605695846</v>
      </c>
      <c r="H274" s="220">
        <v>39398.768551100002</v>
      </c>
      <c r="I274" s="220">
        <v>5.0123554668770902</v>
      </c>
      <c r="J274" s="220">
        <v>94.946159825198393</v>
      </c>
      <c r="K274" s="220">
        <v>1.6633507746934499</v>
      </c>
    </row>
    <row r="275" spans="1:11" x14ac:dyDescent="0.25">
      <c r="A275" s="220" t="s">
        <v>171</v>
      </c>
      <c r="B275" s="220" t="s">
        <v>172</v>
      </c>
      <c r="C275" s="220" t="s">
        <v>16</v>
      </c>
      <c r="D275" s="220">
        <v>2327.1342811999998</v>
      </c>
      <c r="E275" s="220">
        <v>29.205817942161101</v>
      </c>
      <c r="F275" s="220">
        <v>4.3830476141615904</v>
      </c>
      <c r="G275" s="220">
        <v>29.285108606988199</v>
      </c>
      <c r="H275" s="220">
        <v>50766.842468700001</v>
      </c>
      <c r="I275" s="220">
        <v>6.1332334866668701</v>
      </c>
      <c r="J275" s="220">
        <v>95.616952385838403</v>
      </c>
      <c r="K275" s="220">
        <v>1.34241912346637</v>
      </c>
    </row>
    <row r="276" spans="1:11" x14ac:dyDescent="0.25">
      <c r="A276" s="220" t="s">
        <v>171</v>
      </c>
      <c r="B276" s="220" t="s">
        <v>172</v>
      </c>
      <c r="C276" s="220" t="s">
        <v>17</v>
      </c>
      <c r="D276" s="220">
        <v>2123.9277062000001</v>
      </c>
      <c r="E276" s="220">
        <v>31.016554483370701</v>
      </c>
      <c r="F276" s="220">
        <v>2.4325718579016602</v>
      </c>
      <c r="G276" s="220">
        <v>30.626843582709299</v>
      </c>
      <c r="H276" s="220">
        <v>85188.095546099998</v>
      </c>
      <c r="I276" s="220">
        <v>4.2314516602521897</v>
      </c>
      <c r="J276" s="220">
        <v>97.567428142098393</v>
      </c>
      <c r="K276" s="220">
        <v>0.76359497441245305</v>
      </c>
    </row>
    <row r="277" spans="1:11" x14ac:dyDescent="0.25">
      <c r="A277" s="220" t="s">
        <v>173</v>
      </c>
      <c r="B277" s="220" t="s">
        <v>174</v>
      </c>
      <c r="C277" s="220" t="s">
        <v>16</v>
      </c>
      <c r="D277" s="220">
        <v>1574.5651548999999</v>
      </c>
      <c r="E277" s="220">
        <v>25.027845178667199</v>
      </c>
      <c r="F277" s="220">
        <v>7.1479950474845504</v>
      </c>
      <c r="G277" s="220">
        <v>21.7082756899736</v>
      </c>
      <c r="H277" s="220">
        <v>20453.502078500002</v>
      </c>
      <c r="I277" s="220">
        <v>4.5213796571938403</v>
      </c>
      <c r="J277" s="220">
        <v>92.852004952515401</v>
      </c>
      <c r="K277" s="220">
        <v>1.6711609749376399</v>
      </c>
    </row>
    <row r="278" spans="1:11" x14ac:dyDescent="0.25">
      <c r="A278" s="220" t="s">
        <v>173</v>
      </c>
      <c r="B278" s="220" t="s">
        <v>174</v>
      </c>
      <c r="C278" s="220" t="s">
        <v>17</v>
      </c>
      <c r="D278" s="220">
        <v>576.49663620000001</v>
      </c>
      <c r="E278" s="220">
        <v>27.867029496851199</v>
      </c>
      <c r="F278" s="220">
        <v>4.0458934416233703</v>
      </c>
      <c r="G278" s="220">
        <v>27.571881005831202</v>
      </c>
      <c r="H278" s="220">
        <v>13672.4361278</v>
      </c>
      <c r="I278" s="220">
        <v>4.9945928643466901</v>
      </c>
      <c r="J278" s="220">
        <v>95.954106558376594</v>
      </c>
      <c r="K278" s="220">
        <v>1.16256506923803</v>
      </c>
    </row>
    <row r="279" spans="1:11" x14ac:dyDescent="0.25">
      <c r="A279" s="220" t="s">
        <v>175</v>
      </c>
      <c r="B279" s="220" t="s">
        <v>176</v>
      </c>
      <c r="C279" s="220" t="s">
        <v>16</v>
      </c>
      <c r="D279" s="220">
        <v>3172.0262772999999</v>
      </c>
      <c r="E279" s="220">
        <v>23.177781341473601</v>
      </c>
      <c r="F279" s="220">
        <v>5.7154091367387299</v>
      </c>
      <c r="G279" s="220">
        <v>22.565027923475501</v>
      </c>
      <c r="H279" s="220">
        <v>52327.522423599999</v>
      </c>
      <c r="I279" s="220">
        <v>6.1139717717419204</v>
      </c>
      <c r="J279" s="220">
        <v>94.2845908632613</v>
      </c>
      <c r="K279" s="220">
        <v>1.3678626123714801</v>
      </c>
    </row>
    <row r="280" spans="1:11" x14ac:dyDescent="0.25">
      <c r="A280" s="220" t="s">
        <v>175</v>
      </c>
      <c r="B280" s="220" t="s">
        <v>176</v>
      </c>
      <c r="C280" s="220" t="s">
        <v>17</v>
      </c>
      <c r="D280" s="220">
        <v>2893.3603079999998</v>
      </c>
      <c r="E280" s="220">
        <v>23.7103269929075</v>
      </c>
      <c r="F280" s="220">
        <v>7.1166081035439603</v>
      </c>
      <c r="G280" s="220">
        <v>22.615915355780501</v>
      </c>
      <c r="H280" s="220">
        <v>37763.090994400001</v>
      </c>
      <c r="I280" s="220">
        <v>4.6191736353314301</v>
      </c>
      <c r="J280" s="220">
        <v>92.883391896456104</v>
      </c>
      <c r="K280" s="220">
        <v>1.7328028531670401</v>
      </c>
    </row>
    <row r="281" spans="1:11" x14ac:dyDescent="0.25">
      <c r="A281" s="220" t="s">
        <v>177</v>
      </c>
      <c r="B281" s="220" t="s">
        <v>178</v>
      </c>
      <c r="C281" s="220" t="s">
        <v>16</v>
      </c>
      <c r="D281" s="220">
        <v>2986.0270251000002</v>
      </c>
      <c r="E281" s="220">
        <v>22.225769027562801</v>
      </c>
      <c r="F281" s="220">
        <v>6.7184004896561103</v>
      </c>
      <c r="G281" s="220">
        <v>21.826175020616301</v>
      </c>
      <c r="H281" s="220">
        <v>41459.477968200001</v>
      </c>
      <c r="I281" s="220">
        <v>4.9689894366347902</v>
      </c>
      <c r="J281" s="220">
        <v>93.281599510343895</v>
      </c>
      <c r="K281" s="220">
        <v>1.5719818883419601</v>
      </c>
    </row>
    <row r="282" spans="1:11" x14ac:dyDescent="0.25">
      <c r="A282" s="220" t="s">
        <v>177</v>
      </c>
      <c r="B282" s="220" t="s">
        <v>178</v>
      </c>
      <c r="C282" s="220" t="s">
        <v>17</v>
      </c>
      <c r="D282" s="220">
        <v>2250.2742059000002</v>
      </c>
      <c r="E282" s="220">
        <v>27.076817115938098</v>
      </c>
      <c r="F282" s="220">
        <v>6.7599157176380702</v>
      </c>
      <c r="G282" s="220">
        <v>26.145654736342799</v>
      </c>
      <c r="H282" s="220">
        <v>31038.220797499998</v>
      </c>
      <c r="I282" s="220">
        <v>5.8419340057936404</v>
      </c>
      <c r="J282" s="220">
        <v>93.240084282361906</v>
      </c>
      <c r="K282" s="220">
        <v>1.8955626623513899</v>
      </c>
    </row>
    <row r="283" spans="1:11" x14ac:dyDescent="0.25">
      <c r="A283" s="220" t="s">
        <v>179</v>
      </c>
      <c r="B283" s="220" t="s">
        <v>180</v>
      </c>
      <c r="C283" s="220" t="s">
        <v>16</v>
      </c>
      <c r="D283" s="220">
        <v>1973.9467672999999</v>
      </c>
      <c r="E283" s="220">
        <v>16.394079471972301</v>
      </c>
      <c r="F283" s="220">
        <v>17.279600338884801</v>
      </c>
      <c r="G283" s="220">
        <v>14.8505937749106</v>
      </c>
      <c r="H283" s="220">
        <v>9449.6204945999998</v>
      </c>
      <c r="I283" s="220">
        <v>5.7872744204317099</v>
      </c>
      <c r="J283" s="220">
        <v>82.720399661115295</v>
      </c>
      <c r="K283" s="220">
        <v>3.1021649590289799</v>
      </c>
    </row>
    <row r="284" spans="1:11" x14ac:dyDescent="0.25">
      <c r="A284" s="220" t="s">
        <v>179</v>
      </c>
      <c r="B284" s="220" t="s">
        <v>180</v>
      </c>
      <c r="C284" s="220" t="s">
        <v>17</v>
      </c>
      <c r="D284" s="220">
        <v>1588.4847173000001</v>
      </c>
      <c r="E284" s="220">
        <v>18.381271544014801</v>
      </c>
      <c r="F284" s="220">
        <v>19.358938968231701</v>
      </c>
      <c r="G284" s="220">
        <v>16.150791691337499</v>
      </c>
      <c r="H284" s="220">
        <v>6616.9480283000003</v>
      </c>
      <c r="I284" s="220">
        <v>6.3404426583823099</v>
      </c>
      <c r="J284" s="220">
        <v>80.641061031768302</v>
      </c>
      <c r="K284" s="220">
        <v>3.87720829365146</v>
      </c>
    </row>
    <row r="285" spans="1:11" x14ac:dyDescent="0.25">
      <c r="A285" s="220" t="s">
        <v>181</v>
      </c>
      <c r="B285" s="220" t="s">
        <v>182</v>
      </c>
      <c r="C285" s="220" t="s">
        <v>16</v>
      </c>
      <c r="D285" s="220">
        <v>2219.4203112</v>
      </c>
      <c r="E285" s="220">
        <v>24.269181163029199</v>
      </c>
      <c r="F285" s="220">
        <v>9.3081296552245796</v>
      </c>
      <c r="G285" s="220">
        <v>23.091532690434001</v>
      </c>
      <c r="H285" s="220">
        <v>21624.470925900001</v>
      </c>
      <c r="I285" s="220">
        <v>5.8169864957976296</v>
      </c>
      <c r="J285" s="220">
        <v>90.691870344775396</v>
      </c>
      <c r="K285" s="220">
        <v>2.3699917027105299</v>
      </c>
    </row>
    <row r="286" spans="1:11" x14ac:dyDescent="0.25">
      <c r="A286" s="220" t="s">
        <v>181</v>
      </c>
      <c r="B286" s="220" t="s">
        <v>182</v>
      </c>
      <c r="C286" s="220" t="s">
        <v>17</v>
      </c>
      <c r="D286" s="220">
        <v>2770.1792844000001</v>
      </c>
      <c r="E286" s="220">
        <v>19.399338702482101</v>
      </c>
      <c r="F286" s="220">
        <v>11.7384911122086</v>
      </c>
      <c r="G286" s="220">
        <v>17.704361042561501</v>
      </c>
      <c r="H286" s="220">
        <v>20828.929476000001</v>
      </c>
      <c r="I286" s="220">
        <v>4.5208584047838096</v>
      </c>
      <c r="J286" s="220">
        <v>88.261508887791393</v>
      </c>
      <c r="K286" s="220">
        <v>2.3546219338902299</v>
      </c>
    </row>
    <row r="287" spans="1:11" x14ac:dyDescent="0.25">
      <c r="A287" s="220" t="s">
        <v>183</v>
      </c>
      <c r="B287" s="220" t="s">
        <v>184</v>
      </c>
      <c r="C287" s="220" t="s">
        <v>16</v>
      </c>
      <c r="D287" s="220">
        <v>6997.1139026999999</v>
      </c>
      <c r="E287" s="220">
        <v>20.4738285542578</v>
      </c>
      <c r="F287" s="220">
        <v>9.2609847343079803</v>
      </c>
      <c r="G287" s="220">
        <v>19.531862016548502</v>
      </c>
      <c r="H287" s="220">
        <v>68557.636520100001</v>
      </c>
      <c r="I287" s="220">
        <v>4.8450484146343102</v>
      </c>
      <c r="J287" s="220">
        <v>90.739015265692004</v>
      </c>
      <c r="K287" s="220">
        <v>1.9934564579328999</v>
      </c>
    </row>
    <row r="288" spans="1:11" x14ac:dyDescent="0.25">
      <c r="A288" s="220" t="s">
        <v>183</v>
      </c>
      <c r="B288" s="220" t="s">
        <v>184</v>
      </c>
      <c r="C288" s="220" t="s">
        <v>17</v>
      </c>
      <c r="D288" s="220">
        <v>3719.4321020000002</v>
      </c>
      <c r="E288" s="220">
        <v>33.883745304166197</v>
      </c>
      <c r="F288" s="220">
        <v>8.21116543556934</v>
      </c>
      <c r="G288" s="220">
        <v>31.9683846163692</v>
      </c>
      <c r="H288" s="220">
        <v>41577.817492900002</v>
      </c>
      <c r="I288" s="220">
        <v>6.8918854429308496</v>
      </c>
      <c r="J288" s="220">
        <v>91.788834564430701</v>
      </c>
      <c r="K288" s="220">
        <v>2.85979984426818</v>
      </c>
    </row>
    <row r="289" spans="1:11" x14ac:dyDescent="0.25">
      <c r="A289" s="220" t="s">
        <v>185</v>
      </c>
      <c r="B289" s="220" t="s">
        <v>186</v>
      </c>
      <c r="C289" s="220" t="s">
        <v>16</v>
      </c>
      <c r="D289" s="220">
        <v>4919.1637373000003</v>
      </c>
      <c r="E289" s="220">
        <v>19.4413286092507</v>
      </c>
      <c r="F289" s="220">
        <v>11.507391927881301</v>
      </c>
      <c r="G289" s="220">
        <v>17.9672439414983</v>
      </c>
      <c r="H289" s="220">
        <v>37828.695796200001</v>
      </c>
      <c r="I289" s="220">
        <v>5.0618235597025203</v>
      </c>
      <c r="J289" s="220">
        <v>88.492608072118699</v>
      </c>
      <c r="K289" s="220">
        <v>2.3364224696617701</v>
      </c>
    </row>
    <row r="290" spans="1:11" x14ac:dyDescent="0.25">
      <c r="A290" s="220" t="s">
        <v>185</v>
      </c>
      <c r="B290" s="220" t="s">
        <v>186</v>
      </c>
      <c r="C290" s="220" t="s">
        <v>17</v>
      </c>
      <c r="D290" s="220">
        <v>4731.8390513000004</v>
      </c>
      <c r="E290" s="220">
        <v>16.759848416994799</v>
      </c>
      <c r="F290" s="220">
        <v>14.494329141462</v>
      </c>
      <c r="G290" s="220">
        <v>15.3396382165704</v>
      </c>
      <c r="H290" s="220">
        <v>27914.301415900001</v>
      </c>
      <c r="I290" s="220">
        <v>6.2089572524686298</v>
      </c>
      <c r="J290" s="220">
        <v>85.505670858537997</v>
      </c>
      <c r="K290" s="220">
        <v>2.60026923348464</v>
      </c>
    </row>
    <row r="291" spans="1:11" x14ac:dyDescent="0.25">
      <c r="A291" s="220" t="s">
        <v>187</v>
      </c>
      <c r="B291" s="220" t="s">
        <v>188</v>
      </c>
      <c r="C291" s="220" t="s">
        <v>16</v>
      </c>
      <c r="D291" s="220">
        <v>4269.2122264999998</v>
      </c>
      <c r="E291" s="220">
        <v>24.495334716315</v>
      </c>
      <c r="F291" s="220">
        <v>6.2238101300705297</v>
      </c>
      <c r="G291" s="220">
        <v>23.594570724626202</v>
      </c>
      <c r="H291" s="220">
        <v>64325.621762299997</v>
      </c>
      <c r="I291" s="220">
        <v>5.8459977659379101</v>
      </c>
      <c r="J291" s="220">
        <v>93.776189869929496</v>
      </c>
      <c r="K291" s="220">
        <v>1.5659425755543801</v>
      </c>
    </row>
    <row r="292" spans="1:11" x14ac:dyDescent="0.25">
      <c r="A292" s="220" t="s">
        <v>187</v>
      </c>
      <c r="B292" s="220" t="s">
        <v>188</v>
      </c>
      <c r="C292" s="220" t="s">
        <v>17</v>
      </c>
      <c r="D292" s="220">
        <v>8733.5441126999995</v>
      </c>
      <c r="E292" s="220">
        <v>20.5111459358879</v>
      </c>
      <c r="F292" s="220">
        <v>13.921289554533899</v>
      </c>
      <c r="G292" s="220">
        <v>19.023495885007598</v>
      </c>
      <c r="H292" s="220">
        <v>54001.621896800003</v>
      </c>
      <c r="I292" s="220">
        <v>5.0348833777474802</v>
      </c>
      <c r="J292" s="220">
        <v>86.078710445466101</v>
      </c>
      <c r="K292" s="220">
        <v>3.0766213060598102</v>
      </c>
    </row>
    <row r="293" spans="1:11" x14ac:dyDescent="0.25">
      <c r="A293" s="220" t="s">
        <v>189</v>
      </c>
      <c r="B293" s="220" t="s">
        <v>190</v>
      </c>
      <c r="C293" s="220" t="s">
        <v>16</v>
      </c>
      <c r="D293" s="220">
        <v>4873.3527412000003</v>
      </c>
      <c r="E293" s="220">
        <v>20.875177131085799</v>
      </c>
      <c r="F293" s="220">
        <v>7.9462444992150596</v>
      </c>
      <c r="G293" s="220">
        <v>20.164056251168901</v>
      </c>
      <c r="H293" s="220">
        <v>56455.6529505</v>
      </c>
      <c r="I293" s="220">
        <v>4.2104588762607102</v>
      </c>
      <c r="J293" s="220">
        <v>92.053755500784902</v>
      </c>
      <c r="K293" s="220">
        <v>1.7405973302886899</v>
      </c>
    </row>
    <row r="294" spans="1:11" x14ac:dyDescent="0.25">
      <c r="A294" s="220" t="s">
        <v>189</v>
      </c>
      <c r="B294" s="220" t="s">
        <v>190</v>
      </c>
      <c r="C294" s="220" t="s">
        <v>17</v>
      </c>
      <c r="D294" s="220">
        <v>3151.4649466000001</v>
      </c>
      <c r="E294" s="220">
        <v>28.609110760334399</v>
      </c>
      <c r="F294" s="220">
        <v>8.41265696443884</v>
      </c>
      <c r="G294" s="220">
        <v>27.008440870463399</v>
      </c>
      <c r="H294" s="220">
        <v>34309.529361399997</v>
      </c>
      <c r="I294" s="220">
        <v>5.7407755582587097</v>
      </c>
      <c r="J294" s="220">
        <v>91.587343035561105</v>
      </c>
      <c r="K294" s="220">
        <v>2.4808313098384902</v>
      </c>
    </row>
    <row r="295" spans="1:11" x14ac:dyDescent="0.25">
      <c r="A295" s="220" t="s">
        <v>191</v>
      </c>
      <c r="B295" s="220" t="s">
        <v>192</v>
      </c>
      <c r="C295" s="220" t="s">
        <v>16</v>
      </c>
      <c r="D295" s="220">
        <v>2001.748613</v>
      </c>
      <c r="E295" s="220">
        <v>24.1100824824371</v>
      </c>
      <c r="F295" s="220">
        <v>8.7311552877620198</v>
      </c>
      <c r="G295" s="220">
        <v>21.649965295181399</v>
      </c>
      <c r="H295" s="220">
        <v>20924.754776599999</v>
      </c>
      <c r="I295" s="220">
        <v>5.7669469736842798</v>
      </c>
      <c r="J295" s="220">
        <v>91.268844712238007</v>
      </c>
      <c r="K295" s="220">
        <v>2.07112525158918</v>
      </c>
    </row>
    <row r="296" spans="1:11" x14ac:dyDescent="0.25">
      <c r="A296" s="220" t="s">
        <v>191</v>
      </c>
      <c r="B296" s="220" t="s">
        <v>192</v>
      </c>
      <c r="C296" s="220" t="s">
        <v>17</v>
      </c>
      <c r="D296" s="220">
        <v>1614.9554633</v>
      </c>
      <c r="E296" s="220">
        <v>22.5920542547953</v>
      </c>
      <c r="F296" s="220">
        <v>8.8907251184693106</v>
      </c>
      <c r="G296" s="220">
        <v>21.003159897355602</v>
      </c>
      <c r="H296" s="220">
        <v>16549.541152900001</v>
      </c>
      <c r="I296" s="220">
        <v>5.16233602397197</v>
      </c>
      <c r="J296" s="220">
        <v>91.109274881530695</v>
      </c>
      <c r="K296" s="220">
        <v>2.0495533688469698</v>
      </c>
    </row>
    <row r="297" spans="1:11" x14ac:dyDescent="0.25">
      <c r="A297" s="220" t="s">
        <v>193</v>
      </c>
      <c r="B297" s="220" t="s">
        <v>194</v>
      </c>
      <c r="C297" s="220" t="s">
        <v>16</v>
      </c>
      <c r="D297" s="220">
        <v>914.24169730000006</v>
      </c>
      <c r="E297" s="220">
        <v>34.949175682941203</v>
      </c>
      <c r="F297" s="220">
        <v>2.0291956077976199</v>
      </c>
      <c r="G297" s="220">
        <v>35.252222873054698</v>
      </c>
      <c r="H297" s="220">
        <v>44140.1480218</v>
      </c>
      <c r="I297" s="220">
        <v>4.2481552193948504</v>
      </c>
      <c r="J297" s="220">
        <v>97.970804392202396</v>
      </c>
      <c r="K297" s="220">
        <v>0.73015278646419701</v>
      </c>
    </row>
    <row r="298" spans="1:11" x14ac:dyDescent="0.25">
      <c r="A298" s="220" t="s">
        <v>193</v>
      </c>
      <c r="B298" s="220" t="s">
        <v>194</v>
      </c>
      <c r="C298" s="220" t="s">
        <v>17</v>
      </c>
      <c r="D298" s="220">
        <v>1594.5336784000001</v>
      </c>
      <c r="E298" s="220">
        <v>28.792381798863602</v>
      </c>
      <c r="F298" s="220">
        <v>4.1719210310384902</v>
      </c>
      <c r="G298" s="220">
        <v>28.925466702582199</v>
      </c>
      <c r="H298" s="220">
        <v>36626.076600100001</v>
      </c>
      <c r="I298" s="220">
        <v>6.3083624595643704</v>
      </c>
      <c r="J298" s="220">
        <v>95.828078968961506</v>
      </c>
      <c r="K298" s="220">
        <v>1.25928396110489</v>
      </c>
    </row>
    <row r="299" spans="1:11" x14ac:dyDescent="0.25">
      <c r="A299" s="220" t="s">
        <v>195</v>
      </c>
      <c r="B299" s="220" t="s">
        <v>196</v>
      </c>
      <c r="C299" s="220" t="s">
        <v>16</v>
      </c>
      <c r="D299" s="220">
        <v>2393.4169818</v>
      </c>
      <c r="E299" s="220">
        <v>24.037384264697899</v>
      </c>
      <c r="F299" s="220">
        <v>6.4322954824555696</v>
      </c>
      <c r="G299" s="220">
        <v>23.263502910872202</v>
      </c>
      <c r="H299" s="220">
        <v>34815.958556500002</v>
      </c>
      <c r="I299" s="220">
        <v>4.2838610382797304</v>
      </c>
      <c r="J299" s="220">
        <v>93.567704517544399</v>
      </c>
      <c r="K299" s="220">
        <v>1.5992454389178401</v>
      </c>
    </row>
    <row r="300" spans="1:11" x14ac:dyDescent="0.25">
      <c r="A300" s="220" t="s">
        <v>195</v>
      </c>
      <c r="B300" s="220" t="s">
        <v>196</v>
      </c>
      <c r="C300" s="220" t="s">
        <v>17</v>
      </c>
      <c r="D300" s="220">
        <v>4293.5699032000002</v>
      </c>
      <c r="E300" s="220">
        <v>18.411015621112501</v>
      </c>
      <c r="F300" s="220">
        <v>12.5923605971283</v>
      </c>
      <c r="G300" s="220">
        <v>17.615906630741801</v>
      </c>
      <c r="H300" s="220">
        <v>29803.054554800001</v>
      </c>
      <c r="I300" s="220">
        <v>7.36171772180532</v>
      </c>
      <c r="J300" s="220">
        <v>87.407639402871695</v>
      </c>
      <c r="K300" s="220">
        <v>2.53783136182438</v>
      </c>
    </row>
    <row r="301" spans="1:11" x14ac:dyDescent="0.25">
      <c r="A301" s="220" t="s">
        <v>197</v>
      </c>
      <c r="B301" s="220" t="s">
        <v>198</v>
      </c>
      <c r="C301" s="220" t="s">
        <v>16</v>
      </c>
      <c r="D301" s="220">
        <v>9923.7728631999998</v>
      </c>
      <c r="E301" s="220">
        <v>22.433626788511202</v>
      </c>
      <c r="F301" s="220">
        <v>11.4152973277518</v>
      </c>
      <c r="G301" s="220">
        <v>21.708961104242</v>
      </c>
      <c r="H301" s="220">
        <v>77010.212106899999</v>
      </c>
      <c r="I301" s="220">
        <v>5.4159020202449701</v>
      </c>
      <c r="J301" s="220">
        <v>88.584702672248198</v>
      </c>
      <c r="K301" s="220">
        <v>2.79748351810135</v>
      </c>
    </row>
    <row r="302" spans="1:11" x14ac:dyDescent="0.25">
      <c r="A302" s="220" t="s">
        <v>197</v>
      </c>
      <c r="B302" s="220" t="s">
        <v>198</v>
      </c>
      <c r="C302" s="220" t="s">
        <v>17</v>
      </c>
      <c r="D302" s="220">
        <v>11159.1211212</v>
      </c>
      <c r="E302" s="220">
        <v>20.721983078529199</v>
      </c>
      <c r="F302" s="220">
        <v>14.8992868605485</v>
      </c>
      <c r="G302" s="220">
        <v>18.207901028400101</v>
      </c>
      <c r="H302" s="220">
        <v>63737.893921499999</v>
      </c>
      <c r="I302" s="220">
        <v>7.1569744231549404</v>
      </c>
      <c r="J302" s="220">
        <v>85.1007131394515</v>
      </c>
      <c r="K302" s="220">
        <v>3.18780807519278</v>
      </c>
    </row>
    <row r="303" spans="1:11" x14ac:dyDescent="0.25">
      <c r="A303" s="220" t="s">
        <v>199</v>
      </c>
      <c r="B303" s="220" t="s">
        <v>200</v>
      </c>
      <c r="C303" s="220" t="s">
        <v>16</v>
      </c>
      <c r="D303" s="220">
        <v>5989.4641831999998</v>
      </c>
      <c r="E303" s="220">
        <v>23.261136304318999</v>
      </c>
      <c r="F303" s="220">
        <v>7.2254767544772802</v>
      </c>
      <c r="G303" s="220">
        <v>22.021100410400599</v>
      </c>
      <c r="H303" s="220">
        <v>76904.224174300005</v>
      </c>
      <c r="I303" s="220">
        <v>4.6151346883469202</v>
      </c>
      <c r="J303" s="220">
        <v>92.774523245522701</v>
      </c>
      <c r="K303" s="220">
        <v>1.71505003267197</v>
      </c>
    </row>
    <row r="304" spans="1:11" x14ac:dyDescent="0.25">
      <c r="A304" s="220" t="s">
        <v>199</v>
      </c>
      <c r="B304" s="220" t="s">
        <v>200</v>
      </c>
      <c r="C304" s="220" t="s">
        <v>17</v>
      </c>
      <c r="D304" s="220">
        <v>11402.656781600001</v>
      </c>
      <c r="E304" s="220">
        <v>21.694375470425399</v>
      </c>
      <c r="F304" s="220">
        <v>13.969339728666201</v>
      </c>
      <c r="G304" s="220">
        <v>19.798467499332201</v>
      </c>
      <c r="H304" s="220">
        <v>70223.654862900003</v>
      </c>
      <c r="I304" s="220">
        <v>5.3993012462384202</v>
      </c>
      <c r="J304" s="220">
        <v>86.030660271333801</v>
      </c>
      <c r="K304" s="220">
        <v>3.2148017664033199</v>
      </c>
    </row>
    <row r="305" spans="1:11" x14ac:dyDescent="0.25">
      <c r="A305" s="220" t="s">
        <v>201</v>
      </c>
      <c r="B305" s="220" t="s">
        <v>202</v>
      </c>
      <c r="C305" s="220" t="s">
        <v>16</v>
      </c>
      <c r="D305" s="220">
        <v>5347.2582946000002</v>
      </c>
      <c r="E305" s="220">
        <v>18.962234089026701</v>
      </c>
      <c r="F305" s="220">
        <v>10.559600390573401</v>
      </c>
      <c r="G305" s="220">
        <v>17.539265462878099</v>
      </c>
      <c r="H305" s="220">
        <v>45291.573638599999</v>
      </c>
      <c r="I305" s="220">
        <v>5.3047854053290102</v>
      </c>
      <c r="J305" s="220">
        <v>89.440399609426606</v>
      </c>
      <c r="K305" s="220">
        <v>2.0707380025240698</v>
      </c>
    </row>
    <row r="306" spans="1:11" x14ac:dyDescent="0.25">
      <c r="A306" s="220" t="s">
        <v>201</v>
      </c>
      <c r="B306" s="220" t="s">
        <v>202</v>
      </c>
      <c r="C306" s="220" t="s">
        <v>17</v>
      </c>
      <c r="D306" s="220">
        <v>7497.7891306000001</v>
      </c>
      <c r="E306" s="220">
        <v>21.473072689120698</v>
      </c>
      <c r="F306" s="220">
        <v>14.7919907474569</v>
      </c>
      <c r="G306" s="220">
        <v>18.749114315082199</v>
      </c>
      <c r="H306" s="220">
        <v>43190.378936900001</v>
      </c>
      <c r="I306" s="220">
        <v>5.27351340783986</v>
      </c>
      <c r="J306" s="220">
        <v>85.208009252543107</v>
      </c>
      <c r="K306" s="220">
        <v>3.254819915458</v>
      </c>
    </row>
    <row r="307" spans="1:11" x14ac:dyDescent="0.25">
      <c r="A307" s="220" t="s">
        <v>203</v>
      </c>
      <c r="B307" s="220" t="s">
        <v>204</v>
      </c>
      <c r="C307" s="220" t="s">
        <v>16</v>
      </c>
      <c r="D307" s="220">
        <v>6815.3039226999999</v>
      </c>
      <c r="E307" s="220">
        <v>29.780203651285198</v>
      </c>
      <c r="F307" s="220">
        <v>3.9561377245600302</v>
      </c>
      <c r="G307" s="220">
        <v>28.757487570306498</v>
      </c>
      <c r="H307" s="220">
        <v>165456.35083770001</v>
      </c>
      <c r="I307" s="220">
        <v>4.5310616203056799</v>
      </c>
      <c r="J307" s="220">
        <v>96.043862275440006</v>
      </c>
      <c r="K307" s="220">
        <v>1.18454817148215</v>
      </c>
    </row>
    <row r="308" spans="1:11" x14ac:dyDescent="0.25">
      <c r="A308" s="220" t="s">
        <v>203</v>
      </c>
      <c r="B308" s="220" t="s">
        <v>204</v>
      </c>
      <c r="C308" s="220" t="s">
        <v>17</v>
      </c>
      <c r="D308" s="220">
        <v>9464.4807576999992</v>
      </c>
      <c r="E308" s="220">
        <v>29.6442150676388</v>
      </c>
      <c r="F308" s="220">
        <v>7.5818750159102102</v>
      </c>
      <c r="G308" s="220">
        <v>29.1944638003101</v>
      </c>
      <c r="H308" s="220">
        <v>115365.864478</v>
      </c>
      <c r="I308" s="220">
        <v>5.7313581251792103</v>
      </c>
      <c r="J308" s="220">
        <v>92.4181249840898</v>
      </c>
      <c r="K308" s="220">
        <v>2.39507970680613</v>
      </c>
    </row>
    <row r="309" spans="1:11" x14ac:dyDescent="0.25">
      <c r="A309" s="220" t="s">
        <v>205</v>
      </c>
      <c r="B309" s="220" t="s">
        <v>206</v>
      </c>
      <c r="C309" s="220" t="s">
        <v>16</v>
      </c>
      <c r="D309" s="220">
        <v>701.33520050000004</v>
      </c>
      <c r="E309" s="220">
        <v>46.683134769585003</v>
      </c>
      <c r="F309" s="220">
        <v>1.3268674585815099</v>
      </c>
      <c r="G309" s="220">
        <v>46.923832295330797</v>
      </c>
      <c r="H309" s="220">
        <v>52155.127286700001</v>
      </c>
      <c r="I309" s="220">
        <v>4.3584688264912197</v>
      </c>
      <c r="J309" s="220">
        <v>98.673132541418497</v>
      </c>
      <c r="K309" s="220">
        <v>0.63098945478877899</v>
      </c>
    </row>
    <row r="310" spans="1:11" x14ac:dyDescent="0.25">
      <c r="A310" s="220" t="s">
        <v>205</v>
      </c>
      <c r="B310" s="220" t="s">
        <v>206</v>
      </c>
      <c r="C310" s="220" t="s">
        <v>17</v>
      </c>
      <c r="D310" s="220">
        <v>236.78312589999999</v>
      </c>
      <c r="E310" s="220">
        <v>54.105210388668603</v>
      </c>
      <c r="F310" s="220">
        <v>0.77094058557896294</v>
      </c>
      <c r="G310" s="220">
        <v>53.701461621715701</v>
      </c>
      <c r="H310" s="220">
        <v>30476.754379999998</v>
      </c>
      <c r="I310" s="220">
        <v>4.9400498597287896</v>
      </c>
      <c r="J310" s="220">
        <v>99.229059414421002</v>
      </c>
      <c r="K310" s="220">
        <v>0.41722290338544699</v>
      </c>
    </row>
    <row r="311" spans="1:11" x14ac:dyDescent="0.25">
      <c r="A311" s="220" t="s">
        <v>207</v>
      </c>
      <c r="B311" s="220" t="s">
        <v>208</v>
      </c>
      <c r="C311" s="220" t="s">
        <v>16</v>
      </c>
      <c r="D311" s="220">
        <v>3133.0279507999999</v>
      </c>
      <c r="E311" s="220">
        <v>40.192501446107997</v>
      </c>
      <c r="F311" s="220">
        <v>3.2851386108126501</v>
      </c>
      <c r="G311" s="220">
        <v>38.124706406306103</v>
      </c>
      <c r="H311" s="220">
        <v>92236.705931599994</v>
      </c>
      <c r="I311" s="220">
        <v>5.7202244819524202</v>
      </c>
      <c r="J311" s="220">
        <v>96.714861389187305</v>
      </c>
      <c r="K311" s="220">
        <v>1.29499172352901</v>
      </c>
    </row>
    <row r="312" spans="1:11" x14ac:dyDescent="0.25">
      <c r="A312" s="220" t="s">
        <v>207</v>
      </c>
      <c r="B312" s="220" t="s">
        <v>208</v>
      </c>
      <c r="C312" s="220" t="s">
        <v>17</v>
      </c>
      <c r="D312" s="220">
        <v>1984.4888163000001</v>
      </c>
      <c r="E312" s="220">
        <v>35.131910876209403</v>
      </c>
      <c r="F312" s="220">
        <v>2.7510279129703399</v>
      </c>
      <c r="G312" s="220">
        <v>35.053785777799803</v>
      </c>
      <c r="H312" s="220">
        <v>70151.777302400005</v>
      </c>
      <c r="I312" s="220">
        <v>6.2061945610540903</v>
      </c>
      <c r="J312" s="220">
        <v>97.248972087029699</v>
      </c>
      <c r="K312" s="220">
        <v>0.99161915093261499</v>
      </c>
    </row>
    <row r="313" spans="1:11" x14ac:dyDescent="0.25">
      <c r="A313" s="220" t="s">
        <v>209</v>
      </c>
      <c r="B313" s="220" t="s">
        <v>210</v>
      </c>
      <c r="C313" s="220" t="s">
        <v>16</v>
      </c>
      <c r="D313" s="220">
        <v>6307.3775652000004</v>
      </c>
      <c r="E313" s="220">
        <v>27.266011573392898</v>
      </c>
      <c r="F313" s="220">
        <v>8.1119000401973906</v>
      </c>
      <c r="G313" s="220">
        <v>26.183211419542399</v>
      </c>
      <c r="H313" s="220">
        <v>71447.248773200001</v>
      </c>
      <c r="I313" s="220">
        <v>4.6950512772082504</v>
      </c>
      <c r="J313" s="220">
        <v>91.888099959802602</v>
      </c>
      <c r="K313" s="220">
        <v>2.3114591972148499</v>
      </c>
    </row>
    <row r="314" spans="1:11" x14ac:dyDescent="0.25">
      <c r="A314" s="220" t="s">
        <v>209</v>
      </c>
      <c r="B314" s="220" t="s">
        <v>210</v>
      </c>
      <c r="C314" s="220" t="s">
        <v>17</v>
      </c>
      <c r="D314" s="220">
        <v>5861.7394734999998</v>
      </c>
      <c r="E314" s="220">
        <v>27.2657853548486</v>
      </c>
      <c r="F314" s="220">
        <v>9.1778436450214897</v>
      </c>
      <c r="G314" s="220">
        <v>26.121139645556401</v>
      </c>
      <c r="H314" s="220">
        <v>58006.634190500001</v>
      </c>
      <c r="I314" s="220">
        <v>5.8053952930192301</v>
      </c>
      <c r="J314" s="220">
        <v>90.822156354978503</v>
      </c>
      <c r="K314" s="220">
        <v>2.6396173039503799</v>
      </c>
    </row>
    <row r="315" spans="1:11" x14ac:dyDescent="0.25">
      <c r="A315" s="220" t="s">
        <v>211</v>
      </c>
      <c r="B315" s="220" t="s">
        <v>212</v>
      </c>
      <c r="C315" s="220" t="s">
        <v>16</v>
      </c>
      <c r="D315" s="220">
        <v>2079.3126566999999</v>
      </c>
      <c r="E315" s="220">
        <v>36.846379899122098</v>
      </c>
      <c r="F315" s="220">
        <v>2.7067487715560401</v>
      </c>
      <c r="G315" s="220">
        <v>35.900658786092201</v>
      </c>
      <c r="H315" s="220">
        <v>74740.253257599994</v>
      </c>
      <c r="I315" s="220">
        <v>4.7906925630745496</v>
      </c>
      <c r="J315" s="220">
        <v>97.293251228444007</v>
      </c>
      <c r="K315" s="220">
        <v>0.99877496990149395</v>
      </c>
    </row>
    <row r="316" spans="1:11" x14ac:dyDescent="0.25">
      <c r="A316" s="220" t="s">
        <v>211</v>
      </c>
      <c r="B316" s="220" t="s">
        <v>212</v>
      </c>
      <c r="C316" s="220" t="s">
        <v>17</v>
      </c>
      <c r="D316" s="220">
        <v>3829.4821069999998</v>
      </c>
      <c r="E316" s="220">
        <v>34.848072935339601</v>
      </c>
      <c r="F316" s="220">
        <v>6.3539373895178199</v>
      </c>
      <c r="G316" s="220">
        <v>32.328718047325999</v>
      </c>
      <c r="H316" s="220">
        <v>56439.951981500002</v>
      </c>
      <c r="I316" s="220">
        <v>4.9956189369482598</v>
      </c>
      <c r="J316" s="220">
        <v>93.646062610482204</v>
      </c>
      <c r="K316" s="220">
        <v>2.1935214853666598</v>
      </c>
    </row>
    <row r="317" spans="1:11" x14ac:dyDescent="0.25">
      <c r="A317" s="220" t="s">
        <v>213</v>
      </c>
      <c r="B317" s="220" t="s">
        <v>214</v>
      </c>
      <c r="C317" s="220" t="s">
        <v>16</v>
      </c>
      <c r="D317" s="220">
        <v>891.85065469999995</v>
      </c>
      <c r="E317" s="220">
        <v>31.433527850961202</v>
      </c>
      <c r="F317" s="220">
        <v>5.2144847283686202</v>
      </c>
      <c r="G317" s="220">
        <v>29.482882085416598</v>
      </c>
      <c r="H317" s="220">
        <v>16211.4817196</v>
      </c>
      <c r="I317" s="220">
        <v>6.4224746946177396</v>
      </c>
      <c r="J317" s="220">
        <v>94.785515271631397</v>
      </c>
      <c r="K317" s="220">
        <v>1.62195708850791</v>
      </c>
    </row>
    <row r="318" spans="1:11" x14ac:dyDescent="0.25">
      <c r="A318" s="220" t="s">
        <v>213</v>
      </c>
      <c r="B318" s="220" t="s">
        <v>214</v>
      </c>
      <c r="C318" s="220" t="s">
        <v>17</v>
      </c>
      <c r="D318" s="220">
        <v>1270.8542809</v>
      </c>
      <c r="E318" s="220">
        <v>26.730973824899198</v>
      </c>
      <c r="F318" s="220">
        <v>7.2634075703995196</v>
      </c>
      <c r="G318" s="220">
        <v>23.4778075323667</v>
      </c>
      <c r="H318" s="220">
        <v>16225.8133449</v>
      </c>
      <c r="I318" s="220">
        <v>5.1634661882357404</v>
      </c>
      <c r="J318" s="220">
        <v>92.736592429600506</v>
      </c>
      <c r="K318" s="220">
        <v>1.83885217797311</v>
      </c>
    </row>
    <row r="319" spans="1:11" x14ac:dyDescent="0.25">
      <c r="A319" s="220" t="s">
        <v>215</v>
      </c>
      <c r="B319" s="220" t="s">
        <v>216</v>
      </c>
      <c r="C319" s="220" t="s">
        <v>16</v>
      </c>
      <c r="D319" s="220">
        <v>1067.2581649000001</v>
      </c>
      <c r="E319" s="220">
        <v>36.519065238735202</v>
      </c>
      <c r="F319" s="220">
        <v>3.3132256314611501</v>
      </c>
      <c r="G319" s="220">
        <v>35.691675649047397</v>
      </c>
      <c r="H319" s="220">
        <v>31144.7999203</v>
      </c>
      <c r="I319" s="220">
        <v>6.2034368906756896</v>
      </c>
      <c r="J319" s="220">
        <v>96.686774368538806</v>
      </c>
      <c r="K319" s="220">
        <v>1.22306877401322</v>
      </c>
    </row>
    <row r="320" spans="1:11" x14ac:dyDescent="0.25">
      <c r="A320" s="220" t="s">
        <v>215</v>
      </c>
      <c r="B320" s="220" t="s">
        <v>216</v>
      </c>
      <c r="C320" s="220" t="s">
        <v>17</v>
      </c>
      <c r="D320" s="220">
        <v>516.0405078</v>
      </c>
      <c r="E320" s="220">
        <v>74.693009415073504</v>
      </c>
      <c r="F320" s="220">
        <v>1.64974893246424</v>
      </c>
      <c r="G320" s="220">
        <v>72.801545194042902</v>
      </c>
      <c r="H320" s="220">
        <v>30763.901406100002</v>
      </c>
      <c r="I320" s="220">
        <v>4.7392985748988599</v>
      </c>
      <c r="J320" s="220">
        <v>98.350251067535794</v>
      </c>
      <c r="K320" s="220">
        <v>1.22118927162825</v>
      </c>
    </row>
    <row r="321" spans="1:11" x14ac:dyDescent="0.25">
      <c r="A321" s="220" t="s">
        <v>217</v>
      </c>
      <c r="B321" s="220" t="s">
        <v>218</v>
      </c>
      <c r="C321" s="220" t="s">
        <v>16</v>
      </c>
      <c r="D321" s="220">
        <v>293.20544239999998</v>
      </c>
      <c r="E321" s="220">
        <v>62.1739850920723</v>
      </c>
      <c r="F321" s="220">
        <v>1.6074161083626199</v>
      </c>
      <c r="G321" s="220">
        <v>61.787075000449498</v>
      </c>
      <c r="H321" s="220">
        <v>17947.587397399999</v>
      </c>
      <c r="I321" s="220">
        <v>4.9586491102811401</v>
      </c>
      <c r="J321" s="220">
        <v>98.3925838916374</v>
      </c>
      <c r="K321" s="220">
        <v>1.0094006653358401</v>
      </c>
    </row>
    <row r="322" spans="1:11" x14ac:dyDescent="0.25">
      <c r="A322" s="220" t="s">
        <v>217</v>
      </c>
      <c r="B322" s="220" t="s">
        <v>218</v>
      </c>
      <c r="C322" s="220" t="s">
        <v>17</v>
      </c>
      <c r="D322" s="220">
        <v>301.1305716</v>
      </c>
      <c r="E322" s="220">
        <v>46.092571416874399</v>
      </c>
      <c r="F322" s="220">
        <v>2.5854315767497802</v>
      </c>
      <c r="G322" s="220">
        <v>45.009360319772199</v>
      </c>
      <c r="H322" s="220">
        <v>11346.076583599999</v>
      </c>
      <c r="I322" s="220">
        <v>6.2504884713747302</v>
      </c>
      <c r="J322" s="220">
        <v>97.414568423250202</v>
      </c>
      <c r="K322" s="220">
        <v>1.19457103083848</v>
      </c>
    </row>
    <row r="323" spans="1:11" x14ac:dyDescent="0.25">
      <c r="A323" s="220" t="s">
        <v>219</v>
      </c>
      <c r="B323" s="220" t="s">
        <v>220</v>
      </c>
      <c r="C323" s="220" t="s">
        <v>16</v>
      </c>
      <c r="D323" s="220">
        <v>2996.5878664000002</v>
      </c>
      <c r="E323" s="220">
        <v>31.5206115946688</v>
      </c>
      <c r="F323" s="220">
        <v>5.0826813127861898</v>
      </c>
      <c r="G323" s="220">
        <v>30.384462253475402</v>
      </c>
      <c r="H323" s="220">
        <v>55960.243813399997</v>
      </c>
      <c r="I323" s="220">
        <v>6.4926671759733496</v>
      </c>
      <c r="J323" s="220">
        <v>94.917318687213793</v>
      </c>
      <c r="K323" s="220">
        <v>1.62704278450715</v>
      </c>
    </row>
    <row r="324" spans="1:11" x14ac:dyDescent="0.25">
      <c r="A324" s="220" t="s">
        <v>219</v>
      </c>
      <c r="B324" s="220" t="s">
        <v>220</v>
      </c>
      <c r="C324" s="220" t="s">
        <v>17</v>
      </c>
      <c r="D324" s="220">
        <v>3814.0498644999998</v>
      </c>
      <c r="E324" s="220">
        <v>26.854738809664301</v>
      </c>
      <c r="F324" s="220">
        <v>5.26372293906529</v>
      </c>
      <c r="G324" s="220">
        <v>26.223740785220201</v>
      </c>
      <c r="H324" s="220">
        <v>68645.118459000005</v>
      </c>
      <c r="I324" s="220">
        <v>5.7287278686656897</v>
      </c>
      <c r="J324" s="220">
        <v>94.736277060934697</v>
      </c>
      <c r="K324" s="220">
        <v>1.45703958611843</v>
      </c>
    </row>
    <row r="325" spans="1:11" x14ac:dyDescent="0.25">
      <c r="A325" s="220" t="s">
        <v>221</v>
      </c>
      <c r="B325" s="220" t="s">
        <v>222</v>
      </c>
      <c r="C325" s="220" t="s">
        <v>16</v>
      </c>
      <c r="D325" s="220">
        <v>4968.1387869</v>
      </c>
      <c r="E325" s="220">
        <v>18.742062629882099</v>
      </c>
      <c r="F325" s="220">
        <v>13.9228536915481</v>
      </c>
      <c r="G325" s="220">
        <v>16.179877617352801</v>
      </c>
      <c r="H325" s="220">
        <v>30715.198099099998</v>
      </c>
      <c r="I325" s="220">
        <v>4.5011791644758601</v>
      </c>
      <c r="J325" s="220">
        <v>86.077146308451901</v>
      </c>
      <c r="K325" s="220">
        <v>2.6170717603289999</v>
      </c>
    </row>
    <row r="326" spans="1:11" x14ac:dyDescent="0.25">
      <c r="A326" s="220" t="s">
        <v>221</v>
      </c>
      <c r="B326" s="220" t="s">
        <v>222</v>
      </c>
      <c r="C326" s="220" t="s">
        <v>17</v>
      </c>
      <c r="D326" s="220">
        <v>2209.3439171</v>
      </c>
      <c r="E326" s="220">
        <v>18.2209489501689</v>
      </c>
      <c r="F326" s="220">
        <v>10.6322412686318</v>
      </c>
      <c r="G326" s="220">
        <v>17.8565199490121</v>
      </c>
      <c r="H326" s="220">
        <v>18570.319197000001</v>
      </c>
      <c r="I326" s="220">
        <v>5.9746194101039398</v>
      </c>
      <c r="J326" s="220">
        <v>89.367758731368198</v>
      </c>
      <c r="K326" s="220">
        <v>2.1244219505014201</v>
      </c>
    </row>
    <row r="327" spans="1:11" x14ac:dyDescent="0.25">
      <c r="A327" s="220" t="s">
        <v>223</v>
      </c>
      <c r="B327" s="220" t="s">
        <v>224</v>
      </c>
      <c r="C327" s="220" t="s">
        <v>16</v>
      </c>
      <c r="D327" s="220">
        <v>1718.6260639</v>
      </c>
      <c r="E327" s="220">
        <v>23.059295715086598</v>
      </c>
      <c r="F327" s="220">
        <v>5.5012658396794603</v>
      </c>
      <c r="G327" s="220">
        <v>22.462368596990299</v>
      </c>
      <c r="H327" s="220">
        <v>29521.930455000002</v>
      </c>
      <c r="I327" s="220">
        <v>6.8091476255362</v>
      </c>
      <c r="J327" s="220">
        <v>94.498734160320495</v>
      </c>
      <c r="K327" s="220">
        <v>1.3076520245368299</v>
      </c>
    </row>
    <row r="328" spans="1:11" x14ac:dyDescent="0.25">
      <c r="A328" s="220" t="s">
        <v>223</v>
      </c>
      <c r="B328" s="220" t="s">
        <v>224</v>
      </c>
      <c r="C328" s="220" t="s">
        <v>17</v>
      </c>
      <c r="D328" s="220">
        <v>2387.2446851999998</v>
      </c>
      <c r="E328" s="220">
        <v>23.488233167638501</v>
      </c>
      <c r="F328" s="220">
        <v>7.6290653912520296</v>
      </c>
      <c r="G328" s="220">
        <v>22.227664259102699</v>
      </c>
      <c r="H328" s="220">
        <v>28904.198798000001</v>
      </c>
      <c r="I328" s="220">
        <v>5.1973951839195403</v>
      </c>
      <c r="J328" s="220">
        <v>92.370934608748001</v>
      </c>
      <c r="K328" s="220">
        <v>1.83581886278143</v>
      </c>
    </row>
    <row r="329" spans="1:11" x14ac:dyDescent="0.25">
      <c r="A329" s="220" t="s">
        <v>225</v>
      </c>
      <c r="B329" s="220" t="s">
        <v>226</v>
      </c>
      <c r="C329" s="220" t="s">
        <v>16</v>
      </c>
      <c r="D329" s="220">
        <v>10126.3978773</v>
      </c>
      <c r="E329" s="220">
        <v>15.100104265769399</v>
      </c>
      <c r="F329" s="220">
        <v>15.095754526725701</v>
      </c>
      <c r="G329" s="220">
        <v>13.6349217121429</v>
      </c>
      <c r="H329" s="220">
        <v>56954.700052400003</v>
      </c>
      <c r="I329" s="220">
        <v>6.26847303901092</v>
      </c>
      <c r="J329" s="220">
        <v>84.904245473274301</v>
      </c>
      <c r="K329" s="220">
        <v>2.42425369909708</v>
      </c>
    </row>
    <row r="330" spans="1:11" x14ac:dyDescent="0.25">
      <c r="A330" s="220" t="s">
        <v>225</v>
      </c>
      <c r="B330" s="220" t="s">
        <v>226</v>
      </c>
      <c r="C330" s="220" t="s">
        <v>17</v>
      </c>
      <c r="D330" s="220">
        <v>7688.2789046999997</v>
      </c>
      <c r="E330" s="220">
        <v>17.293570718673099</v>
      </c>
      <c r="F330" s="220">
        <v>10.741284802929901</v>
      </c>
      <c r="G330" s="220">
        <v>14.449263610447</v>
      </c>
      <c r="H330" s="220">
        <v>63888.623167600002</v>
      </c>
      <c r="I330" s="220">
        <v>5.8876135210251599</v>
      </c>
      <c r="J330" s="220">
        <v>89.258715197070103</v>
      </c>
      <c r="K330" s="220">
        <v>1.73880674049314</v>
      </c>
    </row>
    <row r="331" spans="1:11" x14ac:dyDescent="0.25">
      <c r="A331" s="220" t="s">
        <v>227</v>
      </c>
      <c r="B331" s="220" t="s">
        <v>228</v>
      </c>
      <c r="C331" s="220" t="s">
        <v>16</v>
      </c>
      <c r="D331" s="220">
        <v>332.9103144</v>
      </c>
      <c r="E331" s="220">
        <v>43.286523994051997</v>
      </c>
      <c r="F331" s="220">
        <v>2.0883800774655299</v>
      </c>
      <c r="G331" s="220">
        <v>43.295522524668499</v>
      </c>
      <c r="H331" s="220">
        <v>15608.168514700001</v>
      </c>
      <c r="I331" s="220">
        <v>5.6663037296677503</v>
      </c>
      <c r="J331" s="220">
        <v>97.911619922534499</v>
      </c>
      <c r="K331" s="220">
        <v>0.92346043049348203</v>
      </c>
    </row>
    <row r="332" spans="1:11" x14ac:dyDescent="0.25">
      <c r="A332" s="220" t="s">
        <v>227</v>
      </c>
      <c r="B332" s="220" t="s">
        <v>228</v>
      </c>
      <c r="C332" s="220" t="s">
        <v>17</v>
      </c>
      <c r="D332" s="220">
        <v>564.72991520000005</v>
      </c>
      <c r="E332" s="220">
        <v>42.716889077268704</v>
      </c>
      <c r="F332" s="220">
        <v>3.67568870461028</v>
      </c>
      <c r="G332" s="220">
        <v>42.096133498697</v>
      </c>
      <c r="H332" s="220">
        <v>14799.1912594</v>
      </c>
      <c r="I332" s="220">
        <v>5.9353781139141901</v>
      </c>
      <c r="J332" s="220">
        <v>96.324311295389705</v>
      </c>
      <c r="K332" s="220">
        <v>1.60636790783193</v>
      </c>
    </row>
    <row r="333" spans="1:11" x14ac:dyDescent="0.25">
      <c r="A333" s="220" t="s">
        <v>229</v>
      </c>
      <c r="B333" s="220" t="s">
        <v>230</v>
      </c>
      <c r="C333" s="220" t="s">
        <v>16</v>
      </c>
      <c r="D333" s="220">
        <v>7528.9159499999996</v>
      </c>
      <c r="E333" s="220">
        <v>24.980862942328901</v>
      </c>
      <c r="F333" s="220">
        <v>6.83205580137132</v>
      </c>
      <c r="G333" s="220">
        <v>24.572495147651399</v>
      </c>
      <c r="H333" s="220">
        <v>102670.9443686</v>
      </c>
      <c r="I333" s="220">
        <v>5.4943480334643704</v>
      </c>
      <c r="J333" s="220">
        <v>93.167944198628703</v>
      </c>
      <c r="K333" s="220">
        <v>1.8019143759335099</v>
      </c>
    </row>
    <row r="334" spans="1:11" x14ac:dyDescent="0.25">
      <c r="A334" s="220" t="s">
        <v>229</v>
      </c>
      <c r="B334" s="220" t="s">
        <v>230</v>
      </c>
      <c r="C334" s="220" t="s">
        <v>17</v>
      </c>
      <c r="D334" s="220">
        <v>12543.6451026</v>
      </c>
      <c r="E334" s="220">
        <v>17.932677904165001</v>
      </c>
      <c r="F334" s="220">
        <v>14.0985550450507</v>
      </c>
      <c r="G334" s="220">
        <v>16.139520712380499</v>
      </c>
      <c r="H334" s="220">
        <v>76427.494581699997</v>
      </c>
      <c r="I334" s="220">
        <v>5.32374461723143</v>
      </c>
      <c r="J334" s="220">
        <v>85.901444954949298</v>
      </c>
      <c r="K334" s="220">
        <v>2.6488951528529898</v>
      </c>
    </row>
    <row r="335" spans="1:11" x14ac:dyDescent="0.25">
      <c r="A335" s="220" t="s">
        <v>231</v>
      </c>
      <c r="B335" s="220" t="s">
        <v>232</v>
      </c>
      <c r="C335" s="220" t="s">
        <v>16</v>
      </c>
      <c r="D335" s="220">
        <v>8648.2386255000001</v>
      </c>
      <c r="E335" s="220">
        <v>26.206117870454399</v>
      </c>
      <c r="F335" s="220">
        <v>6.9983051157146896</v>
      </c>
      <c r="G335" s="220">
        <v>24.542230111703901</v>
      </c>
      <c r="H335" s="220">
        <v>114927.94850129999</v>
      </c>
      <c r="I335" s="220">
        <v>5.7607605746778097</v>
      </c>
      <c r="J335" s="220">
        <v>93.0016948842853</v>
      </c>
      <c r="K335" s="220">
        <v>1.84678370383985</v>
      </c>
    </row>
    <row r="336" spans="1:11" x14ac:dyDescent="0.25">
      <c r="A336" s="220" t="s">
        <v>231</v>
      </c>
      <c r="B336" s="220" t="s">
        <v>232</v>
      </c>
      <c r="C336" s="220" t="s">
        <v>17</v>
      </c>
      <c r="D336" s="220">
        <v>9517.3644977999993</v>
      </c>
      <c r="E336" s="220">
        <v>20.659371613432601</v>
      </c>
      <c r="F336" s="220">
        <v>8.3988247363814192</v>
      </c>
      <c r="G336" s="220">
        <v>18.8078755898647</v>
      </c>
      <c r="H336" s="220">
        <v>103800.44836920001</v>
      </c>
      <c r="I336" s="220">
        <v>5.3209506158602</v>
      </c>
      <c r="J336" s="220">
        <v>91.6011752636186</v>
      </c>
      <c r="K336" s="220">
        <v>1.7244762448553299</v>
      </c>
    </row>
    <row r="337" spans="1:11" x14ac:dyDescent="0.25">
      <c r="A337" s="220" t="s">
        <v>233</v>
      </c>
      <c r="B337" s="220" t="s">
        <v>234</v>
      </c>
      <c r="C337" s="220" t="s">
        <v>16</v>
      </c>
      <c r="D337" s="220">
        <v>4193.8786152000002</v>
      </c>
      <c r="E337" s="220">
        <v>25.232897565584899</v>
      </c>
      <c r="F337" s="220">
        <v>5.6447502043407196</v>
      </c>
      <c r="G337" s="220">
        <v>24.743756617411002</v>
      </c>
      <c r="H337" s="220">
        <v>70103.095801400006</v>
      </c>
      <c r="I337" s="220">
        <v>5.8312337418719604</v>
      </c>
      <c r="J337" s="220">
        <v>94.355249795659304</v>
      </c>
      <c r="K337" s="220">
        <v>1.4802814419417001</v>
      </c>
    </row>
    <row r="338" spans="1:11" x14ac:dyDescent="0.25">
      <c r="A338" s="220" t="s">
        <v>233</v>
      </c>
      <c r="B338" s="220" t="s">
        <v>234</v>
      </c>
      <c r="C338" s="220" t="s">
        <v>17</v>
      </c>
      <c r="D338" s="220">
        <v>6595.7281951000004</v>
      </c>
      <c r="E338" s="220">
        <v>24.934061338172501</v>
      </c>
      <c r="F338" s="220">
        <v>9.8111260127913908</v>
      </c>
      <c r="G338" s="220">
        <v>22.994844625821202</v>
      </c>
      <c r="H338" s="220">
        <v>60631.297393000001</v>
      </c>
      <c r="I338" s="220">
        <v>5.1831962132051403</v>
      </c>
      <c r="J338" s="220">
        <v>90.188873987208595</v>
      </c>
      <c r="K338" s="220">
        <v>2.50147616102279</v>
      </c>
    </row>
    <row r="339" spans="1:11" x14ac:dyDescent="0.25">
      <c r="A339" s="220" t="s">
        <v>235</v>
      </c>
      <c r="B339" s="220" t="s">
        <v>236</v>
      </c>
      <c r="C339" s="220" t="s">
        <v>16</v>
      </c>
      <c r="D339" s="220">
        <v>3853.3148305</v>
      </c>
      <c r="E339" s="220">
        <v>32.276977190034501</v>
      </c>
      <c r="F339" s="220">
        <v>6.8257784170621401</v>
      </c>
      <c r="G339" s="220">
        <v>30.217154368411201</v>
      </c>
      <c r="H339" s="220">
        <v>52599.071916599998</v>
      </c>
      <c r="I339" s="220">
        <v>4.4925789523495796</v>
      </c>
      <c r="J339" s="220">
        <v>93.174221582937903</v>
      </c>
      <c r="K339" s="220">
        <v>2.2136551999990699</v>
      </c>
    </row>
    <row r="340" spans="1:11" x14ac:dyDescent="0.25">
      <c r="A340" s="220" t="s">
        <v>235</v>
      </c>
      <c r="B340" s="220" t="s">
        <v>236</v>
      </c>
      <c r="C340" s="220" t="s">
        <v>17</v>
      </c>
      <c r="D340" s="220">
        <v>4356.2730924999996</v>
      </c>
      <c r="E340" s="220">
        <v>20.835335882846302</v>
      </c>
      <c r="F340" s="220">
        <v>8.1012858196824507</v>
      </c>
      <c r="G340" s="220">
        <v>19.750532018697999</v>
      </c>
      <c r="H340" s="220">
        <v>49416.340162499997</v>
      </c>
      <c r="I340" s="220">
        <v>4.3959152612582697</v>
      </c>
      <c r="J340" s="220">
        <v>91.898714180317597</v>
      </c>
      <c r="K340" s="220">
        <v>1.7410984081922101</v>
      </c>
    </row>
    <row r="341" spans="1:11" x14ac:dyDescent="0.25">
      <c r="A341" s="220" t="s">
        <v>237</v>
      </c>
      <c r="B341" s="220" t="s">
        <v>238</v>
      </c>
      <c r="C341" s="220" t="s">
        <v>16</v>
      </c>
      <c r="D341" s="220">
        <v>1123.3218211000001</v>
      </c>
      <c r="E341" s="220">
        <v>19.5877918509983</v>
      </c>
      <c r="F341" s="220">
        <v>10.707152458622501</v>
      </c>
      <c r="G341" s="220">
        <v>18.944416940490498</v>
      </c>
      <c r="H341" s="220">
        <v>9367.9999886999994</v>
      </c>
      <c r="I341" s="220">
        <v>4.9390097849424999</v>
      </c>
      <c r="J341" s="220">
        <v>89.292847541377498</v>
      </c>
      <c r="K341" s="220">
        <v>2.2716350302027002</v>
      </c>
    </row>
    <row r="342" spans="1:11" x14ac:dyDescent="0.25">
      <c r="A342" s="220" t="s">
        <v>237</v>
      </c>
      <c r="B342" s="220" t="s">
        <v>238</v>
      </c>
      <c r="C342" s="220" t="s">
        <v>17</v>
      </c>
      <c r="D342" s="220">
        <v>965.19553499999995</v>
      </c>
      <c r="E342" s="220">
        <v>18.0776280745349</v>
      </c>
      <c r="F342" s="220">
        <v>14.221913986399899</v>
      </c>
      <c r="G342" s="220">
        <v>16.475694395504</v>
      </c>
      <c r="H342" s="220">
        <v>5821.4826569999996</v>
      </c>
      <c r="I342" s="220">
        <v>6.73472665209884</v>
      </c>
      <c r="J342" s="220">
        <v>85.778086013600102</v>
      </c>
      <c r="K342" s="220">
        <v>2.73165233043225</v>
      </c>
    </row>
    <row r="343" spans="1:11" x14ac:dyDescent="0.25">
      <c r="A343" s="220" t="s">
        <v>239</v>
      </c>
      <c r="B343" s="220" t="s">
        <v>240</v>
      </c>
      <c r="C343" s="220" t="s">
        <v>16</v>
      </c>
      <c r="D343" s="220">
        <v>481.31207590000002</v>
      </c>
      <c r="E343" s="220">
        <v>34.344801906936198</v>
      </c>
      <c r="F343" s="220">
        <v>8.1551937965046299</v>
      </c>
      <c r="G343" s="220">
        <v>31.2550270890147</v>
      </c>
      <c r="H343" s="220">
        <v>5420.5964244999996</v>
      </c>
      <c r="I343" s="220">
        <v>6.7815163747925196</v>
      </c>
      <c r="J343" s="220">
        <v>91.844806203495395</v>
      </c>
      <c r="K343" s="220">
        <v>2.7752337182917999</v>
      </c>
    </row>
    <row r="344" spans="1:11" x14ac:dyDescent="0.25">
      <c r="A344" s="220" t="s">
        <v>239</v>
      </c>
      <c r="B344" s="220" t="s">
        <v>240</v>
      </c>
      <c r="C344" s="220" t="s">
        <v>17</v>
      </c>
      <c r="D344" s="220">
        <v>431.24174410000001</v>
      </c>
      <c r="E344" s="220">
        <v>41.004127137256901</v>
      </c>
      <c r="F344" s="220">
        <v>6.7338473234857901</v>
      </c>
      <c r="G344" s="220">
        <v>38.672716173989599</v>
      </c>
      <c r="H344" s="220">
        <v>5972.8497563999999</v>
      </c>
      <c r="I344" s="220">
        <v>7.0335563510127601</v>
      </c>
      <c r="J344" s="220">
        <v>93.266152676514196</v>
      </c>
      <c r="K344" s="220">
        <v>2.7921830034458202</v>
      </c>
    </row>
    <row r="345" spans="1:11" x14ac:dyDescent="0.25">
      <c r="A345" s="220" t="s">
        <v>241</v>
      </c>
      <c r="B345" s="220" t="s">
        <v>242</v>
      </c>
      <c r="C345" s="220" t="s">
        <v>16</v>
      </c>
      <c r="D345" s="220">
        <v>564.21461910000005</v>
      </c>
      <c r="E345" s="220">
        <v>31.281264654626099</v>
      </c>
      <c r="F345" s="220">
        <v>5.92273365510031</v>
      </c>
      <c r="G345" s="220">
        <v>29.857363211491901</v>
      </c>
      <c r="H345" s="220">
        <v>8962.0388299999995</v>
      </c>
      <c r="I345" s="220">
        <v>4.70221998738797</v>
      </c>
      <c r="J345" s="220">
        <v>94.077266344899698</v>
      </c>
      <c r="K345" s="220">
        <v>1.8797018325016801</v>
      </c>
    </row>
    <row r="346" spans="1:11" x14ac:dyDescent="0.25">
      <c r="A346" s="220" t="s">
        <v>241</v>
      </c>
      <c r="B346" s="220" t="s">
        <v>242</v>
      </c>
      <c r="C346" s="220" t="s">
        <v>17</v>
      </c>
      <c r="D346" s="220">
        <v>477.79515400000003</v>
      </c>
      <c r="E346" s="220">
        <v>35.907967235883298</v>
      </c>
      <c r="F346" s="220">
        <v>5.65856816061775</v>
      </c>
      <c r="G346" s="220">
        <v>34.266290893550497</v>
      </c>
      <c r="H346" s="220">
        <v>7965.9513987999999</v>
      </c>
      <c r="I346" s="220">
        <v>5.4802320519737897</v>
      </c>
      <c r="J346" s="220">
        <v>94.341431839382295</v>
      </c>
      <c r="K346" s="220">
        <v>2.0552808967625702</v>
      </c>
    </row>
    <row r="347" spans="1:11" x14ac:dyDescent="0.25">
      <c r="A347" s="220" t="s">
        <v>243</v>
      </c>
      <c r="B347" s="220" t="s">
        <v>244</v>
      </c>
      <c r="C347" s="220" t="s">
        <v>16</v>
      </c>
      <c r="D347" s="220">
        <v>726.87031360000003</v>
      </c>
      <c r="E347" s="220">
        <v>27.371907475969099</v>
      </c>
      <c r="F347" s="220">
        <v>6.3315321285608901</v>
      </c>
      <c r="G347" s="220">
        <v>26.582928845846698</v>
      </c>
      <c r="H347" s="220">
        <v>10753.2943423</v>
      </c>
      <c r="I347" s="220">
        <v>4.9359899677114702</v>
      </c>
      <c r="J347" s="220">
        <v>93.668467871439105</v>
      </c>
      <c r="K347" s="220">
        <v>1.79687649305564</v>
      </c>
    </row>
    <row r="348" spans="1:11" x14ac:dyDescent="0.25">
      <c r="A348" s="220" t="s">
        <v>243</v>
      </c>
      <c r="B348" s="220" t="s">
        <v>244</v>
      </c>
      <c r="C348" s="220" t="s">
        <v>17</v>
      </c>
      <c r="D348" s="220">
        <v>1569.6084671000001</v>
      </c>
      <c r="E348" s="220">
        <v>22.677947422760401</v>
      </c>
      <c r="F348" s="220">
        <v>16.698254907031401</v>
      </c>
      <c r="G348" s="220">
        <v>20.351791579804999</v>
      </c>
      <c r="H348" s="220">
        <v>7830.2268800000002</v>
      </c>
      <c r="I348" s="220">
        <v>5.3289148067114303</v>
      </c>
      <c r="J348" s="220">
        <v>83.301745092968602</v>
      </c>
      <c r="K348" s="220">
        <v>4.0796192592974201</v>
      </c>
    </row>
    <row r="349" spans="1:11" x14ac:dyDescent="0.25">
      <c r="A349" s="220" t="s">
        <v>245</v>
      </c>
      <c r="B349" s="220" t="s">
        <v>246</v>
      </c>
      <c r="C349" s="220" t="s">
        <v>16</v>
      </c>
      <c r="D349" s="220">
        <v>2633.2849003000001</v>
      </c>
      <c r="E349" s="220">
        <v>23.379341957943801</v>
      </c>
      <c r="F349" s="220">
        <v>12.1337155418914</v>
      </c>
      <c r="G349" s="220">
        <v>22.338667527989799</v>
      </c>
      <c r="H349" s="220">
        <v>19068.928994599999</v>
      </c>
      <c r="I349" s="220">
        <v>7.2990143954928701</v>
      </c>
      <c r="J349" s="220">
        <v>87.866284458108595</v>
      </c>
      <c r="K349" s="220">
        <v>3.0848127816163902</v>
      </c>
    </row>
    <row r="350" spans="1:11" x14ac:dyDescent="0.25">
      <c r="A350" s="220" t="s">
        <v>245</v>
      </c>
      <c r="B350" s="220" t="s">
        <v>246</v>
      </c>
      <c r="C350" s="220" t="s">
        <v>17</v>
      </c>
      <c r="D350" s="220">
        <v>4289.0251821000002</v>
      </c>
      <c r="E350" s="220">
        <v>17.667939078548098</v>
      </c>
      <c r="F350" s="220">
        <v>18.174000236576902</v>
      </c>
      <c r="G350" s="220">
        <v>15.826751889797199</v>
      </c>
      <c r="H350" s="220">
        <v>19310.7609204</v>
      </c>
      <c r="I350" s="220">
        <v>5.8110530121602197</v>
      </c>
      <c r="J350" s="220">
        <v>81.825999763423098</v>
      </c>
      <c r="K350" s="220">
        <v>3.5152077997340099</v>
      </c>
    </row>
    <row r="351" spans="1:11" x14ac:dyDescent="0.25">
      <c r="A351" s="220" t="s">
        <v>247</v>
      </c>
      <c r="B351" s="220" t="s">
        <v>248</v>
      </c>
      <c r="C351" s="220" t="s">
        <v>16</v>
      </c>
      <c r="D351" s="220">
        <v>329.24372119999998</v>
      </c>
      <c r="E351" s="220">
        <v>49.752277520561798</v>
      </c>
      <c r="F351" s="220">
        <v>1.3445681947520201</v>
      </c>
      <c r="G351" s="220">
        <v>49.141060483890797</v>
      </c>
      <c r="H351" s="220">
        <v>24157.7047642</v>
      </c>
      <c r="I351" s="220">
        <v>4.7393287994688897</v>
      </c>
      <c r="J351" s="220">
        <v>98.655431805248</v>
      </c>
      <c r="K351" s="220">
        <v>0.66974018332268004</v>
      </c>
    </row>
    <row r="352" spans="1:11" x14ac:dyDescent="0.25">
      <c r="A352" s="220" t="s">
        <v>247</v>
      </c>
      <c r="B352" s="220" t="s">
        <v>248</v>
      </c>
      <c r="C352" s="220" t="s">
        <v>17</v>
      </c>
      <c r="D352" s="220">
        <v>592.42694640000002</v>
      </c>
      <c r="E352" s="220">
        <v>47.714568430203499</v>
      </c>
      <c r="F352" s="220">
        <v>3.14484194885463</v>
      </c>
      <c r="G352" s="220">
        <v>47.203724319787298</v>
      </c>
      <c r="H352" s="220">
        <v>18245.624568899999</v>
      </c>
      <c r="I352" s="220">
        <v>6.2304610293889899</v>
      </c>
      <c r="J352" s="220">
        <v>96.855158051145395</v>
      </c>
      <c r="K352" s="220">
        <v>1.532682981165</v>
      </c>
    </row>
    <row r="353" spans="1:11" x14ac:dyDescent="0.25">
      <c r="A353" s="220" t="s">
        <v>249</v>
      </c>
      <c r="B353" s="220" t="s">
        <v>250</v>
      </c>
      <c r="C353" s="220" t="s">
        <v>16</v>
      </c>
      <c r="D353" s="220">
        <v>248.73326349999999</v>
      </c>
      <c r="E353" s="220">
        <v>61.193672365995603</v>
      </c>
      <c r="F353" s="220">
        <v>1.3386533218855201</v>
      </c>
      <c r="G353" s="220">
        <v>60.909386444698796</v>
      </c>
      <c r="H353" s="220">
        <v>18332.124037900001</v>
      </c>
      <c r="I353" s="220">
        <v>4.8317415149540404</v>
      </c>
      <c r="J353" s="220">
        <v>98.661346678114498</v>
      </c>
      <c r="K353" s="220">
        <v>0.82642853805979899</v>
      </c>
    </row>
    <row r="354" spans="1:11" x14ac:dyDescent="0.25">
      <c r="A354" s="220" t="s">
        <v>249</v>
      </c>
      <c r="B354" s="220" t="s">
        <v>250</v>
      </c>
      <c r="C354" s="220" t="s">
        <v>17</v>
      </c>
      <c r="D354" s="220">
        <v>306.9044609</v>
      </c>
      <c r="E354" s="220">
        <v>44.734046010053902</v>
      </c>
      <c r="F354" s="220">
        <v>1.5029496389349699</v>
      </c>
      <c r="G354" s="220">
        <v>44.352989138797803</v>
      </c>
      <c r="H354" s="220">
        <v>20113.238233799999</v>
      </c>
      <c r="I354" s="220">
        <v>4.5017362370786103</v>
      </c>
      <c r="J354" s="220">
        <v>98.497050361065007</v>
      </c>
      <c r="K354" s="220">
        <v>0.67677467261692903</v>
      </c>
    </row>
    <row r="355" spans="1:11" x14ac:dyDescent="0.25">
      <c r="A355" s="220" t="s">
        <v>251</v>
      </c>
      <c r="B355" s="220" t="s">
        <v>252</v>
      </c>
      <c r="C355" s="220" t="s">
        <v>16</v>
      </c>
      <c r="D355" s="220">
        <v>75.954769200000001</v>
      </c>
      <c r="E355" s="220">
        <v>99.999999999999801</v>
      </c>
      <c r="F355" s="220">
        <v>0.54220044036453297</v>
      </c>
      <c r="G355" s="220">
        <v>99.646599156364005</v>
      </c>
      <c r="H355" s="220">
        <v>13932.659674</v>
      </c>
      <c r="I355" s="220">
        <v>4.8773456784219702</v>
      </c>
      <c r="J355" s="220">
        <v>99.457799559635504</v>
      </c>
      <c r="K355" s="220">
        <v>0.54322969322293302</v>
      </c>
    </row>
    <row r="356" spans="1:11" x14ac:dyDescent="0.25">
      <c r="A356" s="220" t="s">
        <v>251</v>
      </c>
      <c r="B356" s="220" t="s">
        <v>252</v>
      </c>
      <c r="C356" s="220" t="s">
        <v>17</v>
      </c>
      <c r="D356" s="220">
        <v>72.500770200000005</v>
      </c>
      <c r="E356" s="220">
        <v>71.677183870591193</v>
      </c>
      <c r="F356" s="220">
        <v>0.47282949960953702</v>
      </c>
      <c r="G356" s="220">
        <v>71.852052374832098</v>
      </c>
      <c r="H356" s="220">
        <v>15260.884786299999</v>
      </c>
      <c r="I356" s="220">
        <v>3.9317002007544599</v>
      </c>
      <c r="J356" s="220">
        <v>99.527170500390497</v>
      </c>
      <c r="K356" s="220">
        <v>0.34135171129150899</v>
      </c>
    </row>
    <row r="357" spans="1:11" x14ac:dyDescent="0.25">
      <c r="A357" s="220" t="s">
        <v>253</v>
      </c>
      <c r="B357" s="220" t="s">
        <v>254</v>
      </c>
      <c r="C357" s="220" t="s">
        <v>16</v>
      </c>
      <c r="D357" s="220">
        <v>2098.4671809000001</v>
      </c>
      <c r="E357" s="220">
        <v>21.223768037216399</v>
      </c>
      <c r="F357" s="220">
        <v>10.5241666811173</v>
      </c>
      <c r="G357" s="220">
        <v>19.665499918024501</v>
      </c>
      <c r="H357" s="220">
        <v>17841.041993399998</v>
      </c>
      <c r="I357" s="220">
        <v>6.3582901989548297</v>
      </c>
      <c r="J357" s="220">
        <v>89.475833318882707</v>
      </c>
      <c r="K357" s="220">
        <v>2.3130603128019298</v>
      </c>
    </row>
    <row r="358" spans="1:11" x14ac:dyDescent="0.25">
      <c r="A358" s="220" t="s">
        <v>253</v>
      </c>
      <c r="B358" s="220" t="s">
        <v>254</v>
      </c>
      <c r="C358" s="220" t="s">
        <v>17</v>
      </c>
      <c r="D358" s="220">
        <v>2007.1156484000001</v>
      </c>
      <c r="E358" s="220">
        <v>21.080351431995599</v>
      </c>
      <c r="F358" s="220">
        <v>10.3697481323231</v>
      </c>
      <c r="G358" s="220">
        <v>19.818854953265902</v>
      </c>
      <c r="H358" s="220">
        <v>17348.3751773</v>
      </c>
      <c r="I358" s="220">
        <v>6.05473158353219</v>
      </c>
      <c r="J358" s="220">
        <v>89.630251867676904</v>
      </c>
      <c r="K358" s="220">
        <v>2.2929371484955801</v>
      </c>
    </row>
    <row r="359" spans="1:11" x14ac:dyDescent="0.25">
      <c r="A359" s="220" t="s">
        <v>255</v>
      </c>
      <c r="B359" s="220" t="s">
        <v>256</v>
      </c>
      <c r="C359" s="220" t="s">
        <v>16</v>
      </c>
      <c r="D359" s="220">
        <v>12.4409081</v>
      </c>
      <c r="E359" s="220">
        <v>100</v>
      </c>
      <c r="F359" s="220">
        <v>7.5032771428161602E-2</v>
      </c>
      <c r="G359" s="220">
        <v>99.882228224314304</v>
      </c>
      <c r="H359" s="220">
        <v>16568.191611800001</v>
      </c>
      <c r="I359" s="220">
        <v>5.3126982113960199</v>
      </c>
      <c r="J359" s="220">
        <v>99.924967228571802</v>
      </c>
      <c r="K359" s="220">
        <v>7.5000679089014893E-2</v>
      </c>
    </row>
    <row r="360" spans="1:11" x14ac:dyDescent="0.25">
      <c r="A360" s="220" t="s">
        <v>255</v>
      </c>
      <c r="B360" s="220" t="s">
        <v>256</v>
      </c>
      <c r="C360" s="220" t="s">
        <v>17</v>
      </c>
      <c r="D360" s="220">
        <v>106.4093203</v>
      </c>
      <c r="E360" s="220">
        <v>59.030391278899401</v>
      </c>
      <c r="F360" s="220">
        <v>0.83279533466692002</v>
      </c>
      <c r="G360" s="220">
        <v>59.226488720211002</v>
      </c>
      <c r="H360" s="220">
        <v>12670.958163699999</v>
      </c>
      <c r="I360" s="220">
        <v>4.2649283505687601</v>
      </c>
      <c r="J360" s="220">
        <v>99.167204665333102</v>
      </c>
      <c r="K360" s="220">
        <v>0.49737757216562101</v>
      </c>
    </row>
    <row r="361" spans="1:11" x14ac:dyDescent="0.25">
      <c r="A361" s="220" t="s">
        <v>257</v>
      </c>
      <c r="B361" s="220" t="s">
        <v>258</v>
      </c>
      <c r="C361" s="220" t="s">
        <v>16</v>
      </c>
      <c r="D361" s="220">
        <v>40.213419299999998</v>
      </c>
      <c r="E361" s="220">
        <v>99.999999999999801</v>
      </c>
      <c r="F361" s="220">
        <v>0.27037478750084498</v>
      </c>
      <c r="G361" s="220">
        <v>100.513105803953</v>
      </c>
      <c r="H361" s="220">
        <v>14833.000045500001</v>
      </c>
      <c r="I361" s="220">
        <v>5.6386085553349199</v>
      </c>
      <c r="J361" s="220">
        <v>99.729625212499201</v>
      </c>
      <c r="K361" s="220">
        <v>0.27249886445364602</v>
      </c>
    </row>
    <row r="362" spans="1:11" x14ac:dyDescent="0.25">
      <c r="A362" s="220" t="s">
        <v>257</v>
      </c>
      <c r="B362" s="220" t="s">
        <v>258</v>
      </c>
      <c r="C362" s="220" t="s">
        <v>17</v>
      </c>
      <c r="D362" s="220"/>
      <c r="E362" s="220"/>
      <c r="F362" s="220"/>
      <c r="G362" s="220"/>
      <c r="H362" s="220">
        <v>10863.7865332</v>
      </c>
      <c r="I362" s="220">
        <v>5.4264240762789901</v>
      </c>
      <c r="J362" s="220">
        <v>100</v>
      </c>
      <c r="K362" s="220">
        <v>0</v>
      </c>
    </row>
    <row r="363" spans="1:11" x14ac:dyDescent="0.25">
      <c r="A363" s="220" t="s">
        <v>259</v>
      </c>
      <c r="B363" s="220" t="s">
        <v>260</v>
      </c>
      <c r="C363" s="220" t="s">
        <v>16</v>
      </c>
      <c r="D363" s="220"/>
      <c r="E363" s="220"/>
      <c r="F363" s="220"/>
      <c r="G363" s="220"/>
      <c r="H363" s="220">
        <v>28182.920512100001</v>
      </c>
      <c r="I363" s="220">
        <v>4.9403462098184097</v>
      </c>
      <c r="J363" s="220">
        <v>100</v>
      </c>
      <c r="K363" s="220">
        <v>5.4848861117600201E-16</v>
      </c>
    </row>
    <row r="364" spans="1:11" x14ac:dyDescent="0.25">
      <c r="A364" s="220" t="s">
        <v>259</v>
      </c>
      <c r="B364" s="220" t="s">
        <v>260</v>
      </c>
      <c r="C364" s="220" t="s">
        <v>17</v>
      </c>
      <c r="D364" s="220">
        <v>65.972810999999993</v>
      </c>
      <c r="E364" s="220">
        <v>61.1460932957267</v>
      </c>
      <c r="F364" s="220">
        <v>0.37399384199972102</v>
      </c>
      <c r="G364" s="220">
        <v>61.165278265098202</v>
      </c>
      <c r="H364" s="220">
        <v>17574.1066746</v>
      </c>
      <c r="I364" s="220">
        <v>5.3808810612629401</v>
      </c>
      <c r="J364" s="220">
        <v>99.626006158000294</v>
      </c>
      <c r="K364" s="220">
        <v>0.229613113056717</v>
      </c>
    </row>
    <row r="365" spans="1:11" x14ac:dyDescent="0.25">
      <c r="A365" s="220" t="s">
        <v>261</v>
      </c>
      <c r="B365" s="220" t="s">
        <v>262</v>
      </c>
      <c r="C365" s="220" t="s">
        <v>16</v>
      </c>
      <c r="D365" s="220"/>
      <c r="E365" s="220"/>
      <c r="F365" s="220"/>
      <c r="G365" s="220"/>
      <c r="H365" s="220">
        <v>28879.443854100002</v>
      </c>
      <c r="I365" s="220">
        <v>4.7587915819085804</v>
      </c>
      <c r="J365" s="220">
        <v>100</v>
      </c>
      <c r="K365" s="220">
        <v>0</v>
      </c>
    </row>
    <row r="366" spans="1:11" x14ac:dyDescent="0.25">
      <c r="A366" s="220" t="s">
        <v>261</v>
      </c>
      <c r="B366" s="220" t="s">
        <v>262</v>
      </c>
      <c r="C366" s="220" t="s">
        <v>17</v>
      </c>
      <c r="D366" s="220">
        <v>51.206534400000002</v>
      </c>
      <c r="E366" s="220">
        <v>100</v>
      </c>
      <c r="F366" s="220">
        <v>0.232645345483041</v>
      </c>
      <c r="G366" s="220">
        <v>100.41651621296801</v>
      </c>
      <c r="H366" s="220">
        <v>21959.3496165</v>
      </c>
      <c r="I366" s="220">
        <v>5.1277291792878099</v>
      </c>
      <c r="J366" s="220">
        <v>99.767354654517007</v>
      </c>
      <c r="K366" s="220">
        <v>0.23415911133924799</v>
      </c>
    </row>
    <row r="367" spans="1:11" x14ac:dyDescent="0.25">
      <c r="A367" s="220" t="s">
        <v>263</v>
      </c>
      <c r="B367" s="220" t="s">
        <v>264</v>
      </c>
      <c r="C367" s="220" t="s">
        <v>16</v>
      </c>
      <c r="D367" s="220">
        <v>39.011792499999999</v>
      </c>
      <c r="E367" s="220">
        <v>79.955933644292799</v>
      </c>
      <c r="F367" s="220">
        <v>0.14562361614097</v>
      </c>
      <c r="G367" s="220">
        <v>80.183268556315497</v>
      </c>
      <c r="H367" s="220">
        <v>26750.456518899999</v>
      </c>
      <c r="I367" s="220">
        <v>4.3074942919849297</v>
      </c>
      <c r="J367" s="220">
        <v>99.854376383859005</v>
      </c>
      <c r="K367" s="220">
        <v>0.116936061733401</v>
      </c>
    </row>
    <row r="368" spans="1:11" x14ac:dyDescent="0.25">
      <c r="A368" s="220" t="s">
        <v>263</v>
      </c>
      <c r="B368" s="220" t="s">
        <v>264</v>
      </c>
      <c r="C368" s="220" t="s">
        <v>17</v>
      </c>
      <c r="D368" s="220">
        <v>61.227976400000003</v>
      </c>
      <c r="E368" s="220">
        <v>70.622824649543801</v>
      </c>
      <c r="F368" s="220">
        <v>0.34638003363604902</v>
      </c>
      <c r="G368" s="220">
        <v>69.695155941461195</v>
      </c>
      <c r="H368" s="220">
        <v>17615.303709700001</v>
      </c>
      <c r="I368" s="220">
        <v>4.6636016198985697</v>
      </c>
      <c r="J368" s="220">
        <v>99.653619966364005</v>
      </c>
      <c r="K368" s="220">
        <v>0.24224920747907899</v>
      </c>
    </row>
    <row r="369" spans="1:11" x14ac:dyDescent="0.25">
      <c r="A369" s="220" t="s">
        <v>265</v>
      </c>
      <c r="B369" s="220" t="s">
        <v>266</v>
      </c>
      <c r="C369" s="220" t="s">
        <v>16</v>
      </c>
      <c r="D369" s="220">
        <v>34.320222200000003</v>
      </c>
      <c r="E369" s="220">
        <v>79.1540405281294</v>
      </c>
      <c r="F369" s="220">
        <v>0.47354447364559199</v>
      </c>
      <c r="G369" s="220">
        <v>79.606937163469297</v>
      </c>
      <c r="H369" s="220">
        <v>7213.1980384999997</v>
      </c>
      <c r="I369" s="220">
        <v>5.4107249441719496</v>
      </c>
      <c r="J369" s="220">
        <v>99.526455526354397</v>
      </c>
      <c r="K369" s="220">
        <v>0.37876788596807398</v>
      </c>
    </row>
    <row r="370" spans="1:11" x14ac:dyDescent="0.25">
      <c r="A370" s="220" t="s">
        <v>265</v>
      </c>
      <c r="B370" s="220" t="s">
        <v>266</v>
      </c>
      <c r="C370" s="220" t="s">
        <v>17</v>
      </c>
      <c r="D370" s="220">
        <v>48.720462699999999</v>
      </c>
      <c r="E370" s="220">
        <v>70.225063406752597</v>
      </c>
      <c r="F370" s="220">
        <v>1.01153633099257</v>
      </c>
      <c r="G370" s="220">
        <v>70.250822840357799</v>
      </c>
      <c r="H370" s="220">
        <v>4767.7612797000002</v>
      </c>
      <c r="I370" s="220">
        <v>5.9065395478257603</v>
      </c>
      <c r="J370" s="220">
        <v>98.988463669007402</v>
      </c>
      <c r="K370" s="220">
        <v>0.71787415372720198</v>
      </c>
    </row>
    <row r="371" spans="1:11" x14ac:dyDescent="0.25">
      <c r="A371" s="220" t="s">
        <v>267</v>
      </c>
      <c r="B371" s="220" t="s">
        <v>268</v>
      </c>
      <c r="C371" s="220" t="s">
        <v>16</v>
      </c>
      <c r="D371" s="220">
        <v>1172.5563801999999</v>
      </c>
      <c r="E371" s="220">
        <v>45.552199186606302</v>
      </c>
      <c r="F371" s="220">
        <v>1.1356173435583401</v>
      </c>
      <c r="G371" s="220">
        <v>43.703032074974402</v>
      </c>
      <c r="H371" s="220">
        <v>102080.2150618</v>
      </c>
      <c r="I371" s="220">
        <v>5.0871849202678696</v>
      </c>
      <c r="J371" s="220">
        <v>98.864382656441705</v>
      </c>
      <c r="K371" s="220">
        <v>0.50200001109493098</v>
      </c>
    </row>
    <row r="372" spans="1:11" x14ac:dyDescent="0.25">
      <c r="A372" s="220" t="s">
        <v>267</v>
      </c>
      <c r="B372" s="220" t="s">
        <v>268</v>
      </c>
      <c r="C372" s="220" t="s">
        <v>17</v>
      </c>
      <c r="D372" s="220">
        <v>2378.2515810999998</v>
      </c>
      <c r="E372" s="220">
        <v>56.990797629995399</v>
      </c>
      <c r="F372" s="220">
        <v>3.0240252650278898</v>
      </c>
      <c r="G372" s="220">
        <v>55.388993405621697</v>
      </c>
      <c r="H372" s="220">
        <v>76266.976969199997</v>
      </c>
      <c r="I372" s="220">
        <v>5.1315001922002699</v>
      </c>
      <c r="J372" s="220">
        <v>96.975974734972098</v>
      </c>
      <c r="K372" s="220">
        <v>1.7272083721851901</v>
      </c>
    </row>
    <row r="373" spans="1:11" x14ac:dyDescent="0.25">
      <c r="A373" s="220" t="s">
        <v>269</v>
      </c>
      <c r="B373" s="220" t="s">
        <v>270</v>
      </c>
      <c r="C373" s="220" t="s">
        <v>16</v>
      </c>
      <c r="D373" s="220">
        <v>88.929075900000001</v>
      </c>
      <c r="E373" s="220">
        <v>100</v>
      </c>
      <c r="F373" s="220">
        <v>0.14779637392970599</v>
      </c>
      <c r="G373" s="220">
        <v>99.732669715958593</v>
      </c>
      <c r="H373" s="220">
        <v>60081.0693723</v>
      </c>
      <c r="I373" s="220">
        <v>4.3834178548916798</v>
      </c>
      <c r="J373" s="220">
        <v>99.852203626070306</v>
      </c>
      <c r="K373" s="220">
        <v>0.14761944565136501</v>
      </c>
    </row>
    <row r="374" spans="1:11" x14ac:dyDescent="0.25">
      <c r="A374" s="220" t="s">
        <v>269</v>
      </c>
      <c r="B374" s="220" t="s">
        <v>270</v>
      </c>
      <c r="C374" s="220" t="s">
        <v>17</v>
      </c>
      <c r="D374" s="220"/>
      <c r="E374" s="220"/>
      <c r="F374" s="220"/>
      <c r="G374" s="220"/>
      <c r="H374" s="220">
        <v>38180.001553100003</v>
      </c>
      <c r="I374" s="220">
        <v>5.2035208843858403</v>
      </c>
      <c r="J374" s="220">
        <v>100</v>
      </c>
      <c r="K374" s="220">
        <v>5.77706869496302E-16</v>
      </c>
    </row>
    <row r="375" spans="1:11" x14ac:dyDescent="0.25">
      <c r="A375" s="220" t="s">
        <v>271</v>
      </c>
      <c r="B375" s="220" t="s">
        <v>272</v>
      </c>
      <c r="C375" s="220" t="s">
        <v>16</v>
      </c>
      <c r="D375" s="220">
        <v>335.81575889999999</v>
      </c>
      <c r="E375" s="220">
        <v>38.759067922625199</v>
      </c>
      <c r="F375" s="220">
        <v>1.45513332929738</v>
      </c>
      <c r="G375" s="220">
        <v>39.430612972856501</v>
      </c>
      <c r="H375" s="220">
        <v>22742.190368700001</v>
      </c>
      <c r="I375" s="220">
        <v>5.0139087686994097</v>
      </c>
      <c r="J375" s="220">
        <v>98.544866670702604</v>
      </c>
      <c r="K375" s="220">
        <v>0.58224036492087905</v>
      </c>
    </row>
    <row r="376" spans="1:11" x14ac:dyDescent="0.25">
      <c r="A376" s="220" t="s">
        <v>271</v>
      </c>
      <c r="B376" s="220" t="s">
        <v>272</v>
      </c>
      <c r="C376" s="220" t="s">
        <v>17</v>
      </c>
      <c r="D376" s="220">
        <v>225.42763919999999</v>
      </c>
      <c r="E376" s="220">
        <v>53.857000003982101</v>
      </c>
      <c r="F376" s="220">
        <v>1.4880700406454801</v>
      </c>
      <c r="G376" s="220">
        <v>53.442656547170102</v>
      </c>
      <c r="H376" s="220">
        <v>14923.566228199999</v>
      </c>
      <c r="I376" s="220">
        <v>5.7594791107624799</v>
      </c>
      <c r="J376" s="220">
        <v>98.511929959354504</v>
      </c>
      <c r="K376" s="220">
        <v>0.80727700830916405</v>
      </c>
    </row>
    <row r="377" spans="1:11" x14ac:dyDescent="0.25">
      <c r="A377" s="220" t="s">
        <v>273</v>
      </c>
      <c r="B377" s="220" t="s">
        <v>274</v>
      </c>
      <c r="C377" s="220" t="s">
        <v>16</v>
      </c>
      <c r="D377" s="220">
        <v>140.71247489999999</v>
      </c>
      <c r="E377" s="220">
        <v>70.8704917714429</v>
      </c>
      <c r="F377" s="220">
        <v>0.40340674696235501</v>
      </c>
      <c r="G377" s="220">
        <v>70.080104989945099</v>
      </c>
      <c r="H377" s="220">
        <v>34740.329044500002</v>
      </c>
      <c r="I377" s="220">
        <v>5.3509723809017196</v>
      </c>
      <c r="J377" s="220">
        <v>99.596593253037597</v>
      </c>
      <c r="K377" s="220">
        <v>0.28385295377471997</v>
      </c>
    </row>
    <row r="378" spans="1:11" x14ac:dyDescent="0.25">
      <c r="A378" s="220" t="s">
        <v>273</v>
      </c>
      <c r="B378" s="220" t="s">
        <v>274</v>
      </c>
      <c r="C378" s="220" t="s">
        <v>17</v>
      </c>
      <c r="D378" s="220">
        <v>440.20613270000001</v>
      </c>
      <c r="E378" s="220">
        <v>51.035716214485497</v>
      </c>
      <c r="F378" s="220">
        <v>1.8572563661046899</v>
      </c>
      <c r="G378" s="220">
        <v>51.750651447270101</v>
      </c>
      <c r="H378" s="220">
        <v>23261.752344</v>
      </c>
      <c r="I378" s="220">
        <v>6.5206242820801501</v>
      </c>
      <c r="J378" s="220">
        <v>98.142743633895293</v>
      </c>
      <c r="K378" s="220">
        <v>0.97933095501226997</v>
      </c>
    </row>
    <row r="379" spans="1:11" x14ac:dyDescent="0.25">
      <c r="A379" s="220" t="s">
        <v>275</v>
      </c>
      <c r="B379" s="220" t="s">
        <v>276</v>
      </c>
      <c r="C379" s="220" t="s">
        <v>16</v>
      </c>
      <c r="D379" s="220">
        <v>921.65220499999998</v>
      </c>
      <c r="E379" s="220">
        <v>51.6217151575079</v>
      </c>
      <c r="F379" s="220">
        <v>2.1061523129147099</v>
      </c>
      <c r="G379" s="220">
        <v>50.972023255156003</v>
      </c>
      <c r="H379" s="220">
        <v>42838.345557200002</v>
      </c>
      <c r="I379" s="220">
        <v>4.5718947910992096</v>
      </c>
      <c r="J379" s="220">
        <v>97.893847687085298</v>
      </c>
      <c r="K379" s="220">
        <v>1.09664547067294</v>
      </c>
    </row>
    <row r="380" spans="1:11" x14ac:dyDescent="0.25">
      <c r="A380" s="220" t="s">
        <v>275</v>
      </c>
      <c r="B380" s="220" t="s">
        <v>276</v>
      </c>
      <c r="C380" s="220" t="s">
        <v>17</v>
      </c>
      <c r="D380" s="220">
        <v>562.7748259</v>
      </c>
      <c r="E380" s="220">
        <v>67.724343851355499</v>
      </c>
      <c r="F380" s="220">
        <v>1.84631339039995</v>
      </c>
      <c r="G380" s="220">
        <v>65.212222765611202</v>
      </c>
      <c r="H380" s="220">
        <v>29918.2274149</v>
      </c>
      <c r="I380" s="220">
        <v>7.0943055527216901</v>
      </c>
      <c r="J380" s="220">
        <v>98.153686609600001</v>
      </c>
      <c r="K380" s="220">
        <v>1.2266701768297801</v>
      </c>
    </row>
    <row r="381" spans="1:11" x14ac:dyDescent="0.25">
      <c r="A381" s="220" t="s">
        <v>277</v>
      </c>
      <c r="B381" s="220" t="s">
        <v>278</v>
      </c>
      <c r="C381" s="220" t="s">
        <v>16</v>
      </c>
      <c r="D381" s="220">
        <v>54.352433400000002</v>
      </c>
      <c r="E381" s="220">
        <v>70.408487783516705</v>
      </c>
      <c r="F381" s="220">
        <v>0.19848983567752301</v>
      </c>
      <c r="G381" s="220">
        <v>70.737994734096404</v>
      </c>
      <c r="H381" s="220">
        <v>27328.628269100001</v>
      </c>
      <c r="I381" s="220">
        <v>4.6679795581062997</v>
      </c>
      <c r="J381" s="220">
        <v>99.801510164322494</v>
      </c>
      <c r="K381" s="220">
        <v>0.14068697886244599</v>
      </c>
    </row>
    <row r="382" spans="1:11" x14ac:dyDescent="0.25">
      <c r="A382" s="220" t="s">
        <v>277</v>
      </c>
      <c r="B382" s="220" t="s">
        <v>278</v>
      </c>
      <c r="C382" s="220" t="s">
        <v>17</v>
      </c>
      <c r="D382" s="220">
        <v>56.987992800000001</v>
      </c>
      <c r="E382" s="220">
        <v>100</v>
      </c>
      <c r="F382" s="220">
        <v>0.32418186608855798</v>
      </c>
      <c r="G382" s="220">
        <v>99.832553478663897</v>
      </c>
      <c r="H382" s="220">
        <v>17522.031305100001</v>
      </c>
      <c r="I382" s="220">
        <v>6.8516427884752096</v>
      </c>
      <c r="J382" s="220">
        <v>99.675818133911406</v>
      </c>
      <c r="K382" s="220">
        <v>0.324691626203851</v>
      </c>
    </row>
    <row r="383" spans="1:11" x14ac:dyDescent="0.25">
      <c r="A383" s="220" t="s">
        <v>279</v>
      </c>
      <c r="B383" s="220" t="s">
        <v>280</v>
      </c>
      <c r="C383" s="220" t="s">
        <v>16</v>
      </c>
      <c r="D383" s="220">
        <v>402.1290176</v>
      </c>
      <c r="E383" s="220">
        <v>31.832765777313298</v>
      </c>
      <c r="F383" s="220">
        <v>3.8977720914382399</v>
      </c>
      <c r="G383" s="220">
        <v>31.539931948977699</v>
      </c>
      <c r="H383" s="220">
        <v>9914.7650482000008</v>
      </c>
      <c r="I383" s="220">
        <v>4.8321866347823503</v>
      </c>
      <c r="J383" s="220">
        <v>96.102227908561801</v>
      </c>
      <c r="K383" s="220">
        <v>1.27921557274984</v>
      </c>
    </row>
    <row r="384" spans="1:11" x14ac:dyDescent="0.25">
      <c r="A384" s="220" t="s">
        <v>279</v>
      </c>
      <c r="B384" s="220" t="s">
        <v>280</v>
      </c>
      <c r="C384" s="220" t="s">
        <v>17</v>
      </c>
      <c r="D384" s="220">
        <v>522.1270634</v>
      </c>
      <c r="E384" s="220">
        <v>31.611377213717098</v>
      </c>
      <c r="F384" s="220">
        <v>6.3164816397856596</v>
      </c>
      <c r="G384" s="220">
        <v>29.521833150774501</v>
      </c>
      <c r="H384" s="220">
        <v>7743.9788667000003</v>
      </c>
      <c r="I384" s="220">
        <v>6.75617598376303</v>
      </c>
      <c r="J384" s="220">
        <v>93.683518360214293</v>
      </c>
      <c r="K384" s="220">
        <v>1.9904687647691299</v>
      </c>
    </row>
    <row r="385" spans="1:11" x14ac:dyDescent="0.25">
      <c r="A385" s="220" t="s">
        <v>281</v>
      </c>
      <c r="B385" s="220" t="s">
        <v>282</v>
      </c>
      <c r="C385" s="220" t="s">
        <v>16</v>
      </c>
      <c r="D385" s="220">
        <v>421.36711589999999</v>
      </c>
      <c r="E385" s="220">
        <v>54.527711300310798</v>
      </c>
      <c r="F385" s="220">
        <v>1.1012116350075001</v>
      </c>
      <c r="G385" s="220">
        <v>53.497639337856498</v>
      </c>
      <c r="H385" s="220">
        <v>37842.587105500003</v>
      </c>
      <c r="I385" s="220">
        <v>5.1476121762828297</v>
      </c>
      <c r="J385" s="220">
        <v>98.898788364992498</v>
      </c>
      <c r="K385" s="220">
        <v>0.59568194775918804</v>
      </c>
    </row>
    <row r="386" spans="1:11" x14ac:dyDescent="0.25">
      <c r="A386" s="220" t="s">
        <v>281</v>
      </c>
      <c r="B386" s="220" t="s">
        <v>282</v>
      </c>
      <c r="C386" s="220" t="s">
        <v>17</v>
      </c>
      <c r="D386" s="220">
        <v>723.36198920000004</v>
      </c>
      <c r="E386" s="220">
        <v>43.977452314227001</v>
      </c>
      <c r="F386" s="220">
        <v>2.2695100877133099</v>
      </c>
      <c r="G386" s="220">
        <v>43.2903701281152</v>
      </c>
      <c r="H386" s="220">
        <v>31149.6837891</v>
      </c>
      <c r="I386" s="220">
        <v>6.0773682212734101</v>
      </c>
      <c r="J386" s="220">
        <v>97.7304899122867</v>
      </c>
      <c r="K386" s="220">
        <v>1.00529457894643</v>
      </c>
    </row>
    <row r="387" spans="1:11" x14ac:dyDescent="0.25">
      <c r="A387" s="220" t="s">
        <v>283</v>
      </c>
      <c r="B387" s="220" t="s">
        <v>284</v>
      </c>
      <c r="C387" s="220" t="s">
        <v>16</v>
      </c>
      <c r="D387" s="220">
        <v>8882.5067177000001</v>
      </c>
      <c r="E387" s="220">
        <v>14.6157503679547</v>
      </c>
      <c r="F387" s="220">
        <v>19.4696710946792</v>
      </c>
      <c r="G387" s="220">
        <v>12.400975842931</v>
      </c>
      <c r="H387" s="220">
        <v>36739.767405500002</v>
      </c>
      <c r="I387" s="220">
        <v>5.7100684583888803</v>
      </c>
      <c r="J387" s="220">
        <v>80.5303289053208</v>
      </c>
      <c r="K387" s="220">
        <v>2.9981613659965598</v>
      </c>
    </row>
    <row r="388" spans="1:11" x14ac:dyDescent="0.25">
      <c r="A388" s="220" t="s">
        <v>283</v>
      </c>
      <c r="B388" s="220" t="s">
        <v>284</v>
      </c>
      <c r="C388" s="220" t="s">
        <v>17</v>
      </c>
      <c r="D388" s="220">
        <v>8053.4056437999998</v>
      </c>
      <c r="E388" s="220">
        <v>17.413824458447301</v>
      </c>
      <c r="F388" s="220">
        <v>23.9800839034239</v>
      </c>
      <c r="G388" s="220">
        <v>14.600930219240899</v>
      </c>
      <c r="H388" s="220">
        <v>25530.320235700001</v>
      </c>
      <c r="I388" s="220">
        <v>6.4137025268738697</v>
      </c>
      <c r="J388" s="220">
        <v>76.019916096576097</v>
      </c>
      <c r="K388" s="220">
        <v>4.60578687406898</v>
      </c>
    </row>
    <row r="389" spans="1:11" x14ac:dyDescent="0.25">
      <c r="A389" s="220" t="s">
        <v>285</v>
      </c>
      <c r="B389" s="220" t="s">
        <v>286</v>
      </c>
      <c r="C389" s="220" t="s">
        <v>16</v>
      </c>
      <c r="D389" s="220">
        <v>3341.7848033</v>
      </c>
      <c r="E389" s="220">
        <v>24.910996108843101</v>
      </c>
      <c r="F389" s="220">
        <v>10.0922063535949</v>
      </c>
      <c r="G389" s="220">
        <v>23.4333785273726</v>
      </c>
      <c r="H389" s="220">
        <v>29770.744669600001</v>
      </c>
      <c r="I389" s="220">
        <v>4.4445332171573604</v>
      </c>
      <c r="J389" s="220">
        <v>89.907793646405096</v>
      </c>
      <c r="K389" s="220">
        <v>2.63041147011397</v>
      </c>
    </row>
    <row r="390" spans="1:11" x14ac:dyDescent="0.25">
      <c r="A390" s="220" t="s">
        <v>285</v>
      </c>
      <c r="B390" s="220" t="s">
        <v>286</v>
      </c>
      <c r="C390" s="220" t="s">
        <v>17</v>
      </c>
      <c r="D390" s="220">
        <v>4140.5691060999998</v>
      </c>
      <c r="E390" s="220">
        <v>21.688697006497101</v>
      </c>
      <c r="F390" s="220">
        <v>17.019438605474601</v>
      </c>
      <c r="G390" s="220">
        <v>18.7089042142278</v>
      </c>
      <c r="H390" s="220">
        <v>20187.9014274</v>
      </c>
      <c r="I390" s="220">
        <v>5.1875500354720403</v>
      </c>
      <c r="J390" s="220">
        <v>82.980561394525395</v>
      </c>
      <c r="K390" s="220">
        <v>3.83722454149077</v>
      </c>
    </row>
    <row r="391" spans="1:11" x14ac:dyDescent="0.25">
      <c r="A391" s="220" t="s">
        <v>287</v>
      </c>
      <c r="B391" s="220" t="s">
        <v>288</v>
      </c>
      <c r="C391" s="220" t="s">
        <v>16</v>
      </c>
      <c r="D391" s="220">
        <v>15.438637399999999</v>
      </c>
      <c r="E391" s="220">
        <v>100</v>
      </c>
      <c r="F391" s="220">
        <v>0.15422489780067999</v>
      </c>
      <c r="G391" s="220">
        <v>99.840844384522498</v>
      </c>
      <c r="H391" s="220">
        <v>9995.0315396999995</v>
      </c>
      <c r="I391" s="220">
        <v>6.3343474369051496</v>
      </c>
      <c r="J391" s="220">
        <v>99.845775102199298</v>
      </c>
      <c r="K391" s="220">
        <v>0.154217281660397</v>
      </c>
    </row>
    <row r="392" spans="1:11" x14ac:dyDescent="0.25">
      <c r="A392" s="220" t="s">
        <v>287</v>
      </c>
      <c r="B392" s="220" t="s">
        <v>288</v>
      </c>
      <c r="C392" s="220" t="s">
        <v>17</v>
      </c>
      <c r="D392" s="220">
        <v>184.22609750000001</v>
      </c>
      <c r="E392" s="220">
        <v>39.265083200691599</v>
      </c>
      <c r="F392" s="220">
        <v>2.0335061658619198</v>
      </c>
      <c r="G392" s="220">
        <v>38.930875795593899</v>
      </c>
      <c r="H392" s="220">
        <v>8875.3037230999998</v>
      </c>
      <c r="I392" s="220">
        <v>5.7769848833326298</v>
      </c>
      <c r="J392" s="220">
        <v>97.966493834138106</v>
      </c>
      <c r="K392" s="220">
        <v>0.80809440936792798</v>
      </c>
    </row>
    <row r="393" spans="1:11" x14ac:dyDescent="0.25">
      <c r="A393" s="220" t="s">
        <v>289</v>
      </c>
      <c r="B393" s="220" t="s">
        <v>290</v>
      </c>
      <c r="C393" s="220" t="s">
        <v>16</v>
      </c>
      <c r="D393" s="220">
        <v>572.2906898</v>
      </c>
      <c r="E393" s="220">
        <v>34.6104694694383</v>
      </c>
      <c r="F393" s="220">
        <v>3.4733490560333098</v>
      </c>
      <c r="G393" s="220">
        <v>34.850677177073301</v>
      </c>
      <c r="H393" s="220">
        <v>15904.3340481</v>
      </c>
      <c r="I393" s="220">
        <v>4.4161542957341302</v>
      </c>
      <c r="J393" s="220">
        <v>96.5266509439667</v>
      </c>
      <c r="K393" s="220">
        <v>1.2540429559228901</v>
      </c>
    </row>
    <row r="394" spans="1:11" x14ac:dyDescent="0.25">
      <c r="A394" s="220" t="s">
        <v>289</v>
      </c>
      <c r="B394" s="220" t="s">
        <v>290</v>
      </c>
      <c r="C394" s="220" t="s">
        <v>17</v>
      </c>
      <c r="D394" s="220">
        <v>441.88757279999999</v>
      </c>
      <c r="E394" s="220">
        <v>34.321193876940796</v>
      </c>
      <c r="F394" s="220">
        <v>3.76446963799784</v>
      </c>
      <c r="G394" s="220">
        <v>33.784685896932103</v>
      </c>
      <c r="H394" s="220">
        <v>11296.487691</v>
      </c>
      <c r="I394" s="220">
        <v>5.3276427342267301</v>
      </c>
      <c r="J394" s="220">
        <v>96.235530362002194</v>
      </c>
      <c r="K394" s="220">
        <v>1.32156412304152</v>
      </c>
    </row>
    <row r="395" spans="1:11" x14ac:dyDescent="0.25">
      <c r="A395" s="220" t="s">
        <v>291</v>
      </c>
      <c r="B395" s="220" t="s">
        <v>292</v>
      </c>
      <c r="C395" s="220" t="s">
        <v>16</v>
      </c>
      <c r="D395" s="220">
        <v>4044.4809684000002</v>
      </c>
      <c r="E395" s="220">
        <v>17.209716872145901</v>
      </c>
      <c r="F395" s="220">
        <v>12.245466157727799</v>
      </c>
      <c r="G395" s="220">
        <v>16.5154701011284</v>
      </c>
      <c r="H395" s="220">
        <v>28983.914327499999</v>
      </c>
      <c r="I395" s="220">
        <v>5.6723629539011498</v>
      </c>
      <c r="J395" s="220">
        <v>87.754533842272195</v>
      </c>
      <c r="K395" s="220">
        <v>2.3046060567746198</v>
      </c>
    </row>
    <row r="396" spans="1:11" x14ac:dyDescent="0.25">
      <c r="A396" s="220" t="s">
        <v>291</v>
      </c>
      <c r="B396" s="220" t="s">
        <v>292</v>
      </c>
      <c r="C396" s="220" t="s">
        <v>17</v>
      </c>
      <c r="D396" s="220">
        <v>4970.7270631000001</v>
      </c>
      <c r="E396" s="220">
        <v>24.927505811751399</v>
      </c>
      <c r="F396" s="220">
        <v>18.597031598269002</v>
      </c>
      <c r="G396" s="220">
        <v>21.5828964274416</v>
      </c>
      <c r="H396" s="220">
        <v>21757.877643700001</v>
      </c>
      <c r="I396" s="220">
        <v>6.2877057914368502</v>
      </c>
      <c r="J396" s="220">
        <v>81.402968401731002</v>
      </c>
      <c r="K396" s="220">
        <v>4.9307514790180802</v>
      </c>
    </row>
    <row r="397" spans="1:11" x14ac:dyDescent="0.25">
      <c r="A397" s="220" t="s">
        <v>293</v>
      </c>
      <c r="B397" s="220" t="s">
        <v>294</v>
      </c>
      <c r="C397" s="220" t="s">
        <v>16</v>
      </c>
      <c r="D397" s="220">
        <v>533.37229869999999</v>
      </c>
      <c r="E397" s="220">
        <v>64.595410383468902</v>
      </c>
      <c r="F397" s="220">
        <v>1.2033629714845699</v>
      </c>
      <c r="G397" s="220">
        <v>62.093988527367898</v>
      </c>
      <c r="H397" s="220">
        <v>43790.103771200003</v>
      </c>
      <c r="I397" s="220">
        <v>5.0757301403425101</v>
      </c>
      <c r="J397" s="220">
        <v>98.796637028515406</v>
      </c>
      <c r="K397" s="220">
        <v>0.75631730788625395</v>
      </c>
    </row>
    <row r="398" spans="1:11" x14ac:dyDescent="0.25">
      <c r="A398" s="220" t="s">
        <v>293</v>
      </c>
      <c r="B398" s="220" t="s">
        <v>294</v>
      </c>
      <c r="C398" s="220" t="s">
        <v>17</v>
      </c>
      <c r="D398" s="220">
        <v>331.95664599999998</v>
      </c>
      <c r="E398" s="220">
        <v>86.678694246259397</v>
      </c>
      <c r="F398" s="220">
        <v>0.98677608791958504</v>
      </c>
      <c r="G398" s="220">
        <v>85.040630260830397</v>
      </c>
      <c r="H398" s="220">
        <v>33308.567284800003</v>
      </c>
      <c r="I398" s="220">
        <v>6.5212141478430397</v>
      </c>
      <c r="J398" s="220">
        <v>99.013223912080406</v>
      </c>
      <c r="K398" s="220">
        <v>0.84752376629521697</v>
      </c>
    </row>
    <row r="399" spans="1:11" x14ac:dyDescent="0.25">
      <c r="A399" s="220" t="s">
        <v>295</v>
      </c>
      <c r="B399" s="220" t="s">
        <v>296</v>
      </c>
      <c r="C399" s="220" t="s">
        <v>16</v>
      </c>
      <c r="D399" s="220">
        <v>268.07271900000001</v>
      </c>
      <c r="E399" s="220">
        <v>75.9519610028469</v>
      </c>
      <c r="F399" s="220">
        <v>0.59989238848939896</v>
      </c>
      <c r="G399" s="220">
        <v>76.338643933445695</v>
      </c>
      <c r="H399" s="220">
        <v>44418.728471299997</v>
      </c>
      <c r="I399" s="220">
        <v>5.16842050703384</v>
      </c>
      <c r="J399" s="220">
        <v>99.400107611510606</v>
      </c>
      <c r="K399" s="220">
        <v>0.46071349964990799</v>
      </c>
    </row>
    <row r="400" spans="1:11" x14ac:dyDescent="0.25">
      <c r="A400" s="220" t="s">
        <v>295</v>
      </c>
      <c r="B400" s="220" t="s">
        <v>296</v>
      </c>
      <c r="C400" s="220" t="s">
        <v>17</v>
      </c>
      <c r="D400" s="220">
        <v>234.7727055</v>
      </c>
      <c r="E400" s="220">
        <v>59.645601555167097</v>
      </c>
      <c r="F400" s="220">
        <v>0.70221430804986096</v>
      </c>
      <c r="G400" s="220">
        <v>58.132134891829899</v>
      </c>
      <c r="H400" s="220">
        <v>33198.426078500001</v>
      </c>
      <c r="I400" s="220">
        <v>5.1680092052285502</v>
      </c>
      <c r="J400" s="220">
        <v>99.297785691950097</v>
      </c>
      <c r="K400" s="220">
        <v>0.41109896453448103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708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545</v>
      </c>
      <c r="E410" s="5" t="s">
        <v>546</v>
      </c>
      <c r="F410" s="5" t="s">
        <v>547</v>
      </c>
      <c r="G410" s="5" t="s">
        <v>548</v>
      </c>
      <c r="H410" s="5" t="s">
        <v>549</v>
      </c>
      <c r="I410" s="5" t="s">
        <v>550</v>
      </c>
      <c r="J410" s="5" t="s">
        <v>551</v>
      </c>
      <c r="K410" s="5" t="s">
        <v>552</v>
      </c>
    </row>
    <row r="411" spans="1:11" x14ac:dyDescent="0.25">
      <c r="A411" s="221" t="s">
        <v>72</v>
      </c>
      <c r="B411" s="221" t="s">
        <v>73</v>
      </c>
      <c r="C411" s="221" t="s">
        <v>16</v>
      </c>
      <c r="D411" s="221">
        <v>15.353910000000001</v>
      </c>
      <c r="E411" s="221"/>
      <c r="F411" s="221">
        <v>4.0170617369707697</v>
      </c>
      <c r="G411" s="221"/>
      <c r="H411" s="221">
        <v>366.86351669999999</v>
      </c>
      <c r="I411" s="221"/>
      <c r="J411" s="221">
        <v>95.982938263029197</v>
      </c>
      <c r="K411" s="221"/>
    </row>
    <row r="412" spans="1:11" x14ac:dyDescent="0.25">
      <c r="A412" s="221" t="s">
        <v>72</v>
      </c>
      <c r="B412" s="221" t="s">
        <v>73</v>
      </c>
      <c r="C412" s="221" t="s">
        <v>17</v>
      </c>
      <c r="D412" s="221">
        <v>21.8497944</v>
      </c>
      <c r="E412" s="221"/>
      <c r="F412" s="221">
        <v>11.3930025674302</v>
      </c>
      <c r="G412" s="221"/>
      <c r="H412" s="221">
        <v>169.9327868</v>
      </c>
      <c r="I412" s="221"/>
      <c r="J412" s="221">
        <v>88.606997432569699</v>
      </c>
      <c r="K412" s="221"/>
    </row>
    <row r="413" spans="1:11" x14ac:dyDescent="0.25">
      <c r="A413" s="221" t="s">
        <v>74</v>
      </c>
      <c r="B413" s="221" t="s">
        <v>75</v>
      </c>
      <c r="C413" s="221" t="s">
        <v>16</v>
      </c>
      <c r="D413" s="221">
        <v>86.623117500000006</v>
      </c>
      <c r="E413" s="221"/>
      <c r="F413" s="221">
        <v>11.4093959731544</v>
      </c>
      <c r="G413" s="221"/>
      <c r="H413" s="221">
        <v>672.60302999999999</v>
      </c>
      <c r="I413" s="221"/>
      <c r="J413" s="221">
        <v>88.590604026845597</v>
      </c>
      <c r="K413" s="221"/>
    </row>
    <row r="414" spans="1:11" x14ac:dyDescent="0.25">
      <c r="A414" s="221" t="s">
        <v>74</v>
      </c>
      <c r="B414" s="221" t="s">
        <v>75</v>
      </c>
      <c r="C414" s="221" t="s">
        <v>17</v>
      </c>
      <c r="D414" s="221">
        <v>50.954774999999998</v>
      </c>
      <c r="E414" s="221"/>
      <c r="F414" s="221">
        <v>20</v>
      </c>
      <c r="G414" s="221"/>
      <c r="H414" s="221">
        <v>203.81909999999999</v>
      </c>
      <c r="I414" s="221"/>
      <c r="J414" s="221">
        <v>80</v>
      </c>
      <c r="K414" s="221"/>
    </row>
    <row r="415" spans="1:11" x14ac:dyDescent="0.25">
      <c r="A415" s="221" t="s">
        <v>76</v>
      </c>
      <c r="B415" s="221" t="s">
        <v>77</v>
      </c>
      <c r="C415" s="221" t="s">
        <v>16</v>
      </c>
      <c r="D415" s="221">
        <v>264.69475030000001</v>
      </c>
      <c r="E415" s="221"/>
      <c r="F415" s="221">
        <v>36.105740784139897</v>
      </c>
      <c r="G415" s="221"/>
      <c r="H415" s="221">
        <v>468.41512239999997</v>
      </c>
      <c r="I415" s="221"/>
      <c r="J415" s="221">
        <v>63.894259215860103</v>
      </c>
      <c r="K415" s="221"/>
    </row>
    <row r="416" spans="1:11" x14ac:dyDescent="0.25">
      <c r="A416" s="221" t="s">
        <v>76</v>
      </c>
      <c r="B416" s="221" t="s">
        <v>77</v>
      </c>
      <c r="C416" s="221" t="s">
        <v>17</v>
      </c>
      <c r="D416" s="221">
        <v>55.476348899999998</v>
      </c>
      <c r="E416" s="221"/>
      <c r="F416" s="221">
        <v>18.876560592844399</v>
      </c>
      <c r="G416" s="221"/>
      <c r="H416" s="221">
        <v>238.4137834</v>
      </c>
      <c r="I416" s="221"/>
      <c r="J416" s="221">
        <v>81.123439407155601</v>
      </c>
      <c r="K416" s="221"/>
    </row>
    <row r="417" spans="1:11" x14ac:dyDescent="0.25">
      <c r="A417" s="221" t="s">
        <v>80</v>
      </c>
      <c r="B417" s="221" t="s">
        <v>81</v>
      </c>
      <c r="C417" s="221" t="s">
        <v>16</v>
      </c>
      <c r="D417" s="221">
        <v>851.48763199999996</v>
      </c>
      <c r="E417" s="221"/>
      <c r="F417" s="221">
        <v>12.981954150594101</v>
      </c>
      <c r="G417" s="221"/>
      <c r="H417" s="221">
        <v>5707.5220681000001</v>
      </c>
      <c r="I417" s="221"/>
      <c r="J417" s="221">
        <v>87.018045849405894</v>
      </c>
      <c r="K417" s="221"/>
    </row>
    <row r="418" spans="1:11" x14ac:dyDescent="0.25">
      <c r="A418" s="221" t="s">
        <v>80</v>
      </c>
      <c r="B418" s="221" t="s">
        <v>81</v>
      </c>
      <c r="C418" s="221" t="s">
        <v>17</v>
      </c>
      <c r="D418" s="221">
        <v>687.17034239999998</v>
      </c>
      <c r="E418" s="221"/>
      <c r="F418" s="221">
        <v>24.498136128368198</v>
      </c>
      <c r="G418" s="221"/>
      <c r="H418" s="221">
        <v>2117.8199589000001</v>
      </c>
      <c r="I418" s="221"/>
      <c r="J418" s="221">
        <v>75.501863871631798</v>
      </c>
      <c r="K418" s="221"/>
    </row>
    <row r="419" spans="1:11" x14ac:dyDescent="0.25">
      <c r="A419" s="221" t="s">
        <v>92</v>
      </c>
      <c r="B419" s="221" t="s">
        <v>93</v>
      </c>
      <c r="C419" s="221" t="s">
        <v>16</v>
      </c>
      <c r="D419" s="221">
        <v>196.68394409999999</v>
      </c>
      <c r="E419" s="221"/>
      <c r="F419" s="221">
        <v>6.6727358899634801</v>
      </c>
      <c r="G419" s="221"/>
      <c r="H419" s="221">
        <v>2750.8917931000001</v>
      </c>
      <c r="I419" s="221"/>
      <c r="J419" s="221">
        <v>93.327264110036495</v>
      </c>
      <c r="K419" s="221"/>
    </row>
    <row r="420" spans="1:11" x14ac:dyDescent="0.25">
      <c r="A420" s="221" t="s">
        <v>92</v>
      </c>
      <c r="B420" s="221" t="s">
        <v>93</v>
      </c>
      <c r="C420" s="221" t="s">
        <v>17</v>
      </c>
      <c r="D420" s="221">
        <v>68.636562900000001</v>
      </c>
      <c r="E420" s="221"/>
      <c r="F420" s="221">
        <v>6.9370204030582103</v>
      </c>
      <c r="G420" s="221"/>
      <c r="H420" s="221">
        <v>920.78769869999996</v>
      </c>
      <c r="I420" s="221"/>
      <c r="J420" s="221">
        <v>93.062979596941801</v>
      </c>
      <c r="K420" s="221"/>
    </row>
    <row r="421" spans="1:11" x14ac:dyDescent="0.25">
      <c r="A421" s="221" t="s">
        <v>108</v>
      </c>
      <c r="B421" s="221" t="s">
        <v>109</v>
      </c>
      <c r="C421" s="221" t="s">
        <v>16</v>
      </c>
      <c r="D421" s="221">
        <v>791.87253529999998</v>
      </c>
      <c r="E421" s="221"/>
      <c r="F421" s="221">
        <v>11.583817372744999</v>
      </c>
      <c r="G421" s="221"/>
      <c r="H421" s="221">
        <v>6044.1514611000002</v>
      </c>
      <c r="I421" s="221"/>
      <c r="J421" s="221">
        <v>88.416182627254997</v>
      </c>
      <c r="K421" s="221"/>
    </row>
    <row r="422" spans="1:11" x14ac:dyDescent="0.25">
      <c r="A422" s="221" t="s">
        <v>108</v>
      </c>
      <c r="B422" s="221" t="s">
        <v>109</v>
      </c>
      <c r="C422" s="221" t="s">
        <v>17</v>
      </c>
      <c r="D422" s="221">
        <v>679.01365490000001</v>
      </c>
      <c r="E422" s="221"/>
      <c r="F422" s="221">
        <v>21.8615229238663</v>
      </c>
      <c r="G422" s="221"/>
      <c r="H422" s="221">
        <v>2426.9623434999999</v>
      </c>
      <c r="I422" s="221"/>
      <c r="J422" s="221">
        <v>78.138477076133697</v>
      </c>
      <c r="K422" s="221"/>
    </row>
    <row r="423" spans="1:11" x14ac:dyDescent="0.25">
      <c r="A423" s="221" t="s">
        <v>110</v>
      </c>
      <c r="B423" s="221" t="s">
        <v>111</v>
      </c>
      <c r="C423" s="221" t="s">
        <v>16</v>
      </c>
      <c r="D423" s="221">
        <v>409.65155479999999</v>
      </c>
      <c r="E423" s="221"/>
      <c r="F423" s="221">
        <v>15.9298245614035</v>
      </c>
      <c r="G423" s="221"/>
      <c r="H423" s="221">
        <v>2161.9496152000002</v>
      </c>
      <c r="I423" s="221"/>
      <c r="J423" s="221">
        <v>84.070175438596493</v>
      </c>
      <c r="K423" s="221"/>
    </row>
    <row r="424" spans="1:11" x14ac:dyDescent="0.25">
      <c r="A424" s="221" t="s">
        <v>110</v>
      </c>
      <c r="B424" s="221" t="s">
        <v>111</v>
      </c>
      <c r="C424" s="221" t="s">
        <v>17</v>
      </c>
      <c r="D424" s="221">
        <v>173.2447104</v>
      </c>
      <c r="E424" s="221"/>
      <c r="F424" s="221">
        <v>17.1122994652406</v>
      </c>
      <c r="G424" s="221"/>
      <c r="H424" s="221">
        <v>839.15406599999994</v>
      </c>
      <c r="I424" s="221"/>
      <c r="J424" s="221">
        <v>82.887700534759404</v>
      </c>
      <c r="K424" s="221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709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545</v>
      </c>
      <c r="E434" s="5" t="s">
        <v>546</v>
      </c>
      <c r="F434" s="5" t="s">
        <v>547</v>
      </c>
      <c r="G434" s="5" t="s">
        <v>548</v>
      </c>
      <c r="H434" s="5" t="s">
        <v>549</v>
      </c>
      <c r="I434" s="5" t="s">
        <v>550</v>
      </c>
      <c r="J434" s="5" t="s">
        <v>551</v>
      </c>
      <c r="K434" s="5" t="s">
        <v>552</v>
      </c>
    </row>
    <row r="435" spans="1:11" x14ac:dyDescent="0.25">
      <c r="A435" s="222" t="s">
        <v>14</v>
      </c>
      <c r="B435" s="222" t="s">
        <v>15</v>
      </c>
      <c r="C435" s="222" t="s">
        <v>16</v>
      </c>
      <c r="D435" s="222">
        <v>2616.367444</v>
      </c>
      <c r="E435" s="222"/>
      <c r="F435" s="222">
        <v>12.5854881879064</v>
      </c>
      <c r="G435" s="222"/>
      <c r="H435" s="222">
        <v>18172.396606599999</v>
      </c>
      <c r="I435" s="222"/>
      <c r="J435" s="222">
        <v>87.414511812093593</v>
      </c>
      <c r="K435" s="222"/>
    </row>
    <row r="436" spans="1:11" x14ac:dyDescent="0.25">
      <c r="A436" s="222" t="s">
        <v>14</v>
      </c>
      <c r="B436" s="222" t="s">
        <v>15</v>
      </c>
      <c r="C436" s="222" t="s">
        <v>17</v>
      </c>
      <c r="D436" s="222">
        <v>1736.3461889</v>
      </c>
      <c r="E436" s="222"/>
      <c r="F436" s="222">
        <v>20.065859797520901</v>
      </c>
      <c r="G436" s="222"/>
      <c r="H436" s="222">
        <v>6916.8897373</v>
      </c>
      <c r="I436" s="222"/>
      <c r="J436" s="222">
        <v>79.934140202479099</v>
      </c>
      <c r="K436" s="222"/>
    </row>
    <row r="437" spans="1:11" x14ac:dyDescent="0.25">
      <c r="A437" s="222" t="s">
        <v>27</v>
      </c>
      <c r="B437" s="222" t="s">
        <v>28</v>
      </c>
      <c r="C437" s="222" t="s">
        <v>16</v>
      </c>
      <c r="D437" s="222">
        <v>1295.5256308</v>
      </c>
      <c r="E437" s="222">
        <v>23.891221690151799</v>
      </c>
      <c r="F437" s="222">
        <v>7.8557160451996397</v>
      </c>
      <c r="G437" s="222">
        <v>23.206809330642699</v>
      </c>
      <c r="H437" s="222">
        <v>15195.977159599999</v>
      </c>
      <c r="I437" s="222">
        <v>4.7515143261475599</v>
      </c>
      <c r="J437" s="222">
        <v>92.144283954800301</v>
      </c>
      <c r="K437" s="222">
        <v>1.9784852254757901</v>
      </c>
    </row>
    <row r="438" spans="1:11" x14ac:dyDescent="0.25">
      <c r="A438" s="222" t="s">
        <v>27</v>
      </c>
      <c r="B438" s="222" t="s">
        <v>28</v>
      </c>
      <c r="C438" s="222" t="s">
        <v>17</v>
      </c>
      <c r="D438" s="222">
        <v>634.47734939999998</v>
      </c>
      <c r="E438" s="222">
        <v>28.384670388322899</v>
      </c>
      <c r="F438" s="222">
        <v>7.1550893596814502</v>
      </c>
      <c r="G438" s="222">
        <v>28.377225473009599</v>
      </c>
      <c r="H438" s="222">
        <v>8233.0198614000001</v>
      </c>
      <c r="I438" s="222">
        <v>8.6898398068045797</v>
      </c>
      <c r="J438" s="222">
        <v>92.844910640318503</v>
      </c>
      <c r="K438" s="222">
        <v>2.18688975668032</v>
      </c>
    </row>
    <row r="439" spans="1:11" x14ac:dyDescent="0.25">
      <c r="A439" s="222" t="s">
        <v>29</v>
      </c>
      <c r="B439" s="222" t="s">
        <v>30</v>
      </c>
      <c r="C439" s="222" t="s">
        <v>16</v>
      </c>
      <c r="D439" s="222">
        <v>298.34104530000002</v>
      </c>
      <c r="E439" s="222">
        <v>33.947158929212797</v>
      </c>
      <c r="F439" s="222">
        <v>3.7736425630018902</v>
      </c>
      <c r="G439" s="222">
        <v>34.248091484009699</v>
      </c>
      <c r="H439" s="222">
        <v>7607.5758591000003</v>
      </c>
      <c r="I439" s="222">
        <v>5.3919319189249997</v>
      </c>
      <c r="J439" s="222">
        <v>96.2263574369981</v>
      </c>
      <c r="K439" s="222">
        <v>1.3430837368052599</v>
      </c>
    </row>
    <row r="440" spans="1:11" x14ac:dyDescent="0.25">
      <c r="A440" s="222" t="s">
        <v>29</v>
      </c>
      <c r="B440" s="222" t="s">
        <v>30</v>
      </c>
      <c r="C440" s="222" t="s">
        <v>17</v>
      </c>
      <c r="D440" s="222">
        <v>358.29352640000002</v>
      </c>
      <c r="E440" s="222">
        <v>33.496554059909698</v>
      </c>
      <c r="F440" s="222">
        <v>7.5844035486727499</v>
      </c>
      <c r="G440" s="222">
        <v>31.398027443787999</v>
      </c>
      <c r="H440" s="222">
        <v>4365.7895752000004</v>
      </c>
      <c r="I440" s="222">
        <v>7.6336395192395301</v>
      </c>
      <c r="J440" s="222">
        <v>92.415596451327204</v>
      </c>
      <c r="K440" s="222">
        <v>2.5767870349828801</v>
      </c>
    </row>
    <row r="441" spans="1:11" x14ac:dyDescent="0.25">
      <c r="A441" s="222" t="s">
        <v>31</v>
      </c>
      <c r="B441" s="222" t="s">
        <v>32</v>
      </c>
      <c r="C441" s="222" t="s">
        <v>16</v>
      </c>
      <c r="D441" s="222">
        <v>151.64471800000001</v>
      </c>
      <c r="E441" s="222">
        <v>20.334691191406201</v>
      </c>
      <c r="F441" s="222">
        <v>11.019736842105299</v>
      </c>
      <c r="G441" s="222">
        <v>20.3730541184751</v>
      </c>
      <c r="H441" s="222">
        <v>1224.474514</v>
      </c>
      <c r="I441" s="222">
        <v>6.0496452461997103</v>
      </c>
      <c r="J441" s="222">
        <v>88.980263157894697</v>
      </c>
      <c r="K441" s="222">
        <v>2.5230954268721502</v>
      </c>
    </row>
    <row r="442" spans="1:11" x14ac:dyDescent="0.25">
      <c r="A442" s="222" t="s">
        <v>31</v>
      </c>
      <c r="B442" s="222" t="s">
        <v>32</v>
      </c>
      <c r="C442" s="222" t="s">
        <v>17</v>
      </c>
      <c r="D442" s="222">
        <v>50.925465000000003</v>
      </c>
      <c r="E442" s="222">
        <v>27.605689161368101</v>
      </c>
      <c r="F442" s="222">
        <v>11.4213197969543</v>
      </c>
      <c r="G442" s="222">
        <v>27.214282932221</v>
      </c>
      <c r="H442" s="222">
        <v>394.95527299999998</v>
      </c>
      <c r="I442" s="222">
        <v>12.846649829901899</v>
      </c>
      <c r="J442" s="222">
        <v>88.578680203045707</v>
      </c>
      <c r="K442" s="222">
        <v>3.5090049626073001</v>
      </c>
    </row>
    <row r="443" spans="1:11" x14ac:dyDescent="0.25">
      <c r="A443" s="222" t="s">
        <v>33</v>
      </c>
      <c r="B443" s="222" t="s">
        <v>34</v>
      </c>
      <c r="C443" s="222" t="s">
        <v>16</v>
      </c>
      <c r="D443" s="222">
        <v>694.15210979999995</v>
      </c>
      <c r="E443" s="222">
        <v>24.259887590337598</v>
      </c>
      <c r="F443" s="222">
        <v>6.0472422223383901</v>
      </c>
      <c r="G443" s="222">
        <v>22.477163201180801</v>
      </c>
      <c r="H443" s="222">
        <v>10784.6688846</v>
      </c>
      <c r="I443" s="222">
        <v>5.4662085275220003</v>
      </c>
      <c r="J443" s="222">
        <v>93.952757777661603</v>
      </c>
      <c r="K443" s="222">
        <v>1.44673614233056</v>
      </c>
    </row>
    <row r="444" spans="1:11" x14ac:dyDescent="0.25">
      <c r="A444" s="222" t="s">
        <v>33</v>
      </c>
      <c r="B444" s="222" t="s">
        <v>34</v>
      </c>
      <c r="C444" s="222" t="s">
        <v>17</v>
      </c>
      <c r="D444" s="222">
        <v>457.10060199999998</v>
      </c>
      <c r="E444" s="222">
        <v>24.167499242419002</v>
      </c>
      <c r="F444" s="222">
        <v>7.8631778152520901</v>
      </c>
      <c r="G444" s="222">
        <v>23.370244973877401</v>
      </c>
      <c r="H444" s="222">
        <v>5356.0784045</v>
      </c>
      <c r="I444" s="222">
        <v>7.9273916080646902</v>
      </c>
      <c r="J444" s="222">
        <v>92.136822184747899</v>
      </c>
      <c r="K444" s="222">
        <v>1.9944728660939099</v>
      </c>
    </row>
    <row r="445" spans="1:11" x14ac:dyDescent="0.25">
      <c r="A445" s="222" t="s">
        <v>35</v>
      </c>
      <c r="B445" s="222" t="s">
        <v>36</v>
      </c>
      <c r="C445" s="222" t="s">
        <v>16</v>
      </c>
      <c r="D445" s="222">
        <v>305.51765019999999</v>
      </c>
      <c r="E445" s="222">
        <v>14.744648754862199</v>
      </c>
      <c r="F445" s="222">
        <v>20.185822572550599</v>
      </c>
      <c r="G445" s="222">
        <v>14.146312878251999</v>
      </c>
      <c r="H445" s="222">
        <v>1208.0082371000001</v>
      </c>
      <c r="I445" s="222">
        <v>4.9686373639035502</v>
      </c>
      <c r="J445" s="222">
        <v>79.814177427449394</v>
      </c>
      <c r="K445" s="222">
        <v>3.57774735040966</v>
      </c>
    </row>
    <row r="446" spans="1:11" x14ac:dyDescent="0.25">
      <c r="A446" s="222" t="s">
        <v>35</v>
      </c>
      <c r="B446" s="222" t="s">
        <v>36</v>
      </c>
      <c r="C446" s="222" t="s">
        <v>17</v>
      </c>
      <c r="D446" s="222">
        <v>86.331038899999996</v>
      </c>
      <c r="E446" s="222">
        <v>37.252512420118002</v>
      </c>
      <c r="F446" s="222">
        <v>19.4669870190484</v>
      </c>
      <c r="G446" s="222">
        <v>32.0265767855565</v>
      </c>
      <c r="H446" s="222">
        <v>357.14302730000003</v>
      </c>
      <c r="I446" s="222">
        <v>11.244710042447799</v>
      </c>
      <c r="J446" s="222">
        <v>80.533012980951597</v>
      </c>
      <c r="K446" s="222">
        <v>7.7416817212147802</v>
      </c>
    </row>
    <row r="447" spans="1:11" x14ac:dyDescent="0.25">
      <c r="A447" s="222" t="s">
        <v>37</v>
      </c>
      <c r="B447" s="222" t="s">
        <v>38</v>
      </c>
      <c r="C447" s="222" t="s">
        <v>16</v>
      </c>
      <c r="D447" s="222">
        <v>573.49346720000005</v>
      </c>
      <c r="E447" s="222">
        <v>18.828002703419699</v>
      </c>
      <c r="F447" s="222">
        <v>17.622462329423399</v>
      </c>
      <c r="G447" s="222">
        <v>15.9044728418519</v>
      </c>
      <c r="H447" s="222">
        <v>2680.8387395</v>
      </c>
      <c r="I447" s="222">
        <v>5.8040861846848699</v>
      </c>
      <c r="J447" s="222">
        <v>82.377537670576601</v>
      </c>
      <c r="K447" s="222">
        <v>3.40233492588334</v>
      </c>
    </row>
    <row r="448" spans="1:11" x14ac:dyDescent="0.25">
      <c r="A448" s="222" t="s">
        <v>37</v>
      </c>
      <c r="B448" s="222" t="s">
        <v>38</v>
      </c>
      <c r="C448" s="222" t="s">
        <v>17</v>
      </c>
      <c r="D448" s="222">
        <v>197.79231369999999</v>
      </c>
      <c r="E448" s="222">
        <v>28.560082728885799</v>
      </c>
      <c r="F448" s="222">
        <v>15.4807309680694</v>
      </c>
      <c r="G448" s="222">
        <v>25.393769867314099</v>
      </c>
      <c r="H448" s="222">
        <v>1079.8754793000001</v>
      </c>
      <c r="I448" s="222">
        <v>11.761069193981299</v>
      </c>
      <c r="J448" s="222">
        <v>84.519269031930605</v>
      </c>
      <c r="K448" s="222">
        <v>4.6511774661993703</v>
      </c>
    </row>
    <row r="449" spans="1:11" x14ac:dyDescent="0.25">
      <c r="A449" s="222" t="s">
        <v>39</v>
      </c>
      <c r="B449" s="222" t="s">
        <v>40</v>
      </c>
      <c r="C449" s="222" t="s">
        <v>16</v>
      </c>
      <c r="D449" s="222">
        <v>300.88515589999997</v>
      </c>
      <c r="E449" s="222">
        <v>31.476582304689199</v>
      </c>
      <c r="F449" s="222">
        <v>5.02049658135632</v>
      </c>
      <c r="G449" s="222">
        <v>30.328874320160299</v>
      </c>
      <c r="H449" s="222">
        <v>5692.2502047999997</v>
      </c>
      <c r="I449" s="222">
        <v>4.1689015990436697</v>
      </c>
      <c r="J449" s="222">
        <v>94.979503418643702</v>
      </c>
      <c r="K449" s="222">
        <v>1.6031459879254499</v>
      </c>
    </row>
    <row r="450" spans="1:11" x14ac:dyDescent="0.25">
      <c r="A450" s="222" t="s">
        <v>39</v>
      </c>
      <c r="B450" s="222" t="s">
        <v>40</v>
      </c>
      <c r="C450" s="222" t="s">
        <v>17</v>
      </c>
      <c r="D450" s="222">
        <v>110.891609</v>
      </c>
      <c r="E450" s="222">
        <v>47.769820612211298</v>
      </c>
      <c r="F450" s="222">
        <v>5.2934975698207403</v>
      </c>
      <c r="G450" s="222">
        <v>45.137849067283703</v>
      </c>
      <c r="H450" s="222">
        <v>1983.9730345999999</v>
      </c>
      <c r="I450" s="222">
        <v>8.2604403767066703</v>
      </c>
      <c r="J450" s="222">
        <v>94.706502430179299</v>
      </c>
      <c r="K450" s="222">
        <v>2.5229217446896501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710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711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712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23" t="s">
        <v>14</v>
      </c>
      <c r="B17" s="223" t="s">
        <v>15</v>
      </c>
      <c r="C17" s="223" t="s">
        <v>16</v>
      </c>
      <c r="D17" s="223">
        <v>295554.20438750001</v>
      </c>
      <c r="E17" s="223">
        <v>1.4420198913048099</v>
      </c>
      <c r="F17" s="223">
        <v>19.419034807468599</v>
      </c>
      <c r="G17" s="223">
        <v>1.34456748125131</v>
      </c>
      <c r="H17" s="223">
        <v>1226427.7443436999</v>
      </c>
      <c r="I17" s="223">
        <v>0.57930150018756899</v>
      </c>
      <c r="J17" s="223">
        <v>80.580965192531394</v>
      </c>
      <c r="K17" s="223">
        <v>0.32402444742408498</v>
      </c>
    </row>
    <row r="18" spans="1:11" x14ac:dyDescent="0.25">
      <c r="A18" s="223" t="s">
        <v>14</v>
      </c>
      <c r="B18" s="223" t="s">
        <v>15</v>
      </c>
      <c r="C18" s="223" t="s">
        <v>17</v>
      </c>
      <c r="D18" s="223">
        <v>279976.8495602</v>
      </c>
      <c r="E18" s="223">
        <v>1.3806011808712999</v>
      </c>
      <c r="F18" s="223">
        <v>21.731425652989198</v>
      </c>
      <c r="G18" s="223">
        <v>1.24967263347012</v>
      </c>
      <c r="H18" s="223">
        <v>1008373.2754197</v>
      </c>
      <c r="I18" s="223">
        <v>0.61668260374584805</v>
      </c>
      <c r="J18" s="223">
        <v>78.268574347010798</v>
      </c>
      <c r="K18" s="223">
        <v>0.34697409722102901</v>
      </c>
    </row>
    <row r="19" spans="1:11" x14ac:dyDescent="0.25">
      <c r="A19" s="223" t="s">
        <v>14</v>
      </c>
      <c r="B19" s="223" t="s">
        <v>18</v>
      </c>
      <c r="C19" s="223" t="s">
        <v>16</v>
      </c>
      <c r="D19" s="223">
        <v>3850.0692015</v>
      </c>
      <c r="E19" s="223"/>
      <c r="F19" s="223">
        <v>60.0283059084082</v>
      </c>
      <c r="G19" s="223"/>
      <c r="H19" s="223">
        <v>2563.6870144</v>
      </c>
      <c r="I19" s="223"/>
      <c r="J19" s="223">
        <v>39.9716940915918</v>
      </c>
      <c r="K19" s="223"/>
    </row>
    <row r="20" spans="1:11" x14ac:dyDescent="0.25">
      <c r="A20" s="223" t="s">
        <v>14</v>
      </c>
      <c r="B20" s="223" t="s">
        <v>18</v>
      </c>
      <c r="C20" s="223" t="s">
        <v>17</v>
      </c>
      <c r="D20" s="223">
        <v>1602.1848345999999</v>
      </c>
      <c r="E20" s="223"/>
      <c r="F20" s="223">
        <v>57.351585164044899</v>
      </c>
      <c r="G20" s="223"/>
      <c r="H20" s="223">
        <v>1191.4342607000001</v>
      </c>
      <c r="I20" s="223"/>
      <c r="J20" s="223">
        <v>42.648414835955101</v>
      </c>
      <c r="K20" s="223"/>
    </row>
    <row r="21" spans="1:11" x14ac:dyDescent="0.25">
      <c r="A21" s="223" t="s">
        <v>14</v>
      </c>
      <c r="B21" s="223" t="s">
        <v>19</v>
      </c>
      <c r="C21" s="223" t="s">
        <v>16</v>
      </c>
      <c r="D21" s="223">
        <v>291704.13518600003</v>
      </c>
      <c r="E21" s="223">
        <v>1.4599158048391001</v>
      </c>
      <c r="F21" s="223">
        <v>19.2471798119407</v>
      </c>
      <c r="G21" s="223">
        <v>1.3617326522380799</v>
      </c>
      <c r="H21" s="223">
        <v>1223864.0573293001</v>
      </c>
      <c r="I21" s="223">
        <v>0.58038029067122099</v>
      </c>
      <c r="J21" s="223">
        <v>80.752820188059204</v>
      </c>
      <c r="K21" s="223">
        <v>0.32456467962827801</v>
      </c>
    </row>
    <row r="22" spans="1:11" x14ac:dyDescent="0.25">
      <c r="A22" s="223" t="s">
        <v>14</v>
      </c>
      <c r="B22" s="223" t="s">
        <v>19</v>
      </c>
      <c r="C22" s="223" t="s">
        <v>17</v>
      </c>
      <c r="D22" s="223">
        <v>278374.66472559999</v>
      </c>
      <c r="E22" s="223">
        <v>1.3878867449657499</v>
      </c>
      <c r="F22" s="223">
        <v>21.654020142354501</v>
      </c>
      <c r="G22" s="223">
        <v>1.2565279556746201</v>
      </c>
      <c r="H22" s="223">
        <v>1007181.8411589999</v>
      </c>
      <c r="I22" s="223">
        <v>0.61735155798202102</v>
      </c>
      <c r="J22" s="223">
        <v>78.345979857645503</v>
      </c>
      <c r="K22" s="223">
        <v>0.34729135701727498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721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24" t="s">
        <v>14</v>
      </c>
      <c r="B33" s="224" t="s">
        <v>15</v>
      </c>
      <c r="C33" s="224" t="s">
        <v>16</v>
      </c>
      <c r="D33" s="224">
        <v>295554.20438750001</v>
      </c>
      <c r="E33" s="224">
        <v>1.4420198913048099</v>
      </c>
      <c r="F33" s="224">
        <v>19.419034807468599</v>
      </c>
      <c r="G33" s="224">
        <v>1.34456748125131</v>
      </c>
      <c r="H33" s="224">
        <v>1226427.7443436999</v>
      </c>
      <c r="I33" s="224">
        <v>0.57930150018756899</v>
      </c>
      <c r="J33" s="224">
        <v>80.580965192531394</v>
      </c>
      <c r="K33" s="224">
        <v>0.32402444742408498</v>
      </c>
    </row>
    <row r="34" spans="1:11" x14ac:dyDescent="0.25">
      <c r="A34" s="224" t="s">
        <v>14</v>
      </c>
      <c r="B34" s="224" t="s">
        <v>15</v>
      </c>
      <c r="C34" s="224" t="s">
        <v>17</v>
      </c>
      <c r="D34" s="224">
        <v>279976.8495602</v>
      </c>
      <c r="E34" s="224">
        <v>1.3806011808712999</v>
      </c>
      <c r="F34" s="224">
        <v>21.731425652989198</v>
      </c>
      <c r="G34" s="224">
        <v>1.24967263347012</v>
      </c>
      <c r="H34" s="224">
        <v>1008373.2754197</v>
      </c>
      <c r="I34" s="224">
        <v>0.61668260374584805</v>
      </c>
      <c r="J34" s="224">
        <v>78.268574347010798</v>
      </c>
      <c r="K34" s="224">
        <v>0.34697409722102901</v>
      </c>
    </row>
    <row r="35" spans="1:11" x14ac:dyDescent="0.25">
      <c r="A35" s="224" t="s">
        <v>27</v>
      </c>
      <c r="B35" s="224" t="s">
        <v>28</v>
      </c>
      <c r="C35" s="224" t="s">
        <v>16</v>
      </c>
      <c r="D35" s="224">
        <v>7099.2516806000003</v>
      </c>
      <c r="E35" s="224">
        <v>9.1466565317832504</v>
      </c>
      <c r="F35" s="224">
        <v>20.8245597666964</v>
      </c>
      <c r="G35" s="224">
        <v>9.1748355604113101</v>
      </c>
      <c r="H35" s="224">
        <v>26991.5130709</v>
      </c>
      <c r="I35" s="224">
        <v>3.7270176581406398</v>
      </c>
      <c r="J35" s="224">
        <v>79.175440233303604</v>
      </c>
      <c r="K35" s="224">
        <v>2.4131461841500501</v>
      </c>
    </row>
    <row r="36" spans="1:11" x14ac:dyDescent="0.25">
      <c r="A36" s="224" t="s">
        <v>27</v>
      </c>
      <c r="B36" s="224" t="s">
        <v>28</v>
      </c>
      <c r="C36" s="224" t="s">
        <v>17</v>
      </c>
      <c r="D36" s="224">
        <v>4911.6309690999997</v>
      </c>
      <c r="E36" s="224">
        <v>10.5612492871374</v>
      </c>
      <c r="F36" s="224">
        <v>25.734234342642999</v>
      </c>
      <c r="G36" s="224">
        <v>9.5234987450960702</v>
      </c>
      <c r="H36" s="224">
        <v>14174.3496111</v>
      </c>
      <c r="I36" s="224">
        <v>5.5942810315914002</v>
      </c>
      <c r="J36" s="224">
        <v>74.265765657356994</v>
      </c>
      <c r="K36" s="224">
        <v>3.30003934247314</v>
      </c>
    </row>
    <row r="37" spans="1:11" x14ac:dyDescent="0.25">
      <c r="A37" s="224" t="s">
        <v>29</v>
      </c>
      <c r="B37" s="224" t="s">
        <v>30</v>
      </c>
      <c r="C37" s="224" t="s">
        <v>16</v>
      </c>
      <c r="D37" s="224">
        <v>1947.7174548999999</v>
      </c>
      <c r="E37" s="224">
        <v>7.9711340363432299</v>
      </c>
      <c r="F37" s="224">
        <v>27.5880630108906</v>
      </c>
      <c r="G37" s="224">
        <v>7.7444542721075802</v>
      </c>
      <c r="H37" s="224">
        <v>5112.2832930000004</v>
      </c>
      <c r="I37" s="224">
        <v>4.4184445962184498</v>
      </c>
      <c r="J37" s="224">
        <v>72.411936989109407</v>
      </c>
      <c r="K37" s="224">
        <v>2.9505424288815498</v>
      </c>
    </row>
    <row r="38" spans="1:11" x14ac:dyDescent="0.25">
      <c r="A38" s="224" t="s">
        <v>29</v>
      </c>
      <c r="B38" s="224" t="s">
        <v>30</v>
      </c>
      <c r="C38" s="224" t="s">
        <v>17</v>
      </c>
      <c r="D38" s="224">
        <v>1469.1830933000001</v>
      </c>
      <c r="E38" s="224">
        <v>9.5608117882861503</v>
      </c>
      <c r="F38" s="224">
        <v>29.304229357139501</v>
      </c>
      <c r="G38" s="224">
        <v>8.2114032642788697</v>
      </c>
      <c r="H38" s="224">
        <v>3544.3699860000002</v>
      </c>
      <c r="I38" s="224">
        <v>5.2506140665526404</v>
      </c>
      <c r="J38" s="224">
        <v>70.695770642860495</v>
      </c>
      <c r="K38" s="224">
        <v>3.4037233403394902</v>
      </c>
    </row>
    <row r="39" spans="1:11" x14ac:dyDescent="0.25">
      <c r="A39" s="224" t="s">
        <v>31</v>
      </c>
      <c r="B39" s="224" t="s">
        <v>32</v>
      </c>
      <c r="C39" s="224" t="s">
        <v>16</v>
      </c>
      <c r="D39" s="224">
        <v>5981.1460993999999</v>
      </c>
      <c r="E39" s="224">
        <v>10.528670646704899</v>
      </c>
      <c r="F39" s="224">
        <v>24.3378334976499</v>
      </c>
      <c r="G39" s="224">
        <v>10.2042012746872</v>
      </c>
      <c r="H39" s="224">
        <v>18594.361412300001</v>
      </c>
      <c r="I39" s="224">
        <v>4.9524308152633898</v>
      </c>
      <c r="J39" s="224">
        <v>75.662166502350104</v>
      </c>
      <c r="K39" s="224">
        <v>3.2823293738506898</v>
      </c>
    </row>
    <row r="40" spans="1:11" x14ac:dyDescent="0.25">
      <c r="A40" s="224" t="s">
        <v>31</v>
      </c>
      <c r="B40" s="224" t="s">
        <v>32</v>
      </c>
      <c r="C40" s="224" t="s">
        <v>17</v>
      </c>
      <c r="D40" s="224">
        <v>3421.3774349</v>
      </c>
      <c r="E40" s="224">
        <v>12.189664566704501</v>
      </c>
      <c r="F40" s="224">
        <v>21.7134011803685</v>
      </c>
      <c r="G40" s="224">
        <v>11.4021293025781</v>
      </c>
      <c r="H40" s="224">
        <v>12335.6078779</v>
      </c>
      <c r="I40" s="224">
        <v>5.3888792125786802</v>
      </c>
      <c r="J40" s="224">
        <v>78.286598819631493</v>
      </c>
      <c r="K40" s="224">
        <v>3.16246984273416</v>
      </c>
    </row>
    <row r="41" spans="1:11" x14ac:dyDescent="0.25">
      <c r="A41" s="224" t="s">
        <v>33</v>
      </c>
      <c r="B41" s="224" t="s">
        <v>34</v>
      </c>
      <c r="C41" s="224" t="s">
        <v>16</v>
      </c>
      <c r="D41" s="224">
        <v>2661.8474369</v>
      </c>
      <c r="E41" s="224">
        <v>6.51599978956106</v>
      </c>
      <c r="F41" s="224">
        <v>35.060988143917598</v>
      </c>
      <c r="G41" s="224">
        <v>5.8553465325056298</v>
      </c>
      <c r="H41" s="224">
        <v>4930.201669</v>
      </c>
      <c r="I41" s="224">
        <v>4.3485999773096902</v>
      </c>
      <c r="J41" s="224">
        <v>64.939011856082402</v>
      </c>
      <c r="K41" s="224">
        <v>3.16133907010598</v>
      </c>
    </row>
    <row r="42" spans="1:11" x14ac:dyDescent="0.25">
      <c r="A42" s="224" t="s">
        <v>33</v>
      </c>
      <c r="B42" s="224" t="s">
        <v>34</v>
      </c>
      <c r="C42" s="224" t="s">
        <v>17</v>
      </c>
      <c r="D42" s="224">
        <v>1704.1059479</v>
      </c>
      <c r="E42" s="224">
        <v>8.2657168695366803</v>
      </c>
      <c r="F42" s="224">
        <v>30.150339170740502</v>
      </c>
      <c r="G42" s="224">
        <v>7.4257114988891697</v>
      </c>
      <c r="H42" s="224">
        <v>3947.9231660999999</v>
      </c>
      <c r="I42" s="224">
        <v>4.7319138497981799</v>
      </c>
      <c r="J42" s="224">
        <v>69.849660829259506</v>
      </c>
      <c r="K42" s="224">
        <v>3.20527999159291</v>
      </c>
    </row>
    <row r="43" spans="1:11" x14ac:dyDescent="0.25">
      <c r="A43" s="224" t="s">
        <v>35</v>
      </c>
      <c r="B43" s="224" t="s">
        <v>36</v>
      </c>
      <c r="C43" s="224" t="s">
        <v>16</v>
      </c>
      <c r="D43" s="224">
        <v>6165.2182161000001</v>
      </c>
      <c r="E43" s="224">
        <v>11.550828571481301</v>
      </c>
      <c r="F43" s="224">
        <v>19.1714377577173</v>
      </c>
      <c r="G43" s="224">
        <v>11.1759849365181</v>
      </c>
      <c r="H43" s="224">
        <v>25993.1326286</v>
      </c>
      <c r="I43" s="224">
        <v>4.8456364565762904</v>
      </c>
      <c r="J43" s="224">
        <v>80.8285622422828</v>
      </c>
      <c r="K43" s="224">
        <v>2.6507919186957798</v>
      </c>
    </row>
    <row r="44" spans="1:11" x14ac:dyDescent="0.25">
      <c r="A44" s="224" t="s">
        <v>35</v>
      </c>
      <c r="B44" s="224" t="s">
        <v>36</v>
      </c>
      <c r="C44" s="224" t="s">
        <v>17</v>
      </c>
      <c r="D44" s="224">
        <v>3944.5102046000002</v>
      </c>
      <c r="E44" s="224">
        <v>13.9615317145263</v>
      </c>
      <c r="F44" s="224">
        <v>21.389720510076799</v>
      </c>
      <c r="G44" s="224">
        <v>11.7877995525575</v>
      </c>
      <c r="H44" s="224">
        <v>14496.6386769</v>
      </c>
      <c r="I44" s="224">
        <v>7.2325382973660304</v>
      </c>
      <c r="J44" s="224">
        <v>78.610279489923201</v>
      </c>
      <c r="K44" s="224">
        <v>3.2074397838813602</v>
      </c>
    </row>
    <row r="45" spans="1:11" x14ac:dyDescent="0.25">
      <c r="A45" s="224" t="s">
        <v>37</v>
      </c>
      <c r="B45" s="224" t="s">
        <v>38</v>
      </c>
      <c r="C45" s="224" t="s">
        <v>16</v>
      </c>
      <c r="D45" s="224">
        <v>41070.550311200001</v>
      </c>
      <c r="E45" s="224">
        <v>11.453315877506499</v>
      </c>
      <c r="F45" s="224">
        <v>26.778158392853101</v>
      </c>
      <c r="G45" s="224">
        <v>10.371115533428499</v>
      </c>
      <c r="H45" s="224">
        <v>112302.76875230001</v>
      </c>
      <c r="I45" s="224">
        <v>5.2785300854749604</v>
      </c>
      <c r="J45" s="224">
        <v>73.221841607146899</v>
      </c>
      <c r="K45" s="224">
        <v>3.7928488053436298</v>
      </c>
    </row>
    <row r="46" spans="1:11" x14ac:dyDescent="0.25">
      <c r="A46" s="224" t="s">
        <v>37</v>
      </c>
      <c r="B46" s="224" t="s">
        <v>38</v>
      </c>
      <c r="C46" s="224" t="s">
        <v>17</v>
      </c>
      <c r="D46" s="224">
        <v>34491.888188199999</v>
      </c>
      <c r="E46" s="224">
        <v>11.018935563672599</v>
      </c>
      <c r="F46" s="224">
        <v>32.669004371777397</v>
      </c>
      <c r="G46" s="224">
        <v>9.7936513297781698</v>
      </c>
      <c r="H46" s="224">
        <v>71087.969084700002</v>
      </c>
      <c r="I46" s="224">
        <v>6.2284181447755698</v>
      </c>
      <c r="J46" s="224">
        <v>67.330995628222595</v>
      </c>
      <c r="K46" s="224">
        <v>4.7518803950980901</v>
      </c>
    </row>
    <row r="47" spans="1:11" x14ac:dyDescent="0.25">
      <c r="A47" s="224" t="s">
        <v>39</v>
      </c>
      <c r="B47" s="224" t="s">
        <v>40</v>
      </c>
      <c r="C47" s="224" t="s">
        <v>16</v>
      </c>
      <c r="D47" s="224">
        <v>1905.5949461</v>
      </c>
      <c r="E47" s="224">
        <v>8.4384377702665301</v>
      </c>
      <c r="F47" s="224">
        <v>28.363591048739199</v>
      </c>
      <c r="G47" s="224">
        <v>8.0249072852005394</v>
      </c>
      <c r="H47" s="224">
        <v>4812.8595077999998</v>
      </c>
      <c r="I47" s="224">
        <v>3.91379032356165</v>
      </c>
      <c r="J47" s="224">
        <v>71.636408951260805</v>
      </c>
      <c r="K47" s="224">
        <v>3.1773673718951798</v>
      </c>
    </row>
    <row r="48" spans="1:11" x14ac:dyDescent="0.25">
      <c r="A48" s="224" t="s">
        <v>39</v>
      </c>
      <c r="B48" s="224" t="s">
        <v>40</v>
      </c>
      <c r="C48" s="224" t="s">
        <v>17</v>
      </c>
      <c r="D48" s="224">
        <v>760.42676879999999</v>
      </c>
      <c r="E48" s="224">
        <v>9.8308011727053692</v>
      </c>
      <c r="F48" s="224">
        <v>24.9671089520387</v>
      </c>
      <c r="G48" s="224">
        <v>9.2424852131366801</v>
      </c>
      <c r="H48" s="224">
        <v>2285.2873755999999</v>
      </c>
      <c r="I48" s="224">
        <v>6.0375858806881997</v>
      </c>
      <c r="J48" s="224">
        <v>75.0328910479613</v>
      </c>
      <c r="K48" s="224">
        <v>3.0754264174158998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722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25" t="s">
        <v>14</v>
      </c>
      <c r="B59" s="225" t="s">
        <v>15</v>
      </c>
      <c r="C59" s="225" t="s">
        <v>16</v>
      </c>
      <c r="D59" s="225">
        <v>291704.13518600003</v>
      </c>
      <c r="E59" s="225">
        <v>1.4599158048391001</v>
      </c>
      <c r="F59" s="225">
        <v>19.2471798119407</v>
      </c>
      <c r="G59" s="225">
        <v>1.3617326522380799</v>
      </c>
      <c r="H59" s="225">
        <v>1223864.0573293001</v>
      </c>
      <c r="I59" s="225">
        <v>0.58038029067122099</v>
      </c>
      <c r="J59" s="225">
        <v>80.752820188059204</v>
      </c>
      <c r="K59" s="225">
        <v>0.32456467962827801</v>
      </c>
    </row>
    <row r="60" spans="1:11" x14ac:dyDescent="0.25">
      <c r="A60" s="225" t="s">
        <v>14</v>
      </c>
      <c r="B60" s="225" t="s">
        <v>15</v>
      </c>
      <c r="C60" s="225" t="s">
        <v>17</v>
      </c>
      <c r="D60" s="225">
        <v>278374.66472559999</v>
      </c>
      <c r="E60" s="225">
        <v>1.3878867449657499</v>
      </c>
      <c r="F60" s="225">
        <v>21.654020142354501</v>
      </c>
      <c r="G60" s="225">
        <v>1.2565279556746201</v>
      </c>
      <c r="H60" s="225">
        <v>1007181.8411589999</v>
      </c>
      <c r="I60" s="225">
        <v>0.61735155798202102</v>
      </c>
      <c r="J60" s="225">
        <v>78.345979857645503</v>
      </c>
      <c r="K60" s="225">
        <v>0.34729135701727498</v>
      </c>
    </row>
    <row r="61" spans="1:11" x14ac:dyDescent="0.25">
      <c r="A61" s="225" t="s">
        <v>42</v>
      </c>
      <c r="B61" s="225" t="s">
        <v>43</v>
      </c>
      <c r="C61" s="225" t="s">
        <v>16</v>
      </c>
      <c r="D61" s="225">
        <v>800.37707699999999</v>
      </c>
      <c r="E61" s="225">
        <v>9.0886275065163602</v>
      </c>
      <c r="F61" s="225">
        <v>45.292614250004398</v>
      </c>
      <c r="G61" s="225">
        <v>8.6031452946454792</v>
      </c>
      <c r="H61" s="225">
        <v>966.74785110000005</v>
      </c>
      <c r="I61" s="225">
        <v>10.712009359400099</v>
      </c>
      <c r="J61" s="225">
        <v>54.707385749995602</v>
      </c>
      <c r="K61" s="225">
        <v>7.1226021098467402</v>
      </c>
    </row>
    <row r="62" spans="1:11" x14ac:dyDescent="0.25">
      <c r="A62" s="225" t="s">
        <v>42</v>
      </c>
      <c r="B62" s="225" t="s">
        <v>43</v>
      </c>
      <c r="C62" s="225" t="s">
        <v>17</v>
      </c>
      <c r="D62" s="225">
        <v>764.25271629999997</v>
      </c>
      <c r="E62" s="225">
        <v>9.5619832642002507</v>
      </c>
      <c r="F62" s="225">
        <v>41.349415338810097</v>
      </c>
      <c r="G62" s="225">
        <v>8.3026551855987503</v>
      </c>
      <c r="H62" s="225">
        <v>1084.0266609</v>
      </c>
      <c r="I62" s="225">
        <v>7.4055130596663403</v>
      </c>
      <c r="J62" s="225">
        <v>58.650584661189903</v>
      </c>
      <c r="K62" s="225">
        <v>5.85347852314628</v>
      </c>
    </row>
    <row r="63" spans="1:11" x14ac:dyDescent="0.25">
      <c r="A63" s="225" t="s">
        <v>44</v>
      </c>
      <c r="B63" s="225" t="s">
        <v>45</v>
      </c>
      <c r="C63" s="225" t="s">
        <v>16</v>
      </c>
      <c r="D63" s="225">
        <v>2521.3332002000002</v>
      </c>
      <c r="E63" s="225">
        <v>12.773564105329401</v>
      </c>
      <c r="F63" s="225">
        <v>18.578803582655699</v>
      </c>
      <c r="G63" s="225">
        <v>13.0219571934387</v>
      </c>
      <c r="H63" s="225">
        <v>11049.6870702</v>
      </c>
      <c r="I63" s="225">
        <v>5.9529504600967904</v>
      </c>
      <c r="J63" s="225">
        <v>81.421196417344305</v>
      </c>
      <c r="K63" s="225">
        <v>2.9713685821879099</v>
      </c>
    </row>
    <row r="64" spans="1:11" x14ac:dyDescent="0.25">
      <c r="A64" s="225" t="s">
        <v>44</v>
      </c>
      <c r="B64" s="225" t="s">
        <v>45</v>
      </c>
      <c r="C64" s="225" t="s">
        <v>17</v>
      </c>
      <c r="D64" s="225">
        <v>2383.4493438</v>
      </c>
      <c r="E64" s="225">
        <v>11.8374941789718</v>
      </c>
      <c r="F64" s="225">
        <v>23.197022468473701</v>
      </c>
      <c r="G64" s="225">
        <v>11.101129863289099</v>
      </c>
      <c r="H64" s="225">
        <v>7891.3578951</v>
      </c>
      <c r="I64" s="225">
        <v>6.08542889389682</v>
      </c>
      <c r="J64" s="225">
        <v>76.802977531526295</v>
      </c>
      <c r="K64" s="225">
        <v>3.35290593074282</v>
      </c>
    </row>
    <row r="65" spans="1:11" x14ac:dyDescent="0.25">
      <c r="A65" s="225" t="s">
        <v>27</v>
      </c>
      <c r="B65" s="225" t="s">
        <v>28</v>
      </c>
      <c r="C65" s="225" t="s">
        <v>16</v>
      </c>
      <c r="D65" s="225">
        <v>5116.5346270999999</v>
      </c>
      <c r="E65" s="225">
        <v>12.3457062890659</v>
      </c>
      <c r="F65" s="225">
        <v>17.6159970066869</v>
      </c>
      <c r="G65" s="225">
        <v>12.354636834689799</v>
      </c>
      <c r="H65" s="225">
        <v>23928.285403000002</v>
      </c>
      <c r="I65" s="225">
        <v>4.1327770728676096</v>
      </c>
      <c r="J65" s="225">
        <v>82.384002993313104</v>
      </c>
      <c r="K65" s="225">
        <v>2.6417658476277701</v>
      </c>
    </row>
    <row r="66" spans="1:11" x14ac:dyDescent="0.25">
      <c r="A66" s="225" t="s">
        <v>27</v>
      </c>
      <c r="B66" s="225" t="s">
        <v>28</v>
      </c>
      <c r="C66" s="225" t="s">
        <v>17</v>
      </c>
      <c r="D66" s="225">
        <v>3806.1923345</v>
      </c>
      <c r="E66" s="225">
        <v>13.2048911003507</v>
      </c>
      <c r="F66" s="225">
        <v>23.684121830807499</v>
      </c>
      <c r="G66" s="225">
        <v>11.9757004562125</v>
      </c>
      <c r="H66" s="225">
        <v>12264.4577056</v>
      </c>
      <c r="I66" s="225">
        <v>6.3408536379672</v>
      </c>
      <c r="J66" s="225">
        <v>76.315878169192501</v>
      </c>
      <c r="K66" s="225">
        <v>3.7165784554739401</v>
      </c>
    </row>
    <row r="67" spans="1:11" x14ac:dyDescent="0.25">
      <c r="A67" s="225" t="s">
        <v>29</v>
      </c>
      <c r="B67" s="225" t="s">
        <v>30</v>
      </c>
      <c r="C67" s="225" t="s">
        <v>16</v>
      </c>
      <c r="D67" s="225">
        <v>1127.5228161</v>
      </c>
      <c r="E67" s="225">
        <v>11.903278356406499</v>
      </c>
      <c r="F67" s="225">
        <v>23.6639299084428</v>
      </c>
      <c r="G67" s="225">
        <v>11.790390023280599</v>
      </c>
      <c r="H67" s="225">
        <v>3637.2090794999999</v>
      </c>
      <c r="I67" s="225">
        <v>5.68538905861696</v>
      </c>
      <c r="J67" s="225">
        <v>76.336070091557204</v>
      </c>
      <c r="K67" s="225">
        <v>3.65498201269039</v>
      </c>
    </row>
    <row r="68" spans="1:11" x14ac:dyDescent="0.25">
      <c r="A68" s="225" t="s">
        <v>29</v>
      </c>
      <c r="B68" s="225" t="s">
        <v>30</v>
      </c>
      <c r="C68" s="225" t="s">
        <v>17</v>
      </c>
      <c r="D68" s="225">
        <v>926.16225259999999</v>
      </c>
      <c r="E68" s="225">
        <v>13.5447073930674</v>
      </c>
      <c r="F68" s="225">
        <v>26.208309959266199</v>
      </c>
      <c r="G68" s="225">
        <v>11.962678209459799</v>
      </c>
      <c r="H68" s="225">
        <v>2607.6873319000001</v>
      </c>
      <c r="I68" s="225">
        <v>6.7677935431580103</v>
      </c>
      <c r="J68" s="225">
        <v>73.791690040733798</v>
      </c>
      <c r="K68" s="225">
        <v>4.2487382831781497</v>
      </c>
    </row>
    <row r="69" spans="1:11" x14ac:dyDescent="0.25">
      <c r="A69" s="225" t="s">
        <v>46</v>
      </c>
      <c r="B69" s="225" t="s">
        <v>47</v>
      </c>
      <c r="C69" s="225" t="s">
        <v>16</v>
      </c>
      <c r="D69" s="225">
        <v>1635.5646497</v>
      </c>
      <c r="E69" s="225">
        <v>8.5021323203608503</v>
      </c>
      <c r="F69" s="225">
        <v>41.3453406942849</v>
      </c>
      <c r="G69" s="225">
        <v>7.1144465318901702</v>
      </c>
      <c r="H69" s="225">
        <v>2320.297419</v>
      </c>
      <c r="I69" s="225">
        <v>8.0243825193586193</v>
      </c>
      <c r="J69" s="225">
        <v>58.6546593057151</v>
      </c>
      <c r="K69" s="225">
        <v>5.0149334970838604</v>
      </c>
    </row>
    <row r="70" spans="1:11" x14ac:dyDescent="0.25">
      <c r="A70" s="225" t="s">
        <v>46</v>
      </c>
      <c r="B70" s="225" t="s">
        <v>47</v>
      </c>
      <c r="C70" s="225" t="s">
        <v>17</v>
      </c>
      <c r="D70" s="225">
        <v>1582.6017423000001</v>
      </c>
      <c r="E70" s="225">
        <v>8.5663775735140604</v>
      </c>
      <c r="F70" s="225">
        <v>44.733412951232197</v>
      </c>
      <c r="G70" s="225">
        <v>6.3110366596674901</v>
      </c>
      <c r="H70" s="225">
        <v>1955.2498051</v>
      </c>
      <c r="I70" s="225">
        <v>6.8275129876238001</v>
      </c>
      <c r="J70" s="225">
        <v>55.266587048767803</v>
      </c>
      <c r="K70" s="225">
        <v>5.1082258580243796</v>
      </c>
    </row>
    <row r="71" spans="1:11" x14ac:dyDescent="0.25">
      <c r="A71" s="225" t="s">
        <v>48</v>
      </c>
      <c r="B71" s="225" t="s">
        <v>49</v>
      </c>
      <c r="C71" s="225" t="s">
        <v>16</v>
      </c>
      <c r="D71" s="225">
        <v>8502.4168981000003</v>
      </c>
      <c r="E71" s="225">
        <v>9.5286662701275109</v>
      </c>
      <c r="F71" s="225">
        <v>28.443695749988301</v>
      </c>
      <c r="G71" s="225">
        <v>9.3075101774116895</v>
      </c>
      <c r="H71" s="225">
        <v>21389.679307800001</v>
      </c>
      <c r="I71" s="225">
        <v>5.2037195250683501</v>
      </c>
      <c r="J71" s="225">
        <v>71.556304250011706</v>
      </c>
      <c r="K71" s="225">
        <v>3.6997437256015702</v>
      </c>
    </row>
    <row r="72" spans="1:11" x14ac:dyDescent="0.25">
      <c r="A72" s="225" t="s">
        <v>48</v>
      </c>
      <c r="B72" s="225" t="s">
        <v>49</v>
      </c>
      <c r="C72" s="225" t="s">
        <v>17</v>
      </c>
      <c r="D72" s="225">
        <v>6485.0146242000001</v>
      </c>
      <c r="E72" s="225">
        <v>10.1045009564174</v>
      </c>
      <c r="F72" s="225">
        <v>33.7468305775039</v>
      </c>
      <c r="G72" s="225">
        <v>9.0429509939173904</v>
      </c>
      <c r="H72" s="225">
        <v>12731.6481356</v>
      </c>
      <c r="I72" s="225">
        <v>6.0474309766277097</v>
      </c>
      <c r="J72" s="225">
        <v>66.253169422496001</v>
      </c>
      <c r="K72" s="225">
        <v>4.6061333785607701</v>
      </c>
    </row>
    <row r="73" spans="1:11" x14ac:dyDescent="0.25">
      <c r="A73" s="225" t="s">
        <v>31</v>
      </c>
      <c r="B73" s="225" t="s">
        <v>32</v>
      </c>
      <c r="C73" s="225" t="s">
        <v>16</v>
      </c>
      <c r="D73" s="225">
        <v>5738.9672214000002</v>
      </c>
      <c r="E73" s="225">
        <v>10.969499167119</v>
      </c>
      <c r="F73" s="225">
        <v>23.798413670116499</v>
      </c>
      <c r="G73" s="225">
        <v>10.626157538946</v>
      </c>
      <c r="H73" s="225">
        <v>18375.947751299998</v>
      </c>
      <c r="I73" s="225">
        <v>5.0102962869730501</v>
      </c>
      <c r="J73" s="225">
        <v>76.201586329883497</v>
      </c>
      <c r="K73" s="225">
        <v>3.3186407923438499</v>
      </c>
    </row>
    <row r="74" spans="1:11" x14ac:dyDescent="0.25">
      <c r="A74" s="225" t="s">
        <v>31</v>
      </c>
      <c r="B74" s="225" t="s">
        <v>32</v>
      </c>
      <c r="C74" s="225" t="s">
        <v>17</v>
      </c>
      <c r="D74" s="225">
        <v>3352.3451378999998</v>
      </c>
      <c r="E74" s="225">
        <v>12.436843864434699</v>
      </c>
      <c r="F74" s="225">
        <v>21.499187617821001</v>
      </c>
      <c r="G74" s="225">
        <v>11.6343406513035</v>
      </c>
      <c r="H74" s="225">
        <v>12240.547009899999</v>
      </c>
      <c r="I74" s="225">
        <v>5.4295282363824899</v>
      </c>
      <c r="J74" s="225">
        <v>78.500812382179006</v>
      </c>
      <c r="K74" s="225">
        <v>3.1863220886717798</v>
      </c>
    </row>
    <row r="75" spans="1:11" x14ac:dyDescent="0.25">
      <c r="A75" s="225" t="s">
        <v>50</v>
      </c>
      <c r="B75" s="225" t="s">
        <v>51</v>
      </c>
      <c r="C75" s="225" t="s">
        <v>16</v>
      </c>
      <c r="D75" s="225">
        <v>10767.8501187</v>
      </c>
      <c r="E75" s="225">
        <v>8.4303129529362106</v>
      </c>
      <c r="F75" s="225">
        <v>36.101294332508502</v>
      </c>
      <c r="G75" s="225">
        <v>8.0433844248753097</v>
      </c>
      <c r="H75" s="225">
        <v>19058.920133700001</v>
      </c>
      <c r="I75" s="225">
        <v>6.4748896751058496</v>
      </c>
      <c r="J75" s="225">
        <v>63.898705667491498</v>
      </c>
      <c r="K75" s="225">
        <v>4.5443266106666496</v>
      </c>
    </row>
    <row r="76" spans="1:11" x14ac:dyDescent="0.25">
      <c r="A76" s="225" t="s">
        <v>50</v>
      </c>
      <c r="B76" s="225" t="s">
        <v>51</v>
      </c>
      <c r="C76" s="225" t="s">
        <v>17</v>
      </c>
      <c r="D76" s="225">
        <v>9689.5113032999998</v>
      </c>
      <c r="E76" s="225">
        <v>8.9687911222933696</v>
      </c>
      <c r="F76" s="225">
        <v>36.4363473093698</v>
      </c>
      <c r="G76" s="225">
        <v>8.6623558711955795</v>
      </c>
      <c r="H76" s="225">
        <v>16903.4707567</v>
      </c>
      <c r="I76" s="225">
        <v>7.0007183032665097</v>
      </c>
      <c r="J76" s="225">
        <v>63.5636526906302</v>
      </c>
      <c r="K76" s="225">
        <v>4.9654888238788404</v>
      </c>
    </row>
    <row r="77" spans="1:11" x14ac:dyDescent="0.25">
      <c r="A77" s="225" t="s">
        <v>52</v>
      </c>
      <c r="B77" s="225" t="s">
        <v>53</v>
      </c>
      <c r="C77" s="225" t="s">
        <v>16</v>
      </c>
      <c r="D77" s="225">
        <v>793.7073891</v>
      </c>
      <c r="E77" s="225">
        <v>12.4038435535528</v>
      </c>
      <c r="F77" s="225">
        <v>27.225129493741399</v>
      </c>
      <c r="G77" s="225">
        <v>11.646426236126</v>
      </c>
      <c r="H77" s="225">
        <v>2121.6410550000001</v>
      </c>
      <c r="I77" s="225">
        <v>6.56385671723082</v>
      </c>
      <c r="J77" s="225">
        <v>72.774870506258594</v>
      </c>
      <c r="K77" s="225">
        <v>4.3569361266066204</v>
      </c>
    </row>
    <row r="78" spans="1:11" x14ac:dyDescent="0.25">
      <c r="A78" s="225" t="s">
        <v>52</v>
      </c>
      <c r="B78" s="225" t="s">
        <v>53</v>
      </c>
      <c r="C78" s="225" t="s">
        <v>17</v>
      </c>
      <c r="D78" s="225">
        <v>481.79259139999999</v>
      </c>
      <c r="E78" s="225">
        <v>11.926815342029901</v>
      </c>
      <c r="F78" s="225">
        <v>26.275862829683799</v>
      </c>
      <c r="G78" s="225">
        <v>10.698266850951301</v>
      </c>
      <c r="H78" s="225">
        <v>1351.8012073</v>
      </c>
      <c r="I78" s="225">
        <v>7.3511001535896003</v>
      </c>
      <c r="J78" s="225">
        <v>73.724137170316197</v>
      </c>
      <c r="K78" s="225">
        <v>3.8129465203714998</v>
      </c>
    </row>
    <row r="79" spans="1:11" x14ac:dyDescent="0.25">
      <c r="A79" s="225" t="s">
        <v>33</v>
      </c>
      <c r="B79" s="225" t="s">
        <v>34</v>
      </c>
      <c r="C79" s="225" t="s">
        <v>16</v>
      </c>
      <c r="D79" s="225">
        <v>736.05496740000001</v>
      </c>
      <c r="E79" s="225">
        <v>13.3634221431284</v>
      </c>
      <c r="F79" s="225">
        <v>23.157083319324101</v>
      </c>
      <c r="G79" s="225">
        <v>12.7034629633711</v>
      </c>
      <c r="H79" s="225">
        <v>2442.4755808999998</v>
      </c>
      <c r="I79" s="225">
        <v>6.6494981658124397</v>
      </c>
      <c r="J79" s="225">
        <v>76.842916680675899</v>
      </c>
      <c r="K79" s="225">
        <v>3.8282663255637499</v>
      </c>
    </row>
    <row r="80" spans="1:11" x14ac:dyDescent="0.25">
      <c r="A80" s="225" t="s">
        <v>33</v>
      </c>
      <c r="B80" s="225" t="s">
        <v>34</v>
      </c>
      <c r="C80" s="225" t="s">
        <v>17</v>
      </c>
      <c r="D80" s="225">
        <v>755.79535399999997</v>
      </c>
      <c r="E80" s="225">
        <v>11.320719591160699</v>
      </c>
      <c r="F80" s="225">
        <v>23.947776093564201</v>
      </c>
      <c r="G80" s="225">
        <v>10.8411016934812</v>
      </c>
      <c r="H80" s="225">
        <v>2400.2194301999998</v>
      </c>
      <c r="I80" s="225">
        <v>6.0024732025265504</v>
      </c>
      <c r="J80" s="225">
        <v>76.052223906435799</v>
      </c>
      <c r="K80" s="225">
        <v>3.4137105087478901</v>
      </c>
    </row>
    <row r="81" spans="1:11" x14ac:dyDescent="0.25">
      <c r="A81" s="225" t="s">
        <v>54</v>
      </c>
      <c r="B81" s="225" t="s">
        <v>55</v>
      </c>
      <c r="C81" s="225" t="s">
        <v>16</v>
      </c>
      <c r="D81" s="225">
        <v>7532.8462298000004</v>
      </c>
      <c r="E81" s="225">
        <v>10.011649361565</v>
      </c>
      <c r="F81" s="225">
        <v>25.213392876951499</v>
      </c>
      <c r="G81" s="225">
        <v>9.0931215919817401</v>
      </c>
      <c r="H81" s="225">
        <v>22343.522518199999</v>
      </c>
      <c r="I81" s="225">
        <v>3.7438135860374002</v>
      </c>
      <c r="J81" s="225">
        <v>74.786607123048498</v>
      </c>
      <c r="K81" s="225">
        <v>3.0656350915786899</v>
      </c>
    </row>
    <row r="82" spans="1:11" x14ac:dyDescent="0.25">
      <c r="A82" s="225" t="s">
        <v>54</v>
      </c>
      <c r="B82" s="225" t="s">
        <v>55</v>
      </c>
      <c r="C82" s="225" t="s">
        <v>17</v>
      </c>
      <c r="D82" s="225">
        <v>3841.7727352000002</v>
      </c>
      <c r="E82" s="225">
        <v>11.084609899312101</v>
      </c>
      <c r="F82" s="225">
        <v>27.1695355874005</v>
      </c>
      <c r="G82" s="225">
        <v>9.6119298190702391</v>
      </c>
      <c r="H82" s="225">
        <v>10298.2287486</v>
      </c>
      <c r="I82" s="225">
        <v>5.4909702116245596</v>
      </c>
      <c r="J82" s="225">
        <v>72.830464412599497</v>
      </c>
      <c r="K82" s="225">
        <v>3.5857476866184399</v>
      </c>
    </row>
    <row r="83" spans="1:11" x14ac:dyDescent="0.25">
      <c r="A83" s="225" t="s">
        <v>35</v>
      </c>
      <c r="B83" s="225" t="s">
        <v>36</v>
      </c>
      <c r="C83" s="225" t="s">
        <v>16</v>
      </c>
      <c r="D83" s="225">
        <v>5868.1401677000003</v>
      </c>
      <c r="E83" s="225">
        <v>12.130434440031101</v>
      </c>
      <c r="F83" s="225">
        <v>18.554758830016599</v>
      </c>
      <c r="G83" s="225">
        <v>11.727895223649799</v>
      </c>
      <c r="H83" s="225">
        <v>25757.9252609</v>
      </c>
      <c r="I83" s="225">
        <v>4.8892304949541296</v>
      </c>
      <c r="J83" s="225">
        <v>81.445241169983404</v>
      </c>
      <c r="K83" s="225">
        <v>2.6718352641913001</v>
      </c>
    </row>
    <row r="84" spans="1:11" x14ac:dyDescent="0.25">
      <c r="A84" s="225" t="s">
        <v>35</v>
      </c>
      <c r="B84" s="225" t="s">
        <v>36</v>
      </c>
      <c r="C84" s="225" t="s">
        <v>17</v>
      </c>
      <c r="D84" s="225">
        <v>3847.3761008000001</v>
      </c>
      <c r="E84" s="225">
        <v>14.310736666930801</v>
      </c>
      <c r="F84" s="225">
        <v>21.0515690173198</v>
      </c>
      <c r="G84" s="225">
        <v>12.090922981666001</v>
      </c>
      <c r="H84" s="225">
        <v>14428.582796299999</v>
      </c>
      <c r="I84" s="225">
        <v>7.2662994459453296</v>
      </c>
      <c r="J84" s="225">
        <v>78.948430982680193</v>
      </c>
      <c r="K84" s="225">
        <v>3.2240400026123202</v>
      </c>
    </row>
    <row r="85" spans="1:11" x14ac:dyDescent="0.25">
      <c r="A85" s="225" t="s">
        <v>56</v>
      </c>
      <c r="B85" s="225" t="s">
        <v>57</v>
      </c>
      <c r="C85" s="225" t="s">
        <v>16</v>
      </c>
      <c r="D85" s="225">
        <v>1430.4251458000001</v>
      </c>
      <c r="E85" s="225">
        <v>13.771354359688599</v>
      </c>
      <c r="F85" s="225">
        <v>29.956609752216401</v>
      </c>
      <c r="G85" s="225">
        <v>10.966567789853</v>
      </c>
      <c r="H85" s="225">
        <v>3344.5649403000002</v>
      </c>
      <c r="I85" s="225">
        <v>5.5371786916506798</v>
      </c>
      <c r="J85" s="225">
        <v>70.043390247783606</v>
      </c>
      <c r="K85" s="225">
        <v>4.6902525768625001</v>
      </c>
    </row>
    <row r="86" spans="1:11" x14ac:dyDescent="0.25">
      <c r="A86" s="225" t="s">
        <v>56</v>
      </c>
      <c r="B86" s="225" t="s">
        <v>57</v>
      </c>
      <c r="C86" s="225" t="s">
        <v>17</v>
      </c>
      <c r="D86" s="225">
        <v>1209.1027693999999</v>
      </c>
      <c r="E86" s="225">
        <v>11.074002590512301</v>
      </c>
      <c r="F86" s="225">
        <v>26.562832350380202</v>
      </c>
      <c r="G86" s="225">
        <v>9.9318702857424306</v>
      </c>
      <c r="H86" s="225">
        <v>3342.756586</v>
      </c>
      <c r="I86" s="225">
        <v>6.77407126803958</v>
      </c>
      <c r="J86" s="225">
        <v>73.437167649619795</v>
      </c>
      <c r="K86" s="225">
        <v>3.5924398199099801</v>
      </c>
    </row>
    <row r="87" spans="1:11" x14ac:dyDescent="0.25">
      <c r="A87" s="225" t="s">
        <v>37</v>
      </c>
      <c r="B87" s="225" t="s">
        <v>38</v>
      </c>
      <c r="C87" s="225" t="s">
        <v>16</v>
      </c>
      <c r="D87" s="225">
        <v>40432.748496400003</v>
      </c>
      <c r="E87" s="225">
        <v>11.633261128954199</v>
      </c>
      <c r="F87" s="225">
        <v>26.565287196816399</v>
      </c>
      <c r="G87" s="225">
        <v>10.537031992122699</v>
      </c>
      <c r="H87" s="225">
        <v>111768.68714720001</v>
      </c>
      <c r="I87" s="225">
        <v>5.30360241865856</v>
      </c>
      <c r="J87" s="225">
        <v>73.434712803183601</v>
      </c>
      <c r="K87" s="225">
        <v>3.81181147699195</v>
      </c>
    </row>
    <row r="88" spans="1:11" x14ac:dyDescent="0.25">
      <c r="A88" s="225" t="s">
        <v>37</v>
      </c>
      <c r="B88" s="225" t="s">
        <v>38</v>
      </c>
      <c r="C88" s="225" t="s">
        <v>17</v>
      </c>
      <c r="D88" s="225">
        <v>34232.529648999996</v>
      </c>
      <c r="E88" s="225">
        <v>11.1021225982514</v>
      </c>
      <c r="F88" s="225">
        <v>32.577395891435302</v>
      </c>
      <c r="G88" s="225">
        <v>9.8685855756709007</v>
      </c>
      <c r="H88" s="225">
        <v>70848.090554900002</v>
      </c>
      <c r="I88" s="225">
        <v>6.2493968969817804</v>
      </c>
      <c r="J88" s="225">
        <v>67.422604108564698</v>
      </c>
      <c r="K88" s="225">
        <v>4.7683239684641503</v>
      </c>
    </row>
    <row r="89" spans="1:11" x14ac:dyDescent="0.25">
      <c r="A89" s="225" t="s">
        <v>39</v>
      </c>
      <c r="B89" s="225" t="s">
        <v>40</v>
      </c>
      <c r="C89" s="225" t="s">
        <v>16</v>
      </c>
      <c r="D89" s="225">
        <v>1135.3080311000001</v>
      </c>
      <c r="E89" s="225">
        <v>12.643692178410101</v>
      </c>
      <c r="F89" s="225">
        <v>24.7371958864051</v>
      </c>
      <c r="G89" s="225">
        <v>11.990453297031401</v>
      </c>
      <c r="H89" s="225">
        <v>3454.1694355999998</v>
      </c>
      <c r="I89" s="225">
        <v>4.9073902692976796</v>
      </c>
      <c r="J89" s="225">
        <v>75.262804113594896</v>
      </c>
      <c r="K89" s="225">
        <v>3.9409931036821502</v>
      </c>
    </row>
    <row r="90" spans="1:11" x14ac:dyDescent="0.25">
      <c r="A90" s="225" t="s">
        <v>39</v>
      </c>
      <c r="B90" s="225" t="s">
        <v>40</v>
      </c>
      <c r="C90" s="225" t="s">
        <v>17</v>
      </c>
      <c r="D90" s="225">
        <v>452.9003338</v>
      </c>
      <c r="E90" s="225">
        <v>13.9154324193952</v>
      </c>
      <c r="F90" s="225">
        <v>20.5817071703908</v>
      </c>
      <c r="G90" s="225">
        <v>13.2625565858737</v>
      </c>
      <c r="H90" s="225">
        <v>1747.5990225</v>
      </c>
      <c r="I90" s="225">
        <v>7.3668141852608899</v>
      </c>
      <c r="J90" s="225">
        <v>79.4182928296092</v>
      </c>
      <c r="K90" s="225">
        <v>3.4370677869749202</v>
      </c>
    </row>
    <row r="91" spans="1:11" x14ac:dyDescent="0.25">
      <c r="A91" s="225" t="s">
        <v>58</v>
      </c>
      <c r="B91" s="225" t="s">
        <v>59</v>
      </c>
      <c r="C91" s="225" t="s">
        <v>16</v>
      </c>
      <c r="D91" s="225">
        <v>817.60850300000004</v>
      </c>
      <c r="E91" s="225">
        <v>8.3103896807010802</v>
      </c>
      <c r="F91" s="225">
        <v>40.533523594947603</v>
      </c>
      <c r="G91" s="225">
        <v>6.7776447075279096</v>
      </c>
      <c r="H91" s="225">
        <v>1199.5082697</v>
      </c>
      <c r="I91" s="225">
        <v>6.5997136730309904</v>
      </c>
      <c r="J91" s="225">
        <v>59.466476405052397</v>
      </c>
      <c r="K91" s="225">
        <v>4.6197763560010303</v>
      </c>
    </row>
    <row r="92" spans="1:11" x14ac:dyDescent="0.25">
      <c r="A92" s="225" t="s">
        <v>58</v>
      </c>
      <c r="B92" s="225" t="s">
        <v>59</v>
      </c>
      <c r="C92" s="225" t="s">
        <v>17</v>
      </c>
      <c r="D92" s="225">
        <v>417.8146127</v>
      </c>
      <c r="E92" s="225">
        <v>11.2492713694099</v>
      </c>
      <c r="F92" s="225">
        <v>38.319873977235702</v>
      </c>
      <c r="G92" s="225">
        <v>9.4212261654186307</v>
      </c>
      <c r="H92" s="225">
        <v>672.51938199999995</v>
      </c>
      <c r="I92" s="225">
        <v>8.5363606156841598</v>
      </c>
      <c r="J92" s="225">
        <v>61.680126022764298</v>
      </c>
      <c r="K92" s="225">
        <v>5.8531041139026803</v>
      </c>
    </row>
    <row r="93" spans="1:11" x14ac:dyDescent="0.25">
      <c r="A93" s="225" t="s">
        <v>60</v>
      </c>
      <c r="B93" s="225" t="s">
        <v>61</v>
      </c>
      <c r="C93" s="225" t="s">
        <v>16</v>
      </c>
      <c r="D93" s="225">
        <v>325.96827339999999</v>
      </c>
      <c r="E93" s="225">
        <v>11.018595633320199</v>
      </c>
      <c r="F93" s="225">
        <v>22.094052339563401</v>
      </c>
      <c r="G93" s="225">
        <v>10.5790846432755</v>
      </c>
      <c r="H93" s="225">
        <v>1149.3983473999999</v>
      </c>
      <c r="I93" s="225">
        <v>5.4591833270039798</v>
      </c>
      <c r="J93" s="225">
        <v>77.905947660436595</v>
      </c>
      <c r="K93" s="225">
        <v>3.0002182995317099</v>
      </c>
    </row>
    <row r="94" spans="1:11" x14ac:dyDescent="0.25">
      <c r="A94" s="225" t="s">
        <v>60</v>
      </c>
      <c r="B94" s="225" t="s">
        <v>61</v>
      </c>
      <c r="C94" s="225" t="s">
        <v>17</v>
      </c>
      <c r="D94" s="225">
        <v>331.67338289999998</v>
      </c>
      <c r="E94" s="225">
        <v>10.9505797712815</v>
      </c>
      <c r="F94" s="225">
        <v>23.566355467655502</v>
      </c>
      <c r="G94" s="225">
        <v>10.614362259434399</v>
      </c>
      <c r="H94" s="225">
        <v>1075.7287220000001</v>
      </c>
      <c r="I94" s="225">
        <v>6.4375326466771101</v>
      </c>
      <c r="J94" s="225">
        <v>76.433644532344502</v>
      </c>
      <c r="K94" s="225">
        <v>3.2726665802576802</v>
      </c>
    </row>
    <row r="95" spans="1:11" x14ac:dyDescent="0.25">
      <c r="A95" s="225" t="s">
        <v>62</v>
      </c>
      <c r="B95" s="225" t="s">
        <v>63</v>
      </c>
      <c r="C95" s="225" t="s">
        <v>16</v>
      </c>
      <c r="D95" s="225">
        <v>500.94856479999999</v>
      </c>
      <c r="E95" s="225">
        <v>15.1814477658331</v>
      </c>
      <c r="F95" s="225">
        <v>23.629701237152499</v>
      </c>
      <c r="G95" s="225">
        <v>13.947776518776701</v>
      </c>
      <c r="H95" s="225">
        <v>1619.0467739999999</v>
      </c>
      <c r="I95" s="225">
        <v>6.61015760061838</v>
      </c>
      <c r="J95" s="225">
        <v>76.370298762847497</v>
      </c>
      <c r="K95" s="225">
        <v>4.315575523473</v>
      </c>
    </row>
    <row r="96" spans="1:11" x14ac:dyDescent="0.25">
      <c r="A96" s="225" t="s">
        <v>62</v>
      </c>
      <c r="B96" s="225" t="s">
        <v>63</v>
      </c>
      <c r="C96" s="225" t="s">
        <v>17</v>
      </c>
      <c r="D96" s="225">
        <v>575.08595739999998</v>
      </c>
      <c r="E96" s="225">
        <v>11.3247421505215</v>
      </c>
      <c r="F96" s="225">
        <v>33.474463920250201</v>
      </c>
      <c r="G96" s="225">
        <v>9.29632163276219</v>
      </c>
      <c r="H96" s="225">
        <v>1142.8981117999999</v>
      </c>
      <c r="I96" s="225">
        <v>7.2920278329287997</v>
      </c>
      <c r="J96" s="225">
        <v>66.525536079749799</v>
      </c>
      <c r="K96" s="225">
        <v>4.6777433362414396</v>
      </c>
    </row>
    <row r="97" spans="1:11" x14ac:dyDescent="0.25">
      <c r="A97" s="225" t="s">
        <v>64</v>
      </c>
      <c r="B97" s="225" t="s">
        <v>65</v>
      </c>
      <c r="C97" s="225" t="s">
        <v>16</v>
      </c>
      <c r="D97" s="225">
        <v>788.48471849999999</v>
      </c>
      <c r="E97" s="225">
        <v>14.849631575637201</v>
      </c>
      <c r="F97" s="225">
        <v>20.342514442272901</v>
      </c>
      <c r="G97" s="225">
        <v>12.9934501776322</v>
      </c>
      <c r="H97" s="225">
        <v>3087.5588293000001</v>
      </c>
      <c r="I97" s="225">
        <v>5.7032684979176604</v>
      </c>
      <c r="J97" s="225">
        <v>79.657485557727099</v>
      </c>
      <c r="K97" s="225">
        <v>3.3181997403355701</v>
      </c>
    </row>
    <row r="98" spans="1:11" x14ac:dyDescent="0.25">
      <c r="A98" s="225" t="s">
        <v>64</v>
      </c>
      <c r="B98" s="225" t="s">
        <v>65</v>
      </c>
      <c r="C98" s="225" t="s">
        <v>17</v>
      </c>
      <c r="D98" s="225">
        <v>820.82876650000003</v>
      </c>
      <c r="E98" s="225">
        <v>12.0537773493958</v>
      </c>
      <c r="F98" s="225">
        <v>26.324479913788402</v>
      </c>
      <c r="G98" s="225">
        <v>11.1663034914239</v>
      </c>
      <c r="H98" s="225">
        <v>2297.2908286000002</v>
      </c>
      <c r="I98" s="225">
        <v>8.8255863502029808</v>
      </c>
      <c r="J98" s="225">
        <v>73.675520086211606</v>
      </c>
      <c r="K98" s="225">
        <v>3.98975306353171</v>
      </c>
    </row>
    <row r="99" spans="1:11" x14ac:dyDescent="0.25">
      <c r="A99" s="225" t="s">
        <v>66</v>
      </c>
      <c r="B99" s="225" t="s">
        <v>67</v>
      </c>
      <c r="C99" s="225" t="s">
        <v>16</v>
      </c>
      <c r="D99" s="225">
        <v>166.6072911</v>
      </c>
      <c r="E99" s="225">
        <v>9.2212255129289193</v>
      </c>
      <c r="F99" s="225">
        <v>45.539095514422897</v>
      </c>
      <c r="G99" s="225">
        <v>8.4073730241868603</v>
      </c>
      <c r="H99" s="225">
        <v>199.248221</v>
      </c>
      <c r="I99" s="225">
        <v>9.4719181702855995</v>
      </c>
      <c r="J99" s="225">
        <v>54.460904485577103</v>
      </c>
      <c r="K99" s="225">
        <v>7.0300735323854502</v>
      </c>
    </row>
    <row r="100" spans="1:11" x14ac:dyDescent="0.25">
      <c r="A100" s="225" t="s">
        <v>66</v>
      </c>
      <c r="B100" s="225" t="s">
        <v>67</v>
      </c>
      <c r="C100" s="225" t="s">
        <v>17</v>
      </c>
      <c r="D100" s="225">
        <v>108.8614096</v>
      </c>
      <c r="E100" s="225">
        <v>11.8288711475457</v>
      </c>
      <c r="F100" s="225">
        <v>52.084567563752699</v>
      </c>
      <c r="G100" s="225">
        <v>9.3769669353255907</v>
      </c>
      <c r="H100" s="225">
        <v>100.1475439</v>
      </c>
      <c r="I100" s="225">
        <v>10.8919914767124</v>
      </c>
      <c r="J100" s="225">
        <v>47.915432436247301</v>
      </c>
      <c r="K100" s="225">
        <v>10.1928594411803</v>
      </c>
    </row>
    <row r="101" spans="1:11" x14ac:dyDescent="0.25">
      <c r="A101" s="225" t="s">
        <v>68</v>
      </c>
      <c r="B101" s="225" t="s">
        <v>69</v>
      </c>
      <c r="C101" s="225" t="s">
        <v>16</v>
      </c>
      <c r="D101" s="225">
        <v>4728.8392809999996</v>
      </c>
      <c r="E101" s="225">
        <v>14.376560002116699</v>
      </c>
      <c r="F101" s="225">
        <v>19.949988421188198</v>
      </c>
      <c r="G101" s="225">
        <v>13.751901318616801</v>
      </c>
      <c r="H101" s="225">
        <v>18974.629518900001</v>
      </c>
      <c r="I101" s="225">
        <v>6.3902174959892699</v>
      </c>
      <c r="J101" s="225">
        <v>80.050011578811805</v>
      </c>
      <c r="K101" s="225">
        <v>3.4272358824785498</v>
      </c>
    </row>
    <row r="102" spans="1:11" x14ac:dyDescent="0.25">
      <c r="A102" s="225" t="s">
        <v>68</v>
      </c>
      <c r="B102" s="225" t="s">
        <v>69</v>
      </c>
      <c r="C102" s="225" t="s">
        <v>17</v>
      </c>
      <c r="D102" s="225">
        <v>4649.0940536999997</v>
      </c>
      <c r="E102" s="225">
        <v>13.283529960620699</v>
      </c>
      <c r="F102" s="225">
        <v>24.497185057673502</v>
      </c>
      <c r="G102" s="225">
        <v>12.245736145385999</v>
      </c>
      <c r="H102" s="225">
        <v>14328.9805404</v>
      </c>
      <c r="I102" s="225">
        <v>6.6142741707550696</v>
      </c>
      <c r="J102" s="225">
        <v>75.502814942326495</v>
      </c>
      <c r="K102" s="225">
        <v>3.9731772219367998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723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26" t="s">
        <v>72</v>
      </c>
      <c r="B113" s="226" t="s">
        <v>73</v>
      </c>
      <c r="C113" s="226" t="s">
        <v>16</v>
      </c>
      <c r="D113" s="226">
        <v>9060.8517083999996</v>
      </c>
      <c r="E113" s="226">
        <v>7.8434087881927201</v>
      </c>
      <c r="F113" s="226">
        <v>7.2026240432517596</v>
      </c>
      <c r="G113" s="226">
        <v>7.6442939927820701</v>
      </c>
      <c r="H113" s="226">
        <v>116738.46329109999</v>
      </c>
      <c r="I113" s="226">
        <v>1.56291081069056</v>
      </c>
      <c r="J113" s="226">
        <v>92.797375956748198</v>
      </c>
      <c r="K113" s="226">
        <v>0.59332470491147804</v>
      </c>
    </row>
    <row r="114" spans="1:11" x14ac:dyDescent="0.25">
      <c r="A114" s="226" t="s">
        <v>72</v>
      </c>
      <c r="B114" s="226" t="s">
        <v>73</v>
      </c>
      <c r="C114" s="226" t="s">
        <v>17</v>
      </c>
      <c r="D114" s="226">
        <v>11115.346120800001</v>
      </c>
      <c r="E114" s="226">
        <v>7.2494764556008304</v>
      </c>
      <c r="F114" s="226">
        <v>10.658166535581</v>
      </c>
      <c r="G114" s="226">
        <v>6.9348741555456197</v>
      </c>
      <c r="H114" s="226">
        <v>93174.130720200003</v>
      </c>
      <c r="I114" s="226">
        <v>1.7906851875446199</v>
      </c>
      <c r="J114" s="226">
        <v>89.341833464418997</v>
      </c>
      <c r="K114" s="226">
        <v>0.82730609824051304</v>
      </c>
    </row>
    <row r="115" spans="1:11" x14ac:dyDescent="0.25">
      <c r="A115" s="226" t="s">
        <v>74</v>
      </c>
      <c r="B115" s="226" t="s">
        <v>75</v>
      </c>
      <c r="C115" s="226" t="s">
        <v>16</v>
      </c>
      <c r="D115" s="226">
        <v>2128.0009965999998</v>
      </c>
      <c r="E115" s="226">
        <v>11.8431791215034</v>
      </c>
      <c r="F115" s="226">
        <v>4.9408619173452104</v>
      </c>
      <c r="G115" s="226">
        <v>11.713087571146801</v>
      </c>
      <c r="H115" s="226">
        <v>40941.427621299998</v>
      </c>
      <c r="I115" s="226">
        <v>2.42619291196347</v>
      </c>
      <c r="J115" s="226">
        <v>95.059138082654798</v>
      </c>
      <c r="K115" s="226">
        <v>0.60880783775346303</v>
      </c>
    </row>
    <row r="116" spans="1:11" x14ac:dyDescent="0.25">
      <c r="A116" s="226" t="s">
        <v>74</v>
      </c>
      <c r="B116" s="226" t="s">
        <v>75</v>
      </c>
      <c r="C116" s="226" t="s">
        <v>17</v>
      </c>
      <c r="D116" s="226">
        <v>1702.7122216</v>
      </c>
      <c r="E116" s="226">
        <v>14.0204308876799</v>
      </c>
      <c r="F116" s="226">
        <v>4.87147178936958</v>
      </c>
      <c r="G116" s="226">
        <v>13.6619183585263</v>
      </c>
      <c r="H116" s="226">
        <v>33250.014494700001</v>
      </c>
      <c r="I116" s="226">
        <v>3.11850802370923</v>
      </c>
      <c r="J116" s="226">
        <v>95.128528210630407</v>
      </c>
      <c r="K116" s="226">
        <v>0.69961820206941905</v>
      </c>
    </row>
    <row r="117" spans="1:11" x14ac:dyDescent="0.25">
      <c r="A117" s="226" t="s">
        <v>76</v>
      </c>
      <c r="B117" s="226" t="s">
        <v>77</v>
      </c>
      <c r="C117" s="226" t="s">
        <v>16</v>
      </c>
      <c r="D117" s="226">
        <v>4962.1005783999999</v>
      </c>
      <c r="E117" s="226">
        <v>6.3187243474320303</v>
      </c>
      <c r="F117" s="226">
        <v>23.897553356255699</v>
      </c>
      <c r="G117" s="226">
        <v>5.7698138488680399</v>
      </c>
      <c r="H117" s="226">
        <v>15801.9521446</v>
      </c>
      <c r="I117" s="226">
        <v>3.1173149466501799</v>
      </c>
      <c r="J117" s="226">
        <v>76.102446643744202</v>
      </c>
      <c r="K117" s="226">
        <v>1.81182656261317</v>
      </c>
    </row>
    <row r="118" spans="1:11" x14ac:dyDescent="0.25">
      <c r="A118" s="226" t="s">
        <v>76</v>
      </c>
      <c r="B118" s="226" t="s">
        <v>77</v>
      </c>
      <c r="C118" s="226" t="s">
        <v>17</v>
      </c>
      <c r="D118" s="226">
        <v>5161.8943197999997</v>
      </c>
      <c r="E118" s="226">
        <v>5.5968453115723698</v>
      </c>
      <c r="F118" s="226">
        <v>28.2066079225518</v>
      </c>
      <c r="G118" s="226">
        <v>5.04321002188225</v>
      </c>
      <c r="H118" s="226">
        <v>13138.407276100001</v>
      </c>
      <c r="I118" s="226">
        <v>2.8554946691882601</v>
      </c>
      <c r="J118" s="226">
        <v>71.793392077448203</v>
      </c>
      <c r="K118" s="226">
        <v>1.9814058598158999</v>
      </c>
    </row>
    <row r="119" spans="1:11" x14ac:dyDescent="0.25">
      <c r="A119" s="226" t="s">
        <v>78</v>
      </c>
      <c r="B119" s="226" t="s">
        <v>79</v>
      </c>
      <c r="C119" s="226" t="s">
        <v>16</v>
      </c>
      <c r="D119" s="226">
        <v>23539.818062900002</v>
      </c>
      <c r="E119" s="226">
        <v>4.0628030522302501</v>
      </c>
      <c r="F119" s="226">
        <v>31.3161166407201</v>
      </c>
      <c r="G119" s="226">
        <v>3.6055073096077002</v>
      </c>
      <c r="H119" s="226">
        <v>51628.5635502</v>
      </c>
      <c r="I119" s="226">
        <v>2.4082299393678501</v>
      </c>
      <c r="J119" s="226">
        <v>68.683883359279903</v>
      </c>
      <c r="K119" s="226">
        <v>1.6439153107580999</v>
      </c>
    </row>
    <row r="120" spans="1:11" x14ac:dyDescent="0.25">
      <c r="A120" s="226" t="s">
        <v>78</v>
      </c>
      <c r="B120" s="226" t="s">
        <v>79</v>
      </c>
      <c r="C120" s="226" t="s">
        <v>17</v>
      </c>
      <c r="D120" s="226">
        <v>20213.4529434</v>
      </c>
      <c r="E120" s="226">
        <v>4.2628931228580402</v>
      </c>
      <c r="F120" s="226">
        <v>33.418800146062502</v>
      </c>
      <c r="G120" s="226">
        <v>3.64539002721295</v>
      </c>
      <c r="H120" s="226">
        <v>40271.821378400004</v>
      </c>
      <c r="I120" s="226">
        <v>2.8071755298037102</v>
      </c>
      <c r="J120" s="226">
        <v>66.581199853937505</v>
      </c>
      <c r="K120" s="226">
        <v>1.8297141091048501</v>
      </c>
    </row>
    <row r="121" spans="1:11" x14ac:dyDescent="0.25">
      <c r="A121" s="226" t="s">
        <v>80</v>
      </c>
      <c r="B121" s="226" t="s">
        <v>81</v>
      </c>
      <c r="C121" s="226" t="s">
        <v>16</v>
      </c>
      <c r="D121" s="226">
        <v>28438.591293400001</v>
      </c>
      <c r="E121" s="226">
        <v>3.8714144112084701</v>
      </c>
      <c r="F121" s="226">
        <v>38.777381588802399</v>
      </c>
      <c r="G121" s="226">
        <v>3.2680064192726399</v>
      </c>
      <c r="H121" s="226">
        <v>44899.499439400002</v>
      </c>
      <c r="I121" s="226">
        <v>2.9112692749512101</v>
      </c>
      <c r="J121" s="226">
        <v>61.222618411197601</v>
      </c>
      <c r="K121" s="226">
        <v>2.06990055707276</v>
      </c>
    </row>
    <row r="122" spans="1:11" x14ac:dyDescent="0.25">
      <c r="A122" s="226" t="s">
        <v>80</v>
      </c>
      <c r="B122" s="226" t="s">
        <v>81</v>
      </c>
      <c r="C122" s="226" t="s">
        <v>17</v>
      </c>
      <c r="D122" s="226">
        <v>22712.276968900002</v>
      </c>
      <c r="E122" s="226">
        <v>4.0282569511237698</v>
      </c>
      <c r="F122" s="226">
        <v>41.033308442884397</v>
      </c>
      <c r="G122" s="226">
        <v>3.37495731093883</v>
      </c>
      <c r="H122" s="226">
        <v>32638.553443699999</v>
      </c>
      <c r="I122" s="226">
        <v>3.1853440766890602</v>
      </c>
      <c r="J122" s="226">
        <v>58.966691557115603</v>
      </c>
      <c r="K122" s="226">
        <v>2.3485405177799801</v>
      </c>
    </row>
    <row r="123" spans="1:11" x14ac:dyDescent="0.25">
      <c r="A123" s="226" t="s">
        <v>82</v>
      </c>
      <c r="B123" s="226" t="s">
        <v>83</v>
      </c>
      <c r="C123" s="226" t="s">
        <v>16</v>
      </c>
      <c r="D123" s="226">
        <v>9032.5788589999993</v>
      </c>
      <c r="E123" s="226">
        <v>7.7898826274941202</v>
      </c>
      <c r="F123" s="226">
        <v>24.946297963134999</v>
      </c>
      <c r="G123" s="226">
        <v>7.3774706325973298</v>
      </c>
      <c r="H123" s="226">
        <v>27175.514511599999</v>
      </c>
      <c r="I123" s="226">
        <v>4.3885183974510698</v>
      </c>
      <c r="J123" s="226">
        <v>75.053702036865005</v>
      </c>
      <c r="K123" s="226">
        <v>2.4521186246702902</v>
      </c>
    </row>
    <row r="124" spans="1:11" x14ac:dyDescent="0.25">
      <c r="A124" s="226" t="s">
        <v>82</v>
      </c>
      <c r="B124" s="226" t="s">
        <v>83</v>
      </c>
      <c r="C124" s="226" t="s">
        <v>17</v>
      </c>
      <c r="D124" s="226">
        <v>10237.469059499999</v>
      </c>
      <c r="E124" s="226">
        <v>6.3929971273282602</v>
      </c>
      <c r="F124" s="226">
        <v>29.913335598655902</v>
      </c>
      <c r="G124" s="226">
        <v>5.2850072647749702</v>
      </c>
      <c r="H124" s="226">
        <v>23986.293869699999</v>
      </c>
      <c r="I124" s="226">
        <v>3.4228079111190199</v>
      </c>
      <c r="J124" s="226">
        <v>70.086664401344095</v>
      </c>
      <c r="K124" s="226">
        <v>2.2556672842532501</v>
      </c>
    </row>
    <row r="125" spans="1:11" x14ac:dyDescent="0.25">
      <c r="A125" s="226" t="s">
        <v>84</v>
      </c>
      <c r="B125" s="226" t="s">
        <v>85</v>
      </c>
      <c r="C125" s="226" t="s">
        <v>16</v>
      </c>
      <c r="D125" s="226">
        <v>37365.432655500001</v>
      </c>
      <c r="E125" s="226">
        <v>4.8198801495347201</v>
      </c>
      <c r="F125" s="226">
        <v>30.8691237739366</v>
      </c>
      <c r="G125" s="226">
        <v>4.0298654981971902</v>
      </c>
      <c r="H125" s="226">
        <v>83679.249173300006</v>
      </c>
      <c r="I125" s="226">
        <v>2.8474810923869001</v>
      </c>
      <c r="J125" s="226">
        <v>69.130876226063407</v>
      </c>
      <c r="K125" s="226">
        <v>1.79946246376761</v>
      </c>
    </row>
    <row r="126" spans="1:11" x14ac:dyDescent="0.25">
      <c r="A126" s="226" t="s">
        <v>84</v>
      </c>
      <c r="B126" s="226" t="s">
        <v>85</v>
      </c>
      <c r="C126" s="226" t="s">
        <v>17</v>
      </c>
      <c r="D126" s="226">
        <v>36864.6845053</v>
      </c>
      <c r="E126" s="226">
        <v>4.2898694775388799</v>
      </c>
      <c r="F126" s="226">
        <v>32.725607352291298</v>
      </c>
      <c r="G126" s="226">
        <v>3.7616266187388501</v>
      </c>
      <c r="H126" s="226">
        <v>75783.139287400001</v>
      </c>
      <c r="I126" s="226">
        <v>2.7806646047528698</v>
      </c>
      <c r="J126" s="226">
        <v>67.274392647708694</v>
      </c>
      <c r="K126" s="226">
        <v>1.82984209720647</v>
      </c>
    </row>
    <row r="127" spans="1:11" x14ac:dyDescent="0.25">
      <c r="A127" s="226" t="s">
        <v>86</v>
      </c>
      <c r="B127" s="226" t="s">
        <v>87</v>
      </c>
      <c r="C127" s="226" t="s">
        <v>16</v>
      </c>
      <c r="D127" s="226">
        <v>37990.040946000001</v>
      </c>
      <c r="E127" s="226">
        <v>3.8290076625292002</v>
      </c>
      <c r="F127" s="226">
        <v>20.224711193354999</v>
      </c>
      <c r="G127" s="226">
        <v>3.59330196679266</v>
      </c>
      <c r="H127" s="226">
        <v>149849.67939810001</v>
      </c>
      <c r="I127" s="226">
        <v>1.7669150361983199</v>
      </c>
      <c r="J127" s="226">
        <v>79.775288806644994</v>
      </c>
      <c r="K127" s="226">
        <v>0.91097751692304596</v>
      </c>
    </row>
    <row r="128" spans="1:11" x14ac:dyDescent="0.25">
      <c r="A128" s="226" t="s">
        <v>86</v>
      </c>
      <c r="B128" s="226" t="s">
        <v>87</v>
      </c>
      <c r="C128" s="226" t="s">
        <v>17</v>
      </c>
      <c r="D128" s="226">
        <v>36985.569442499997</v>
      </c>
      <c r="E128" s="226">
        <v>3.6440088641485402</v>
      </c>
      <c r="F128" s="226">
        <v>20.867021255336901</v>
      </c>
      <c r="G128" s="226">
        <v>3.27301982056626</v>
      </c>
      <c r="H128" s="226">
        <v>140258.55653949999</v>
      </c>
      <c r="I128" s="226">
        <v>1.6735535991828401</v>
      </c>
      <c r="J128" s="226">
        <v>79.132978744663106</v>
      </c>
      <c r="K128" s="226">
        <v>0.86308104722395695</v>
      </c>
    </row>
    <row r="129" spans="1:11" x14ac:dyDescent="0.25">
      <c r="A129" s="226" t="s">
        <v>88</v>
      </c>
      <c r="B129" s="226" t="s">
        <v>89</v>
      </c>
      <c r="C129" s="226" t="s">
        <v>16</v>
      </c>
      <c r="D129" s="226">
        <v>8848.6160940999998</v>
      </c>
      <c r="E129" s="226">
        <v>7.3833230259332003</v>
      </c>
      <c r="F129" s="226">
        <v>11.3677815465515</v>
      </c>
      <c r="G129" s="226">
        <v>6.9580190468769603</v>
      </c>
      <c r="H129" s="226">
        <v>68990.811571400001</v>
      </c>
      <c r="I129" s="226">
        <v>1.8377491515036699</v>
      </c>
      <c r="J129" s="226">
        <v>88.632218453448502</v>
      </c>
      <c r="K129" s="226">
        <v>0.89242085893613399</v>
      </c>
    </row>
    <row r="130" spans="1:11" x14ac:dyDescent="0.25">
      <c r="A130" s="226" t="s">
        <v>88</v>
      </c>
      <c r="B130" s="226" t="s">
        <v>89</v>
      </c>
      <c r="C130" s="226" t="s">
        <v>17</v>
      </c>
      <c r="D130" s="226">
        <v>9783.0523570000005</v>
      </c>
      <c r="E130" s="226">
        <v>6.3483119727400803</v>
      </c>
      <c r="F130" s="226">
        <v>14.1911966548198</v>
      </c>
      <c r="G130" s="226">
        <v>6.0792810037048799</v>
      </c>
      <c r="H130" s="226">
        <v>59154.420605699997</v>
      </c>
      <c r="I130" s="226">
        <v>2.1227717494173999</v>
      </c>
      <c r="J130" s="226">
        <v>85.808803345180195</v>
      </c>
      <c r="K130" s="226">
        <v>1.0054011812336101</v>
      </c>
    </row>
    <row r="131" spans="1:11" x14ac:dyDescent="0.25">
      <c r="A131" s="226" t="s">
        <v>90</v>
      </c>
      <c r="B131" s="226" t="s">
        <v>91</v>
      </c>
      <c r="C131" s="226" t="s">
        <v>16</v>
      </c>
      <c r="D131" s="226">
        <v>21149.723957499999</v>
      </c>
      <c r="E131" s="226">
        <v>5.7121165780910097</v>
      </c>
      <c r="F131" s="226">
        <v>12.969358198922199</v>
      </c>
      <c r="G131" s="226">
        <v>5.5109160259855496</v>
      </c>
      <c r="H131" s="226">
        <v>141924.83712030001</v>
      </c>
      <c r="I131" s="226">
        <v>1.7952947824287799</v>
      </c>
      <c r="J131" s="226">
        <v>87.030641801077806</v>
      </c>
      <c r="K131" s="226">
        <v>0.82123999623661503</v>
      </c>
    </row>
    <row r="132" spans="1:11" x14ac:dyDescent="0.25">
      <c r="A132" s="226" t="s">
        <v>90</v>
      </c>
      <c r="B132" s="226" t="s">
        <v>91</v>
      </c>
      <c r="C132" s="226" t="s">
        <v>17</v>
      </c>
      <c r="D132" s="226">
        <v>22603.169210799999</v>
      </c>
      <c r="E132" s="226">
        <v>5.08283499102515</v>
      </c>
      <c r="F132" s="226">
        <v>16.8430434629548</v>
      </c>
      <c r="G132" s="226">
        <v>4.7786289711807504</v>
      </c>
      <c r="H132" s="226">
        <v>111595.6723496</v>
      </c>
      <c r="I132" s="226">
        <v>1.96490999080759</v>
      </c>
      <c r="J132" s="226">
        <v>83.156956537045204</v>
      </c>
      <c r="K132" s="226">
        <v>0.96788842216798399</v>
      </c>
    </row>
    <row r="133" spans="1:11" x14ac:dyDescent="0.25">
      <c r="A133" s="226" t="s">
        <v>92</v>
      </c>
      <c r="B133" s="226" t="s">
        <v>93</v>
      </c>
      <c r="C133" s="226" t="s">
        <v>16</v>
      </c>
      <c r="D133" s="226">
        <v>32200.367509200001</v>
      </c>
      <c r="E133" s="226">
        <v>6.1962683931263403</v>
      </c>
      <c r="F133" s="226">
        <v>12.6804083224762</v>
      </c>
      <c r="G133" s="226">
        <v>6.0088272079869096</v>
      </c>
      <c r="H133" s="226">
        <v>221737.57116210001</v>
      </c>
      <c r="I133" s="226">
        <v>1.6094750882948301</v>
      </c>
      <c r="J133" s="226">
        <v>87.319591677523803</v>
      </c>
      <c r="K133" s="226">
        <v>0.87259206178916604</v>
      </c>
    </row>
    <row r="134" spans="1:11" x14ac:dyDescent="0.25">
      <c r="A134" s="226" t="s">
        <v>92</v>
      </c>
      <c r="B134" s="226" t="s">
        <v>93</v>
      </c>
      <c r="C134" s="226" t="s">
        <v>17</v>
      </c>
      <c r="D134" s="226">
        <v>28127.897556299999</v>
      </c>
      <c r="E134" s="226">
        <v>5.8905163168917198</v>
      </c>
      <c r="F134" s="226">
        <v>14.6184377469258</v>
      </c>
      <c r="G134" s="226">
        <v>5.51395267629667</v>
      </c>
      <c r="H134" s="226">
        <v>164285.9433975</v>
      </c>
      <c r="I134" s="226">
        <v>1.82081675098992</v>
      </c>
      <c r="J134" s="226">
        <v>85.381562253074193</v>
      </c>
      <c r="K134" s="226">
        <v>0.94406065912708603</v>
      </c>
    </row>
    <row r="135" spans="1:11" x14ac:dyDescent="0.25">
      <c r="A135" s="226" t="s">
        <v>94</v>
      </c>
      <c r="B135" s="226" t="s">
        <v>95</v>
      </c>
      <c r="C135" s="226" t="s">
        <v>16</v>
      </c>
      <c r="D135" s="226">
        <v>2772.9716859999999</v>
      </c>
      <c r="E135" s="226">
        <v>12.457071685936</v>
      </c>
      <c r="F135" s="226">
        <v>8.6238956534763496</v>
      </c>
      <c r="G135" s="226">
        <v>12.562121355064701</v>
      </c>
      <c r="H135" s="226">
        <v>29381.541743000002</v>
      </c>
      <c r="I135" s="226">
        <v>2.8916818680779999</v>
      </c>
      <c r="J135" s="226">
        <v>91.376104346523704</v>
      </c>
      <c r="K135" s="226">
        <v>1.1855881198606399</v>
      </c>
    </row>
    <row r="136" spans="1:11" x14ac:dyDescent="0.25">
      <c r="A136" s="226" t="s">
        <v>94</v>
      </c>
      <c r="B136" s="226" t="s">
        <v>95</v>
      </c>
      <c r="C136" s="226" t="s">
        <v>17</v>
      </c>
      <c r="D136" s="226">
        <v>3124.4636519000001</v>
      </c>
      <c r="E136" s="226">
        <v>12.0066641203915</v>
      </c>
      <c r="F136" s="226">
        <v>12.866855789823401</v>
      </c>
      <c r="G136" s="226">
        <v>10.7953446630468</v>
      </c>
      <c r="H136" s="226">
        <v>21158.575677500001</v>
      </c>
      <c r="I136" s="226">
        <v>2.9930465438762699</v>
      </c>
      <c r="J136" s="226">
        <v>87.133144210176596</v>
      </c>
      <c r="K136" s="226">
        <v>1.59413670010361</v>
      </c>
    </row>
    <row r="137" spans="1:11" x14ac:dyDescent="0.25">
      <c r="A137" s="226" t="s">
        <v>96</v>
      </c>
      <c r="B137" s="226" t="s">
        <v>97</v>
      </c>
      <c r="C137" s="226" t="s">
        <v>16</v>
      </c>
      <c r="D137" s="226">
        <v>1227.6551621999999</v>
      </c>
      <c r="E137" s="226">
        <v>11.3872412094981</v>
      </c>
      <c r="F137" s="226">
        <v>3.18530340780109</v>
      </c>
      <c r="G137" s="226">
        <v>11.392830256405899</v>
      </c>
      <c r="H137" s="226">
        <v>37313.576394999996</v>
      </c>
      <c r="I137" s="226">
        <v>1.75117767179808</v>
      </c>
      <c r="J137" s="226">
        <v>96.814696592198899</v>
      </c>
      <c r="K137" s="226">
        <v>0.37483587014776898</v>
      </c>
    </row>
    <row r="138" spans="1:11" x14ac:dyDescent="0.25">
      <c r="A138" s="226" t="s">
        <v>96</v>
      </c>
      <c r="B138" s="226" t="s">
        <v>97</v>
      </c>
      <c r="C138" s="226" t="s">
        <v>17</v>
      </c>
      <c r="D138" s="226">
        <v>1583.6738783000001</v>
      </c>
      <c r="E138" s="226">
        <v>11.5922318720439</v>
      </c>
      <c r="F138" s="226">
        <v>4.0811195782956</v>
      </c>
      <c r="G138" s="226">
        <v>11.5323939279552</v>
      </c>
      <c r="H138" s="226">
        <v>37221.214043200001</v>
      </c>
      <c r="I138" s="226">
        <v>2.00131122317819</v>
      </c>
      <c r="J138" s="226">
        <v>95.918880421704401</v>
      </c>
      <c r="K138" s="226">
        <v>0.490675854816852</v>
      </c>
    </row>
    <row r="139" spans="1:11" x14ac:dyDescent="0.25">
      <c r="A139" s="226" t="s">
        <v>98</v>
      </c>
      <c r="B139" s="226" t="s">
        <v>99</v>
      </c>
      <c r="C139" s="226" t="s">
        <v>16</v>
      </c>
      <c r="D139" s="226">
        <v>3316.3679655999999</v>
      </c>
      <c r="E139" s="226">
        <v>8.9506716218025293</v>
      </c>
      <c r="F139" s="226">
        <v>20.433767806646401</v>
      </c>
      <c r="G139" s="226">
        <v>8.2339218993766607</v>
      </c>
      <c r="H139" s="226">
        <v>12913.472742100001</v>
      </c>
      <c r="I139" s="226">
        <v>3.57327841896055</v>
      </c>
      <c r="J139" s="226">
        <v>79.566232193353599</v>
      </c>
      <c r="K139" s="226">
        <v>2.1145911222874099</v>
      </c>
    </row>
    <row r="140" spans="1:11" x14ac:dyDescent="0.25">
      <c r="A140" s="226" t="s">
        <v>98</v>
      </c>
      <c r="B140" s="226" t="s">
        <v>99</v>
      </c>
      <c r="C140" s="226" t="s">
        <v>17</v>
      </c>
      <c r="D140" s="226">
        <v>3812.5083284000002</v>
      </c>
      <c r="E140" s="226">
        <v>7.4380517899162299</v>
      </c>
      <c r="F140" s="226">
        <v>22.550208894476999</v>
      </c>
      <c r="G140" s="226">
        <v>6.6030713002321404</v>
      </c>
      <c r="H140" s="226">
        <v>13094.2456012</v>
      </c>
      <c r="I140" s="226">
        <v>3.7323577538135302</v>
      </c>
      <c r="J140" s="226">
        <v>77.449791105523005</v>
      </c>
      <c r="K140" s="226">
        <v>1.9225440771362201</v>
      </c>
    </row>
    <row r="141" spans="1:11" x14ac:dyDescent="0.25">
      <c r="A141" s="226" t="s">
        <v>100</v>
      </c>
      <c r="B141" s="226" t="s">
        <v>101</v>
      </c>
      <c r="C141" s="226" t="s">
        <v>16</v>
      </c>
      <c r="D141" s="226">
        <v>2694.6646909000001</v>
      </c>
      <c r="E141" s="226">
        <v>10.3180749387934</v>
      </c>
      <c r="F141" s="226">
        <v>18.776805659926499</v>
      </c>
      <c r="G141" s="226">
        <v>9.3101715995922198</v>
      </c>
      <c r="H141" s="226">
        <v>11656.3635921</v>
      </c>
      <c r="I141" s="226">
        <v>3.6264228710919602</v>
      </c>
      <c r="J141" s="226">
        <v>81.223194340073505</v>
      </c>
      <c r="K141" s="226">
        <v>2.15228278334112</v>
      </c>
    </row>
    <row r="142" spans="1:11" x14ac:dyDescent="0.25">
      <c r="A142" s="226" t="s">
        <v>100</v>
      </c>
      <c r="B142" s="226" t="s">
        <v>101</v>
      </c>
      <c r="C142" s="226" t="s">
        <v>17</v>
      </c>
      <c r="D142" s="226">
        <v>2567.5583090999999</v>
      </c>
      <c r="E142" s="226">
        <v>9.0250213120752694</v>
      </c>
      <c r="F142" s="226">
        <v>18.516104178789099</v>
      </c>
      <c r="G142" s="226">
        <v>8.2708376194917292</v>
      </c>
      <c r="H142" s="226">
        <v>11299.064411900001</v>
      </c>
      <c r="I142" s="226">
        <v>3.7038394873662401</v>
      </c>
      <c r="J142" s="226">
        <v>81.483895821210893</v>
      </c>
      <c r="K142" s="226">
        <v>1.8794350646216</v>
      </c>
    </row>
    <row r="143" spans="1:11" x14ac:dyDescent="0.25">
      <c r="A143" s="226" t="s">
        <v>102</v>
      </c>
      <c r="B143" s="226" t="s">
        <v>103</v>
      </c>
      <c r="C143" s="226" t="s">
        <v>16</v>
      </c>
      <c r="D143" s="226">
        <v>8254.9366857000005</v>
      </c>
      <c r="E143" s="226">
        <v>6.0962852666130196</v>
      </c>
      <c r="F143" s="226">
        <v>15.9833787526007</v>
      </c>
      <c r="G143" s="226">
        <v>6.0754854209623401</v>
      </c>
      <c r="H143" s="226">
        <v>43392.069954600003</v>
      </c>
      <c r="I143" s="226">
        <v>2.55631540016679</v>
      </c>
      <c r="J143" s="226">
        <v>84.0166212473993</v>
      </c>
      <c r="K143" s="226">
        <v>1.1558044485412</v>
      </c>
    </row>
    <row r="144" spans="1:11" x14ac:dyDescent="0.25">
      <c r="A144" s="226" t="s">
        <v>102</v>
      </c>
      <c r="B144" s="226" t="s">
        <v>103</v>
      </c>
      <c r="C144" s="226" t="s">
        <v>17</v>
      </c>
      <c r="D144" s="226">
        <v>6129.7970818000003</v>
      </c>
      <c r="E144" s="226">
        <v>7.1339641380690404</v>
      </c>
      <c r="F144" s="226">
        <v>16.008357618220899</v>
      </c>
      <c r="G144" s="226">
        <v>6.5733846686259101</v>
      </c>
      <c r="H144" s="226">
        <v>32161.433211700001</v>
      </c>
      <c r="I144" s="226">
        <v>2.8838907933389</v>
      </c>
      <c r="J144" s="226">
        <v>83.991642381779201</v>
      </c>
      <c r="K144" s="226">
        <v>1.2528519451873701</v>
      </c>
    </row>
    <row r="145" spans="1:11" x14ac:dyDescent="0.25">
      <c r="A145" s="226" t="s">
        <v>104</v>
      </c>
      <c r="B145" s="226" t="s">
        <v>105</v>
      </c>
      <c r="C145" s="226" t="s">
        <v>16</v>
      </c>
      <c r="D145" s="226">
        <v>725.45602250000002</v>
      </c>
      <c r="E145" s="226">
        <v>13.128437579642201</v>
      </c>
      <c r="F145" s="226">
        <v>17.872806318060199</v>
      </c>
      <c r="G145" s="226">
        <v>13.1968008693902</v>
      </c>
      <c r="H145" s="226">
        <v>3333.5373420000001</v>
      </c>
      <c r="I145" s="226">
        <v>4.9508397331629599</v>
      </c>
      <c r="J145" s="226">
        <v>82.127193681939801</v>
      </c>
      <c r="K145" s="226">
        <v>2.8719338307122402</v>
      </c>
    </row>
    <row r="146" spans="1:11" x14ac:dyDescent="0.25">
      <c r="A146" s="226" t="s">
        <v>104</v>
      </c>
      <c r="B146" s="226" t="s">
        <v>105</v>
      </c>
      <c r="C146" s="226" t="s">
        <v>17</v>
      </c>
      <c r="D146" s="226">
        <v>674.8686798</v>
      </c>
      <c r="E146" s="226">
        <v>14.1655382105501</v>
      </c>
      <c r="F146" s="226">
        <v>19.041485458713598</v>
      </c>
      <c r="G146" s="226">
        <v>12.62327788883</v>
      </c>
      <c r="H146" s="226">
        <v>2869.3331696999999</v>
      </c>
      <c r="I146" s="226">
        <v>4.2236623468432599</v>
      </c>
      <c r="J146" s="226">
        <v>80.958514541286405</v>
      </c>
      <c r="K146" s="226">
        <v>2.96900163896755</v>
      </c>
    </row>
    <row r="147" spans="1:11" x14ac:dyDescent="0.25">
      <c r="A147" s="226" t="s">
        <v>106</v>
      </c>
      <c r="B147" s="226" t="s">
        <v>107</v>
      </c>
      <c r="C147" s="226" t="s">
        <v>16</v>
      </c>
      <c r="D147" s="226">
        <v>20198.963130600001</v>
      </c>
      <c r="E147" s="226">
        <v>4.5804875873027999</v>
      </c>
      <c r="F147" s="226">
        <v>27.029927774875201</v>
      </c>
      <c r="G147" s="226">
        <v>4.0798225575479599</v>
      </c>
      <c r="H147" s="226">
        <v>54529.180055099998</v>
      </c>
      <c r="I147" s="226">
        <v>2.3901030320576599</v>
      </c>
      <c r="J147" s="226">
        <v>72.970072225124895</v>
      </c>
      <c r="K147" s="226">
        <v>1.5112676430496601</v>
      </c>
    </row>
    <row r="148" spans="1:11" x14ac:dyDescent="0.25">
      <c r="A148" s="226" t="s">
        <v>106</v>
      </c>
      <c r="B148" s="226" t="s">
        <v>107</v>
      </c>
      <c r="C148" s="226" t="s">
        <v>17</v>
      </c>
      <c r="D148" s="226">
        <v>19120.222208899999</v>
      </c>
      <c r="E148" s="226">
        <v>4.3535046481058597</v>
      </c>
      <c r="F148" s="226">
        <v>30.859369931201002</v>
      </c>
      <c r="G148" s="226">
        <v>4.0055178781295897</v>
      </c>
      <c r="H148" s="226">
        <v>42838.989050199998</v>
      </c>
      <c r="I148" s="226">
        <v>2.89911351602594</v>
      </c>
      <c r="J148" s="226">
        <v>69.140630068798998</v>
      </c>
      <c r="K148" s="226">
        <v>1.7877730915128101</v>
      </c>
    </row>
    <row r="149" spans="1:11" x14ac:dyDescent="0.25">
      <c r="A149" s="226" t="s">
        <v>108</v>
      </c>
      <c r="B149" s="226" t="s">
        <v>109</v>
      </c>
      <c r="C149" s="226" t="s">
        <v>16</v>
      </c>
      <c r="D149" s="226">
        <v>41107.481295400001</v>
      </c>
      <c r="E149" s="226">
        <v>3.6279365042643001</v>
      </c>
      <c r="F149" s="226">
        <v>36.908936474114199</v>
      </c>
      <c r="G149" s="226">
        <v>3.19261643785552</v>
      </c>
      <c r="H149" s="226">
        <v>70267.934043999994</v>
      </c>
      <c r="I149" s="226">
        <v>2.5538326947254402</v>
      </c>
      <c r="J149" s="226">
        <v>63.091063525885801</v>
      </c>
      <c r="K149" s="226">
        <v>1.8677142325025899</v>
      </c>
    </row>
    <row r="150" spans="1:11" x14ac:dyDescent="0.25">
      <c r="A150" s="226" t="s">
        <v>108</v>
      </c>
      <c r="B150" s="226" t="s">
        <v>109</v>
      </c>
      <c r="C150" s="226" t="s">
        <v>17</v>
      </c>
      <c r="D150" s="226">
        <v>37299.229697299997</v>
      </c>
      <c r="E150" s="226">
        <v>3.9520606364814199</v>
      </c>
      <c r="F150" s="226">
        <v>38.323749842488297</v>
      </c>
      <c r="G150" s="226">
        <v>3.0925747742228502</v>
      </c>
      <c r="H150" s="226">
        <v>60027.440711000003</v>
      </c>
      <c r="I150" s="226">
        <v>2.6682219056887502</v>
      </c>
      <c r="J150" s="226">
        <v>61.676250157511703</v>
      </c>
      <c r="K150" s="226">
        <v>1.9216320984791899</v>
      </c>
    </row>
    <row r="151" spans="1:11" x14ac:dyDescent="0.25">
      <c r="A151" s="226" t="s">
        <v>110</v>
      </c>
      <c r="B151" s="226" t="s">
        <v>111</v>
      </c>
      <c r="C151" s="226" t="s">
        <v>16</v>
      </c>
      <c r="D151" s="226">
        <v>539.58508759999995</v>
      </c>
      <c r="E151" s="226">
        <v>8.2288088971069495</v>
      </c>
      <c r="F151" s="226">
        <v>66.4444444444444</v>
      </c>
      <c r="G151" s="226">
        <v>3.4496704896003498</v>
      </c>
      <c r="H151" s="226">
        <v>272.49949240000001</v>
      </c>
      <c r="I151" s="226">
        <v>11.510438818108</v>
      </c>
      <c r="J151" s="226">
        <v>33.5555555555556</v>
      </c>
      <c r="K151" s="226">
        <v>6.8308044794073002</v>
      </c>
    </row>
    <row r="152" spans="1:11" x14ac:dyDescent="0.25">
      <c r="A152" s="226" t="s">
        <v>110</v>
      </c>
      <c r="B152" s="226" t="s">
        <v>111</v>
      </c>
      <c r="C152" s="226" t="s">
        <v>17</v>
      </c>
      <c r="D152" s="226">
        <v>157.00301880000001</v>
      </c>
      <c r="E152" s="226">
        <v>11.278007650434301</v>
      </c>
      <c r="F152" s="226">
        <v>48.603351955307303</v>
      </c>
      <c r="G152" s="226">
        <v>8.9288245913471798</v>
      </c>
      <c r="H152" s="226">
        <v>166.02618079999999</v>
      </c>
      <c r="I152" s="226">
        <v>12.470966453979001</v>
      </c>
      <c r="J152" s="226">
        <v>51.396648044692697</v>
      </c>
      <c r="K152" s="226">
        <v>8.4435623852956994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724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27" t="s">
        <v>72</v>
      </c>
      <c r="B163" s="227" t="s">
        <v>73</v>
      </c>
      <c r="C163" s="227" t="s">
        <v>16</v>
      </c>
      <c r="D163" s="227">
        <v>9027.3709120999993</v>
      </c>
      <c r="E163" s="227">
        <v>7.8720546412068604</v>
      </c>
      <c r="F163" s="227">
        <v>7.1822952051685904</v>
      </c>
      <c r="G163" s="227">
        <v>7.6724432192483203</v>
      </c>
      <c r="H163" s="227">
        <v>116661.85034970001</v>
      </c>
      <c r="I163" s="227">
        <v>1.5638102127381499</v>
      </c>
      <c r="J163" s="227">
        <v>92.8177047948314</v>
      </c>
      <c r="K163" s="227">
        <v>0.59369871585753797</v>
      </c>
    </row>
    <row r="164" spans="1:11" x14ac:dyDescent="0.25">
      <c r="A164" s="227" t="s">
        <v>72</v>
      </c>
      <c r="B164" s="227" t="s">
        <v>73</v>
      </c>
      <c r="C164" s="227" t="s">
        <v>17</v>
      </c>
      <c r="D164" s="227">
        <v>11088.492211000001</v>
      </c>
      <c r="E164" s="227">
        <v>7.2659313302971897</v>
      </c>
      <c r="F164" s="227">
        <v>10.6373324523971</v>
      </c>
      <c r="G164" s="227">
        <v>6.9510158843968703</v>
      </c>
      <c r="H164" s="227">
        <v>93152.794414400007</v>
      </c>
      <c r="I164" s="227">
        <v>1.7910861164299099</v>
      </c>
      <c r="J164" s="227">
        <v>89.362667547602896</v>
      </c>
      <c r="K164" s="227">
        <v>0.82741785662156297</v>
      </c>
    </row>
    <row r="165" spans="1:11" x14ac:dyDescent="0.25">
      <c r="A165" s="227" t="s">
        <v>74</v>
      </c>
      <c r="B165" s="227" t="s">
        <v>75</v>
      </c>
      <c r="C165" s="227" t="s">
        <v>16</v>
      </c>
      <c r="D165" s="227">
        <v>1995.5185816000001</v>
      </c>
      <c r="E165" s="227">
        <v>12.4971060808455</v>
      </c>
      <c r="F165" s="227">
        <v>4.6606458299445501</v>
      </c>
      <c r="G165" s="227">
        <v>12.364555986398299</v>
      </c>
      <c r="H165" s="227">
        <v>40820.834653799997</v>
      </c>
      <c r="I165" s="227">
        <v>2.4326452412688999</v>
      </c>
      <c r="J165" s="227">
        <v>95.339354170055401</v>
      </c>
      <c r="K165" s="227">
        <v>0.60443892030498603</v>
      </c>
    </row>
    <row r="166" spans="1:11" x14ac:dyDescent="0.25">
      <c r="A166" s="227" t="s">
        <v>74</v>
      </c>
      <c r="B166" s="227" t="s">
        <v>75</v>
      </c>
      <c r="C166" s="227" t="s">
        <v>17</v>
      </c>
      <c r="D166" s="227">
        <v>1646.6619691000001</v>
      </c>
      <c r="E166" s="227">
        <v>14.443812154687301</v>
      </c>
      <c r="F166" s="227">
        <v>4.7269610492894998</v>
      </c>
      <c r="G166" s="227">
        <v>14.0797061442134</v>
      </c>
      <c r="H166" s="227">
        <v>33188.868764699997</v>
      </c>
      <c r="I166" s="227">
        <v>3.1239453393543699</v>
      </c>
      <c r="J166" s="227">
        <v>95.2730389507105</v>
      </c>
      <c r="K166" s="227">
        <v>0.69856302750635002</v>
      </c>
    </row>
    <row r="167" spans="1:11" x14ac:dyDescent="0.25">
      <c r="A167" s="227" t="s">
        <v>76</v>
      </c>
      <c r="B167" s="227" t="s">
        <v>77</v>
      </c>
      <c r="C167" s="227" t="s">
        <v>16</v>
      </c>
      <c r="D167" s="227">
        <v>4802.0894402000004</v>
      </c>
      <c r="E167" s="227">
        <v>6.4150152688753801</v>
      </c>
      <c r="F167" s="227">
        <v>23.371140487588999</v>
      </c>
      <c r="G167" s="227">
        <v>5.9065357132280196</v>
      </c>
      <c r="H167" s="227">
        <v>15745.001287999999</v>
      </c>
      <c r="I167" s="227">
        <v>3.1244459330557102</v>
      </c>
      <c r="J167" s="227">
        <v>76.628859512410997</v>
      </c>
      <c r="K167" s="227">
        <v>1.8014423916417099</v>
      </c>
    </row>
    <row r="168" spans="1:11" x14ac:dyDescent="0.25">
      <c r="A168" s="227" t="s">
        <v>76</v>
      </c>
      <c r="B168" s="227" t="s">
        <v>77</v>
      </c>
      <c r="C168" s="227" t="s">
        <v>17</v>
      </c>
      <c r="D168" s="227">
        <v>5118.4582804000001</v>
      </c>
      <c r="E168" s="227">
        <v>5.6364772286866698</v>
      </c>
      <c r="F168" s="227">
        <v>28.152005447797301</v>
      </c>
      <c r="G168" s="227">
        <v>5.0823061916286099</v>
      </c>
      <c r="H168" s="227">
        <v>13063.0467278</v>
      </c>
      <c r="I168" s="227">
        <v>2.8527578156901101</v>
      </c>
      <c r="J168" s="227">
        <v>71.847994552202707</v>
      </c>
      <c r="K168" s="227">
        <v>1.99138629388113</v>
      </c>
    </row>
    <row r="169" spans="1:11" x14ac:dyDescent="0.25">
      <c r="A169" s="227" t="s">
        <v>78</v>
      </c>
      <c r="B169" s="227" t="s">
        <v>79</v>
      </c>
      <c r="C169" s="227" t="s">
        <v>16</v>
      </c>
      <c r="D169" s="227">
        <v>23539.818062900002</v>
      </c>
      <c r="E169" s="227">
        <v>4.0628030522302501</v>
      </c>
      <c r="F169" s="227">
        <v>31.3161166407201</v>
      </c>
      <c r="G169" s="227">
        <v>3.6055073096077002</v>
      </c>
      <c r="H169" s="227">
        <v>51628.5635502</v>
      </c>
      <c r="I169" s="227">
        <v>2.4082299393678501</v>
      </c>
      <c r="J169" s="227">
        <v>68.683883359279903</v>
      </c>
      <c r="K169" s="227">
        <v>1.6439153107580999</v>
      </c>
    </row>
    <row r="170" spans="1:11" x14ac:dyDescent="0.25">
      <c r="A170" s="227" t="s">
        <v>78</v>
      </c>
      <c r="B170" s="227" t="s">
        <v>79</v>
      </c>
      <c r="C170" s="227" t="s">
        <v>17</v>
      </c>
      <c r="D170" s="227">
        <v>20213.4529434</v>
      </c>
      <c r="E170" s="227">
        <v>4.2628931228580402</v>
      </c>
      <c r="F170" s="227">
        <v>33.418800146062502</v>
      </c>
      <c r="G170" s="227">
        <v>3.64539002721295</v>
      </c>
      <c r="H170" s="227">
        <v>40271.821378400004</v>
      </c>
      <c r="I170" s="227">
        <v>2.8071755298037102</v>
      </c>
      <c r="J170" s="227">
        <v>66.581199853937505</v>
      </c>
      <c r="K170" s="227">
        <v>1.8297141091048501</v>
      </c>
    </row>
    <row r="171" spans="1:11" x14ac:dyDescent="0.25">
      <c r="A171" s="227" t="s">
        <v>80</v>
      </c>
      <c r="B171" s="227" t="s">
        <v>81</v>
      </c>
      <c r="C171" s="227" t="s">
        <v>16</v>
      </c>
      <c r="D171" s="227">
        <v>27059.0175217</v>
      </c>
      <c r="E171" s="227">
        <v>4.0610406894871103</v>
      </c>
      <c r="F171" s="227">
        <v>37.953721638773203</v>
      </c>
      <c r="G171" s="227">
        <v>3.4293271947731898</v>
      </c>
      <c r="H171" s="227">
        <v>44235.749772100004</v>
      </c>
      <c r="I171" s="227">
        <v>2.9524284876021798</v>
      </c>
      <c r="J171" s="227">
        <v>62.046278361226697</v>
      </c>
      <c r="K171" s="227">
        <v>2.0977201726902002</v>
      </c>
    </row>
    <row r="172" spans="1:11" x14ac:dyDescent="0.25">
      <c r="A172" s="227" t="s">
        <v>80</v>
      </c>
      <c r="B172" s="227" t="s">
        <v>81</v>
      </c>
      <c r="C172" s="227" t="s">
        <v>17</v>
      </c>
      <c r="D172" s="227">
        <v>22104.144326599999</v>
      </c>
      <c r="E172" s="227">
        <v>4.1284141989913197</v>
      </c>
      <c r="F172" s="227">
        <v>40.583870228347401</v>
      </c>
      <c r="G172" s="227">
        <v>3.4625465122907699</v>
      </c>
      <c r="H172" s="227">
        <v>32361.1991762</v>
      </c>
      <c r="I172" s="227">
        <v>3.2104919961273399</v>
      </c>
      <c r="J172" s="227">
        <v>59.416129771652599</v>
      </c>
      <c r="K172" s="227">
        <v>2.3650739092984301</v>
      </c>
    </row>
    <row r="173" spans="1:11" x14ac:dyDescent="0.25">
      <c r="A173" s="227" t="s">
        <v>82</v>
      </c>
      <c r="B173" s="227" t="s">
        <v>83</v>
      </c>
      <c r="C173" s="227" t="s">
        <v>16</v>
      </c>
      <c r="D173" s="227">
        <v>9032.5788589999993</v>
      </c>
      <c r="E173" s="227">
        <v>7.7898826274941202</v>
      </c>
      <c r="F173" s="227">
        <v>24.946297963134999</v>
      </c>
      <c r="G173" s="227">
        <v>7.3774706325973298</v>
      </c>
      <c r="H173" s="227">
        <v>27175.514511599999</v>
      </c>
      <c r="I173" s="227">
        <v>4.3885183974510698</v>
      </c>
      <c r="J173" s="227">
        <v>75.053702036865005</v>
      </c>
      <c r="K173" s="227">
        <v>2.4521186246702902</v>
      </c>
    </row>
    <row r="174" spans="1:11" x14ac:dyDescent="0.25">
      <c r="A174" s="227" t="s">
        <v>82</v>
      </c>
      <c r="B174" s="227" t="s">
        <v>83</v>
      </c>
      <c r="C174" s="227" t="s">
        <v>17</v>
      </c>
      <c r="D174" s="227">
        <v>10237.469059499999</v>
      </c>
      <c r="E174" s="227">
        <v>6.3929971273282602</v>
      </c>
      <c r="F174" s="227">
        <v>29.913335598655902</v>
      </c>
      <c r="G174" s="227">
        <v>5.2850072647749702</v>
      </c>
      <c r="H174" s="227">
        <v>23986.293869699999</v>
      </c>
      <c r="I174" s="227">
        <v>3.4228079111190199</v>
      </c>
      <c r="J174" s="227">
        <v>70.086664401344095</v>
      </c>
      <c r="K174" s="227">
        <v>2.2556672842532501</v>
      </c>
    </row>
    <row r="175" spans="1:11" x14ac:dyDescent="0.25">
      <c r="A175" s="227" t="s">
        <v>84</v>
      </c>
      <c r="B175" s="227" t="s">
        <v>85</v>
      </c>
      <c r="C175" s="227" t="s">
        <v>16</v>
      </c>
      <c r="D175" s="227">
        <v>37365.432655500001</v>
      </c>
      <c r="E175" s="227">
        <v>4.8198801495347201</v>
      </c>
      <c r="F175" s="227">
        <v>30.8691237739366</v>
      </c>
      <c r="G175" s="227">
        <v>4.0298654981971902</v>
      </c>
      <c r="H175" s="227">
        <v>83679.249173300006</v>
      </c>
      <c r="I175" s="227">
        <v>2.8474810923869001</v>
      </c>
      <c r="J175" s="227">
        <v>69.130876226063407</v>
      </c>
      <c r="K175" s="227">
        <v>1.79946246376761</v>
      </c>
    </row>
    <row r="176" spans="1:11" x14ac:dyDescent="0.25">
      <c r="A176" s="227" t="s">
        <v>84</v>
      </c>
      <c r="B176" s="227" t="s">
        <v>85</v>
      </c>
      <c r="C176" s="227" t="s">
        <v>17</v>
      </c>
      <c r="D176" s="227">
        <v>36864.6845053</v>
      </c>
      <c r="E176" s="227">
        <v>4.2898694775388799</v>
      </c>
      <c r="F176" s="227">
        <v>32.725607352291298</v>
      </c>
      <c r="G176" s="227">
        <v>3.7616266187388501</v>
      </c>
      <c r="H176" s="227">
        <v>75783.139287400001</v>
      </c>
      <c r="I176" s="227">
        <v>2.7806646047528698</v>
      </c>
      <c r="J176" s="227">
        <v>67.274392647708694</v>
      </c>
      <c r="K176" s="227">
        <v>1.82984209720647</v>
      </c>
    </row>
    <row r="177" spans="1:11" x14ac:dyDescent="0.25">
      <c r="A177" s="227" t="s">
        <v>86</v>
      </c>
      <c r="B177" s="227" t="s">
        <v>87</v>
      </c>
      <c r="C177" s="227" t="s">
        <v>16</v>
      </c>
      <c r="D177" s="227">
        <v>37990.040946000001</v>
      </c>
      <c r="E177" s="227">
        <v>3.8290076625292002</v>
      </c>
      <c r="F177" s="227">
        <v>20.224711193354999</v>
      </c>
      <c r="G177" s="227">
        <v>3.59330196679266</v>
      </c>
      <c r="H177" s="227">
        <v>149849.67939810001</v>
      </c>
      <c r="I177" s="227">
        <v>1.7669150361983199</v>
      </c>
      <c r="J177" s="227">
        <v>79.775288806644994</v>
      </c>
      <c r="K177" s="227">
        <v>0.91097751692304596</v>
      </c>
    </row>
    <row r="178" spans="1:11" x14ac:dyDescent="0.25">
      <c r="A178" s="227" t="s">
        <v>86</v>
      </c>
      <c r="B178" s="227" t="s">
        <v>87</v>
      </c>
      <c r="C178" s="227" t="s">
        <v>17</v>
      </c>
      <c r="D178" s="227">
        <v>36985.569442499997</v>
      </c>
      <c r="E178" s="227">
        <v>3.6440088641485402</v>
      </c>
      <c r="F178" s="227">
        <v>20.867021255336901</v>
      </c>
      <c r="G178" s="227">
        <v>3.27301982056626</v>
      </c>
      <c r="H178" s="227">
        <v>140258.55653949999</v>
      </c>
      <c r="I178" s="227">
        <v>1.6735535991828401</v>
      </c>
      <c r="J178" s="227">
        <v>79.132978744663106</v>
      </c>
      <c r="K178" s="227">
        <v>0.86308104722395695</v>
      </c>
    </row>
    <row r="179" spans="1:11" x14ac:dyDescent="0.25">
      <c r="A179" s="227" t="s">
        <v>88</v>
      </c>
      <c r="B179" s="227" t="s">
        <v>89</v>
      </c>
      <c r="C179" s="227" t="s">
        <v>16</v>
      </c>
      <c r="D179" s="227">
        <v>8848.6160940999998</v>
      </c>
      <c r="E179" s="227">
        <v>7.3833230259332003</v>
      </c>
      <c r="F179" s="227">
        <v>11.3677815465515</v>
      </c>
      <c r="G179" s="227">
        <v>6.9580190468769603</v>
      </c>
      <c r="H179" s="227">
        <v>68990.811571400001</v>
      </c>
      <c r="I179" s="227">
        <v>1.8377491515036699</v>
      </c>
      <c r="J179" s="227">
        <v>88.632218453448502</v>
      </c>
      <c r="K179" s="227">
        <v>0.89242085893613399</v>
      </c>
    </row>
    <row r="180" spans="1:11" x14ac:dyDescent="0.25">
      <c r="A180" s="227" t="s">
        <v>88</v>
      </c>
      <c r="B180" s="227" t="s">
        <v>89</v>
      </c>
      <c r="C180" s="227" t="s">
        <v>17</v>
      </c>
      <c r="D180" s="227">
        <v>9783.0523570000005</v>
      </c>
      <c r="E180" s="227">
        <v>6.3483119727400803</v>
      </c>
      <c r="F180" s="227">
        <v>14.1911966548198</v>
      </c>
      <c r="G180" s="227">
        <v>6.0792810037048799</v>
      </c>
      <c r="H180" s="227">
        <v>59154.420605699997</v>
      </c>
      <c r="I180" s="227">
        <v>2.1227717494173999</v>
      </c>
      <c r="J180" s="227">
        <v>85.808803345180195</v>
      </c>
      <c r="K180" s="227">
        <v>1.0054011812336101</v>
      </c>
    </row>
    <row r="181" spans="1:11" x14ac:dyDescent="0.25">
      <c r="A181" s="227" t="s">
        <v>90</v>
      </c>
      <c r="B181" s="227" t="s">
        <v>91</v>
      </c>
      <c r="C181" s="227" t="s">
        <v>16</v>
      </c>
      <c r="D181" s="227">
        <v>21149.723957499999</v>
      </c>
      <c r="E181" s="227">
        <v>5.7121165780910097</v>
      </c>
      <c r="F181" s="227">
        <v>12.969358198922199</v>
      </c>
      <c r="G181" s="227">
        <v>5.5109160259855496</v>
      </c>
      <c r="H181" s="227">
        <v>141924.83712030001</v>
      </c>
      <c r="I181" s="227">
        <v>1.7952947824287799</v>
      </c>
      <c r="J181" s="227">
        <v>87.030641801077806</v>
      </c>
      <c r="K181" s="227">
        <v>0.82123999623661503</v>
      </c>
    </row>
    <row r="182" spans="1:11" x14ac:dyDescent="0.25">
      <c r="A182" s="227" t="s">
        <v>90</v>
      </c>
      <c r="B182" s="227" t="s">
        <v>91</v>
      </c>
      <c r="C182" s="227" t="s">
        <v>17</v>
      </c>
      <c r="D182" s="227">
        <v>22603.169210799999</v>
      </c>
      <c r="E182" s="227">
        <v>5.08283499102515</v>
      </c>
      <c r="F182" s="227">
        <v>16.8430434629548</v>
      </c>
      <c r="G182" s="227">
        <v>4.7786289711807504</v>
      </c>
      <c r="H182" s="227">
        <v>111595.6723496</v>
      </c>
      <c r="I182" s="227">
        <v>1.96490999080759</v>
      </c>
      <c r="J182" s="227">
        <v>83.156956537045204</v>
      </c>
      <c r="K182" s="227">
        <v>0.96788842216798399</v>
      </c>
    </row>
    <row r="183" spans="1:11" x14ac:dyDescent="0.25">
      <c r="A183" s="227" t="s">
        <v>92</v>
      </c>
      <c r="B183" s="227" t="s">
        <v>93</v>
      </c>
      <c r="C183" s="227" t="s">
        <v>16</v>
      </c>
      <c r="D183" s="227">
        <v>31836.9881126</v>
      </c>
      <c r="E183" s="227">
        <v>6.2569135680959302</v>
      </c>
      <c r="F183" s="227">
        <v>12.5826306583168</v>
      </c>
      <c r="G183" s="227">
        <v>6.0714903689037198</v>
      </c>
      <c r="H183" s="227">
        <v>221186.3181986</v>
      </c>
      <c r="I183" s="227">
        <v>1.6126026309721</v>
      </c>
      <c r="J183" s="227">
        <v>87.417369341683198</v>
      </c>
      <c r="K183" s="227">
        <v>0.87391466287256403</v>
      </c>
    </row>
    <row r="184" spans="1:11" x14ac:dyDescent="0.25">
      <c r="A184" s="227" t="s">
        <v>92</v>
      </c>
      <c r="B184" s="227" t="s">
        <v>93</v>
      </c>
      <c r="C184" s="227" t="s">
        <v>17</v>
      </c>
      <c r="D184" s="227">
        <v>28008.681387799999</v>
      </c>
      <c r="E184" s="227">
        <v>5.9101133946981097</v>
      </c>
      <c r="F184" s="227">
        <v>14.581725013725899</v>
      </c>
      <c r="G184" s="227">
        <v>5.5339669591939202</v>
      </c>
      <c r="H184" s="227">
        <v>164072.03170640001</v>
      </c>
      <c r="I184" s="227">
        <v>1.8230111631556201</v>
      </c>
      <c r="J184" s="227">
        <v>85.418274986274099</v>
      </c>
      <c r="K184" s="227">
        <v>0.94470163963130105</v>
      </c>
    </row>
    <row r="185" spans="1:11" x14ac:dyDescent="0.25">
      <c r="A185" s="227" t="s">
        <v>94</v>
      </c>
      <c r="B185" s="227" t="s">
        <v>95</v>
      </c>
      <c r="C185" s="227" t="s">
        <v>16</v>
      </c>
      <c r="D185" s="227">
        <v>2772.9716859999999</v>
      </c>
      <c r="E185" s="227">
        <v>12.457071685936</v>
      </c>
      <c r="F185" s="227">
        <v>8.6238956534763496</v>
      </c>
      <c r="G185" s="227">
        <v>12.562121355064701</v>
      </c>
      <c r="H185" s="227">
        <v>29381.541743000002</v>
      </c>
      <c r="I185" s="227">
        <v>2.8916818680779999</v>
      </c>
      <c r="J185" s="227">
        <v>91.376104346523704</v>
      </c>
      <c r="K185" s="227">
        <v>1.1855881198606399</v>
      </c>
    </row>
    <row r="186" spans="1:11" x14ac:dyDescent="0.25">
      <c r="A186" s="227" t="s">
        <v>94</v>
      </c>
      <c r="B186" s="227" t="s">
        <v>95</v>
      </c>
      <c r="C186" s="227" t="s">
        <v>17</v>
      </c>
      <c r="D186" s="227">
        <v>3124.4636519000001</v>
      </c>
      <c r="E186" s="227">
        <v>12.0066641203915</v>
      </c>
      <c r="F186" s="227">
        <v>12.866855789823401</v>
      </c>
      <c r="G186" s="227">
        <v>10.7953446630468</v>
      </c>
      <c r="H186" s="227">
        <v>21158.575677500001</v>
      </c>
      <c r="I186" s="227">
        <v>2.9930465438762699</v>
      </c>
      <c r="J186" s="227">
        <v>87.133144210176596</v>
      </c>
      <c r="K186" s="227">
        <v>1.59413670010361</v>
      </c>
    </row>
    <row r="187" spans="1:11" x14ac:dyDescent="0.25">
      <c r="A187" s="227" t="s">
        <v>96</v>
      </c>
      <c r="B187" s="227" t="s">
        <v>97</v>
      </c>
      <c r="C187" s="227" t="s">
        <v>16</v>
      </c>
      <c r="D187" s="227">
        <v>1227.6551621999999</v>
      </c>
      <c r="E187" s="227">
        <v>11.3872412094981</v>
      </c>
      <c r="F187" s="227">
        <v>3.18530340780109</v>
      </c>
      <c r="G187" s="227">
        <v>11.392830256405899</v>
      </c>
      <c r="H187" s="227">
        <v>37313.576394999996</v>
      </c>
      <c r="I187" s="227">
        <v>1.75117767179808</v>
      </c>
      <c r="J187" s="227">
        <v>96.814696592198899</v>
      </c>
      <c r="K187" s="227">
        <v>0.37483587014776898</v>
      </c>
    </row>
    <row r="188" spans="1:11" x14ac:dyDescent="0.25">
      <c r="A188" s="227" t="s">
        <v>96</v>
      </c>
      <c r="B188" s="227" t="s">
        <v>97</v>
      </c>
      <c r="C188" s="227" t="s">
        <v>17</v>
      </c>
      <c r="D188" s="227">
        <v>1583.6738783000001</v>
      </c>
      <c r="E188" s="227">
        <v>11.5922318720439</v>
      </c>
      <c r="F188" s="227">
        <v>4.0811195782956</v>
      </c>
      <c r="G188" s="227">
        <v>11.5323939279552</v>
      </c>
      <c r="H188" s="227">
        <v>37221.214043200001</v>
      </c>
      <c r="I188" s="227">
        <v>2.00131122317819</v>
      </c>
      <c r="J188" s="227">
        <v>95.918880421704401</v>
      </c>
      <c r="K188" s="227">
        <v>0.490675854816852</v>
      </c>
    </row>
    <row r="189" spans="1:11" x14ac:dyDescent="0.25">
      <c r="A189" s="227" t="s">
        <v>98</v>
      </c>
      <c r="B189" s="227" t="s">
        <v>99</v>
      </c>
      <c r="C189" s="227" t="s">
        <v>16</v>
      </c>
      <c r="D189" s="227">
        <v>3316.3679655999999</v>
      </c>
      <c r="E189" s="227">
        <v>8.9506716218025293</v>
      </c>
      <c r="F189" s="227">
        <v>20.433767806646401</v>
      </c>
      <c r="G189" s="227">
        <v>8.2339218993766607</v>
      </c>
      <c r="H189" s="227">
        <v>12913.472742100001</v>
      </c>
      <c r="I189" s="227">
        <v>3.57327841896055</v>
      </c>
      <c r="J189" s="227">
        <v>79.566232193353599</v>
      </c>
      <c r="K189" s="227">
        <v>2.1145911222874099</v>
      </c>
    </row>
    <row r="190" spans="1:11" x14ac:dyDescent="0.25">
      <c r="A190" s="227" t="s">
        <v>98</v>
      </c>
      <c r="B190" s="227" t="s">
        <v>99</v>
      </c>
      <c r="C190" s="227" t="s">
        <v>17</v>
      </c>
      <c r="D190" s="227">
        <v>3812.5083284000002</v>
      </c>
      <c r="E190" s="227">
        <v>7.4380517899162299</v>
      </c>
      <c r="F190" s="227">
        <v>22.550208894476999</v>
      </c>
      <c r="G190" s="227">
        <v>6.6030713002321404</v>
      </c>
      <c r="H190" s="227">
        <v>13094.2456012</v>
      </c>
      <c r="I190" s="227">
        <v>3.7323577538135302</v>
      </c>
      <c r="J190" s="227">
        <v>77.449791105523005</v>
      </c>
      <c r="K190" s="227">
        <v>1.9225440771362201</v>
      </c>
    </row>
    <row r="191" spans="1:11" x14ac:dyDescent="0.25">
      <c r="A191" s="227" t="s">
        <v>100</v>
      </c>
      <c r="B191" s="227" t="s">
        <v>101</v>
      </c>
      <c r="C191" s="227" t="s">
        <v>16</v>
      </c>
      <c r="D191" s="227">
        <v>2694.6646909000001</v>
      </c>
      <c r="E191" s="227">
        <v>10.3180749387934</v>
      </c>
      <c r="F191" s="227">
        <v>18.776805659926499</v>
      </c>
      <c r="G191" s="227">
        <v>9.3101715995922198</v>
      </c>
      <c r="H191" s="227">
        <v>11656.3635921</v>
      </c>
      <c r="I191" s="227">
        <v>3.6264228710919602</v>
      </c>
      <c r="J191" s="227">
        <v>81.223194340073505</v>
      </c>
      <c r="K191" s="227">
        <v>2.15228278334112</v>
      </c>
    </row>
    <row r="192" spans="1:11" x14ac:dyDescent="0.25">
      <c r="A192" s="227" t="s">
        <v>100</v>
      </c>
      <c r="B192" s="227" t="s">
        <v>101</v>
      </c>
      <c r="C192" s="227" t="s">
        <v>17</v>
      </c>
      <c r="D192" s="227">
        <v>2567.5583090999999</v>
      </c>
      <c r="E192" s="227">
        <v>9.0250213120752694</v>
      </c>
      <c r="F192" s="227">
        <v>18.516104178789099</v>
      </c>
      <c r="G192" s="227">
        <v>8.2708376194917292</v>
      </c>
      <c r="H192" s="227">
        <v>11299.064411900001</v>
      </c>
      <c r="I192" s="227">
        <v>3.7038394873662401</v>
      </c>
      <c r="J192" s="227">
        <v>81.483895821210893</v>
      </c>
      <c r="K192" s="227">
        <v>1.8794350646216</v>
      </c>
    </row>
    <row r="193" spans="1:11" x14ac:dyDescent="0.25">
      <c r="A193" s="227" t="s">
        <v>102</v>
      </c>
      <c r="B193" s="227" t="s">
        <v>103</v>
      </c>
      <c r="C193" s="227" t="s">
        <v>16</v>
      </c>
      <c r="D193" s="227">
        <v>8254.9366857000005</v>
      </c>
      <c r="E193" s="227">
        <v>6.0962852666130196</v>
      </c>
      <c r="F193" s="227">
        <v>15.9833787526007</v>
      </c>
      <c r="G193" s="227">
        <v>6.0754854209623401</v>
      </c>
      <c r="H193" s="227">
        <v>43392.069954600003</v>
      </c>
      <c r="I193" s="227">
        <v>2.55631540016679</v>
      </c>
      <c r="J193" s="227">
        <v>84.0166212473993</v>
      </c>
      <c r="K193" s="227">
        <v>1.1558044485412</v>
      </c>
    </row>
    <row r="194" spans="1:11" x14ac:dyDescent="0.25">
      <c r="A194" s="227" t="s">
        <v>102</v>
      </c>
      <c r="B194" s="227" t="s">
        <v>103</v>
      </c>
      <c r="C194" s="227" t="s">
        <v>17</v>
      </c>
      <c r="D194" s="227">
        <v>6129.7970818000003</v>
      </c>
      <c r="E194" s="227">
        <v>7.1339641380690404</v>
      </c>
      <c r="F194" s="227">
        <v>16.008357618220899</v>
      </c>
      <c r="G194" s="227">
        <v>6.5733846686259101</v>
      </c>
      <c r="H194" s="227">
        <v>32161.433211700001</v>
      </c>
      <c r="I194" s="227">
        <v>2.8838907933389</v>
      </c>
      <c r="J194" s="227">
        <v>83.991642381779201</v>
      </c>
      <c r="K194" s="227">
        <v>1.2528519451873701</v>
      </c>
    </row>
    <row r="195" spans="1:11" x14ac:dyDescent="0.25">
      <c r="A195" s="227" t="s">
        <v>104</v>
      </c>
      <c r="B195" s="227" t="s">
        <v>105</v>
      </c>
      <c r="C195" s="227" t="s">
        <v>16</v>
      </c>
      <c r="D195" s="227">
        <v>725.45602250000002</v>
      </c>
      <c r="E195" s="227">
        <v>13.128437579642201</v>
      </c>
      <c r="F195" s="227">
        <v>17.872806318060199</v>
      </c>
      <c r="G195" s="227">
        <v>13.1968008693902</v>
      </c>
      <c r="H195" s="227">
        <v>3333.5373420000001</v>
      </c>
      <c r="I195" s="227">
        <v>4.9508397331629599</v>
      </c>
      <c r="J195" s="227">
        <v>82.127193681939801</v>
      </c>
      <c r="K195" s="227">
        <v>2.8719338307122402</v>
      </c>
    </row>
    <row r="196" spans="1:11" x14ac:dyDescent="0.25">
      <c r="A196" s="227" t="s">
        <v>104</v>
      </c>
      <c r="B196" s="227" t="s">
        <v>105</v>
      </c>
      <c r="C196" s="227" t="s">
        <v>17</v>
      </c>
      <c r="D196" s="227">
        <v>674.8686798</v>
      </c>
      <c r="E196" s="227">
        <v>14.1655382105501</v>
      </c>
      <c r="F196" s="227">
        <v>19.041485458713598</v>
      </c>
      <c r="G196" s="227">
        <v>12.62327788883</v>
      </c>
      <c r="H196" s="227">
        <v>2869.3331696999999</v>
      </c>
      <c r="I196" s="227">
        <v>4.2236623468432599</v>
      </c>
      <c r="J196" s="227">
        <v>80.958514541286405</v>
      </c>
      <c r="K196" s="227">
        <v>2.96900163896755</v>
      </c>
    </row>
    <row r="197" spans="1:11" x14ac:dyDescent="0.25">
      <c r="A197" s="227" t="s">
        <v>106</v>
      </c>
      <c r="B197" s="227" t="s">
        <v>107</v>
      </c>
      <c r="C197" s="227" t="s">
        <v>16</v>
      </c>
      <c r="D197" s="227">
        <v>20198.963130600001</v>
      </c>
      <c r="E197" s="227">
        <v>4.5804875873027999</v>
      </c>
      <c r="F197" s="227">
        <v>27.029927774875201</v>
      </c>
      <c r="G197" s="227">
        <v>4.0798225575479599</v>
      </c>
      <c r="H197" s="227">
        <v>54529.180055099998</v>
      </c>
      <c r="I197" s="227">
        <v>2.3901030320576599</v>
      </c>
      <c r="J197" s="227">
        <v>72.970072225124895</v>
      </c>
      <c r="K197" s="227">
        <v>1.5112676430496601</v>
      </c>
    </row>
    <row r="198" spans="1:11" x14ac:dyDescent="0.25">
      <c r="A198" s="227" t="s">
        <v>106</v>
      </c>
      <c r="B198" s="227" t="s">
        <v>107</v>
      </c>
      <c r="C198" s="227" t="s">
        <v>17</v>
      </c>
      <c r="D198" s="227">
        <v>19120.222208899999</v>
      </c>
      <c r="E198" s="227">
        <v>4.3535046481058597</v>
      </c>
      <c r="F198" s="227">
        <v>30.859369931201002</v>
      </c>
      <c r="G198" s="227">
        <v>4.0055178781295897</v>
      </c>
      <c r="H198" s="227">
        <v>42838.989050199998</v>
      </c>
      <c r="I198" s="227">
        <v>2.89911351602594</v>
      </c>
      <c r="J198" s="227">
        <v>69.140630068798998</v>
      </c>
      <c r="K198" s="227">
        <v>1.7877730915128101</v>
      </c>
    </row>
    <row r="199" spans="1:11" x14ac:dyDescent="0.25">
      <c r="A199" s="227" t="s">
        <v>108</v>
      </c>
      <c r="B199" s="227" t="s">
        <v>109</v>
      </c>
      <c r="C199" s="227" t="s">
        <v>16</v>
      </c>
      <c r="D199" s="227">
        <v>39865.924699299998</v>
      </c>
      <c r="E199" s="227">
        <v>3.7374893832499798</v>
      </c>
      <c r="F199" s="227">
        <v>36.469908585431099</v>
      </c>
      <c r="G199" s="227">
        <v>3.28933074114215</v>
      </c>
      <c r="H199" s="227">
        <v>69445.905918300006</v>
      </c>
      <c r="I199" s="227">
        <v>2.5825329099282501</v>
      </c>
      <c r="J199" s="227">
        <v>63.530091414568901</v>
      </c>
      <c r="K199" s="227">
        <v>1.88826410863927</v>
      </c>
    </row>
    <row r="200" spans="1:11" x14ac:dyDescent="0.25">
      <c r="A200" s="227" t="s">
        <v>108</v>
      </c>
      <c r="B200" s="227" t="s">
        <v>109</v>
      </c>
      <c r="C200" s="227" t="s">
        <v>17</v>
      </c>
      <c r="D200" s="227">
        <v>36707.736894000001</v>
      </c>
      <c r="E200" s="227">
        <v>4.0123628273058003</v>
      </c>
      <c r="F200" s="227">
        <v>38.0948155790811</v>
      </c>
      <c r="G200" s="227">
        <v>3.1419790869459701</v>
      </c>
      <c r="H200" s="227">
        <v>59651.141173800002</v>
      </c>
      <c r="I200" s="227">
        <v>2.6840972881762299</v>
      </c>
      <c r="J200" s="227">
        <v>61.9051844209189</v>
      </c>
      <c r="K200" s="227">
        <v>1.9334909505590501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725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28" t="s">
        <v>88</v>
      </c>
      <c r="B211" s="228" t="s">
        <v>115</v>
      </c>
      <c r="C211" s="228" t="s">
        <v>16</v>
      </c>
      <c r="D211" s="228">
        <v>3967.3029262999999</v>
      </c>
      <c r="E211" s="228">
        <v>14.473827033129499</v>
      </c>
      <c r="F211" s="228">
        <v>16.999869923452799</v>
      </c>
      <c r="G211" s="228">
        <v>13.4140158477471</v>
      </c>
      <c r="H211" s="228">
        <v>19369.951677199999</v>
      </c>
      <c r="I211" s="228">
        <v>4.8087141886551201</v>
      </c>
      <c r="J211" s="228">
        <v>83.000130076547194</v>
      </c>
      <c r="K211" s="228">
        <v>2.7474237010535698</v>
      </c>
    </row>
    <row r="212" spans="1:11" x14ac:dyDescent="0.25">
      <c r="A212" s="228" t="s">
        <v>88</v>
      </c>
      <c r="B212" s="228" t="s">
        <v>115</v>
      </c>
      <c r="C212" s="228" t="s">
        <v>17</v>
      </c>
      <c r="D212" s="228">
        <v>5107.6381168999997</v>
      </c>
      <c r="E212" s="228">
        <v>12.2391116172039</v>
      </c>
      <c r="F212" s="228">
        <v>23.298800695622599</v>
      </c>
      <c r="G212" s="228">
        <v>10.797930284495299</v>
      </c>
      <c r="H212" s="228">
        <v>16814.68391</v>
      </c>
      <c r="I212" s="228">
        <v>5.0429492852068796</v>
      </c>
      <c r="J212" s="228">
        <v>76.701199304377397</v>
      </c>
      <c r="K212" s="228">
        <v>3.2799855530984701</v>
      </c>
    </row>
    <row r="213" spans="1:11" x14ac:dyDescent="0.25">
      <c r="A213" s="228" t="s">
        <v>92</v>
      </c>
      <c r="B213" s="228" t="s">
        <v>116</v>
      </c>
      <c r="C213" s="228" t="s">
        <v>16</v>
      </c>
      <c r="D213" s="228">
        <v>3386.0131968999999</v>
      </c>
      <c r="E213" s="228">
        <v>10.2688299641074</v>
      </c>
      <c r="F213" s="228">
        <v>24.3202268881831</v>
      </c>
      <c r="G213" s="228">
        <v>9.7123977643232795</v>
      </c>
      <c r="H213" s="228">
        <v>10536.608547</v>
      </c>
      <c r="I213" s="228">
        <v>5.1065704665333804</v>
      </c>
      <c r="J213" s="228">
        <v>75.6797731118169</v>
      </c>
      <c r="K213" s="228">
        <v>3.1211472701910501</v>
      </c>
    </row>
    <row r="214" spans="1:11" x14ac:dyDescent="0.25">
      <c r="A214" s="228" t="s">
        <v>92</v>
      </c>
      <c r="B214" s="228" t="s">
        <v>116</v>
      </c>
      <c r="C214" s="228" t="s">
        <v>17</v>
      </c>
      <c r="D214" s="228">
        <v>2922.9218013999998</v>
      </c>
      <c r="E214" s="228">
        <v>12.2720727139919</v>
      </c>
      <c r="F214" s="228">
        <v>25.216383758796098</v>
      </c>
      <c r="G214" s="228">
        <v>10.931118295792199</v>
      </c>
      <c r="H214" s="228">
        <v>8668.4381229999999</v>
      </c>
      <c r="I214" s="228">
        <v>5.1389582658387001</v>
      </c>
      <c r="J214" s="228">
        <v>74.783616241203902</v>
      </c>
      <c r="K214" s="228">
        <v>3.6858778394781799</v>
      </c>
    </row>
    <row r="215" spans="1:11" x14ac:dyDescent="0.25">
      <c r="A215" s="228" t="s">
        <v>94</v>
      </c>
      <c r="B215" s="228" t="s">
        <v>117</v>
      </c>
      <c r="C215" s="228" t="s">
        <v>16</v>
      </c>
      <c r="D215" s="228">
        <v>666.31488379999996</v>
      </c>
      <c r="E215" s="228">
        <v>22.128113046589799</v>
      </c>
      <c r="F215" s="228">
        <v>5.1606913744655998</v>
      </c>
      <c r="G215" s="228">
        <v>22.110563596682798</v>
      </c>
      <c r="H215" s="228">
        <v>12245.034302800001</v>
      </c>
      <c r="I215" s="228">
        <v>3.65991053195589</v>
      </c>
      <c r="J215" s="228">
        <v>94.8393086255344</v>
      </c>
      <c r="K215" s="228">
        <v>1.2031487417154401</v>
      </c>
    </row>
    <row r="216" spans="1:11" x14ac:dyDescent="0.25">
      <c r="A216" s="228" t="s">
        <v>94</v>
      </c>
      <c r="B216" s="228" t="s">
        <v>117</v>
      </c>
      <c r="C216" s="228" t="s">
        <v>17</v>
      </c>
      <c r="D216" s="228">
        <v>1063.2327656</v>
      </c>
      <c r="E216" s="228">
        <v>18.2839193392441</v>
      </c>
      <c r="F216" s="228">
        <v>10.5833303853299</v>
      </c>
      <c r="G216" s="228">
        <v>16.811598835293001</v>
      </c>
      <c r="H216" s="228">
        <v>8983.063881</v>
      </c>
      <c r="I216" s="228">
        <v>4.41204596025994</v>
      </c>
      <c r="J216" s="228">
        <v>89.416669614670099</v>
      </c>
      <c r="K216" s="228">
        <v>1.98981583127921</v>
      </c>
    </row>
    <row r="217" spans="1:11" x14ac:dyDescent="0.25">
      <c r="A217" s="228" t="s">
        <v>96</v>
      </c>
      <c r="B217" s="228" t="s">
        <v>118</v>
      </c>
      <c r="C217" s="228" t="s">
        <v>16</v>
      </c>
      <c r="D217" s="228">
        <v>250.01200689999999</v>
      </c>
      <c r="E217" s="228">
        <v>44.534140293558799</v>
      </c>
      <c r="F217" s="228">
        <v>0.75867863406695402</v>
      </c>
      <c r="G217" s="228">
        <v>44.503609261536397</v>
      </c>
      <c r="H217" s="228">
        <v>32703.599136699999</v>
      </c>
      <c r="I217" s="228">
        <v>3.1404641813590999</v>
      </c>
      <c r="J217" s="228">
        <v>99.241321365933004</v>
      </c>
      <c r="K217" s="228">
        <v>0.34022055551934799</v>
      </c>
    </row>
    <row r="218" spans="1:11" x14ac:dyDescent="0.25">
      <c r="A218" s="228" t="s">
        <v>96</v>
      </c>
      <c r="B218" s="228" t="s">
        <v>118</v>
      </c>
      <c r="C218" s="228" t="s">
        <v>17</v>
      </c>
      <c r="D218" s="228">
        <v>735.38426689999994</v>
      </c>
      <c r="E218" s="228">
        <v>29.509056636738599</v>
      </c>
      <c r="F218" s="228">
        <v>2.6519433409441699</v>
      </c>
      <c r="G218" s="228">
        <v>29.8601638690429</v>
      </c>
      <c r="H218" s="228">
        <v>26994.630003999999</v>
      </c>
      <c r="I218" s="228">
        <v>3.4849878105699199</v>
      </c>
      <c r="J218" s="228">
        <v>97.3480566590558</v>
      </c>
      <c r="K218" s="228">
        <v>0.81344677489916395</v>
      </c>
    </row>
    <row r="219" spans="1:11" x14ac:dyDescent="0.25">
      <c r="A219" s="228" t="s">
        <v>98</v>
      </c>
      <c r="B219" s="228" t="s">
        <v>119</v>
      </c>
      <c r="C219" s="228" t="s">
        <v>16</v>
      </c>
      <c r="D219" s="228">
        <v>158.27187259999999</v>
      </c>
      <c r="E219" s="228">
        <v>43.289720152334198</v>
      </c>
      <c r="F219" s="228">
        <v>1.5137740571251601</v>
      </c>
      <c r="G219" s="228">
        <v>42.968136362548897</v>
      </c>
      <c r="H219" s="228">
        <v>10297.1770007</v>
      </c>
      <c r="I219" s="228">
        <v>3.5626566772490298</v>
      </c>
      <c r="J219" s="228">
        <v>98.486225942874896</v>
      </c>
      <c r="K219" s="228">
        <v>0.66043804081161805</v>
      </c>
    </row>
    <row r="220" spans="1:11" x14ac:dyDescent="0.25">
      <c r="A220" s="228" t="s">
        <v>98</v>
      </c>
      <c r="B220" s="228" t="s">
        <v>119</v>
      </c>
      <c r="C220" s="228" t="s">
        <v>17</v>
      </c>
      <c r="D220" s="228">
        <v>341.47016489999999</v>
      </c>
      <c r="E220" s="228">
        <v>34.873877883875402</v>
      </c>
      <c r="F220" s="228">
        <v>4.19524208853883</v>
      </c>
      <c r="G220" s="228">
        <v>33.621703991169703</v>
      </c>
      <c r="H220" s="228">
        <v>7797.9925334</v>
      </c>
      <c r="I220" s="228">
        <v>4.29769562595627</v>
      </c>
      <c r="J220" s="228">
        <v>95.804757911461195</v>
      </c>
      <c r="K220" s="228">
        <v>1.4722774812760699</v>
      </c>
    </row>
    <row r="221" spans="1:11" x14ac:dyDescent="0.25">
      <c r="A221" s="228" t="s">
        <v>106</v>
      </c>
      <c r="B221" s="228" t="s">
        <v>120</v>
      </c>
      <c r="C221" s="228" t="s">
        <v>16</v>
      </c>
      <c r="D221" s="228">
        <v>943.26619170000004</v>
      </c>
      <c r="E221" s="228">
        <v>26.208040831741702</v>
      </c>
      <c r="F221" s="228">
        <v>4.6834398597430997</v>
      </c>
      <c r="G221" s="228">
        <v>25.5986530194916</v>
      </c>
      <c r="H221" s="228">
        <v>19197.190821699998</v>
      </c>
      <c r="I221" s="228">
        <v>3.7859917795304798</v>
      </c>
      <c r="J221" s="228">
        <v>95.316560140256897</v>
      </c>
      <c r="K221" s="228">
        <v>1.2578061118739901</v>
      </c>
    </row>
    <row r="222" spans="1:11" x14ac:dyDescent="0.25">
      <c r="A222" s="228" t="s">
        <v>106</v>
      </c>
      <c r="B222" s="228" t="s">
        <v>120</v>
      </c>
      <c r="C222" s="228" t="s">
        <v>17</v>
      </c>
      <c r="D222" s="228">
        <v>1253.5687835000001</v>
      </c>
      <c r="E222" s="228">
        <v>20.2960156672866</v>
      </c>
      <c r="F222" s="228">
        <v>7.4082485491643801</v>
      </c>
      <c r="G222" s="228">
        <v>19.5921798146369</v>
      </c>
      <c r="H222" s="228">
        <v>15667.688314999999</v>
      </c>
      <c r="I222" s="228">
        <v>4.2733018340342603</v>
      </c>
      <c r="J222" s="228">
        <v>92.591751450835602</v>
      </c>
      <c r="K222" s="228">
        <v>1.5675666073108001</v>
      </c>
    </row>
    <row r="223" spans="1:11" x14ac:dyDescent="0.25">
      <c r="A223" s="228" t="s">
        <v>108</v>
      </c>
      <c r="B223" s="228" t="s">
        <v>121</v>
      </c>
      <c r="C223" s="228" t="s">
        <v>16</v>
      </c>
      <c r="D223" s="228">
        <v>1298.1543933</v>
      </c>
      <c r="E223" s="228">
        <v>23.770181570397099</v>
      </c>
      <c r="F223" s="228">
        <v>6.04364590043732</v>
      </c>
      <c r="G223" s="228">
        <v>22.955983585073</v>
      </c>
      <c r="H223" s="228">
        <v>20181.502335199999</v>
      </c>
      <c r="I223" s="228">
        <v>3.4998256063904698</v>
      </c>
      <c r="J223" s="228">
        <v>93.956354099562702</v>
      </c>
      <c r="K223" s="228">
        <v>1.47662004783004</v>
      </c>
    </row>
    <row r="224" spans="1:11" x14ac:dyDescent="0.25">
      <c r="A224" s="228" t="s">
        <v>108</v>
      </c>
      <c r="B224" s="228" t="s">
        <v>121</v>
      </c>
      <c r="C224" s="228" t="s">
        <v>17</v>
      </c>
      <c r="D224" s="228">
        <v>1404.4703446000001</v>
      </c>
      <c r="E224" s="228">
        <v>19.362254581591799</v>
      </c>
      <c r="F224" s="228">
        <v>6.9884175706992098</v>
      </c>
      <c r="G224" s="228">
        <v>19.371832651907301</v>
      </c>
      <c r="H224" s="228">
        <v>18692.645066599998</v>
      </c>
      <c r="I224" s="228">
        <v>3.96246781336587</v>
      </c>
      <c r="J224" s="228">
        <v>93.011582429300802</v>
      </c>
      <c r="K224" s="228">
        <v>1.4555010477768799</v>
      </c>
    </row>
    <row r="225" spans="1:11" x14ac:dyDescent="0.25">
      <c r="A225" s="228" t="s">
        <v>110</v>
      </c>
      <c r="B225" s="228" t="s">
        <v>122</v>
      </c>
      <c r="C225" s="228" t="s">
        <v>16</v>
      </c>
      <c r="D225" s="228">
        <v>77.862389300000004</v>
      </c>
      <c r="E225" s="228">
        <v>49.3593720192425</v>
      </c>
      <c r="F225" s="228">
        <v>0.72276085221906095</v>
      </c>
      <c r="G225" s="228">
        <v>49.381601170424297</v>
      </c>
      <c r="H225" s="228">
        <v>10695.049433599999</v>
      </c>
      <c r="I225" s="228">
        <v>3.4459742769949502</v>
      </c>
      <c r="J225" s="228">
        <v>99.277239147780904</v>
      </c>
      <c r="K225" s="228">
        <v>0.35950927374953501</v>
      </c>
    </row>
    <row r="226" spans="1:11" x14ac:dyDescent="0.25">
      <c r="A226" s="228" t="s">
        <v>110</v>
      </c>
      <c r="B226" s="228" t="s">
        <v>122</v>
      </c>
      <c r="C226" s="228" t="s">
        <v>17</v>
      </c>
      <c r="D226" s="228">
        <v>181.83208690000001</v>
      </c>
      <c r="E226" s="228">
        <v>32.632507399317497</v>
      </c>
      <c r="F226" s="228">
        <v>2.1356209196528799</v>
      </c>
      <c r="G226" s="228">
        <v>31.896604380246</v>
      </c>
      <c r="H226" s="228">
        <v>8332.4171052999991</v>
      </c>
      <c r="I226" s="228">
        <v>4.5767019180106701</v>
      </c>
      <c r="J226" s="228">
        <v>97.864379080347106</v>
      </c>
      <c r="K226" s="228">
        <v>0.69605566622375603</v>
      </c>
    </row>
    <row r="227" spans="1:11" x14ac:dyDescent="0.25">
      <c r="A227" s="228" t="s">
        <v>123</v>
      </c>
      <c r="B227" s="228" t="s">
        <v>124</v>
      </c>
      <c r="C227" s="228" t="s">
        <v>16</v>
      </c>
      <c r="D227" s="228">
        <v>308.08367989999999</v>
      </c>
      <c r="E227" s="228">
        <v>23.869576574454999</v>
      </c>
      <c r="F227" s="228">
        <v>4.8995130891771597</v>
      </c>
      <c r="G227" s="228">
        <v>24.0730345676558</v>
      </c>
      <c r="H227" s="228">
        <v>5979.9631993000003</v>
      </c>
      <c r="I227" s="228">
        <v>4.6170824900476504</v>
      </c>
      <c r="J227" s="228">
        <v>95.100486910822795</v>
      </c>
      <c r="K227" s="228">
        <v>1.24022654133247</v>
      </c>
    </row>
    <row r="228" spans="1:11" x14ac:dyDescent="0.25">
      <c r="A228" s="228" t="s">
        <v>123</v>
      </c>
      <c r="B228" s="228" t="s">
        <v>124</v>
      </c>
      <c r="C228" s="228" t="s">
        <v>17</v>
      </c>
      <c r="D228" s="228">
        <v>457.96015779999999</v>
      </c>
      <c r="E228" s="228">
        <v>23.2159660923666</v>
      </c>
      <c r="F228" s="228">
        <v>8.5155707536721899</v>
      </c>
      <c r="G228" s="228">
        <v>22.221251737607499</v>
      </c>
      <c r="H228" s="228">
        <v>4919.9548527999996</v>
      </c>
      <c r="I228" s="228">
        <v>5.2429729801940201</v>
      </c>
      <c r="J228" s="228">
        <v>91.484429246327807</v>
      </c>
      <c r="K228" s="228">
        <v>2.06840271033722</v>
      </c>
    </row>
    <row r="229" spans="1:11" x14ac:dyDescent="0.25">
      <c r="A229" s="228" t="s">
        <v>125</v>
      </c>
      <c r="B229" s="228" t="s">
        <v>126</v>
      </c>
      <c r="C229" s="228" t="s">
        <v>16</v>
      </c>
      <c r="D229" s="228">
        <v>223.6535504</v>
      </c>
      <c r="E229" s="228">
        <v>42.610941900208097</v>
      </c>
      <c r="F229" s="228">
        <v>1.61141693729286</v>
      </c>
      <c r="G229" s="228">
        <v>41.801315382999803</v>
      </c>
      <c r="H229" s="228">
        <v>13655.6563429</v>
      </c>
      <c r="I229" s="228">
        <v>3.7337178371583</v>
      </c>
      <c r="J229" s="228">
        <v>98.388583062707099</v>
      </c>
      <c r="K229" s="228">
        <v>0.68462564977031604</v>
      </c>
    </row>
    <row r="230" spans="1:11" x14ac:dyDescent="0.25">
      <c r="A230" s="228" t="s">
        <v>125</v>
      </c>
      <c r="B230" s="228" t="s">
        <v>126</v>
      </c>
      <c r="C230" s="228" t="s">
        <v>17</v>
      </c>
      <c r="D230" s="228">
        <v>189.2947508</v>
      </c>
      <c r="E230" s="228">
        <v>36.156454729897597</v>
      </c>
      <c r="F230" s="228">
        <v>2.26159404623909</v>
      </c>
      <c r="G230" s="228">
        <v>34.656793837046301</v>
      </c>
      <c r="H230" s="228">
        <v>8180.6755856</v>
      </c>
      <c r="I230" s="228">
        <v>5.5327366096186301</v>
      </c>
      <c r="J230" s="228">
        <v>97.738405953760903</v>
      </c>
      <c r="K230" s="228">
        <v>0.80193244240836103</v>
      </c>
    </row>
    <row r="231" spans="1:11" x14ac:dyDescent="0.25">
      <c r="A231" s="228" t="s">
        <v>127</v>
      </c>
      <c r="B231" s="228" t="s">
        <v>128</v>
      </c>
      <c r="C231" s="228" t="s">
        <v>16</v>
      </c>
      <c r="D231" s="228">
        <v>761.15348089999998</v>
      </c>
      <c r="E231" s="228">
        <v>31.918687339215001</v>
      </c>
      <c r="F231" s="228">
        <v>4.3902140178725899</v>
      </c>
      <c r="G231" s="228">
        <v>32.343480268605703</v>
      </c>
      <c r="H231" s="228">
        <v>16576.349378899999</v>
      </c>
      <c r="I231" s="228">
        <v>4.1966505873247799</v>
      </c>
      <c r="J231" s="228">
        <v>95.609785982127406</v>
      </c>
      <c r="K231" s="228">
        <v>1.4851492344995001</v>
      </c>
    </row>
    <row r="232" spans="1:11" x14ac:dyDescent="0.25">
      <c r="A232" s="228" t="s">
        <v>127</v>
      </c>
      <c r="B232" s="228" t="s">
        <v>128</v>
      </c>
      <c r="C232" s="228" t="s">
        <v>17</v>
      </c>
      <c r="D232" s="228">
        <v>561.68926550000003</v>
      </c>
      <c r="E232" s="228">
        <v>33.890284191239999</v>
      </c>
      <c r="F232" s="228">
        <v>4.02802028588445</v>
      </c>
      <c r="G232" s="228">
        <v>31.717638855428699</v>
      </c>
      <c r="H232" s="228">
        <v>13382.8598091</v>
      </c>
      <c r="I232" s="228">
        <v>4.2585829907405701</v>
      </c>
      <c r="J232" s="228">
        <v>95.971979714115506</v>
      </c>
      <c r="K232" s="228">
        <v>1.3312145181395301</v>
      </c>
    </row>
    <row r="233" spans="1:11" x14ac:dyDescent="0.25">
      <c r="A233" s="228" t="s">
        <v>129</v>
      </c>
      <c r="B233" s="228" t="s">
        <v>130</v>
      </c>
      <c r="C233" s="228" t="s">
        <v>16</v>
      </c>
      <c r="D233" s="228">
        <v>239.41405449999999</v>
      </c>
      <c r="E233" s="228">
        <v>26.8187496417586</v>
      </c>
      <c r="F233" s="228">
        <v>2.4222670507914401</v>
      </c>
      <c r="G233" s="228">
        <v>26.8419306025155</v>
      </c>
      <c r="H233" s="228">
        <v>9644.4694925999993</v>
      </c>
      <c r="I233" s="228">
        <v>3.73813465234422</v>
      </c>
      <c r="J233" s="228">
        <v>97.577732949208595</v>
      </c>
      <c r="K233" s="228">
        <v>0.66632337227948701</v>
      </c>
    </row>
    <row r="234" spans="1:11" x14ac:dyDescent="0.25">
      <c r="A234" s="228" t="s">
        <v>129</v>
      </c>
      <c r="B234" s="228" t="s">
        <v>130</v>
      </c>
      <c r="C234" s="228" t="s">
        <v>17</v>
      </c>
      <c r="D234" s="228">
        <v>392.16210569999998</v>
      </c>
      <c r="E234" s="228">
        <v>21.242739878048202</v>
      </c>
      <c r="F234" s="228">
        <v>5.2534786087341203</v>
      </c>
      <c r="G234" s="228">
        <v>21.221392092647701</v>
      </c>
      <c r="H234" s="228">
        <v>7072.6461652999997</v>
      </c>
      <c r="I234" s="228">
        <v>5.1668873236027597</v>
      </c>
      <c r="J234" s="228">
        <v>94.746521391265901</v>
      </c>
      <c r="K234" s="228">
        <v>1.17667781116618</v>
      </c>
    </row>
    <row r="235" spans="1:11" x14ac:dyDescent="0.25">
      <c r="A235" s="228" t="s">
        <v>131</v>
      </c>
      <c r="B235" s="228" t="s">
        <v>132</v>
      </c>
      <c r="C235" s="228" t="s">
        <v>16</v>
      </c>
      <c r="D235" s="228">
        <v>3618.1850370000002</v>
      </c>
      <c r="E235" s="228">
        <v>12.302974931732299</v>
      </c>
      <c r="F235" s="228">
        <v>17.456631425317799</v>
      </c>
      <c r="G235" s="228">
        <v>11.745588656828099</v>
      </c>
      <c r="H235" s="228">
        <v>17108.523047999999</v>
      </c>
      <c r="I235" s="228">
        <v>3.7950734493112601</v>
      </c>
      <c r="J235" s="228">
        <v>82.543368574682205</v>
      </c>
      <c r="K235" s="228">
        <v>2.4840082928058602</v>
      </c>
    </row>
    <row r="236" spans="1:11" x14ac:dyDescent="0.25">
      <c r="A236" s="228" t="s">
        <v>131</v>
      </c>
      <c r="B236" s="228" t="s">
        <v>132</v>
      </c>
      <c r="C236" s="228" t="s">
        <v>17</v>
      </c>
      <c r="D236" s="228">
        <v>2933.1928730999998</v>
      </c>
      <c r="E236" s="228">
        <v>13.317401009399401</v>
      </c>
      <c r="F236" s="228">
        <v>17.806462269949101</v>
      </c>
      <c r="G236" s="228">
        <v>12.589107337879501</v>
      </c>
      <c r="H236" s="228">
        <v>13539.438403300001</v>
      </c>
      <c r="I236" s="228">
        <v>4.3967904665414501</v>
      </c>
      <c r="J236" s="228">
        <v>82.193537730050906</v>
      </c>
      <c r="K236" s="228">
        <v>2.7273125237719702</v>
      </c>
    </row>
    <row r="237" spans="1:11" x14ac:dyDescent="0.25">
      <c r="A237" s="228" t="s">
        <v>133</v>
      </c>
      <c r="B237" s="228" t="s">
        <v>134</v>
      </c>
      <c r="C237" s="228" t="s">
        <v>16</v>
      </c>
      <c r="D237" s="228">
        <v>4734.0621017000003</v>
      </c>
      <c r="E237" s="228">
        <v>15.768176607108799</v>
      </c>
      <c r="F237" s="228">
        <v>12.1391956546142</v>
      </c>
      <c r="G237" s="228">
        <v>15.424352536471201</v>
      </c>
      <c r="H237" s="228">
        <v>34264.090958799999</v>
      </c>
      <c r="I237" s="228">
        <v>3.8340704293649801</v>
      </c>
      <c r="J237" s="228">
        <v>87.860804345385802</v>
      </c>
      <c r="K237" s="228">
        <v>2.1310894508764102</v>
      </c>
    </row>
    <row r="238" spans="1:11" x14ac:dyDescent="0.25">
      <c r="A238" s="228" t="s">
        <v>133</v>
      </c>
      <c r="B238" s="228" t="s">
        <v>134</v>
      </c>
      <c r="C238" s="228" t="s">
        <v>17</v>
      </c>
      <c r="D238" s="228">
        <v>3459.7994779000001</v>
      </c>
      <c r="E238" s="228">
        <v>15.273017529967699</v>
      </c>
      <c r="F238" s="228">
        <v>13.8861045752528</v>
      </c>
      <c r="G238" s="228">
        <v>14.418888190715901</v>
      </c>
      <c r="H238" s="228">
        <v>21455.751597999999</v>
      </c>
      <c r="I238" s="228">
        <v>5.1784941167298104</v>
      </c>
      <c r="J238" s="228">
        <v>86.113895424747199</v>
      </c>
      <c r="K238" s="228">
        <v>2.3250857284714002</v>
      </c>
    </row>
    <row r="239" spans="1:11" x14ac:dyDescent="0.25">
      <c r="A239" s="228" t="s">
        <v>135</v>
      </c>
      <c r="B239" s="228" t="s">
        <v>136</v>
      </c>
      <c r="C239" s="228" t="s">
        <v>16</v>
      </c>
      <c r="D239" s="228">
        <v>9892.5464408000007</v>
      </c>
      <c r="E239" s="228">
        <v>12.0903396703679</v>
      </c>
      <c r="F239" s="228">
        <v>17.663175494848598</v>
      </c>
      <c r="G239" s="228">
        <v>11.8578986718022</v>
      </c>
      <c r="H239" s="228">
        <v>46114.0671134</v>
      </c>
      <c r="I239" s="228">
        <v>4.6865739444314096</v>
      </c>
      <c r="J239" s="228">
        <v>82.336824505151398</v>
      </c>
      <c r="K239" s="228">
        <v>2.54379673370899</v>
      </c>
    </row>
    <row r="240" spans="1:11" x14ac:dyDescent="0.25">
      <c r="A240" s="228" t="s">
        <v>135</v>
      </c>
      <c r="B240" s="228" t="s">
        <v>136</v>
      </c>
      <c r="C240" s="228" t="s">
        <v>17</v>
      </c>
      <c r="D240" s="228">
        <v>9923.3057738999996</v>
      </c>
      <c r="E240" s="228">
        <v>11.253668604243099</v>
      </c>
      <c r="F240" s="228">
        <v>22.674520977605201</v>
      </c>
      <c r="G240" s="228">
        <v>9.6288898483459597</v>
      </c>
      <c r="H240" s="228">
        <v>33840.819535299997</v>
      </c>
      <c r="I240" s="228">
        <v>4.6447251707024302</v>
      </c>
      <c r="J240" s="228">
        <v>77.325479022394802</v>
      </c>
      <c r="K240" s="228">
        <v>2.8235255392874898</v>
      </c>
    </row>
    <row r="241" spans="1:11" x14ac:dyDescent="0.25">
      <c r="A241" s="228" t="s">
        <v>137</v>
      </c>
      <c r="B241" s="228" t="s">
        <v>138</v>
      </c>
      <c r="C241" s="228" t="s">
        <v>16</v>
      </c>
      <c r="D241" s="228">
        <v>2532.9303415999998</v>
      </c>
      <c r="E241" s="228">
        <v>17.255475398782799</v>
      </c>
      <c r="F241" s="228">
        <v>11.0776160313901</v>
      </c>
      <c r="G241" s="228">
        <v>16.908090640040001</v>
      </c>
      <c r="H241" s="228">
        <v>20332.371492499999</v>
      </c>
      <c r="I241" s="228">
        <v>4.4131524702350999</v>
      </c>
      <c r="J241" s="228">
        <v>88.922383968609907</v>
      </c>
      <c r="K241" s="228">
        <v>2.1063463165857299</v>
      </c>
    </row>
    <row r="242" spans="1:11" x14ac:dyDescent="0.25">
      <c r="A242" s="228" t="s">
        <v>137</v>
      </c>
      <c r="B242" s="228" t="s">
        <v>138</v>
      </c>
      <c r="C242" s="228" t="s">
        <v>17</v>
      </c>
      <c r="D242" s="228">
        <v>3699.6883487999999</v>
      </c>
      <c r="E242" s="228">
        <v>11.2372449566406</v>
      </c>
      <c r="F242" s="228">
        <v>20.6185606227139</v>
      </c>
      <c r="G242" s="228">
        <v>11.0207824436241</v>
      </c>
      <c r="H242" s="228">
        <v>14243.79673</v>
      </c>
      <c r="I242" s="228">
        <v>6.3337258618383601</v>
      </c>
      <c r="J242" s="228">
        <v>79.3814393772861</v>
      </c>
      <c r="K242" s="228">
        <v>2.8625415803259502</v>
      </c>
    </row>
    <row r="243" spans="1:11" x14ac:dyDescent="0.25">
      <c r="A243" s="228" t="s">
        <v>139</v>
      </c>
      <c r="B243" s="228" t="s">
        <v>140</v>
      </c>
      <c r="C243" s="228" t="s">
        <v>16</v>
      </c>
      <c r="D243" s="228">
        <v>3777.394847</v>
      </c>
      <c r="E243" s="228">
        <v>12.1635878101788</v>
      </c>
      <c r="F243" s="228">
        <v>15.1224246191845</v>
      </c>
      <c r="G243" s="228">
        <v>11.9546027368498</v>
      </c>
      <c r="H243" s="228">
        <v>21201.369750099999</v>
      </c>
      <c r="I243" s="228">
        <v>4.5920795229791302</v>
      </c>
      <c r="J243" s="228">
        <v>84.8775753808155</v>
      </c>
      <c r="K243" s="228">
        <v>2.1299215715010802</v>
      </c>
    </row>
    <row r="244" spans="1:11" x14ac:dyDescent="0.25">
      <c r="A244" s="228" t="s">
        <v>139</v>
      </c>
      <c r="B244" s="228" t="s">
        <v>140</v>
      </c>
      <c r="C244" s="228" t="s">
        <v>17</v>
      </c>
      <c r="D244" s="228">
        <v>4065.1619839999998</v>
      </c>
      <c r="E244" s="228">
        <v>12.996047238404801</v>
      </c>
      <c r="F244" s="228">
        <v>18.404741838061199</v>
      </c>
      <c r="G244" s="228">
        <v>11.3289629113793</v>
      </c>
      <c r="H244" s="228">
        <v>18022.4175092</v>
      </c>
      <c r="I244" s="228">
        <v>4.7323020233836397</v>
      </c>
      <c r="J244" s="228">
        <v>81.595258161938801</v>
      </c>
      <c r="K244" s="228">
        <v>2.5553768977982898</v>
      </c>
    </row>
    <row r="245" spans="1:11" x14ac:dyDescent="0.25">
      <c r="A245" s="228" t="s">
        <v>141</v>
      </c>
      <c r="B245" s="228" t="s">
        <v>142</v>
      </c>
      <c r="C245" s="228" t="s">
        <v>16</v>
      </c>
      <c r="D245" s="228">
        <v>6130.1595034000002</v>
      </c>
      <c r="E245" s="228">
        <v>8.9536185248756706</v>
      </c>
      <c r="F245" s="228">
        <v>34.010557075593503</v>
      </c>
      <c r="G245" s="228">
        <v>8.1243164904931398</v>
      </c>
      <c r="H245" s="228">
        <v>11894.1248086</v>
      </c>
      <c r="I245" s="228">
        <v>5.8708685638113103</v>
      </c>
      <c r="J245" s="228">
        <v>65.989442924406504</v>
      </c>
      <c r="K245" s="228">
        <v>4.18722325049219</v>
      </c>
    </row>
    <row r="246" spans="1:11" x14ac:dyDescent="0.25">
      <c r="A246" s="228" t="s">
        <v>141</v>
      </c>
      <c r="B246" s="228" t="s">
        <v>142</v>
      </c>
      <c r="C246" s="228" t="s">
        <v>17</v>
      </c>
      <c r="D246" s="228">
        <v>5636.1287339</v>
      </c>
      <c r="E246" s="228">
        <v>7.4143022786096102</v>
      </c>
      <c r="F246" s="228">
        <v>36.097608596911897</v>
      </c>
      <c r="G246" s="228">
        <v>6.6142378166318396</v>
      </c>
      <c r="H246" s="228">
        <v>9977.4505389999995</v>
      </c>
      <c r="I246" s="228">
        <v>6.9941787129131496</v>
      </c>
      <c r="J246" s="228">
        <v>63.902391403088103</v>
      </c>
      <c r="K246" s="228">
        <v>3.7362947243337601</v>
      </c>
    </row>
    <row r="247" spans="1:11" x14ac:dyDescent="0.25">
      <c r="A247" s="228" t="s">
        <v>143</v>
      </c>
      <c r="B247" s="228" t="s">
        <v>144</v>
      </c>
      <c r="C247" s="228" t="s">
        <v>16</v>
      </c>
      <c r="D247" s="228">
        <v>1215.1307869</v>
      </c>
      <c r="E247" s="228">
        <v>13.753655797211501</v>
      </c>
      <c r="F247" s="228">
        <v>13.6080900550677</v>
      </c>
      <c r="G247" s="228">
        <v>13.210772535600601</v>
      </c>
      <c r="H247" s="228">
        <v>7714.3426511999996</v>
      </c>
      <c r="I247" s="228">
        <v>4.3486753374733302</v>
      </c>
      <c r="J247" s="228">
        <v>86.391909944932294</v>
      </c>
      <c r="K247" s="228">
        <v>2.0809052893501101</v>
      </c>
    </row>
    <row r="248" spans="1:11" x14ac:dyDescent="0.25">
      <c r="A248" s="228" t="s">
        <v>143</v>
      </c>
      <c r="B248" s="228" t="s">
        <v>144</v>
      </c>
      <c r="C248" s="228" t="s">
        <v>17</v>
      </c>
      <c r="D248" s="228">
        <v>1275.0833458</v>
      </c>
      <c r="E248" s="228">
        <v>15.3380026563312</v>
      </c>
      <c r="F248" s="228">
        <v>18.8385297061619</v>
      </c>
      <c r="G248" s="228">
        <v>14.5638627293035</v>
      </c>
      <c r="H248" s="228">
        <v>5493.4031851999998</v>
      </c>
      <c r="I248" s="228">
        <v>5.8057490554032203</v>
      </c>
      <c r="J248" s="228">
        <v>81.161470293838093</v>
      </c>
      <c r="K248" s="228">
        <v>3.3804434501881899</v>
      </c>
    </row>
    <row r="249" spans="1:11" x14ac:dyDescent="0.25">
      <c r="A249" s="228" t="s">
        <v>145</v>
      </c>
      <c r="B249" s="228" t="s">
        <v>146</v>
      </c>
      <c r="C249" s="228" t="s">
        <v>16</v>
      </c>
      <c r="D249" s="228">
        <v>4059.5026821000001</v>
      </c>
      <c r="E249" s="228">
        <v>9.6110179854776607</v>
      </c>
      <c r="F249" s="228">
        <v>26.301250765933499</v>
      </c>
      <c r="G249" s="228">
        <v>8.25396739142397</v>
      </c>
      <c r="H249" s="228">
        <v>11375.1346978</v>
      </c>
      <c r="I249" s="228">
        <v>3.8359520110553502</v>
      </c>
      <c r="J249" s="228">
        <v>73.698749234066597</v>
      </c>
      <c r="K249" s="228">
        <v>2.9456356916751001</v>
      </c>
    </row>
    <row r="250" spans="1:11" x14ac:dyDescent="0.25">
      <c r="A250" s="228" t="s">
        <v>145</v>
      </c>
      <c r="B250" s="228" t="s">
        <v>146</v>
      </c>
      <c r="C250" s="228" t="s">
        <v>17</v>
      </c>
      <c r="D250" s="228">
        <v>3429.9498064999998</v>
      </c>
      <c r="E250" s="228">
        <v>11.106689715265899</v>
      </c>
      <c r="F250" s="228">
        <v>29.8955093030761</v>
      </c>
      <c r="G250" s="228">
        <v>8.84221865604421</v>
      </c>
      <c r="H250" s="228">
        <v>8043.1773837000001</v>
      </c>
      <c r="I250" s="228">
        <v>5.35885557349261</v>
      </c>
      <c r="J250" s="228">
        <v>70.104490696923804</v>
      </c>
      <c r="K250" s="228">
        <v>3.7706946796662502</v>
      </c>
    </row>
    <row r="251" spans="1:11" x14ac:dyDescent="0.25">
      <c r="A251" s="228" t="s">
        <v>147</v>
      </c>
      <c r="B251" s="228" t="s">
        <v>148</v>
      </c>
      <c r="C251" s="228" t="s">
        <v>16</v>
      </c>
      <c r="D251" s="228">
        <v>893.26216769999996</v>
      </c>
      <c r="E251" s="228">
        <v>13.158709619482099</v>
      </c>
      <c r="F251" s="228">
        <v>18.028939658760301</v>
      </c>
      <c r="G251" s="228">
        <v>12.960830143116199</v>
      </c>
      <c r="H251" s="228">
        <v>4061.3396259000001</v>
      </c>
      <c r="I251" s="228">
        <v>5.1640251510604402</v>
      </c>
      <c r="J251" s="228">
        <v>81.971060341239706</v>
      </c>
      <c r="K251" s="228">
        <v>2.8506405017201399</v>
      </c>
    </row>
    <row r="252" spans="1:11" x14ac:dyDescent="0.25">
      <c r="A252" s="228" t="s">
        <v>147</v>
      </c>
      <c r="B252" s="228" t="s">
        <v>148</v>
      </c>
      <c r="C252" s="228" t="s">
        <v>17</v>
      </c>
      <c r="D252" s="228">
        <v>697.81532049999998</v>
      </c>
      <c r="E252" s="228">
        <v>13.0169533987553</v>
      </c>
      <c r="F252" s="228">
        <v>15.748145786342899</v>
      </c>
      <c r="G252" s="228">
        <v>11.8609147696998</v>
      </c>
      <c r="H252" s="228">
        <v>3733.2798063</v>
      </c>
      <c r="I252" s="228">
        <v>5.6119227534726503</v>
      </c>
      <c r="J252" s="228">
        <v>84.251854213657097</v>
      </c>
      <c r="K252" s="228">
        <v>2.2170125120206898</v>
      </c>
    </row>
    <row r="253" spans="1:11" x14ac:dyDescent="0.25">
      <c r="A253" s="228" t="s">
        <v>149</v>
      </c>
      <c r="B253" s="228" t="s">
        <v>150</v>
      </c>
      <c r="C253" s="228" t="s">
        <v>16</v>
      </c>
      <c r="D253" s="228">
        <v>1775.2134808000001</v>
      </c>
      <c r="E253" s="228">
        <v>11.7553366492003</v>
      </c>
      <c r="F253" s="228">
        <v>18.331957112705201</v>
      </c>
      <c r="G253" s="228">
        <v>10.5892968316614</v>
      </c>
      <c r="H253" s="228">
        <v>7908.4960646999998</v>
      </c>
      <c r="I253" s="228">
        <v>3.78501845217871</v>
      </c>
      <c r="J253" s="228">
        <v>81.668042887294803</v>
      </c>
      <c r="K253" s="228">
        <v>2.3769705812544002</v>
      </c>
    </row>
    <row r="254" spans="1:11" x14ac:dyDescent="0.25">
      <c r="A254" s="228" t="s">
        <v>149</v>
      </c>
      <c r="B254" s="228" t="s">
        <v>150</v>
      </c>
      <c r="C254" s="228" t="s">
        <v>17</v>
      </c>
      <c r="D254" s="228">
        <v>1631.3274186000001</v>
      </c>
      <c r="E254" s="228">
        <v>11.7063057012586</v>
      </c>
      <c r="F254" s="228">
        <v>18.496980661385201</v>
      </c>
      <c r="G254" s="228">
        <v>11.3659973934408</v>
      </c>
      <c r="H254" s="228">
        <v>7188.0980241999996</v>
      </c>
      <c r="I254" s="228">
        <v>6.0177786677741603</v>
      </c>
      <c r="J254" s="228">
        <v>81.503019338614806</v>
      </c>
      <c r="K254" s="228">
        <v>2.57949503821906</v>
      </c>
    </row>
    <row r="255" spans="1:11" x14ac:dyDescent="0.25">
      <c r="A255" s="228" t="s">
        <v>151</v>
      </c>
      <c r="B255" s="228" t="s">
        <v>152</v>
      </c>
      <c r="C255" s="228" t="s">
        <v>16</v>
      </c>
      <c r="D255" s="228">
        <v>1229.4007825000001</v>
      </c>
      <c r="E255" s="228">
        <v>11.389242442531801</v>
      </c>
      <c r="F255" s="228">
        <v>14.272836139818001</v>
      </c>
      <c r="G255" s="228">
        <v>11.263530539237699</v>
      </c>
      <c r="H255" s="228">
        <v>7384.1695720999996</v>
      </c>
      <c r="I255" s="228">
        <v>4.6547753670998402</v>
      </c>
      <c r="J255" s="228">
        <v>85.727163860182003</v>
      </c>
      <c r="K255" s="228">
        <v>1.8752810486600699</v>
      </c>
    </row>
    <row r="256" spans="1:11" x14ac:dyDescent="0.25">
      <c r="A256" s="228" t="s">
        <v>151</v>
      </c>
      <c r="B256" s="228" t="s">
        <v>152</v>
      </c>
      <c r="C256" s="228" t="s">
        <v>17</v>
      </c>
      <c r="D256" s="228">
        <v>1826.2141236</v>
      </c>
      <c r="E256" s="228">
        <v>9.8166237878662006</v>
      </c>
      <c r="F256" s="228">
        <v>20.0568189951418</v>
      </c>
      <c r="G256" s="228">
        <v>8.7604992293715895</v>
      </c>
      <c r="H256" s="228">
        <v>7278.9890696000002</v>
      </c>
      <c r="I256" s="228">
        <v>4.7089897275101897</v>
      </c>
      <c r="J256" s="228">
        <v>79.943181004858104</v>
      </c>
      <c r="K256" s="228">
        <v>2.1979078783456001</v>
      </c>
    </row>
    <row r="257" spans="1:11" x14ac:dyDescent="0.25">
      <c r="A257" s="228" t="s">
        <v>153</v>
      </c>
      <c r="B257" s="228" t="s">
        <v>154</v>
      </c>
      <c r="C257" s="228" t="s">
        <v>16</v>
      </c>
      <c r="D257" s="228">
        <v>1801.4025231999999</v>
      </c>
      <c r="E257" s="228">
        <v>13.987425137487699</v>
      </c>
      <c r="F257" s="228">
        <v>19.171144745634301</v>
      </c>
      <c r="G257" s="228">
        <v>12.330650627432499</v>
      </c>
      <c r="H257" s="228">
        <v>7595.0239662000004</v>
      </c>
      <c r="I257" s="228">
        <v>4.8322518356283597</v>
      </c>
      <c r="J257" s="228">
        <v>80.828855254365706</v>
      </c>
      <c r="K257" s="228">
        <v>2.9246076446639799</v>
      </c>
    </row>
    <row r="258" spans="1:11" x14ac:dyDescent="0.25">
      <c r="A258" s="228" t="s">
        <v>153</v>
      </c>
      <c r="B258" s="228" t="s">
        <v>154</v>
      </c>
      <c r="C258" s="228" t="s">
        <v>17</v>
      </c>
      <c r="D258" s="228">
        <v>1869.7429886</v>
      </c>
      <c r="E258" s="228">
        <v>11.4014191254625</v>
      </c>
      <c r="F258" s="228">
        <v>19.815987711692198</v>
      </c>
      <c r="G258" s="228">
        <v>10.4406746998381</v>
      </c>
      <c r="H258" s="228">
        <v>7565.7846055999998</v>
      </c>
      <c r="I258" s="228">
        <v>4.7884153168070602</v>
      </c>
      <c r="J258" s="228">
        <v>80.184012288307798</v>
      </c>
      <c r="K258" s="228">
        <v>2.5802186202639699</v>
      </c>
    </row>
    <row r="259" spans="1:11" x14ac:dyDescent="0.25">
      <c r="A259" s="228" t="s">
        <v>155</v>
      </c>
      <c r="B259" s="228" t="s">
        <v>156</v>
      </c>
      <c r="C259" s="228" t="s">
        <v>16</v>
      </c>
      <c r="D259" s="228">
        <v>3818.8582041</v>
      </c>
      <c r="E259" s="228">
        <v>11.8379366729424</v>
      </c>
      <c r="F259" s="228">
        <v>21.526583861657201</v>
      </c>
      <c r="G259" s="228">
        <v>10.7068637565581</v>
      </c>
      <c r="H259" s="228">
        <v>13921.3379582</v>
      </c>
      <c r="I259" s="228">
        <v>5.3058594856574297</v>
      </c>
      <c r="J259" s="228">
        <v>78.473416138342799</v>
      </c>
      <c r="K259" s="228">
        <v>2.9370736217799198</v>
      </c>
    </row>
    <row r="260" spans="1:11" x14ac:dyDescent="0.25">
      <c r="A260" s="228" t="s">
        <v>155</v>
      </c>
      <c r="B260" s="228" t="s">
        <v>156</v>
      </c>
      <c r="C260" s="228" t="s">
        <v>17</v>
      </c>
      <c r="D260" s="228">
        <v>4503.3104919999996</v>
      </c>
      <c r="E260" s="228">
        <v>9.7327569336355904</v>
      </c>
      <c r="F260" s="228">
        <v>26.568169746190701</v>
      </c>
      <c r="G260" s="228">
        <v>8.9719347913295504</v>
      </c>
      <c r="H260" s="228">
        <v>12446.7110376</v>
      </c>
      <c r="I260" s="228">
        <v>5.4223551883613403</v>
      </c>
      <c r="J260" s="228">
        <v>73.431830253809295</v>
      </c>
      <c r="K260" s="228">
        <v>3.2461111981534998</v>
      </c>
    </row>
    <row r="261" spans="1:11" x14ac:dyDescent="0.25">
      <c r="A261" s="228" t="s">
        <v>157</v>
      </c>
      <c r="B261" s="228" t="s">
        <v>158</v>
      </c>
      <c r="C261" s="228" t="s">
        <v>16</v>
      </c>
      <c r="D261" s="228">
        <v>3179.1659500000001</v>
      </c>
      <c r="E261" s="228">
        <v>11.855543206853</v>
      </c>
      <c r="F261" s="228">
        <v>14.4420662065576</v>
      </c>
      <c r="G261" s="228">
        <v>11.9935379894455</v>
      </c>
      <c r="H261" s="228">
        <v>18834.068891399998</v>
      </c>
      <c r="I261" s="228">
        <v>4.5030914243162004</v>
      </c>
      <c r="J261" s="228">
        <v>85.557933793442402</v>
      </c>
      <c r="K261" s="228">
        <v>2.0244933697512102</v>
      </c>
    </row>
    <row r="262" spans="1:11" x14ac:dyDescent="0.25">
      <c r="A262" s="228" t="s">
        <v>157</v>
      </c>
      <c r="B262" s="228" t="s">
        <v>158</v>
      </c>
      <c r="C262" s="228" t="s">
        <v>17</v>
      </c>
      <c r="D262" s="228">
        <v>2194.4050044000001</v>
      </c>
      <c r="E262" s="228">
        <v>14.008146797190699</v>
      </c>
      <c r="F262" s="228">
        <v>14.574936246691101</v>
      </c>
      <c r="G262" s="228">
        <v>12.510096214030099</v>
      </c>
      <c r="H262" s="228">
        <v>12861.612855699999</v>
      </c>
      <c r="I262" s="228">
        <v>5.3515095954145497</v>
      </c>
      <c r="J262" s="228">
        <v>85.425063753308905</v>
      </c>
      <c r="K262" s="228">
        <v>2.1344304206316398</v>
      </c>
    </row>
    <row r="263" spans="1:11" x14ac:dyDescent="0.25">
      <c r="A263" s="228" t="s">
        <v>159</v>
      </c>
      <c r="B263" s="228" t="s">
        <v>160</v>
      </c>
      <c r="C263" s="228" t="s">
        <v>16</v>
      </c>
      <c r="D263" s="228">
        <v>1979.3291844</v>
      </c>
      <c r="E263" s="228">
        <v>11.3714686965652</v>
      </c>
      <c r="F263" s="228">
        <v>17.070620775855001</v>
      </c>
      <c r="G263" s="228">
        <v>10.386052870115799</v>
      </c>
      <c r="H263" s="228">
        <v>9615.6163679000001</v>
      </c>
      <c r="I263" s="228">
        <v>4.4563552674995197</v>
      </c>
      <c r="J263" s="228">
        <v>82.929379224144995</v>
      </c>
      <c r="K263" s="228">
        <v>2.1379198971756801</v>
      </c>
    </row>
    <row r="264" spans="1:11" x14ac:dyDescent="0.25">
      <c r="A264" s="228" t="s">
        <v>159</v>
      </c>
      <c r="B264" s="228" t="s">
        <v>160</v>
      </c>
      <c r="C264" s="228" t="s">
        <v>17</v>
      </c>
      <c r="D264" s="228">
        <v>1492.2617181000001</v>
      </c>
      <c r="E264" s="228">
        <v>12.9254937700388</v>
      </c>
      <c r="F264" s="228">
        <v>16.1927389926446</v>
      </c>
      <c r="G264" s="228">
        <v>12.063423936385799</v>
      </c>
      <c r="H264" s="228">
        <v>7723.3609061999996</v>
      </c>
      <c r="I264" s="228">
        <v>4.7504550566740704</v>
      </c>
      <c r="J264" s="228">
        <v>83.807261007355393</v>
      </c>
      <c r="K264" s="228">
        <v>2.3308228047492499</v>
      </c>
    </row>
    <row r="265" spans="1:11" x14ac:dyDescent="0.25">
      <c r="A265" s="228" t="s">
        <v>161</v>
      </c>
      <c r="B265" s="228" t="s">
        <v>162</v>
      </c>
      <c r="C265" s="228" t="s">
        <v>16</v>
      </c>
      <c r="D265" s="228">
        <v>6112.9301487000002</v>
      </c>
      <c r="E265" s="228">
        <v>10.583121132743701</v>
      </c>
      <c r="F265" s="228">
        <v>21.962744766393499</v>
      </c>
      <c r="G265" s="228">
        <v>10.2114970103852</v>
      </c>
      <c r="H265" s="228">
        <v>21720.249236299998</v>
      </c>
      <c r="I265" s="228">
        <v>5.30245231968747</v>
      </c>
      <c r="J265" s="228">
        <v>78.037255233606501</v>
      </c>
      <c r="K265" s="228">
        <v>2.87391582200727</v>
      </c>
    </row>
    <row r="266" spans="1:11" x14ac:dyDescent="0.25">
      <c r="A266" s="228" t="s">
        <v>161</v>
      </c>
      <c r="B266" s="228" t="s">
        <v>162</v>
      </c>
      <c r="C266" s="228" t="s">
        <v>17</v>
      </c>
      <c r="D266" s="228">
        <v>7410.0138235000004</v>
      </c>
      <c r="E266" s="228">
        <v>8.3763325275167002</v>
      </c>
      <c r="F266" s="228">
        <v>26.800965927559101</v>
      </c>
      <c r="G266" s="228">
        <v>7.0071204269307303</v>
      </c>
      <c r="H266" s="228">
        <v>20238.294985699999</v>
      </c>
      <c r="I266" s="228">
        <v>3.8994768289269901</v>
      </c>
      <c r="J266" s="228">
        <v>73.199034072440995</v>
      </c>
      <c r="K266" s="228">
        <v>2.5655747810363301</v>
      </c>
    </row>
    <row r="267" spans="1:11" x14ac:dyDescent="0.25">
      <c r="A267" s="228" t="s">
        <v>163</v>
      </c>
      <c r="B267" s="228" t="s">
        <v>164</v>
      </c>
      <c r="C267" s="228" t="s">
        <v>16</v>
      </c>
      <c r="D267" s="228">
        <v>1923.1009385</v>
      </c>
      <c r="E267" s="228">
        <v>11.2816277807304</v>
      </c>
      <c r="F267" s="228">
        <v>13.5134689105435</v>
      </c>
      <c r="G267" s="228">
        <v>11.574560984674701</v>
      </c>
      <c r="H267" s="228">
        <v>12307.8929775</v>
      </c>
      <c r="I267" s="228">
        <v>4.5083323190446798</v>
      </c>
      <c r="J267" s="228">
        <v>86.486531089456506</v>
      </c>
      <c r="K267" s="228">
        <v>1.80851825190916</v>
      </c>
    </row>
    <row r="268" spans="1:11" x14ac:dyDescent="0.25">
      <c r="A268" s="228" t="s">
        <v>163</v>
      </c>
      <c r="B268" s="228" t="s">
        <v>164</v>
      </c>
      <c r="C268" s="228" t="s">
        <v>17</v>
      </c>
      <c r="D268" s="228">
        <v>1616.6991812000001</v>
      </c>
      <c r="E268" s="228">
        <v>13.0425335174273</v>
      </c>
      <c r="F268" s="228">
        <v>14.7002578540166</v>
      </c>
      <c r="G268" s="228">
        <v>12.634526379219301</v>
      </c>
      <c r="H268" s="228">
        <v>9381.0615197000006</v>
      </c>
      <c r="I268" s="228">
        <v>5.0709490585216503</v>
      </c>
      <c r="J268" s="228">
        <v>85.299742145983402</v>
      </c>
      <c r="K268" s="228">
        <v>2.1773898837822401</v>
      </c>
    </row>
    <row r="269" spans="1:11" x14ac:dyDescent="0.25">
      <c r="A269" s="228" t="s">
        <v>165</v>
      </c>
      <c r="B269" s="228" t="s">
        <v>166</v>
      </c>
      <c r="C269" s="228" t="s">
        <v>16</v>
      </c>
      <c r="D269" s="228">
        <v>1918.3353755000001</v>
      </c>
      <c r="E269" s="228">
        <v>16.852482318099401</v>
      </c>
      <c r="F269" s="228">
        <v>11.5169927955519</v>
      </c>
      <c r="G269" s="228">
        <v>16.301840021205699</v>
      </c>
      <c r="H269" s="228">
        <v>14738.2294896</v>
      </c>
      <c r="I269" s="228">
        <v>4.2425160387685796</v>
      </c>
      <c r="J269" s="228">
        <v>88.4830072044481</v>
      </c>
      <c r="K269" s="228">
        <v>2.1218557100422299</v>
      </c>
    </row>
    <row r="270" spans="1:11" x14ac:dyDescent="0.25">
      <c r="A270" s="228" t="s">
        <v>165</v>
      </c>
      <c r="B270" s="228" t="s">
        <v>166</v>
      </c>
      <c r="C270" s="228" t="s">
        <v>17</v>
      </c>
      <c r="D270" s="228">
        <v>1806.013905</v>
      </c>
      <c r="E270" s="228">
        <v>15.3910740205752</v>
      </c>
      <c r="F270" s="228">
        <v>12.593083332992</v>
      </c>
      <c r="G270" s="228">
        <v>14.1413403947136</v>
      </c>
      <c r="H270" s="228">
        <v>12535.3023338</v>
      </c>
      <c r="I270" s="228">
        <v>4.1225852821615598</v>
      </c>
      <c r="J270" s="228">
        <v>87.406916667008005</v>
      </c>
      <c r="K270" s="228">
        <v>2.0374025857618698</v>
      </c>
    </row>
    <row r="271" spans="1:11" x14ac:dyDescent="0.25">
      <c r="A271" s="228" t="s">
        <v>167</v>
      </c>
      <c r="B271" s="228" t="s">
        <v>168</v>
      </c>
      <c r="C271" s="228" t="s">
        <v>16</v>
      </c>
      <c r="D271" s="228">
        <v>4103.9027114</v>
      </c>
      <c r="E271" s="228">
        <v>9.2385712488334804</v>
      </c>
      <c r="F271" s="228">
        <v>21.5647366199074</v>
      </c>
      <c r="G271" s="228">
        <v>8.9284513124407798</v>
      </c>
      <c r="H271" s="228">
        <v>14926.715578699999</v>
      </c>
      <c r="I271" s="228">
        <v>4.1442339971685502</v>
      </c>
      <c r="J271" s="228">
        <v>78.435263380092593</v>
      </c>
      <c r="K271" s="228">
        <v>2.4547594115087801</v>
      </c>
    </row>
    <row r="272" spans="1:11" x14ac:dyDescent="0.25">
      <c r="A272" s="228" t="s">
        <v>167</v>
      </c>
      <c r="B272" s="228" t="s">
        <v>168</v>
      </c>
      <c r="C272" s="228" t="s">
        <v>17</v>
      </c>
      <c r="D272" s="228">
        <v>2736.6077097000002</v>
      </c>
      <c r="E272" s="228">
        <v>10.1644446234273</v>
      </c>
      <c r="F272" s="228">
        <v>23.0742747779165</v>
      </c>
      <c r="G272" s="228">
        <v>9.74006576098569</v>
      </c>
      <c r="H272" s="228">
        <v>9123.3867475000006</v>
      </c>
      <c r="I272" s="228">
        <v>5.9951963267946899</v>
      </c>
      <c r="J272" s="228">
        <v>76.9257252220835</v>
      </c>
      <c r="K272" s="228">
        <v>2.92158381445382</v>
      </c>
    </row>
    <row r="273" spans="1:11" x14ac:dyDescent="0.25">
      <c r="A273" s="228" t="s">
        <v>169</v>
      </c>
      <c r="B273" s="228" t="s">
        <v>170</v>
      </c>
      <c r="C273" s="228" t="s">
        <v>16</v>
      </c>
      <c r="D273" s="228">
        <v>3231.0987994000002</v>
      </c>
      <c r="E273" s="228">
        <v>12.5743541189692</v>
      </c>
      <c r="F273" s="228">
        <v>17.539556949748299</v>
      </c>
      <c r="G273" s="228">
        <v>12.363330984079401</v>
      </c>
      <c r="H273" s="228">
        <v>15190.6823702</v>
      </c>
      <c r="I273" s="228">
        <v>4.6825457831272601</v>
      </c>
      <c r="J273" s="228">
        <v>82.460443050251698</v>
      </c>
      <c r="K273" s="228">
        <v>2.6297135919061199</v>
      </c>
    </row>
    <row r="274" spans="1:11" x14ac:dyDescent="0.25">
      <c r="A274" s="228" t="s">
        <v>169</v>
      </c>
      <c r="B274" s="228" t="s">
        <v>170</v>
      </c>
      <c r="C274" s="228" t="s">
        <v>17</v>
      </c>
      <c r="D274" s="228">
        <v>3632.6382506</v>
      </c>
      <c r="E274" s="228">
        <v>9.8567983503005507</v>
      </c>
      <c r="F274" s="228">
        <v>23.4755022222318</v>
      </c>
      <c r="G274" s="228">
        <v>9.9141195313295807</v>
      </c>
      <c r="H274" s="228">
        <v>11841.5280365</v>
      </c>
      <c r="I274" s="228">
        <v>5.4777554311493599</v>
      </c>
      <c r="J274" s="228">
        <v>76.524497777768204</v>
      </c>
      <c r="K274" s="228">
        <v>3.0413650771689702</v>
      </c>
    </row>
    <row r="275" spans="1:11" x14ac:dyDescent="0.25">
      <c r="A275" s="228" t="s">
        <v>171</v>
      </c>
      <c r="B275" s="228" t="s">
        <v>172</v>
      </c>
      <c r="C275" s="228" t="s">
        <v>16</v>
      </c>
      <c r="D275" s="228">
        <v>3603.5453696999998</v>
      </c>
      <c r="E275" s="228">
        <v>14.296743819136401</v>
      </c>
      <c r="F275" s="228">
        <v>19.1540322150862</v>
      </c>
      <c r="G275" s="228">
        <v>13.8342831660065</v>
      </c>
      <c r="H275" s="228">
        <v>15209.9625603</v>
      </c>
      <c r="I275" s="228">
        <v>6.3255276258600404</v>
      </c>
      <c r="J275" s="228">
        <v>80.845967784913796</v>
      </c>
      <c r="K275" s="228">
        <v>3.2776193135480001</v>
      </c>
    </row>
    <row r="276" spans="1:11" x14ac:dyDescent="0.25">
      <c r="A276" s="228" t="s">
        <v>171</v>
      </c>
      <c r="B276" s="228" t="s">
        <v>172</v>
      </c>
      <c r="C276" s="228" t="s">
        <v>17</v>
      </c>
      <c r="D276" s="228">
        <v>5477.3881726</v>
      </c>
      <c r="E276" s="228">
        <v>10.8439371180917</v>
      </c>
      <c r="F276" s="228">
        <v>18.682217562865699</v>
      </c>
      <c r="G276" s="228">
        <v>10.0205325086625</v>
      </c>
      <c r="H276" s="228">
        <v>23841.337798600001</v>
      </c>
      <c r="I276" s="228">
        <v>4.0227241594152003</v>
      </c>
      <c r="J276" s="228">
        <v>81.317782437134298</v>
      </c>
      <c r="K276" s="228">
        <v>2.3021504376035802</v>
      </c>
    </row>
    <row r="277" spans="1:11" x14ac:dyDescent="0.25">
      <c r="A277" s="228" t="s">
        <v>173</v>
      </c>
      <c r="B277" s="228" t="s">
        <v>174</v>
      </c>
      <c r="C277" s="228" t="s">
        <v>16</v>
      </c>
      <c r="D277" s="228">
        <v>1820.8209514</v>
      </c>
      <c r="E277" s="228">
        <v>11.309627456122699</v>
      </c>
      <c r="F277" s="228">
        <v>27.412220450944801</v>
      </c>
      <c r="G277" s="228">
        <v>9.7430754988651493</v>
      </c>
      <c r="H277" s="228">
        <v>4821.5484789000002</v>
      </c>
      <c r="I277" s="228">
        <v>4.5985642690363404</v>
      </c>
      <c r="J277" s="228">
        <v>72.587779549055199</v>
      </c>
      <c r="K277" s="228">
        <v>3.6793980351003399</v>
      </c>
    </row>
    <row r="278" spans="1:11" x14ac:dyDescent="0.25">
      <c r="A278" s="228" t="s">
        <v>173</v>
      </c>
      <c r="B278" s="228" t="s">
        <v>174</v>
      </c>
      <c r="C278" s="228" t="s">
        <v>17</v>
      </c>
      <c r="D278" s="228">
        <v>1291.8865834000001</v>
      </c>
      <c r="E278" s="228">
        <v>10.0013897174746</v>
      </c>
      <c r="F278" s="228">
        <v>26.6405448279212</v>
      </c>
      <c r="G278" s="228">
        <v>8.8253671094802897</v>
      </c>
      <c r="H278" s="228">
        <v>3557.4383524999998</v>
      </c>
      <c r="I278" s="228">
        <v>5.5722368668548299</v>
      </c>
      <c r="J278" s="228">
        <v>73.359455172078796</v>
      </c>
      <c r="K278" s="228">
        <v>3.2049391254538202</v>
      </c>
    </row>
    <row r="279" spans="1:11" x14ac:dyDescent="0.25">
      <c r="A279" s="228" t="s">
        <v>175</v>
      </c>
      <c r="B279" s="228" t="s">
        <v>176</v>
      </c>
      <c r="C279" s="228" t="s">
        <v>16</v>
      </c>
      <c r="D279" s="228">
        <v>6466.6244809999998</v>
      </c>
      <c r="E279" s="228">
        <v>7.7130136944298497</v>
      </c>
      <c r="F279" s="228">
        <v>35.723663743457102</v>
      </c>
      <c r="G279" s="228">
        <v>6.7394094417274397</v>
      </c>
      <c r="H279" s="228">
        <v>11635.170809200001</v>
      </c>
      <c r="I279" s="228">
        <v>5.7323405563535301</v>
      </c>
      <c r="J279" s="228">
        <v>64.276336256542905</v>
      </c>
      <c r="K279" s="228">
        <v>3.7456459211494599</v>
      </c>
    </row>
    <row r="280" spans="1:11" x14ac:dyDescent="0.25">
      <c r="A280" s="228" t="s">
        <v>175</v>
      </c>
      <c r="B280" s="228" t="s">
        <v>176</v>
      </c>
      <c r="C280" s="228" t="s">
        <v>17</v>
      </c>
      <c r="D280" s="228">
        <v>5689.1453515000003</v>
      </c>
      <c r="E280" s="228">
        <v>8.8608944382999706</v>
      </c>
      <c r="F280" s="228">
        <v>38.145029653110299</v>
      </c>
      <c r="G280" s="228">
        <v>7.4712188856351496</v>
      </c>
      <c r="H280" s="228">
        <v>9225.3675043999992</v>
      </c>
      <c r="I280" s="228">
        <v>5.78921034289632</v>
      </c>
      <c r="J280" s="228">
        <v>61.854970346889701</v>
      </c>
      <c r="K280" s="228">
        <v>4.6073882881064296</v>
      </c>
    </row>
    <row r="281" spans="1:11" x14ac:dyDescent="0.25">
      <c r="A281" s="228" t="s">
        <v>177</v>
      </c>
      <c r="B281" s="228" t="s">
        <v>178</v>
      </c>
      <c r="C281" s="228" t="s">
        <v>16</v>
      </c>
      <c r="D281" s="228">
        <v>5668.4006095000004</v>
      </c>
      <c r="E281" s="228">
        <v>7.5770489084915402</v>
      </c>
      <c r="F281" s="228">
        <v>38.617841496994998</v>
      </c>
      <c r="G281" s="228">
        <v>6.7420845129702398</v>
      </c>
      <c r="H281" s="228">
        <v>9009.7905833999994</v>
      </c>
      <c r="I281" s="228">
        <v>6.18456659410485</v>
      </c>
      <c r="J281" s="228">
        <v>61.382158503005002</v>
      </c>
      <c r="K281" s="228">
        <v>4.2417008041267099</v>
      </c>
    </row>
    <row r="282" spans="1:11" x14ac:dyDescent="0.25">
      <c r="A282" s="228" t="s">
        <v>177</v>
      </c>
      <c r="B282" s="228" t="s">
        <v>178</v>
      </c>
      <c r="C282" s="228" t="s">
        <v>17</v>
      </c>
      <c r="D282" s="228">
        <v>4183.1457056999998</v>
      </c>
      <c r="E282" s="228">
        <v>8.6313250747852006</v>
      </c>
      <c r="F282" s="228">
        <v>35.705870489930199</v>
      </c>
      <c r="G282" s="228">
        <v>7.4492716042885503</v>
      </c>
      <c r="H282" s="228">
        <v>7532.4227661000004</v>
      </c>
      <c r="I282" s="228">
        <v>6.2030691451245499</v>
      </c>
      <c r="J282" s="228">
        <v>64.294129510069794</v>
      </c>
      <c r="K282" s="228">
        <v>4.1369675454643602</v>
      </c>
    </row>
    <row r="283" spans="1:11" x14ac:dyDescent="0.25">
      <c r="A283" s="228" t="s">
        <v>179</v>
      </c>
      <c r="B283" s="228" t="s">
        <v>180</v>
      </c>
      <c r="C283" s="228" t="s">
        <v>16</v>
      </c>
      <c r="D283" s="228">
        <v>1917.0847091000001</v>
      </c>
      <c r="E283" s="228">
        <v>5.7850138044960602</v>
      </c>
      <c r="F283" s="228">
        <v>48.510774384268203</v>
      </c>
      <c r="G283" s="228">
        <v>5.4446513268857402</v>
      </c>
      <c r="H283" s="228">
        <v>2034.7893506999999</v>
      </c>
      <c r="I283" s="228">
        <v>7.0654478494628998</v>
      </c>
      <c r="J283" s="228">
        <v>51.489225615731797</v>
      </c>
      <c r="K283" s="228">
        <v>5.1296994460693899</v>
      </c>
    </row>
    <row r="284" spans="1:11" x14ac:dyDescent="0.25">
      <c r="A284" s="228" t="s">
        <v>179</v>
      </c>
      <c r="B284" s="228" t="s">
        <v>180</v>
      </c>
      <c r="C284" s="228" t="s">
        <v>17</v>
      </c>
      <c r="D284" s="228">
        <v>1492.220069</v>
      </c>
      <c r="E284" s="228">
        <v>6.6591165023797201</v>
      </c>
      <c r="F284" s="228">
        <v>53.097103348193897</v>
      </c>
      <c r="G284" s="228">
        <v>5.8278805150705999</v>
      </c>
      <c r="H284" s="228">
        <v>1318.1405248999999</v>
      </c>
      <c r="I284" s="228">
        <v>8.7976479648946402</v>
      </c>
      <c r="J284" s="228">
        <v>46.902896651806103</v>
      </c>
      <c r="K284" s="228">
        <v>6.5975365297126798</v>
      </c>
    </row>
    <row r="285" spans="1:11" x14ac:dyDescent="0.25">
      <c r="A285" s="228" t="s">
        <v>181</v>
      </c>
      <c r="B285" s="228" t="s">
        <v>182</v>
      </c>
      <c r="C285" s="228" t="s">
        <v>16</v>
      </c>
      <c r="D285" s="228">
        <v>2786.9499827</v>
      </c>
      <c r="E285" s="228">
        <v>8.9852531963105804</v>
      </c>
      <c r="F285" s="228">
        <v>30.945150170189699</v>
      </c>
      <c r="G285" s="228">
        <v>8.7548009002585303</v>
      </c>
      <c r="H285" s="228">
        <v>6219.1461822000001</v>
      </c>
      <c r="I285" s="228">
        <v>6.3610292947354603</v>
      </c>
      <c r="J285" s="228">
        <v>69.054849829810294</v>
      </c>
      <c r="K285" s="228">
        <v>3.9232382553333598</v>
      </c>
    </row>
    <row r="286" spans="1:11" x14ac:dyDescent="0.25">
      <c r="A286" s="228" t="s">
        <v>181</v>
      </c>
      <c r="B286" s="228" t="s">
        <v>182</v>
      </c>
      <c r="C286" s="228" t="s">
        <v>17</v>
      </c>
      <c r="D286" s="228">
        <v>3587.1337733999999</v>
      </c>
      <c r="E286" s="228">
        <v>7.6257674678000802</v>
      </c>
      <c r="F286" s="228">
        <v>38.479957045760102</v>
      </c>
      <c r="G286" s="228">
        <v>6.8497769959660797</v>
      </c>
      <c r="H286" s="228">
        <v>5734.9498482999998</v>
      </c>
      <c r="I286" s="228">
        <v>5.80259047510246</v>
      </c>
      <c r="J286" s="228">
        <v>61.520042954239898</v>
      </c>
      <c r="K286" s="228">
        <v>4.2844431167557397</v>
      </c>
    </row>
    <row r="287" spans="1:11" x14ac:dyDescent="0.25">
      <c r="A287" s="228" t="s">
        <v>183</v>
      </c>
      <c r="B287" s="228" t="s">
        <v>184</v>
      </c>
      <c r="C287" s="228" t="s">
        <v>16</v>
      </c>
      <c r="D287" s="228">
        <v>6047.9323467000004</v>
      </c>
      <c r="E287" s="228">
        <v>10.155697236764301</v>
      </c>
      <c r="F287" s="228">
        <v>25.050583746962999</v>
      </c>
      <c r="G287" s="228">
        <v>8.7783110952272096</v>
      </c>
      <c r="H287" s="228">
        <v>18094.947547</v>
      </c>
      <c r="I287" s="228">
        <v>4.5468846147296498</v>
      </c>
      <c r="J287" s="228">
        <v>74.949416253037001</v>
      </c>
      <c r="K287" s="228">
        <v>2.9340030682223301</v>
      </c>
    </row>
    <row r="288" spans="1:11" x14ac:dyDescent="0.25">
      <c r="A288" s="228" t="s">
        <v>183</v>
      </c>
      <c r="B288" s="228" t="s">
        <v>184</v>
      </c>
      <c r="C288" s="228" t="s">
        <v>17</v>
      </c>
      <c r="D288" s="228">
        <v>4178.1050696000002</v>
      </c>
      <c r="E288" s="228">
        <v>12.062062829995501</v>
      </c>
      <c r="F288" s="228">
        <v>28.7091939512202</v>
      </c>
      <c r="G288" s="228">
        <v>10.7989847984273</v>
      </c>
      <c r="H288" s="228">
        <v>10375.0902472</v>
      </c>
      <c r="I288" s="228">
        <v>7.1488785694018402</v>
      </c>
      <c r="J288" s="228">
        <v>71.290806048779899</v>
      </c>
      <c r="K288" s="228">
        <v>4.3488097026451404</v>
      </c>
    </row>
    <row r="289" spans="1:11" x14ac:dyDescent="0.25">
      <c r="A289" s="228" t="s">
        <v>185</v>
      </c>
      <c r="B289" s="228" t="s">
        <v>186</v>
      </c>
      <c r="C289" s="228" t="s">
        <v>16</v>
      </c>
      <c r="D289" s="228">
        <v>5770.0091162999997</v>
      </c>
      <c r="E289" s="228">
        <v>7.1064516057039899</v>
      </c>
      <c r="F289" s="228">
        <v>40.762292870358998</v>
      </c>
      <c r="G289" s="228">
        <v>6.4515667185522698</v>
      </c>
      <c r="H289" s="228">
        <v>8385.2523029999993</v>
      </c>
      <c r="I289" s="228">
        <v>5.7189834901149998</v>
      </c>
      <c r="J289" s="228">
        <v>59.237707129641002</v>
      </c>
      <c r="K289" s="228">
        <v>4.4394130832707299</v>
      </c>
    </row>
    <row r="290" spans="1:11" x14ac:dyDescent="0.25">
      <c r="A290" s="228" t="s">
        <v>185</v>
      </c>
      <c r="B290" s="228" t="s">
        <v>186</v>
      </c>
      <c r="C290" s="228" t="s">
        <v>17</v>
      </c>
      <c r="D290" s="228">
        <v>5220.3454553000001</v>
      </c>
      <c r="E290" s="228">
        <v>7.0515237721353499</v>
      </c>
      <c r="F290" s="228">
        <v>42.391909265319399</v>
      </c>
      <c r="G290" s="228">
        <v>6.65184922806844</v>
      </c>
      <c r="H290" s="228">
        <v>7094.1398928999997</v>
      </c>
      <c r="I290" s="228">
        <v>6.8908600933364497</v>
      </c>
      <c r="J290" s="228">
        <v>57.608090734680601</v>
      </c>
      <c r="K290" s="228">
        <v>4.8948782250321203</v>
      </c>
    </row>
    <row r="291" spans="1:11" x14ac:dyDescent="0.25">
      <c r="A291" s="228" t="s">
        <v>187</v>
      </c>
      <c r="B291" s="228" t="s">
        <v>188</v>
      </c>
      <c r="C291" s="228" t="s">
        <v>16</v>
      </c>
      <c r="D291" s="228">
        <v>7863.9982446000004</v>
      </c>
      <c r="E291" s="228">
        <v>8.7107375073419409</v>
      </c>
      <c r="F291" s="228">
        <v>34.533648028120602</v>
      </c>
      <c r="G291" s="228">
        <v>7.5191647890274398</v>
      </c>
      <c r="H291" s="228">
        <v>14907.989928200001</v>
      </c>
      <c r="I291" s="228">
        <v>6.1781316480473398</v>
      </c>
      <c r="J291" s="228">
        <v>65.466351971879405</v>
      </c>
      <c r="K291" s="228">
        <v>3.9663763516447101</v>
      </c>
    </row>
    <row r="292" spans="1:11" x14ac:dyDescent="0.25">
      <c r="A292" s="228" t="s">
        <v>187</v>
      </c>
      <c r="B292" s="228" t="s">
        <v>188</v>
      </c>
      <c r="C292" s="228" t="s">
        <v>17</v>
      </c>
      <c r="D292" s="228">
        <v>7879.4325262000002</v>
      </c>
      <c r="E292" s="228">
        <v>8.0316249823092107</v>
      </c>
      <c r="F292" s="228">
        <v>39.3563187642104</v>
      </c>
      <c r="G292" s="228">
        <v>6.3693040445879499</v>
      </c>
      <c r="H292" s="228">
        <v>12141.323412399999</v>
      </c>
      <c r="I292" s="228">
        <v>5.7140899481292804</v>
      </c>
      <c r="J292" s="228">
        <v>60.6436812357896</v>
      </c>
      <c r="K292" s="228">
        <v>4.13352809685703</v>
      </c>
    </row>
    <row r="293" spans="1:11" x14ac:dyDescent="0.25">
      <c r="A293" s="228" t="s">
        <v>189</v>
      </c>
      <c r="B293" s="228" t="s">
        <v>190</v>
      </c>
      <c r="C293" s="228" t="s">
        <v>16</v>
      </c>
      <c r="D293" s="228">
        <v>7007.6542699000001</v>
      </c>
      <c r="E293" s="228">
        <v>7.6533632697065999</v>
      </c>
      <c r="F293" s="228">
        <v>36.266950831876898</v>
      </c>
      <c r="G293" s="228">
        <v>7.2333314621401801</v>
      </c>
      <c r="H293" s="228">
        <v>12314.7704423</v>
      </c>
      <c r="I293" s="228">
        <v>5.5329499453680198</v>
      </c>
      <c r="J293" s="228">
        <v>63.733049168123102</v>
      </c>
      <c r="K293" s="228">
        <v>4.11608859002017</v>
      </c>
    </row>
    <row r="294" spans="1:11" x14ac:dyDescent="0.25">
      <c r="A294" s="228" t="s">
        <v>189</v>
      </c>
      <c r="B294" s="228" t="s">
        <v>190</v>
      </c>
      <c r="C294" s="228" t="s">
        <v>17</v>
      </c>
      <c r="D294" s="228">
        <v>4856.4424614</v>
      </c>
      <c r="E294" s="228">
        <v>8.8232958219714792</v>
      </c>
      <c r="F294" s="228">
        <v>37.856696183771</v>
      </c>
      <c r="G294" s="228">
        <v>7.8186432888261201</v>
      </c>
      <c r="H294" s="228">
        <v>7972.0474782000001</v>
      </c>
      <c r="I294" s="228">
        <v>6.7093319580740296</v>
      </c>
      <c r="J294" s="228">
        <v>62.143303816229</v>
      </c>
      <c r="K294" s="228">
        <v>4.7629911089000103</v>
      </c>
    </row>
    <row r="295" spans="1:11" x14ac:dyDescent="0.25">
      <c r="A295" s="228" t="s">
        <v>191</v>
      </c>
      <c r="B295" s="228" t="s">
        <v>192</v>
      </c>
      <c r="C295" s="228" t="s">
        <v>16</v>
      </c>
      <c r="D295" s="228">
        <v>2919.6487102999999</v>
      </c>
      <c r="E295" s="228">
        <v>9.4770846775234006</v>
      </c>
      <c r="F295" s="228">
        <v>34.861835182070003</v>
      </c>
      <c r="G295" s="228">
        <v>7.1280916962883198</v>
      </c>
      <c r="H295" s="228">
        <v>5455.2652753000002</v>
      </c>
      <c r="I295" s="228">
        <v>5.6759042739489001</v>
      </c>
      <c r="J295" s="228">
        <v>65.138164817930004</v>
      </c>
      <c r="K295" s="228">
        <v>3.8149425697403601</v>
      </c>
    </row>
    <row r="296" spans="1:11" x14ac:dyDescent="0.25">
      <c r="A296" s="228" t="s">
        <v>191</v>
      </c>
      <c r="B296" s="228" t="s">
        <v>192</v>
      </c>
      <c r="C296" s="228" t="s">
        <v>17</v>
      </c>
      <c r="D296" s="228">
        <v>2827.4552359999998</v>
      </c>
      <c r="E296" s="228">
        <v>7.3418575278373996</v>
      </c>
      <c r="F296" s="228">
        <v>43.000151539343399</v>
      </c>
      <c r="G296" s="228">
        <v>5.7214557316582697</v>
      </c>
      <c r="H296" s="228">
        <v>3747.9988840000001</v>
      </c>
      <c r="I296" s="228">
        <v>6.0390691897523103</v>
      </c>
      <c r="J296" s="228">
        <v>56.999848460656601</v>
      </c>
      <c r="K296" s="228">
        <v>4.3162125888240803</v>
      </c>
    </row>
    <row r="297" spans="1:11" x14ac:dyDescent="0.25">
      <c r="A297" s="228" t="s">
        <v>193</v>
      </c>
      <c r="B297" s="228" t="s">
        <v>194</v>
      </c>
      <c r="C297" s="228" t="s">
        <v>16</v>
      </c>
      <c r="D297" s="228">
        <v>1946.9490478</v>
      </c>
      <c r="E297" s="228">
        <v>13.7671865701891</v>
      </c>
      <c r="F297" s="228">
        <v>13.5728627927486</v>
      </c>
      <c r="G297" s="228">
        <v>13.4408519406145</v>
      </c>
      <c r="H297" s="228">
        <v>12397.475393299999</v>
      </c>
      <c r="I297" s="228">
        <v>4.0963486141763896</v>
      </c>
      <c r="J297" s="228">
        <v>86.427137207251405</v>
      </c>
      <c r="K297" s="228">
        <v>2.1108050677432799</v>
      </c>
    </row>
    <row r="298" spans="1:11" x14ac:dyDescent="0.25">
      <c r="A298" s="228" t="s">
        <v>193</v>
      </c>
      <c r="B298" s="228" t="s">
        <v>194</v>
      </c>
      <c r="C298" s="228" t="s">
        <v>17</v>
      </c>
      <c r="D298" s="228">
        <v>2386.8239757000001</v>
      </c>
      <c r="E298" s="228">
        <v>14.1712540032789</v>
      </c>
      <c r="F298" s="228">
        <v>18.6909537952234</v>
      </c>
      <c r="G298" s="228">
        <v>13.3751577248941</v>
      </c>
      <c r="H298" s="228">
        <v>10383.1181142</v>
      </c>
      <c r="I298" s="228">
        <v>5.3781727439432601</v>
      </c>
      <c r="J298" s="228">
        <v>81.309046204776607</v>
      </c>
      <c r="K298" s="228">
        <v>3.07462043534751</v>
      </c>
    </row>
    <row r="299" spans="1:11" x14ac:dyDescent="0.25">
      <c r="A299" s="228" t="s">
        <v>195</v>
      </c>
      <c r="B299" s="228" t="s">
        <v>196</v>
      </c>
      <c r="C299" s="228" t="s">
        <v>16</v>
      </c>
      <c r="D299" s="228">
        <v>4140.4109510999997</v>
      </c>
      <c r="E299" s="228">
        <v>8.4439144042248007</v>
      </c>
      <c r="F299" s="228">
        <v>34.1867414360675</v>
      </c>
      <c r="G299" s="228">
        <v>7.2017900152655701</v>
      </c>
      <c r="H299" s="228">
        <v>7970.7490400999995</v>
      </c>
      <c r="I299" s="228">
        <v>4.9431997390587101</v>
      </c>
      <c r="J299" s="228">
        <v>65.813258563932493</v>
      </c>
      <c r="K299" s="228">
        <v>3.7409746683423499</v>
      </c>
    </row>
    <row r="300" spans="1:11" x14ac:dyDescent="0.25">
      <c r="A300" s="228" t="s">
        <v>195</v>
      </c>
      <c r="B300" s="228" t="s">
        <v>196</v>
      </c>
      <c r="C300" s="228" t="s">
        <v>17</v>
      </c>
      <c r="D300" s="228">
        <v>3714.3151859999998</v>
      </c>
      <c r="E300" s="228">
        <v>7.1517225906128701</v>
      </c>
      <c r="F300" s="228">
        <v>36.112001764610497</v>
      </c>
      <c r="G300" s="228">
        <v>5.6900393137853804</v>
      </c>
      <c r="H300" s="228">
        <v>6571.2270285000004</v>
      </c>
      <c r="I300" s="228">
        <v>5.43903441703534</v>
      </c>
      <c r="J300" s="228">
        <v>63.887998235389503</v>
      </c>
      <c r="K300" s="228">
        <v>3.2162333367067402</v>
      </c>
    </row>
    <row r="301" spans="1:11" x14ac:dyDescent="0.25">
      <c r="A301" s="228" t="s">
        <v>197</v>
      </c>
      <c r="B301" s="228" t="s">
        <v>198</v>
      </c>
      <c r="C301" s="228" t="s">
        <v>16</v>
      </c>
      <c r="D301" s="228">
        <v>14903.9169867</v>
      </c>
      <c r="E301" s="228">
        <v>6.5863836678994998</v>
      </c>
      <c r="F301" s="228">
        <v>50.078000679217404</v>
      </c>
      <c r="G301" s="228">
        <v>5.5743948609276899</v>
      </c>
      <c r="H301" s="228">
        <v>14857.4887894</v>
      </c>
      <c r="I301" s="228">
        <v>7.2482801333182696</v>
      </c>
      <c r="J301" s="228">
        <v>49.921999320782596</v>
      </c>
      <c r="K301" s="228">
        <v>5.5918142989026904</v>
      </c>
    </row>
    <row r="302" spans="1:11" x14ac:dyDescent="0.25">
      <c r="A302" s="228" t="s">
        <v>197</v>
      </c>
      <c r="B302" s="228" t="s">
        <v>198</v>
      </c>
      <c r="C302" s="228" t="s">
        <v>17</v>
      </c>
      <c r="D302" s="228">
        <v>11704.2112502</v>
      </c>
      <c r="E302" s="228">
        <v>7.9648993734807503</v>
      </c>
      <c r="F302" s="228">
        <v>47.805972101509198</v>
      </c>
      <c r="G302" s="228">
        <v>5.69953043957553</v>
      </c>
      <c r="H302" s="228">
        <v>12778.5274866</v>
      </c>
      <c r="I302" s="228">
        <v>7.4064429675741197</v>
      </c>
      <c r="J302" s="228">
        <v>52.194027898490802</v>
      </c>
      <c r="K302" s="228">
        <v>5.2203595728608096</v>
      </c>
    </row>
    <row r="303" spans="1:11" x14ac:dyDescent="0.25">
      <c r="A303" s="228" t="s">
        <v>199</v>
      </c>
      <c r="B303" s="228" t="s">
        <v>200</v>
      </c>
      <c r="C303" s="228" t="s">
        <v>16</v>
      </c>
      <c r="D303" s="228">
        <v>7845.2170844000002</v>
      </c>
      <c r="E303" s="228">
        <v>10.332904423306699</v>
      </c>
      <c r="F303" s="228">
        <v>28.799219940080501</v>
      </c>
      <c r="G303" s="228">
        <v>9.4327928136664294</v>
      </c>
      <c r="H303" s="228">
        <v>19395.85785</v>
      </c>
      <c r="I303" s="228">
        <v>5.3423954871195596</v>
      </c>
      <c r="J303" s="228">
        <v>71.200780059919495</v>
      </c>
      <c r="K303" s="228">
        <v>3.8153665544306601</v>
      </c>
    </row>
    <row r="304" spans="1:11" x14ac:dyDescent="0.25">
      <c r="A304" s="228" t="s">
        <v>199</v>
      </c>
      <c r="B304" s="228" t="s">
        <v>200</v>
      </c>
      <c r="C304" s="228" t="s">
        <v>17</v>
      </c>
      <c r="D304" s="228">
        <v>8218.0047954000001</v>
      </c>
      <c r="E304" s="228">
        <v>10.7874826219916</v>
      </c>
      <c r="F304" s="228">
        <v>31.888851606811802</v>
      </c>
      <c r="G304" s="228">
        <v>8.8640795227966809</v>
      </c>
      <c r="H304" s="228">
        <v>17552.772078999998</v>
      </c>
      <c r="I304" s="228">
        <v>5.4747272692345499</v>
      </c>
      <c r="J304" s="228">
        <v>68.111148393188202</v>
      </c>
      <c r="K304" s="228">
        <v>4.1500594719338597</v>
      </c>
    </row>
    <row r="305" spans="1:11" x14ac:dyDescent="0.25">
      <c r="A305" s="228" t="s">
        <v>201</v>
      </c>
      <c r="B305" s="228" t="s">
        <v>202</v>
      </c>
      <c r="C305" s="228" t="s">
        <v>16</v>
      </c>
      <c r="D305" s="228">
        <v>6296.7897426</v>
      </c>
      <c r="E305" s="228">
        <v>8.4064639852024108</v>
      </c>
      <c r="F305" s="228">
        <v>41.167539645011097</v>
      </c>
      <c r="G305" s="228">
        <v>7.5213503526499199</v>
      </c>
      <c r="H305" s="228">
        <v>8998.7314299000009</v>
      </c>
      <c r="I305" s="228">
        <v>7.0437963868976903</v>
      </c>
      <c r="J305" s="228">
        <v>58.832460354988903</v>
      </c>
      <c r="K305" s="228">
        <v>5.2630042489881497</v>
      </c>
    </row>
    <row r="306" spans="1:11" x14ac:dyDescent="0.25">
      <c r="A306" s="228" t="s">
        <v>201</v>
      </c>
      <c r="B306" s="228" t="s">
        <v>202</v>
      </c>
      <c r="C306" s="228" t="s">
        <v>17</v>
      </c>
      <c r="D306" s="228">
        <v>6668.2549503</v>
      </c>
      <c r="E306" s="228">
        <v>7.0982211352761997</v>
      </c>
      <c r="F306" s="228">
        <v>45.213260341266903</v>
      </c>
      <c r="G306" s="228">
        <v>5.6340271494596399</v>
      </c>
      <c r="H306" s="228">
        <v>8080.1947301</v>
      </c>
      <c r="I306" s="228">
        <v>5.6680147716192097</v>
      </c>
      <c r="J306" s="228">
        <v>54.786739658733097</v>
      </c>
      <c r="K306" s="228">
        <v>4.6495326764289402</v>
      </c>
    </row>
    <row r="307" spans="1:11" x14ac:dyDescent="0.25">
      <c r="A307" s="228" t="s">
        <v>203</v>
      </c>
      <c r="B307" s="228" t="s">
        <v>204</v>
      </c>
      <c r="C307" s="228" t="s">
        <v>16</v>
      </c>
      <c r="D307" s="228">
        <v>13023.8993108</v>
      </c>
      <c r="E307" s="228">
        <v>9.9833430525203699</v>
      </c>
      <c r="F307" s="228">
        <v>24.778330681338002</v>
      </c>
      <c r="G307" s="228">
        <v>9.5113903529674495</v>
      </c>
      <c r="H307" s="228">
        <v>39537.750133200003</v>
      </c>
      <c r="I307" s="228">
        <v>5.0801443780033697</v>
      </c>
      <c r="J307" s="228">
        <v>75.221669318661995</v>
      </c>
      <c r="K307" s="228">
        <v>3.1330915351894002</v>
      </c>
    </row>
    <row r="308" spans="1:11" x14ac:dyDescent="0.25">
      <c r="A308" s="228" t="s">
        <v>203</v>
      </c>
      <c r="B308" s="228" t="s">
        <v>204</v>
      </c>
      <c r="C308" s="228" t="s">
        <v>17</v>
      </c>
      <c r="D308" s="228">
        <v>9903.9152572000003</v>
      </c>
      <c r="E308" s="228">
        <v>10.061863203433701</v>
      </c>
      <c r="F308" s="228">
        <v>25.332155451516201</v>
      </c>
      <c r="G308" s="228">
        <v>10.039779054475</v>
      </c>
      <c r="H308" s="228">
        <v>29192.3048657</v>
      </c>
      <c r="I308" s="228">
        <v>6.1259392722360797</v>
      </c>
      <c r="J308" s="228">
        <v>74.667844548483799</v>
      </c>
      <c r="K308" s="228">
        <v>3.40614149564334</v>
      </c>
    </row>
    <row r="309" spans="1:11" x14ac:dyDescent="0.25">
      <c r="A309" s="228" t="s">
        <v>205</v>
      </c>
      <c r="B309" s="228" t="s">
        <v>206</v>
      </c>
      <c r="C309" s="228" t="s">
        <v>16</v>
      </c>
      <c r="D309" s="228">
        <v>777.79742739999995</v>
      </c>
      <c r="E309" s="228">
        <v>20.2452422128572</v>
      </c>
      <c r="F309" s="228">
        <v>4.2830140690733396</v>
      </c>
      <c r="G309" s="228">
        <v>19.7951983296443</v>
      </c>
      <c r="H309" s="228">
        <v>17382.250960400001</v>
      </c>
      <c r="I309" s="228">
        <v>3.1444872672978401</v>
      </c>
      <c r="J309" s="228">
        <v>95.716985930926697</v>
      </c>
      <c r="K309" s="228">
        <v>0.88576872873062096</v>
      </c>
    </row>
    <row r="310" spans="1:11" x14ac:dyDescent="0.25">
      <c r="A310" s="228" t="s">
        <v>205</v>
      </c>
      <c r="B310" s="228" t="s">
        <v>206</v>
      </c>
      <c r="C310" s="228" t="s">
        <v>17</v>
      </c>
      <c r="D310" s="228">
        <v>1193.6904999999999</v>
      </c>
      <c r="E310" s="228">
        <v>17.197759595103498</v>
      </c>
      <c r="F310" s="228">
        <v>8.8317373759422804</v>
      </c>
      <c r="G310" s="228">
        <v>16.0101994540071</v>
      </c>
      <c r="H310" s="228">
        <v>12322.228839400001</v>
      </c>
      <c r="I310" s="228">
        <v>4.4529983651248699</v>
      </c>
      <c r="J310" s="228">
        <v>91.168262624057704</v>
      </c>
      <c r="K310" s="228">
        <v>1.5509550455876799</v>
      </c>
    </row>
    <row r="311" spans="1:11" x14ac:dyDescent="0.25">
      <c r="A311" s="228" t="s">
        <v>207</v>
      </c>
      <c r="B311" s="228" t="s">
        <v>208</v>
      </c>
      <c r="C311" s="228" t="s">
        <v>16</v>
      </c>
      <c r="D311" s="228">
        <v>3155.3065587000001</v>
      </c>
      <c r="E311" s="228">
        <v>17.5580284477583</v>
      </c>
      <c r="F311" s="228">
        <v>9.6935815768052596</v>
      </c>
      <c r="G311" s="228">
        <v>16.632036624375498</v>
      </c>
      <c r="H311" s="228">
        <v>29395.165459299998</v>
      </c>
      <c r="I311" s="228">
        <v>5.5560848498745203</v>
      </c>
      <c r="J311" s="228">
        <v>90.3064184231947</v>
      </c>
      <c r="K311" s="228">
        <v>1.78529950165079</v>
      </c>
    </row>
    <row r="312" spans="1:11" x14ac:dyDescent="0.25">
      <c r="A312" s="228" t="s">
        <v>207</v>
      </c>
      <c r="B312" s="228" t="s">
        <v>208</v>
      </c>
      <c r="C312" s="228" t="s">
        <v>17</v>
      </c>
      <c r="D312" s="228">
        <v>3280.6476985999998</v>
      </c>
      <c r="E312" s="228">
        <v>15.042518692662901</v>
      </c>
      <c r="F312" s="228">
        <v>12.299895181839</v>
      </c>
      <c r="G312" s="228">
        <v>14.671611142748301</v>
      </c>
      <c r="H312" s="228">
        <v>23391.512105199999</v>
      </c>
      <c r="I312" s="228">
        <v>5.2325343023755702</v>
      </c>
      <c r="J312" s="228">
        <v>87.700104818160995</v>
      </c>
      <c r="K312" s="228">
        <v>2.05768601507003</v>
      </c>
    </row>
    <row r="313" spans="1:11" x14ac:dyDescent="0.25">
      <c r="A313" s="228" t="s">
        <v>209</v>
      </c>
      <c r="B313" s="228" t="s">
        <v>210</v>
      </c>
      <c r="C313" s="228" t="s">
        <v>16</v>
      </c>
      <c r="D313" s="228">
        <v>6234.3029618</v>
      </c>
      <c r="E313" s="228">
        <v>11.374461258068999</v>
      </c>
      <c r="F313" s="228">
        <v>24.005645879346201</v>
      </c>
      <c r="G313" s="228">
        <v>10.812504755497701</v>
      </c>
      <c r="H313" s="228">
        <v>19735.850031099999</v>
      </c>
      <c r="I313" s="228">
        <v>5.2993104315259396</v>
      </c>
      <c r="J313" s="228">
        <v>75.994354120653796</v>
      </c>
      <c r="K313" s="228">
        <v>3.4155321567326902</v>
      </c>
    </row>
    <row r="314" spans="1:11" x14ac:dyDescent="0.25">
      <c r="A314" s="228" t="s">
        <v>209</v>
      </c>
      <c r="B314" s="228" t="s">
        <v>210</v>
      </c>
      <c r="C314" s="228" t="s">
        <v>17</v>
      </c>
      <c r="D314" s="228">
        <v>5820.8371844000003</v>
      </c>
      <c r="E314" s="228">
        <v>10.6565489504456</v>
      </c>
      <c r="F314" s="228">
        <v>26.160949031876601</v>
      </c>
      <c r="G314" s="228">
        <v>9.6859551688754806</v>
      </c>
      <c r="H314" s="228">
        <v>16429.262295199998</v>
      </c>
      <c r="I314" s="228">
        <v>5.2500398150099903</v>
      </c>
      <c r="J314" s="228">
        <v>73.839050968123402</v>
      </c>
      <c r="K314" s="228">
        <v>3.4317041751712698</v>
      </c>
    </row>
    <row r="315" spans="1:11" x14ac:dyDescent="0.25">
      <c r="A315" s="228" t="s">
        <v>211</v>
      </c>
      <c r="B315" s="228" t="s">
        <v>212</v>
      </c>
      <c r="C315" s="228" t="s">
        <v>16</v>
      </c>
      <c r="D315" s="228">
        <v>4651.7355011</v>
      </c>
      <c r="E315" s="228">
        <v>11.985612449724</v>
      </c>
      <c r="F315" s="228">
        <v>17.386617794181198</v>
      </c>
      <c r="G315" s="228">
        <v>11.126885865017901</v>
      </c>
      <c r="H315" s="228">
        <v>22102.953399099999</v>
      </c>
      <c r="I315" s="228">
        <v>4.2119478347745298</v>
      </c>
      <c r="J315" s="228">
        <v>82.613382205818795</v>
      </c>
      <c r="K315" s="228">
        <v>2.34173818586159</v>
      </c>
    </row>
    <row r="316" spans="1:11" x14ac:dyDescent="0.25">
      <c r="A316" s="228" t="s">
        <v>211</v>
      </c>
      <c r="B316" s="228" t="s">
        <v>212</v>
      </c>
      <c r="C316" s="228" t="s">
        <v>17</v>
      </c>
      <c r="D316" s="228">
        <v>4988.9050819000004</v>
      </c>
      <c r="E316" s="228">
        <v>10.741705713990401</v>
      </c>
      <c r="F316" s="228">
        <v>21.778080406172698</v>
      </c>
      <c r="G316" s="228">
        <v>10.2492657261201</v>
      </c>
      <c r="H316" s="228">
        <v>17919.014206</v>
      </c>
      <c r="I316" s="228">
        <v>5.3587352366035397</v>
      </c>
      <c r="J316" s="228">
        <v>78.221919593827295</v>
      </c>
      <c r="K316" s="228">
        <v>2.8535394458062702</v>
      </c>
    </row>
    <row r="317" spans="1:11" x14ac:dyDescent="0.25">
      <c r="A317" s="228" t="s">
        <v>213</v>
      </c>
      <c r="B317" s="228" t="s">
        <v>214</v>
      </c>
      <c r="C317" s="228" t="s">
        <v>16</v>
      </c>
      <c r="D317" s="228">
        <v>1326.7690768</v>
      </c>
      <c r="E317" s="228">
        <v>10.045288696123301</v>
      </c>
      <c r="F317" s="228">
        <v>22.660219359587</v>
      </c>
      <c r="G317" s="228">
        <v>9.9721691725475896</v>
      </c>
      <c r="H317" s="228">
        <v>4528.2893219999996</v>
      </c>
      <c r="I317" s="228">
        <v>7.3173307224470703</v>
      </c>
      <c r="J317" s="228">
        <v>77.339780640412997</v>
      </c>
      <c r="K317" s="228">
        <v>2.92180219635586</v>
      </c>
    </row>
    <row r="318" spans="1:11" x14ac:dyDescent="0.25">
      <c r="A318" s="228" t="s">
        <v>213</v>
      </c>
      <c r="B318" s="228" t="s">
        <v>214</v>
      </c>
      <c r="C318" s="228" t="s">
        <v>17</v>
      </c>
      <c r="D318" s="228">
        <v>1586.7872127000001</v>
      </c>
      <c r="E318" s="228">
        <v>9.7611559891107298</v>
      </c>
      <c r="F318" s="228">
        <v>27.828971058486001</v>
      </c>
      <c r="G318" s="228">
        <v>8.7607393752896794</v>
      </c>
      <c r="H318" s="228">
        <v>4115.1383431000004</v>
      </c>
      <c r="I318" s="228">
        <v>5.80469016437746</v>
      </c>
      <c r="J318" s="228">
        <v>72.171028941513995</v>
      </c>
      <c r="K318" s="228">
        <v>3.3781195321941202</v>
      </c>
    </row>
    <row r="319" spans="1:11" x14ac:dyDescent="0.25">
      <c r="A319" s="228" t="s">
        <v>215</v>
      </c>
      <c r="B319" s="228" t="s">
        <v>216</v>
      </c>
      <c r="C319" s="228" t="s">
        <v>16</v>
      </c>
      <c r="D319" s="228">
        <v>1726.0332785999999</v>
      </c>
      <c r="E319" s="228">
        <v>16.3851190425327</v>
      </c>
      <c r="F319" s="228">
        <v>16.165297398734001</v>
      </c>
      <c r="G319" s="228">
        <v>14.3071703035449</v>
      </c>
      <c r="H319" s="228">
        <v>8951.3655717000001</v>
      </c>
      <c r="I319" s="228">
        <v>4.85804909869666</v>
      </c>
      <c r="J319" s="228">
        <v>83.834702601266002</v>
      </c>
      <c r="K319" s="228">
        <v>2.75875807648712</v>
      </c>
    </row>
    <row r="320" spans="1:11" x14ac:dyDescent="0.25">
      <c r="A320" s="228" t="s">
        <v>215</v>
      </c>
      <c r="B320" s="228" t="s">
        <v>216</v>
      </c>
      <c r="C320" s="228" t="s">
        <v>17</v>
      </c>
      <c r="D320" s="228">
        <v>1745.9644135000001</v>
      </c>
      <c r="E320" s="228">
        <v>12.699586157039301</v>
      </c>
      <c r="F320" s="228">
        <v>15.0354281453043</v>
      </c>
      <c r="G320" s="228">
        <v>12.0488049839081</v>
      </c>
      <c r="H320" s="228">
        <v>9866.3714416999992</v>
      </c>
      <c r="I320" s="228">
        <v>4.4760614817361697</v>
      </c>
      <c r="J320" s="228">
        <v>84.964571854695706</v>
      </c>
      <c r="K320" s="228">
        <v>2.1321703578068698</v>
      </c>
    </row>
    <row r="321" spans="1:11" x14ac:dyDescent="0.25">
      <c r="A321" s="228" t="s">
        <v>217</v>
      </c>
      <c r="B321" s="228" t="s">
        <v>218</v>
      </c>
      <c r="C321" s="228" t="s">
        <v>16</v>
      </c>
      <c r="D321" s="228">
        <v>433.40323410000002</v>
      </c>
      <c r="E321" s="228">
        <v>18.273684268908202</v>
      </c>
      <c r="F321" s="228">
        <v>7.2904018161491004</v>
      </c>
      <c r="G321" s="228">
        <v>18.078356848954598</v>
      </c>
      <c r="H321" s="228">
        <v>5511.4437719999996</v>
      </c>
      <c r="I321" s="228">
        <v>4.4827650614276102</v>
      </c>
      <c r="J321" s="228">
        <v>92.7095981838509</v>
      </c>
      <c r="K321" s="228">
        <v>1.4216271905659901</v>
      </c>
    </row>
    <row r="322" spans="1:11" x14ac:dyDescent="0.25">
      <c r="A322" s="228" t="s">
        <v>217</v>
      </c>
      <c r="B322" s="228" t="s">
        <v>218</v>
      </c>
      <c r="C322" s="228" t="s">
        <v>17</v>
      </c>
      <c r="D322" s="228">
        <v>444.9914761</v>
      </c>
      <c r="E322" s="228">
        <v>15.5413196788578</v>
      </c>
      <c r="F322" s="228">
        <v>10.740683396577399</v>
      </c>
      <c r="G322" s="228">
        <v>14.303741181989199</v>
      </c>
      <c r="H322" s="228">
        <v>3698.0547311999999</v>
      </c>
      <c r="I322" s="228">
        <v>5.0028025811311103</v>
      </c>
      <c r="J322" s="228">
        <v>89.259316603422604</v>
      </c>
      <c r="K322" s="228">
        <v>1.7211867765570601</v>
      </c>
    </row>
    <row r="323" spans="1:11" x14ac:dyDescent="0.25">
      <c r="A323" s="228" t="s">
        <v>219</v>
      </c>
      <c r="B323" s="228" t="s">
        <v>220</v>
      </c>
      <c r="C323" s="228" t="s">
        <v>16</v>
      </c>
      <c r="D323" s="228">
        <v>2948.2323483</v>
      </c>
      <c r="E323" s="228">
        <v>17.940861202350401</v>
      </c>
      <c r="F323" s="228">
        <v>15.2937581754699</v>
      </c>
      <c r="G323" s="228">
        <v>16.794895614323998</v>
      </c>
      <c r="H323" s="228">
        <v>16329.124560800001</v>
      </c>
      <c r="I323" s="228">
        <v>6.0878923792394497</v>
      </c>
      <c r="J323" s="228">
        <v>84.706241824530096</v>
      </c>
      <c r="K323" s="228">
        <v>3.0323275661292302</v>
      </c>
    </row>
    <row r="324" spans="1:11" x14ac:dyDescent="0.25">
      <c r="A324" s="228" t="s">
        <v>219</v>
      </c>
      <c r="B324" s="228" t="s">
        <v>220</v>
      </c>
      <c r="C324" s="228" t="s">
        <v>17</v>
      </c>
      <c r="D324" s="228">
        <v>3327.3815447000002</v>
      </c>
      <c r="E324" s="228">
        <v>15.197625414051499</v>
      </c>
      <c r="F324" s="228">
        <v>14.2250199629942</v>
      </c>
      <c r="G324" s="228">
        <v>14.5452201954334</v>
      </c>
      <c r="H324" s="228">
        <v>20063.668544200002</v>
      </c>
      <c r="I324" s="228">
        <v>4.9082509685416902</v>
      </c>
      <c r="J324" s="228">
        <v>85.774980037005804</v>
      </c>
      <c r="K324" s="228">
        <v>2.4121958123093901</v>
      </c>
    </row>
    <row r="325" spans="1:11" x14ac:dyDescent="0.25">
      <c r="A325" s="228" t="s">
        <v>221</v>
      </c>
      <c r="B325" s="228" t="s">
        <v>222</v>
      </c>
      <c r="C325" s="228" t="s">
        <v>16</v>
      </c>
      <c r="D325" s="228">
        <v>4396.0583024999996</v>
      </c>
      <c r="E325" s="228">
        <v>6.6235791096062</v>
      </c>
      <c r="F325" s="228">
        <v>37.915586139106701</v>
      </c>
      <c r="G325" s="228">
        <v>5.8279106287077997</v>
      </c>
      <c r="H325" s="228">
        <v>7198.2720247999996</v>
      </c>
      <c r="I325" s="228">
        <v>5.4053841951794501</v>
      </c>
      <c r="J325" s="228">
        <v>62.084413860893299</v>
      </c>
      <c r="K325" s="228">
        <v>3.5591645907923</v>
      </c>
    </row>
    <row r="326" spans="1:11" x14ac:dyDescent="0.25">
      <c r="A326" s="228" t="s">
        <v>221</v>
      </c>
      <c r="B326" s="228" t="s">
        <v>222</v>
      </c>
      <c r="C326" s="228" t="s">
        <v>17</v>
      </c>
      <c r="D326" s="228">
        <v>2938.7349672999999</v>
      </c>
      <c r="E326" s="228">
        <v>8.8380058089610607</v>
      </c>
      <c r="F326" s="228">
        <v>38.658627485553197</v>
      </c>
      <c r="G326" s="228">
        <v>7.0455734238372401</v>
      </c>
      <c r="H326" s="228">
        <v>4663.0221524999997</v>
      </c>
      <c r="I326" s="228">
        <v>6.2369839669158802</v>
      </c>
      <c r="J326" s="228">
        <v>61.341372514446803</v>
      </c>
      <c r="K326" s="228">
        <v>4.4402690590284699</v>
      </c>
    </row>
    <row r="327" spans="1:11" x14ac:dyDescent="0.25">
      <c r="A327" s="228" t="s">
        <v>223</v>
      </c>
      <c r="B327" s="228" t="s">
        <v>224</v>
      </c>
      <c r="C327" s="228" t="s">
        <v>16</v>
      </c>
      <c r="D327" s="228">
        <v>3398.4187646999999</v>
      </c>
      <c r="E327" s="228">
        <v>10.5630649842822</v>
      </c>
      <c r="F327" s="228">
        <v>31.297158639441498</v>
      </c>
      <c r="G327" s="228">
        <v>8.1402842326916307</v>
      </c>
      <c r="H327" s="228">
        <v>7460.1348945999998</v>
      </c>
      <c r="I327" s="228">
        <v>6.2043857238895699</v>
      </c>
      <c r="J327" s="228">
        <v>68.702841360558494</v>
      </c>
      <c r="K327" s="228">
        <v>3.7082566303721101</v>
      </c>
    </row>
    <row r="328" spans="1:11" x14ac:dyDescent="0.25">
      <c r="A328" s="228" t="s">
        <v>223</v>
      </c>
      <c r="B328" s="228" t="s">
        <v>224</v>
      </c>
      <c r="C328" s="228" t="s">
        <v>17</v>
      </c>
      <c r="D328" s="228">
        <v>3185.3452633000002</v>
      </c>
      <c r="E328" s="228">
        <v>10.2788083715275</v>
      </c>
      <c r="F328" s="228">
        <v>30.3107402193267</v>
      </c>
      <c r="G328" s="228">
        <v>8.3692833592057596</v>
      </c>
      <c r="H328" s="228">
        <v>7323.6203384999999</v>
      </c>
      <c r="I328" s="228">
        <v>5.3176365481030796</v>
      </c>
      <c r="J328" s="228">
        <v>69.689259780673297</v>
      </c>
      <c r="K328" s="228">
        <v>3.6401473415157701</v>
      </c>
    </row>
    <row r="329" spans="1:11" x14ac:dyDescent="0.25">
      <c r="A329" s="228" t="s">
        <v>225</v>
      </c>
      <c r="B329" s="228" t="s">
        <v>226</v>
      </c>
      <c r="C329" s="228" t="s">
        <v>16</v>
      </c>
      <c r="D329" s="228">
        <v>9219.2366808000006</v>
      </c>
      <c r="E329" s="228">
        <v>6.7755187897273403</v>
      </c>
      <c r="F329" s="228">
        <v>41.054911811392103</v>
      </c>
      <c r="G329" s="228">
        <v>6.19615426380307</v>
      </c>
      <c r="H329" s="228">
        <v>13236.6310194</v>
      </c>
      <c r="I329" s="228">
        <v>7.0536492521001604</v>
      </c>
      <c r="J329" s="228">
        <v>58.945088188607897</v>
      </c>
      <c r="K329" s="228">
        <v>4.3155854828185696</v>
      </c>
    </row>
    <row r="330" spans="1:11" x14ac:dyDescent="0.25">
      <c r="A330" s="228" t="s">
        <v>225</v>
      </c>
      <c r="B330" s="228" t="s">
        <v>226</v>
      </c>
      <c r="C330" s="228" t="s">
        <v>17</v>
      </c>
      <c r="D330" s="228">
        <v>8761.6482677999993</v>
      </c>
      <c r="E330" s="228">
        <v>8.2183560762986705</v>
      </c>
      <c r="F330" s="228">
        <v>38.604775047018101</v>
      </c>
      <c r="G330" s="228">
        <v>5.7040265473123597</v>
      </c>
      <c r="H330" s="228">
        <v>13934.1147748</v>
      </c>
      <c r="I330" s="228">
        <v>5.59893608452398</v>
      </c>
      <c r="J330" s="228">
        <v>61.395224952981899</v>
      </c>
      <c r="K330" s="228">
        <v>3.5866415000490699</v>
      </c>
    </row>
    <row r="331" spans="1:11" x14ac:dyDescent="0.25">
      <c r="A331" s="228" t="s">
        <v>227</v>
      </c>
      <c r="B331" s="228" t="s">
        <v>228</v>
      </c>
      <c r="C331" s="228" t="s">
        <v>16</v>
      </c>
      <c r="D331" s="228">
        <v>680.87986639999997</v>
      </c>
      <c r="E331" s="228">
        <v>15.5038803776579</v>
      </c>
      <c r="F331" s="228">
        <v>14.6932870610771</v>
      </c>
      <c r="G331" s="228">
        <v>15.8078033904126</v>
      </c>
      <c r="H331" s="228">
        <v>3953.0721116</v>
      </c>
      <c r="I331" s="228">
        <v>6.6104548446413904</v>
      </c>
      <c r="J331" s="228">
        <v>85.3067129389229</v>
      </c>
      <c r="K331" s="228">
        <v>2.7227469564639901</v>
      </c>
    </row>
    <row r="332" spans="1:11" x14ac:dyDescent="0.25">
      <c r="A332" s="228" t="s">
        <v>227</v>
      </c>
      <c r="B332" s="228" t="s">
        <v>228</v>
      </c>
      <c r="C332" s="228" t="s">
        <v>17</v>
      </c>
      <c r="D332" s="228">
        <v>1102.2059485</v>
      </c>
      <c r="E332" s="228">
        <v>13.0403896514916</v>
      </c>
      <c r="F332" s="228">
        <v>23.7061978575449</v>
      </c>
      <c r="G332" s="228">
        <v>11.6650009063009</v>
      </c>
      <c r="H332" s="228">
        <v>3547.2361725999999</v>
      </c>
      <c r="I332" s="228">
        <v>5.4379193348454899</v>
      </c>
      <c r="J332" s="228">
        <v>76.293802142455107</v>
      </c>
      <c r="K332" s="228">
        <v>3.6245777733933102</v>
      </c>
    </row>
    <row r="333" spans="1:11" x14ac:dyDescent="0.25">
      <c r="A333" s="228" t="s">
        <v>229</v>
      </c>
      <c r="B333" s="228" t="s">
        <v>230</v>
      </c>
      <c r="C333" s="228" t="s">
        <v>16</v>
      </c>
      <c r="D333" s="228">
        <v>11346.265849699999</v>
      </c>
      <c r="E333" s="228">
        <v>9.2721417543603195</v>
      </c>
      <c r="F333" s="228">
        <v>33.481405999194997</v>
      </c>
      <c r="G333" s="228">
        <v>7.7692572776294604</v>
      </c>
      <c r="H333" s="228">
        <v>22541.993950299999</v>
      </c>
      <c r="I333" s="228">
        <v>5.8435401571394703</v>
      </c>
      <c r="J333" s="228">
        <v>66.518594000804995</v>
      </c>
      <c r="K333" s="228">
        <v>3.9105705875467698</v>
      </c>
    </row>
    <row r="334" spans="1:11" x14ac:dyDescent="0.25">
      <c r="A334" s="228" t="s">
        <v>229</v>
      </c>
      <c r="B334" s="228" t="s">
        <v>230</v>
      </c>
      <c r="C334" s="228" t="s">
        <v>17</v>
      </c>
      <c r="D334" s="228">
        <v>11654.745451500001</v>
      </c>
      <c r="E334" s="228">
        <v>7.5993283694390596</v>
      </c>
      <c r="F334" s="228">
        <v>40.097989786713903</v>
      </c>
      <c r="G334" s="228">
        <v>6.3999351915503597</v>
      </c>
      <c r="H334" s="228">
        <v>17410.914731199999</v>
      </c>
      <c r="I334" s="228">
        <v>6.2620707990528803</v>
      </c>
      <c r="J334" s="228">
        <v>59.902010213286097</v>
      </c>
      <c r="K334" s="228">
        <v>4.2840721877727201</v>
      </c>
    </row>
    <row r="335" spans="1:11" x14ac:dyDescent="0.25">
      <c r="A335" s="228" t="s">
        <v>231</v>
      </c>
      <c r="B335" s="228" t="s">
        <v>232</v>
      </c>
      <c r="C335" s="228" t="s">
        <v>16</v>
      </c>
      <c r="D335" s="228">
        <v>13309.789545199999</v>
      </c>
      <c r="E335" s="228">
        <v>8.7909066138439709</v>
      </c>
      <c r="F335" s="228">
        <v>32.837085164007803</v>
      </c>
      <c r="G335" s="228">
        <v>7.14045522708627</v>
      </c>
      <c r="H335" s="228">
        <v>27223.008901199999</v>
      </c>
      <c r="I335" s="228">
        <v>5.7345386325670598</v>
      </c>
      <c r="J335" s="228">
        <v>67.162914835992197</v>
      </c>
      <c r="K335" s="228">
        <v>3.4910893455738501</v>
      </c>
    </row>
    <row r="336" spans="1:11" x14ac:dyDescent="0.25">
      <c r="A336" s="228" t="s">
        <v>231</v>
      </c>
      <c r="B336" s="228" t="s">
        <v>232</v>
      </c>
      <c r="C336" s="228" t="s">
        <v>17</v>
      </c>
      <c r="D336" s="228">
        <v>12744.000180700001</v>
      </c>
      <c r="E336" s="228">
        <v>8.1872085870857205</v>
      </c>
      <c r="F336" s="228">
        <v>33.279161192313403</v>
      </c>
      <c r="G336" s="228">
        <v>7.3736773879564996</v>
      </c>
      <c r="H336" s="228">
        <v>25550.234782299998</v>
      </c>
      <c r="I336" s="228">
        <v>5.7545383803569798</v>
      </c>
      <c r="J336" s="228">
        <v>66.720838807686604</v>
      </c>
      <c r="K336" s="228">
        <v>3.6778584136392798</v>
      </c>
    </row>
    <row r="337" spans="1:11" x14ac:dyDescent="0.25">
      <c r="A337" s="228" t="s">
        <v>233</v>
      </c>
      <c r="B337" s="228" t="s">
        <v>234</v>
      </c>
      <c r="C337" s="228" t="s">
        <v>16</v>
      </c>
      <c r="D337" s="228">
        <v>6289.6819466999996</v>
      </c>
      <c r="E337" s="228">
        <v>10.206044355131599</v>
      </c>
      <c r="F337" s="228">
        <v>27.298794066612899</v>
      </c>
      <c r="G337" s="228">
        <v>8.8310686873925803</v>
      </c>
      <c r="H337" s="228">
        <v>16750.463824400002</v>
      </c>
      <c r="I337" s="228">
        <v>6.0167310203340199</v>
      </c>
      <c r="J337" s="228">
        <v>72.701205933387101</v>
      </c>
      <c r="K337" s="228">
        <v>3.3160044924994998</v>
      </c>
    </row>
    <row r="338" spans="1:11" x14ac:dyDescent="0.25">
      <c r="A338" s="228" t="s">
        <v>233</v>
      </c>
      <c r="B338" s="228" t="s">
        <v>234</v>
      </c>
      <c r="C338" s="228" t="s">
        <v>17</v>
      </c>
      <c r="D338" s="228">
        <v>6920.1226106000004</v>
      </c>
      <c r="E338" s="228">
        <v>9.5459235561876401</v>
      </c>
      <c r="F338" s="228">
        <v>30.459393456473499</v>
      </c>
      <c r="G338" s="228">
        <v>8.0625084605547794</v>
      </c>
      <c r="H338" s="228">
        <v>15799.0514284</v>
      </c>
      <c r="I338" s="228">
        <v>5.1807148362904396</v>
      </c>
      <c r="J338" s="228">
        <v>69.540606543526494</v>
      </c>
      <c r="K338" s="228">
        <v>3.5314491726855102</v>
      </c>
    </row>
    <row r="339" spans="1:11" x14ac:dyDescent="0.25">
      <c r="A339" s="228" t="s">
        <v>235</v>
      </c>
      <c r="B339" s="228" t="s">
        <v>236</v>
      </c>
      <c r="C339" s="228" t="s">
        <v>16</v>
      </c>
      <c r="D339" s="228">
        <v>4598.8743624999997</v>
      </c>
      <c r="E339" s="228">
        <v>12.169128647296001</v>
      </c>
      <c r="F339" s="228">
        <v>27.146242495312698</v>
      </c>
      <c r="G339" s="228">
        <v>10.6235332326427</v>
      </c>
      <c r="H339" s="228">
        <v>12342.234018499999</v>
      </c>
      <c r="I339" s="228">
        <v>5.3768321045235403</v>
      </c>
      <c r="J339" s="228">
        <v>72.853757504687294</v>
      </c>
      <c r="K339" s="228">
        <v>3.9584644521838999</v>
      </c>
    </row>
    <row r="340" spans="1:11" x14ac:dyDescent="0.25">
      <c r="A340" s="228" t="s">
        <v>235</v>
      </c>
      <c r="B340" s="228" t="s">
        <v>236</v>
      </c>
      <c r="C340" s="228" t="s">
        <v>17</v>
      </c>
      <c r="D340" s="228">
        <v>4253.9296790999997</v>
      </c>
      <c r="E340" s="228">
        <v>9.8292021696094203</v>
      </c>
      <c r="F340" s="228">
        <v>24.007147847416299</v>
      </c>
      <c r="G340" s="228">
        <v>9.2886480420914399</v>
      </c>
      <c r="H340" s="228">
        <v>13465.499992999999</v>
      </c>
      <c r="I340" s="228">
        <v>4.5831649615263004</v>
      </c>
      <c r="J340" s="228">
        <v>75.992852152583694</v>
      </c>
      <c r="K340" s="228">
        <v>2.9344068623896402</v>
      </c>
    </row>
    <row r="341" spans="1:11" x14ac:dyDescent="0.25">
      <c r="A341" s="228" t="s">
        <v>237</v>
      </c>
      <c r="B341" s="228" t="s">
        <v>238</v>
      </c>
      <c r="C341" s="228" t="s">
        <v>16</v>
      </c>
      <c r="D341" s="228">
        <v>1117.6156539000001</v>
      </c>
      <c r="E341" s="228">
        <v>8.1765264700020204</v>
      </c>
      <c r="F341" s="228">
        <v>32.829737248658297</v>
      </c>
      <c r="G341" s="228">
        <v>7.7228704450827097</v>
      </c>
      <c r="H341" s="228">
        <v>2286.662746</v>
      </c>
      <c r="I341" s="228">
        <v>5.7773367128220903</v>
      </c>
      <c r="J341" s="228">
        <v>67.170262751341696</v>
      </c>
      <c r="K341" s="228">
        <v>3.7745841259558</v>
      </c>
    </row>
    <row r="342" spans="1:11" x14ac:dyDescent="0.25">
      <c r="A342" s="228" t="s">
        <v>237</v>
      </c>
      <c r="B342" s="228" t="s">
        <v>238</v>
      </c>
      <c r="C342" s="228" t="s">
        <v>17</v>
      </c>
      <c r="D342" s="228">
        <v>734.48081460000003</v>
      </c>
      <c r="E342" s="228">
        <v>9.9270324627463307</v>
      </c>
      <c r="F342" s="228">
        <v>31.358463189460402</v>
      </c>
      <c r="G342" s="228">
        <v>8.2438239604514596</v>
      </c>
      <c r="H342" s="228">
        <v>1607.7284007000001</v>
      </c>
      <c r="I342" s="228">
        <v>5.9258720257134501</v>
      </c>
      <c r="J342" s="228">
        <v>68.641536810539606</v>
      </c>
      <c r="K342" s="228">
        <v>3.76614018590148</v>
      </c>
    </row>
    <row r="343" spans="1:11" x14ac:dyDescent="0.25">
      <c r="A343" s="228" t="s">
        <v>239</v>
      </c>
      <c r="B343" s="228" t="s">
        <v>240</v>
      </c>
      <c r="C343" s="228" t="s">
        <v>16</v>
      </c>
      <c r="D343" s="228">
        <v>288.64775220000001</v>
      </c>
      <c r="E343" s="228">
        <v>21.647279031799101</v>
      </c>
      <c r="F343" s="228">
        <v>12.0089702071981</v>
      </c>
      <c r="G343" s="228">
        <v>19.960487887593899</v>
      </c>
      <c r="H343" s="228">
        <v>2114.9534494</v>
      </c>
      <c r="I343" s="228">
        <v>5.1768465515056699</v>
      </c>
      <c r="J343" s="228">
        <v>87.991029792801896</v>
      </c>
      <c r="K343" s="228">
        <v>2.72419705653749</v>
      </c>
    </row>
    <row r="344" spans="1:11" x14ac:dyDescent="0.25">
      <c r="A344" s="228" t="s">
        <v>239</v>
      </c>
      <c r="B344" s="228" t="s">
        <v>240</v>
      </c>
      <c r="C344" s="228" t="s">
        <v>17</v>
      </c>
      <c r="D344" s="228">
        <v>332.1437598</v>
      </c>
      <c r="E344" s="228">
        <v>17.246856850624599</v>
      </c>
      <c r="F344" s="228">
        <v>13.327463627514099</v>
      </c>
      <c r="G344" s="228">
        <v>15.678006712928701</v>
      </c>
      <c r="H344" s="228">
        <v>2160.0315639</v>
      </c>
      <c r="I344" s="228">
        <v>5.0510374092033903</v>
      </c>
      <c r="J344" s="228">
        <v>86.672536372485894</v>
      </c>
      <c r="K344" s="228">
        <v>2.41077592699606</v>
      </c>
    </row>
    <row r="345" spans="1:11" x14ac:dyDescent="0.25">
      <c r="A345" s="228" t="s">
        <v>241</v>
      </c>
      <c r="B345" s="228" t="s">
        <v>242</v>
      </c>
      <c r="C345" s="228" t="s">
        <v>16</v>
      </c>
      <c r="D345" s="228">
        <v>725.45602250000002</v>
      </c>
      <c r="E345" s="228">
        <v>13.128437579642201</v>
      </c>
      <c r="F345" s="228">
        <v>17.872806318060199</v>
      </c>
      <c r="G345" s="228">
        <v>13.1968008693902</v>
      </c>
      <c r="H345" s="228">
        <v>3333.5373420000001</v>
      </c>
      <c r="I345" s="228">
        <v>4.9508397331629599</v>
      </c>
      <c r="J345" s="228">
        <v>82.127193681939801</v>
      </c>
      <c r="K345" s="228">
        <v>2.8719338307122402</v>
      </c>
    </row>
    <row r="346" spans="1:11" x14ac:dyDescent="0.25">
      <c r="A346" s="228" t="s">
        <v>241</v>
      </c>
      <c r="B346" s="228" t="s">
        <v>242</v>
      </c>
      <c r="C346" s="228" t="s">
        <v>17</v>
      </c>
      <c r="D346" s="228">
        <v>674.8686798</v>
      </c>
      <c r="E346" s="228">
        <v>14.1655382105501</v>
      </c>
      <c r="F346" s="228">
        <v>19.041485458713598</v>
      </c>
      <c r="G346" s="228">
        <v>12.62327788883</v>
      </c>
      <c r="H346" s="228">
        <v>2869.3331696999999</v>
      </c>
      <c r="I346" s="228">
        <v>4.2236623468432599</v>
      </c>
      <c r="J346" s="228">
        <v>80.958514541286405</v>
      </c>
      <c r="K346" s="228">
        <v>2.96900163896755</v>
      </c>
    </row>
    <row r="347" spans="1:11" x14ac:dyDescent="0.25">
      <c r="A347" s="228" t="s">
        <v>243</v>
      </c>
      <c r="B347" s="228" t="s">
        <v>244</v>
      </c>
      <c r="C347" s="228" t="s">
        <v>16</v>
      </c>
      <c r="D347" s="228">
        <v>1377.4335071999999</v>
      </c>
      <c r="E347" s="228">
        <v>9.3837891007801204</v>
      </c>
      <c r="F347" s="228">
        <v>32.215478625322</v>
      </c>
      <c r="G347" s="228">
        <v>8.3208162591161106</v>
      </c>
      <c r="H347" s="228">
        <v>2898.2549691999998</v>
      </c>
      <c r="I347" s="228">
        <v>5.3529174226723404</v>
      </c>
      <c r="J347" s="228">
        <v>67.784521374677993</v>
      </c>
      <c r="K347" s="228">
        <v>3.9545765449769101</v>
      </c>
    </row>
    <row r="348" spans="1:11" x14ac:dyDescent="0.25">
      <c r="A348" s="228" t="s">
        <v>243</v>
      </c>
      <c r="B348" s="228" t="s">
        <v>244</v>
      </c>
      <c r="C348" s="228" t="s">
        <v>17</v>
      </c>
      <c r="D348" s="228">
        <v>1181.2992053999999</v>
      </c>
      <c r="E348" s="228">
        <v>9.3540557821356192</v>
      </c>
      <c r="F348" s="228">
        <v>35.4537413370238</v>
      </c>
      <c r="G348" s="228">
        <v>8.3415801714627005</v>
      </c>
      <c r="H348" s="228">
        <v>2150.6459175999998</v>
      </c>
      <c r="I348" s="228">
        <v>5.8849632586779599</v>
      </c>
      <c r="J348" s="228">
        <v>64.5462586629762</v>
      </c>
      <c r="K348" s="228">
        <v>4.5818337401284897</v>
      </c>
    </row>
    <row r="349" spans="1:11" x14ac:dyDescent="0.25">
      <c r="A349" s="228" t="s">
        <v>245</v>
      </c>
      <c r="B349" s="228" t="s">
        <v>246</v>
      </c>
      <c r="C349" s="228" t="s">
        <v>16</v>
      </c>
      <c r="D349" s="228">
        <v>2737.4707687999999</v>
      </c>
      <c r="E349" s="228">
        <v>9.3927113171923793</v>
      </c>
      <c r="F349" s="228">
        <v>41.273202795488402</v>
      </c>
      <c r="G349" s="228">
        <v>7.8532510878873003</v>
      </c>
      <c r="H349" s="228">
        <v>3895.0912408999998</v>
      </c>
      <c r="I349" s="228">
        <v>8.2419592997368198</v>
      </c>
      <c r="J349" s="228">
        <v>58.726797204511598</v>
      </c>
      <c r="K349" s="228">
        <v>5.5192661643969503</v>
      </c>
    </row>
    <row r="350" spans="1:11" x14ac:dyDescent="0.25">
      <c r="A350" s="228" t="s">
        <v>245</v>
      </c>
      <c r="B350" s="228" t="s">
        <v>246</v>
      </c>
      <c r="C350" s="228" t="s">
        <v>17</v>
      </c>
      <c r="D350" s="228">
        <v>3172.6789583</v>
      </c>
      <c r="E350" s="228">
        <v>7.7255432168949696</v>
      </c>
      <c r="F350" s="228">
        <v>44.542072913310399</v>
      </c>
      <c r="G350" s="228">
        <v>6.4689275240112902</v>
      </c>
      <c r="H350" s="228">
        <v>3950.2022880999998</v>
      </c>
      <c r="I350" s="228">
        <v>6.35976508505484</v>
      </c>
      <c r="J350" s="228">
        <v>55.457927086689601</v>
      </c>
      <c r="K350" s="228">
        <v>5.1956403093650296</v>
      </c>
    </row>
    <row r="351" spans="1:11" x14ac:dyDescent="0.25">
      <c r="A351" s="228" t="s">
        <v>247</v>
      </c>
      <c r="B351" s="228" t="s">
        <v>248</v>
      </c>
      <c r="C351" s="228" t="s">
        <v>16</v>
      </c>
      <c r="D351" s="228">
        <v>1237.5257994999999</v>
      </c>
      <c r="E351" s="228">
        <v>15.5001544485563</v>
      </c>
      <c r="F351" s="228">
        <v>12.027424767294001</v>
      </c>
      <c r="G351" s="228">
        <v>15.125817511802101</v>
      </c>
      <c r="H351" s="228">
        <v>9051.6742864999997</v>
      </c>
      <c r="I351" s="228">
        <v>4.9494716821348002</v>
      </c>
      <c r="J351" s="228">
        <v>87.972575232706006</v>
      </c>
      <c r="K351" s="228">
        <v>2.0679698381659199</v>
      </c>
    </row>
    <row r="352" spans="1:11" x14ac:dyDescent="0.25">
      <c r="A352" s="228" t="s">
        <v>247</v>
      </c>
      <c r="B352" s="228" t="s">
        <v>248</v>
      </c>
      <c r="C352" s="228" t="s">
        <v>17</v>
      </c>
      <c r="D352" s="228">
        <v>915.17582000000004</v>
      </c>
      <c r="E352" s="228">
        <v>15.360810063831099</v>
      </c>
      <c r="F352" s="228">
        <v>11.853590898407401</v>
      </c>
      <c r="G352" s="228">
        <v>14.305457158588601</v>
      </c>
      <c r="H352" s="228">
        <v>6805.4872925</v>
      </c>
      <c r="I352" s="228">
        <v>4.6838278507817899</v>
      </c>
      <c r="J352" s="228">
        <v>88.146409101592596</v>
      </c>
      <c r="K352" s="228">
        <v>1.9237429919256801</v>
      </c>
    </row>
    <row r="353" spans="1:11" x14ac:dyDescent="0.25">
      <c r="A353" s="228" t="s">
        <v>249</v>
      </c>
      <c r="B353" s="228" t="s">
        <v>250</v>
      </c>
      <c r="C353" s="228" t="s">
        <v>16</v>
      </c>
      <c r="D353" s="228">
        <v>452.56967830000002</v>
      </c>
      <c r="E353" s="228">
        <v>20.024484777492301</v>
      </c>
      <c r="F353" s="228">
        <v>4.9343407567954101</v>
      </c>
      <c r="G353" s="228">
        <v>20.0125455867081</v>
      </c>
      <c r="H353" s="228">
        <v>8719.2670595</v>
      </c>
      <c r="I353" s="228">
        <v>3.5412930673588701</v>
      </c>
      <c r="J353" s="228">
        <v>95.065659243204607</v>
      </c>
      <c r="K353" s="228">
        <v>1.0387422768835299</v>
      </c>
    </row>
    <row r="354" spans="1:11" x14ac:dyDescent="0.25">
      <c r="A354" s="228" t="s">
        <v>249</v>
      </c>
      <c r="B354" s="228" t="s">
        <v>250</v>
      </c>
      <c r="C354" s="228" t="s">
        <v>17</v>
      </c>
      <c r="D354" s="228">
        <v>598.31141600000001</v>
      </c>
      <c r="E354" s="228">
        <v>22.504775562389199</v>
      </c>
      <c r="F354" s="228">
        <v>5.6816628054352796</v>
      </c>
      <c r="G354" s="228">
        <v>22.185307399382001</v>
      </c>
      <c r="H354" s="228">
        <v>9932.2574771</v>
      </c>
      <c r="I354" s="228">
        <v>3.32054073740112</v>
      </c>
      <c r="J354" s="228">
        <v>94.318337194564705</v>
      </c>
      <c r="K354" s="228">
        <v>1.3364255523101001</v>
      </c>
    </row>
    <row r="355" spans="1:11" x14ac:dyDescent="0.25">
      <c r="A355" s="228" t="s">
        <v>251</v>
      </c>
      <c r="B355" s="228" t="s">
        <v>252</v>
      </c>
      <c r="C355" s="228" t="s">
        <v>16</v>
      </c>
      <c r="D355" s="228">
        <v>270.09333450000003</v>
      </c>
      <c r="E355" s="228">
        <v>20.0113843395632</v>
      </c>
      <c r="F355" s="228">
        <v>3.7557923751516</v>
      </c>
      <c r="G355" s="228">
        <v>19.972098428399999</v>
      </c>
      <c r="H355" s="228">
        <v>6921.2875385999996</v>
      </c>
      <c r="I355" s="228">
        <v>3.7145793674375098</v>
      </c>
      <c r="J355" s="228">
        <v>96.2442076248484</v>
      </c>
      <c r="K355" s="228">
        <v>0.77938253993994699</v>
      </c>
    </row>
    <row r="356" spans="1:11" x14ac:dyDescent="0.25">
      <c r="A356" s="228" t="s">
        <v>251</v>
      </c>
      <c r="B356" s="228" t="s">
        <v>252</v>
      </c>
      <c r="C356" s="228" t="s">
        <v>17</v>
      </c>
      <c r="D356" s="228">
        <v>366.1143252</v>
      </c>
      <c r="E356" s="228">
        <v>17.261989356661001</v>
      </c>
      <c r="F356" s="228">
        <v>4.3654970250363299</v>
      </c>
      <c r="G356" s="228">
        <v>17.163251928880399</v>
      </c>
      <c r="H356" s="228">
        <v>8020.4295917999998</v>
      </c>
      <c r="I356" s="228">
        <v>3.1902073959850599</v>
      </c>
      <c r="J356" s="228">
        <v>95.634502974963695</v>
      </c>
      <c r="K356" s="228">
        <v>0.78346332029446797</v>
      </c>
    </row>
    <row r="357" spans="1:11" x14ac:dyDescent="0.25">
      <c r="A357" s="228" t="s">
        <v>253</v>
      </c>
      <c r="B357" s="228" t="s">
        <v>254</v>
      </c>
      <c r="C357" s="228" t="s">
        <v>16</v>
      </c>
      <c r="D357" s="228">
        <v>2086.9671831000001</v>
      </c>
      <c r="E357" s="228">
        <v>12.5415579563326</v>
      </c>
      <c r="F357" s="228">
        <v>27.401432543036702</v>
      </c>
      <c r="G357" s="228">
        <v>10.8730709020132</v>
      </c>
      <c r="H357" s="228">
        <v>5529.3031700000001</v>
      </c>
      <c r="I357" s="228">
        <v>5.5678732908806197</v>
      </c>
      <c r="J357" s="228">
        <v>72.598567456963295</v>
      </c>
      <c r="K357" s="228">
        <v>4.1039063068811696</v>
      </c>
    </row>
    <row r="358" spans="1:11" x14ac:dyDescent="0.25">
      <c r="A358" s="228" t="s">
        <v>253</v>
      </c>
      <c r="B358" s="228" t="s">
        <v>254</v>
      </c>
      <c r="C358" s="228" t="s">
        <v>17</v>
      </c>
      <c r="D358" s="228">
        <v>1986.2942048</v>
      </c>
      <c r="E358" s="228">
        <v>11.061806573867999</v>
      </c>
      <c r="F358" s="228">
        <v>25.4602485058832</v>
      </c>
      <c r="G358" s="228">
        <v>9.7559033938700797</v>
      </c>
      <c r="H358" s="228">
        <v>5815.2565316</v>
      </c>
      <c r="I358" s="228">
        <v>5.9906329228896604</v>
      </c>
      <c r="J358" s="228">
        <v>74.5397514941168</v>
      </c>
      <c r="K358" s="228">
        <v>3.3322853890507802</v>
      </c>
    </row>
    <row r="359" spans="1:11" x14ac:dyDescent="0.25">
      <c r="A359" s="228" t="s">
        <v>255</v>
      </c>
      <c r="B359" s="228" t="s">
        <v>256</v>
      </c>
      <c r="C359" s="228" t="s">
        <v>16</v>
      </c>
      <c r="D359" s="228">
        <v>179.14740879999999</v>
      </c>
      <c r="E359" s="228">
        <v>31.610431721441099</v>
      </c>
      <c r="F359" s="228">
        <v>2.6384336757714801</v>
      </c>
      <c r="G359" s="228">
        <v>31.608891683894502</v>
      </c>
      <c r="H359" s="228">
        <v>6610.7677763000002</v>
      </c>
      <c r="I359" s="228">
        <v>4.2986072275104199</v>
      </c>
      <c r="J359" s="228">
        <v>97.361566324228505</v>
      </c>
      <c r="K359" s="228">
        <v>0.85657993622322004</v>
      </c>
    </row>
    <row r="360" spans="1:11" x14ac:dyDescent="0.25">
      <c r="A360" s="228" t="s">
        <v>255</v>
      </c>
      <c r="B360" s="228" t="s">
        <v>256</v>
      </c>
      <c r="C360" s="228" t="s">
        <v>17</v>
      </c>
      <c r="D360" s="228">
        <v>203.42678609999999</v>
      </c>
      <c r="E360" s="228">
        <v>24.652283507211301</v>
      </c>
      <c r="F360" s="228">
        <v>3.03968927077204</v>
      </c>
      <c r="G360" s="228">
        <v>24.040782184990402</v>
      </c>
      <c r="H360" s="228">
        <v>6488.9278586999999</v>
      </c>
      <c r="I360" s="228">
        <v>3.7823484538616601</v>
      </c>
      <c r="J360" s="228">
        <v>96.960310729227999</v>
      </c>
      <c r="K360" s="228">
        <v>0.75367443770634102</v>
      </c>
    </row>
    <row r="361" spans="1:11" x14ac:dyDescent="0.25">
      <c r="A361" s="228" t="s">
        <v>257</v>
      </c>
      <c r="B361" s="228" t="s">
        <v>258</v>
      </c>
      <c r="C361" s="228" t="s">
        <v>16</v>
      </c>
      <c r="D361" s="228">
        <v>103.847337</v>
      </c>
      <c r="E361" s="228">
        <v>29.0162908617604</v>
      </c>
      <c r="F361" s="228">
        <v>1.8287233907901199</v>
      </c>
      <c r="G361" s="228">
        <v>29.032101372407698</v>
      </c>
      <c r="H361" s="228">
        <v>5574.8319823000002</v>
      </c>
      <c r="I361" s="228">
        <v>4.2540542217344504</v>
      </c>
      <c r="J361" s="228">
        <v>98.171276609209897</v>
      </c>
      <c r="K361" s="228">
        <v>0.54080668701960299</v>
      </c>
    </row>
    <row r="362" spans="1:11" x14ac:dyDescent="0.25">
      <c r="A362" s="228" t="s">
        <v>257</v>
      </c>
      <c r="B362" s="228" t="s">
        <v>258</v>
      </c>
      <c r="C362" s="228" t="s">
        <v>17</v>
      </c>
      <c r="D362" s="228">
        <v>94.105181000000002</v>
      </c>
      <c r="E362" s="228">
        <v>33.173889554071401</v>
      </c>
      <c r="F362" s="228">
        <v>1.81461321025263</v>
      </c>
      <c r="G362" s="228">
        <v>33.321832150890302</v>
      </c>
      <c r="H362" s="228">
        <v>5091.8584430000001</v>
      </c>
      <c r="I362" s="228">
        <v>4.8690059917454098</v>
      </c>
      <c r="J362" s="228">
        <v>98.185386789747398</v>
      </c>
      <c r="K362" s="228">
        <v>0.61583743556775705</v>
      </c>
    </row>
    <row r="363" spans="1:11" x14ac:dyDescent="0.25">
      <c r="A363" s="228" t="s">
        <v>259</v>
      </c>
      <c r="B363" s="228" t="s">
        <v>260</v>
      </c>
      <c r="C363" s="228" t="s">
        <v>16</v>
      </c>
      <c r="D363" s="228">
        <v>229.59376069999999</v>
      </c>
      <c r="E363" s="228">
        <v>25.080271917714501</v>
      </c>
      <c r="F363" s="228">
        <v>2.1443816464117602</v>
      </c>
      <c r="G363" s="228">
        <v>25.3306845134769</v>
      </c>
      <c r="H363" s="228">
        <v>10477.1645761</v>
      </c>
      <c r="I363" s="228">
        <v>3.5710700647717899</v>
      </c>
      <c r="J363" s="228">
        <v>97.855618353588198</v>
      </c>
      <c r="K363" s="228">
        <v>0.55508979326535002</v>
      </c>
    </row>
    <row r="364" spans="1:11" x14ac:dyDescent="0.25">
      <c r="A364" s="228" t="s">
        <v>259</v>
      </c>
      <c r="B364" s="228" t="s">
        <v>260</v>
      </c>
      <c r="C364" s="228" t="s">
        <v>17</v>
      </c>
      <c r="D364" s="228">
        <v>380.48103320000001</v>
      </c>
      <c r="E364" s="228">
        <v>19.556314480376798</v>
      </c>
      <c r="F364" s="228">
        <v>4.53418100832313</v>
      </c>
      <c r="G364" s="228">
        <v>19.242450899560001</v>
      </c>
      <c r="H364" s="228">
        <v>8010.9138516000003</v>
      </c>
      <c r="I364" s="228">
        <v>4.5044780321132496</v>
      </c>
      <c r="J364" s="228">
        <v>95.465818991676898</v>
      </c>
      <c r="K364" s="228">
        <v>0.91392664247694499</v>
      </c>
    </row>
    <row r="365" spans="1:11" x14ac:dyDescent="0.25">
      <c r="A365" s="228" t="s">
        <v>261</v>
      </c>
      <c r="B365" s="228" t="s">
        <v>262</v>
      </c>
      <c r="C365" s="228" t="s">
        <v>16</v>
      </c>
      <c r="D365" s="228">
        <v>319.11947409999999</v>
      </c>
      <c r="E365" s="228">
        <v>26.347739817641301</v>
      </c>
      <c r="F365" s="228">
        <v>2.9818007212603002</v>
      </c>
      <c r="G365" s="228">
        <v>25.885214667432098</v>
      </c>
      <c r="H365" s="228">
        <v>10383.1206798</v>
      </c>
      <c r="I365" s="228">
        <v>4.01973776759045</v>
      </c>
      <c r="J365" s="228">
        <v>97.018199278739701</v>
      </c>
      <c r="K365" s="228">
        <v>0.79556776294693499</v>
      </c>
    </row>
    <row r="366" spans="1:11" x14ac:dyDescent="0.25">
      <c r="A366" s="228" t="s">
        <v>261</v>
      </c>
      <c r="B366" s="228" t="s">
        <v>262</v>
      </c>
      <c r="C366" s="228" t="s">
        <v>17</v>
      </c>
      <c r="D366" s="228">
        <v>279.21130729999999</v>
      </c>
      <c r="E366" s="228">
        <v>27.616036174964101</v>
      </c>
      <c r="F366" s="228">
        <v>3.0159814798132798</v>
      </c>
      <c r="G366" s="228">
        <v>27.943607524883799</v>
      </c>
      <c r="H366" s="228">
        <v>8978.5148812999996</v>
      </c>
      <c r="I366" s="228">
        <v>4.6511170586758297</v>
      </c>
      <c r="J366" s="228">
        <v>96.984018520186694</v>
      </c>
      <c r="K366" s="228">
        <v>0.868982375242356</v>
      </c>
    </row>
    <row r="367" spans="1:11" x14ac:dyDescent="0.25">
      <c r="A367" s="228" t="s">
        <v>263</v>
      </c>
      <c r="B367" s="228" t="s">
        <v>264</v>
      </c>
      <c r="C367" s="228" t="s">
        <v>16</v>
      </c>
      <c r="D367" s="228">
        <v>334.99720230000003</v>
      </c>
      <c r="E367" s="228">
        <v>21.778420121833399</v>
      </c>
      <c r="F367" s="228">
        <v>3.48847308752375</v>
      </c>
      <c r="G367" s="228">
        <v>21.421895695309601</v>
      </c>
      <c r="H367" s="228">
        <v>9267.9779073000009</v>
      </c>
      <c r="I367" s="228">
        <v>3.2563945494926299</v>
      </c>
      <c r="J367" s="228">
        <v>96.511526912476299</v>
      </c>
      <c r="K367" s="228">
        <v>0.77430861377417504</v>
      </c>
    </row>
    <row r="368" spans="1:11" x14ac:dyDescent="0.25">
      <c r="A368" s="228" t="s">
        <v>263</v>
      </c>
      <c r="B368" s="228" t="s">
        <v>264</v>
      </c>
      <c r="C368" s="228" t="s">
        <v>17</v>
      </c>
      <c r="D368" s="228">
        <v>375.5322893</v>
      </c>
      <c r="E368" s="228">
        <v>20.4445327928807</v>
      </c>
      <c r="F368" s="228">
        <v>4.8202245150207901</v>
      </c>
      <c r="G368" s="228">
        <v>19.711979868701398</v>
      </c>
      <c r="H368" s="228">
        <v>7415.2311519000004</v>
      </c>
      <c r="I368" s="228">
        <v>3.8089317151182098</v>
      </c>
      <c r="J368" s="228">
        <v>95.179775484979203</v>
      </c>
      <c r="K368" s="228">
        <v>0.99828107513981101</v>
      </c>
    </row>
    <row r="369" spans="1:11" x14ac:dyDescent="0.25">
      <c r="A369" s="228" t="s">
        <v>265</v>
      </c>
      <c r="B369" s="228" t="s">
        <v>266</v>
      </c>
      <c r="C369" s="228" t="s">
        <v>16</v>
      </c>
      <c r="D369" s="228">
        <v>128.01634240000001</v>
      </c>
      <c r="E369" s="228">
        <v>20.4955726506075</v>
      </c>
      <c r="F369" s="228">
        <v>4.7489533686685901</v>
      </c>
      <c r="G369" s="228">
        <v>20.262964478730499</v>
      </c>
      <c r="H369" s="228">
        <v>2567.6585245000001</v>
      </c>
      <c r="I369" s="228">
        <v>3.8131732550750699</v>
      </c>
      <c r="J369" s="228">
        <v>95.251046631331405</v>
      </c>
      <c r="K369" s="228">
        <v>1.01025528667342</v>
      </c>
    </row>
    <row r="370" spans="1:11" x14ac:dyDescent="0.25">
      <c r="A370" s="228" t="s">
        <v>265</v>
      </c>
      <c r="B370" s="228" t="s">
        <v>266</v>
      </c>
      <c r="C370" s="228" t="s">
        <v>17</v>
      </c>
      <c r="D370" s="228">
        <v>206.99894330000001</v>
      </c>
      <c r="E370" s="228">
        <v>18.056453652803899</v>
      </c>
      <c r="F370" s="228">
        <v>10.7466823625515</v>
      </c>
      <c r="G370" s="228">
        <v>18.311060200208299</v>
      </c>
      <c r="H370" s="228">
        <v>1719.1670707000001</v>
      </c>
      <c r="I370" s="228">
        <v>5.53353326327818</v>
      </c>
      <c r="J370" s="228">
        <v>89.253317637448504</v>
      </c>
      <c r="K370" s="228">
        <v>2.2047712387851099</v>
      </c>
    </row>
    <row r="371" spans="1:11" x14ac:dyDescent="0.25">
      <c r="A371" s="228" t="s">
        <v>267</v>
      </c>
      <c r="B371" s="228" t="s">
        <v>268</v>
      </c>
      <c r="C371" s="228" t="s">
        <v>16</v>
      </c>
      <c r="D371" s="228">
        <v>4056.9294931999998</v>
      </c>
      <c r="E371" s="228">
        <v>18.049501102716299</v>
      </c>
      <c r="F371" s="228">
        <v>10.103843117838499</v>
      </c>
      <c r="G371" s="228">
        <v>17.142468815422401</v>
      </c>
      <c r="H371" s="228">
        <v>36095.411016099999</v>
      </c>
      <c r="I371" s="228">
        <v>4.3366235214799298</v>
      </c>
      <c r="J371" s="228">
        <v>89.896156882161506</v>
      </c>
      <c r="K371" s="228">
        <v>1.92672102535495</v>
      </c>
    </row>
    <row r="372" spans="1:11" x14ac:dyDescent="0.25">
      <c r="A372" s="228" t="s">
        <v>267</v>
      </c>
      <c r="B372" s="228" t="s">
        <v>268</v>
      </c>
      <c r="C372" s="228" t="s">
        <v>17</v>
      </c>
      <c r="D372" s="228">
        <v>3572.6139369000002</v>
      </c>
      <c r="E372" s="228">
        <v>12.719716486291</v>
      </c>
      <c r="F372" s="228">
        <v>10.741505719606799</v>
      </c>
      <c r="G372" s="228">
        <v>11.803318328037999</v>
      </c>
      <c r="H372" s="228">
        <v>29687.2849093</v>
      </c>
      <c r="I372" s="228">
        <v>4.41370642891125</v>
      </c>
      <c r="J372" s="228">
        <v>89.258494280393194</v>
      </c>
      <c r="K372" s="228">
        <v>1.4204296448546401</v>
      </c>
    </row>
    <row r="373" spans="1:11" x14ac:dyDescent="0.25">
      <c r="A373" s="228" t="s">
        <v>269</v>
      </c>
      <c r="B373" s="228" t="s">
        <v>270</v>
      </c>
      <c r="C373" s="228" t="s">
        <v>16</v>
      </c>
      <c r="D373" s="228">
        <v>108.23439430000001</v>
      </c>
      <c r="E373" s="228">
        <v>49.635380673361801</v>
      </c>
      <c r="F373" s="228">
        <v>0.444793880879996</v>
      </c>
      <c r="G373" s="228">
        <v>49.523411287322602</v>
      </c>
      <c r="H373" s="228">
        <v>24225.372463299998</v>
      </c>
      <c r="I373" s="228">
        <v>3.36270088472408</v>
      </c>
      <c r="J373" s="228">
        <v>99.555206119120001</v>
      </c>
      <c r="K373" s="228">
        <v>0.22126125955229101</v>
      </c>
    </row>
    <row r="374" spans="1:11" x14ac:dyDescent="0.25">
      <c r="A374" s="228" t="s">
        <v>269</v>
      </c>
      <c r="B374" s="228" t="s">
        <v>270</v>
      </c>
      <c r="C374" s="228" t="s">
        <v>17</v>
      </c>
      <c r="D374" s="228">
        <v>360.77691979999997</v>
      </c>
      <c r="E374" s="228">
        <v>29.305912031819101</v>
      </c>
      <c r="F374" s="228">
        <v>1.92889539598269</v>
      </c>
      <c r="G374" s="228">
        <v>30.394704668815098</v>
      </c>
      <c r="H374" s="228">
        <v>18343.0325533</v>
      </c>
      <c r="I374" s="228">
        <v>4.30959999106111</v>
      </c>
      <c r="J374" s="228">
        <v>98.071104604017293</v>
      </c>
      <c r="K374" s="228">
        <v>0.59781325125942797</v>
      </c>
    </row>
    <row r="375" spans="1:11" x14ac:dyDescent="0.25">
      <c r="A375" s="228" t="s">
        <v>271</v>
      </c>
      <c r="B375" s="228" t="s">
        <v>272</v>
      </c>
      <c r="C375" s="228" t="s">
        <v>16</v>
      </c>
      <c r="D375" s="228">
        <v>491.22163130000001</v>
      </c>
      <c r="E375" s="228">
        <v>22.9097057213372</v>
      </c>
      <c r="F375" s="228">
        <v>6.3176958887277896</v>
      </c>
      <c r="G375" s="228">
        <v>23.218318761454501</v>
      </c>
      <c r="H375" s="228">
        <v>7284.1072219999996</v>
      </c>
      <c r="I375" s="228">
        <v>4.7031511074339596</v>
      </c>
      <c r="J375" s="228">
        <v>93.682304111272202</v>
      </c>
      <c r="K375" s="228">
        <v>1.56578425748564</v>
      </c>
    </row>
    <row r="376" spans="1:11" x14ac:dyDescent="0.25">
      <c r="A376" s="228" t="s">
        <v>271</v>
      </c>
      <c r="B376" s="228" t="s">
        <v>272</v>
      </c>
      <c r="C376" s="228" t="s">
        <v>17</v>
      </c>
      <c r="D376" s="228">
        <v>557.06817550000005</v>
      </c>
      <c r="E376" s="228">
        <v>25.0202088536156</v>
      </c>
      <c r="F376" s="228">
        <v>9.1202718872146793</v>
      </c>
      <c r="G376" s="228">
        <v>23.590571485403</v>
      </c>
      <c r="H376" s="228">
        <v>5550.9534096999996</v>
      </c>
      <c r="I376" s="228">
        <v>5.3108775290195096</v>
      </c>
      <c r="J376" s="228">
        <v>90.879728112785301</v>
      </c>
      <c r="K376" s="228">
        <v>2.3674413468164901</v>
      </c>
    </row>
    <row r="377" spans="1:11" x14ac:dyDescent="0.25">
      <c r="A377" s="228" t="s">
        <v>273</v>
      </c>
      <c r="B377" s="228" t="s">
        <v>274</v>
      </c>
      <c r="C377" s="228" t="s">
        <v>16</v>
      </c>
      <c r="D377" s="228">
        <v>642.9761992</v>
      </c>
      <c r="E377" s="228">
        <v>38.020071921019202</v>
      </c>
      <c r="F377" s="228">
        <v>5.3746313549496501</v>
      </c>
      <c r="G377" s="228">
        <v>37.139204545761601</v>
      </c>
      <c r="H377" s="228">
        <v>11320.1921883</v>
      </c>
      <c r="I377" s="228">
        <v>4.4589017164826101</v>
      </c>
      <c r="J377" s="228">
        <v>94.625368645050301</v>
      </c>
      <c r="K377" s="228">
        <v>2.1094716576301602</v>
      </c>
    </row>
    <row r="378" spans="1:11" x14ac:dyDescent="0.25">
      <c r="A378" s="228" t="s">
        <v>273</v>
      </c>
      <c r="B378" s="228" t="s">
        <v>274</v>
      </c>
      <c r="C378" s="228" t="s">
        <v>17</v>
      </c>
      <c r="D378" s="228">
        <v>738.64354179999998</v>
      </c>
      <c r="E378" s="228">
        <v>23.733543580869199</v>
      </c>
      <c r="F378" s="228">
        <v>8.2136600617329893</v>
      </c>
      <c r="G378" s="228">
        <v>23.4099133147222</v>
      </c>
      <c r="H378" s="228">
        <v>8254.2236604999998</v>
      </c>
      <c r="I378" s="228">
        <v>5.9069380420802</v>
      </c>
      <c r="J378" s="228">
        <v>91.786339938267005</v>
      </c>
      <c r="K378" s="228">
        <v>2.0948767558559198</v>
      </c>
    </row>
    <row r="379" spans="1:11" x14ac:dyDescent="0.25">
      <c r="A379" s="228" t="s">
        <v>275</v>
      </c>
      <c r="B379" s="228" t="s">
        <v>276</v>
      </c>
      <c r="C379" s="228" t="s">
        <v>16</v>
      </c>
      <c r="D379" s="228">
        <v>1227.3622066</v>
      </c>
      <c r="E379" s="228">
        <v>22.6262206071126</v>
      </c>
      <c r="F379" s="228">
        <v>7.8791886204955501</v>
      </c>
      <c r="G379" s="228">
        <v>23.057635747425199</v>
      </c>
      <c r="H379" s="228">
        <v>14349.9042572</v>
      </c>
      <c r="I379" s="228">
        <v>4.6482307695184701</v>
      </c>
      <c r="J379" s="228">
        <v>92.120811379504403</v>
      </c>
      <c r="K379" s="228">
        <v>1.9721435197548001</v>
      </c>
    </row>
    <row r="380" spans="1:11" x14ac:dyDescent="0.25">
      <c r="A380" s="228" t="s">
        <v>275</v>
      </c>
      <c r="B380" s="228" t="s">
        <v>276</v>
      </c>
      <c r="C380" s="228" t="s">
        <v>17</v>
      </c>
      <c r="D380" s="228">
        <v>1751.3276741</v>
      </c>
      <c r="E380" s="228">
        <v>18.9090620623424</v>
      </c>
      <c r="F380" s="228">
        <v>15.658578824642101</v>
      </c>
      <c r="G380" s="228">
        <v>16.4405675280974</v>
      </c>
      <c r="H380" s="228">
        <v>9433.1335321999995</v>
      </c>
      <c r="I380" s="228">
        <v>5.1160425212846699</v>
      </c>
      <c r="J380" s="228">
        <v>84.341421175357894</v>
      </c>
      <c r="K380" s="228">
        <v>3.0523071460382201</v>
      </c>
    </row>
    <row r="381" spans="1:11" x14ac:dyDescent="0.25">
      <c r="A381" s="228" t="s">
        <v>277</v>
      </c>
      <c r="B381" s="228" t="s">
        <v>278</v>
      </c>
      <c r="C381" s="228" t="s">
        <v>16</v>
      </c>
      <c r="D381" s="228">
        <v>221.99740360000001</v>
      </c>
      <c r="E381" s="228">
        <v>29.5174062515404</v>
      </c>
      <c r="F381" s="228">
        <v>2.2864127451533598</v>
      </c>
      <c r="G381" s="228">
        <v>29.573208184645601</v>
      </c>
      <c r="H381" s="228">
        <v>9487.4220382999993</v>
      </c>
      <c r="I381" s="228">
        <v>3.77880107711507</v>
      </c>
      <c r="J381" s="228">
        <v>97.713587254846601</v>
      </c>
      <c r="K381" s="228">
        <v>0.69198728660014197</v>
      </c>
    </row>
    <row r="382" spans="1:11" x14ac:dyDescent="0.25">
      <c r="A382" s="228" t="s">
        <v>277</v>
      </c>
      <c r="B382" s="228" t="s">
        <v>278</v>
      </c>
      <c r="C382" s="228" t="s">
        <v>17</v>
      </c>
      <c r="D382" s="228">
        <v>321.71616999999998</v>
      </c>
      <c r="E382" s="228">
        <v>27.955808903791699</v>
      </c>
      <c r="F382" s="228">
        <v>4.0167039578624602</v>
      </c>
      <c r="G382" s="228">
        <v>28.285073843476699</v>
      </c>
      <c r="H382" s="228">
        <v>7687.7406725999999</v>
      </c>
      <c r="I382" s="228">
        <v>6.6192712343597098</v>
      </c>
      <c r="J382" s="228">
        <v>95.983296042137496</v>
      </c>
      <c r="K382" s="228">
        <v>1.1836722923710401</v>
      </c>
    </row>
    <row r="383" spans="1:11" x14ac:dyDescent="0.25">
      <c r="A383" s="228" t="s">
        <v>279</v>
      </c>
      <c r="B383" s="228" t="s">
        <v>280</v>
      </c>
      <c r="C383" s="228" t="s">
        <v>16</v>
      </c>
      <c r="D383" s="228">
        <v>1173.3406127999999</v>
      </c>
      <c r="E383" s="228">
        <v>9.8896037419013805</v>
      </c>
      <c r="F383" s="228">
        <v>30.813872852829</v>
      </c>
      <c r="G383" s="228">
        <v>8.2485526300207894</v>
      </c>
      <c r="H383" s="228">
        <v>2634.4917178000001</v>
      </c>
      <c r="I383" s="228">
        <v>5.3140711368019602</v>
      </c>
      <c r="J383" s="228">
        <v>69.186127147171007</v>
      </c>
      <c r="K383" s="228">
        <v>3.67371122567195</v>
      </c>
    </row>
    <row r="384" spans="1:11" x14ac:dyDescent="0.25">
      <c r="A384" s="228" t="s">
        <v>279</v>
      </c>
      <c r="B384" s="228" t="s">
        <v>280</v>
      </c>
      <c r="C384" s="228" t="s">
        <v>17</v>
      </c>
      <c r="D384" s="228">
        <v>826.43117810000001</v>
      </c>
      <c r="E384" s="228">
        <v>14.855349440279999</v>
      </c>
      <c r="F384" s="228">
        <v>27.348706644509001</v>
      </c>
      <c r="G384" s="228">
        <v>13.566827891606501</v>
      </c>
      <c r="H384" s="228">
        <v>2195.3979300999999</v>
      </c>
      <c r="I384" s="228">
        <v>7.2883924083446399</v>
      </c>
      <c r="J384" s="228">
        <v>72.651293355491006</v>
      </c>
      <c r="K384" s="228">
        <v>5.10706938538</v>
      </c>
    </row>
    <row r="385" spans="1:11" x14ac:dyDescent="0.25">
      <c r="A385" s="228" t="s">
        <v>281</v>
      </c>
      <c r="B385" s="228" t="s">
        <v>282</v>
      </c>
      <c r="C385" s="228" t="s">
        <v>16</v>
      </c>
      <c r="D385" s="228">
        <v>925.79044160000001</v>
      </c>
      <c r="E385" s="228">
        <v>16.7147661787129</v>
      </c>
      <c r="F385" s="228">
        <v>6.1199419457873301</v>
      </c>
      <c r="G385" s="228">
        <v>16.417366186777699</v>
      </c>
      <c r="H385" s="228">
        <v>14201.6478544</v>
      </c>
      <c r="I385" s="228">
        <v>3.5065521250161402</v>
      </c>
      <c r="J385" s="228">
        <v>93.880058054212697</v>
      </c>
      <c r="K385" s="228">
        <v>1.07023078221566</v>
      </c>
    </row>
    <row r="386" spans="1:11" x14ac:dyDescent="0.25">
      <c r="A386" s="228" t="s">
        <v>281</v>
      </c>
      <c r="B386" s="228" t="s">
        <v>282</v>
      </c>
      <c r="C386" s="228" t="s">
        <v>17</v>
      </c>
      <c r="D386" s="228">
        <v>1402.9516785999999</v>
      </c>
      <c r="E386" s="228">
        <v>14.873132264585699</v>
      </c>
      <c r="F386" s="228">
        <v>10.5241363267357</v>
      </c>
      <c r="G386" s="228">
        <v>14.875001203152401</v>
      </c>
      <c r="H386" s="228">
        <v>11927.849396600001</v>
      </c>
      <c r="I386" s="228">
        <v>5.0322291322543196</v>
      </c>
      <c r="J386" s="228">
        <v>89.4758636732643</v>
      </c>
      <c r="K386" s="228">
        <v>1.74959518797147</v>
      </c>
    </row>
    <row r="387" spans="1:11" x14ac:dyDescent="0.25">
      <c r="A387" s="228" t="s">
        <v>283</v>
      </c>
      <c r="B387" s="228" t="s">
        <v>284</v>
      </c>
      <c r="C387" s="228" t="s">
        <v>16</v>
      </c>
      <c r="D387" s="228">
        <v>6779.3040757999997</v>
      </c>
      <c r="E387" s="228">
        <v>8.4484036490443302</v>
      </c>
      <c r="F387" s="228">
        <v>46.197004849302502</v>
      </c>
      <c r="G387" s="228">
        <v>5.5438855107132898</v>
      </c>
      <c r="H387" s="228">
        <v>7895.4656369000004</v>
      </c>
      <c r="I387" s="228">
        <v>6.1893595206026601</v>
      </c>
      <c r="J387" s="228">
        <v>53.802995150697498</v>
      </c>
      <c r="K387" s="228">
        <v>4.7601607513681303</v>
      </c>
    </row>
    <row r="388" spans="1:11" x14ac:dyDescent="0.25">
      <c r="A388" s="228" t="s">
        <v>283</v>
      </c>
      <c r="B388" s="228" t="s">
        <v>284</v>
      </c>
      <c r="C388" s="228" t="s">
        <v>17</v>
      </c>
      <c r="D388" s="228">
        <v>4746.4421067000003</v>
      </c>
      <c r="E388" s="228">
        <v>7.7927865418914202</v>
      </c>
      <c r="F388" s="228">
        <v>45.316367633639501</v>
      </c>
      <c r="G388" s="228">
        <v>7.0426498653147602</v>
      </c>
      <c r="H388" s="228">
        <v>5727.5706055999999</v>
      </c>
      <c r="I388" s="228">
        <v>7.6532981026611004</v>
      </c>
      <c r="J388" s="228">
        <v>54.683632366360499</v>
      </c>
      <c r="K388" s="228">
        <v>5.8362492870523699</v>
      </c>
    </row>
    <row r="389" spans="1:11" x14ac:dyDescent="0.25">
      <c r="A389" s="228" t="s">
        <v>285</v>
      </c>
      <c r="B389" s="228" t="s">
        <v>286</v>
      </c>
      <c r="C389" s="228" t="s">
        <v>16</v>
      </c>
      <c r="D389" s="228">
        <v>3490.9762222999998</v>
      </c>
      <c r="E389" s="228">
        <v>9.5141956188933499</v>
      </c>
      <c r="F389" s="228">
        <v>33.015620933632597</v>
      </c>
      <c r="G389" s="228">
        <v>8.3591968438889204</v>
      </c>
      <c r="H389" s="228">
        <v>7082.7344139999996</v>
      </c>
      <c r="I389" s="228">
        <v>5.1618692311646202</v>
      </c>
      <c r="J389" s="228">
        <v>66.984379066367396</v>
      </c>
      <c r="K389" s="228">
        <v>4.12012588836589</v>
      </c>
    </row>
    <row r="390" spans="1:11" x14ac:dyDescent="0.25">
      <c r="A390" s="228" t="s">
        <v>285</v>
      </c>
      <c r="B390" s="228" t="s">
        <v>286</v>
      </c>
      <c r="C390" s="228" t="s">
        <v>17</v>
      </c>
      <c r="D390" s="228">
        <v>3129.6071633000001</v>
      </c>
      <c r="E390" s="228">
        <v>10.202824067458399</v>
      </c>
      <c r="F390" s="228">
        <v>37.562538601865299</v>
      </c>
      <c r="G390" s="228">
        <v>8.6202751397157495</v>
      </c>
      <c r="H390" s="228">
        <v>5202.1171550999998</v>
      </c>
      <c r="I390" s="228">
        <v>6.2711958796690697</v>
      </c>
      <c r="J390" s="228">
        <v>62.437461398134701</v>
      </c>
      <c r="K390" s="228">
        <v>5.1859798659902996</v>
      </c>
    </row>
    <row r="391" spans="1:11" x14ac:dyDescent="0.25">
      <c r="A391" s="228" t="s">
        <v>287</v>
      </c>
      <c r="B391" s="228" t="s">
        <v>288</v>
      </c>
      <c r="C391" s="228" t="s">
        <v>16</v>
      </c>
      <c r="D391" s="228">
        <v>260.36780049999999</v>
      </c>
      <c r="E391" s="228">
        <v>19.3023193227375</v>
      </c>
      <c r="F391" s="228">
        <v>7.3543829148490998</v>
      </c>
      <c r="G391" s="228">
        <v>20.474353123461501</v>
      </c>
      <c r="H391" s="228">
        <v>3279.9401154000002</v>
      </c>
      <c r="I391" s="228">
        <v>5.8367616443255601</v>
      </c>
      <c r="J391" s="228">
        <v>92.645617085150903</v>
      </c>
      <c r="K391" s="228">
        <v>1.62529256689367</v>
      </c>
    </row>
    <row r="392" spans="1:11" x14ac:dyDescent="0.25">
      <c r="A392" s="228" t="s">
        <v>287</v>
      </c>
      <c r="B392" s="228" t="s">
        <v>288</v>
      </c>
      <c r="C392" s="228" t="s">
        <v>17</v>
      </c>
      <c r="D392" s="228">
        <v>426.17101910000002</v>
      </c>
      <c r="E392" s="228">
        <v>20.988322245362401</v>
      </c>
      <c r="F392" s="228">
        <v>13.011235599723101</v>
      </c>
      <c r="G392" s="228">
        <v>19.914120083149701</v>
      </c>
      <c r="H392" s="228">
        <v>2849.2367300999999</v>
      </c>
      <c r="I392" s="228">
        <v>4.7480054695921403</v>
      </c>
      <c r="J392" s="228">
        <v>86.988764400276906</v>
      </c>
      <c r="K392" s="228">
        <v>2.9786295960103701</v>
      </c>
    </row>
    <row r="393" spans="1:11" x14ac:dyDescent="0.25">
      <c r="A393" s="228" t="s">
        <v>289</v>
      </c>
      <c r="B393" s="228" t="s">
        <v>290</v>
      </c>
      <c r="C393" s="228" t="s">
        <v>16</v>
      </c>
      <c r="D393" s="228">
        <v>398.53741200000002</v>
      </c>
      <c r="E393" s="228">
        <v>22.6860122091317</v>
      </c>
      <c r="F393" s="228">
        <v>5.50828258429536</v>
      </c>
      <c r="G393" s="228">
        <v>23.7114390915382</v>
      </c>
      <c r="H393" s="228">
        <v>6836.7016285</v>
      </c>
      <c r="I393" s="228">
        <v>4.6918306224332902</v>
      </c>
      <c r="J393" s="228">
        <v>94.491717415704599</v>
      </c>
      <c r="K393" s="228">
        <v>1.38223021624107</v>
      </c>
    </row>
    <row r="394" spans="1:11" x14ac:dyDescent="0.25">
      <c r="A394" s="228" t="s">
        <v>289</v>
      </c>
      <c r="B394" s="228" t="s">
        <v>290</v>
      </c>
      <c r="C394" s="228" t="s">
        <v>17</v>
      </c>
      <c r="D394" s="228">
        <v>432.3363569</v>
      </c>
      <c r="E394" s="228">
        <v>20.248815834571801</v>
      </c>
      <c r="F394" s="228">
        <v>8.2593577819090704</v>
      </c>
      <c r="G394" s="228">
        <v>20.176190248985499</v>
      </c>
      <c r="H394" s="228">
        <v>4802.1669582000004</v>
      </c>
      <c r="I394" s="228">
        <v>4.5545754240249696</v>
      </c>
      <c r="J394" s="228">
        <v>91.740642218090898</v>
      </c>
      <c r="K394" s="228">
        <v>1.8164509198233501</v>
      </c>
    </row>
    <row r="395" spans="1:11" x14ac:dyDescent="0.25">
      <c r="A395" s="228" t="s">
        <v>291</v>
      </c>
      <c r="B395" s="228" t="s">
        <v>292</v>
      </c>
      <c r="C395" s="228" t="s">
        <v>16</v>
      </c>
      <c r="D395" s="228">
        <v>4732.6408867</v>
      </c>
      <c r="E395" s="228">
        <v>7.4720473860440002</v>
      </c>
      <c r="F395" s="228">
        <v>44.824127489350197</v>
      </c>
      <c r="G395" s="228">
        <v>6.1289078177357297</v>
      </c>
      <c r="H395" s="228">
        <v>5825.6034155999996</v>
      </c>
      <c r="I395" s="228">
        <v>7.0386295386531801</v>
      </c>
      <c r="J395" s="228">
        <v>55.175872510649903</v>
      </c>
      <c r="K395" s="228">
        <v>4.97904125285259</v>
      </c>
    </row>
    <row r="396" spans="1:11" x14ac:dyDescent="0.25">
      <c r="A396" s="228" t="s">
        <v>291</v>
      </c>
      <c r="B396" s="228" t="s">
        <v>292</v>
      </c>
      <c r="C396" s="228" t="s">
        <v>17</v>
      </c>
      <c r="D396" s="228">
        <v>4016.1267364</v>
      </c>
      <c r="E396" s="228">
        <v>8.0802595639990091</v>
      </c>
      <c r="F396" s="228">
        <v>48.378742887959703</v>
      </c>
      <c r="G396" s="228">
        <v>5.13093039696356</v>
      </c>
      <c r="H396" s="228">
        <v>4285.3017354000003</v>
      </c>
      <c r="I396" s="228">
        <v>7.19175023060237</v>
      </c>
      <c r="J396" s="228">
        <v>51.621257112040396</v>
      </c>
      <c r="K396" s="228">
        <v>4.8086384628711203</v>
      </c>
    </row>
    <row r="397" spans="1:11" x14ac:dyDescent="0.25">
      <c r="A397" s="228" t="s">
        <v>293</v>
      </c>
      <c r="B397" s="228" t="s">
        <v>294</v>
      </c>
      <c r="C397" s="228" t="s">
        <v>16</v>
      </c>
      <c r="D397" s="228">
        <v>683.95454549999999</v>
      </c>
      <c r="E397" s="228">
        <v>32.258700756752503</v>
      </c>
      <c r="F397" s="228">
        <v>3.2773327906949699</v>
      </c>
      <c r="G397" s="228">
        <v>32.146905630032897</v>
      </c>
      <c r="H397" s="228">
        <v>20185.288499999999</v>
      </c>
      <c r="I397" s="228">
        <v>3.4753645369936801</v>
      </c>
      <c r="J397" s="228">
        <v>96.722667209305001</v>
      </c>
      <c r="K397" s="228">
        <v>1.08925974624641</v>
      </c>
    </row>
    <row r="398" spans="1:11" x14ac:dyDescent="0.25">
      <c r="A398" s="228" t="s">
        <v>293</v>
      </c>
      <c r="B398" s="228" t="s">
        <v>294</v>
      </c>
      <c r="C398" s="228" t="s">
        <v>17</v>
      </c>
      <c r="D398" s="228">
        <v>677.21996360000003</v>
      </c>
      <c r="E398" s="228">
        <v>31.566022932708901</v>
      </c>
      <c r="F398" s="228">
        <v>4.0272378308721297</v>
      </c>
      <c r="G398" s="228">
        <v>31.008366379592399</v>
      </c>
      <c r="H398" s="228">
        <v>16138.7713446</v>
      </c>
      <c r="I398" s="228">
        <v>5.0844008102300497</v>
      </c>
      <c r="J398" s="228">
        <v>95.972762169127904</v>
      </c>
      <c r="K398" s="228">
        <v>1.3011823702372101</v>
      </c>
    </row>
    <row r="399" spans="1:11" x14ac:dyDescent="0.25">
      <c r="A399" s="228" t="s">
        <v>295</v>
      </c>
      <c r="B399" s="228" t="s">
        <v>296</v>
      </c>
      <c r="C399" s="228" t="s">
        <v>16</v>
      </c>
      <c r="D399" s="228">
        <v>193.9483822</v>
      </c>
      <c r="E399" s="228">
        <v>37.040785712166503</v>
      </c>
      <c r="F399" s="228">
        <v>1.04594802129734</v>
      </c>
      <c r="G399" s="228">
        <v>35.696744693952603</v>
      </c>
      <c r="H399" s="228">
        <v>18348.8834078</v>
      </c>
      <c r="I399" s="228">
        <v>3.7621392648977698</v>
      </c>
      <c r="J399" s="228">
        <v>98.954051978702694</v>
      </c>
      <c r="K399" s="228">
        <v>0.37731592322699498</v>
      </c>
    </row>
    <row r="400" spans="1:11" x14ac:dyDescent="0.25">
      <c r="A400" s="228" t="s">
        <v>295</v>
      </c>
      <c r="B400" s="228" t="s">
        <v>296</v>
      </c>
      <c r="C400" s="228" t="s">
        <v>17</v>
      </c>
      <c r="D400" s="228">
        <v>234.96119089999999</v>
      </c>
      <c r="E400" s="228">
        <v>31.717591426859201</v>
      </c>
      <c r="F400" s="228">
        <v>1.4987321677107399</v>
      </c>
      <c r="G400" s="228">
        <v>30.424816491851399</v>
      </c>
      <c r="H400" s="228">
        <v>15442.369019399999</v>
      </c>
      <c r="I400" s="228">
        <v>4.0573364042767599</v>
      </c>
      <c r="J400" s="228">
        <v>98.501267832289301</v>
      </c>
      <c r="K400" s="228">
        <v>0.462924510278094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726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29" t="s">
        <v>72</v>
      </c>
      <c r="B411" s="229" t="s">
        <v>73</v>
      </c>
      <c r="C411" s="229" t="s">
        <v>16</v>
      </c>
      <c r="D411" s="229">
        <v>33.480796300000002</v>
      </c>
      <c r="E411" s="229"/>
      <c r="F411" s="229">
        <v>30.411172333192599</v>
      </c>
      <c r="G411" s="229"/>
      <c r="H411" s="229">
        <v>76.612941399999997</v>
      </c>
      <c r="I411" s="229"/>
      <c r="J411" s="229">
        <v>69.588827666807404</v>
      </c>
      <c r="K411" s="229"/>
    </row>
    <row r="412" spans="1:11" x14ac:dyDescent="0.25">
      <c r="A412" s="229" t="s">
        <v>72</v>
      </c>
      <c r="B412" s="229" t="s">
        <v>73</v>
      </c>
      <c r="C412" s="229" t="s">
        <v>17</v>
      </c>
      <c r="D412" s="229">
        <v>26.8539098</v>
      </c>
      <c r="E412" s="229"/>
      <c r="F412" s="229">
        <v>55.724817715901601</v>
      </c>
      <c r="G412" s="229"/>
      <c r="H412" s="229">
        <v>21.336305800000002</v>
      </c>
      <c r="I412" s="229"/>
      <c r="J412" s="229">
        <v>44.2751822840983</v>
      </c>
      <c r="K412" s="229"/>
    </row>
    <row r="413" spans="1:11" x14ac:dyDescent="0.25">
      <c r="A413" s="229" t="s">
        <v>74</v>
      </c>
      <c r="B413" s="229" t="s">
        <v>75</v>
      </c>
      <c r="C413" s="229" t="s">
        <v>16</v>
      </c>
      <c r="D413" s="229">
        <v>132.482415</v>
      </c>
      <c r="E413" s="229"/>
      <c r="F413" s="229">
        <v>52.348993288590599</v>
      </c>
      <c r="G413" s="229"/>
      <c r="H413" s="229">
        <v>120.5929675</v>
      </c>
      <c r="I413" s="229"/>
      <c r="J413" s="229">
        <v>47.651006711409401</v>
      </c>
      <c r="K413" s="229"/>
    </row>
    <row r="414" spans="1:11" x14ac:dyDescent="0.25">
      <c r="A414" s="229" t="s">
        <v>74</v>
      </c>
      <c r="B414" s="229" t="s">
        <v>75</v>
      </c>
      <c r="C414" s="229" t="s">
        <v>17</v>
      </c>
      <c r="D414" s="229">
        <v>56.050252499999999</v>
      </c>
      <c r="E414" s="229"/>
      <c r="F414" s="229">
        <v>47.826086956521699</v>
      </c>
      <c r="G414" s="229"/>
      <c r="H414" s="229">
        <v>61.14573</v>
      </c>
      <c r="I414" s="229"/>
      <c r="J414" s="229">
        <v>52.173913043478301</v>
      </c>
      <c r="K414" s="229"/>
    </row>
    <row r="415" spans="1:11" x14ac:dyDescent="0.25">
      <c r="A415" s="229" t="s">
        <v>76</v>
      </c>
      <c r="B415" s="229" t="s">
        <v>77</v>
      </c>
      <c r="C415" s="229" t="s">
        <v>16</v>
      </c>
      <c r="D415" s="229">
        <v>160.0111382</v>
      </c>
      <c r="E415" s="229"/>
      <c r="F415" s="229">
        <v>73.750768353462803</v>
      </c>
      <c r="G415" s="229"/>
      <c r="H415" s="229">
        <v>56.950856600000002</v>
      </c>
      <c r="I415" s="229"/>
      <c r="J415" s="229">
        <v>26.249231646537201</v>
      </c>
      <c r="K415" s="229"/>
    </row>
    <row r="416" spans="1:11" x14ac:dyDescent="0.25">
      <c r="A416" s="229" t="s">
        <v>76</v>
      </c>
      <c r="B416" s="229" t="s">
        <v>77</v>
      </c>
      <c r="C416" s="229" t="s">
        <v>17</v>
      </c>
      <c r="D416" s="229">
        <v>43.436039399999999</v>
      </c>
      <c r="E416" s="229"/>
      <c r="F416" s="229">
        <v>36.563372939372698</v>
      </c>
      <c r="G416" s="229"/>
      <c r="H416" s="229">
        <v>75.360548300000005</v>
      </c>
      <c r="I416" s="229"/>
      <c r="J416" s="229">
        <v>63.436627060627302</v>
      </c>
      <c r="K416" s="229"/>
    </row>
    <row r="417" spans="1:11" x14ac:dyDescent="0.25">
      <c r="A417" s="229" t="s">
        <v>80</v>
      </c>
      <c r="B417" s="229" t="s">
        <v>81</v>
      </c>
      <c r="C417" s="229" t="s">
        <v>16</v>
      </c>
      <c r="D417" s="229">
        <v>1379.5737717</v>
      </c>
      <c r="E417" s="229"/>
      <c r="F417" s="229">
        <v>67.516172201066794</v>
      </c>
      <c r="G417" s="229"/>
      <c r="H417" s="229">
        <v>663.74966730000006</v>
      </c>
      <c r="I417" s="229"/>
      <c r="J417" s="229">
        <v>32.483827798933198</v>
      </c>
      <c r="K417" s="229"/>
    </row>
    <row r="418" spans="1:11" x14ac:dyDescent="0.25">
      <c r="A418" s="229" t="s">
        <v>80</v>
      </c>
      <c r="B418" s="229" t="s">
        <v>81</v>
      </c>
      <c r="C418" s="229" t="s">
        <v>17</v>
      </c>
      <c r="D418" s="229">
        <v>608.13264230000004</v>
      </c>
      <c r="E418" s="229"/>
      <c r="F418" s="229">
        <v>68.677767629264594</v>
      </c>
      <c r="G418" s="229"/>
      <c r="H418" s="229">
        <v>277.35426749999999</v>
      </c>
      <c r="I418" s="229"/>
      <c r="J418" s="229">
        <v>31.322232370735399</v>
      </c>
      <c r="K418" s="229"/>
    </row>
    <row r="419" spans="1:11" x14ac:dyDescent="0.25">
      <c r="A419" s="229" t="s">
        <v>92</v>
      </c>
      <c r="B419" s="229" t="s">
        <v>93</v>
      </c>
      <c r="C419" s="229" t="s">
        <v>16</v>
      </c>
      <c r="D419" s="229">
        <v>363.37939660000001</v>
      </c>
      <c r="E419" s="229"/>
      <c r="F419" s="229">
        <v>39.729558285065501</v>
      </c>
      <c r="G419" s="229"/>
      <c r="H419" s="229">
        <v>551.25296349999996</v>
      </c>
      <c r="I419" s="229"/>
      <c r="J419" s="229">
        <v>60.270441714934499</v>
      </c>
      <c r="K419" s="229"/>
    </row>
    <row r="420" spans="1:11" x14ac:dyDescent="0.25">
      <c r="A420" s="229" t="s">
        <v>92</v>
      </c>
      <c r="B420" s="229" t="s">
        <v>93</v>
      </c>
      <c r="C420" s="229" t="s">
        <v>17</v>
      </c>
      <c r="D420" s="229">
        <v>119.21616849999999</v>
      </c>
      <c r="E420" s="229"/>
      <c r="F420" s="229">
        <v>35.786910360228497</v>
      </c>
      <c r="G420" s="229"/>
      <c r="H420" s="229">
        <v>213.91169110000001</v>
      </c>
      <c r="I420" s="229"/>
      <c r="J420" s="229">
        <v>64.213089639771496</v>
      </c>
      <c r="K420" s="229"/>
    </row>
    <row r="421" spans="1:11" x14ac:dyDescent="0.25">
      <c r="A421" s="229" t="s">
        <v>108</v>
      </c>
      <c r="B421" s="229" t="s">
        <v>109</v>
      </c>
      <c r="C421" s="229" t="s">
        <v>16</v>
      </c>
      <c r="D421" s="229">
        <v>1241.5565961</v>
      </c>
      <c r="E421" s="229"/>
      <c r="F421" s="229">
        <v>60.165041104638</v>
      </c>
      <c r="G421" s="229"/>
      <c r="H421" s="229">
        <v>822.02812570000003</v>
      </c>
      <c r="I421" s="229"/>
      <c r="J421" s="229">
        <v>39.834958895362</v>
      </c>
      <c r="K421" s="229"/>
    </row>
    <row r="422" spans="1:11" x14ac:dyDescent="0.25">
      <c r="A422" s="229" t="s">
        <v>108</v>
      </c>
      <c r="B422" s="229" t="s">
        <v>109</v>
      </c>
      <c r="C422" s="229" t="s">
        <v>17</v>
      </c>
      <c r="D422" s="229">
        <v>591.49280329999999</v>
      </c>
      <c r="E422" s="229"/>
      <c r="F422" s="229">
        <v>61.117739678990603</v>
      </c>
      <c r="G422" s="229"/>
      <c r="H422" s="229">
        <v>376.29953719999997</v>
      </c>
      <c r="I422" s="229"/>
      <c r="J422" s="229">
        <v>38.882260321009397</v>
      </c>
      <c r="K422" s="229"/>
    </row>
    <row r="423" spans="1:11" x14ac:dyDescent="0.25">
      <c r="A423" s="229" t="s">
        <v>110</v>
      </c>
      <c r="B423" s="229" t="s">
        <v>111</v>
      </c>
      <c r="C423" s="229" t="s">
        <v>16</v>
      </c>
      <c r="D423" s="229">
        <v>539.58508759999995</v>
      </c>
      <c r="E423" s="229"/>
      <c r="F423" s="229">
        <v>66.4444444444444</v>
      </c>
      <c r="G423" s="229"/>
      <c r="H423" s="229">
        <v>272.49949240000001</v>
      </c>
      <c r="I423" s="229"/>
      <c r="J423" s="229">
        <v>33.5555555555556</v>
      </c>
      <c r="K423" s="229"/>
    </row>
    <row r="424" spans="1:11" x14ac:dyDescent="0.25">
      <c r="A424" s="229" t="s">
        <v>110</v>
      </c>
      <c r="B424" s="229" t="s">
        <v>111</v>
      </c>
      <c r="C424" s="229" t="s">
        <v>17</v>
      </c>
      <c r="D424" s="229">
        <v>157.00301880000001</v>
      </c>
      <c r="E424" s="229"/>
      <c r="F424" s="229">
        <v>48.603351955307303</v>
      </c>
      <c r="G424" s="229"/>
      <c r="H424" s="229">
        <v>166.02618079999999</v>
      </c>
      <c r="I424" s="229"/>
      <c r="J424" s="229">
        <v>51.396648044692697</v>
      </c>
      <c r="K424" s="229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727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30" t="s">
        <v>14</v>
      </c>
      <c r="B435" s="230" t="s">
        <v>15</v>
      </c>
      <c r="C435" s="230" t="s">
        <v>16</v>
      </c>
      <c r="D435" s="230">
        <v>3850.0692015</v>
      </c>
      <c r="E435" s="230"/>
      <c r="F435" s="230">
        <v>60.0283059084082</v>
      </c>
      <c r="G435" s="230"/>
      <c r="H435" s="230">
        <v>2563.6870144</v>
      </c>
      <c r="I435" s="230"/>
      <c r="J435" s="230">
        <v>39.9716940915918</v>
      </c>
      <c r="K435" s="230"/>
    </row>
    <row r="436" spans="1:11" x14ac:dyDescent="0.25">
      <c r="A436" s="230" t="s">
        <v>14</v>
      </c>
      <c r="B436" s="230" t="s">
        <v>15</v>
      </c>
      <c r="C436" s="230" t="s">
        <v>17</v>
      </c>
      <c r="D436" s="230">
        <v>1602.1848345999999</v>
      </c>
      <c r="E436" s="230"/>
      <c r="F436" s="230">
        <v>57.351585164044899</v>
      </c>
      <c r="G436" s="230"/>
      <c r="H436" s="230">
        <v>1191.4342607000001</v>
      </c>
      <c r="I436" s="230"/>
      <c r="J436" s="230">
        <v>42.648414835955101</v>
      </c>
      <c r="K436" s="230"/>
    </row>
    <row r="437" spans="1:11" x14ac:dyDescent="0.25">
      <c r="A437" s="230" t="s">
        <v>27</v>
      </c>
      <c r="B437" s="230" t="s">
        <v>28</v>
      </c>
      <c r="C437" s="230" t="s">
        <v>16</v>
      </c>
      <c r="D437" s="230">
        <v>1982.7170535</v>
      </c>
      <c r="E437" s="230">
        <v>7.58852531029408</v>
      </c>
      <c r="F437" s="230">
        <v>39.293277333999299</v>
      </c>
      <c r="G437" s="230">
        <v>7.0803852887857204</v>
      </c>
      <c r="H437" s="230">
        <v>3063.2276679000001</v>
      </c>
      <c r="I437" s="230">
        <v>6.0251702874638502</v>
      </c>
      <c r="J437" s="230">
        <v>60.706722666000701</v>
      </c>
      <c r="K437" s="230">
        <v>4.5828786428564801</v>
      </c>
    </row>
    <row r="438" spans="1:11" x14ac:dyDescent="0.25">
      <c r="A438" s="230" t="s">
        <v>27</v>
      </c>
      <c r="B438" s="230" t="s">
        <v>28</v>
      </c>
      <c r="C438" s="230" t="s">
        <v>17</v>
      </c>
      <c r="D438" s="230">
        <v>1105.4386345999999</v>
      </c>
      <c r="E438" s="230">
        <v>11.6094838450304</v>
      </c>
      <c r="F438" s="230">
        <v>36.660612158405002</v>
      </c>
      <c r="G438" s="230">
        <v>9.2396759694305697</v>
      </c>
      <c r="H438" s="230">
        <v>1909.8919054999999</v>
      </c>
      <c r="I438" s="230">
        <v>8.1117084290961401</v>
      </c>
      <c r="J438" s="230">
        <v>63.339387841594998</v>
      </c>
      <c r="K438" s="230">
        <v>5.3478915525953896</v>
      </c>
    </row>
    <row r="439" spans="1:11" x14ac:dyDescent="0.25">
      <c r="A439" s="230" t="s">
        <v>29</v>
      </c>
      <c r="B439" s="230" t="s">
        <v>30</v>
      </c>
      <c r="C439" s="230" t="s">
        <v>16</v>
      </c>
      <c r="D439" s="230">
        <v>820.19463880000001</v>
      </c>
      <c r="E439" s="230">
        <v>9.5156089459045496</v>
      </c>
      <c r="F439" s="230">
        <v>35.734142341456597</v>
      </c>
      <c r="G439" s="230">
        <v>8.3173435192695209</v>
      </c>
      <c r="H439" s="230">
        <v>1475.0742135</v>
      </c>
      <c r="I439" s="230">
        <v>6.1618837006982998</v>
      </c>
      <c r="J439" s="230">
        <v>64.265857658543396</v>
      </c>
      <c r="K439" s="230">
        <v>4.62474396279777</v>
      </c>
    </row>
    <row r="440" spans="1:11" x14ac:dyDescent="0.25">
      <c r="A440" s="230" t="s">
        <v>29</v>
      </c>
      <c r="B440" s="230" t="s">
        <v>30</v>
      </c>
      <c r="C440" s="230" t="s">
        <v>17</v>
      </c>
      <c r="D440" s="230">
        <v>543.02084070000001</v>
      </c>
      <c r="E440" s="230">
        <v>11.638186027014999</v>
      </c>
      <c r="F440" s="230">
        <v>36.697949461381498</v>
      </c>
      <c r="G440" s="230">
        <v>8.4697520233575698</v>
      </c>
      <c r="H440" s="230">
        <v>936.68265410000004</v>
      </c>
      <c r="I440" s="230">
        <v>6.3046490774265598</v>
      </c>
      <c r="J440" s="230">
        <v>63.302050538618502</v>
      </c>
      <c r="K440" s="230">
        <v>4.9101494984587797</v>
      </c>
    </row>
    <row r="441" spans="1:11" x14ac:dyDescent="0.25">
      <c r="A441" s="230" t="s">
        <v>31</v>
      </c>
      <c r="B441" s="230" t="s">
        <v>32</v>
      </c>
      <c r="C441" s="230" t="s">
        <v>16</v>
      </c>
      <c r="D441" s="230">
        <v>242.178878</v>
      </c>
      <c r="E441" s="230">
        <v>6.5400530979143596</v>
      </c>
      <c r="F441" s="230">
        <v>52.579852579852599</v>
      </c>
      <c r="G441" s="230">
        <v>5.92263919040475</v>
      </c>
      <c r="H441" s="230">
        <v>218.41366099999999</v>
      </c>
      <c r="I441" s="230">
        <v>8.4155031443741404</v>
      </c>
      <c r="J441" s="230">
        <v>47.420147420147401</v>
      </c>
      <c r="K441" s="230">
        <v>6.5670714339202902</v>
      </c>
    </row>
    <row r="442" spans="1:11" x14ac:dyDescent="0.25">
      <c r="A442" s="230" t="s">
        <v>31</v>
      </c>
      <c r="B442" s="230" t="s">
        <v>32</v>
      </c>
      <c r="C442" s="230" t="s">
        <v>17</v>
      </c>
      <c r="D442" s="230">
        <v>69.032297</v>
      </c>
      <c r="E442" s="230">
        <v>14.996192296431801</v>
      </c>
      <c r="F442" s="230">
        <v>42.068965517241402</v>
      </c>
      <c r="G442" s="230">
        <v>10.9226968912192</v>
      </c>
      <c r="H442" s="230">
        <v>95.060867999999999</v>
      </c>
      <c r="I442" s="230">
        <v>14.708043058552899</v>
      </c>
      <c r="J442" s="230">
        <v>57.931034482758598</v>
      </c>
      <c r="K442" s="230">
        <v>7.9319584567186698</v>
      </c>
    </row>
    <row r="443" spans="1:11" x14ac:dyDescent="0.25">
      <c r="A443" s="230" t="s">
        <v>33</v>
      </c>
      <c r="B443" s="230" t="s">
        <v>34</v>
      </c>
      <c r="C443" s="230" t="s">
        <v>16</v>
      </c>
      <c r="D443" s="230">
        <v>1925.7924694999999</v>
      </c>
      <c r="E443" s="230">
        <v>7.4181388544681699</v>
      </c>
      <c r="F443" s="230">
        <v>43.633949747052</v>
      </c>
      <c r="G443" s="230">
        <v>6.2341713692393697</v>
      </c>
      <c r="H443" s="230">
        <v>2487.7260881000002</v>
      </c>
      <c r="I443" s="230">
        <v>5.6258100812101901</v>
      </c>
      <c r="J443" s="230">
        <v>56.366050252948</v>
      </c>
      <c r="K443" s="230">
        <v>4.8259815796774701</v>
      </c>
    </row>
    <row r="444" spans="1:11" x14ac:dyDescent="0.25">
      <c r="A444" s="230" t="s">
        <v>33</v>
      </c>
      <c r="B444" s="230" t="s">
        <v>34</v>
      </c>
      <c r="C444" s="230" t="s">
        <v>17</v>
      </c>
      <c r="D444" s="230">
        <v>948.31059389999996</v>
      </c>
      <c r="E444" s="230">
        <v>11.7990825785532</v>
      </c>
      <c r="F444" s="230">
        <v>37.9929947748331</v>
      </c>
      <c r="G444" s="230">
        <v>9.8487801610266192</v>
      </c>
      <c r="H444" s="230">
        <v>1547.7037359000001</v>
      </c>
      <c r="I444" s="230">
        <v>7.6836368118199898</v>
      </c>
      <c r="J444" s="230">
        <v>62.0070052251669</v>
      </c>
      <c r="K444" s="230">
        <v>6.0345545126326101</v>
      </c>
    </row>
    <row r="445" spans="1:11" x14ac:dyDescent="0.25">
      <c r="A445" s="230" t="s">
        <v>35</v>
      </c>
      <c r="B445" s="230" t="s">
        <v>36</v>
      </c>
      <c r="C445" s="230" t="s">
        <v>16</v>
      </c>
      <c r="D445" s="230">
        <v>297.0780484</v>
      </c>
      <c r="E445" s="230">
        <v>6.9907287591049698</v>
      </c>
      <c r="F445" s="230">
        <v>55.8117955920453</v>
      </c>
      <c r="G445" s="230">
        <v>6.4966977242522104</v>
      </c>
      <c r="H445" s="230">
        <v>235.20736769999999</v>
      </c>
      <c r="I445" s="230">
        <v>8.7557222211720802</v>
      </c>
      <c r="J445" s="230">
        <v>44.1882044079547</v>
      </c>
      <c r="K445" s="230">
        <v>8.2056370080518093</v>
      </c>
    </row>
    <row r="446" spans="1:11" x14ac:dyDescent="0.25">
      <c r="A446" s="230" t="s">
        <v>35</v>
      </c>
      <c r="B446" s="230" t="s">
        <v>36</v>
      </c>
      <c r="C446" s="230" t="s">
        <v>17</v>
      </c>
      <c r="D446" s="230">
        <v>97.134103800000005</v>
      </c>
      <c r="E446" s="230">
        <v>12.1360719032427</v>
      </c>
      <c r="F446" s="230">
        <v>58.801448618576202</v>
      </c>
      <c r="G446" s="230">
        <v>7.85232510923775</v>
      </c>
      <c r="H446" s="230">
        <v>68.055880599999995</v>
      </c>
      <c r="I446" s="230">
        <v>15.1821989210342</v>
      </c>
      <c r="J446" s="230">
        <v>41.198551381423798</v>
      </c>
      <c r="K446" s="230">
        <v>11.207386569795499</v>
      </c>
    </row>
    <row r="447" spans="1:11" x14ac:dyDescent="0.25">
      <c r="A447" s="230" t="s">
        <v>37</v>
      </c>
      <c r="B447" s="230" t="s">
        <v>38</v>
      </c>
      <c r="C447" s="230" t="s">
        <v>16</v>
      </c>
      <c r="D447" s="230">
        <v>637.80181479999999</v>
      </c>
      <c r="E447" s="230">
        <v>8.2266752101505496</v>
      </c>
      <c r="F447" s="230">
        <v>54.425363817710199</v>
      </c>
      <c r="G447" s="230">
        <v>6.69175206966493</v>
      </c>
      <c r="H447" s="230">
        <v>534.08160510000005</v>
      </c>
      <c r="I447" s="230">
        <v>8.3721509798273495</v>
      </c>
      <c r="J447" s="230">
        <v>45.574636182289801</v>
      </c>
      <c r="K447" s="230">
        <v>7.9913098924738604</v>
      </c>
    </row>
    <row r="448" spans="1:11" x14ac:dyDescent="0.25">
      <c r="A448" s="230" t="s">
        <v>37</v>
      </c>
      <c r="B448" s="230" t="s">
        <v>38</v>
      </c>
      <c r="C448" s="230" t="s">
        <v>17</v>
      </c>
      <c r="D448" s="230">
        <v>259.3585392</v>
      </c>
      <c r="E448" s="230">
        <v>10.7108587499834</v>
      </c>
      <c r="F448" s="230">
        <v>51.950977862983997</v>
      </c>
      <c r="G448" s="230">
        <v>7.1586194534585896</v>
      </c>
      <c r="H448" s="230">
        <v>239.8785298</v>
      </c>
      <c r="I448" s="230">
        <v>10.927443399292301</v>
      </c>
      <c r="J448" s="230">
        <v>48.049022137016003</v>
      </c>
      <c r="K448" s="230">
        <v>7.7399552418705904</v>
      </c>
    </row>
    <row r="449" spans="1:11" x14ac:dyDescent="0.25">
      <c r="A449" s="230" t="s">
        <v>39</v>
      </c>
      <c r="B449" s="230" t="s">
        <v>40</v>
      </c>
      <c r="C449" s="230" t="s">
        <v>16</v>
      </c>
      <c r="D449" s="230">
        <v>770.28691500000002</v>
      </c>
      <c r="E449" s="230">
        <v>9.4085411569295907</v>
      </c>
      <c r="F449" s="230">
        <v>36.181082258341803</v>
      </c>
      <c r="G449" s="230">
        <v>9.1319687477749092</v>
      </c>
      <c r="H449" s="230">
        <v>1358.6900722</v>
      </c>
      <c r="I449" s="230">
        <v>6.0459697611630103</v>
      </c>
      <c r="J449" s="230">
        <v>63.818917741658097</v>
      </c>
      <c r="K449" s="230">
        <v>5.17721898358326</v>
      </c>
    </row>
    <row r="450" spans="1:11" x14ac:dyDescent="0.25">
      <c r="A450" s="230" t="s">
        <v>39</v>
      </c>
      <c r="B450" s="230" t="s">
        <v>40</v>
      </c>
      <c r="C450" s="230" t="s">
        <v>17</v>
      </c>
      <c r="D450" s="230">
        <v>307.52643499999999</v>
      </c>
      <c r="E450" s="230">
        <v>13.0741600857558</v>
      </c>
      <c r="F450" s="230">
        <v>36.384412498425903</v>
      </c>
      <c r="G450" s="230">
        <v>11.086655728239499</v>
      </c>
      <c r="H450" s="230">
        <v>537.68835309999997</v>
      </c>
      <c r="I450" s="230">
        <v>9.2296786429338002</v>
      </c>
      <c r="J450" s="230">
        <v>63.615587501574097</v>
      </c>
      <c r="K450" s="230">
        <v>6.3409216370802204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728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729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730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31" t="s">
        <v>14</v>
      </c>
      <c r="B17" s="231" t="s">
        <v>15</v>
      </c>
      <c r="C17" s="231" t="s">
        <v>16</v>
      </c>
      <c r="D17" s="231">
        <v>28915.716497699999</v>
      </c>
      <c r="E17" s="231">
        <v>4.3917193536408101</v>
      </c>
      <c r="F17" s="231">
        <v>1.89987249992062</v>
      </c>
      <c r="G17" s="231">
        <v>4.3538305929445196</v>
      </c>
      <c r="H17" s="231">
        <v>1493066.2322335001</v>
      </c>
      <c r="I17" s="231">
        <v>0.49382695677968202</v>
      </c>
      <c r="J17" s="231">
        <v>98.100127500079395</v>
      </c>
      <c r="K17" s="231">
        <v>8.4319187177832003E-2</v>
      </c>
    </row>
    <row r="18" spans="1:11" x14ac:dyDescent="0.25">
      <c r="A18" s="231" t="s">
        <v>14</v>
      </c>
      <c r="B18" s="231" t="s">
        <v>15</v>
      </c>
      <c r="C18" s="231" t="s">
        <v>17</v>
      </c>
      <c r="D18" s="231">
        <v>31853.397889</v>
      </c>
      <c r="E18" s="231">
        <v>3.8690382838536301</v>
      </c>
      <c r="F18" s="231">
        <v>2.4724178056409101</v>
      </c>
      <c r="G18" s="231">
        <v>3.82196850663219</v>
      </c>
      <c r="H18" s="231">
        <v>1256496.7270909001</v>
      </c>
      <c r="I18" s="231">
        <v>0.53434810474888395</v>
      </c>
      <c r="J18" s="231">
        <v>97.527582194359098</v>
      </c>
      <c r="K18" s="231">
        <v>9.6890569578200594E-2</v>
      </c>
    </row>
    <row r="19" spans="1:11" x14ac:dyDescent="0.25">
      <c r="A19" s="231" t="s">
        <v>14</v>
      </c>
      <c r="B19" s="231" t="s">
        <v>18</v>
      </c>
      <c r="C19" s="231" t="s">
        <v>16</v>
      </c>
      <c r="D19" s="231">
        <v>387.16675780000003</v>
      </c>
      <c r="E19" s="231"/>
      <c r="F19" s="231">
        <v>6.0365056726071904</v>
      </c>
      <c r="G19" s="231"/>
      <c r="H19" s="231">
        <v>6026.5894581000002</v>
      </c>
      <c r="I19" s="231"/>
      <c r="J19" s="231">
        <v>93.963494327392795</v>
      </c>
      <c r="K19" s="231"/>
    </row>
    <row r="20" spans="1:11" x14ac:dyDescent="0.25">
      <c r="A20" s="231" t="s">
        <v>14</v>
      </c>
      <c r="B20" s="231" t="s">
        <v>18</v>
      </c>
      <c r="C20" s="231" t="s">
        <v>17</v>
      </c>
      <c r="D20" s="231">
        <v>239.1742917</v>
      </c>
      <c r="E20" s="231"/>
      <c r="F20" s="231">
        <v>8.5614496300654608</v>
      </c>
      <c r="G20" s="231"/>
      <c r="H20" s="231">
        <v>2554.4448035999999</v>
      </c>
      <c r="I20" s="231"/>
      <c r="J20" s="231">
        <v>91.438550369934504</v>
      </c>
      <c r="K20" s="231"/>
    </row>
    <row r="21" spans="1:11" x14ac:dyDescent="0.25">
      <c r="A21" s="231" t="s">
        <v>14</v>
      </c>
      <c r="B21" s="231" t="s">
        <v>19</v>
      </c>
      <c r="C21" s="231" t="s">
        <v>16</v>
      </c>
      <c r="D21" s="231">
        <v>28528.549739900001</v>
      </c>
      <c r="E21" s="231">
        <v>4.44900252636549</v>
      </c>
      <c r="F21" s="231">
        <v>1.8823666187235599</v>
      </c>
      <c r="G21" s="231">
        <v>4.4109667275254498</v>
      </c>
      <c r="H21" s="231">
        <v>1487039.6427754001</v>
      </c>
      <c r="I21" s="231">
        <v>0.49554962667220198</v>
      </c>
      <c r="J21" s="231">
        <v>98.117633381276406</v>
      </c>
      <c r="K21" s="231">
        <v>8.4623489561038004E-2</v>
      </c>
    </row>
    <row r="22" spans="1:11" x14ac:dyDescent="0.25">
      <c r="A22" s="231" t="s">
        <v>14</v>
      </c>
      <c r="B22" s="231" t="s">
        <v>19</v>
      </c>
      <c r="C22" s="231" t="s">
        <v>17</v>
      </c>
      <c r="D22" s="231">
        <v>31614.223597299999</v>
      </c>
      <c r="E22" s="231">
        <v>3.8967979273731101</v>
      </c>
      <c r="F22" s="231">
        <v>2.4591858430638198</v>
      </c>
      <c r="G22" s="231">
        <v>3.84946585898658</v>
      </c>
      <c r="H22" s="231">
        <v>1253942.2822873001</v>
      </c>
      <c r="I22" s="231">
        <v>0.53529132657635303</v>
      </c>
      <c r="J22" s="231">
        <v>97.540814156936193</v>
      </c>
      <c r="K22" s="231">
        <v>9.7052213738408E-2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731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32" t="s">
        <v>14</v>
      </c>
      <c r="B33" s="232" t="s">
        <v>15</v>
      </c>
      <c r="C33" s="232" t="s">
        <v>16</v>
      </c>
      <c r="D33" s="232">
        <v>28915.716497699999</v>
      </c>
      <c r="E33" s="232">
        <v>4.3917193536408101</v>
      </c>
      <c r="F33" s="232">
        <v>1.89987249992062</v>
      </c>
      <c r="G33" s="232">
        <v>4.3538305929445196</v>
      </c>
      <c r="H33" s="232">
        <v>1493066.2322335001</v>
      </c>
      <c r="I33" s="232">
        <v>0.49382695677968202</v>
      </c>
      <c r="J33" s="232">
        <v>98.100127500079395</v>
      </c>
      <c r="K33" s="232">
        <v>8.4319187177832003E-2</v>
      </c>
    </row>
    <row r="34" spans="1:11" x14ac:dyDescent="0.25">
      <c r="A34" s="232" t="s">
        <v>14</v>
      </c>
      <c r="B34" s="232" t="s">
        <v>15</v>
      </c>
      <c r="C34" s="232" t="s">
        <v>17</v>
      </c>
      <c r="D34" s="232">
        <v>31853.397889</v>
      </c>
      <c r="E34" s="232">
        <v>3.8690382838536301</v>
      </c>
      <c r="F34" s="232">
        <v>2.4724178056409101</v>
      </c>
      <c r="G34" s="232">
        <v>3.82196850663219</v>
      </c>
      <c r="H34" s="232">
        <v>1256496.7270909001</v>
      </c>
      <c r="I34" s="232">
        <v>0.53434810474888395</v>
      </c>
      <c r="J34" s="232">
        <v>97.527582194359098</v>
      </c>
      <c r="K34" s="232">
        <v>9.6890569578200594E-2</v>
      </c>
    </row>
    <row r="35" spans="1:11" x14ac:dyDescent="0.25">
      <c r="A35" s="232" t="s">
        <v>27</v>
      </c>
      <c r="B35" s="232" t="s">
        <v>28</v>
      </c>
      <c r="C35" s="232" t="s">
        <v>16</v>
      </c>
      <c r="D35" s="232">
        <v>492.0757347</v>
      </c>
      <c r="E35" s="232">
        <v>27.7098503493518</v>
      </c>
      <c r="F35" s="232">
        <v>1.4434282665317699</v>
      </c>
      <c r="G35" s="232">
        <v>27.4980588745943</v>
      </c>
      <c r="H35" s="232">
        <v>33598.689016800003</v>
      </c>
      <c r="I35" s="232">
        <v>2.5224575783900001</v>
      </c>
      <c r="J35" s="232">
        <v>98.556571733468203</v>
      </c>
      <c r="K35" s="232">
        <v>0.40272784205282602</v>
      </c>
    </row>
    <row r="36" spans="1:11" x14ac:dyDescent="0.25">
      <c r="A36" s="232" t="s">
        <v>27</v>
      </c>
      <c r="B36" s="232" t="s">
        <v>28</v>
      </c>
      <c r="C36" s="232" t="s">
        <v>17</v>
      </c>
      <c r="D36" s="232">
        <v>353.0723974</v>
      </c>
      <c r="E36" s="232">
        <v>33.623548651605702</v>
      </c>
      <c r="F36" s="232">
        <v>1.84990441500439</v>
      </c>
      <c r="G36" s="232">
        <v>32.440585312782403</v>
      </c>
      <c r="H36" s="232">
        <v>18732.908182800002</v>
      </c>
      <c r="I36" s="232">
        <v>4.4503745820265799</v>
      </c>
      <c r="J36" s="232">
        <v>98.150095584995597</v>
      </c>
      <c r="K36" s="232">
        <v>0.61143070353379003</v>
      </c>
    </row>
    <row r="37" spans="1:11" x14ac:dyDescent="0.25">
      <c r="A37" s="232" t="s">
        <v>29</v>
      </c>
      <c r="B37" s="232" t="s">
        <v>30</v>
      </c>
      <c r="C37" s="232" t="s">
        <v>16</v>
      </c>
      <c r="D37" s="232">
        <v>144.50200029999999</v>
      </c>
      <c r="E37" s="232">
        <v>23.929555109916699</v>
      </c>
      <c r="F37" s="232">
        <v>2.04677032566862</v>
      </c>
      <c r="G37" s="232">
        <v>23.879487536536899</v>
      </c>
      <c r="H37" s="232">
        <v>6915.4987475999997</v>
      </c>
      <c r="I37" s="232">
        <v>3.0329396678313598</v>
      </c>
      <c r="J37" s="232">
        <v>97.953229674331396</v>
      </c>
      <c r="K37" s="232">
        <v>0.498971056334301</v>
      </c>
    </row>
    <row r="38" spans="1:11" x14ac:dyDescent="0.25">
      <c r="A38" s="232" t="s">
        <v>29</v>
      </c>
      <c r="B38" s="232" t="s">
        <v>30</v>
      </c>
      <c r="C38" s="232" t="s">
        <v>17</v>
      </c>
      <c r="D38" s="232">
        <v>127.105654</v>
      </c>
      <c r="E38" s="232">
        <v>25.661758945566699</v>
      </c>
      <c r="F38" s="232">
        <v>2.53524101549448</v>
      </c>
      <c r="G38" s="232">
        <v>26.179486247467999</v>
      </c>
      <c r="H38" s="232">
        <v>4886.4474252999998</v>
      </c>
      <c r="I38" s="232">
        <v>4.4683425833053398</v>
      </c>
      <c r="J38" s="232">
        <v>97.464758984505494</v>
      </c>
      <c r="K38" s="232">
        <v>0.68097749371858596</v>
      </c>
    </row>
    <row r="39" spans="1:11" x14ac:dyDescent="0.25">
      <c r="A39" s="232" t="s">
        <v>31</v>
      </c>
      <c r="B39" s="232" t="s">
        <v>32</v>
      </c>
      <c r="C39" s="232" t="s">
        <v>16</v>
      </c>
      <c r="D39" s="232">
        <v>439.84024520000003</v>
      </c>
      <c r="E39" s="232">
        <v>31.2322983463371</v>
      </c>
      <c r="F39" s="232">
        <v>1.78975040491269</v>
      </c>
      <c r="G39" s="232">
        <v>30.707860590907099</v>
      </c>
      <c r="H39" s="232">
        <v>24135.667266500001</v>
      </c>
      <c r="I39" s="232">
        <v>3.4617391810118701</v>
      </c>
      <c r="J39" s="232">
        <v>98.210249595087305</v>
      </c>
      <c r="K39" s="232">
        <v>0.559609675702603</v>
      </c>
    </row>
    <row r="40" spans="1:11" x14ac:dyDescent="0.25">
      <c r="A40" s="232" t="s">
        <v>31</v>
      </c>
      <c r="B40" s="232" t="s">
        <v>32</v>
      </c>
      <c r="C40" s="232" t="s">
        <v>17</v>
      </c>
      <c r="D40" s="232">
        <v>574.61017219999997</v>
      </c>
      <c r="E40" s="232">
        <v>26.036353110249799</v>
      </c>
      <c r="F40" s="232">
        <v>3.6467011981868298</v>
      </c>
      <c r="G40" s="232">
        <v>24.523616657125402</v>
      </c>
      <c r="H40" s="232">
        <v>15182.375140599999</v>
      </c>
      <c r="I40" s="232">
        <v>4.1979275745462399</v>
      </c>
      <c r="J40" s="232">
        <v>96.353298801813196</v>
      </c>
      <c r="K40" s="232">
        <v>0.92814987509001301</v>
      </c>
    </row>
    <row r="41" spans="1:11" x14ac:dyDescent="0.25">
      <c r="A41" s="232" t="s">
        <v>33</v>
      </c>
      <c r="B41" s="232" t="s">
        <v>34</v>
      </c>
      <c r="C41" s="232" t="s">
        <v>16</v>
      </c>
      <c r="D41" s="232">
        <v>163.73863360000001</v>
      </c>
      <c r="E41" s="232">
        <v>23.037188697934202</v>
      </c>
      <c r="F41" s="232">
        <v>2.15671199324506</v>
      </c>
      <c r="G41" s="232">
        <v>23.334221952531699</v>
      </c>
      <c r="H41" s="232">
        <v>7428.3104722999997</v>
      </c>
      <c r="I41" s="232">
        <v>3.0683347838163799</v>
      </c>
      <c r="J41" s="232">
        <v>97.843288006754904</v>
      </c>
      <c r="K41" s="232">
        <v>0.51434490155924695</v>
      </c>
    </row>
    <row r="42" spans="1:11" x14ac:dyDescent="0.25">
      <c r="A42" s="232" t="s">
        <v>33</v>
      </c>
      <c r="B42" s="232" t="s">
        <v>34</v>
      </c>
      <c r="C42" s="232" t="s">
        <v>17</v>
      </c>
      <c r="D42" s="232">
        <v>183.84634159999999</v>
      </c>
      <c r="E42" s="232">
        <v>21.713132878003599</v>
      </c>
      <c r="F42" s="232">
        <v>3.25274937357656</v>
      </c>
      <c r="G42" s="232">
        <v>21.612532184937201</v>
      </c>
      <c r="H42" s="232">
        <v>5468.1827724000004</v>
      </c>
      <c r="I42" s="232">
        <v>3.6383421131129099</v>
      </c>
      <c r="J42" s="232">
        <v>96.747250626423394</v>
      </c>
      <c r="K42" s="232">
        <v>0.72663719196954102</v>
      </c>
    </row>
    <row r="43" spans="1:11" x14ac:dyDescent="0.25">
      <c r="A43" s="232" t="s">
        <v>35</v>
      </c>
      <c r="B43" s="232" t="s">
        <v>36</v>
      </c>
      <c r="C43" s="232" t="s">
        <v>16</v>
      </c>
      <c r="D43" s="232">
        <v>521.59264129999997</v>
      </c>
      <c r="E43" s="232">
        <v>33.0198033756323</v>
      </c>
      <c r="F43" s="232">
        <v>1.62195083889373</v>
      </c>
      <c r="G43" s="232">
        <v>32.154080932715999</v>
      </c>
      <c r="H43" s="232">
        <v>31636.758203400001</v>
      </c>
      <c r="I43" s="232">
        <v>3.81173485509985</v>
      </c>
      <c r="J43" s="232">
        <v>98.378049161106304</v>
      </c>
      <c r="K43" s="232">
        <v>0.53012169876706605</v>
      </c>
    </row>
    <row r="44" spans="1:11" x14ac:dyDescent="0.25">
      <c r="A44" s="232" t="s">
        <v>35</v>
      </c>
      <c r="B44" s="232" t="s">
        <v>36</v>
      </c>
      <c r="C44" s="232" t="s">
        <v>17</v>
      </c>
      <c r="D44" s="232">
        <v>207.40329850000001</v>
      </c>
      <c r="E44" s="232">
        <v>46.739181363083198</v>
      </c>
      <c r="F44" s="232">
        <v>1.1246766664742101</v>
      </c>
      <c r="G44" s="232">
        <v>46.7929734604202</v>
      </c>
      <c r="H44" s="232">
        <v>18233.745583</v>
      </c>
      <c r="I44" s="232">
        <v>6.7718759966657096</v>
      </c>
      <c r="J44" s="232">
        <v>98.875323333525799</v>
      </c>
      <c r="K44" s="232">
        <v>0.53225581097075603</v>
      </c>
    </row>
    <row r="45" spans="1:11" x14ac:dyDescent="0.25">
      <c r="A45" s="232" t="s">
        <v>37</v>
      </c>
      <c r="B45" s="232" t="s">
        <v>38</v>
      </c>
      <c r="C45" s="232" t="s">
        <v>16</v>
      </c>
      <c r="D45" s="232">
        <v>2554.7049318999998</v>
      </c>
      <c r="E45" s="232">
        <v>32.676643228551498</v>
      </c>
      <c r="F45" s="232">
        <v>1.6656775425472099</v>
      </c>
      <c r="G45" s="232">
        <v>33.318286957739602</v>
      </c>
      <c r="H45" s="232">
        <v>150818.61413160001</v>
      </c>
      <c r="I45" s="232">
        <v>4.1836471996937901</v>
      </c>
      <c r="J45" s="232">
        <v>98.334322457452799</v>
      </c>
      <c r="K45" s="232">
        <v>0.56437590614063704</v>
      </c>
    </row>
    <row r="46" spans="1:11" x14ac:dyDescent="0.25">
      <c r="A46" s="232" t="s">
        <v>37</v>
      </c>
      <c r="B46" s="232" t="s">
        <v>38</v>
      </c>
      <c r="C46" s="232" t="s">
        <v>17</v>
      </c>
      <c r="D46" s="232">
        <v>4249.385147</v>
      </c>
      <c r="E46" s="232">
        <v>28.5540341423198</v>
      </c>
      <c r="F46" s="232">
        <v>4.0248066788121397</v>
      </c>
      <c r="G46" s="232">
        <v>27.6266417398401</v>
      </c>
      <c r="H46" s="232">
        <v>101330.47212590001</v>
      </c>
      <c r="I46" s="232">
        <v>4.3831210794797997</v>
      </c>
      <c r="J46" s="232">
        <v>95.975193321187902</v>
      </c>
      <c r="K46" s="232">
        <v>1.15854824918713</v>
      </c>
    </row>
    <row r="47" spans="1:11" x14ac:dyDescent="0.25">
      <c r="A47" s="232" t="s">
        <v>39</v>
      </c>
      <c r="B47" s="232" t="s">
        <v>40</v>
      </c>
      <c r="C47" s="232" t="s">
        <v>16</v>
      </c>
      <c r="D47" s="232">
        <v>108.91145640000001</v>
      </c>
      <c r="E47" s="232">
        <v>30.993093725497602</v>
      </c>
      <c r="F47" s="232">
        <v>1.62107903160344</v>
      </c>
      <c r="G47" s="232">
        <v>30.8467129856434</v>
      </c>
      <c r="H47" s="232">
        <v>6609.5429974999997</v>
      </c>
      <c r="I47" s="232">
        <v>2.4237570146422298</v>
      </c>
      <c r="J47" s="232">
        <v>98.378920968396599</v>
      </c>
      <c r="K47" s="232">
        <v>0.50828936852214202</v>
      </c>
    </row>
    <row r="48" spans="1:11" x14ac:dyDescent="0.25">
      <c r="A48" s="232" t="s">
        <v>39</v>
      </c>
      <c r="B48" s="232" t="s">
        <v>40</v>
      </c>
      <c r="C48" s="232" t="s">
        <v>17</v>
      </c>
      <c r="D48" s="232">
        <v>42.334276799999998</v>
      </c>
      <c r="E48" s="232">
        <v>38.779855869624697</v>
      </c>
      <c r="F48" s="232">
        <v>1.3899622483560301</v>
      </c>
      <c r="G48" s="232">
        <v>38.659488018195503</v>
      </c>
      <c r="H48" s="232">
        <v>3003.3798676000001</v>
      </c>
      <c r="I48" s="232">
        <v>4.8524901132382796</v>
      </c>
      <c r="J48" s="232">
        <v>98.610037751644001</v>
      </c>
      <c r="K48" s="232">
        <v>0.54492656235869197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732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33" t="s">
        <v>14</v>
      </c>
      <c r="B59" s="233" t="s">
        <v>15</v>
      </c>
      <c r="C59" s="233" t="s">
        <v>16</v>
      </c>
      <c r="D59" s="233">
        <v>28528.549739900001</v>
      </c>
      <c r="E59" s="233">
        <v>4.44900252636549</v>
      </c>
      <c r="F59" s="233">
        <v>1.8823666187235599</v>
      </c>
      <c r="G59" s="233">
        <v>4.4109667275254498</v>
      </c>
      <c r="H59" s="233">
        <v>1487039.6427754001</v>
      </c>
      <c r="I59" s="233">
        <v>0.49554962667220198</v>
      </c>
      <c r="J59" s="233">
        <v>98.117633381276406</v>
      </c>
      <c r="K59" s="233">
        <v>8.4623489561038004E-2</v>
      </c>
    </row>
    <row r="60" spans="1:11" x14ac:dyDescent="0.25">
      <c r="A60" s="233" t="s">
        <v>14</v>
      </c>
      <c r="B60" s="233" t="s">
        <v>15</v>
      </c>
      <c r="C60" s="233" t="s">
        <v>17</v>
      </c>
      <c r="D60" s="233">
        <v>31614.223597299999</v>
      </c>
      <c r="E60" s="233">
        <v>3.8967979273731101</v>
      </c>
      <c r="F60" s="233">
        <v>2.4591858430638198</v>
      </c>
      <c r="G60" s="233">
        <v>3.84946585898658</v>
      </c>
      <c r="H60" s="233">
        <v>1253942.2822873001</v>
      </c>
      <c r="I60" s="233">
        <v>0.53529132657635303</v>
      </c>
      <c r="J60" s="233">
        <v>97.540814156936193</v>
      </c>
      <c r="K60" s="233">
        <v>9.7052213738408E-2</v>
      </c>
    </row>
    <row r="61" spans="1:11" x14ac:dyDescent="0.25">
      <c r="A61" s="233" t="s">
        <v>42</v>
      </c>
      <c r="B61" s="233" t="s">
        <v>43</v>
      </c>
      <c r="C61" s="233" t="s">
        <v>16</v>
      </c>
      <c r="D61" s="233">
        <v>87.195182500000001</v>
      </c>
      <c r="E61" s="233">
        <v>26.2244160880626</v>
      </c>
      <c r="F61" s="233">
        <v>4.9342964446634596</v>
      </c>
      <c r="G61" s="233">
        <v>26.636779084195101</v>
      </c>
      <c r="H61" s="233">
        <v>1679.9297455999999</v>
      </c>
      <c r="I61" s="233">
        <v>6.6312926857518999</v>
      </c>
      <c r="J61" s="233">
        <v>95.065703555336498</v>
      </c>
      <c r="K61" s="233">
        <v>1.38255710963022</v>
      </c>
    </row>
    <row r="62" spans="1:11" x14ac:dyDescent="0.25">
      <c r="A62" s="233" t="s">
        <v>42</v>
      </c>
      <c r="B62" s="233" t="s">
        <v>43</v>
      </c>
      <c r="C62" s="233" t="s">
        <v>17</v>
      </c>
      <c r="D62" s="233">
        <v>89.130258600000005</v>
      </c>
      <c r="E62" s="233">
        <v>24.816485075913999</v>
      </c>
      <c r="F62" s="233">
        <v>4.8223369096410904</v>
      </c>
      <c r="G62" s="233">
        <v>24.2218287835239</v>
      </c>
      <c r="H62" s="233">
        <v>1759.1491186000001</v>
      </c>
      <c r="I62" s="233">
        <v>4.7416656715118304</v>
      </c>
      <c r="J62" s="233">
        <v>95.177663090358905</v>
      </c>
      <c r="K62" s="233">
        <v>1.22723982885461</v>
      </c>
    </row>
    <row r="63" spans="1:11" x14ac:dyDescent="0.25">
      <c r="A63" s="233" t="s">
        <v>44</v>
      </c>
      <c r="B63" s="233" t="s">
        <v>45</v>
      </c>
      <c r="C63" s="233" t="s">
        <v>16</v>
      </c>
      <c r="D63" s="233">
        <v>271.78810190000002</v>
      </c>
      <c r="E63" s="233">
        <v>33.243724850487403</v>
      </c>
      <c r="F63" s="233">
        <v>2.0027094240865702</v>
      </c>
      <c r="G63" s="233">
        <v>34.068669560421199</v>
      </c>
      <c r="H63" s="233">
        <v>13299.232168500001</v>
      </c>
      <c r="I63" s="233">
        <v>4.74474399607025</v>
      </c>
      <c r="J63" s="233">
        <v>97.997290575913397</v>
      </c>
      <c r="K63" s="233">
        <v>0.69624012249494804</v>
      </c>
    </row>
    <row r="64" spans="1:11" x14ac:dyDescent="0.25">
      <c r="A64" s="233" t="s">
        <v>44</v>
      </c>
      <c r="B64" s="233" t="s">
        <v>45</v>
      </c>
      <c r="C64" s="233" t="s">
        <v>17</v>
      </c>
      <c r="D64" s="233">
        <v>344.96846470000003</v>
      </c>
      <c r="E64" s="233">
        <v>34.445973584121397</v>
      </c>
      <c r="F64" s="233">
        <v>3.3574203065724002</v>
      </c>
      <c r="G64" s="233">
        <v>33.3325937969393</v>
      </c>
      <c r="H64" s="233">
        <v>9929.8387741999995</v>
      </c>
      <c r="I64" s="233">
        <v>4.8238643940583099</v>
      </c>
      <c r="J64" s="233">
        <v>96.642579693427606</v>
      </c>
      <c r="K64" s="233">
        <v>1.1579939985002701</v>
      </c>
    </row>
    <row r="65" spans="1:11" x14ac:dyDescent="0.25">
      <c r="A65" s="233" t="s">
        <v>27</v>
      </c>
      <c r="B65" s="233" t="s">
        <v>28</v>
      </c>
      <c r="C65" s="233" t="s">
        <v>16</v>
      </c>
      <c r="D65" s="233">
        <v>269.54148700000002</v>
      </c>
      <c r="E65" s="233">
        <v>47.840329713580999</v>
      </c>
      <c r="F65" s="233">
        <v>0.92801913291480598</v>
      </c>
      <c r="G65" s="233">
        <v>47.555216257423602</v>
      </c>
      <c r="H65" s="233">
        <v>28775.278543100001</v>
      </c>
      <c r="I65" s="233">
        <v>2.8816534247183099</v>
      </c>
      <c r="J65" s="233">
        <v>99.071980867085202</v>
      </c>
      <c r="K65" s="233">
        <v>0.44545541706688901</v>
      </c>
    </row>
    <row r="66" spans="1:11" x14ac:dyDescent="0.25">
      <c r="A66" s="233" t="s">
        <v>27</v>
      </c>
      <c r="B66" s="233" t="s">
        <v>28</v>
      </c>
      <c r="C66" s="233" t="s">
        <v>17</v>
      </c>
      <c r="D66" s="233">
        <v>257.07565140000003</v>
      </c>
      <c r="E66" s="233">
        <v>44.099612703027503</v>
      </c>
      <c r="F66" s="233">
        <v>1.5996593215491399</v>
      </c>
      <c r="G66" s="233">
        <v>42.695587376261898</v>
      </c>
      <c r="H66" s="233">
        <v>15813.574388700001</v>
      </c>
      <c r="I66" s="233">
        <v>5.14007355426308</v>
      </c>
      <c r="J66" s="233">
        <v>98.400340678450902</v>
      </c>
      <c r="K66" s="233">
        <v>0.69408697027417898</v>
      </c>
    </row>
    <row r="67" spans="1:11" x14ac:dyDescent="0.25">
      <c r="A67" s="233" t="s">
        <v>29</v>
      </c>
      <c r="B67" s="233" t="s">
        <v>30</v>
      </c>
      <c r="C67" s="233" t="s">
        <v>16</v>
      </c>
      <c r="D67" s="233">
        <v>73.888914</v>
      </c>
      <c r="E67" s="233">
        <v>39.435822296552203</v>
      </c>
      <c r="F67" s="233">
        <v>1.5507465187754399</v>
      </c>
      <c r="G67" s="233">
        <v>39.262648109292499</v>
      </c>
      <c r="H67" s="233">
        <v>4690.8429815999998</v>
      </c>
      <c r="I67" s="233">
        <v>3.9389995420763402</v>
      </c>
      <c r="J67" s="233">
        <v>98.449253481224602</v>
      </c>
      <c r="K67" s="233">
        <v>0.61845481525161805</v>
      </c>
    </row>
    <row r="68" spans="1:11" x14ac:dyDescent="0.25">
      <c r="A68" s="233" t="s">
        <v>29</v>
      </c>
      <c r="B68" s="233" t="s">
        <v>30</v>
      </c>
      <c r="C68" s="233" t="s">
        <v>17</v>
      </c>
      <c r="D68" s="233">
        <v>80.5596757</v>
      </c>
      <c r="E68" s="233">
        <v>33.8097701509449</v>
      </c>
      <c r="F68" s="233">
        <v>2.2796577435934702</v>
      </c>
      <c r="G68" s="233">
        <v>34.639731947682598</v>
      </c>
      <c r="H68" s="233">
        <v>3453.2899087999999</v>
      </c>
      <c r="I68" s="233">
        <v>5.8100615695165203</v>
      </c>
      <c r="J68" s="233">
        <v>97.720342256406497</v>
      </c>
      <c r="K68" s="233">
        <v>0.80808899505629594</v>
      </c>
    </row>
    <row r="69" spans="1:11" x14ac:dyDescent="0.25">
      <c r="A69" s="233" t="s">
        <v>46</v>
      </c>
      <c r="B69" s="233" t="s">
        <v>47</v>
      </c>
      <c r="C69" s="233" t="s">
        <v>16</v>
      </c>
      <c r="D69" s="233">
        <v>166.89437390000001</v>
      </c>
      <c r="E69" s="233">
        <v>25.8831171014406</v>
      </c>
      <c r="F69" s="233">
        <v>4.2189128690941899</v>
      </c>
      <c r="G69" s="233">
        <v>25.8080092185903</v>
      </c>
      <c r="H69" s="233">
        <v>3788.9676948000001</v>
      </c>
      <c r="I69" s="233">
        <v>5.8742164617924697</v>
      </c>
      <c r="J69" s="233">
        <v>95.781087130905803</v>
      </c>
      <c r="K69" s="233">
        <v>1.1367770556748999</v>
      </c>
    </row>
    <row r="70" spans="1:11" x14ac:dyDescent="0.25">
      <c r="A70" s="233" t="s">
        <v>46</v>
      </c>
      <c r="B70" s="233" t="s">
        <v>47</v>
      </c>
      <c r="C70" s="233" t="s">
        <v>17</v>
      </c>
      <c r="D70" s="233">
        <v>145.76173739999999</v>
      </c>
      <c r="E70" s="233">
        <v>31.4843124719639</v>
      </c>
      <c r="F70" s="233">
        <v>4.1200637010086396</v>
      </c>
      <c r="G70" s="233">
        <v>31.1351613643319</v>
      </c>
      <c r="H70" s="233">
        <v>3392.0898099999999</v>
      </c>
      <c r="I70" s="233">
        <v>5.3229459347493098</v>
      </c>
      <c r="J70" s="233">
        <v>95.879936298991396</v>
      </c>
      <c r="K70" s="233">
        <v>1.33791127856204</v>
      </c>
    </row>
    <row r="71" spans="1:11" x14ac:dyDescent="0.25">
      <c r="A71" s="233" t="s">
        <v>48</v>
      </c>
      <c r="B71" s="233" t="s">
        <v>49</v>
      </c>
      <c r="C71" s="233" t="s">
        <v>16</v>
      </c>
      <c r="D71" s="233">
        <v>546.06505030000005</v>
      </c>
      <c r="E71" s="233">
        <v>32.566061971460798</v>
      </c>
      <c r="F71" s="233">
        <v>1.8267874107544799</v>
      </c>
      <c r="G71" s="233">
        <v>32.166649795316701</v>
      </c>
      <c r="H71" s="233">
        <v>29346.031155600002</v>
      </c>
      <c r="I71" s="233">
        <v>3.2930540292955</v>
      </c>
      <c r="J71" s="233">
        <v>98.173212589245495</v>
      </c>
      <c r="K71" s="233">
        <v>0.59855055511008004</v>
      </c>
    </row>
    <row r="72" spans="1:11" x14ac:dyDescent="0.25">
      <c r="A72" s="233" t="s">
        <v>48</v>
      </c>
      <c r="B72" s="233" t="s">
        <v>49</v>
      </c>
      <c r="C72" s="233" t="s">
        <v>17</v>
      </c>
      <c r="D72" s="233">
        <v>713.07852449999996</v>
      </c>
      <c r="E72" s="233">
        <v>29.231126582765601</v>
      </c>
      <c r="F72" s="233">
        <v>3.7107302834689602</v>
      </c>
      <c r="G72" s="233">
        <v>28.402453422411199</v>
      </c>
      <c r="H72" s="233">
        <v>18503.584235300001</v>
      </c>
      <c r="I72" s="233">
        <v>4.1287329959088401</v>
      </c>
      <c r="J72" s="233">
        <v>96.289269716530995</v>
      </c>
      <c r="K72" s="233">
        <v>1.0945544020598501</v>
      </c>
    </row>
    <row r="73" spans="1:11" x14ac:dyDescent="0.25">
      <c r="A73" s="233" t="s">
        <v>31</v>
      </c>
      <c r="B73" s="233" t="s">
        <v>32</v>
      </c>
      <c r="C73" s="233" t="s">
        <v>16</v>
      </c>
      <c r="D73" s="233">
        <v>422.8650902</v>
      </c>
      <c r="E73" s="233">
        <v>32.471905444799901</v>
      </c>
      <c r="F73" s="233">
        <v>1.7535417009710299</v>
      </c>
      <c r="G73" s="233">
        <v>31.933056177644399</v>
      </c>
      <c r="H73" s="233">
        <v>23692.0498825</v>
      </c>
      <c r="I73" s="233">
        <v>3.5255778256225399</v>
      </c>
      <c r="J73" s="233">
        <v>98.246458299029001</v>
      </c>
      <c r="K73" s="233">
        <v>0.56995383463612703</v>
      </c>
    </row>
    <row r="74" spans="1:11" x14ac:dyDescent="0.25">
      <c r="A74" s="233" t="s">
        <v>31</v>
      </c>
      <c r="B74" s="233" t="s">
        <v>32</v>
      </c>
      <c r="C74" s="233" t="s">
        <v>17</v>
      </c>
      <c r="D74" s="233">
        <v>562.16172519999998</v>
      </c>
      <c r="E74" s="233">
        <v>26.603090876389999</v>
      </c>
      <c r="F74" s="233">
        <v>3.6052434652369199</v>
      </c>
      <c r="G74" s="233">
        <v>25.070518736686498</v>
      </c>
      <c r="H74" s="233">
        <v>15030.7304226</v>
      </c>
      <c r="I74" s="233">
        <v>4.23852148825826</v>
      </c>
      <c r="J74" s="233">
        <v>96.394756534763104</v>
      </c>
      <c r="K74" s="233">
        <v>0.93765809567601099</v>
      </c>
    </row>
    <row r="75" spans="1:11" x14ac:dyDescent="0.25">
      <c r="A75" s="233" t="s">
        <v>50</v>
      </c>
      <c r="B75" s="233" t="s">
        <v>51</v>
      </c>
      <c r="C75" s="233" t="s">
        <v>16</v>
      </c>
      <c r="D75" s="233">
        <v>1207.7843023999999</v>
      </c>
      <c r="E75" s="233">
        <v>21.0043601282322</v>
      </c>
      <c r="F75" s="233">
        <v>4.0493298207599802</v>
      </c>
      <c r="G75" s="233">
        <v>20.9024804752428</v>
      </c>
      <c r="H75" s="233">
        <v>28618.985949999998</v>
      </c>
      <c r="I75" s="233">
        <v>4.1428569875487096</v>
      </c>
      <c r="J75" s="233">
        <v>95.950670179240007</v>
      </c>
      <c r="K75" s="233">
        <v>0.88213075904671501</v>
      </c>
    </row>
    <row r="76" spans="1:11" x14ac:dyDescent="0.25">
      <c r="A76" s="233" t="s">
        <v>50</v>
      </c>
      <c r="B76" s="233" t="s">
        <v>51</v>
      </c>
      <c r="C76" s="233" t="s">
        <v>17</v>
      </c>
      <c r="D76" s="233">
        <v>922.87773589999995</v>
      </c>
      <c r="E76" s="233">
        <v>23.718980196990501</v>
      </c>
      <c r="F76" s="233">
        <v>3.4703807712041201</v>
      </c>
      <c r="G76" s="233">
        <v>23.464022648367301</v>
      </c>
      <c r="H76" s="233">
        <v>25670.104324100001</v>
      </c>
      <c r="I76" s="233">
        <v>4.2843078773248902</v>
      </c>
      <c r="J76" s="233">
        <v>96.529619228795895</v>
      </c>
      <c r="K76" s="233">
        <v>0.84356587816830897</v>
      </c>
    </row>
    <row r="77" spans="1:11" x14ac:dyDescent="0.25">
      <c r="A77" s="233" t="s">
        <v>52</v>
      </c>
      <c r="B77" s="233" t="s">
        <v>53</v>
      </c>
      <c r="C77" s="233" t="s">
        <v>16</v>
      </c>
      <c r="D77" s="233">
        <v>84.177538999999996</v>
      </c>
      <c r="E77" s="233">
        <v>31.199925306693402</v>
      </c>
      <c r="F77" s="233">
        <v>2.8873920429770998</v>
      </c>
      <c r="G77" s="233">
        <v>30.7320681759991</v>
      </c>
      <c r="H77" s="233">
        <v>2831.1709050999998</v>
      </c>
      <c r="I77" s="233">
        <v>4.8105533699965903</v>
      </c>
      <c r="J77" s="233">
        <v>97.112607957022902</v>
      </c>
      <c r="K77" s="233">
        <v>0.91373850401463097</v>
      </c>
    </row>
    <row r="78" spans="1:11" x14ac:dyDescent="0.25">
      <c r="A78" s="233" t="s">
        <v>52</v>
      </c>
      <c r="B78" s="233" t="s">
        <v>53</v>
      </c>
      <c r="C78" s="233" t="s">
        <v>17</v>
      </c>
      <c r="D78" s="233">
        <v>42.695345400000001</v>
      </c>
      <c r="E78" s="233">
        <v>35.798550546321302</v>
      </c>
      <c r="F78" s="233">
        <v>2.32850620624211</v>
      </c>
      <c r="G78" s="233">
        <v>34.433424067597798</v>
      </c>
      <c r="H78" s="233">
        <v>1790.8984533</v>
      </c>
      <c r="I78" s="233">
        <v>5.9733840282027604</v>
      </c>
      <c r="J78" s="233">
        <v>97.671493793757904</v>
      </c>
      <c r="K78" s="233">
        <v>0.82089910299592705</v>
      </c>
    </row>
    <row r="79" spans="1:11" x14ac:dyDescent="0.25">
      <c r="A79" s="233" t="s">
        <v>33</v>
      </c>
      <c r="B79" s="233" t="s">
        <v>34</v>
      </c>
      <c r="C79" s="233" t="s">
        <v>16</v>
      </c>
      <c r="D79" s="233">
        <v>58.337423299999998</v>
      </c>
      <c r="E79" s="233">
        <v>37.989878022173201</v>
      </c>
      <c r="F79" s="233">
        <v>1.8353582705442599</v>
      </c>
      <c r="G79" s="233">
        <v>38.962086821090502</v>
      </c>
      <c r="H79" s="233">
        <v>3120.1931249999998</v>
      </c>
      <c r="I79" s="233">
        <v>5.39696735521746</v>
      </c>
      <c r="J79" s="233">
        <v>98.164641729455695</v>
      </c>
      <c r="K79" s="233">
        <v>0.72846380351322204</v>
      </c>
    </row>
    <row r="80" spans="1:11" x14ac:dyDescent="0.25">
      <c r="A80" s="233" t="s">
        <v>33</v>
      </c>
      <c r="B80" s="233" t="s">
        <v>34</v>
      </c>
      <c r="C80" s="233" t="s">
        <v>17</v>
      </c>
      <c r="D80" s="233">
        <v>51.761058400000003</v>
      </c>
      <c r="E80" s="233">
        <v>36.820145513673602</v>
      </c>
      <c r="F80" s="233">
        <v>1.6400765503106001</v>
      </c>
      <c r="G80" s="233">
        <v>37.8613275336116</v>
      </c>
      <c r="H80" s="233">
        <v>3104.2537258000002</v>
      </c>
      <c r="I80" s="233">
        <v>4.8094492030234797</v>
      </c>
      <c r="J80" s="233">
        <v>98.359923449689404</v>
      </c>
      <c r="K80" s="233">
        <v>0.63130870047156096</v>
      </c>
    </row>
    <row r="81" spans="1:11" x14ac:dyDescent="0.25">
      <c r="A81" s="233" t="s">
        <v>54</v>
      </c>
      <c r="B81" s="233" t="s">
        <v>55</v>
      </c>
      <c r="C81" s="233" t="s">
        <v>16</v>
      </c>
      <c r="D81" s="233">
        <v>478.5220564</v>
      </c>
      <c r="E81" s="233">
        <v>33.097461858970803</v>
      </c>
      <c r="F81" s="233">
        <v>1.6016740870894299</v>
      </c>
      <c r="G81" s="233">
        <v>32.589442944197401</v>
      </c>
      <c r="H81" s="233">
        <v>29397.8466916</v>
      </c>
      <c r="I81" s="233">
        <v>2.7829176698758902</v>
      </c>
      <c r="J81" s="233">
        <v>98.398325912910593</v>
      </c>
      <c r="K81" s="233">
        <v>0.530473113156406</v>
      </c>
    </row>
    <row r="82" spans="1:11" x14ac:dyDescent="0.25">
      <c r="A82" s="233" t="s">
        <v>54</v>
      </c>
      <c r="B82" s="233" t="s">
        <v>55</v>
      </c>
      <c r="C82" s="233" t="s">
        <v>17</v>
      </c>
      <c r="D82" s="233">
        <v>335.0958435</v>
      </c>
      <c r="E82" s="233">
        <v>40.284460918403099</v>
      </c>
      <c r="F82" s="233">
        <v>2.3698430575408</v>
      </c>
      <c r="G82" s="233">
        <v>39.4560688236961</v>
      </c>
      <c r="H82" s="233">
        <v>13804.9056403</v>
      </c>
      <c r="I82" s="233">
        <v>4.5493267746908002</v>
      </c>
      <c r="J82" s="233">
        <v>97.630156942459195</v>
      </c>
      <c r="K82" s="233">
        <v>0.95774393597254504</v>
      </c>
    </row>
    <row r="83" spans="1:11" x14ac:dyDescent="0.25">
      <c r="A83" s="233" t="s">
        <v>35</v>
      </c>
      <c r="B83" s="233" t="s">
        <v>36</v>
      </c>
      <c r="C83" s="233" t="s">
        <v>16</v>
      </c>
      <c r="D83" s="233">
        <v>481.82976020000001</v>
      </c>
      <c r="E83" s="233">
        <v>35.7057919593801</v>
      </c>
      <c r="F83" s="233">
        <v>1.5235210376952999</v>
      </c>
      <c r="G83" s="233">
        <v>34.811654971072599</v>
      </c>
      <c r="H83" s="233">
        <v>31144.235668400001</v>
      </c>
      <c r="I83" s="233">
        <v>3.8717426344442201</v>
      </c>
      <c r="J83" s="233">
        <v>98.476478962304697</v>
      </c>
      <c r="K83" s="233">
        <v>0.53856808513351295</v>
      </c>
    </row>
    <row r="84" spans="1:11" x14ac:dyDescent="0.25">
      <c r="A84" s="233" t="s">
        <v>35</v>
      </c>
      <c r="B84" s="233" t="s">
        <v>36</v>
      </c>
      <c r="C84" s="233" t="s">
        <v>17</v>
      </c>
      <c r="D84" s="233">
        <v>194.09811060000001</v>
      </c>
      <c r="E84" s="233">
        <v>49.8856186782739</v>
      </c>
      <c r="F84" s="233">
        <v>1.06204063870377</v>
      </c>
      <c r="G84" s="233">
        <v>49.914645352038001</v>
      </c>
      <c r="H84" s="233">
        <v>18081.860786500001</v>
      </c>
      <c r="I84" s="233">
        <v>6.8282832876719901</v>
      </c>
      <c r="J84" s="233">
        <v>98.937959361296194</v>
      </c>
      <c r="K84" s="233">
        <v>0.53580427747419701</v>
      </c>
    </row>
    <row r="85" spans="1:11" x14ac:dyDescent="0.25">
      <c r="A85" s="233" t="s">
        <v>56</v>
      </c>
      <c r="B85" s="233" t="s">
        <v>57</v>
      </c>
      <c r="C85" s="233" t="s">
        <v>16</v>
      </c>
      <c r="D85" s="233">
        <v>85.337726000000004</v>
      </c>
      <c r="E85" s="233">
        <v>43.597294022155303</v>
      </c>
      <c r="F85" s="233">
        <v>1.7871812184158899</v>
      </c>
      <c r="G85" s="233">
        <v>42.459902024045199</v>
      </c>
      <c r="H85" s="233">
        <v>4689.6523600999999</v>
      </c>
      <c r="I85" s="233">
        <v>5.1143736153755599</v>
      </c>
      <c r="J85" s="233">
        <v>98.212818781584104</v>
      </c>
      <c r="K85" s="233">
        <v>0.77264394174359496</v>
      </c>
    </row>
    <row r="86" spans="1:11" x14ac:dyDescent="0.25">
      <c r="A86" s="233" t="s">
        <v>56</v>
      </c>
      <c r="B86" s="233" t="s">
        <v>57</v>
      </c>
      <c r="C86" s="233" t="s">
        <v>17</v>
      </c>
      <c r="D86" s="233">
        <v>153.68719329999999</v>
      </c>
      <c r="E86" s="233">
        <v>31.043418456022401</v>
      </c>
      <c r="F86" s="233">
        <v>3.3763607638201001</v>
      </c>
      <c r="G86" s="233">
        <v>31.4137676482611</v>
      </c>
      <c r="H86" s="233">
        <v>4398.1721620999997</v>
      </c>
      <c r="I86" s="233">
        <v>5.8031428792483997</v>
      </c>
      <c r="J86" s="233">
        <v>96.623639236179898</v>
      </c>
      <c r="K86" s="233">
        <v>1.0977045924765301</v>
      </c>
    </row>
    <row r="87" spans="1:11" x14ac:dyDescent="0.25">
      <c r="A87" s="233" t="s">
        <v>37</v>
      </c>
      <c r="B87" s="233" t="s">
        <v>38</v>
      </c>
      <c r="C87" s="233" t="s">
        <v>16</v>
      </c>
      <c r="D87" s="233">
        <v>2509.2601943999998</v>
      </c>
      <c r="E87" s="233">
        <v>33.266363899186999</v>
      </c>
      <c r="F87" s="233">
        <v>1.6486442350489801</v>
      </c>
      <c r="G87" s="233">
        <v>33.910556850335801</v>
      </c>
      <c r="H87" s="233">
        <v>149692.1754492</v>
      </c>
      <c r="I87" s="233">
        <v>4.2150166722808597</v>
      </c>
      <c r="J87" s="233">
        <v>98.351355764950995</v>
      </c>
      <c r="K87" s="233">
        <v>0.56843592672191801</v>
      </c>
    </row>
    <row r="88" spans="1:11" x14ac:dyDescent="0.25">
      <c r="A88" s="233" t="s">
        <v>37</v>
      </c>
      <c r="B88" s="233" t="s">
        <v>38</v>
      </c>
      <c r="C88" s="233" t="s">
        <v>17</v>
      </c>
      <c r="D88" s="233">
        <v>4227.7033542999998</v>
      </c>
      <c r="E88" s="233">
        <v>28.699767457451301</v>
      </c>
      <c r="F88" s="233">
        <v>4.02329501490998</v>
      </c>
      <c r="G88" s="233">
        <v>27.7679408167795</v>
      </c>
      <c r="H88" s="233">
        <v>100852.91684960001</v>
      </c>
      <c r="I88" s="233">
        <v>4.4037367450278602</v>
      </c>
      <c r="J88" s="233">
        <v>95.976704985089995</v>
      </c>
      <c r="K88" s="233">
        <v>1.16401805917196</v>
      </c>
    </row>
    <row r="89" spans="1:11" x14ac:dyDescent="0.25">
      <c r="A89" s="233" t="s">
        <v>39</v>
      </c>
      <c r="B89" s="233" t="s">
        <v>40</v>
      </c>
      <c r="C89" s="233" t="s">
        <v>16</v>
      </c>
      <c r="D89" s="233">
        <v>66.759979700000002</v>
      </c>
      <c r="E89" s="233">
        <v>46.2164169426105</v>
      </c>
      <c r="F89" s="233">
        <v>1.45463138634828</v>
      </c>
      <c r="G89" s="233">
        <v>46.053253500642498</v>
      </c>
      <c r="H89" s="233">
        <v>4522.7174869999999</v>
      </c>
      <c r="I89" s="233">
        <v>3.2878741173492698</v>
      </c>
      <c r="J89" s="233">
        <v>98.545368613651704</v>
      </c>
      <c r="K89" s="233">
        <v>0.67979357049366196</v>
      </c>
    </row>
    <row r="90" spans="1:11" x14ac:dyDescent="0.25">
      <c r="A90" s="233" t="s">
        <v>39</v>
      </c>
      <c r="B90" s="233" t="s">
        <v>40</v>
      </c>
      <c r="C90" s="233" t="s">
        <v>17</v>
      </c>
      <c r="D90" s="233">
        <v>13.2369424</v>
      </c>
      <c r="E90" s="233">
        <v>99.999999999999801</v>
      </c>
      <c r="F90" s="233">
        <v>0.60154266176460403</v>
      </c>
      <c r="G90" s="233">
        <v>100.09618456170701</v>
      </c>
      <c r="H90" s="233">
        <v>2187.2624139</v>
      </c>
      <c r="I90" s="233">
        <v>6.1708842493203004</v>
      </c>
      <c r="J90" s="233">
        <v>99.398457338235403</v>
      </c>
      <c r="K90" s="233">
        <v>0.60576518897913201</v>
      </c>
    </row>
    <row r="91" spans="1:11" x14ac:dyDescent="0.25">
      <c r="A91" s="233" t="s">
        <v>58</v>
      </c>
      <c r="B91" s="233" t="s">
        <v>59</v>
      </c>
      <c r="C91" s="233" t="s">
        <v>16</v>
      </c>
      <c r="D91" s="233">
        <v>83.805618499999994</v>
      </c>
      <c r="E91" s="233">
        <v>23.806457168582</v>
      </c>
      <c r="F91" s="233">
        <v>4.1547231986883197</v>
      </c>
      <c r="G91" s="233">
        <v>23.512923656190299</v>
      </c>
      <c r="H91" s="233">
        <v>1933.3111541999999</v>
      </c>
      <c r="I91" s="233">
        <v>4.8989143616905002</v>
      </c>
      <c r="J91" s="233">
        <v>95.845276801311698</v>
      </c>
      <c r="K91" s="233">
        <v>1.0192436460470899</v>
      </c>
    </row>
    <row r="92" spans="1:11" x14ac:dyDescent="0.25">
      <c r="A92" s="233" t="s">
        <v>58</v>
      </c>
      <c r="B92" s="233" t="s">
        <v>59</v>
      </c>
      <c r="C92" s="233" t="s">
        <v>17</v>
      </c>
      <c r="D92" s="233">
        <v>52.7648169</v>
      </c>
      <c r="E92" s="233">
        <v>27.849320394731102</v>
      </c>
      <c r="F92" s="233">
        <v>4.8393260373871003</v>
      </c>
      <c r="G92" s="233">
        <v>27.1025755400041</v>
      </c>
      <c r="H92" s="233">
        <v>1037.5691778</v>
      </c>
      <c r="I92" s="233">
        <v>6.3289154625717199</v>
      </c>
      <c r="J92" s="233">
        <v>95.160673962612904</v>
      </c>
      <c r="K92" s="233">
        <v>1.37828153195429</v>
      </c>
    </row>
    <row r="93" spans="1:11" x14ac:dyDescent="0.25">
      <c r="A93" s="233" t="s">
        <v>60</v>
      </c>
      <c r="B93" s="233" t="s">
        <v>61</v>
      </c>
      <c r="C93" s="233" t="s">
        <v>16</v>
      </c>
      <c r="D93" s="233">
        <v>14.2038157</v>
      </c>
      <c r="E93" s="233">
        <v>57.691717712827902</v>
      </c>
      <c r="F93" s="233">
        <v>0.96273126284354704</v>
      </c>
      <c r="G93" s="233">
        <v>56.4248374092912</v>
      </c>
      <c r="H93" s="233">
        <v>1461.1628051</v>
      </c>
      <c r="I93" s="233">
        <v>4.1684731183133801</v>
      </c>
      <c r="J93" s="233">
        <v>99.037268737156495</v>
      </c>
      <c r="K93" s="233">
        <v>0.54850013199534497</v>
      </c>
    </row>
    <row r="94" spans="1:11" x14ac:dyDescent="0.25">
      <c r="A94" s="233" t="s">
        <v>60</v>
      </c>
      <c r="B94" s="233" t="s">
        <v>61</v>
      </c>
      <c r="C94" s="233" t="s">
        <v>17</v>
      </c>
      <c r="D94" s="233">
        <v>50.585219600000002</v>
      </c>
      <c r="E94" s="233">
        <v>23.524763590881101</v>
      </c>
      <c r="F94" s="233">
        <v>3.59422651308271</v>
      </c>
      <c r="G94" s="233">
        <v>23.422421342122501</v>
      </c>
      <c r="H94" s="233">
        <v>1356.8168853</v>
      </c>
      <c r="I94" s="233">
        <v>5.16920942457695</v>
      </c>
      <c r="J94" s="233">
        <v>96.405773486917298</v>
      </c>
      <c r="K94" s="233">
        <v>0.87324114255330698</v>
      </c>
    </row>
    <row r="95" spans="1:11" x14ac:dyDescent="0.25">
      <c r="A95" s="233" t="s">
        <v>62</v>
      </c>
      <c r="B95" s="233" t="s">
        <v>63</v>
      </c>
      <c r="C95" s="233" t="s">
        <v>16</v>
      </c>
      <c r="D95" s="233">
        <v>74.317483899999999</v>
      </c>
      <c r="E95" s="233">
        <v>28.937806212977002</v>
      </c>
      <c r="F95" s="233">
        <v>3.5055494009749402</v>
      </c>
      <c r="G95" s="233">
        <v>29.886256468640401</v>
      </c>
      <c r="H95" s="233">
        <v>2045.6778549000001</v>
      </c>
      <c r="I95" s="233">
        <v>5.6433414070382</v>
      </c>
      <c r="J95" s="233">
        <v>96.4944505990251</v>
      </c>
      <c r="K95" s="233">
        <v>1.0857385871481799</v>
      </c>
    </row>
    <row r="96" spans="1:11" x14ac:dyDescent="0.25">
      <c r="A96" s="233" t="s">
        <v>62</v>
      </c>
      <c r="B96" s="233" t="s">
        <v>63</v>
      </c>
      <c r="C96" s="233" t="s">
        <v>17</v>
      </c>
      <c r="D96" s="233">
        <v>96.389348499999997</v>
      </c>
      <c r="E96" s="233">
        <v>33.604435193433197</v>
      </c>
      <c r="F96" s="233">
        <v>5.6106078180855796</v>
      </c>
      <c r="G96" s="233">
        <v>31.932138676292698</v>
      </c>
      <c r="H96" s="233">
        <v>1621.5947206999999</v>
      </c>
      <c r="I96" s="233">
        <v>5.82898380810974</v>
      </c>
      <c r="J96" s="233">
        <v>94.389392181914403</v>
      </c>
      <c r="K96" s="233">
        <v>1.89808094706355</v>
      </c>
    </row>
    <row r="97" spans="1:11" x14ac:dyDescent="0.25">
      <c r="A97" s="233" t="s">
        <v>64</v>
      </c>
      <c r="B97" s="233" t="s">
        <v>65</v>
      </c>
      <c r="C97" s="233" t="s">
        <v>16</v>
      </c>
      <c r="D97" s="233">
        <v>53.499566399999999</v>
      </c>
      <c r="E97" s="233">
        <v>48.716301355906701</v>
      </c>
      <c r="F97" s="233">
        <v>1.38026226331657</v>
      </c>
      <c r="G97" s="233">
        <v>47.360019667903003</v>
      </c>
      <c r="H97" s="233">
        <v>3822.5439814000001</v>
      </c>
      <c r="I97" s="233">
        <v>5.1629236969135501</v>
      </c>
      <c r="J97" s="233">
        <v>98.619737736683405</v>
      </c>
      <c r="K97" s="233">
        <v>0.66284142949227798</v>
      </c>
    </row>
    <row r="98" spans="1:11" x14ac:dyDescent="0.25">
      <c r="A98" s="233" t="s">
        <v>64</v>
      </c>
      <c r="B98" s="233" t="s">
        <v>65</v>
      </c>
      <c r="C98" s="233" t="s">
        <v>17</v>
      </c>
      <c r="D98" s="233">
        <v>34.4720534</v>
      </c>
      <c r="E98" s="233">
        <v>46.533547218191302</v>
      </c>
      <c r="F98" s="233">
        <v>1.1055398084849399</v>
      </c>
      <c r="G98" s="233">
        <v>47.425961085936798</v>
      </c>
      <c r="H98" s="233">
        <v>3083.6475417000001</v>
      </c>
      <c r="I98" s="233">
        <v>7.2713871802877401</v>
      </c>
      <c r="J98" s="233">
        <v>98.894460191515094</v>
      </c>
      <c r="K98" s="233">
        <v>0.53017416581904198</v>
      </c>
    </row>
    <row r="99" spans="1:11" x14ac:dyDescent="0.25">
      <c r="A99" s="233" t="s">
        <v>66</v>
      </c>
      <c r="B99" s="233" t="s">
        <v>67</v>
      </c>
      <c r="C99" s="233" t="s">
        <v>16</v>
      </c>
      <c r="D99" s="233">
        <v>11.744180800000001</v>
      </c>
      <c r="E99" s="233">
        <v>39.5095230378842</v>
      </c>
      <c r="F99" s="233">
        <v>3.2100598218648502</v>
      </c>
      <c r="G99" s="233">
        <v>40.851147035479102</v>
      </c>
      <c r="H99" s="233">
        <v>354.11133130000002</v>
      </c>
      <c r="I99" s="233">
        <v>5.9020734110603303</v>
      </c>
      <c r="J99" s="233">
        <v>96.789940178135197</v>
      </c>
      <c r="K99" s="233">
        <v>1.3548373470873201</v>
      </c>
    </row>
    <row r="100" spans="1:11" x14ac:dyDescent="0.25">
      <c r="A100" s="233" t="s">
        <v>66</v>
      </c>
      <c r="B100" s="233" t="s">
        <v>67</v>
      </c>
      <c r="C100" s="233" t="s">
        <v>17</v>
      </c>
      <c r="D100" s="233">
        <v>20.872402300000001</v>
      </c>
      <c r="E100" s="233">
        <v>29.956383632844599</v>
      </c>
      <c r="F100" s="233">
        <v>9.9863675457329197</v>
      </c>
      <c r="G100" s="233">
        <v>29.272785109386199</v>
      </c>
      <c r="H100" s="233">
        <v>188.13655120000001</v>
      </c>
      <c r="I100" s="233">
        <v>6.6323096322568702</v>
      </c>
      <c r="J100" s="233">
        <v>90.013632454267096</v>
      </c>
      <c r="K100" s="233">
        <v>3.2476057594732701</v>
      </c>
    </row>
    <row r="101" spans="1:11" x14ac:dyDescent="0.25">
      <c r="A101" s="233" t="s">
        <v>68</v>
      </c>
      <c r="B101" s="233" t="s">
        <v>69</v>
      </c>
      <c r="C101" s="233" t="s">
        <v>16</v>
      </c>
      <c r="D101" s="233">
        <v>241.91001230000001</v>
      </c>
      <c r="E101" s="233">
        <v>43.9004650880184</v>
      </c>
      <c r="F101" s="233">
        <v>1.0205679782235899</v>
      </c>
      <c r="G101" s="233">
        <v>44.142392663722603</v>
      </c>
      <c r="H101" s="233">
        <v>23461.558787599999</v>
      </c>
      <c r="I101" s="233">
        <v>5.2434785528687504</v>
      </c>
      <c r="J101" s="233">
        <v>98.979432021776404</v>
      </c>
      <c r="K101" s="233">
        <v>0.45514822134820798</v>
      </c>
    </row>
    <row r="102" spans="1:11" x14ac:dyDescent="0.25">
      <c r="A102" s="233" t="s">
        <v>68</v>
      </c>
      <c r="B102" s="233" t="s">
        <v>69</v>
      </c>
      <c r="C102" s="233" t="s">
        <v>17</v>
      </c>
      <c r="D102" s="233">
        <v>330.47528840000001</v>
      </c>
      <c r="E102" s="233">
        <v>39.324433949033001</v>
      </c>
      <c r="F102" s="233">
        <v>1.7413530901745899</v>
      </c>
      <c r="G102" s="233">
        <v>38.933206095303497</v>
      </c>
      <c r="H102" s="233">
        <v>18647.599305700001</v>
      </c>
      <c r="I102" s="233">
        <v>5.2939056420538702</v>
      </c>
      <c r="J102" s="233">
        <v>98.258646909825401</v>
      </c>
      <c r="K102" s="233">
        <v>0.68997956797308402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733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34" t="s">
        <v>72</v>
      </c>
      <c r="B113" s="234" t="s">
        <v>73</v>
      </c>
      <c r="C113" s="234" t="s">
        <v>16</v>
      </c>
      <c r="D113" s="234">
        <v>1119.2509941000001</v>
      </c>
      <c r="E113" s="234">
        <v>19.4655449091177</v>
      </c>
      <c r="F113" s="234">
        <v>0.88971151719263997</v>
      </c>
      <c r="G113" s="234">
        <v>19.2547355222748</v>
      </c>
      <c r="H113" s="234">
        <v>124680.0640054</v>
      </c>
      <c r="I113" s="234">
        <v>1.4622592141405499</v>
      </c>
      <c r="J113" s="234">
        <v>99.110288482807405</v>
      </c>
      <c r="K113" s="234">
        <v>0.17284946110955901</v>
      </c>
    </row>
    <row r="114" spans="1:11" x14ac:dyDescent="0.25">
      <c r="A114" s="234" t="s">
        <v>72</v>
      </c>
      <c r="B114" s="234" t="s">
        <v>73</v>
      </c>
      <c r="C114" s="234" t="s">
        <v>17</v>
      </c>
      <c r="D114" s="234">
        <v>1551.2383433</v>
      </c>
      <c r="E114" s="234">
        <v>15.2524161687138</v>
      </c>
      <c r="F114" s="234">
        <v>1.4874351567272901</v>
      </c>
      <c r="G114" s="234">
        <v>15.173880289285201</v>
      </c>
      <c r="H114" s="234">
        <v>102738.2384977</v>
      </c>
      <c r="I114" s="234">
        <v>1.6692917225050301</v>
      </c>
      <c r="J114" s="234">
        <v>98.512564843272699</v>
      </c>
      <c r="K114" s="234">
        <v>0.22910948509118401</v>
      </c>
    </row>
    <row r="115" spans="1:11" x14ac:dyDescent="0.25">
      <c r="A115" s="234" t="s">
        <v>74</v>
      </c>
      <c r="B115" s="234" t="s">
        <v>75</v>
      </c>
      <c r="C115" s="234" t="s">
        <v>16</v>
      </c>
      <c r="D115" s="234">
        <v>297.41122460000003</v>
      </c>
      <c r="E115" s="234">
        <v>27.073814959878899</v>
      </c>
      <c r="F115" s="234">
        <v>0.69053905320766995</v>
      </c>
      <c r="G115" s="234">
        <v>26.795639935453</v>
      </c>
      <c r="H115" s="234">
        <v>42772.017393299997</v>
      </c>
      <c r="I115" s="234">
        <v>2.3157458783126401</v>
      </c>
      <c r="J115" s="234">
        <v>99.309460946792299</v>
      </c>
      <c r="K115" s="234">
        <v>0.18632097742464901</v>
      </c>
    </row>
    <row r="116" spans="1:11" x14ac:dyDescent="0.25">
      <c r="A116" s="234" t="s">
        <v>74</v>
      </c>
      <c r="B116" s="234" t="s">
        <v>75</v>
      </c>
      <c r="C116" s="234" t="s">
        <v>17</v>
      </c>
      <c r="D116" s="234">
        <v>291.53899000000001</v>
      </c>
      <c r="E116" s="234">
        <v>21.584993403511099</v>
      </c>
      <c r="F116" s="234">
        <v>0.83409512615804704</v>
      </c>
      <c r="G116" s="234">
        <v>21.533428358708601</v>
      </c>
      <c r="H116" s="234">
        <v>34661.187726299999</v>
      </c>
      <c r="I116" s="234">
        <v>3.0596161024465398</v>
      </c>
      <c r="J116" s="234">
        <v>99.165904873841995</v>
      </c>
      <c r="K116" s="234">
        <v>0.18111998943913299</v>
      </c>
    </row>
    <row r="117" spans="1:11" x14ac:dyDescent="0.25">
      <c r="A117" s="234" t="s">
        <v>76</v>
      </c>
      <c r="B117" s="234" t="s">
        <v>77</v>
      </c>
      <c r="C117" s="234" t="s">
        <v>16</v>
      </c>
      <c r="D117" s="234">
        <v>704.38737409999999</v>
      </c>
      <c r="E117" s="234">
        <v>15.4620942147682</v>
      </c>
      <c r="F117" s="234">
        <v>3.3923405199205701</v>
      </c>
      <c r="G117" s="234">
        <v>15.431657532135899</v>
      </c>
      <c r="H117" s="234">
        <v>20059.665348899998</v>
      </c>
      <c r="I117" s="234">
        <v>2.64028942433022</v>
      </c>
      <c r="J117" s="234">
        <v>96.607659480079406</v>
      </c>
      <c r="K117" s="234">
        <v>0.54187667331487999</v>
      </c>
    </row>
    <row r="118" spans="1:11" x14ac:dyDescent="0.25">
      <c r="A118" s="234" t="s">
        <v>76</v>
      </c>
      <c r="B118" s="234" t="s">
        <v>77</v>
      </c>
      <c r="C118" s="234" t="s">
        <v>17</v>
      </c>
      <c r="D118" s="234">
        <v>812.08976840000003</v>
      </c>
      <c r="E118" s="234">
        <v>14.819477367592899</v>
      </c>
      <c r="F118" s="234">
        <v>4.4375758735142403</v>
      </c>
      <c r="G118" s="234">
        <v>14.7434930270003</v>
      </c>
      <c r="H118" s="234">
        <v>17488.211827499999</v>
      </c>
      <c r="I118" s="234">
        <v>2.2977009680065299</v>
      </c>
      <c r="J118" s="234">
        <v>95.562424126485794</v>
      </c>
      <c r="K118" s="234">
        <v>0.68463488181657695</v>
      </c>
    </row>
    <row r="119" spans="1:11" x14ac:dyDescent="0.25">
      <c r="A119" s="234" t="s">
        <v>78</v>
      </c>
      <c r="B119" s="234" t="s">
        <v>79</v>
      </c>
      <c r="C119" s="234" t="s">
        <v>16</v>
      </c>
      <c r="D119" s="234">
        <v>2099.2447557</v>
      </c>
      <c r="E119" s="234">
        <v>12.9046374912527</v>
      </c>
      <c r="F119" s="234">
        <v>2.7927230979975701</v>
      </c>
      <c r="G119" s="234">
        <v>12.8313614327358</v>
      </c>
      <c r="H119" s="234">
        <v>73069.136857399993</v>
      </c>
      <c r="I119" s="234">
        <v>1.8438425730539301</v>
      </c>
      <c r="J119" s="234">
        <v>97.207276902002405</v>
      </c>
      <c r="K119" s="234">
        <v>0.36863947426572002</v>
      </c>
    </row>
    <row r="120" spans="1:11" x14ac:dyDescent="0.25">
      <c r="A120" s="234" t="s">
        <v>78</v>
      </c>
      <c r="B120" s="234" t="s">
        <v>79</v>
      </c>
      <c r="C120" s="234" t="s">
        <v>17</v>
      </c>
      <c r="D120" s="234">
        <v>2167.6590538</v>
      </c>
      <c r="E120" s="234">
        <v>12.665641378904199</v>
      </c>
      <c r="F120" s="234">
        <v>3.5837798176584199</v>
      </c>
      <c r="G120" s="234">
        <v>12.5153834638823</v>
      </c>
      <c r="H120" s="234">
        <v>58317.615268000001</v>
      </c>
      <c r="I120" s="234">
        <v>2.21320598987058</v>
      </c>
      <c r="J120" s="234">
        <v>96.416220182341604</v>
      </c>
      <c r="K120" s="234">
        <v>0.46519536425813701</v>
      </c>
    </row>
    <row r="121" spans="1:11" x14ac:dyDescent="0.25">
      <c r="A121" s="234" t="s">
        <v>80</v>
      </c>
      <c r="B121" s="234" t="s">
        <v>81</v>
      </c>
      <c r="C121" s="234" t="s">
        <v>16</v>
      </c>
      <c r="D121" s="234">
        <v>3900.4989034999999</v>
      </c>
      <c r="E121" s="234">
        <v>11.195622950381001</v>
      </c>
      <c r="F121" s="234">
        <v>5.3185171096300801</v>
      </c>
      <c r="G121" s="234">
        <v>10.8654134701593</v>
      </c>
      <c r="H121" s="234">
        <v>69437.5918293</v>
      </c>
      <c r="I121" s="234">
        <v>2.1065709881791399</v>
      </c>
      <c r="J121" s="234">
        <v>94.681482890369907</v>
      </c>
      <c r="K121" s="234">
        <v>0.61033990681323802</v>
      </c>
    </row>
    <row r="122" spans="1:11" x14ac:dyDescent="0.25">
      <c r="A122" s="234" t="s">
        <v>80</v>
      </c>
      <c r="B122" s="234" t="s">
        <v>81</v>
      </c>
      <c r="C122" s="234" t="s">
        <v>17</v>
      </c>
      <c r="D122" s="234">
        <v>2950.0506620000001</v>
      </c>
      <c r="E122" s="234">
        <v>11.408541947012701</v>
      </c>
      <c r="F122" s="234">
        <v>5.3297315324983003</v>
      </c>
      <c r="G122" s="234">
        <v>11.1850379779556</v>
      </c>
      <c r="H122" s="234">
        <v>52400.779750599999</v>
      </c>
      <c r="I122" s="234">
        <v>2.25674022541028</v>
      </c>
      <c r="J122" s="234">
        <v>94.6702684675017</v>
      </c>
      <c r="K122" s="234">
        <v>0.62969346731878195</v>
      </c>
    </row>
    <row r="123" spans="1:11" x14ac:dyDescent="0.25">
      <c r="A123" s="234" t="s">
        <v>82</v>
      </c>
      <c r="B123" s="234" t="s">
        <v>83</v>
      </c>
      <c r="C123" s="234" t="s">
        <v>16</v>
      </c>
      <c r="D123" s="234">
        <v>609.71561120000001</v>
      </c>
      <c r="E123" s="234">
        <v>28.8124339922609</v>
      </c>
      <c r="F123" s="234">
        <v>1.6839207879834801</v>
      </c>
      <c r="G123" s="234">
        <v>29.1851556376952</v>
      </c>
      <c r="H123" s="234">
        <v>35598.377759399998</v>
      </c>
      <c r="I123" s="234">
        <v>3.5098910090131001</v>
      </c>
      <c r="J123" s="234">
        <v>98.316079212016504</v>
      </c>
      <c r="K123" s="234">
        <v>0.49987235732689</v>
      </c>
    </row>
    <row r="124" spans="1:11" x14ac:dyDescent="0.25">
      <c r="A124" s="234" t="s">
        <v>82</v>
      </c>
      <c r="B124" s="234" t="s">
        <v>83</v>
      </c>
      <c r="C124" s="234" t="s">
        <v>17</v>
      </c>
      <c r="D124" s="234">
        <v>826.00890760000004</v>
      </c>
      <c r="E124" s="234">
        <v>21.552005840874099</v>
      </c>
      <c r="F124" s="234">
        <v>2.4135537325594401</v>
      </c>
      <c r="G124" s="234">
        <v>20.975513836856098</v>
      </c>
      <c r="H124" s="234">
        <v>33397.754021599998</v>
      </c>
      <c r="I124" s="234">
        <v>2.8963680901773201</v>
      </c>
      <c r="J124" s="234">
        <v>97.586446267440607</v>
      </c>
      <c r="K124" s="234">
        <v>0.51877624044792503</v>
      </c>
    </row>
    <row r="125" spans="1:11" x14ac:dyDescent="0.25">
      <c r="A125" s="234" t="s">
        <v>84</v>
      </c>
      <c r="B125" s="234" t="s">
        <v>85</v>
      </c>
      <c r="C125" s="234" t="s">
        <v>16</v>
      </c>
      <c r="D125" s="234">
        <v>3076.4267160999998</v>
      </c>
      <c r="E125" s="234">
        <v>18.848407910235402</v>
      </c>
      <c r="F125" s="234">
        <v>2.5415628919998001</v>
      </c>
      <c r="G125" s="234">
        <v>18.5419750805486</v>
      </c>
      <c r="H125" s="234">
        <v>117968.2551127</v>
      </c>
      <c r="I125" s="234">
        <v>2.3672820941913399</v>
      </c>
      <c r="J125" s="234">
        <v>97.458437108000197</v>
      </c>
      <c r="K125" s="234">
        <v>0.48354557293879302</v>
      </c>
    </row>
    <row r="126" spans="1:11" x14ac:dyDescent="0.25">
      <c r="A126" s="234" t="s">
        <v>84</v>
      </c>
      <c r="B126" s="234" t="s">
        <v>85</v>
      </c>
      <c r="C126" s="234" t="s">
        <v>17</v>
      </c>
      <c r="D126" s="234">
        <v>3587.1584177</v>
      </c>
      <c r="E126" s="234">
        <v>14.0944835372449</v>
      </c>
      <c r="F126" s="234">
        <v>3.18440099144859</v>
      </c>
      <c r="G126" s="234">
        <v>13.8735479644214</v>
      </c>
      <c r="H126" s="234">
        <v>109060.665375</v>
      </c>
      <c r="I126" s="234">
        <v>2.1186776701596299</v>
      </c>
      <c r="J126" s="234">
        <v>96.815599008551402</v>
      </c>
      <c r="K126" s="234">
        <v>0.45632047258118902</v>
      </c>
    </row>
    <row r="127" spans="1:11" x14ac:dyDescent="0.25">
      <c r="A127" s="234" t="s">
        <v>86</v>
      </c>
      <c r="B127" s="234" t="s">
        <v>87</v>
      </c>
      <c r="C127" s="234" t="s">
        <v>16</v>
      </c>
      <c r="D127" s="234">
        <v>3836.9994495000001</v>
      </c>
      <c r="E127" s="234">
        <v>11.4316593650843</v>
      </c>
      <c r="F127" s="234">
        <v>2.04269865951199</v>
      </c>
      <c r="G127" s="234">
        <v>11.345626297463699</v>
      </c>
      <c r="H127" s="234">
        <v>184002.7208946</v>
      </c>
      <c r="I127" s="234">
        <v>1.4976594268505701</v>
      </c>
      <c r="J127" s="234">
        <v>97.957301340488002</v>
      </c>
      <c r="K127" s="234">
        <v>0.23658977240090701</v>
      </c>
    </row>
    <row r="128" spans="1:11" x14ac:dyDescent="0.25">
      <c r="A128" s="234" t="s">
        <v>86</v>
      </c>
      <c r="B128" s="234" t="s">
        <v>87</v>
      </c>
      <c r="C128" s="234" t="s">
        <v>17</v>
      </c>
      <c r="D128" s="234">
        <v>3124.2296732999998</v>
      </c>
      <c r="E128" s="234">
        <v>11.585729467909999</v>
      </c>
      <c r="F128" s="234">
        <v>1.7626703598726201</v>
      </c>
      <c r="G128" s="234">
        <v>11.4129531345773</v>
      </c>
      <c r="H128" s="234">
        <v>174119.8963087</v>
      </c>
      <c r="I128" s="234">
        <v>1.4736983506952801</v>
      </c>
      <c r="J128" s="234">
        <v>98.237329640127399</v>
      </c>
      <c r="K128" s="234">
        <v>0.204782380411096</v>
      </c>
    </row>
    <row r="129" spans="1:11" x14ac:dyDescent="0.25">
      <c r="A129" s="234" t="s">
        <v>88</v>
      </c>
      <c r="B129" s="234" t="s">
        <v>89</v>
      </c>
      <c r="C129" s="234" t="s">
        <v>16</v>
      </c>
      <c r="D129" s="234">
        <v>813.567093</v>
      </c>
      <c r="E129" s="234">
        <v>20.928421561166701</v>
      </c>
      <c r="F129" s="234">
        <v>1.04518637585074</v>
      </c>
      <c r="G129" s="234">
        <v>20.855297893152301</v>
      </c>
      <c r="H129" s="234">
        <v>77025.860572499994</v>
      </c>
      <c r="I129" s="234">
        <v>1.7402933634364199</v>
      </c>
      <c r="J129" s="234">
        <v>98.954813624149295</v>
      </c>
      <c r="K129" s="234">
        <v>0.22027905893515701</v>
      </c>
    </row>
    <row r="130" spans="1:11" x14ac:dyDescent="0.25">
      <c r="A130" s="234" t="s">
        <v>88</v>
      </c>
      <c r="B130" s="234" t="s">
        <v>89</v>
      </c>
      <c r="C130" s="234" t="s">
        <v>17</v>
      </c>
      <c r="D130" s="234">
        <v>1197.122022</v>
      </c>
      <c r="E130" s="234">
        <v>17.7577503386063</v>
      </c>
      <c r="F130" s="234">
        <v>1.7365330792553499</v>
      </c>
      <c r="G130" s="234">
        <v>17.578180822716799</v>
      </c>
      <c r="H130" s="234">
        <v>67740.350940699995</v>
      </c>
      <c r="I130" s="234">
        <v>1.87603943936441</v>
      </c>
      <c r="J130" s="234">
        <v>98.263466920744605</v>
      </c>
      <c r="K130" s="234">
        <v>0.31064538458021401</v>
      </c>
    </row>
    <row r="131" spans="1:11" x14ac:dyDescent="0.25">
      <c r="A131" s="234" t="s">
        <v>90</v>
      </c>
      <c r="B131" s="234" t="s">
        <v>91</v>
      </c>
      <c r="C131" s="234" t="s">
        <v>16</v>
      </c>
      <c r="D131" s="234">
        <v>1894.3397998999999</v>
      </c>
      <c r="E131" s="234">
        <v>16.168773856653701</v>
      </c>
      <c r="F131" s="234">
        <v>1.1616402873506699</v>
      </c>
      <c r="G131" s="234">
        <v>16.212084928119499</v>
      </c>
      <c r="H131" s="234">
        <v>161180.22127790001</v>
      </c>
      <c r="I131" s="234">
        <v>1.61036107890424</v>
      </c>
      <c r="J131" s="234">
        <v>98.838359712649293</v>
      </c>
      <c r="K131" s="234">
        <v>0.19053949346393301</v>
      </c>
    </row>
    <row r="132" spans="1:11" x14ac:dyDescent="0.25">
      <c r="A132" s="234" t="s">
        <v>90</v>
      </c>
      <c r="B132" s="234" t="s">
        <v>91</v>
      </c>
      <c r="C132" s="234" t="s">
        <v>17</v>
      </c>
      <c r="D132" s="234">
        <v>2508.9995217000001</v>
      </c>
      <c r="E132" s="234">
        <v>14.0964570584763</v>
      </c>
      <c r="F132" s="234">
        <v>1.8696133979448299</v>
      </c>
      <c r="G132" s="234">
        <v>14.018979972204001</v>
      </c>
      <c r="H132" s="234">
        <v>131689.84203870001</v>
      </c>
      <c r="I132" s="234">
        <v>1.7385714262433201</v>
      </c>
      <c r="J132" s="234">
        <v>98.130386602055196</v>
      </c>
      <c r="K132" s="234">
        <v>0.26709435975058199</v>
      </c>
    </row>
    <row r="133" spans="1:11" x14ac:dyDescent="0.25">
      <c r="A133" s="234" t="s">
        <v>92</v>
      </c>
      <c r="B133" s="234" t="s">
        <v>93</v>
      </c>
      <c r="C133" s="234" t="s">
        <v>16</v>
      </c>
      <c r="D133" s="234">
        <v>3449.9968804999999</v>
      </c>
      <c r="E133" s="234">
        <v>16.166288169274701</v>
      </c>
      <c r="F133" s="234">
        <v>1.3585984428131099</v>
      </c>
      <c r="G133" s="234">
        <v>16.056563763212399</v>
      </c>
      <c r="H133" s="234">
        <v>250487.94179079999</v>
      </c>
      <c r="I133" s="234">
        <v>1.3832447525445399</v>
      </c>
      <c r="J133" s="234">
        <v>98.641401557186896</v>
      </c>
      <c r="K133" s="234">
        <v>0.22114874871260801</v>
      </c>
    </row>
    <row r="134" spans="1:11" x14ac:dyDescent="0.25">
      <c r="A134" s="234" t="s">
        <v>92</v>
      </c>
      <c r="B134" s="234" t="s">
        <v>93</v>
      </c>
      <c r="C134" s="234" t="s">
        <v>17</v>
      </c>
      <c r="D134" s="234">
        <v>3647.8134943999999</v>
      </c>
      <c r="E134" s="234">
        <v>15.2000551148508</v>
      </c>
      <c r="F134" s="234">
        <v>1.8958165776005</v>
      </c>
      <c r="G134" s="234">
        <v>15.033242958795899</v>
      </c>
      <c r="H134" s="234">
        <v>188766.02745940001</v>
      </c>
      <c r="I134" s="234">
        <v>1.6542702820735</v>
      </c>
      <c r="J134" s="234">
        <v>98.104183422399501</v>
      </c>
      <c r="K134" s="234">
        <v>0.29051025371333999</v>
      </c>
    </row>
    <row r="135" spans="1:11" x14ac:dyDescent="0.25">
      <c r="A135" s="234" t="s">
        <v>94</v>
      </c>
      <c r="B135" s="234" t="s">
        <v>95</v>
      </c>
      <c r="C135" s="234" t="s">
        <v>16</v>
      </c>
      <c r="D135" s="234">
        <v>327.95457290000002</v>
      </c>
      <c r="E135" s="234">
        <v>31.7596191590542</v>
      </c>
      <c r="F135" s="234">
        <v>1.0199332470825699</v>
      </c>
      <c r="G135" s="234">
        <v>31.873149542254801</v>
      </c>
      <c r="H135" s="234">
        <v>31826.5588561</v>
      </c>
      <c r="I135" s="234">
        <v>2.5249008827593702</v>
      </c>
      <c r="J135" s="234">
        <v>98.980066752917395</v>
      </c>
      <c r="K135" s="234">
        <v>0.32843466340077099</v>
      </c>
    </row>
    <row r="136" spans="1:11" x14ac:dyDescent="0.25">
      <c r="A136" s="234" t="s">
        <v>94</v>
      </c>
      <c r="B136" s="234" t="s">
        <v>95</v>
      </c>
      <c r="C136" s="234" t="s">
        <v>17</v>
      </c>
      <c r="D136" s="234">
        <v>243.35781180000001</v>
      </c>
      <c r="E136" s="234">
        <v>32.2545310227435</v>
      </c>
      <c r="F136" s="234">
        <v>1.0021719624913701</v>
      </c>
      <c r="G136" s="234">
        <v>32.190158208611898</v>
      </c>
      <c r="H136" s="234">
        <v>24039.681517599998</v>
      </c>
      <c r="I136" s="234">
        <v>3.0499257153925599</v>
      </c>
      <c r="J136" s="234">
        <v>98.997828037508597</v>
      </c>
      <c r="K136" s="234">
        <v>0.32586648277384</v>
      </c>
    </row>
    <row r="137" spans="1:11" x14ac:dyDescent="0.25">
      <c r="A137" s="234" t="s">
        <v>96</v>
      </c>
      <c r="B137" s="234" t="s">
        <v>97</v>
      </c>
      <c r="C137" s="234" t="s">
        <v>16</v>
      </c>
      <c r="D137" s="234">
        <v>125.8308363</v>
      </c>
      <c r="E137" s="234">
        <v>30.092417868935499</v>
      </c>
      <c r="F137" s="234">
        <v>0.32648369347837602</v>
      </c>
      <c r="G137" s="234">
        <v>30.1325291426256</v>
      </c>
      <c r="H137" s="234">
        <v>38415.400720899997</v>
      </c>
      <c r="I137" s="234">
        <v>1.68990543738031</v>
      </c>
      <c r="J137" s="234">
        <v>99.673516306521606</v>
      </c>
      <c r="K137" s="234">
        <v>9.8700033598448603E-2</v>
      </c>
    </row>
    <row r="138" spans="1:11" x14ac:dyDescent="0.25">
      <c r="A138" s="234" t="s">
        <v>96</v>
      </c>
      <c r="B138" s="234" t="s">
        <v>97</v>
      </c>
      <c r="C138" s="234" t="s">
        <v>17</v>
      </c>
      <c r="D138" s="234">
        <v>115.0830783</v>
      </c>
      <c r="E138" s="234">
        <v>36.004598361097301</v>
      </c>
      <c r="F138" s="234">
        <v>0.29656851098966303</v>
      </c>
      <c r="G138" s="234">
        <v>35.997851954530098</v>
      </c>
      <c r="H138" s="234">
        <v>38689.8048432</v>
      </c>
      <c r="I138" s="234">
        <v>1.9204820311047299</v>
      </c>
      <c r="J138" s="234">
        <v>99.703431489010299</v>
      </c>
      <c r="K138" s="234">
        <v>0.107075846774221</v>
      </c>
    </row>
    <row r="139" spans="1:11" x14ac:dyDescent="0.25">
      <c r="A139" s="234" t="s">
        <v>98</v>
      </c>
      <c r="B139" s="234" t="s">
        <v>99</v>
      </c>
      <c r="C139" s="234" t="s">
        <v>16</v>
      </c>
      <c r="D139" s="234">
        <v>143.89379640000001</v>
      </c>
      <c r="E139" s="234">
        <v>36.895913301678</v>
      </c>
      <c r="F139" s="234">
        <v>0.88660017674561498</v>
      </c>
      <c r="G139" s="234">
        <v>36.736936889761502</v>
      </c>
      <c r="H139" s="234">
        <v>16085.9469113</v>
      </c>
      <c r="I139" s="234">
        <v>3.03367005707516</v>
      </c>
      <c r="J139" s="234">
        <v>99.113399823254397</v>
      </c>
      <c r="K139" s="234">
        <v>0.32862332235235397</v>
      </c>
    </row>
    <row r="140" spans="1:11" x14ac:dyDescent="0.25">
      <c r="A140" s="234" t="s">
        <v>98</v>
      </c>
      <c r="B140" s="234" t="s">
        <v>99</v>
      </c>
      <c r="C140" s="234" t="s">
        <v>17</v>
      </c>
      <c r="D140" s="234">
        <v>468.09285979999999</v>
      </c>
      <c r="E140" s="234">
        <v>21.832325745392101</v>
      </c>
      <c r="F140" s="234">
        <v>2.7686737604932699</v>
      </c>
      <c r="G140" s="234">
        <v>21.8838415637689</v>
      </c>
      <c r="H140" s="234">
        <v>16438.6610698</v>
      </c>
      <c r="I140" s="234">
        <v>3.3650685794805302</v>
      </c>
      <c r="J140" s="234">
        <v>97.2313262395067</v>
      </c>
      <c r="K140" s="234">
        <v>0.62314503215919803</v>
      </c>
    </row>
    <row r="141" spans="1:11" x14ac:dyDescent="0.25">
      <c r="A141" s="234" t="s">
        <v>100</v>
      </c>
      <c r="B141" s="234" t="s">
        <v>101</v>
      </c>
      <c r="C141" s="234" t="s">
        <v>16</v>
      </c>
      <c r="D141" s="234">
        <v>149.62178209999999</v>
      </c>
      <c r="E141" s="234">
        <v>32.399699610286397</v>
      </c>
      <c r="F141" s="234">
        <v>1.04258579350192</v>
      </c>
      <c r="G141" s="234">
        <v>32.246187987111597</v>
      </c>
      <c r="H141" s="234">
        <v>14201.406500900001</v>
      </c>
      <c r="I141" s="234">
        <v>3.2797381610113101</v>
      </c>
      <c r="J141" s="234">
        <v>98.9574142064981</v>
      </c>
      <c r="K141" s="234">
        <v>0.33973621642739998</v>
      </c>
    </row>
    <row r="142" spans="1:11" x14ac:dyDescent="0.25">
      <c r="A142" s="234" t="s">
        <v>100</v>
      </c>
      <c r="B142" s="234" t="s">
        <v>101</v>
      </c>
      <c r="C142" s="234" t="s">
        <v>17</v>
      </c>
      <c r="D142" s="234">
        <v>301.15340509999999</v>
      </c>
      <c r="E142" s="234">
        <v>23.067366405969</v>
      </c>
      <c r="F142" s="234">
        <v>2.1717862464371001</v>
      </c>
      <c r="G142" s="234">
        <v>22.692284452807801</v>
      </c>
      <c r="H142" s="234">
        <v>13565.4693159</v>
      </c>
      <c r="I142" s="234">
        <v>3.2902875023125602</v>
      </c>
      <c r="J142" s="234">
        <v>97.828213753562906</v>
      </c>
      <c r="K142" s="234">
        <v>0.50376869191329299</v>
      </c>
    </row>
    <row r="143" spans="1:11" x14ac:dyDescent="0.25">
      <c r="A143" s="234" t="s">
        <v>102</v>
      </c>
      <c r="B143" s="234" t="s">
        <v>103</v>
      </c>
      <c r="C143" s="234" t="s">
        <v>16</v>
      </c>
      <c r="D143" s="234">
        <v>408.69664399999999</v>
      </c>
      <c r="E143" s="234">
        <v>24.299404243339101</v>
      </c>
      <c r="F143" s="234">
        <v>0.79132687562398896</v>
      </c>
      <c r="G143" s="234">
        <v>24.3265889550464</v>
      </c>
      <c r="H143" s="234">
        <v>51238.309996299999</v>
      </c>
      <c r="I143" s="234">
        <v>2.1193709462506698</v>
      </c>
      <c r="J143" s="234">
        <v>99.208673124376006</v>
      </c>
      <c r="K143" s="234">
        <v>0.19403831364877</v>
      </c>
    </row>
    <row r="144" spans="1:11" x14ac:dyDescent="0.25">
      <c r="A144" s="234" t="s">
        <v>102</v>
      </c>
      <c r="B144" s="234" t="s">
        <v>103</v>
      </c>
      <c r="C144" s="234" t="s">
        <v>17</v>
      </c>
      <c r="D144" s="234">
        <v>753.30648729999996</v>
      </c>
      <c r="E144" s="234">
        <v>24.520550578255801</v>
      </c>
      <c r="F144" s="234">
        <v>1.96730813172089</v>
      </c>
      <c r="G144" s="234">
        <v>24.166700724955199</v>
      </c>
      <c r="H144" s="234">
        <v>37537.9238062</v>
      </c>
      <c r="I144" s="234">
        <v>2.6315486624965501</v>
      </c>
      <c r="J144" s="234">
        <v>98.032691868279102</v>
      </c>
      <c r="K144" s="234">
        <v>0.48497440952606802</v>
      </c>
    </row>
    <row r="145" spans="1:11" x14ac:dyDescent="0.25">
      <c r="A145" s="234" t="s">
        <v>104</v>
      </c>
      <c r="B145" s="234" t="s">
        <v>105</v>
      </c>
      <c r="C145" s="234" t="s">
        <v>16</v>
      </c>
      <c r="D145" s="234">
        <v>80.903933100000003</v>
      </c>
      <c r="E145" s="234">
        <v>31.194930995387899</v>
      </c>
      <c r="F145" s="234">
        <v>1.9932019058613599</v>
      </c>
      <c r="G145" s="234">
        <v>31.5845898234708</v>
      </c>
      <c r="H145" s="234">
        <v>3978.0894314000002</v>
      </c>
      <c r="I145" s="234">
        <v>3.76958097170712</v>
      </c>
      <c r="J145" s="234">
        <v>98.006798094138603</v>
      </c>
      <c r="K145" s="234">
        <v>0.64234793765552201</v>
      </c>
    </row>
    <row r="146" spans="1:11" x14ac:dyDescent="0.25">
      <c r="A146" s="234" t="s">
        <v>104</v>
      </c>
      <c r="B146" s="234" t="s">
        <v>105</v>
      </c>
      <c r="C146" s="234" t="s">
        <v>17</v>
      </c>
      <c r="D146" s="234">
        <v>79.324580800000007</v>
      </c>
      <c r="E146" s="234">
        <v>36.983706068864201</v>
      </c>
      <c r="F146" s="234">
        <v>2.2381507647819401</v>
      </c>
      <c r="G146" s="234">
        <v>36.560449589736997</v>
      </c>
      <c r="H146" s="234">
        <v>3464.8772687000001</v>
      </c>
      <c r="I146" s="234">
        <v>3.9380642656854499</v>
      </c>
      <c r="J146" s="234">
        <v>97.761849235218094</v>
      </c>
      <c r="K146" s="234">
        <v>0.83701156279441202</v>
      </c>
    </row>
    <row r="147" spans="1:11" x14ac:dyDescent="0.25">
      <c r="A147" s="234" t="s">
        <v>106</v>
      </c>
      <c r="B147" s="234" t="s">
        <v>107</v>
      </c>
      <c r="C147" s="234" t="s">
        <v>16</v>
      </c>
      <c r="D147" s="234">
        <v>2171.1860624000001</v>
      </c>
      <c r="E147" s="234">
        <v>12.5624605104131</v>
      </c>
      <c r="F147" s="234">
        <v>2.9054462881602499</v>
      </c>
      <c r="G147" s="234">
        <v>12.380730025887299</v>
      </c>
      <c r="H147" s="234">
        <v>72556.957123300002</v>
      </c>
      <c r="I147" s="234">
        <v>1.94562103894212</v>
      </c>
      <c r="J147" s="234">
        <v>97.094553711839794</v>
      </c>
      <c r="K147" s="234">
        <v>0.37047954517805498</v>
      </c>
    </row>
    <row r="148" spans="1:11" x14ac:dyDescent="0.25">
      <c r="A148" s="234" t="s">
        <v>106</v>
      </c>
      <c r="B148" s="234" t="s">
        <v>107</v>
      </c>
      <c r="C148" s="234" t="s">
        <v>17</v>
      </c>
      <c r="D148" s="234">
        <v>2853.2214171999999</v>
      </c>
      <c r="E148" s="234">
        <v>10.7667049265202</v>
      </c>
      <c r="F148" s="234">
        <v>4.6049995783007098</v>
      </c>
      <c r="G148" s="234">
        <v>10.4261018094554</v>
      </c>
      <c r="H148" s="234">
        <v>59105.989841900002</v>
      </c>
      <c r="I148" s="234">
        <v>2.1496585092980798</v>
      </c>
      <c r="J148" s="234">
        <v>95.395000421699294</v>
      </c>
      <c r="K148" s="234">
        <v>0.50329885448526501</v>
      </c>
    </row>
    <row r="149" spans="1:11" x14ac:dyDescent="0.25">
      <c r="A149" s="234" t="s">
        <v>108</v>
      </c>
      <c r="B149" s="234" t="s">
        <v>109</v>
      </c>
      <c r="C149" s="234" t="s">
        <v>16</v>
      </c>
      <c r="D149" s="234">
        <v>3626.3862426999999</v>
      </c>
      <c r="E149" s="234">
        <v>11.9223964498538</v>
      </c>
      <c r="F149" s="234">
        <v>3.2560024415164901</v>
      </c>
      <c r="G149" s="234">
        <v>11.7241268680863</v>
      </c>
      <c r="H149" s="234">
        <v>107749.0290967</v>
      </c>
      <c r="I149" s="234">
        <v>1.76325678325735</v>
      </c>
      <c r="J149" s="234">
        <v>96.7439975584835</v>
      </c>
      <c r="K149" s="234">
        <v>0.394585572960857</v>
      </c>
    </row>
    <row r="150" spans="1:11" x14ac:dyDescent="0.25">
      <c r="A150" s="234" t="s">
        <v>108</v>
      </c>
      <c r="B150" s="234" t="s">
        <v>109</v>
      </c>
      <c r="C150" s="234" t="s">
        <v>17</v>
      </c>
      <c r="D150" s="234">
        <v>4359.7077029000002</v>
      </c>
      <c r="E150" s="234">
        <v>10.441137203466999</v>
      </c>
      <c r="F150" s="234">
        <v>4.4794583895764397</v>
      </c>
      <c r="G150" s="234">
        <v>10.3231751842769</v>
      </c>
      <c r="H150" s="234">
        <v>92966.962705400001</v>
      </c>
      <c r="I150" s="234">
        <v>2.1820449528322299</v>
      </c>
      <c r="J150" s="234">
        <v>95.520541610423606</v>
      </c>
      <c r="K150" s="234">
        <v>0.48410774171354298</v>
      </c>
    </row>
    <row r="151" spans="1:11" x14ac:dyDescent="0.25">
      <c r="A151" s="234" t="s">
        <v>110</v>
      </c>
      <c r="B151" s="234" t="s">
        <v>111</v>
      </c>
      <c r="C151" s="234" t="s">
        <v>16</v>
      </c>
      <c r="D151" s="234">
        <v>79.403825600000005</v>
      </c>
      <c r="E151" s="234">
        <v>12.7095508258097</v>
      </c>
      <c r="F151" s="234">
        <v>9.7777777777777803</v>
      </c>
      <c r="G151" s="234">
        <v>9.5854584656508006</v>
      </c>
      <c r="H151" s="234">
        <v>732.68075439999996</v>
      </c>
      <c r="I151" s="234">
        <v>8.1582174073256706</v>
      </c>
      <c r="J151" s="234">
        <v>90.2222222222222</v>
      </c>
      <c r="K151" s="234">
        <v>1.038818158839</v>
      </c>
    </row>
    <row r="152" spans="1:11" x14ac:dyDescent="0.25">
      <c r="A152" s="234" t="s">
        <v>110</v>
      </c>
      <c r="B152" s="234" t="s">
        <v>111</v>
      </c>
      <c r="C152" s="234" t="s">
        <v>17</v>
      </c>
      <c r="D152" s="234">
        <v>16.241691599999999</v>
      </c>
      <c r="E152" s="234">
        <v>33.3333333333333</v>
      </c>
      <c r="F152" s="234">
        <v>5.0279329608938497</v>
      </c>
      <c r="G152" s="234">
        <v>38.278833428236297</v>
      </c>
      <c r="H152" s="234">
        <v>306.787508</v>
      </c>
      <c r="I152" s="234">
        <v>9.6298267904381696</v>
      </c>
      <c r="J152" s="234">
        <v>94.972067039106093</v>
      </c>
      <c r="K152" s="234">
        <v>2.0265264756125099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734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35" t="s">
        <v>72</v>
      </c>
      <c r="B163" s="235" t="s">
        <v>73</v>
      </c>
      <c r="C163" s="235" t="s">
        <v>16</v>
      </c>
      <c r="D163" s="235">
        <v>1115.7077841</v>
      </c>
      <c r="E163" s="235">
        <v>19.526501820321901</v>
      </c>
      <c r="F163" s="235">
        <v>0.88767180900586096</v>
      </c>
      <c r="G163" s="235">
        <v>19.3154187322314</v>
      </c>
      <c r="H163" s="235">
        <v>124573.51347770001</v>
      </c>
      <c r="I163" s="235">
        <v>1.4633675029697999</v>
      </c>
      <c r="J163" s="235">
        <v>99.112328190994106</v>
      </c>
      <c r="K163" s="235">
        <v>0.172993138196742</v>
      </c>
    </row>
    <row r="164" spans="1:11" x14ac:dyDescent="0.25">
      <c r="A164" s="235" t="s">
        <v>72</v>
      </c>
      <c r="B164" s="235" t="s">
        <v>73</v>
      </c>
      <c r="C164" s="235" t="s">
        <v>17</v>
      </c>
      <c r="D164" s="235">
        <v>1550.0572732999999</v>
      </c>
      <c r="E164" s="235">
        <v>15.263847607732499</v>
      </c>
      <c r="F164" s="235">
        <v>1.48698977485789</v>
      </c>
      <c r="G164" s="235">
        <v>15.1853179438056</v>
      </c>
      <c r="H164" s="235">
        <v>102691.2293521</v>
      </c>
      <c r="I164" s="235">
        <v>1.66999067197604</v>
      </c>
      <c r="J164" s="235">
        <v>98.513010225142096</v>
      </c>
      <c r="K164" s="235">
        <v>0.22921249141407399</v>
      </c>
    </row>
    <row r="165" spans="1:11" x14ac:dyDescent="0.25">
      <c r="A165" s="235" t="s">
        <v>74</v>
      </c>
      <c r="B165" s="235" t="s">
        <v>75</v>
      </c>
      <c r="C165" s="235" t="s">
        <v>16</v>
      </c>
      <c r="D165" s="235">
        <v>285.52177710000001</v>
      </c>
      <c r="E165" s="235">
        <v>28.144675507462601</v>
      </c>
      <c r="F165" s="235">
        <v>0.66685216167343797</v>
      </c>
      <c r="G165" s="235">
        <v>27.863661509023402</v>
      </c>
      <c r="H165" s="235">
        <v>42530.831458300003</v>
      </c>
      <c r="I165" s="235">
        <v>2.3266119986512099</v>
      </c>
      <c r="J165" s="235">
        <v>99.333147838326596</v>
      </c>
      <c r="K165" s="235">
        <v>0.18705682155237199</v>
      </c>
    </row>
    <row r="166" spans="1:11" x14ac:dyDescent="0.25">
      <c r="A166" s="235" t="s">
        <v>74</v>
      </c>
      <c r="B166" s="235" t="s">
        <v>75</v>
      </c>
      <c r="C166" s="235" t="s">
        <v>17</v>
      </c>
      <c r="D166" s="235">
        <v>274.55406499999998</v>
      </c>
      <c r="E166" s="235">
        <v>22.815722649864</v>
      </c>
      <c r="F166" s="235">
        <v>0.78814376935445196</v>
      </c>
      <c r="G166" s="235">
        <v>22.759078347491499</v>
      </c>
      <c r="H166" s="235">
        <v>34560.976668800002</v>
      </c>
      <c r="I166" s="235">
        <v>3.0675685136845101</v>
      </c>
      <c r="J166" s="235">
        <v>99.211856230645594</v>
      </c>
      <c r="K166" s="235">
        <v>0.180799215711928</v>
      </c>
    </row>
    <row r="167" spans="1:11" x14ac:dyDescent="0.25">
      <c r="A167" s="235" t="s">
        <v>76</v>
      </c>
      <c r="B167" s="235" t="s">
        <v>77</v>
      </c>
      <c r="C167" s="235" t="s">
        <v>16</v>
      </c>
      <c r="D167" s="235">
        <v>665.60585040000001</v>
      </c>
      <c r="E167" s="235">
        <v>16.182635069469601</v>
      </c>
      <c r="F167" s="235">
        <v>3.2394165149934602</v>
      </c>
      <c r="G167" s="235">
        <v>16.189050690288202</v>
      </c>
      <c r="H167" s="235">
        <v>19881.484877800001</v>
      </c>
      <c r="I167" s="235">
        <v>2.6410327537318801</v>
      </c>
      <c r="J167" s="235">
        <v>96.760583485006507</v>
      </c>
      <c r="K167" s="235">
        <v>0.541988031483007</v>
      </c>
    </row>
    <row r="168" spans="1:11" x14ac:dyDescent="0.25">
      <c r="A168" s="235" t="s">
        <v>76</v>
      </c>
      <c r="B168" s="235" t="s">
        <v>77</v>
      </c>
      <c r="C168" s="235" t="s">
        <v>17</v>
      </c>
      <c r="D168" s="235">
        <v>810.06012410000005</v>
      </c>
      <c r="E168" s="235">
        <v>14.8544953382491</v>
      </c>
      <c r="F168" s="235">
        <v>4.4554074249335098</v>
      </c>
      <c r="G168" s="235">
        <v>14.776819246239199</v>
      </c>
      <c r="H168" s="235">
        <v>17371.444884100001</v>
      </c>
      <c r="I168" s="235">
        <v>2.2924744167373801</v>
      </c>
      <c r="J168" s="235">
        <v>95.544592575066503</v>
      </c>
      <c r="K168" s="235">
        <v>0.68906830216339399</v>
      </c>
    </row>
    <row r="169" spans="1:11" x14ac:dyDescent="0.25">
      <c r="A169" s="235" t="s">
        <v>78</v>
      </c>
      <c r="B169" s="235" t="s">
        <v>79</v>
      </c>
      <c r="C169" s="235" t="s">
        <v>16</v>
      </c>
      <c r="D169" s="235">
        <v>2099.2447557</v>
      </c>
      <c r="E169" s="235">
        <v>12.9046374912527</v>
      </c>
      <c r="F169" s="235">
        <v>2.7927230979975701</v>
      </c>
      <c r="G169" s="235">
        <v>12.8313614327358</v>
      </c>
      <c r="H169" s="235">
        <v>73069.136857399993</v>
      </c>
      <c r="I169" s="235">
        <v>1.8438425730539301</v>
      </c>
      <c r="J169" s="235">
        <v>97.207276902002405</v>
      </c>
      <c r="K169" s="235">
        <v>0.36863947426572002</v>
      </c>
    </row>
    <row r="170" spans="1:11" x14ac:dyDescent="0.25">
      <c r="A170" s="235" t="s">
        <v>78</v>
      </c>
      <c r="B170" s="235" t="s">
        <v>79</v>
      </c>
      <c r="C170" s="235" t="s">
        <v>17</v>
      </c>
      <c r="D170" s="235">
        <v>2167.6590538</v>
      </c>
      <c r="E170" s="235">
        <v>12.665641378904199</v>
      </c>
      <c r="F170" s="235">
        <v>3.5837798176584199</v>
      </c>
      <c r="G170" s="235">
        <v>12.5153834638823</v>
      </c>
      <c r="H170" s="235">
        <v>58317.615268000001</v>
      </c>
      <c r="I170" s="235">
        <v>2.21320598987058</v>
      </c>
      <c r="J170" s="235">
        <v>96.416220182341604</v>
      </c>
      <c r="K170" s="235">
        <v>0.46519536425813701</v>
      </c>
    </row>
    <row r="171" spans="1:11" x14ac:dyDescent="0.25">
      <c r="A171" s="235" t="s">
        <v>80</v>
      </c>
      <c r="B171" s="235" t="s">
        <v>81</v>
      </c>
      <c r="C171" s="235" t="s">
        <v>16</v>
      </c>
      <c r="D171" s="235">
        <v>3793.674211</v>
      </c>
      <c r="E171" s="235">
        <v>11.498291055277001</v>
      </c>
      <c r="F171" s="235">
        <v>5.3211117098770702</v>
      </c>
      <c r="G171" s="235">
        <v>11.1586489715264</v>
      </c>
      <c r="H171" s="235">
        <v>67501.093082799998</v>
      </c>
      <c r="I171" s="235">
        <v>2.1647888199938201</v>
      </c>
      <c r="J171" s="235">
        <v>94.678888290122899</v>
      </c>
      <c r="K171" s="235">
        <v>0.62713471589200198</v>
      </c>
    </row>
    <row r="172" spans="1:11" x14ac:dyDescent="0.25">
      <c r="A172" s="235" t="s">
        <v>80</v>
      </c>
      <c r="B172" s="235" t="s">
        <v>81</v>
      </c>
      <c r="C172" s="235" t="s">
        <v>17</v>
      </c>
      <c r="D172" s="235">
        <v>2868.4841354</v>
      </c>
      <c r="E172" s="235">
        <v>11.7072006856298</v>
      </c>
      <c r="F172" s="235">
        <v>5.2666226831976797</v>
      </c>
      <c r="G172" s="235">
        <v>11.477060265477901</v>
      </c>
      <c r="H172" s="235">
        <v>51596.8593674</v>
      </c>
      <c r="I172" s="235">
        <v>2.2874140292773499</v>
      </c>
      <c r="J172" s="235">
        <v>94.733377316802304</v>
      </c>
      <c r="K172" s="235">
        <v>0.638057542575037</v>
      </c>
    </row>
    <row r="173" spans="1:11" x14ac:dyDescent="0.25">
      <c r="A173" s="235" t="s">
        <v>82</v>
      </c>
      <c r="B173" s="235" t="s">
        <v>83</v>
      </c>
      <c r="C173" s="235" t="s">
        <v>16</v>
      </c>
      <c r="D173" s="235">
        <v>609.71561120000001</v>
      </c>
      <c r="E173" s="235">
        <v>28.8124339922609</v>
      </c>
      <c r="F173" s="235">
        <v>1.6839207879834801</v>
      </c>
      <c r="G173" s="235">
        <v>29.1851556376952</v>
      </c>
      <c r="H173" s="235">
        <v>35598.377759399998</v>
      </c>
      <c r="I173" s="235">
        <v>3.5098910090131001</v>
      </c>
      <c r="J173" s="235">
        <v>98.316079212016504</v>
      </c>
      <c r="K173" s="235">
        <v>0.49987235732689</v>
      </c>
    </row>
    <row r="174" spans="1:11" x14ac:dyDescent="0.25">
      <c r="A174" s="235" t="s">
        <v>82</v>
      </c>
      <c r="B174" s="235" t="s">
        <v>83</v>
      </c>
      <c r="C174" s="235" t="s">
        <v>17</v>
      </c>
      <c r="D174" s="235">
        <v>826.00890760000004</v>
      </c>
      <c r="E174" s="235">
        <v>21.552005840874099</v>
      </c>
      <c r="F174" s="235">
        <v>2.4135537325594401</v>
      </c>
      <c r="G174" s="235">
        <v>20.975513836856098</v>
      </c>
      <c r="H174" s="235">
        <v>33397.754021599998</v>
      </c>
      <c r="I174" s="235">
        <v>2.8963680901773201</v>
      </c>
      <c r="J174" s="235">
        <v>97.586446267440607</v>
      </c>
      <c r="K174" s="235">
        <v>0.51877624044792503</v>
      </c>
    </row>
    <row r="175" spans="1:11" x14ac:dyDescent="0.25">
      <c r="A175" s="235" t="s">
        <v>84</v>
      </c>
      <c r="B175" s="235" t="s">
        <v>85</v>
      </c>
      <c r="C175" s="235" t="s">
        <v>16</v>
      </c>
      <c r="D175" s="235">
        <v>3076.4267160999998</v>
      </c>
      <c r="E175" s="235">
        <v>18.848407910235402</v>
      </c>
      <c r="F175" s="235">
        <v>2.5415628919998001</v>
      </c>
      <c r="G175" s="235">
        <v>18.5419750805486</v>
      </c>
      <c r="H175" s="235">
        <v>117968.2551127</v>
      </c>
      <c r="I175" s="235">
        <v>2.3672820941913399</v>
      </c>
      <c r="J175" s="235">
        <v>97.458437108000197</v>
      </c>
      <c r="K175" s="235">
        <v>0.48354557293879302</v>
      </c>
    </row>
    <row r="176" spans="1:11" x14ac:dyDescent="0.25">
      <c r="A176" s="235" t="s">
        <v>84</v>
      </c>
      <c r="B176" s="235" t="s">
        <v>85</v>
      </c>
      <c r="C176" s="235" t="s">
        <v>17</v>
      </c>
      <c r="D176" s="235">
        <v>3587.1584177</v>
      </c>
      <c r="E176" s="235">
        <v>14.0944835372449</v>
      </c>
      <c r="F176" s="235">
        <v>3.18440099144859</v>
      </c>
      <c r="G176" s="235">
        <v>13.8735479644214</v>
      </c>
      <c r="H176" s="235">
        <v>109060.665375</v>
      </c>
      <c r="I176" s="235">
        <v>2.1186776701596299</v>
      </c>
      <c r="J176" s="235">
        <v>96.815599008551402</v>
      </c>
      <c r="K176" s="235">
        <v>0.45632047258118902</v>
      </c>
    </row>
    <row r="177" spans="1:11" x14ac:dyDescent="0.25">
      <c r="A177" s="235" t="s">
        <v>86</v>
      </c>
      <c r="B177" s="235" t="s">
        <v>87</v>
      </c>
      <c r="C177" s="235" t="s">
        <v>16</v>
      </c>
      <c r="D177" s="235">
        <v>3836.9994495000001</v>
      </c>
      <c r="E177" s="235">
        <v>11.4316593650843</v>
      </c>
      <c r="F177" s="235">
        <v>2.04269865951199</v>
      </c>
      <c r="G177" s="235">
        <v>11.345626297463699</v>
      </c>
      <c r="H177" s="235">
        <v>184002.7208946</v>
      </c>
      <c r="I177" s="235">
        <v>1.4976594268505701</v>
      </c>
      <c r="J177" s="235">
        <v>97.957301340488002</v>
      </c>
      <c r="K177" s="235">
        <v>0.23658977240090701</v>
      </c>
    </row>
    <row r="178" spans="1:11" x14ac:dyDescent="0.25">
      <c r="A178" s="235" t="s">
        <v>86</v>
      </c>
      <c r="B178" s="235" t="s">
        <v>87</v>
      </c>
      <c r="C178" s="235" t="s">
        <v>17</v>
      </c>
      <c r="D178" s="235">
        <v>3124.2296732999998</v>
      </c>
      <c r="E178" s="235">
        <v>11.585729467909999</v>
      </c>
      <c r="F178" s="235">
        <v>1.7626703598726201</v>
      </c>
      <c r="G178" s="235">
        <v>11.4129531345773</v>
      </c>
      <c r="H178" s="235">
        <v>174119.8963087</v>
      </c>
      <c r="I178" s="235">
        <v>1.4736983506952801</v>
      </c>
      <c r="J178" s="235">
        <v>98.237329640127399</v>
      </c>
      <c r="K178" s="235">
        <v>0.204782380411096</v>
      </c>
    </row>
    <row r="179" spans="1:11" x14ac:dyDescent="0.25">
      <c r="A179" s="235" t="s">
        <v>88</v>
      </c>
      <c r="B179" s="235" t="s">
        <v>89</v>
      </c>
      <c r="C179" s="235" t="s">
        <v>16</v>
      </c>
      <c r="D179" s="235">
        <v>813.567093</v>
      </c>
      <c r="E179" s="235">
        <v>20.928421561166701</v>
      </c>
      <c r="F179" s="235">
        <v>1.04518637585074</v>
      </c>
      <c r="G179" s="235">
        <v>20.855297893152301</v>
      </c>
      <c r="H179" s="235">
        <v>77025.860572499994</v>
      </c>
      <c r="I179" s="235">
        <v>1.7402933634364199</v>
      </c>
      <c r="J179" s="235">
        <v>98.954813624149295</v>
      </c>
      <c r="K179" s="235">
        <v>0.22027905893515701</v>
      </c>
    </row>
    <row r="180" spans="1:11" x14ac:dyDescent="0.25">
      <c r="A180" s="235" t="s">
        <v>88</v>
      </c>
      <c r="B180" s="235" t="s">
        <v>89</v>
      </c>
      <c r="C180" s="235" t="s">
        <v>17</v>
      </c>
      <c r="D180" s="235">
        <v>1197.122022</v>
      </c>
      <c r="E180" s="235">
        <v>17.7577503386063</v>
      </c>
      <c r="F180" s="235">
        <v>1.7365330792553499</v>
      </c>
      <c r="G180" s="235">
        <v>17.578180822716799</v>
      </c>
      <c r="H180" s="235">
        <v>67740.350940699995</v>
      </c>
      <c r="I180" s="235">
        <v>1.87603943936441</v>
      </c>
      <c r="J180" s="235">
        <v>98.263466920744605</v>
      </c>
      <c r="K180" s="235">
        <v>0.31064538458021401</v>
      </c>
    </row>
    <row r="181" spans="1:11" x14ac:dyDescent="0.25">
      <c r="A181" s="235" t="s">
        <v>90</v>
      </c>
      <c r="B181" s="235" t="s">
        <v>91</v>
      </c>
      <c r="C181" s="235" t="s">
        <v>16</v>
      </c>
      <c r="D181" s="235">
        <v>1894.3397998999999</v>
      </c>
      <c r="E181" s="235">
        <v>16.168773856653701</v>
      </c>
      <c r="F181" s="235">
        <v>1.1616402873506699</v>
      </c>
      <c r="G181" s="235">
        <v>16.212084928119499</v>
      </c>
      <c r="H181" s="235">
        <v>161180.22127790001</v>
      </c>
      <c r="I181" s="235">
        <v>1.61036107890424</v>
      </c>
      <c r="J181" s="235">
        <v>98.838359712649293</v>
      </c>
      <c r="K181" s="235">
        <v>0.19053949346393301</v>
      </c>
    </row>
    <row r="182" spans="1:11" x14ac:dyDescent="0.25">
      <c r="A182" s="235" t="s">
        <v>90</v>
      </c>
      <c r="B182" s="235" t="s">
        <v>91</v>
      </c>
      <c r="C182" s="235" t="s">
        <v>17</v>
      </c>
      <c r="D182" s="235">
        <v>2508.9995217000001</v>
      </c>
      <c r="E182" s="235">
        <v>14.0964570584763</v>
      </c>
      <c r="F182" s="235">
        <v>1.8696133979448299</v>
      </c>
      <c r="G182" s="235">
        <v>14.018979972204001</v>
      </c>
      <c r="H182" s="235">
        <v>131689.84203870001</v>
      </c>
      <c r="I182" s="235">
        <v>1.7385714262433201</v>
      </c>
      <c r="J182" s="235">
        <v>98.130386602055196</v>
      </c>
      <c r="K182" s="235">
        <v>0.26709435975058199</v>
      </c>
    </row>
    <row r="183" spans="1:11" x14ac:dyDescent="0.25">
      <c r="A183" s="235" t="s">
        <v>92</v>
      </c>
      <c r="B183" s="235" t="s">
        <v>93</v>
      </c>
      <c r="C183" s="235" t="s">
        <v>16</v>
      </c>
      <c r="D183" s="235">
        <v>3405.9498561999999</v>
      </c>
      <c r="E183" s="235">
        <v>16.362986307201499</v>
      </c>
      <c r="F183" s="235">
        <v>1.34610123701843</v>
      </c>
      <c r="G183" s="235">
        <v>16.254839194573901</v>
      </c>
      <c r="H183" s="235">
        <v>249617.356455</v>
      </c>
      <c r="I183" s="235">
        <v>1.3857041935984999</v>
      </c>
      <c r="J183" s="235">
        <v>98.653898762981598</v>
      </c>
      <c r="K183" s="235">
        <v>0.221792138189292</v>
      </c>
    </row>
    <row r="184" spans="1:11" x14ac:dyDescent="0.25">
      <c r="A184" s="235" t="s">
        <v>92</v>
      </c>
      <c r="B184" s="235" t="s">
        <v>93</v>
      </c>
      <c r="C184" s="235" t="s">
        <v>17</v>
      </c>
      <c r="D184" s="235">
        <v>3638.0029899000001</v>
      </c>
      <c r="E184" s="235">
        <v>15.239897333195101</v>
      </c>
      <c r="F184" s="235">
        <v>1.8939970241134301</v>
      </c>
      <c r="G184" s="235">
        <v>15.073079259199201</v>
      </c>
      <c r="H184" s="235">
        <v>188442.7101043</v>
      </c>
      <c r="I184" s="235">
        <v>1.65631872540586</v>
      </c>
      <c r="J184" s="235">
        <v>98.106002975886597</v>
      </c>
      <c r="K184" s="235">
        <v>0.29099511136098299</v>
      </c>
    </row>
    <row r="185" spans="1:11" x14ac:dyDescent="0.25">
      <c r="A185" s="235" t="s">
        <v>94</v>
      </c>
      <c r="B185" s="235" t="s">
        <v>95</v>
      </c>
      <c r="C185" s="235" t="s">
        <v>16</v>
      </c>
      <c r="D185" s="235">
        <v>327.95457290000002</v>
      </c>
      <c r="E185" s="235">
        <v>31.7596191590542</v>
      </c>
      <c r="F185" s="235">
        <v>1.0199332470825699</v>
      </c>
      <c r="G185" s="235">
        <v>31.873149542254801</v>
      </c>
      <c r="H185" s="235">
        <v>31826.5588561</v>
      </c>
      <c r="I185" s="235">
        <v>2.5249008827593702</v>
      </c>
      <c r="J185" s="235">
        <v>98.980066752917395</v>
      </c>
      <c r="K185" s="235">
        <v>0.32843466340077099</v>
      </c>
    </row>
    <row r="186" spans="1:11" x14ac:dyDescent="0.25">
      <c r="A186" s="235" t="s">
        <v>94</v>
      </c>
      <c r="B186" s="235" t="s">
        <v>95</v>
      </c>
      <c r="C186" s="235" t="s">
        <v>17</v>
      </c>
      <c r="D186" s="235">
        <v>243.35781180000001</v>
      </c>
      <c r="E186" s="235">
        <v>32.2545310227435</v>
      </c>
      <c r="F186" s="235">
        <v>1.0021719624913701</v>
      </c>
      <c r="G186" s="235">
        <v>32.190158208611898</v>
      </c>
      <c r="H186" s="235">
        <v>24039.681517599998</v>
      </c>
      <c r="I186" s="235">
        <v>3.0499257153925599</v>
      </c>
      <c r="J186" s="235">
        <v>98.997828037508597</v>
      </c>
      <c r="K186" s="235">
        <v>0.32586648277384</v>
      </c>
    </row>
    <row r="187" spans="1:11" x14ac:dyDescent="0.25">
      <c r="A187" s="235" t="s">
        <v>96</v>
      </c>
      <c r="B187" s="235" t="s">
        <v>97</v>
      </c>
      <c r="C187" s="235" t="s">
        <v>16</v>
      </c>
      <c r="D187" s="235">
        <v>125.8308363</v>
      </c>
      <c r="E187" s="235">
        <v>30.092417868935499</v>
      </c>
      <c r="F187" s="235">
        <v>0.32648369347837602</v>
      </c>
      <c r="G187" s="235">
        <v>30.1325291426256</v>
      </c>
      <c r="H187" s="235">
        <v>38415.400720899997</v>
      </c>
      <c r="I187" s="235">
        <v>1.68990543738031</v>
      </c>
      <c r="J187" s="235">
        <v>99.673516306521606</v>
      </c>
      <c r="K187" s="235">
        <v>9.8700033598448603E-2</v>
      </c>
    </row>
    <row r="188" spans="1:11" x14ac:dyDescent="0.25">
      <c r="A188" s="235" t="s">
        <v>96</v>
      </c>
      <c r="B188" s="235" t="s">
        <v>97</v>
      </c>
      <c r="C188" s="235" t="s">
        <v>17</v>
      </c>
      <c r="D188" s="235">
        <v>115.0830783</v>
      </c>
      <c r="E188" s="235">
        <v>36.004598361097301</v>
      </c>
      <c r="F188" s="235">
        <v>0.29656851098966303</v>
      </c>
      <c r="G188" s="235">
        <v>35.997851954530098</v>
      </c>
      <c r="H188" s="235">
        <v>38689.8048432</v>
      </c>
      <c r="I188" s="235">
        <v>1.9204820311047299</v>
      </c>
      <c r="J188" s="235">
        <v>99.703431489010299</v>
      </c>
      <c r="K188" s="235">
        <v>0.107075846774221</v>
      </c>
    </row>
    <row r="189" spans="1:11" x14ac:dyDescent="0.25">
      <c r="A189" s="235" t="s">
        <v>98</v>
      </c>
      <c r="B189" s="235" t="s">
        <v>99</v>
      </c>
      <c r="C189" s="235" t="s">
        <v>16</v>
      </c>
      <c r="D189" s="235">
        <v>143.89379640000001</v>
      </c>
      <c r="E189" s="235">
        <v>36.895913301678</v>
      </c>
      <c r="F189" s="235">
        <v>0.88660017674561498</v>
      </c>
      <c r="G189" s="235">
        <v>36.736936889761502</v>
      </c>
      <c r="H189" s="235">
        <v>16085.9469113</v>
      </c>
      <c r="I189" s="235">
        <v>3.03367005707516</v>
      </c>
      <c r="J189" s="235">
        <v>99.113399823254397</v>
      </c>
      <c r="K189" s="235">
        <v>0.32862332235235397</v>
      </c>
    </row>
    <row r="190" spans="1:11" x14ac:dyDescent="0.25">
      <c r="A190" s="235" t="s">
        <v>98</v>
      </c>
      <c r="B190" s="235" t="s">
        <v>99</v>
      </c>
      <c r="C190" s="235" t="s">
        <v>17</v>
      </c>
      <c r="D190" s="235">
        <v>468.09285979999999</v>
      </c>
      <c r="E190" s="235">
        <v>21.832325745392101</v>
      </c>
      <c r="F190" s="235">
        <v>2.7686737604932699</v>
      </c>
      <c r="G190" s="235">
        <v>21.8838415637689</v>
      </c>
      <c r="H190" s="235">
        <v>16438.6610698</v>
      </c>
      <c r="I190" s="235">
        <v>3.3650685794805302</v>
      </c>
      <c r="J190" s="235">
        <v>97.2313262395067</v>
      </c>
      <c r="K190" s="235">
        <v>0.62314503215919803</v>
      </c>
    </row>
    <row r="191" spans="1:11" x14ac:dyDescent="0.25">
      <c r="A191" s="235" t="s">
        <v>100</v>
      </c>
      <c r="B191" s="235" t="s">
        <v>101</v>
      </c>
      <c r="C191" s="235" t="s">
        <v>16</v>
      </c>
      <c r="D191" s="235">
        <v>149.62178209999999</v>
      </c>
      <c r="E191" s="235">
        <v>32.399699610286397</v>
      </c>
      <c r="F191" s="235">
        <v>1.04258579350192</v>
      </c>
      <c r="G191" s="235">
        <v>32.246187987111597</v>
      </c>
      <c r="H191" s="235">
        <v>14201.406500900001</v>
      </c>
      <c r="I191" s="235">
        <v>3.2797381610113101</v>
      </c>
      <c r="J191" s="235">
        <v>98.9574142064981</v>
      </c>
      <c r="K191" s="235">
        <v>0.33973621642739998</v>
      </c>
    </row>
    <row r="192" spans="1:11" x14ac:dyDescent="0.25">
      <c r="A192" s="235" t="s">
        <v>100</v>
      </c>
      <c r="B192" s="235" t="s">
        <v>101</v>
      </c>
      <c r="C192" s="235" t="s">
        <v>17</v>
      </c>
      <c r="D192" s="235">
        <v>301.15340509999999</v>
      </c>
      <c r="E192" s="235">
        <v>23.067366405969</v>
      </c>
      <c r="F192" s="235">
        <v>2.1717862464371001</v>
      </c>
      <c r="G192" s="235">
        <v>22.692284452807801</v>
      </c>
      <c r="H192" s="235">
        <v>13565.4693159</v>
      </c>
      <c r="I192" s="235">
        <v>3.2902875023125602</v>
      </c>
      <c r="J192" s="235">
        <v>97.828213753562906</v>
      </c>
      <c r="K192" s="235">
        <v>0.50376869191329299</v>
      </c>
    </row>
    <row r="193" spans="1:11" x14ac:dyDescent="0.25">
      <c r="A193" s="235" t="s">
        <v>102</v>
      </c>
      <c r="B193" s="235" t="s">
        <v>103</v>
      </c>
      <c r="C193" s="235" t="s">
        <v>16</v>
      </c>
      <c r="D193" s="235">
        <v>408.69664399999999</v>
      </c>
      <c r="E193" s="235">
        <v>24.299404243339101</v>
      </c>
      <c r="F193" s="235">
        <v>0.79132687562398896</v>
      </c>
      <c r="G193" s="235">
        <v>24.3265889550464</v>
      </c>
      <c r="H193" s="235">
        <v>51238.309996299999</v>
      </c>
      <c r="I193" s="235">
        <v>2.1193709462506698</v>
      </c>
      <c r="J193" s="235">
        <v>99.208673124376006</v>
      </c>
      <c r="K193" s="235">
        <v>0.19403831364877</v>
      </c>
    </row>
    <row r="194" spans="1:11" x14ac:dyDescent="0.25">
      <c r="A194" s="235" t="s">
        <v>102</v>
      </c>
      <c r="B194" s="235" t="s">
        <v>103</v>
      </c>
      <c r="C194" s="235" t="s">
        <v>17</v>
      </c>
      <c r="D194" s="235">
        <v>753.30648729999996</v>
      </c>
      <c r="E194" s="235">
        <v>24.520550578255801</v>
      </c>
      <c r="F194" s="235">
        <v>1.96730813172089</v>
      </c>
      <c r="G194" s="235">
        <v>24.166700724955199</v>
      </c>
      <c r="H194" s="235">
        <v>37537.9238062</v>
      </c>
      <c r="I194" s="235">
        <v>2.6315486624965501</v>
      </c>
      <c r="J194" s="235">
        <v>98.032691868279102</v>
      </c>
      <c r="K194" s="235">
        <v>0.48497440952606802</v>
      </c>
    </row>
    <row r="195" spans="1:11" x14ac:dyDescent="0.25">
      <c r="A195" s="235" t="s">
        <v>104</v>
      </c>
      <c r="B195" s="235" t="s">
        <v>105</v>
      </c>
      <c r="C195" s="235" t="s">
        <v>16</v>
      </c>
      <c r="D195" s="235">
        <v>80.903933100000003</v>
      </c>
      <c r="E195" s="235">
        <v>31.194930995387899</v>
      </c>
      <c r="F195" s="235">
        <v>1.9932019058613599</v>
      </c>
      <c r="G195" s="235">
        <v>31.5845898234708</v>
      </c>
      <c r="H195" s="235">
        <v>3978.0894314000002</v>
      </c>
      <c r="I195" s="235">
        <v>3.76958097170712</v>
      </c>
      <c r="J195" s="235">
        <v>98.006798094138603</v>
      </c>
      <c r="K195" s="235">
        <v>0.64234793765552201</v>
      </c>
    </row>
    <row r="196" spans="1:11" x14ac:dyDescent="0.25">
      <c r="A196" s="235" t="s">
        <v>104</v>
      </c>
      <c r="B196" s="235" t="s">
        <v>105</v>
      </c>
      <c r="C196" s="235" t="s">
        <v>17</v>
      </c>
      <c r="D196" s="235">
        <v>79.324580800000007</v>
      </c>
      <c r="E196" s="235">
        <v>36.983706068864201</v>
      </c>
      <c r="F196" s="235">
        <v>2.2381507647819401</v>
      </c>
      <c r="G196" s="235">
        <v>36.560449589736997</v>
      </c>
      <c r="H196" s="235">
        <v>3464.8772687000001</v>
      </c>
      <c r="I196" s="235">
        <v>3.9380642656854499</v>
      </c>
      <c r="J196" s="235">
        <v>97.761849235218094</v>
      </c>
      <c r="K196" s="235">
        <v>0.83701156279441202</v>
      </c>
    </row>
    <row r="197" spans="1:11" x14ac:dyDescent="0.25">
      <c r="A197" s="235" t="s">
        <v>106</v>
      </c>
      <c r="B197" s="235" t="s">
        <v>107</v>
      </c>
      <c r="C197" s="235" t="s">
        <v>16</v>
      </c>
      <c r="D197" s="235">
        <v>2171.1860624000001</v>
      </c>
      <c r="E197" s="235">
        <v>12.5624605104131</v>
      </c>
      <c r="F197" s="235">
        <v>2.9054462881602499</v>
      </c>
      <c r="G197" s="235">
        <v>12.380730025887299</v>
      </c>
      <c r="H197" s="235">
        <v>72556.957123300002</v>
      </c>
      <c r="I197" s="235">
        <v>1.94562103894212</v>
      </c>
      <c r="J197" s="235">
        <v>97.094553711839794</v>
      </c>
      <c r="K197" s="235">
        <v>0.37047954517805498</v>
      </c>
    </row>
    <row r="198" spans="1:11" x14ac:dyDescent="0.25">
      <c r="A198" s="235" t="s">
        <v>106</v>
      </c>
      <c r="B198" s="235" t="s">
        <v>107</v>
      </c>
      <c r="C198" s="235" t="s">
        <v>17</v>
      </c>
      <c r="D198" s="235">
        <v>2853.2214171999999</v>
      </c>
      <c r="E198" s="235">
        <v>10.7667049265202</v>
      </c>
      <c r="F198" s="235">
        <v>4.6049995783007098</v>
      </c>
      <c r="G198" s="235">
        <v>10.4261018094554</v>
      </c>
      <c r="H198" s="235">
        <v>59105.989841900002</v>
      </c>
      <c r="I198" s="235">
        <v>2.1496585092980798</v>
      </c>
      <c r="J198" s="235">
        <v>95.395000421699294</v>
      </c>
      <c r="K198" s="235">
        <v>0.50329885448526501</v>
      </c>
    </row>
    <row r="199" spans="1:11" x14ac:dyDescent="0.25">
      <c r="A199" s="235" t="s">
        <v>108</v>
      </c>
      <c r="B199" s="235" t="s">
        <v>109</v>
      </c>
      <c r="C199" s="235" t="s">
        <v>16</v>
      </c>
      <c r="D199" s="235">
        <v>3523.7092084999999</v>
      </c>
      <c r="E199" s="235">
        <v>12.2566569958723</v>
      </c>
      <c r="F199" s="235">
        <v>3.2235387410415002</v>
      </c>
      <c r="G199" s="235">
        <v>12.0534620601565</v>
      </c>
      <c r="H199" s="235">
        <v>105788.1214091</v>
      </c>
      <c r="I199" s="235">
        <v>1.7947182195521101</v>
      </c>
      <c r="J199" s="235">
        <v>96.776461258958506</v>
      </c>
      <c r="K199" s="235">
        <v>0.40149021166024002</v>
      </c>
    </row>
    <row r="200" spans="1:11" x14ac:dyDescent="0.25">
      <c r="A200" s="235" t="s">
        <v>108</v>
      </c>
      <c r="B200" s="235" t="s">
        <v>109</v>
      </c>
      <c r="C200" s="235" t="s">
        <v>17</v>
      </c>
      <c r="D200" s="235">
        <v>4248.3477732000001</v>
      </c>
      <c r="E200" s="235">
        <v>10.7002446157801</v>
      </c>
      <c r="F200" s="235">
        <v>4.40888048759843</v>
      </c>
      <c r="G200" s="235">
        <v>10.578087237873</v>
      </c>
      <c r="H200" s="235">
        <v>92110.530294600001</v>
      </c>
      <c r="I200" s="235">
        <v>2.2009812980412198</v>
      </c>
      <c r="J200" s="235">
        <v>95.591119512401605</v>
      </c>
      <c r="K200" s="235">
        <v>0.48788551339355102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735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36" t="s">
        <v>88</v>
      </c>
      <c r="B211" s="236" t="s">
        <v>115</v>
      </c>
      <c r="C211" s="236" t="s">
        <v>16</v>
      </c>
      <c r="D211" s="236">
        <v>417.39419070000002</v>
      </c>
      <c r="E211" s="236">
        <v>33.1395618540963</v>
      </c>
      <c r="F211" s="236">
        <v>1.7885316751757101</v>
      </c>
      <c r="G211" s="236">
        <v>31.980048178526701</v>
      </c>
      <c r="H211" s="236">
        <v>22919.860412800001</v>
      </c>
      <c r="I211" s="236">
        <v>4.1524806294621204</v>
      </c>
      <c r="J211" s="236">
        <v>98.211468324824295</v>
      </c>
      <c r="K211" s="236">
        <v>0.58238951230996905</v>
      </c>
    </row>
    <row r="212" spans="1:11" x14ac:dyDescent="0.25">
      <c r="A212" s="236" t="s">
        <v>88</v>
      </c>
      <c r="B212" s="236" t="s">
        <v>115</v>
      </c>
      <c r="C212" s="236" t="s">
        <v>17</v>
      </c>
      <c r="D212" s="236">
        <v>592.10798929999999</v>
      </c>
      <c r="E212" s="236">
        <v>28.529520672396899</v>
      </c>
      <c r="F212" s="236">
        <v>2.7009364636348701</v>
      </c>
      <c r="G212" s="236">
        <v>27.833307977378499</v>
      </c>
      <c r="H212" s="236">
        <v>21330.214037599999</v>
      </c>
      <c r="I212" s="236">
        <v>4.3617121451115599</v>
      </c>
      <c r="J212" s="236">
        <v>97.299063536365097</v>
      </c>
      <c r="K212" s="236">
        <v>0.77262815989574296</v>
      </c>
    </row>
    <row r="213" spans="1:11" x14ac:dyDescent="0.25">
      <c r="A213" s="236" t="s">
        <v>92</v>
      </c>
      <c r="B213" s="236" t="s">
        <v>116</v>
      </c>
      <c r="C213" s="236" t="s">
        <v>16</v>
      </c>
      <c r="D213" s="236">
        <v>374.64257839999999</v>
      </c>
      <c r="E213" s="236">
        <v>34.469760107202497</v>
      </c>
      <c r="F213" s="236">
        <v>2.6908910210402301</v>
      </c>
      <c r="G213" s="236">
        <v>33.877329811697798</v>
      </c>
      <c r="H213" s="236">
        <v>13547.979165500001</v>
      </c>
      <c r="I213" s="236">
        <v>3.9039977604366101</v>
      </c>
      <c r="J213" s="236">
        <v>97.309108978959799</v>
      </c>
      <c r="K213" s="236">
        <v>0.93681057779315302</v>
      </c>
    </row>
    <row r="214" spans="1:11" x14ac:dyDescent="0.25">
      <c r="A214" s="236" t="s">
        <v>92</v>
      </c>
      <c r="B214" s="236" t="s">
        <v>116</v>
      </c>
      <c r="C214" s="236" t="s">
        <v>17</v>
      </c>
      <c r="D214" s="236">
        <v>356.37954250000001</v>
      </c>
      <c r="E214" s="236">
        <v>25.012469945199399</v>
      </c>
      <c r="F214" s="236">
        <v>3.0745274482402598</v>
      </c>
      <c r="G214" s="236">
        <v>25.260064012708099</v>
      </c>
      <c r="H214" s="236">
        <v>11234.980381900001</v>
      </c>
      <c r="I214" s="236">
        <v>4.3618231289839899</v>
      </c>
      <c r="J214" s="236">
        <v>96.925472551759697</v>
      </c>
      <c r="K214" s="236">
        <v>0.80126264135471703</v>
      </c>
    </row>
    <row r="215" spans="1:11" x14ac:dyDescent="0.25">
      <c r="A215" s="236" t="s">
        <v>94</v>
      </c>
      <c r="B215" s="236" t="s">
        <v>117</v>
      </c>
      <c r="C215" s="236" t="s">
        <v>16</v>
      </c>
      <c r="D215" s="236">
        <v>154.7695167</v>
      </c>
      <c r="E215" s="236">
        <v>49.456060972744503</v>
      </c>
      <c r="F215" s="236">
        <v>1.1987090927772801</v>
      </c>
      <c r="G215" s="236">
        <v>49.078392668444998</v>
      </c>
      <c r="H215" s="236">
        <v>12756.5796699</v>
      </c>
      <c r="I215" s="236">
        <v>3.3781499165106901</v>
      </c>
      <c r="J215" s="236">
        <v>98.801290907222693</v>
      </c>
      <c r="K215" s="236">
        <v>0.59544480654410403</v>
      </c>
    </row>
    <row r="216" spans="1:11" x14ac:dyDescent="0.25">
      <c r="A216" s="236" t="s">
        <v>94</v>
      </c>
      <c r="B216" s="236" t="s">
        <v>117</v>
      </c>
      <c r="C216" s="236" t="s">
        <v>17</v>
      </c>
      <c r="D216" s="236">
        <v>157.25402550000001</v>
      </c>
      <c r="E216" s="236">
        <v>37.615112468086799</v>
      </c>
      <c r="F216" s="236">
        <v>1.56529347113416</v>
      </c>
      <c r="G216" s="236">
        <v>37.477714251391099</v>
      </c>
      <c r="H216" s="236">
        <v>9889.0426210999995</v>
      </c>
      <c r="I216" s="236">
        <v>4.4534039026254897</v>
      </c>
      <c r="J216" s="236">
        <v>98.434706528865803</v>
      </c>
      <c r="K216" s="236">
        <v>0.59596481260937395</v>
      </c>
    </row>
    <row r="217" spans="1:11" x14ac:dyDescent="0.25">
      <c r="A217" s="236" t="s">
        <v>96</v>
      </c>
      <c r="B217" s="236" t="s">
        <v>118</v>
      </c>
      <c r="C217" s="236" t="s">
        <v>16</v>
      </c>
      <c r="D217" s="236">
        <v>59.027623800000001</v>
      </c>
      <c r="E217" s="236">
        <v>100</v>
      </c>
      <c r="F217" s="236">
        <v>0.17912338512091699</v>
      </c>
      <c r="G217" s="236">
        <v>99.784626462646102</v>
      </c>
      <c r="H217" s="236">
        <v>32894.583519799999</v>
      </c>
      <c r="I217" s="236">
        <v>3.1089687724523198</v>
      </c>
      <c r="J217" s="236">
        <v>99.820876614879097</v>
      </c>
      <c r="K217" s="236">
        <v>0.17905833610312299</v>
      </c>
    </row>
    <row r="218" spans="1:11" x14ac:dyDescent="0.25">
      <c r="A218" s="236" t="s">
        <v>96</v>
      </c>
      <c r="B218" s="236" t="s">
        <v>118</v>
      </c>
      <c r="C218" s="236" t="s">
        <v>17</v>
      </c>
      <c r="D218" s="236">
        <v>218.84994259999999</v>
      </c>
      <c r="E218" s="236">
        <v>49.880197697168903</v>
      </c>
      <c r="F218" s="236">
        <v>0.78921684086424004</v>
      </c>
      <c r="G218" s="236">
        <v>50.159562308981599</v>
      </c>
      <c r="H218" s="236">
        <v>27511.164328300001</v>
      </c>
      <c r="I218" s="236">
        <v>3.3304923794127901</v>
      </c>
      <c r="J218" s="236">
        <v>99.210783159135801</v>
      </c>
      <c r="K218" s="236">
        <v>0.39901682099545199</v>
      </c>
    </row>
    <row r="219" spans="1:11" x14ac:dyDescent="0.25">
      <c r="A219" s="236" t="s">
        <v>98</v>
      </c>
      <c r="B219" s="236" t="s">
        <v>119</v>
      </c>
      <c r="C219" s="236" t="s">
        <v>16</v>
      </c>
      <c r="D219" s="236">
        <v>30.446782500000001</v>
      </c>
      <c r="E219" s="236">
        <v>70.407093915354395</v>
      </c>
      <c r="F219" s="236">
        <v>0.29120492930486902</v>
      </c>
      <c r="G219" s="236">
        <v>70.471339923951902</v>
      </c>
      <c r="H219" s="236">
        <v>10425.002090800001</v>
      </c>
      <c r="I219" s="236">
        <v>3.5490832509921599</v>
      </c>
      <c r="J219" s="236">
        <v>99.708795070695103</v>
      </c>
      <c r="K219" s="236">
        <v>0.205815360079556</v>
      </c>
    </row>
    <row r="220" spans="1:11" x14ac:dyDescent="0.25">
      <c r="A220" s="236" t="s">
        <v>98</v>
      </c>
      <c r="B220" s="236" t="s">
        <v>119</v>
      </c>
      <c r="C220" s="236" t="s">
        <v>17</v>
      </c>
      <c r="D220" s="236">
        <v>58.9482231</v>
      </c>
      <c r="E220" s="236">
        <v>51.388232858983997</v>
      </c>
      <c r="F220" s="236">
        <v>0.72422744946434703</v>
      </c>
      <c r="G220" s="236">
        <v>50.088792068742897</v>
      </c>
      <c r="H220" s="236">
        <v>8080.5144751999997</v>
      </c>
      <c r="I220" s="236">
        <v>4.3044855313273702</v>
      </c>
      <c r="J220" s="236">
        <v>99.275772550535706</v>
      </c>
      <c r="K220" s="236">
        <v>0.36540313104317401</v>
      </c>
    </row>
    <row r="221" spans="1:11" x14ac:dyDescent="0.25">
      <c r="A221" s="236" t="s">
        <v>106</v>
      </c>
      <c r="B221" s="236" t="s">
        <v>120</v>
      </c>
      <c r="C221" s="236" t="s">
        <v>16</v>
      </c>
      <c r="D221" s="236">
        <v>140.4090664</v>
      </c>
      <c r="E221" s="236">
        <v>49.580764698743501</v>
      </c>
      <c r="F221" s="236">
        <v>0.69714935617688301</v>
      </c>
      <c r="G221" s="236">
        <v>49.123284600505499</v>
      </c>
      <c r="H221" s="236">
        <v>20000.047946999999</v>
      </c>
      <c r="I221" s="236">
        <v>3.6784038211919801</v>
      </c>
      <c r="J221" s="236">
        <v>99.302850643823106</v>
      </c>
      <c r="K221" s="236">
        <v>0.344866899696262</v>
      </c>
    </row>
    <row r="222" spans="1:11" x14ac:dyDescent="0.25">
      <c r="A222" s="236" t="s">
        <v>106</v>
      </c>
      <c r="B222" s="236" t="s">
        <v>120</v>
      </c>
      <c r="C222" s="236" t="s">
        <v>17</v>
      </c>
      <c r="D222" s="236">
        <v>181.31201999999999</v>
      </c>
      <c r="E222" s="236">
        <v>45.505043584756201</v>
      </c>
      <c r="F222" s="236">
        <v>1.07150443341513</v>
      </c>
      <c r="G222" s="236">
        <v>45.364845882116597</v>
      </c>
      <c r="H222" s="236">
        <v>16739.945078500001</v>
      </c>
      <c r="I222" s="236">
        <v>4.1227856796681701</v>
      </c>
      <c r="J222" s="236">
        <v>98.9284955665849</v>
      </c>
      <c r="K222" s="236">
        <v>0.49135118456507398</v>
      </c>
    </row>
    <row r="223" spans="1:11" x14ac:dyDescent="0.25">
      <c r="A223" s="236" t="s">
        <v>108</v>
      </c>
      <c r="B223" s="236" t="s">
        <v>121</v>
      </c>
      <c r="C223" s="236" t="s">
        <v>16</v>
      </c>
      <c r="D223" s="236">
        <v>131.85736309999999</v>
      </c>
      <c r="E223" s="236">
        <v>58.407132994217498</v>
      </c>
      <c r="F223" s="236">
        <v>0.61387090476658701</v>
      </c>
      <c r="G223" s="236">
        <v>57.389094446443302</v>
      </c>
      <c r="H223" s="236">
        <v>21347.799365399998</v>
      </c>
      <c r="I223" s="236">
        <v>3.3510134761451602</v>
      </c>
      <c r="J223" s="236">
        <v>99.3861290952334</v>
      </c>
      <c r="K223" s="236">
        <v>0.35447094732722501</v>
      </c>
    </row>
    <row r="224" spans="1:11" x14ac:dyDescent="0.25">
      <c r="A224" s="236" t="s">
        <v>108</v>
      </c>
      <c r="B224" s="236" t="s">
        <v>121</v>
      </c>
      <c r="C224" s="236" t="s">
        <v>17</v>
      </c>
      <c r="D224" s="236">
        <v>174.5868078</v>
      </c>
      <c r="E224" s="236">
        <v>49.672790866624702</v>
      </c>
      <c r="F224" s="236">
        <v>0.86871575461373796</v>
      </c>
      <c r="G224" s="236">
        <v>48.873646125772801</v>
      </c>
      <c r="H224" s="236">
        <v>19922.528603399998</v>
      </c>
      <c r="I224" s="236">
        <v>3.4944688376776099</v>
      </c>
      <c r="J224" s="236">
        <v>99.131284245386297</v>
      </c>
      <c r="K224" s="236">
        <v>0.42829371875964101</v>
      </c>
    </row>
    <row r="225" spans="1:11" x14ac:dyDescent="0.25">
      <c r="A225" s="236" t="s">
        <v>110</v>
      </c>
      <c r="B225" s="236" t="s">
        <v>122</v>
      </c>
      <c r="C225" s="236" t="s">
        <v>16</v>
      </c>
      <c r="D225" s="236">
        <v>17.1982991</v>
      </c>
      <c r="E225" s="236">
        <v>99.999999999999602</v>
      </c>
      <c r="F225" s="236">
        <v>0.159643923413924</v>
      </c>
      <c r="G225" s="236">
        <v>100.05454136901</v>
      </c>
      <c r="H225" s="236">
        <v>10755.713523799999</v>
      </c>
      <c r="I225" s="236">
        <v>3.4214614405592698</v>
      </c>
      <c r="J225" s="236">
        <v>99.840356076586104</v>
      </c>
      <c r="K225" s="236">
        <v>0.15998640396751801</v>
      </c>
    </row>
    <row r="226" spans="1:11" x14ac:dyDescent="0.25">
      <c r="A226" s="236" t="s">
        <v>110</v>
      </c>
      <c r="B226" s="236" t="s">
        <v>122</v>
      </c>
      <c r="C226" s="236" t="s">
        <v>17</v>
      </c>
      <c r="D226" s="236">
        <v>53.093067099999999</v>
      </c>
      <c r="E226" s="236">
        <v>59.166691747221201</v>
      </c>
      <c r="F226" s="236">
        <v>0.62357896628911402</v>
      </c>
      <c r="G226" s="236">
        <v>58.072147913831799</v>
      </c>
      <c r="H226" s="236">
        <v>8461.1561251000003</v>
      </c>
      <c r="I226" s="236">
        <v>4.5275219218854996</v>
      </c>
      <c r="J226" s="236">
        <v>99.376421033710898</v>
      </c>
      <c r="K226" s="236">
        <v>0.36439800900066199</v>
      </c>
    </row>
    <row r="227" spans="1:11" x14ac:dyDescent="0.25">
      <c r="A227" s="236" t="s">
        <v>123</v>
      </c>
      <c r="B227" s="236" t="s">
        <v>124</v>
      </c>
      <c r="C227" s="236" t="s">
        <v>16</v>
      </c>
      <c r="D227" s="236"/>
      <c r="E227" s="236"/>
      <c r="F227" s="236"/>
      <c r="G227" s="236"/>
      <c r="H227" s="236">
        <v>6288.0468792000001</v>
      </c>
      <c r="I227" s="236">
        <v>4.2816219391442099</v>
      </c>
      <c r="J227" s="236">
        <v>100</v>
      </c>
      <c r="K227" s="236">
        <v>0</v>
      </c>
    </row>
    <row r="228" spans="1:11" x14ac:dyDescent="0.25">
      <c r="A228" s="236" t="s">
        <v>123</v>
      </c>
      <c r="B228" s="236" t="s">
        <v>124</v>
      </c>
      <c r="C228" s="236" t="s">
        <v>17</v>
      </c>
      <c r="D228" s="236">
        <v>33.288243799999996</v>
      </c>
      <c r="E228" s="236">
        <v>62.7083212327003</v>
      </c>
      <c r="F228" s="236">
        <v>0.61898047355505004</v>
      </c>
      <c r="G228" s="236">
        <v>62.501552665512101</v>
      </c>
      <c r="H228" s="236">
        <v>5344.6267668</v>
      </c>
      <c r="I228" s="236">
        <v>5.0228751142188797</v>
      </c>
      <c r="J228" s="236">
        <v>99.381019526445002</v>
      </c>
      <c r="K228" s="236">
        <v>0.38928198614957898</v>
      </c>
    </row>
    <row r="229" spans="1:11" x14ac:dyDescent="0.25">
      <c r="A229" s="236" t="s">
        <v>125</v>
      </c>
      <c r="B229" s="236" t="s">
        <v>126</v>
      </c>
      <c r="C229" s="236" t="s">
        <v>16</v>
      </c>
      <c r="D229" s="236">
        <v>23.8172262</v>
      </c>
      <c r="E229" s="236">
        <v>99.999999999999702</v>
      </c>
      <c r="F229" s="236">
        <v>0.171602380688231</v>
      </c>
      <c r="G229" s="236">
        <v>99.757925184778003</v>
      </c>
      <c r="H229" s="236">
        <v>13855.492667099999</v>
      </c>
      <c r="I229" s="236">
        <v>3.78511411830591</v>
      </c>
      <c r="J229" s="236">
        <v>99.828397619311801</v>
      </c>
      <c r="K229" s="236">
        <v>0.171481240433281</v>
      </c>
    </row>
    <row r="230" spans="1:11" x14ac:dyDescent="0.25">
      <c r="A230" s="236" t="s">
        <v>125</v>
      </c>
      <c r="B230" s="236" t="s">
        <v>126</v>
      </c>
      <c r="C230" s="236" t="s">
        <v>17</v>
      </c>
      <c r="D230" s="236">
        <v>20.9106837</v>
      </c>
      <c r="E230" s="236">
        <v>99.999999999999901</v>
      </c>
      <c r="F230" s="236">
        <v>0.24982984239576</v>
      </c>
      <c r="G230" s="236">
        <v>101.036780458401</v>
      </c>
      <c r="H230" s="236">
        <v>8349.0596526999998</v>
      </c>
      <c r="I230" s="236">
        <v>5.6883634415575202</v>
      </c>
      <c r="J230" s="236">
        <v>99.750170157604202</v>
      </c>
      <c r="K230" s="236">
        <v>0.25305222936677901</v>
      </c>
    </row>
    <row r="231" spans="1:11" x14ac:dyDescent="0.25">
      <c r="A231" s="236" t="s">
        <v>127</v>
      </c>
      <c r="B231" s="236" t="s">
        <v>128</v>
      </c>
      <c r="C231" s="236" t="s">
        <v>16</v>
      </c>
      <c r="D231" s="236">
        <v>301.2032979</v>
      </c>
      <c r="E231" s="236">
        <v>35.700532507753401</v>
      </c>
      <c r="F231" s="236">
        <v>1.7372934287924</v>
      </c>
      <c r="G231" s="236">
        <v>35.9696743626534</v>
      </c>
      <c r="H231" s="236">
        <v>17036.299561899999</v>
      </c>
      <c r="I231" s="236">
        <v>3.8100001260432101</v>
      </c>
      <c r="J231" s="236">
        <v>98.262706571207602</v>
      </c>
      <c r="K231" s="236">
        <v>0.63594705546560604</v>
      </c>
    </row>
    <row r="232" spans="1:11" x14ac:dyDescent="0.25">
      <c r="A232" s="236" t="s">
        <v>127</v>
      </c>
      <c r="B232" s="236" t="s">
        <v>128</v>
      </c>
      <c r="C232" s="236" t="s">
        <v>17</v>
      </c>
      <c r="D232" s="236">
        <v>87.214871299999999</v>
      </c>
      <c r="E232" s="236">
        <v>58.8732478873875</v>
      </c>
      <c r="F232" s="236">
        <v>0.62544059928665496</v>
      </c>
      <c r="G232" s="236">
        <v>57.477912849526298</v>
      </c>
      <c r="H232" s="236">
        <v>13857.334203300001</v>
      </c>
      <c r="I232" s="236">
        <v>4.5486241145513997</v>
      </c>
      <c r="J232" s="236">
        <v>99.374559400713395</v>
      </c>
      <c r="K232" s="236">
        <v>0.36175275115831901</v>
      </c>
    </row>
    <row r="233" spans="1:11" x14ac:dyDescent="0.25">
      <c r="A233" s="236" t="s">
        <v>129</v>
      </c>
      <c r="B233" s="236" t="s">
        <v>130</v>
      </c>
      <c r="C233" s="236" t="s">
        <v>16</v>
      </c>
      <c r="D233" s="236">
        <v>59.022170000000003</v>
      </c>
      <c r="E233" s="236">
        <v>57.687548689503899</v>
      </c>
      <c r="F233" s="236">
        <v>0.59715565970339202</v>
      </c>
      <c r="G233" s="236">
        <v>57.244078790690999</v>
      </c>
      <c r="H233" s="236">
        <v>9824.8613771</v>
      </c>
      <c r="I233" s="236">
        <v>3.6142781346241999</v>
      </c>
      <c r="J233" s="236">
        <v>99.402844340296596</v>
      </c>
      <c r="K233" s="236">
        <v>0.34388981383011002</v>
      </c>
    </row>
    <row r="234" spans="1:11" x14ac:dyDescent="0.25">
      <c r="A234" s="236" t="s">
        <v>129</v>
      </c>
      <c r="B234" s="236" t="s">
        <v>130</v>
      </c>
      <c r="C234" s="236" t="s">
        <v>17</v>
      </c>
      <c r="D234" s="236">
        <v>76.632381499999994</v>
      </c>
      <c r="E234" s="236">
        <v>59.2386676492427</v>
      </c>
      <c r="F234" s="236">
        <v>1.0265820462892401</v>
      </c>
      <c r="G234" s="236">
        <v>59.579625217099199</v>
      </c>
      <c r="H234" s="236">
        <v>7388.1758895000003</v>
      </c>
      <c r="I234" s="236">
        <v>5.0081288476381598</v>
      </c>
      <c r="J234" s="236">
        <v>98.973417953710793</v>
      </c>
      <c r="K234" s="236">
        <v>0.61797778471307596</v>
      </c>
    </row>
    <row r="235" spans="1:11" x14ac:dyDescent="0.25">
      <c r="A235" s="236" t="s">
        <v>131</v>
      </c>
      <c r="B235" s="236" t="s">
        <v>132</v>
      </c>
      <c r="C235" s="236" t="s">
        <v>16</v>
      </c>
      <c r="D235" s="236">
        <v>153.0038217</v>
      </c>
      <c r="E235" s="236">
        <v>51.843930022260899</v>
      </c>
      <c r="F235" s="236">
        <v>0.73819644235125503</v>
      </c>
      <c r="G235" s="236">
        <v>51.543411875827502</v>
      </c>
      <c r="H235" s="236">
        <v>20573.704263299998</v>
      </c>
      <c r="I235" s="236">
        <v>3.0197619334744101</v>
      </c>
      <c r="J235" s="236">
        <v>99.261803557648705</v>
      </c>
      <c r="K235" s="236">
        <v>0.38332129691038003</v>
      </c>
    </row>
    <row r="236" spans="1:11" x14ac:dyDescent="0.25">
      <c r="A236" s="236" t="s">
        <v>131</v>
      </c>
      <c r="B236" s="236" t="s">
        <v>132</v>
      </c>
      <c r="C236" s="236" t="s">
        <v>17</v>
      </c>
      <c r="D236" s="236">
        <v>295.31296409999999</v>
      </c>
      <c r="E236" s="236">
        <v>40.5483553684263</v>
      </c>
      <c r="F236" s="236">
        <v>1.7927491919465799</v>
      </c>
      <c r="G236" s="236">
        <v>40.1426599401264</v>
      </c>
      <c r="H236" s="236">
        <v>16177.3183123</v>
      </c>
      <c r="I236" s="236">
        <v>3.6489095611683902</v>
      </c>
      <c r="J236" s="236">
        <v>98.207250808053402</v>
      </c>
      <c r="K236" s="236">
        <v>0.73279437697431604</v>
      </c>
    </row>
    <row r="237" spans="1:11" x14ac:dyDescent="0.25">
      <c r="A237" s="236" t="s">
        <v>133</v>
      </c>
      <c r="B237" s="236" t="s">
        <v>134</v>
      </c>
      <c r="C237" s="236" t="s">
        <v>16</v>
      </c>
      <c r="D237" s="236">
        <v>550.61587169999996</v>
      </c>
      <c r="E237" s="236">
        <v>34.677043392756701</v>
      </c>
      <c r="F237" s="236">
        <v>1.4119024325223799</v>
      </c>
      <c r="G237" s="236">
        <v>34.148095614026801</v>
      </c>
      <c r="H237" s="236">
        <v>38447.537188800001</v>
      </c>
      <c r="I237" s="236">
        <v>3.1767202573522701</v>
      </c>
      <c r="J237" s="236">
        <v>98.588097567477604</v>
      </c>
      <c r="K237" s="236">
        <v>0.48904259695701802</v>
      </c>
    </row>
    <row r="238" spans="1:11" x14ac:dyDescent="0.25">
      <c r="A238" s="236" t="s">
        <v>133</v>
      </c>
      <c r="B238" s="236" t="s">
        <v>134</v>
      </c>
      <c r="C238" s="236" t="s">
        <v>17</v>
      </c>
      <c r="D238" s="236">
        <v>509.14471150000003</v>
      </c>
      <c r="E238" s="236">
        <v>32.365341789801398</v>
      </c>
      <c r="F238" s="236">
        <v>2.0434816390333799</v>
      </c>
      <c r="G238" s="236">
        <v>32.743926863328298</v>
      </c>
      <c r="H238" s="236">
        <v>24406.406364400002</v>
      </c>
      <c r="I238" s="236">
        <v>4.8371656353260599</v>
      </c>
      <c r="J238" s="236">
        <v>97.956518360966598</v>
      </c>
      <c r="K238" s="236">
        <v>0.68307463816237401</v>
      </c>
    </row>
    <row r="239" spans="1:11" x14ac:dyDescent="0.25">
      <c r="A239" s="236" t="s">
        <v>135</v>
      </c>
      <c r="B239" s="236" t="s">
        <v>136</v>
      </c>
      <c r="C239" s="236" t="s">
        <v>16</v>
      </c>
      <c r="D239" s="236">
        <v>1497.3500517</v>
      </c>
      <c r="E239" s="236">
        <v>28.999109548904698</v>
      </c>
      <c r="F239" s="236">
        <v>2.67352363708074</v>
      </c>
      <c r="G239" s="236">
        <v>28.851617398933001</v>
      </c>
      <c r="H239" s="236">
        <v>54509.263502499998</v>
      </c>
      <c r="I239" s="236">
        <v>3.8093175539302502</v>
      </c>
      <c r="J239" s="236">
        <v>97.326476362919294</v>
      </c>
      <c r="K239" s="236">
        <v>0.79254365273050598</v>
      </c>
    </row>
    <row r="240" spans="1:11" x14ac:dyDescent="0.25">
      <c r="A240" s="236" t="s">
        <v>135</v>
      </c>
      <c r="B240" s="236" t="s">
        <v>136</v>
      </c>
      <c r="C240" s="236" t="s">
        <v>17</v>
      </c>
      <c r="D240" s="236">
        <v>1388.8864212000001</v>
      </c>
      <c r="E240" s="236">
        <v>29.1394973194393</v>
      </c>
      <c r="F240" s="236">
        <v>3.1735729010629399</v>
      </c>
      <c r="G240" s="236">
        <v>28.414664922847798</v>
      </c>
      <c r="H240" s="236">
        <v>42375.238888</v>
      </c>
      <c r="I240" s="236">
        <v>4.2787187740552497</v>
      </c>
      <c r="J240" s="236">
        <v>96.826427098937103</v>
      </c>
      <c r="K240" s="236">
        <v>0.93131610133452303</v>
      </c>
    </row>
    <row r="241" spans="1:11" x14ac:dyDescent="0.25">
      <c r="A241" s="236" t="s">
        <v>137</v>
      </c>
      <c r="B241" s="236" t="s">
        <v>138</v>
      </c>
      <c r="C241" s="236" t="s">
        <v>16</v>
      </c>
      <c r="D241" s="236">
        <v>269.7735447</v>
      </c>
      <c r="E241" s="236">
        <v>39.831438700369503</v>
      </c>
      <c r="F241" s="236">
        <v>1.17983810866505</v>
      </c>
      <c r="G241" s="236">
        <v>39.208618501222197</v>
      </c>
      <c r="H241" s="236">
        <v>22595.528289400001</v>
      </c>
      <c r="I241" s="236">
        <v>3.8071868311152701</v>
      </c>
      <c r="J241" s="236">
        <v>98.820161891335005</v>
      </c>
      <c r="K241" s="236">
        <v>0.46812129640831601</v>
      </c>
    </row>
    <row r="242" spans="1:11" x14ac:dyDescent="0.25">
      <c r="A242" s="236" t="s">
        <v>137</v>
      </c>
      <c r="B242" s="236" t="s">
        <v>138</v>
      </c>
      <c r="C242" s="236" t="s">
        <v>17</v>
      </c>
      <c r="D242" s="236">
        <v>555.77256609999995</v>
      </c>
      <c r="E242" s="236">
        <v>27.514424145384801</v>
      </c>
      <c r="F242" s="236">
        <v>3.0973501728303501</v>
      </c>
      <c r="G242" s="236">
        <v>27.437785375420901</v>
      </c>
      <c r="H242" s="236">
        <v>17387.7125127</v>
      </c>
      <c r="I242" s="236">
        <v>5.2734945243953</v>
      </c>
      <c r="J242" s="236">
        <v>96.902649827169697</v>
      </c>
      <c r="K242" s="236">
        <v>0.87700831118876099</v>
      </c>
    </row>
    <row r="243" spans="1:11" x14ac:dyDescent="0.25">
      <c r="A243" s="236" t="s">
        <v>139</v>
      </c>
      <c r="B243" s="236" t="s">
        <v>140</v>
      </c>
      <c r="C243" s="236" t="s">
        <v>16</v>
      </c>
      <c r="D243" s="236">
        <v>332.31403360000002</v>
      </c>
      <c r="E243" s="236">
        <v>38.281890354268398</v>
      </c>
      <c r="F243" s="236">
        <v>1.33038618586678</v>
      </c>
      <c r="G243" s="236">
        <v>39.077990220777899</v>
      </c>
      <c r="H243" s="236">
        <v>24646.450563499999</v>
      </c>
      <c r="I243" s="236">
        <v>4.0146835067575699</v>
      </c>
      <c r="J243" s="236">
        <v>98.6696138141332</v>
      </c>
      <c r="K243" s="236">
        <v>0.52689796130237998</v>
      </c>
    </row>
    <row r="244" spans="1:11" x14ac:dyDescent="0.25">
      <c r="A244" s="236" t="s">
        <v>139</v>
      </c>
      <c r="B244" s="236" t="s">
        <v>140</v>
      </c>
      <c r="C244" s="236" t="s">
        <v>17</v>
      </c>
      <c r="D244" s="236">
        <v>530.26020989999995</v>
      </c>
      <c r="E244" s="236">
        <v>30.755485189513202</v>
      </c>
      <c r="F244" s="236">
        <v>2.4007167017248299</v>
      </c>
      <c r="G244" s="236">
        <v>30.383176554805701</v>
      </c>
      <c r="H244" s="236">
        <v>21557.319283299999</v>
      </c>
      <c r="I244" s="236">
        <v>4.5726322224307099</v>
      </c>
      <c r="J244" s="236">
        <v>97.599283298275196</v>
      </c>
      <c r="K244" s="236">
        <v>0.74735589178107398</v>
      </c>
    </row>
    <row r="245" spans="1:11" x14ac:dyDescent="0.25">
      <c r="A245" s="236" t="s">
        <v>141</v>
      </c>
      <c r="B245" s="236" t="s">
        <v>142</v>
      </c>
      <c r="C245" s="236" t="s">
        <v>16</v>
      </c>
      <c r="D245" s="236">
        <v>941.79385330000002</v>
      </c>
      <c r="E245" s="236">
        <v>19.972751756112199</v>
      </c>
      <c r="F245" s="236">
        <v>5.22513869065516</v>
      </c>
      <c r="G245" s="236">
        <v>19.898890579164899</v>
      </c>
      <c r="H245" s="236">
        <v>17082.490458699998</v>
      </c>
      <c r="I245" s="236">
        <v>4.23255346539346</v>
      </c>
      <c r="J245" s="236">
        <v>94.7748613093448</v>
      </c>
      <c r="K245" s="236">
        <v>1.09706795272362</v>
      </c>
    </row>
    <row r="246" spans="1:11" x14ac:dyDescent="0.25">
      <c r="A246" s="236" t="s">
        <v>141</v>
      </c>
      <c r="B246" s="236" t="s">
        <v>142</v>
      </c>
      <c r="C246" s="236" t="s">
        <v>17</v>
      </c>
      <c r="D246" s="236">
        <v>633.46049049999999</v>
      </c>
      <c r="E246" s="236">
        <v>23.257935043068599</v>
      </c>
      <c r="F246" s="236">
        <v>4.0571125904454002</v>
      </c>
      <c r="G246" s="236">
        <v>23.464134305269901</v>
      </c>
      <c r="H246" s="236">
        <v>14980.118782400001</v>
      </c>
      <c r="I246" s="236">
        <v>5.3757593531582701</v>
      </c>
      <c r="J246" s="236">
        <v>95.942887409554601</v>
      </c>
      <c r="K246" s="236">
        <v>0.99222190705438695</v>
      </c>
    </row>
    <row r="247" spans="1:11" x14ac:dyDescent="0.25">
      <c r="A247" s="236" t="s">
        <v>143</v>
      </c>
      <c r="B247" s="236" t="s">
        <v>144</v>
      </c>
      <c r="C247" s="236" t="s">
        <v>16</v>
      </c>
      <c r="D247" s="236">
        <v>127.6703076</v>
      </c>
      <c r="E247" s="236">
        <v>36.791641495714501</v>
      </c>
      <c r="F247" s="236">
        <v>1.4297630032165201</v>
      </c>
      <c r="G247" s="236">
        <v>36.277935122676098</v>
      </c>
      <c r="H247" s="236">
        <v>8801.8031305000004</v>
      </c>
      <c r="I247" s="236">
        <v>3.8121790420764001</v>
      </c>
      <c r="J247" s="236">
        <v>98.570236996783507</v>
      </c>
      <c r="K247" s="236">
        <v>0.526212080358333</v>
      </c>
    </row>
    <row r="248" spans="1:11" x14ac:dyDescent="0.25">
      <c r="A248" s="236" t="s">
        <v>143</v>
      </c>
      <c r="B248" s="236" t="s">
        <v>144</v>
      </c>
      <c r="C248" s="236" t="s">
        <v>17</v>
      </c>
      <c r="D248" s="236">
        <v>82.588764299999994</v>
      </c>
      <c r="E248" s="236">
        <v>44.583995237165603</v>
      </c>
      <c r="F248" s="236">
        <v>1.22019544431003</v>
      </c>
      <c r="G248" s="236">
        <v>44.643432685400903</v>
      </c>
      <c r="H248" s="236">
        <v>6685.8977666999999</v>
      </c>
      <c r="I248" s="236">
        <v>4.8051920808792499</v>
      </c>
      <c r="J248" s="236">
        <v>98.779804555690006</v>
      </c>
      <c r="K248" s="236">
        <v>0.55146609599107399</v>
      </c>
    </row>
    <row r="249" spans="1:11" x14ac:dyDescent="0.25">
      <c r="A249" s="236" t="s">
        <v>145</v>
      </c>
      <c r="B249" s="236" t="s">
        <v>146</v>
      </c>
      <c r="C249" s="236" t="s">
        <v>16</v>
      </c>
      <c r="D249" s="236">
        <v>97.622332599999993</v>
      </c>
      <c r="E249" s="236">
        <v>49.287698883506302</v>
      </c>
      <c r="F249" s="236">
        <v>0.63248866945931803</v>
      </c>
      <c r="G249" s="236">
        <v>49.294671833998102</v>
      </c>
      <c r="H249" s="236">
        <v>15337.015047299999</v>
      </c>
      <c r="I249" s="236">
        <v>3.3163053818291002</v>
      </c>
      <c r="J249" s="236">
        <v>99.367511330540694</v>
      </c>
      <c r="K249" s="236">
        <v>0.31376775952460101</v>
      </c>
    </row>
    <row r="250" spans="1:11" x14ac:dyDescent="0.25">
      <c r="A250" s="236" t="s">
        <v>145</v>
      </c>
      <c r="B250" s="236" t="s">
        <v>146</v>
      </c>
      <c r="C250" s="236" t="s">
        <v>17</v>
      </c>
      <c r="D250" s="236">
        <v>441.32327270000002</v>
      </c>
      <c r="E250" s="236">
        <v>27.156704393450401</v>
      </c>
      <c r="F250" s="236">
        <v>3.8465822385109201</v>
      </c>
      <c r="G250" s="236">
        <v>26.6877202717993</v>
      </c>
      <c r="H250" s="236">
        <v>11031.803917499999</v>
      </c>
      <c r="I250" s="236">
        <v>4.9745378255445099</v>
      </c>
      <c r="J250" s="236">
        <v>96.153417761489095</v>
      </c>
      <c r="K250" s="236">
        <v>1.0676324687541801</v>
      </c>
    </row>
    <row r="251" spans="1:11" x14ac:dyDescent="0.25">
      <c r="A251" s="236" t="s">
        <v>147</v>
      </c>
      <c r="B251" s="236" t="s">
        <v>148</v>
      </c>
      <c r="C251" s="236" t="s">
        <v>16</v>
      </c>
      <c r="D251" s="236">
        <v>82.555874299999999</v>
      </c>
      <c r="E251" s="236">
        <v>34.881280156527197</v>
      </c>
      <c r="F251" s="236">
        <v>1.66624640564737</v>
      </c>
      <c r="G251" s="236">
        <v>35.151626047896201</v>
      </c>
      <c r="H251" s="236">
        <v>4872.0459192999997</v>
      </c>
      <c r="I251" s="236">
        <v>4.1326759577043104</v>
      </c>
      <c r="J251" s="236">
        <v>98.333753594352601</v>
      </c>
      <c r="K251" s="236">
        <v>0.59563749388217402</v>
      </c>
    </row>
    <row r="252" spans="1:11" x14ac:dyDescent="0.25">
      <c r="A252" s="236" t="s">
        <v>147</v>
      </c>
      <c r="B252" s="236" t="s">
        <v>148</v>
      </c>
      <c r="C252" s="236" t="s">
        <v>17</v>
      </c>
      <c r="D252" s="236">
        <v>100.517878</v>
      </c>
      <c r="E252" s="236">
        <v>31.572919103561102</v>
      </c>
      <c r="F252" s="236">
        <v>2.2684658109019402</v>
      </c>
      <c r="G252" s="236">
        <v>30.350894403518801</v>
      </c>
      <c r="H252" s="236">
        <v>4330.5772488000002</v>
      </c>
      <c r="I252" s="236">
        <v>5.1270630945067897</v>
      </c>
      <c r="J252" s="236">
        <v>97.731534189098099</v>
      </c>
      <c r="K252" s="236">
        <v>0.70448056357594402</v>
      </c>
    </row>
    <row r="253" spans="1:11" x14ac:dyDescent="0.25">
      <c r="A253" s="236" t="s">
        <v>149</v>
      </c>
      <c r="B253" s="236" t="s">
        <v>150</v>
      </c>
      <c r="C253" s="236" t="s">
        <v>16</v>
      </c>
      <c r="D253" s="236">
        <v>46.119000100000001</v>
      </c>
      <c r="E253" s="236">
        <v>73.128121511354706</v>
      </c>
      <c r="F253" s="236">
        <v>0.47625344278765003</v>
      </c>
      <c r="G253" s="236">
        <v>72.775792472191</v>
      </c>
      <c r="H253" s="236">
        <v>9637.5905454000003</v>
      </c>
      <c r="I253" s="236">
        <v>3.4342713336882298</v>
      </c>
      <c r="J253" s="236">
        <v>99.523746557212405</v>
      </c>
      <c r="K253" s="236">
        <v>0.34825579738958001</v>
      </c>
    </row>
    <row r="254" spans="1:11" x14ac:dyDescent="0.25">
      <c r="A254" s="236" t="s">
        <v>149</v>
      </c>
      <c r="B254" s="236" t="s">
        <v>150</v>
      </c>
      <c r="C254" s="236" t="s">
        <v>17</v>
      </c>
      <c r="D254" s="236">
        <v>212.18527420000001</v>
      </c>
      <c r="E254" s="236">
        <v>27.6978032719441</v>
      </c>
      <c r="F254" s="236">
        <v>2.40588545791522</v>
      </c>
      <c r="G254" s="236">
        <v>27.445507304673399</v>
      </c>
      <c r="H254" s="236">
        <v>8607.2401685999994</v>
      </c>
      <c r="I254" s="236">
        <v>5.1272829731984801</v>
      </c>
      <c r="J254" s="236">
        <v>97.594114542084796</v>
      </c>
      <c r="K254" s="236">
        <v>0.67658533733554005</v>
      </c>
    </row>
    <row r="255" spans="1:11" x14ac:dyDescent="0.25">
      <c r="A255" s="236" t="s">
        <v>151</v>
      </c>
      <c r="B255" s="236" t="s">
        <v>152</v>
      </c>
      <c r="C255" s="236" t="s">
        <v>16</v>
      </c>
      <c r="D255" s="236">
        <v>10.8073081</v>
      </c>
      <c r="E255" s="236">
        <v>99.999999999999801</v>
      </c>
      <c r="F255" s="236">
        <v>0.12546839063349</v>
      </c>
      <c r="G255" s="236">
        <v>100.404008421078</v>
      </c>
      <c r="H255" s="236">
        <v>8602.7630465000002</v>
      </c>
      <c r="I255" s="236">
        <v>4.0129577313239597</v>
      </c>
      <c r="J255" s="236">
        <v>99.8745316093665</v>
      </c>
      <c r="K255" s="236">
        <v>0.12613355123422301</v>
      </c>
    </row>
    <row r="256" spans="1:11" x14ac:dyDescent="0.25">
      <c r="A256" s="236" t="s">
        <v>151</v>
      </c>
      <c r="B256" s="236" t="s">
        <v>152</v>
      </c>
      <c r="C256" s="236" t="s">
        <v>17</v>
      </c>
      <c r="D256" s="236">
        <v>148.2894086</v>
      </c>
      <c r="E256" s="236">
        <v>38.570265078638798</v>
      </c>
      <c r="F256" s="236">
        <v>1.6286227276152001</v>
      </c>
      <c r="G256" s="236">
        <v>38.493571688250803</v>
      </c>
      <c r="H256" s="236">
        <v>8956.9137845999994</v>
      </c>
      <c r="I256" s="236">
        <v>4.2899027170841704</v>
      </c>
      <c r="J256" s="236">
        <v>98.371377272384805</v>
      </c>
      <c r="K256" s="236">
        <v>0.63729417496088203</v>
      </c>
    </row>
    <row r="257" spans="1:11" x14ac:dyDescent="0.25">
      <c r="A257" s="236" t="s">
        <v>153</v>
      </c>
      <c r="B257" s="236" t="s">
        <v>154</v>
      </c>
      <c r="C257" s="236" t="s">
        <v>16</v>
      </c>
      <c r="D257" s="236">
        <v>67.065907800000005</v>
      </c>
      <c r="E257" s="236">
        <v>58.147531357852799</v>
      </c>
      <c r="F257" s="236">
        <v>0.71373843956163796</v>
      </c>
      <c r="G257" s="236">
        <v>57.702591979263602</v>
      </c>
      <c r="H257" s="236">
        <v>9329.3605815999999</v>
      </c>
      <c r="I257" s="236">
        <v>4.5019233162306103</v>
      </c>
      <c r="J257" s="236">
        <v>99.286261560438305</v>
      </c>
      <c r="K257" s="236">
        <v>0.414806210956702</v>
      </c>
    </row>
    <row r="258" spans="1:11" x14ac:dyDescent="0.25">
      <c r="A258" s="236" t="s">
        <v>153</v>
      </c>
      <c r="B258" s="236" t="s">
        <v>154</v>
      </c>
      <c r="C258" s="236" t="s">
        <v>17</v>
      </c>
      <c r="D258" s="236">
        <v>200.63552709999999</v>
      </c>
      <c r="E258" s="236">
        <v>30.799639131077701</v>
      </c>
      <c r="F258" s="236">
        <v>2.1263837670649202</v>
      </c>
      <c r="G258" s="236">
        <v>30.470695214089101</v>
      </c>
      <c r="H258" s="236">
        <v>9234.8920670999996</v>
      </c>
      <c r="I258" s="236">
        <v>4.1927971614935098</v>
      </c>
      <c r="J258" s="236">
        <v>97.873616232935106</v>
      </c>
      <c r="K258" s="236">
        <v>0.66200058982411303</v>
      </c>
    </row>
    <row r="259" spans="1:11" x14ac:dyDescent="0.25">
      <c r="A259" s="236" t="s">
        <v>155</v>
      </c>
      <c r="B259" s="236" t="s">
        <v>156</v>
      </c>
      <c r="C259" s="236" t="s">
        <v>16</v>
      </c>
      <c r="D259" s="236">
        <v>266.32637060000002</v>
      </c>
      <c r="E259" s="236">
        <v>36.467528674417302</v>
      </c>
      <c r="F259" s="236">
        <v>1.5012594458564901</v>
      </c>
      <c r="G259" s="236">
        <v>36.017665602066202</v>
      </c>
      <c r="H259" s="236">
        <v>17473.869791699999</v>
      </c>
      <c r="I259" s="236">
        <v>4.5752940794704102</v>
      </c>
      <c r="J259" s="236">
        <v>98.498740554143495</v>
      </c>
      <c r="K259" s="236">
        <v>0.548959919676129</v>
      </c>
    </row>
    <row r="260" spans="1:11" x14ac:dyDescent="0.25">
      <c r="A260" s="236" t="s">
        <v>155</v>
      </c>
      <c r="B260" s="236" t="s">
        <v>156</v>
      </c>
      <c r="C260" s="236" t="s">
        <v>17</v>
      </c>
      <c r="D260" s="236">
        <v>528.51920110000003</v>
      </c>
      <c r="E260" s="236">
        <v>30.032275819496999</v>
      </c>
      <c r="F260" s="236">
        <v>3.1181034205593301</v>
      </c>
      <c r="G260" s="236">
        <v>29.774494033919499</v>
      </c>
      <c r="H260" s="236">
        <v>16421.502328499999</v>
      </c>
      <c r="I260" s="236">
        <v>4.3154641902717898</v>
      </c>
      <c r="J260" s="236">
        <v>96.881896579440706</v>
      </c>
      <c r="K260" s="236">
        <v>0.95827966803334896</v>
      </c>
    </row>
    <row r="261" spans="1:11" x14ac:dyDescent="0.25">
      <c r="A261" s="236" t="s">
        <v>157</v>
      </c>
      <c r="B261" s="236" t="s">
        <v>158</v>
      </c>
      <c r="C261" s="236" t="s">
        <v>16</v>
      </c>
      <c r="D261" s="236">
        <v>61.433915200000001</v>
      </c>
      <c r="E261" s="236">
        <v>70.978896115128293</v>
      </c>
      <c r="F261" s="236">
        <v>0.27907718080789301</v>
      </c>
      <c r="G261" s="236">
        <v>71.418657446363795</v>
      </c>
      <c r="H261" s="236">
        <v>21951.800926200001</v>
      </c>
      <c r="I261" s="236">
        <v>3.6905219251346102</v>
      </c>
      <c r="J261" s="236">
        <v>99.720922819192097</v>
      </c>
      <c r="K261" s="236">
        <v>0.199870970040601</v>
      </c>
    </row>
    <row r="262" spans="1:11" x14ac:dyDescent="0.25">
      <c r="A262" s="236" t="s">
        <v>157</v>
      </c>
      <c r="B262" s="236" t="s">
        <v>158</v>
      </c>
      <c r="C262" s="236" t="s">
        <v>17</v>
      </c>
      <c r="D262" s="236">
        <v>298.78709629999997</v>
      </c>
      <c r="E262" s="236">
        <v>52.266192298524501</v>
      </c>
      <c r="F262" s="236">
        <v>1.98450280197805</v>
      </c>
      <c r="G262" s="236">
        <v>51.403263267278199</v>
      </c>
      <c r="H262" s="236">
        <v>14757.2307638</v>
      </c>
      <c r="I262" s="236">
        <v>5.1155109179804796</v>
      </c>
      <c r="J262" s="236">
        <v>98.015497198021905</v>
      </c>
      <c r="K262" s="236">
        <v>1.040752971733</v>
      </c>
    </row>
    <row r="263" spans="1:11" x14ac:dyDescent="0.25">
      <c r="A263" s="236" t="s">
        <v>159</v>
      </c>
      <c r="B263" s="236" t="s">
        <v>160</v>
      </c>
      <c r="C263" s="236" t="s">
        <v>16</v>
      </c>
      <c r="D263" s="236">
        <v>113.8513894</v>
      </c>
      <c r="E263" s="236">
        <v>44.936457630939501</v>
      </c>
      <c r="F263" s="236">
        <v>0.98190533872249297</v>
      </c>
      <c r="G263" s="236">
        <v>44.1360464559584</v>
      </c>
      <c r="H263" s="236">
        <v>11481.094162900001</v>
      </c>
      <c r="I263" s="236">
        <v>3.9981421893039899</v>
      </c>
      <c r="J263" s="236">
        <v>99.018094661277502</v>
      </c>
      <c r="K263" s="236">
        <v>0.437671718421353</v>
      </c>
    </row>
    <row r="264" spans="1:11" x14ac:dyDescent="0.25">
      <c r="A264" s="236" t="s">
        <v>159</v>
      </c>
      <c r="B264" s="236" t="s">
        <v>160</v>
      </c>
      <c r="C264" s="236" t="s">
        <v>17</v>
      </c>
      <c r="D264" s="236">
        <v>152.3623656</v>
      </c>
      <c r="E264" s="236">
        <v>41.890922844377499</v>
      </c>
      <c r="F264" s="236">
        <v>1.6533051733069799</v>
      </c>
      <c r="G264" s="236">
        <v>41.507330277820003</v>
      </c>
      <c r="H264" s="236">
        <v>9063.2602587000001</v>
      </c>
      <c r="I264" s="236">
        <v>4.25405899933084</v>
      </c>
      <c r="J264" s="236">
        <v>98.346694826692996</v>
      </c>
      <c r="K264" s="236">
        <v>0.69777925937837704</v>
      </c>
    </row>
    <row r="265" spans="1:11" x14ac:dyDescent="0.25">
      <c r="A265" s="236" t="s">
        <v>161</v>
      </c>
      <c r="B265" s="236" t="s">
        <v>162</v>
      </c>
      <c r="C265" s="236" t="s">
        <v>16</v>
      </c>
      <c r="D265" s="236">
        <v>445.5879367</v>
      </c>
      <c r="E265" s="236">
        <v>37.415414967551399</v>
      </c>
      <c r="F265" s="236">
        <v>1.60092359746777</v>
      </c>
      <c r="G265" s="236">
        <v>37.915384402589602</v>
      </c>
      <c r="H265" s="236">
        <v>27387.591448300002</v>
      </c>
      <c r="I265" s="236">
        <v>4.2971857148792596</v>
      </c>
      <c r="J265" s="236">
        <v>98.399076402532202</v>
      </c>
      <c r="K265" s="236">
        <v>0.61687198514807395</v>
      </c>
    </row>
    <row r="266" spans="1:11" x14ac:dyDescent="0.25">
      <c r="A266" s="236" t="s">
        <v>161</v>
      </c>
      <c r="B266" s="236" t="s">
        <v>162</v>
      </c>
      <c r="C266" s="236" t="s">
        <v>17</v>
      </c>
      <c r="D266" s="236">
        <v>632.17150419999996</v>
      </c>
      <c r="E266" s="236">
        <v>26.967572895593701</v>
      </c>
      <c r="F266" s="236">
        <v>2.2864744045018899</v>
      </c>
      <c r="G266" s="236">
        <v>26.262360917362901</v>
      </c>
      <c r="H266" s="236">
        <v>27016.137305</v>
      </c>
      <c r="I266" s="236">
        <v>3.4258881662429501</v>
      </c>
      <c r="J266" s="236">
        <v>97.713525595498098</v>
      </c>
      <c r="K266" s="236">
        <v>0.61453330716896903</v>
      </c>
    </row>
    <row r="267" spans="1:11" x14ac:dyDescent="0.25">
      <c r="A267" s="236" t="s">
        <v>163</v>
      </c>
      <c r="B267" s="236" t="s">
        <v>164</v>
      </c>
      <c r="C267" s="236" t="s">
        <v>16</v>
      </c>
      <c r="D267" s="236">
        <v>179.2504429</v>
      </c>
      <c r="E267" s="236">
        <v>37.746685463487999</v>
      </c>
      <c r="F267" s="236">
        <v>1.2595778197787499</v>
      </c>
      <c r="G267" s="236">
        <v>38.014764157995003</v>
      </c>
      <c r="H267" s="236">
        <v>14051.743473099999</v>
      </c>
      <c r="I267" s="236">
        <v>3.8099574863665602</v>
      </c>
      <c r="J267" s="236">
        <v>98.740422180221202</v>
      </c>
      <c r="K267" s="236">
        <v>0.48493365432583901</v>
      </c>
    </row>
    <row r="268" spans="1:11" x14ac:dyDescent="0.25">
      <c r="A268" s="236" t="s">
        <v>163</v>
      </c>
      <c r="B268" s="236" t="s">
        <v>164</v>
      </c>
      <c r="C268" s="236" t="s">
        <v>17</v>
      </c>
      <c r="D268" s="236">
        <v>216.31351480000001</v>
      </c>
      <c r="E268" s="236">
        <v>30.8944594353447</v>
      </c>
      <c r="F268" s="236">
        <v>1.96688690255188</v>
      </c>
      <c r="G268" s="236">
        <v>30.470242051363201</v>
      </c>
      <c r="H268" s="236">
        <v>10781.4471861</v>
      </c>
      <c r="I268" s="236">
        <v>4.4352774605697798</v>
      </c>
      <c r="J268" s="236">
        <v>98.033113097448094</v>
      </c>
      <c r="K268" s="236">
        <v>0.61133955777613602</v>
      </c>
    </row>
    <row r="269" spans="1:11" x14ac:dyDescent="0.25">
      <c r="A269" s="236" t="s">
        <v>165</v>
      </c>
      <c r="B269" s="236" t="s">
        <v>166</v>
      </c>
      <c r="C269" s="236" t="s">
        <v>16</v>
      </c>
      <c r="D269" s="236">
        <v>83.384284100000002</v>
      </c>
      <c r="E269" s="236">
        <v>71.656370844107101</v>
      </c>
      <c r="F269" s="236">
        <v>0.50060912784431699</v>
      </c>
      <c r="G269" s="236">
        <v>71.928363863043103</v>
      </c>
      <c r="H269" s="236">
        <v>16573.180581000001</v>
      </c>
      <c r="I269" s="236">
        <v>3.8003871981842301</v>
      </c>
      <c r="J269" s="236">
        <v>99.499390872155701</v>
      </c>
      <c r="K269" s="236">
        <v>0.36189161747746201</v>
      </c>
    </row>
    <row r="270" spans="1:11" x14ac:dyDescent="0.25">
      <c r="A270" s="236" t="s">
        <v>165</v>
      </c>
      <c r="B270" s="236" t="s">
        <v>166</v>
      </c>
      <c r="C270" s="236" t="s">
        <v>17</v>
      </c>
      <c r="D270" s="236">
        <v>208.69478620000001</v>
      </c>
      <c r="E270" s="236">
        <v>42.262063587500698</v>
      </c>
      <c r="F270" s="236">
        <v>1.45519966734561</v>
      </c>
      <c r="G270" s="236">
        <v>42.400365600589602</v>
      </c>
      <c r="H270" s="236">
        <v>14132.6214526</v>
      </c>
      <c r="I270" s="236">
        <v>4.08342068824017</v>
      </c>
      <c r="J270" s="236">
        <v>98.544800332654404</v>
      </c>
      <c r="K270" s="236">
        <v>0.62612129416294304</v>
      </c>
    </row>
    <row r="271" spans="1:11" x14ac:dyDescent="0.25">
      <c r="A271" s="236" t="s">
        <v>167</v>
      </c>
      <c r="B271" s="236" t="s">
        <v>168</v>
      </c>
      <c r="C271" s="236" t="s">
        <v>16</v>
      </c>
      <c r="D271" s="236">
        <v>304.48494090000003</v>
      </c>
      <c r="E271" s="236">
        <v>35.824668186338897</v>
      </c>
      <c r="F271" s="236">
        <v>1.5999739801328301</v>
      </c>
      <c r="G271" s="236">
        <v>35.775595191210499</v>
      </c>
      <c r="H271" s="236">
        <v>18726.133349200001</v>
      </c>
      <c r="I271" s="236">
        <v>3.2253304844816402</v>
      </c>
      <c r="J271" s="236">
        <v>98.400026019867198</v>
      </c>
      <c r="K271" s="236">
        <v>0.58170738103407804</v>
      </c>
    </row>
    <row r="272" spans="1:11" x14ac:dyDescent="0.25">
      <c r="A272" s="236" t="s">
        <v>167</v>
      </c>
      <c r="B272" s="236" t="s">
        <v>168</v>
      </c>
      <c r="C272" s="236" t="s">
        <v>17</v>
      </c>
      <c r="D272" s="236">
        <v>320.492819</v>
      </c>
      <c r="E272" s="236">
        <v>35.223338668986102</v>
      </c>
      <c r="F272" s="236">
        <v>2.7023015917636801</v>
      </c>
      <c r="G272" s="236">
        <v>35.251454792975103</v>
      </c>
      <c r="H272" s="236">
        <v>11539.501638199999</v>
      </c>
      <c r="I272" s="236">
        <v>4.9684187101935597</v>
      </c>
      <c r="J272" s="236">
        <v>97.2976984082363</v>
      </c>
      <c r="K272" s="236">
        <v>0.97905771624067695</v>
      </c>
    </row>
    <row r="273" spans="1:11" x14ac:dyDescent="0.25">
      <c r="A273" s="236" t="s">
        <v>169</v>
      </c>
      <c r="B273" s="236" t="s">
        <v>170</v>
      </c>
      <c r="C273" s="236" t="s">
        <v>16</v>
      </c>
      <c r="D273" s="236">
        <v>241.87121350000001</v>
      </c>
      <c r="E273" s="236">
        <v>40.3213206814562</v>
      </c>
      <c r="F273" s="236">
        <v>1.31296323234553</v>
      </c>
      <c r="G273" s="236">
        <v>40.236978168803603</v>
      </c>
      <c r="H273" s="236">
        <v>18179.9099561</v>
      </c>
      <c r="I273" s="236">
        <v>3.6978576307649198</v>
      </c>
      <c r="J273" s="236">
        <v>98.687036767654504</v>
      </c>
      <c r="K273" s="236">
        <v>0.53532535423785499</v>
      </c>
    </row>
    <row r="274" spans="1:11" x14ac:dyDescent="0.25">
      <c r="A274" s="236" t="s">
        <v>169</v>
      </c>
      <c r="B274" s="236" t="s">
        <v>170</v>
      </c>
      <c r="C274" s="236" t="s">
        <v>17</v>
      </c>
      <c r="D274" s="236">
        <v>270.4843932</v>
      </c>
      <c r="E274" s="236">
        <v>38.488667648153402</v>
      </c>
      <c r="F274" s="236">
        <v>1.74797393398498</v>
      </c>
      <c r="G274" s="236">
        <v>39.125174876565801</v>
      </c>
      <c r="H274" s="236">
        <v>15203.6818939</v>
      </c>
      <c r="I274" s="236">
        <v>4.1543407131455297</v>
      </c>
      <c r="J274" s="236">
        <v>98.252026066015006</v>
      </c>
      <c r="K274" s="236">
        <v>0.69606489133252603</v>
      </c>
    </row>
    <row r="275" spans="1:11" x14ac:dyDescent="0.25">
      <c r="A275" s="236" t="s">
        <v>171</v>
      </c>
      <c r="B275" s="236" t="s">
        <v>172</v>
      </c>
      <c r="C275" s="236" t="s">
        <v>16</v>
      </c>
      <c r="D275" s="236">
        <v>378.7845006</v>
      </c>
      <c r="E275" s="236">
        <v>36.815547667656404</v>
      </c>
      <c r="F275" s="236">
        <v>2.0133645570478098</v>
      </c>
      <c r="G275" s="236">
        <v>36.065190523376003</v>
      </c>
      <c r="H275" s="236">
        <v>18434.723429400001</v>
      </c>
      <c r="I275" s="236">
        <v>5.1105734675489103</v>
      </c>
      <c r="J275" s="236">
        <v>97.986635442952206</v>
      </c>
      <c r="K275" s="236">
        <v>0.74104367411632199</v>
      </c>
    </row>
    <row r="276" spans="1:11" x14ac:dyDescent="0.25">
      <c r="A276" s="236" t="s">
        <v>171</v>
      </c>
      <c r="B276" s="236" t="s">
        <v>172</v>
      </c>
      <c r="C276" s="236" t="s">
        <v>17</v>
      </c>
      <c r="D276" s="236">
        <v>274.24443889999998</v>
      </c>
      <c r="E276" s="236">
        <v>44.028750327494699</v>
      </c>
      <c r="F276" s="236">
        <v>0.93539002741589905</v>
      </c>
      <c r="G276" s="236">
        <v>44.019919736178601</v>
      </c>
      <c r="H276" s="236">
        <v>29044.4815323</v>
      </c>
      <c r="I276" s="236">
        <v>3.5125782977253102</v>
      </c>
      <c r="J276" s="236">
        <v>99.064609972584094</v>
      </c>
      <c r="K276" s="236">
        <v>0.415645849110647</v>
      </c>
    </row>
    <row r="277" spans="1:11" x14ac:dyDescent="0.25">
      <c r="A277" s="236" t="s">
        <v>173</v>
      </c>
      <c r="B277" s="236" t="s">
        <v>174</v>
      </c>
      <c r="C277" s="236" t="s">
        <v>16</v>
      </c>
      <c r="D277" s="236">
        <v>149.5277615</v>
      </c>
      <c r="E277" s="236">
        <v>31.205657654438301</v>
      </c>
      <c r="F277" s="236">
        <v>2.2511208247151999</v>
      </c>
      <c r="G277" s="236">
        <v>30.562388214650198</v>
      </c>
      <c r="H277" s="236">
        <v>6492.8416687999998</v>
      </c>
      <c r="I277" s="236">
        <v>3.8051817171345599</v>
      </c>
      <c r="J277" s="236">
        <v>97.748879175284799</v>
      </c>
      <c r="K277" s="236">
        <v>0.70384058767218205</v>
      </c>
    </row>
    <row r="278" spans="1:11" x14ac:dyDescent="0.25">
      <c r="A278" s="236" t="s">
        <v>173</v>
      </c>
      <c r="B278" s="236" t="s">
        <v>174</v>
      </c>
      <c r="C278" s="236" t="s">
        <v>17</v>
      </c>
      <c r="D278" s="236">
        <v>127.82805140000001</v>
      </c>
      <c r="E278" s="236">
        <v>28.633343802050799</v>
      </c>
      <c r="F278" s="236">
        <v>2.6359968261494902</v>
      </c>
      <c r="G278" s="236">
        <v>29.582090232734799</v>
      </c>
      <c r="H278" s="236">
        <v>4721.4968845000003</v>
      </c>
      <c r="I278" s="236">
        <v>4.8836757974526996</v>
      </c>
      <c r="J278" s="236">
        <v>97.364003173850506</v>
      </c>
      <c r="K278" s="236">
        <v>0.80089451360294694</v>
      </c>
    </row>
    <row r="279" spans="1:11" x14ac:dyDescent="0.25">
      <c r="A279" s="236" t="s">
        <v>175</v>
      </c>
      <c r="B279" s="236" t="s">
        <v>176</v>
      </c>
      <c r="C279" s="236" t="s">
        <v>16</v>
      </c>
      <c r="D279" s="236">
        <v>646.95479250000005</v>
      </c>
      <c r="E279" s="236">
        <v>24.442907436807801</v>
      </c>
      <c r="F279" s="236">
        <v>3.5739813765889301</v>
      </c>
      <c r="G279" s="236">
        <v>24.1735233075681</v>
      </c>
      <c r="H279" s="236">
        <v>17454.840497699999</v>
      </c>
      <c r="I279" s="236">
        <v>4.2523022355520199</v>
      </c>
      <c r="J279" s="236">
        <v>96.426018623411096</v>
      </c>
      <c r="K279" s="236">
        <v>0.89597935641419402</v>
      </c>
    </row>
    <row r="280" spans="1:11" x14ac:dyDescent="0.25">
      <c r="A280" s="236" t="s">
        <v>175</v>
      </c>
      <c r="B280" s="236" t="s">
        <v>176</v>
      </c>
      <c r="C280" s="236" t="s">
        <v>17</v>
      </c>
      <c r="D280" s="236">
        <v>680.10623899999996</v>
      </c>
      <c r="E280" s="236">
        <v>25.022333810189298</v>
      </c>
      <c r="F280" s="236">
        <v>4.5600298552892902</v>
      </c>
      <c r="G280" s="236">
        <v>24.388661768759299</v>
      </c>
      <c r="H280" s="236">
        <v>14234.4066169</v>
      </c>
      <c r="I280" s="236">
        <v>4.1105038344306699</v>
      </c>
      <c r="J280" s="236">
        <v>95.439970144710699</v>
      </c>
      <c r="K280" s="236">
        <v>1.16526677059379</v>
      </c>
    </row>
    <row r="281" spans="1:11" x14ac:dyDescent="0.25">
      <c r="A281" s="236" t="s">
        <v>177</v>
      </c>
      <c r="B281" s="236" t="s">
        <v>178</v>
      </c>
      <c r="C281" s="236" t="s">
        <v>16</v>
      </c>
      <c r="D281" s="236">
        <v>285.20346970000003</v>
      </c>
      <c r="E281" s="236">
        <v>32.281126687185697</v>
      </c>
      <c r="F281" s="236">
        <v>1.9430423405164301</v>
      </c>
      <c r="G281" s="236">
        <v>32.336514994332298</v>
      </c>
      <c r="H281" s="236">
        <v>14392.9877232</v>
      </c>
      <c r="I281" s="236">
        <v>4.2273627200144199</v>
      </c>
      <c r="J281" s="236">
        <v>98.056957659483601</v>
      </c>
      <c r="K281" s="236">
        <v>0.64076246376031898</v>
      </c>
    </row>
    <row r="282" spans="1:11" x14ac:dyDescent="0.25">
      <c r="A282" s="236" t="s">
        <v>177</v>
      </c>
      <c r="B282" s="236" t="s">
        <v>178</v>
      </c>
      <c r="C282" s="236" t="s">
        <v>17</v>
      </c>
      <c r="D282" s="236">
        <v>330.18028729999997</v>
      </c>
      <c r="E282" s="236">
        <v>28.716658311099799</v>
      </c>
      <c r="F282" s="236">
        <v>2.8183035940147598</v>
      </c>
      <c r="G282" s="236">
        <v>28.1677083641686</v>
      </c>
      <c r="H282" s="236">
        <v>11385.3881845</v>
      </c>
      <c r="I282" s="236">
        <v>4.5693975747586801</v>
      </c>
      <c r="J282" s="236">
        <v>97.181696405985207</v>
      </c>
      <c r="K282" s="236">
        <v>0.81687351274727105</v>
      </c>
    </row>
    <row r="283" spans="1:11" x14ac:dyDescent="0.25">
      <c r="A283" s="236" t="s">
        <v>179</v>
      </c>
      <c r="B283" s="236" t="s">
        <v>180</v>
      </c>
      <c r="C283" s="236" t="s">
        <v>16</v>
      </c>
      <c r="D283" s="236">
        <v>233.00272179999999</v>
      </c>
      <c r="E283" s="236">
        <v>16.5901858136694</v>
      </c>
      <c r="F283" s="236">
        <v>5.8960057500362799</v>
      </c>
      <c r="G283" s="236">
        <v>16.433291891007102</v>
      </c>
      <c r="H283" s="236">
        <v>3718.8713379999999</v>
      </c>
      <c r="I283" s="236">
        <v>3.9525046848909802</v>
      </c>
      <c r="J283" s="236">
        <v>94.103994249963705</v>
      </c>
      <c r="K283" s="236">
        <v>1.0296139314133299</v>
      </c>
    </row>
    <row r="284" spans="1:11" x14ac:dyDescent="0.25">
      <c r="A284" s="236" t="s">
        <v>179</v>
      </c>
      <c r="B284" s="236" t="s">
        <v>180</v>
      </c>
      <c r="C284" s="236" t="s">
        <v>17</v>
      </c>
      <c r="D284" s="236">
        <v>187.30935479999999</v>
      </c>
      <c r="E284" s="236">
        <v>21.9935532678467</v>
      </c>
      <c r="F284" s="236">
        <v>6.6649580557940604</v>
      </c>
      <c r="G284" s="236">
        <v>22.3345824617322</v>
      </c>
      <c r="H284" s="236">
        <v>2623.0512391000002</v>
      </c>
      <c r="I284" s="236">
        <v>5.1525718623250096</v>
      </c>
      <c r="J284" s="236">
        <v>93.335041944205898</v>
      </c>
      <c r="K284" s="236">
        <v>1.59488925274287</v>
      </c>
    </row>
    <row r="285" spans="1:11" x14ac:dyDescent="0.25">
      <c r="A285" s="236" t="s">
        <v>181</v>
      </c>
      <c r="B285" s="236" t="s">
        <v>182</v>
      </c>
      <c r="C285" s="236" t="s">
        <v>16</v>
      </c>
      <c r="D285" s="236">
        <v>406.8851027</v>
      </c>
      <c r="E285" s="236">
        <v>22.134889617248</v>
      </c>
      <c r="F285" s="236">
        <v>4.5178853884081098</v>
      </c>
      <c r="G285" s="236">
        <v>22.4275490425694</v>
      </c>
      <c r="H285" s="236">
        <v>8599.2110622</v>
      </c>
      <c r="I285" s="236">
        <v>4.6043495628675704</v>
      </c>
      <c r="J285" s="236">
        <v>95.482114611591896</v>
      </c>
      <c r="K285" s="236">
        <v>1.06119451301856</v>
      </c>
    </row>
    <row r="286" spans="1:11" x14ac:dyDescent="0.25">
      <c r="A286" s="236" t="s">
        <v>181</v>
      </c>
      <c r="B286" s="236" t="s">
        <v>182</v>
      </c>
      <c r="C286" s="236" t="s">
        <v>17</v>
      </c>
      <c r="D286" s="236">
        <v>749.28979300000003</v>
      </c>
      <c r="E286" s="236">
        <v>16.524052317219901</v>
      </c>
      <c r="F286" s="236">
        <v>8.0377930879722896</v>
      </c>
      <c r="G286" s="236">
        <v>15.969068390633399</v>
      </c>
      <c r="H286" s="236">
        <v>8572.7938286999997</v>
      </c>
      <c r="I286" s="236">
        <v>3.9136317408364101</v>
      </c>
      <c r="J286" s="236">
        <v>91.962206912027696</v>
      </c>
      <c r="K286" s="236">
        <v>1.39574801259801</v>
      </c>
    </row>
    <row r="287" spans="1:11" x14ac:dyDescent="0.25">
      <c r="A287" s="236" t="s">
        <v>183</v>
      </c>
      <c r="B287" s="236" t="s">
        <v>184</v>
      </c>
      <c r="C287" s="236" t="s">
        <v>16</v>
      </c>
      <c r="D287" s="236">
        <v>755.42693740000004</v>
      </c>
      <c r="E287" s="236">
        <v>25.1490200915235</v>
      </c>
      <c r="F287" s="236">
        <v>3.1289843660992802</v>
      </c>
      <c r="G287" s="236">
        <v>24.719225128310701</v>
      </c>
      <c r="H287" s="236">
        <v>23387.4529563</v>
      </c>
      <c r="I287" s="236">
        <v>4.0030765599153399</v>
      </c>
      <c r="J287" s="236">
        <v>96.871015633900697</v>
      </c>
      <c r="K287" s="236">
        <v>0.79844387366477398</v>
      </c>
    </row>
    <row r="288" spans="1:11" x14ac:dyDescent="0.25">
      <c r="A288" s="236" t="s">
        <v>183</v>
      </c>
      <c r="B288" s="236" t="s">
        <v>184</v>
      </c>
      <c r="C288" s="236" t="s">
        <v>17</v>
      </c>
      <c r="D288" s="236">
        <v>570.93302389999997</v>
      </c>
      <c r="E288" s="236">
        <v>30.221882717092399</v>
      </c>
      <c r="F288" s="236">
        <v>3.9230767640486701</v>
      </c>
      <c r="G288" s="236">
        <v>29.0472289306555</v>
      </c>
      <c r="H288" s="236">
        <v>13982.262292900001</v>
      </c>
      <c r="I288" s="236">
        <v>5.5750426840775802</v>
      </c>
      <c r="J288" s="236">
        <v>96.076923235951298</v>
      </c>
      <c r="K288" s="236">
        <v>1.18607575096884</v>
      </c>
    </row>
    <row r="289" spans="1:11" x14ac:dyDescent="0.25">
      <c r="A289" s="236" t="s">
        <v>185</v>
      </c>
      <c r="B289" s="236" t="s">
        <v>186</v>
      </c>
      <c r="C289" s="236" t="s">
        <v>16</v>
      </c>
      <c r="D289" s="236">
        <v>696.42865159999997</v>
      </c>
      <c r="E289" s="236">
        <v>20.112776383984201</v>
      </c>
      <c r="F289" s="236">
        <v>4.9199278697209596</v>
      </c>
      <c r="G289" s="236">
        <v>19.487649330916302</v>
      </c>
      <c r="H289" s="236">
        <v>13458.8327677</v>
      </c>
      <c r="I289" s="236">
        <v>3.4118621963378</v>
      </c>
      <c r="J289" s="236">
        <v>95.080072130279007</v>
      </c>
      <c r="K289" s="236">
        <v>1.0083903694051899</v>
      </c>
    </row>
    <row r="290" spans="1:11" x14ac:dyDescent="0.25">
      <c r="A290" s="236" t="s">
        <v>185</v>
      </c>
      <c r="B290" s="236" t="s">
        <v>186</v>
      </c>
      <c r="C290" s="236" t="s">
        <v>17</v>
      </c>
      <c r="D290" s="236">
        <v>792.29412500000001</v>
      </c>
      <c r="E290" s="236">
        <v>18.1243760755282</v>
      </c>
      <c r="F290" s="236">
        <v>6.43383870780933</v>
      </c>
      <c r="G290" s="236">
        <v>16.6918235718978</v>
      </c>
      <c r="H290" s="236">
        <v>11522.1912232</v>
      </c>
      <c r="I290" s="236">
        <v>3.8539379992001099</v>
      </c>
      <c r="J290" s="236">
        <v>93.566161292190699</v>
      </c>
      <c r="K290" s="236">
        <v>1.1477707230654901</v>
      </c>
    </row>
    <row r="291" spans="1:11" x14ac:dyDescent="0.25">
      <c r="A291" s="236" t="s">
        <v>187</v>
      </c>
      <c r="B291" s="236" t="s">
        <v>188</v>
      </c>
      <c r="C291" s="236" t="s">
        <v>16</v>
      </c>
      <c r="D291" s="236">
        <v>1034.635389</v>
      </c>
      <c r="E291" s="236">
        <v>23.9045280348349</v>
      </c>
      <c r="F291" s="236">
        <v>4.5434565535029598</v>
      </c>
      <c r="G291" s="236">
        <v>23.895721858678101</v>
      </c>
      <c r="H291" s="236">
        <v>21737.352783800001</v>
      </c>
      <c r="I291" s="236">
        <v>4.86393742293179</v>
      </c>
      <c r="J291" s="236">
        <v>95.456543446497093</v>
      </c>
      <c r="K291" s="236">
        <v>1.13736754086793</v>
      </c>
    </row>
    <row r="292" spans="1:11" x14ac:dyDescent="0.25">
      <c r="A292" s="236" t="s">
        <v>187</v>
      </c>
      <c r="B292" s="236" t="s">
        <v>188</v>
      </c>
      <c r="C292" s="236" t="s">
        <v>17</v>
      </c>
      <c r="D292" s="236">
        <v>940.1725457</v>
      </c>
      <c r="E292" s="236">
        <v>22.788275465426299</v>
      </c>
      <c r="F292" s="236">
        <v>4.6959892452779401</v>
      </c>
      <c r="G292" s="236">
        <v>22.291054603867</v>
      </c>
      <c r="H292" s="236">
        <v>19080.5833929</v>
      </c>
      <c r="I292" s="236">
        <v>4.46002674874706</v>
      </c>
      <c r="J292" s="236">
        <v>95.3040107547221</v>
      </c>
      <c r="K292" s="236">
        <v>1.09836461085638</v>
      </c>
    </row>
    <row r="293" spans="1:11" x14ac:dyDescent="0.25">
      <c r="A293" s="236" t="s">
        <v>189</v>
      </c>
      <c r="B293" s="236" t="s">
        <v>190</v>
      </c>
      <c r="C293" s="236" t="s">
        <v>16</v>
      </c>
      <c r="D293" s="236">
        <v>845.54252840000004</v>
      </c>
      <c r="E293" s="236">
        <v>22.4774402793918</v>
      </c>
      <c r="F293" s="236">
        <v>4.3759649267316396</v>
      </c>
      <c r="G293" s="236">
        <v>22.393515345418098</v>
      </c>
      <c r="H293" s="236">
        <v>18476.8821838</v>
      </c>
      <c r="I293" s="236">
        <v>3.5158561289364498</v>
      </c>
      <c r="J293" s="236">
        <v>95.624035073268303</v>
      </c>
      <c r="K293" s="236">
        <v>1.0247762255869299</v>
      </c>
    </row>
    <row r="294" spans="1:11" x14ac:dyDescent="0.25">
      <c r="A294" s="236" t="s">
        <v>189</v>
      </c>
      <c r="B294" s="236" t="s">
        <v>190</v>
      </c>
      <c r="C294" s="236" t="s">
        <v>17</v>
      </c>
      <c r="D294" s="236">
        <v>761.69164379999995</v>
      </c>
      <c r="E294" s="236">
        <v>24.079991740267499</v>
      </c>
      <c r="F294" s="236">
        <v>5.9375004181025997</v>
      </c>
      <c r="G294" s="236">
        <v>23.337476212838499</v>
      </c>
      <c r="H294" s="236">
        <v>12066.798295799999</v>
      </c>
      <c r="I294" s="236">
        <v>4.6290928683217096</v>
      </c>
      <c r="J294" s="236">
        <v>94.062499581897399</v>
      </c>
      <c r="K294" s="236">
        <v>1.47312983800247</v>
      </c>
    </row>
    <row r="295" spans="1:11" x14ac:dyDescent="0.25">
      <c r="A295" s="236" t="s">
        <v>191</v>
      </c>
      <c r="B295" s="236" t="s">
        <v>192</v>
      </c>
      <c r="C295" s="236" t="s">
        <v>16</v>
      </c>
      <c r="D295" s="236">
        <v>164.12767450000001</v>
      </c>
      <c r="E295" s="236">
        <v>33.738141206619296</v>
      </c>
      <c r="F295" s="236">
        <v>1.9597535542717801</v>
      </c>
      <c r="G295" s="236">
        <v>33.780479536741502</v>
      </c>
      <c r="H295" s="236">
        <v>8210.7863111000006</v>
      </c>
      <c r="I295" s="236">
        <v>5.1105449691477203</v>
      </c>
      <c r="J295" s="236">
        <v>98.040246445728201</v>
      </c>
      <c r="K295" s="236">
        <v>0.67524733195954401</v>
      </c>
    </row>
    <row r="296" spans="1:11" x14ac:dyDescent="0.25">
      <c r="A296" s="236" t="s">
        <v>191</v>
      </c>
      <c r="B296" s="236" t="s">
        <v>192</v>
      </c>
      <c r="C296" s="236" t="s">
        <v>17</v>
      </c>
      <c r="D296" s="236">
        <v>193.8374034</v>
      </c>
      <c r="E296" s="236">
        <v>26.4457760743128</v>
      </c>
      <c r="F296" s="236">
        <v>2.9478937859275902</v>
      </c>
      <c r="G296" s="236">
        <v>25.783036580038999</v>
      </c>
      <c r="H296" s="236">
        <v>6381.6167165999996</v>
      </c>
      <c r="I296" s="236">
        <v>4.4066576914232298</v>
      </c>
      <c r="J296" s="236">
        <v>97.052106214072396</v>
      </c>
      <c r="K296" s="236">
        <v>0.783142749617321</v>
      </c>
    </row>
    <row r="297" spans="1:11" x14ac:dyDescent="0.25">
      <c r="A297" s="236" t="s">
        <v>193</v>
      </c>
      <c r="B297" s="236" t="s">
        <v>194</v>
      </c>
      <c r="C297" s="236" t="s">
        <v>16</v>
      </c>
      <c r="D297" s="236">
        <v>244.50210920000001</v>
      </c>
      <c r="E297" s="236">
        <v>37.222701367574103</v>
      </c>
      <c r="F297" s="236">
        <v>1.7045097222545</v>
      </c>
      <c r="G297" s="236">
        <v>37.392474923342597</v>
      </c>
      <c r="H297" s="236">
        <v>14099.922331899999</v>
      </c>
      <c r="I297" s="236">
        <v>3.5640720804480401</v>
      </c>
      <c r="J297" s="236">
        <v>98.2954902777455</v>
      </c>
      <c r="K297" s="236">
        <v>0.64841059204142404</v>
      </c>
    </row>
    <row r="298" spans="1:11" x14ac:dyDescent="0.25">
      <c r="A298" s="236" t="s">
        <v>193</v>
      </c>
      <c r="B298" s="236" t="s">
        <v>194</v>
      </c>
      <c r="C298" s="236" t="s">
        <v>17</v>
      </c>
      <c r="D298" s="236">
        <v>131.2313667</v>
      </c>
      <c r="E298" s="236">
        <v>52.858831546780202</v>
      </c>
      <c r="F298" s="236">
        <v>1.02765827578649</v>
      </c>
      <c r="G298" s="236">
        <v>52.663372130615599</v>
      </c>
      <c r="H298" s="236">
        <v>12638.7107232</v>
      </c>
      <c r="I298" s="236">
        <v>4.4969659371595503</v>
      </c>
      <c r="J298" s="236">
        <v>98.972341724213507</v>
      </c>
      <c r="K298" s="236">
        <v>0.54681893201694798</v>
      </c>
    </row>
    <row r="299" spans="1:11" x14ac:dyDescent="0.25">
      <c r="A299" s="236" t="s">
        <v>195</v>
      </c>
      <c r="B299" s="236" t="s">
        <v>196</v>
      </c>
      <c r="C299" s="236" t="s">
        <v>16</v>
      </c>
      <c r="D299" s="236">
        <v>215.5463321</v>
      </c>
      <c r="E299" s="236">
        <v>34.437004481297897</v>
      </c>
      <c r="F299" s="236">
        <v>1.7797331738381501</v>
      </c>
      <c r="G299" s="236">
        <v>34.247896954325</v>
      </c>
      <c r="H299" s="236">
        <v>11895.613659099999</v>
      </c>
      <c r="I299" s="236">
        <v>3.7295547250642298</v>
      </c>
      <c r="J299" s="236">
        <v>98.220266826161804</v>
      </c>
      <c r="K299" s="236">
        <v>0.62056559520124999</v>
      </c>
    </row>
    <row r="300" spans="1:11" x14ac:dyDescent="0.25">
      <c r="A300" s="236" t="s">
        <v>195</v>
      </c>
      <c r="B300" s="236" t="s">
        <v>196</v>
      </c>
      <c r="C300" s="236" t="s">
        <v>17</v>
      </c>
      <c r="D300" s="236">
        <v>448.28409920000001</v>
      </c>
      <c r="E300" s="236">
        <v>23.5566985795808</v>
      </c>
      <c r="F300" s="236">
        <v>4.35839054326211</v>
      </c>
      <c r="G300" s="236">
        <v>23.754851089145198</v>
      </c>
      <c r="H300" s="236">
        <v>9837.2581152999992</v>
      </c>
      <c r="I300" s="236">
        <v>4.6408900262684698</v>
      </c>
      <c r="J300" s="236">
        <v>95.641609456737896</v>
      </c>
      <c r="K300" s="236">
        <v>1.0825091603081101</v>
      </c>
    </row>
    <row r="301" spans="1:11" x14ac:dyDescent="0.25">
      <c r="A301" s="236" t="s">
        <v>197</v>
      </c>
      <c r="B301" s="236" t="s">
        <v>198</v>
      </c>
      <c r="C301" s="236" t="s">
        <v>16</v>
      </c>
      <c r="D301" s="236">
        <v>1356.2237401</v>
      </c>
      <c r="E301" s="236">
        <v>23.012512284467501</v>
      </c>
      <c r="F301" s="236">
        <v>4.55698816884893</v>
      </c>
      <c r="G301" s="236">
        <v>22.344871567799299</v>
      </c>
      <c r="H301" s="236">
        <v>28405.182035999998</v>
      </c>
      <c r="I301" s="236">
        <v>4.1562550181921099</v>
      </c>
      <c r="J301" s="236">
        <v>95.443011831151097</v>
      </c>
      <c r="K301" s="236">
        <v>1.0668703073730501</v>
      </c>
    </row>
    <row r="302" spans="1:11" x14ac:dyDescent="0.25">
      <c r="A302" s="236" t="s">
        <v>197</v>
      </c>
      <c r="B302" s="236" t="s">
        <v>198</v>
      </c>
      <c r="C302" s="236" t="s">
        <v>17</v>
      </c>
      <c r="D302" s="236">
        <v>1520.7400571000001</v>
      </c>
      <c r="E302" s="236">
        <v>21.231749038808299</v>
      </c>
      <c r="F302" s="236">
        <v>6.2114785173693603</v>
      </c>
      <c r="G302" s="236">
        <v>20.809269139934798</v>
      </c>
      <c r="H302" s="236">
        <v>22961.998679699998</v>
      </c>
      <c r="I302" s="236">
        <v>5.6447181673728402</v>
      </c>
      <c r="J302" s="236">
        <v>93.7885214826306</v>
      </c>
      <c r="K302" s="236">
        <v>1.37816788431621</v>
      </c>
    </row>
    <row r="303" spans="1:11" x14ac:dyDescent="0.25">
      <c r="A303" s="236" t="s">
        <v>199</v>
      </c>
      <c r="B303" s="236" t="s">
        <v>200</v>
      </c>
      <c r="C303" s="236" t="s">
        <v>16</v>
      </c>
      <c r="D303" s="236">
        <v>564.90852510000002</v>
      </c>
      <c r="E303" s="236">
        <v>31.729982293004699</v>
      </c>
      <c r="F303" s="236">
        <v>2.0737380094595101</v>
      </c>
      <c r="G303" s="236">
        <v>31.691196503035101</v>
      </c>
      <c r="H303" s="236">
        <v>26676.1664093</v>
      </c>
      <c r="I303" s="236">
        <v>3.9747016803241899</v>
      </c>
      <c r="J303" s="236">
        <v>97.926261990540496</v>
      </c>
      <c r="K303" s="236">
        <v>0.67110943905877396</v>
      </c>
    </row>
    <row r="304" spans="1:11" x14ac:dyDescent="0.25">
      <c r="A304" s="236" t="s">
        <v>199</v>
      </c>
      <c r="B304" s="236" t="s">
        <v>200</v>
      </c>
      <c r="C304" s="236" t="s">
        <v>17</v>
      </c>
      <c r="D304" s="236">
        <v>632.03447470000003</v>
      </c>
      <c r="E304" s="236">
        <v>32.085499815601501</v>
      </c>
      <c r="F304" s="236">
        <v>2.4525239490465101</v>
      </c>
      <c r="G304" s="236">
        <v>32.1470108164621</v>
      </c>
      <c r="H304" s="236">
        <v>25138.742399700001</v>
      </c>
      <c r="I304" s="236">
        <v>4.69160852170294</v>
      </c>
      <c r="J304" s="236">
        <v>97.547476050953506</v>
      </c>
      <c r="K304" s="236">
        <v>0.80823530356078099</v>
      </c>
    </row>
    <row r="305" spans="1:11" x14ac:dyDescent="0.25">
      <c r="A305" s="236" t="s">
        <v>201</v>
      </c>
      <c r="B305" s="236" t="s">
        <v>202</v>
      </c>
      <c r="C305" s="236" t="s">
        <v>16</v>
      </c>
      <c r="D305" s="236">
        <v>568.86511189999999</v>
      </c>
      <c r="E305" s="236">
        <v>28.241798434076198</v>
      </c>
      <c r="F305" s="236">
        <v>3.7191613511200199</v>
      </c>
      <c r="G305" s="236">
        <v>27.286143477440501</v>
      </c>
      <c r="H305" s="236">
        <v>14726.6560606</v>
      </c>
      <c r="I305" s="236">
        <v>4.2989270330797202</v>
      </c>
      <c r="J305" s="236">
        <v>96.280838648880007</v>
      </c>
      <c r="K305" s="236">
        <v>1.0540162681018901</v>
      </c>
    </row>
    <row r="306" spans="1:11" x14ac:dyDescent="0.25">
      <c r="A306" s="236" t="s">
        <v>201</v>
      </c>
      <c r="B306" s="236" t="s">
        <v>202</v>
      </c>
      <c r="C306" s="236" t="s">
        <v>17</v>
      </c>
      <c r="D306" s="236">
        <v>1011.8986972</v>
      </c>
      <c r="E306" s="236">
        <v>18.097896746093301</v>
      </c>
      <c r="F306" s="236">
        <v>6.8610512910029202</v>
      </c>
      <c r="G306" s="236">
        <v>17.683141237017999</v>
      </c>
      <c r="H306" s="236">
        <v>13736.550983200001</v>
      </c>
      <c r="I306" s="236">
        <v>3.9792732627117999</v>
      </c>
      <c r="J306" s="236">
        <v>93.138948708997106</v>
      </c>
      <c r="K306" s="236">
        <v>1.3026230239327301</v>
      </c>
    </row>
    <row r="307" spans="1:11" x14ac:dyDescent="0.25">
      <c r="A307" s="236" t="s">
        <v>203</v>
      </c>
      <c r="B307" s="236" t="s">
        <v>204</v>
      </c>
      <c r="C307" s="236" t="s">
        <v>16</v>
      </c>
      <c r="D307" s="236">
        <v>545.99407780000001</v>
      </c>
      <c r="E307" s="236">
        <v>44.1906415848295</v>
      </c>
      <c r="F307" s="236">
        <v>1.0387689191179399</v>
      </c>
      <c r="G307" s="236">
        <v>43.896251293797697</v>
      </c>
      <c r="H307" s="236">
        <v>52015.655366200001</v>
      </c>
      <c r="I307" s="236">
        <v>3.7946287487579</v>
      </c>
      <c r="J307" s="236">
        <v>98.961231080882001</v>
      </c>
      <c r="K307" s="236">
        <v>0.46076691863826902</v>
      </c>
    </row>
    <row r="308" spans="1:11" x14ac:dyDescent="0.25">
      <c r="A308" s="236" t="s">
        <v>203</v>
      </c>
      <c r="B308" s="236" t="s">
        <v>204</v>
      </c>
      <c r="C308" s="236" t="s">
        <v>17</v>
      </c>
      <c r="D308" s="236">
        <v>910.6126577</v>
      </c>
      <c r="E308" s="236">
        <v>32.297293278202098</v>
      </c>
      <c r="F308" s="236">
        <v>2.3291577928440801</v>
      </c>
      <c r="G308" s="236">
        <v>32.168374395643298</v>
      </c>
      <c r="H308" s="236">
        <v>38185.607465200002</v>
      </c>
      <c r="I308" s="236">
        <v>4.5083185764187199</v>
      </c>
      <c r="J308" s="236">
        <v>97.6708422071559</v>
      </c>
      <c r="K308" s="236">
        <v>0.767119625607662</v>
      </c>
    </row>
    <row r="309" spans="1:11" x14ac:dyDescent="0.25">
      <c r="A309" s="236" t="s">
        <v>205</v>
      </c>
      <c r="B309" s="236" t="s">
        <v>206</v>
      </c>
      <c r="C309" s="236" t="s">
        <v>16</v>
      </c>
      <c r="D309" s="236">
        <v>160.01235460000001</v>
      </c>
      <c r="E309" s="236">
        <v>44.098337975756699</v>
      </c>
      <c r="F309" s="236">
        <v>0.88112295288539499</v>
      </c>
      <c r="G309" s="236">
        <v>44.056714750795301</v>
      </c>
      <c r="H309" s="236">
        <v>18000.036033199998</v>
      </c>
      <c r="I309" s="236">
        <v>3.1129093902872298</v>
      </c>
      <c r="J309" s="236">
        <v>99.118877047114594</v>
      </c>
      <c r="K309" s="236">
        <v>0.39164469727797802</v>
      </c>
    </row>
    <row r="310" spans="1:11" x14ac:dyDescent="0.25">
      <c r="A310" s="236" t="s">
        <v>205</v>
      </c>
      <c r="B310" s="236" t="s">
        <v>206</v>
      </c>
      <c r="C310" s="236" t="s">
        <v>17</v>
      </c>
      <c r="D310" s="236">
        <v>112.1194564</v>
      </c>
      <c r="E310" s="236">
        <v>49.667459492254402</v>
      </c>
      <c r="F310" s="236">
        <v>0.82953629408813301</v>
      </c>
      <c r="G310" s="236">
        <v>49.209770895084901</v>
      </c>
      <c r="H310" s="236">
        <v>13403.799883</v>
      </c>
      <c r="I310" s="236">
        <v>4.3955358956203101</v>
      </c>
      <c r="J310" s="236">
        <v>99.170463705911899</v>
      </c>
      <c r="K310" s="236">
        <v>0.41162750939926601</v>
      </c>
    </row>
    <row r="311" spans="1:11" x14ac:dyDescent="0.25">
      <c r="A311" s="236" t="s">
        <v>207</v>
      </c>
      <c r="B311" s="236" t="s">
        <v>208</v>
      </c>
      <c r="C311" s="236" t="s">
        <v>16</v>
      </c>
      <c r="D311" s="236">
        <v>220.2625591</v>
      </c>
      <c r="E311" s="236">
        <v>52.535778800891997</v>
      </c>
      <c r="F311" s="236">
        <v>0.67668007695310095</v>
      </c>
      <c r="G311" s="236">
        <v>52.638400666870403</v>
      </c>
      <c r="H311" s="236">
        <v>32330.209458900001</v>
      </c>
      <c r="I311" s="236">
        <v>5.33494704324076</v>
      </c>
      <c r="J311" s="236">
        <v>99.323319923046895</v>
      </c>
      <c r="K311" s="236">
        <v>0.35862028214061897</v>
      </c>
    </row>
    <row r="312" spans="1:11" x14ac:dyDescent="0.25">
      <c r="A312" s="236" t="s">
        <v>207</v>
      </c>
      <c r="B312" s="236" t="s">
        <v>208</v>
      </c>
      <c r="C312" s="236" t="s">
        <v>17</v>
      </c>
      <c r="D312" s="236">
        <v>330.58118020000001</v>
      </c>
      <c r="E312" s="236">
        <v>41.655454905544097</v>
      </c>
      <c r="F312" s="236">
        <v>1.2394241135016799</v>
      </c>
      <c r="G312" s="236">
        <v>41.865546354806099</v>
      </c>
      <c r="H312" s="236">
        <v>26341.578623599999</v>
      </c>
      <c r="I312" s="236">
        <v>4.73519807396461</v>
      </c>
      <c r="J312" s="236">
        <v>98.760575886498302</v>
      </c>
      <c r="K312" s="236">
        <v>0.52540365638109798</v>
      </c>
    </row>
    <row r="313" spans="1:11" x14ac:dyDescent="0.25">
      <c r="A313" s="236" t="s">
        <v>209</v>
      </c>
      <c r="B313" s="236" t="s">
        <v>210</v>
      </c>
      <c r="C313" s="236" t="s">
        <v>16</v>
      </c>
      <c r="D313" s="236">
        <v>709.03520500000002</v>
      </c>
      <c r="E313" s="236">
        <v>28.468859465392899</v>
      </c>
      <c r="F313" s="236">
        <v>2.7301926376554002</v>
      </c>
      <c r="G313" s="236">
        <v>28.675748885108199</v>
      </c>
      <c r="H313" s="236">
        <v>25261.117787899999</v>
      </c>
      <c r="I313" s="236">
        <v>4.1088646638701896</v>
      </c>
      <c r="J313" s="236">
        <v>97.269807362344594</v>
      </c>
      <c r="K313" s="236">
        <v>0.80487790207843701</v>
      </c>
    </row>
    <row r="314" spans="1:11" x14ac:dyDescent="0.25">
      <c r="A314" s="236" t="s">
        <v>209</v>
      </c>
      <c r="B314" s="236" t="s">
        <v>210</v>
      </c>
      <c r="C314" s="236" t="s">
        <v>17</v>
      </c>
      <c r="D314" s="236">
        <v>583.08946289999994</v>
      </c>
      <c r="E314" s="236">
        <v>31.9558530890545</v>
      </c>
      <c r="F314" s="236">
        <v>2.62061508279819</v>
      </c>
      <c r="G314" s="236">
        <v>31.600512301737101</v>
      </c>
      <c r="H314" s="236">
        <v>21667.010016699998</v>
      </c>
      <c r="I314" s="236">
        <v>4.1701199168491803</v>
      </c>
      <c r="J314" s="236">
        <v>97.379384917201804</v>
      </c>
      <c r="K314" s="236">
        <v>0.85041386565025801</v>
      </c>
    </row>
    <row r="315" spans="1:11" x14ac:dyDescent="0.25">
      <c r="A315" s="236" t="s">
        <v>211</v>
      </c>
      <c r="B315" s="236" t="s">
        <v>212</v>
      </c>
      <c r="C315" s="236" t="s">
        <v>16</v>
      </c>
      <c r="D315" s="236">
        <v>414.9587808</v>
      </c>
      <c r="E315" s="236">
        <v>34.436898877283099</v>
      </c>
      <c r="F315" s="236">
        <v>1.55097591434486</v>
      </c>
      <c r="G315" s="236">
        <v>34.266754700777703</v>
      </c>
      <c r="H315" s="236">
        <v>26339.730119399999</v>
      </c>
      <c r="I315" s="236">
        <v>3.7279570437361498</v>
      </c>
      <c r="J315" s="236">
        <v>98.449024085655097</v>
      </c>
      <c r="K315" s="236">
        <v>0.53984193035199202</v>
      </c>
    </row>
    <row r="316" spans="1:11" x14ac:dyDescent="0.25">
      <c r="A316" s="236" t="s">
        <v>211</v>
      </c>
      <c r="B316" s="236" t="s">
        <v>212</v>
      </c>
      <c r="C316" s="236" t="s">
        <v>17</v>
      </c>
      <c r="D316" s="236">
        <v>755.60426649999999</v>
      </c>
      <c r="E316" s="236">
        <v>25.804785344151099</v>
      </c>
      <c r="F316" s="236">
        <v>3.2984412813917601</v>
      </c>
      <c r="G316" s="236">
        <v>25.345711946203501</v>
      </c>
      <c r="H316" s="236">
        <v>22152.315021400002</v>
      </c>
      <c r="I316" s="236">
        <v>4.3492749343399497</v>
      </c>
      <c r="J316" s="236">
        <v>96.701558718608197</v>
      </c>
      <c r="K316" s="236">
        <v>0.86452942121536502</v>
      </c>
    </row>
    <row r="317" spans="1:11" x14ac:dyDescent="0.25">
      <c r="A317" s="236" t="s">
        <v>213</v>
      </c>
      <c r="B317" s="236" t="s">
        <v>214</v>
      </c>
      <c r="C317" s="236" t="s">
        <v>16</v>
      </c>
      <c r="D317" s="236">
        <v>111.8358843</v>
      </c>
      <c r="E317" s="236">
        <v>35.394150875685199</v>
      </c>
      <c r="F317" s="236">
        <v>1.91007290931412</v>
      </c>
      <c r="G317" s="236">
        <v>35.943382549707401</v>
      </c>
      <c r="H317" s="236">
        <v>5743.2225145000002</v>
      </c>
      <c r="I317" s="236">
        <v>6.08905713666329</v>
      </c>
      <c r="J317" s="236">
        <v>98.089927090685904</v>
      </c>
      <c r="K317" s="236">
        <v>0.69991367425360296</v>
      </c>
    </row>
    <row r="318" spans="1:11" x14ac:dyDescent="0.25">
      <c r="A318" s="236" t="s">
        <v>213</v>
      </c>
      <c r="B318" s="236" t="s">
        <v>214</v>
      </c>
      <c r="C318" s="236" t="s">
        <v>17</v>
      </c>
      <c r="D318" s="236">
        <v>181.55042510000001</v>
      </c>
      <c r="E318" s="236">
        <v>25.320548369114199</v>
      </c>
      <c r="F318" s="236">
        <v>3.1840195618711098</v>
      </c>
      <c r="G318" s="236">
        <v>25.175844237988301</v>
      </c>
      <c r="H318" s="236">
        <v>5520.3751307000002</v>
      </c>
      <c r="I318" s="236">
        <v>4.7309587052611102</v>
      </c>
      <c r="J318" s="236">
        <v>96.815980438128904</v>
      </c>
      <c r="K318" s="236">
        <v>0.82796641812249305</v>
      </c>
    </row>
    <row r="319" spans="1:11" x14ac:dyDescent="0.25">
      <c r="A319" s="236" t="s">
        <v>215</v>
      </c>
      <c r="B319" s="236" t="s">
        <v>216</v>
      </c>
      <c r="C319" s="236" t="s">
        <v>16</v>
      </c>
      <c r="D319" s="236">
        <v>105.88632459999999</v>
      </c>
      <c r="E319" s="236">
        <v>49.669414248228897</v>
      </c>
      <c r="F319" s="236">
        <v>0.99168651545713205</v>
      </c>
      <c r="G319" s="236">
        <v>49.383205374443499</v>
      </c>
      <c r="H319" s="236">
        <v>10571.5125257</v>
      </c>
      <c r="I319" s="236">
        <v>4.8900981177189697</v>
      </c>
      <c r="J319" s="236">
        <v>99.008313484542896</v>
      </c>
      <c r="K319" s="236">
        <v>0.49463178531499102</v>
      </c>
    </row>
    <row r="320" spans="1:11" x14ac:dyDescent="0.25">
      <c r="A320" s="236" t="s">
        <v>215</v>
      </c>
      <c r="B320" s="236" t="s">
        <v>216</v>
      </c>
      <c r="C320" s="236" t="s">
        <v>17</v>
      </c>
      <c r="D320" s="236">
        <v>37.824294600000002</v>
      </c>
      <c r="E320" s="236">
        <v>70.964354437312494</v>
      </c>
      <c r="F320" s="236">
        <v>0.32572511742383198</v>
      </c>
      <c r="G320" s="236">
        <v>70.5517787170227</v>
      </c>
      <c r="H320" s="236">
        <v>11574.5115606</v>
      </c>
      <c r="I320" s="236">
        <v>3.9363678452017798</v>
      </c>
      <c r="J320" s="236">
        <v>99.674274882576199</v>
      </c>
      <c r="K320" s="236">
        <v>0.230555842358876</v>
      </c>
    </row>
    <row r="321" spans="1:11" x14ac:dyDescent="0.25">
      <c r="A321" s="236" t="s">
        <v>217</v>
      </c>
      <c r="B321" s="236" t="s">
        <v>218</v>
      </c>
      <c r="C321" s="236" t="s">
        <v>16</v>
      </c>
      <c r="D321" s="236">
        <v>22.612568499999998</v>
      </c>
      <c r="E321" s="236">
        <v>70.184821098753005</v>
      </c>
      <c r="F321" s="236">
        <v>0.38037258951823799</v>
      </c>
      <c r="G321" s="236">
        <v>71.124410661149696</v>
      </c>
      <c r="H321" s="236">
        <v>5922.2344376000001</v>
      </c>
      <c r="I321" s="236">
        <v>4.2332972299966496</v>
      </c>
      <c r="J321" s="236">
        <v>99.619627410481797</v>
      </c>
      <c r="K321" s="236">
        <v>0.27157074327998898</v>
      </c>
    </row>
    <row r="322" spans="1:11" x14ac:dyDescent="0.25">
      <c r="A322" s="236" t="s">
        <v>217</v>
      </c>
      <c r="B322" s="236" t="s">
        <v>218</v>
      </c>
      <c r="C322" s="236" t="s">
        <v>17</v>
      </c>
      <c r="D322" s="236">
        <v>54.538505700000002</v>
      </c>
      <c r="E322" s="236">
        <v>43.335297968826097</v>
      </c>
      <c r="F322" s="236">
        <v>1.3163866143685199</v>
      </c>
      <c r="G322" s="236">
        <v>42.447677749469698</v>
      </c>
      <c r="H322" s="236">
        <v>4088.5077016</v>
      </c>
      <c r="I322" s="236">
        <v>4.8252726099226404</v>
      </c>
      <c r="J322" s="236">
        <v>98.683613385631503</v>
      </c>
      <c r="K322" s="236">
        <v>0.56622931491244299</v>
      </c>
    </row>
    <row r="323" spans="1:11" x14ac:dyDescent="0.25">
      <c r="A323" s="236" t="s">
        <v>219</v>
      </c>
      <c r="B323" s="236" t="s">
        <v>220</v>
      </c>
      <c r="C323" s="236" t="s">
        <v>16</v>
      </c>
      <c r="D323" s="236">
        <v>401.94481469999999</v>
      </c>
      <c r="E323" s="236">
        <v>46.602577124220097</v>
      </c>
      <c r="F323" s="236">
        <v>2.0850618505188301</v>
      </c>
      <c r="G323" s="236">
        <v>45.698808839637699</v>
      </c>
      <c r="H323" s="236">
        <v>18875.412094399999</v>
      </c>
      <c r="I323" s="236">
        <v>5.4310410107486602</v>
      </c>
      <c r="J323" s="236">
        <v>97.914938149481202</v>
      </c>
      <c r="K323" s="236">
        <v>0.973138978857498</v>
      </c>
    </row>
    <row r="324" spans="1:11" x14ac:dyDescent="0.25">
      <c r="A324" s="236" t="s">
        <v>219</v>
      </c>
      <c r="B324" s="236" t="s">
        <v>220</v>
      </c>
      <c r="C324" s="236" t="s">
        <v>17</v>
      </c>
      <c r="D324" s="236">
        <v>453.17399169999999</v>
      </c>
      <c r="E324" s="236">
        <v>38.611284840885297</v>
      </c>
      <c r="F324" s="236">
        <v>1.93738199002468</v>
      </c>
      <c r="G324" s="236">
        <v>37.787469675005298</v>
      </c>
      <c r="H324" s="236">
        <v>22937.876097199998</v>
      </c>
      <c r="I324" s="236">
        <v>4.2557438963479903</v>
      </c>
      <c r="J324" s="236">
        <v>98.062618009975296</v>
      </c>
      <c r="K324" s="236">
        <v>0.74655118007875199</v>
      </c>
    </row>
    <row r="325" spans="1:11" x14ac:dyDescent="0.25">
      <c r="A325" s="236" t="s">
        <v>221</v>
      </c>
      <c r="B325" s="236" t="s">
        <v>222</v>
      </c>
      <c r="C325" s="236" t="s">
        <v>16</v>
      </c>
      <c r="D325" s="236">
        <v>441.72975100000002</v>
      </c>
      <c r="E325" s="236">
        <v>21.8868939376482</v>
      </c>
      <c r="F325" s="236">
        <v>3.8098772290444698</v>
      </c>
      <c r="G325" s="236">
        <v>21.705663535859699</v>
      </c>
      <c r="H325" s="236">
        <v>11152.600576299999</v>
      </c>
      <c r="I325" s="236">
        <v>3.8747450803113699</v>
      </c>
      <c r="J325" s="236">
        <v>96.190122770955497</v>
      </c>
      <c r="K325" s="236">
        <v>0.85971314792356901</v>
      </c>
    </row>
    <row r="326" spans="1:11" x14ac:dyDescent="0.25">
      <c r="A326" s="236" t="s">
        <v>221</v>
      </c>
      <c r="B326" s="236" t="s">
        <v>222</v>
      </c>
      <c r="C326" s="236" t="s">
        <v>17</v>
      </c>
      <c r="D326" s="236">
        <v>377.5438729</v>
      </c>
      <c r="E326" s="236">
        <v>21.594024464026599</v>
      </c>
      <c r="F326" s="236">
        <v>4.9665342755640802</v>
      </c>
      <c r="G326" s="236">
        <v>20.518844826118499</v>
      </c>
      <c r="H326" s="236">
        <v>7224.2132468999998</v>
      </c>
      <c r="I326" s="236">
        <v>4.7694537847432601</v>
      </c>
      <c r="J326" s="236">
        <v>95.033465724435899</v>
      </c>
      <c r="K326" s="236">
        <v>1.07233326015274</v>
      </c>
    </row>
    <row r="327" spans="1:11" x14ac:dyDescent="0.25">
      <c r="A327" s="236" t="s">
        <v>223</v>
      </c>
      <c r="B327" s="236" t="s">
        <v>224</v>
      </c>
      <c r="C327" s="236" t="s">
        <v>16</v>
      </c>
      <c r="D327" s="236">
        <v>450.62599560000001</v>
      </c>
      <c r="E327" s="236">
        <v>24.758814833029199</v>
      </c>
      <c r="F327" s="236">
        <v>4.1499633352555501</v>
      </c>
      <c r="G327" s="236">
        <v>24.7516479011814</v>
      </c>
      <c r="H327" s="236">
        <v>10407.9276637</v>
      </c>
      <c r="I327" s="236">
        <v>5.8021084940723604</v>
      </c>
      <c r="J327" s="236">
        <v>95.850036664744493</v>
      </c>
      <c r="K327" s="236">
        <v>1.0716577150234901</v>
      </c>
    </row>
    <row r="328" spans="1:11" x14ac:dyDescent="0.25">
      <c r="A328" s="236" t="s">
        <v>223</v>
      </c>
      <c r="B328" s="236" t="s">
        <v>224</v>
      </c>
      <c r="C328" s="236" t="s">
        <v>17</v>
      </c>
      <c r="D328" s="236">
        <v>278.50312960000002</v>
      </c>
      <c r="E328" s="236">
        <v>28.9886214763998</v>
      </c>
      <c r="F328" s="236">
        <v>2.65014788470044</v>
      </c>
      <c r="G328" s="236">
        <v>28.672320675338302</v>
      </c>
      <c r="H328" s="236">
        <v>10230.462472200001</v>
      </c>
      <c r="I328" s="236">
        <v>4.6858214242075702</v>
      </c>
      <c r="J328" s="236">
        <v>97.349852115299598</v>
      </c>
      <c r="K328" s="236">
        <v>0.78054448297676104</v>
      </c>
    </row>
    <row r="329" spans="1:11" x14ac:dyDescent="0.25">
      <c r="A329" s="236" t="s">
        <v>225</v>
      </c>
      <c r="B329" s="236" t="s">
        <v>226</v>
      </c>
      <c r="C329" s="236" t="s">
        <v>16</v>
      </c>
      <c r="D329" s="236">
        <v>1121.6845925</v>
      </c>
      <c r="E329" s="236">
        <v>23.1687621654977</v>
      </c>
      <c r="F329" s="236">
        <v>4.9950623484035299</v>
      </c>
      <c r="G329" s="236">
        <v>23.282517594636001</v>
      </c>
      <c r="H329" s="236">
        <v>21334.183107699999</v>
      </c>
      <c r="I329" s="236">
        <v>4.9333665651634204</v>
      </c>
      <c r="J329" s="236">
        <v>95.004937651596506</v>
      </c>
      <c r="K329" s="236">
        <v>1.2241219234256799</v>
      </c>
    </row>
    <row r="330" spans="1:11" x14ac:dyDescent="0.25">
      <c r="A330" s="236" t="s">
        <v>225</v>
      </c>
      <c r="B330" s="236" t="s">
        <v>226</v>
      </c>
      <c r="C330" s="236" t="s">
        <v>17</v>
      </c>
      <c r="D330" s="236">
        <v>525.48881719999997</v>
      </c>
      <c r="E330" s="236">
        <v>25.450974399823199</v>
      </c>
      <c r="F330" s="236">
        <v>2.3153608724838</v>
      </c>
      <c r="G330" s="236">
        <v>24.371237282868599</v>
      </c>
      <c r="H330" s="236">
        <v>22170.2742254</v>
      </c>
      <c r="I330" s="236">
        <v>4.9507612597769004</v>
      </c>
      <c r="J330" s="236">
        <v>97.684639127516206</v>
      </c>
      <c r="K330" s="236">
        <v>0.577656934834063</v>
      </c>
    </row>
    <row r="331" spans="1:11" x14ac:dyDescent="0.25">
      <c r="A331" s="236" t="s">
        <v>227</v>
      </c>
      <c r="B331" s="236" t="s">
        <v>228</v>
      </c>
      <c r="C331" s="236" t="s">
        <v>16</v>
      </c>
      <c r="D331" s="236">
        <v>87.536459500000007</v>
      </c>
      <c r="E331" s="236">
        <v>34.134749551017499</v>
      </c>
      <c r="F331" s="236">
        <v>1.8890238810325499</v>
      </c>
      <c r="G331" s="236">
        <v>34.501279115098697</v>
      </c>
      <c r="H331" s="236">
        <v>4546.4155185</v>
      </c>
      <c r="I331" s="236">
        <v>5.5722326390131602</v>
      </c>
      <c r="J331" s="236">
        <v>98.1109761189675</v>
      </c>
      <c r="K331" s="236">
        <v>0.664285921440252</v>
      </c>
    </row>
    <row r="332" spans="1:11" x14ac:dyDescent="0.25">
      <c r="A332" s="236" t="s">
        <v>227</v>
      </c>
      <c r="B332" s="236" t="s">
        <v>228</v>
      </c>
      <c r="C332" s="236" t="s">
        <v>17</v>
      </c>
      <c r="D332" s="236">
        <v>78.784349300000002</v>
      </c>
      <c r="E332" s="236">
        <v>37.167109549884501</v>
      </c>
      <c r="F332" s="236">
        <v>1.69449037643597</v>
      </c>
      <c r="G332" s="236">
        <v>36.976645808820898</v>
      </c>
      <c r="H332" s="236">
        <v>4570.6577717999999</v>
      </c>
      <c r="I332" s="236">
        <v>4.5946380210799802</v>
      </c>
      <c r="J332" s="236">
        <v>98.305509623564006</v>
      </c>
      <c r="K332" s="236">
        <v>0.63736580702196499</v>
      </c>
    </row>
    <row r="333" spans="1:11" x14ac:dyDescent="0.25">
      <c r="A333" s="236" t="s">
        <v>229</v>
      </c>
      <c r="B333" s="236" t="s">
        <v>230</v>
      </c>
      <c r="C333" s="236" t="s">
        <v>16</v>
      </c>
      <c r="D333" s="236">
        <v>877.58216489999995</v>
      </c>
      <c r="E333" s="236">
        <v>30.222795144031</v>
      </c>
      <c r="F333" s="236">
        <v>2.5896347882106401</v>
      </c>
      <c r="G333" s="236">
        <v>30.393093455162202</v>
      </c>
      <c r="H333" s="236">
        <v>33010.677635100001</v>
      </c>
      <c r="I333" s="236">
        <v>4.7545090076681698</v>
      </c>
      <c r="J333" s="236">
        <v>97.410365211789397</v>
      </c>
      <c r="K333" s="236">
        <v>0.80799422075567096</v>
      </c>
    </row>
    <row r="334" spans="1:11" x14ac:dyDescent="0.25">
      <c r="A334" s="236" t="s">
        <v>229</v>
      </c>
      <c r="B334" s="236" t="s">
        <v>230</v>
      </c>
      <c r="C334" s="236" t="s">
        <v>17</v>
      </c>
      <c r="D334" s="236">
        <v>924.81130510000003</v>
      </c>
      <c r="E334" s="236">
        <v>31.650080646370899</v>
      </c>
      <c r="F334" s="236">
        <v>3.18180044522247</v>
      </c>
      <c r="G334" s="236">
        <v>31.015147973049899</v>
      </c>
      <c r="H334" s="236">
        <v>28140.848877600001</v>
      </c>
      <c r="I334" s="236">
        <v>4.4262465460407903</v>
      </c>
      <c r="J334" s="236">
        <v>96.818199554777493</v>
      </c>
      <c r="K334" s="236">
        <v>1.0192712948917999</v>
      </c>
    </row>
    <row r="335" spans="1:11" x14ac:dyDescent="0.25">
      <c r="A335" s="236" t="s">
        <v>231</v>
      </c>
      <c r="B335" s="236" t="s">
        <v>232</v>
      </c>
      <c r="C335" s="236" t="s">
        <v>16</v>
      </c>
      <c r="D335" s="236">
        <v>1126.3532074</v>
      </c>
      <c r="E335" s="236">
        <v>40.560915382601898</v>
      </c>
      <c r="F335" s="236">
        <v>2.7788685967229099</v>
      </c>
      <c r="G335" s="236">
        <v>39.560573466256798</v>
      </c>
      <c r="H335" s="236">
        <v>39406.445239000001</v>
      </c>
      <c r="I335" s="236">
        <v>4.7081700082969</v>
      </c>
      <c r="J335" s="236">
        <v>97.221131403277099</v>
      </c>
      <c r="K335" s="236">
        <v>1.13075864976022</v>
      </c>
    </row>
    <row r="336" spans="1:11" x14ac:dyDescent="0.25">
      <c r="A336" s="236" t="s">
        <v>231</v>
      </c>
      <c r="B336" s="236" t="s">
        <v>232</v>
      </c>
      <c r="C336" s="236" t="s">
        <v>17</v>
      </c>
      <c r="D336" s="236">
        <v>1216.768182</v>
      </c>
      <c r="E336" s="236">
        <v>25.775952422098499</v>
      </c>
      <c r="F336" s="236">
        <v>3.1774186980772599</v>
      </c>
      <c r="G336" s="236">
        <v>25.090048821340702</v>
      </c>
      <c r="H336" s="236">
        <v>37077.466781000003</v>
      </c>
      <c r="I336" s="236">
        <v>4.1692166445522698</v>
      </c>
      <c r="J336" s="236">
        <v>96.822581301922696</v>
      </c>
      <c r="K336" s="236">
        <v>0.82337807140260699</v>
      </c>
    </row>
    <row r="337" spans="1:11" x14ac:dyDescent="0.25">
      <c r="A337" s="236" t="s">
        <v>233</v>
      </c>
      <c r="B337" s="236" t="s">
        <v>234</v>
      </c>
      <c r="C337" s="236" t="s">
        <v>16</v>
      </c>
      <c r="D337" s="236">
        <v>520.7160063</v>
      </c>
      <c r="E337" s="236">
        <v>33.9498332896896</v>
      </c>
      <c r="F337" s="236">
        <v>2.26003781171016</v>
      </c>
      <c r="G337" s="236">
        <v>33.638735249433999</v>
      </c>
      <c r="H337" s="236">
        <v>22519.429764799999</v>
      </c>
      <c r="I337" s="236">
        <v>5.1164278661064904</v>
      </c>
      <c r="J337" s="236">
        <v>97.739962188289795</v>
      </c>
      <c r="K337" s="236">
        <v>0.77782732773490704</v>
      </c>
    </row>
    <row r="338" spans="1:11" x14ac:dyDescent="0.25">
      <c r="A338" s="236" t="s">
        <v>233</v>
      </c>
      <c r="B338" s="236" t="s">
        <v>234</v>
      </c>
      <c r="C338" s="236" t="s">
        <v>17</v>
      </c>
      <c r="D338" s="236">
        <v>625.1664581</v>
      </c>
      <c r="E338" s="236">
        <v>29.967794848796299</v>
      </c>
      <c r="F338" s="236">
        <v>2.75171296732369</v>
      </c>
      <c r="G338" s="236">
        <v>30.2519682094469</v>
      </c>
      <c r="H338" s="236">
        <v>22094.007580900001</v>
      </c>
      <c r="I338" s="236">
        <v>4.4354325928407601</v>
      </c>
      <c r="J338" s="236">
        <v>97.248287032676302</v>
      </c>
      <c r="K338" s="236">
        <v>0.85600205154285103</v>
      </c>
    </row>
    <row r="339" spans="1:11" x14ac:dyDescent="0.25">
      <c r="A339" s="236" t="s">
        <v>235</v>
      </c>
      <c r="B339" s="236" t="s">
        <v>236</v>
      </c>
      <c r="C339" s="236" t="s">
        <v>16</v>
      </c>
      <c r="D339" s="236">
        <v>402.24757599999998</v>
      </c>
      <c r="E339" s="236">
        <v>38.302856012143003</v>
      </c>
      <c r="F339" s="236">
        <v>2.37438759586199</v>
      </c>
      <c r="G339" s="236">
        <v>37.190174713864501</v>
      </c>
      <c r="H339" s="236">
        <v>16538.860805</v>
      </c>
      <c r="I339" s="236">
        <v>4.2955777733389198</v>
      </c>
      <c r="J339" s="236">
        <v>97.625612404137996</v>
      </c>
      <c r="K339" s="236">
        <v>0.90451560153078403</v>
      </c>
    </row>
    <row r="340" spans="1:11" x14ac:dyDescent="0.25">
      <c r="A340" s="236" t="s">
        <v>235</v>
      </c>
      <c r="B340" s="236" t="s">
        <v>236</v>
      </c>
      <c r="C340" s="236" t="s">
        <v>17</v>
      </c>
      <c r="D340" s="236">
        <v>692.58442109999999</v>
      </c>
      <c r="E340" s="236">
        <v>27.067091075402502</v>
      </c>
      <c r="F340" s="236">
        <v>3.9086157619988402</v>
      </c>
      <c r="G340" s="236">
        <v>26.9207576040702</v>
      </c>
      <c r="H340" s="236">
        <v>17026.845250999999</v>
      </c>
      <c r="I340" s="236">
        <v>3.6416744650324802</v>
      </c>
      <c r="J340" s="236">
        <v>96.091384238001197</v>
      </c>
      <c r="K340" s="236">
        <v>1.0950294694017599</v>
      </c>
    </row>
    <row r="341" spans="1:11" x14ac:dyDescent="0.25">
      <c r="A341" s="236" t="s">
        <v>237</v>
      </c>
      <c r="B341" s="236" t="s">
        <v>238</v>
      </c>
      <c r="C341" s="236" t="s">
        <v>16</v>
      </c>
      <c r="D341" s="236">
        <v>129.2462937</v>
      </c>
      <c r="E341" s="236">
        <v>27.296588381169599</v>
      </c>
      <c r="F341" s="236">
        <v>3.7965841367085802</v>
      </c>
      <c r="G341" s="236">
        <v>27.279286587162701</v>
      </c>
      <c r="H341" s="236">
        <v>3275.0321061999998</v>
      </c>
      <c r="I341" s="236">
        <v>4.1158207327460596</v>
      </c>
      <c r="J341" s="236">
        <v>96.203415863291397</v>
      </c>
      <c r="K341" s="236">
        <v>1.0765533197357899</v>
      </c>
    </row>
    <row r="342" spans="1:11" x14ac:dyDescent="0.25">
      <c r="A342" s="236" t="s">
        <v>237</v>
      </c>
      <c r="B342" s="236" t="s">
        <v>238</v>
      </c>
      <c r="C342" s="236" t="s">
        <v>17</v>
      </c>
      <c r="D342" s="236">
        <v>119.0663586</v>
      </c>
      <c r="E342" s="236">
        <v>21.169784923194602</v>
      </c>
      <c r="F342" s="236">
        <v>5.0835065382811901</v>
      </c>
      <c r="G342" s="236">
        <v>19.788683101218702</v>
      </c>
      <c r="H342" s="236">
        <v>2223.1428566999998</v>
      </c>
      <c r="I342" s="236">
        <v>4.83074040103038</v>
      </c>
      <c r="J342" s="236">
        <v>94.916493461718801</v>
      </c>
      <c r="K342" s="236">
        <v>1.05983582262856</v>
      </c>
    </row>
    <row r="343" spans="1:11" x14ac:dyDescent="0.25">
      <c r="A343" s="236" t="s">
        <v>239</v>
      </c>
      <c r="B343" s="236" t="s">
        <v>240</v>
      </c>
      <c r="C343" s="236" t="s">
        <v>16</v>
      </c>
      <c r="D343" s="236">
        <v>48.383369799999997</v>
      </c>
      <c r="E343" s="236">
        <v>42.002822076290101</v>
      </c>
      <c r="F343" s="236">
        <v>2.0129533038922101</v>
      </c>
      <c r="G343" s="236">
        <v>42.036527878947901</v>
      </c>
      <c r="H343" s="236">
        <v>2355.2178318000001</v>
      </c>
      <c r="I343" s="236">
        <v>5.1775493139887203</v>
      </c>
      <c r="J343" s="236">
        <v>97.987046696107797</v>
      </c>
      <c r="K343" s="236">
        <v>0.863558710372339</v>
      </c>
    </row>
    <row r="344" spans="1:11" x14ac:dyDescent="0.25">
      <c r="A344" s="236" t="s">
        <v>239</v>
      </c>
      <c r="B344" s="236" t="s">
        <v>240</v>
      </c>
      <c r="C344" s="236" t="s">
        <v>17</v>
      </c>
      <c r="D344" s="236">
        <v>78.372227199999998</v>
      </c>
      <c r="E344" s="236">
        <v>35.6560855482726</v>
      </c>
      <c r="F344" s="236">
        <v>3.1447316910130101</v>
      </c>
      <c r="G344" s="236">
        <v>34.580311889964598</v>
      </c>
      <c r="H344" s="236">
        <v>2413.8030964999998</v>
      </c>
      <c r="I344" s="236">
        <v>4.8523131666949002</v>
      </c>
      <c r="J344" s="236">
        <v>96.855268308986993</v>
      </c>
      <c r="K344" s="236">
        <v>1.1227660052374799</v>
      </c>
    </row>
    <row r="345" spans="1:11" x14ac:dyDescent="0.25">
      <c r="A345" s="236" t="s">
        <v>241</v>
      </c>
      <c r="B345" s="236" t="s">
        <v>242</v>
      </c>
      <c r="C345" s="236" t="s">
        <v>16</v>
      </c>
      <c r="D345" s="236">
        <v>80.903933100000003</v>
      </c>
      <c r="E345" s="236">
        <v>31.194930995387899</v>
      </c>
      <c r="F345" s="236">
        <v>1.9932019058613599</v>
      </c>
      <c r="G345" s="236">
        <v>31.5845898234708</v>
      </c>
      <c r="H345" s="236">
        <v>3978.0894314000002</v>
      </c>
      <c r="I345" s="236">
        <v>3.76958097170712</v>
      </c>
      <c r="J345" s="236">
        <v>98.006798094138603</v>
      </c>
      <c r="K345" s="236">
        <v>0.64234793765552201</v>
      </c>
    </row>
    <row r="346" spans="1:11" x14ac:dyDescent="0.25">
      <c r="A346" s="236" t="s">
        <v>241</v>
      </c>
      <c r="B346" s="236" t="s">
        <v>242</v>
      </c>
      <c r="C346" s="236" t="s">
        <v>17</v>
      </c>
      <c r="D346" s="236">
        <v>79.324580800000007</v>
      </c>
      <c r="E346" s="236">
        <v>36.983706068864201</v>
      </c>
      <c r="F346" s="236">
        <v>2.2381507647819401</v>
      </c>
      <c r="G346" s="236">
        <v>36.560449589736997</v>
      </c>
      <c r="H346" s="236">
        <v>3464.8772687000001</v>
      </c>
      <c r="I346" s="236">
        <v>3.9380642656854499</v>
      </c>
      <c r="J346" s="236">
        <v>97.761849235218094</v>
      </c>
      <c r="K346" s="236">
        <v>0.83701156279441202</v>
      </c>
    </row>
    <row r="347" spans="1:11" x14ac:dyDescent="0.25">
      <c r="A347" s="236" t="s">
        <v>243</v>
      </c>
      <c r="B347" s="236" t="s">
        <v>244</v>
      </c>
      <c r="C347" s="236" t="s">
        <v>16</v>
      </c>
      <c r="D347" s="236">
        <v>105.76264449999999</v>
      </c>
      <c r="E347" s="236">
        <v>28.342686810676799</v>
      </c>
      <c r="F347" s="236">
        <v>2.4735816251292699</v>
      </c>
      <c r="G347" s="236">
        <v>28.035475929784301</v>
      </c>
      <c r="H347" s="236">
        <v>4169.9258319</v>
      </c>
      <c r="I347" s="236">
        <v>3.9152069823156599</v>
      </c>
      <c r="J347" s="236">
        <v>97.526418374870701</v>
      </c>
      <c r="K347" s="236">
        <v>0.71106925966571699</v>
      </c>
    </row>
    <row r="348" spans="1:11" x14ac:dyDescent="0.25">
      <c r="A348" s="236" t="s">
        <v>243</v>
      </c>
      <c r="B348" s="236" t="s">
        <v>244</v>
      </c>
      <c r="C348" s="236" t="s">
        <v>17</v>
      </c>
      <c r="D348" s="236">
        <v>136.96002429999999</v>
      </c>
      <c r="E348" s="236">
        <v>25.9220064465974</v>
      </c>
      <c r="F348" s="236">
        <v>4.11051260582241</v>
      </c>
      <c r="G348" s="236">
        <v>25.993054045349901</v>
      </c>
      <c r="H348" s="236">
        <v>3194.9850987</v>
      </c>
      <c r="I348" s="236">
        <v>4.14791930781651</v>
      </c>
      <c r="J348" s="236">
        <v>95.889487394177607</v>
      </c>
      <c r="K348" s="236">
        <v>1.1142491134405801</v>
      </c>
    </row>
    <row r="349" spans="1:11" x14ac:dyDescent="0.25">
      <c r="A349" s="236" t="s">
        <v>245</v>
      </c>
      <c r="B349" s="236" t="s">
        <v>246</v>
      </c>
      <c r="C349" s="236" t="s">
        <v>16</v>
      </c>
      <c r="D349" s="236">
        <v>453.78767160000001</v>
      </c>
      <c r="E349" s="236">
        <v>21.4981195474715</v>
      </c>
      <c r="F349" s="236">
        <v>6.84181574083052</v>
      </c>
      <c r="G349" s="236">
        <v>21.578817527768798</v>
      </c>
      <c r="H349" s="236">
        <v>6178.7743381</v>
      </c>
      <c r="I349" s="236">
        <v>6.1764918163083502</v>
      </c>
      <c r="J349" s="236">
        <v>93.158184259169502</v>
      </c>
      <c r="K349" s="236">
        <v>1.58481291369165</v>
      </c>
    </row>
    <row r="350" spans="1:11" x14ac:dyDescent="0.25">
      <c r="A350" s="236" t="s">
        <v>245</v>
      </c>
      <c r="B350" s="236" t="s">
        <v>246</v>
      </c>
      <c r="C350" s="236" t="s">
        <v>17</v>
      </c>
      <c r="D350" s="236">
        <v>543.13705070000003</v>
      </c>
      <c r="E350" s="236">
        <v>20.1711426296187</v>
      </c>
      <c r="F350" s="236">
        <v>7.6252436606957197</v>
      </c>
      <c r="G350" s="236">
        <v>20.050493106611199</v>
      </c>
      <c r="H350" s="236">
        <v>6579.7441957000001</v>
      </c>
      <c r="I350" s="236">
        <v>4.3606846265947397</v>
      </c>
      <c r="J350" s="236">
        <v>92.374756339304298</v>
      </c>
      <c r="K350" s="236">
        <v>1.65510472247879</v>
      </c>
    </row>
    <row r="351" spans="1:11" x14ac:dyDescent="0.25">
      <c r="A351" s="236" t="s">
        <v>247</v>
      </c>
      <c r="B351" s="236" t="s">
        <v>248</v>
      </c>
      <c r="C351" s="236" t="s">
        <v>16</v>
      </c>
      <c r="D351" s="236">
        <v>76.870562199999995</v>
      </c>
      <c r="E351" s="236">
        <v>51.643755120700298</v>
      </c>
      <c r="F351" s="236">
        <v>0.74709949809017595</v>
      </c>
      <c r="G351" s="236">
        <v>51.918236332041502</v>
      </c>
      <c r="H351" s="236">
        <v>10212.329523799999</v>
      </c>
      <c r="I351" s="236">
        <v>4.4360546098378304</v>
      </c>
      <c r="J351" s="236">
        <v>99.252900501909807</v>
      </c>
      <c r="K351" s="236">
        <v>0.39080055201660402</v>
      </c>
    </row>
    <row r="352" spans="1:11" x14ac:dyDescent="0.25">
      <c r="A352" s="236" t="s">
        <v>247</v>
      </c>
      <c r="B352" s="236" t="s">
        <v>248</v>
      </c>
      <c r="C352" s="236" t="s">
        <v>17</v>
      </c>
      <c r="D352" s="236">
        <v>62.144660899999998</v>
      </c>
      <c r="E352" s="236">
        <v>45.380589824522502</v>
      </c>
      <c r="F352" s="236">
        <v>0.80491351577542403</v>
      </c>
      <c r="G352" s="236">
        <v>45.595345316586403</v>
      </c>
      <c r="H352" s="236">
        <v>7658.5184515999999</v>
      </c>
      <c r="I352" s="236">
        <v>4.4992012854042498</v>
      </c>
      <c r="J352" s="236">
        <v>99.195086484224603</v>
      </c>
      <c r="K352" s="236">
        <v>0.36998112509942399</v>
      </c>
    </row>
    <row r="353" spans="1:11" x14ac:dyDescent="0.25">
      <c r="A353" s="236" t="s">
        <v>249</v>
      </c>
      <c r="B353" s="236" t="s">
        <v>250</v>
      </c>
      <c r="C353" s="236" t="s">
        <v>16</v>
      </c>
      <c r="D353" s="236">
        <v>19.751131099999998</v>
      </c>
      <c r="E353" s="236">
        <v>99.999999999999801</v>
      </c>
      <c r="F353" s="236">
        <v>0.21534542823466801</v>
      </c>
      <c r="G353" s="236">
        <v>100.068286686836</v>
      </c>
      <c r="H353" s="236">
        <v>9152.0856067000004</v>
      </c>
      <c r="I353" s="236">
        <v>3.31956059283007</v>
      </c>
      <c r="J353" s="236">
        <v>99.784654571765302</v>
      </c>
      <c r="K353" s="236">
        <v>0.21595753517178301</v>
      </c>
    </row>
    <row r="354" spans="1:11" x14ac:dyDescent="0.25">
      <c r="A354" s="236" t="s">
        <v>249</v>
      </c>
      <c r="B354" s="236" t="s">
        <v>250</v>
      </c>
      <c r="C354" s="236" t="s">
        <v>17</v>
      </c>
      <c r="D354" s="236">
        <v>33.389070799999999</v>
      </c>
      <c r="E354" s="236">
        <v>70.426866228007597</v>
      </c>
      <c r="F354" s="236">
        <v>0.31706806288383599</v>
      </c>
      <c r="G354" s="236">
        <v>70.481193807350394</v>
      </c>
      <c r="H354" s="236">
        <v>10497.179822300001</v>
      </c>
      <c r="I354" s="236">
        <v>3.1033944328482499</v>
      </c>
      <c r="J354" s="236">
        <v>99.682931937116194</v>
      </c>
      <c r="K354" s="236">
        <v>0.22418417231481899</v>
      </c>
    </row>
    <row r="355" spans="1:11" x14ac:dyDescent="0.25">
      <c r="A355" s="236" t="s">
        <v>251</v>
      </c>
      <c r="B355" s="236" t="s">
        <v>252</v>
      </c>
      <c r="C355" s="236" t="s">
        <v>16</v>
      </c>
      <c r="D355" s="236">
        <v>45.558306000000002</v>
      </c>
      <c r="E355" s="236">
        <v>44.879095691222403</v>
      </c>
      <c r="F355" s="236">
        <v>0.63351262857478297</v>
      </c>
      <c r="G355" s="236">
        <v>44.8860496044339</v>
      </c>
      <c r="H355" s="236">
        <v>7145.8225671</v>
      </c>
      <c r="I355" s="236">
        <v>3.5946395106687001</v>
      </c>
      <c r="J355" s="236">
        <v>99.366487371425194</v>
      </c>
      <c r="K355" s="236">
        <v>0.28617172674074298</v>
      </c>
    </row>
    <row r="356" spans="1:11" x14ac:dyDescent="0.25">
      <c r="A356" s="236" t="s">
        <v>251</v>
      </c>
      <c r="B356" s="236" t="s">
        <v>252</v>
      </c>
      <c r="C356" s="236" t="s">
        <v>17</v>
      </c>
      <c r="D356" s="236">
        <v>35.490898100000003</v>
      </c>
      <c r="E356" s="236">
        <v>58.674007176481297</v>
      </c>
      <c r="F356" s="236">
        <v>0.42318860368760403</v>
      </c>
      <c r="G356" s="236">
        <v>58.889394261697497</v>
      </c>
      <c r="H356" s="236">
        <v>8351.0530189000001</v>
      </c>
      <c r="I356" s="236">
        <v>3.08289565301813</v>
      </c>
      <c r="J356" s="236">
        <v>99.576811396312394</v>
      </c>
      <c r="K356" s="236">
        <v>0.25027232927182802</v>
      </c>
    </row>
    <row r="357" spans="1:11" x14ac:dyDescent="0.25">
      <c r="A357" s="236" t="s">
        <v>253</v>
      </c>
      <c r="B357" s="236" t="s">
        <v>254</v>
      </c>
      <c r="C357" s="236" t="s">
        <v>16</v>
      </c>
      <c r="D357" s="236">
        <v>133.08648830000001</v>
      </c>
      <c r="E357" s="236">
        <v>39.056792055101603</v>
      </c>
      <c r="F357" s="236">
        <v>1.7473971134156301</v>
      </c>
      <c r="G357" s="236">
        <v>38.6324892124507</v>
      </c>
      <c r="H357" s="236">
        <v>7483.1838648000003</v>
      </c>
      <c r="I357" s="236">
        <v>4.6090434784763801</v>
      </c>
      <c r="J357" s="236">
        <v>98.252602886584398</v>
      </c>
      <c r="K357" s="236">
        <v>0.687068822103586</v>
      </c>
    </row>
    <row r="358" spans="1:11" x14ac:dyDescent="0.25">
      <c r="A358" s="236" t="s">
        <v>253</v>
      </c>
      <c r="B358" s="236" t="s">
        <v>254</v>
      </c>
      <c r="C358" s="236" t="s">
        <v>17</v>
      </c>
      <c r="D358" s="236">
        <v>319.80345119999998</v>
      </c>
      <c r="E358" s="236">
        <v>26.482254709169698</v>
      </c>
      <c r="F358" s="236">
        <v>4.0992292687129597</v>
      </c>
      <c r="G358" s="236">
        <v>26.704897312888299</v>
      </c>
      <c r="H358" s="236">
        <v>7481.7472852000001</v>
      </c>
      <c r="I358" s="236">
        <v>5.31882216535789</v>
      </c>
      <c r="J358" s="236">
        <v>95.900770731286997</v>
      </c>
      <c r="K358" s="236">
        <v>1.14148714184684</v>
      </c>
    </row>
    <row r="359" spans="1:11" x14ac:dyDescent="0.25">
      <c r="A359" s="236" t="s">
        <v>255</v>
      </c>
      <c r="B359" s="236" t="s">
        <v>256</v>
      </c>
      <c r="C359" s="236" t="s">
        <v>16</v>
      </c>
      <c r="D359" s="236">
        <v>24.429449699999999</v>
      </c>
      <c r="E359" s="236">
        <v>70.881872819593994</v>
      </c>
      <c r="F359" s="236">
        <v>0.35979020406040901</v>
      </c>
      <c r="G359" s="236">
        <v>70.984807489976802</v>
      </c>
      <c r="H359" s="236">
        <v>6765.4857353999996</v>
      </c>
      <c r="I359" s="236">
        <v>4.1784581918963397</v>
      </c>
      <c r="J359" s="236">
        <v>99.640209795939597</v>
      </c>
      <c r="K359" s="236">
        <v>0.25631859290854597</v>
      </c>
    </row>
    <row r="360" spans="1:11" x14ac:dyDescent="0.25">
      <c r="A360" s="236" t="s">
        <v>255</v>
      </c>
      <c r="B360" s="236" t="s">
        <v>256</v>
      </c>
      <c r="C360" s="236" t="s">
        <v>17</v>
      </c>
      <c r="D360" s="236">
        <v>12.8737575</v>
      </c>
      <c r="E360" s="236">
        <v>99.999999999999702</v>
      </c>
      <c r="F360" s="236">
        <v>0.192365141766702</v>
      </c>
      <c r="G360" s="236">
        <v>99.699817198909798</v>
      </c>
      <c r="H360" s="236">
        <v>6679.4808873000002</v>
      </c>
      <c r="I360" s="236">
        <v>3.7648952341805999</v>
      </c>
      <c r="J360" s="236">
        <v>99.8076348582333</v>
      </c>
      <c r="K360" s="236">
        <v>0.192157338432316</v>
      </c>
    </row>
    <row r="361" spans="1:11" x14ac:dyDescent="0.25">
      <c r="A361" s="236" t="s">
        <v>257</v>
      </c>
      <c r="B361" s="236" t="s">
        <v>258</v>
      </c>
      <c r="C361" s="236" t="s">
        <v>16</v>
      </c>
      <c r="D361" s="236">
        <v>10.0154934</v>
      </c>
      <c r="E361" s="236">
        <v>100</v>
      </c>
      <c r="F361" s="236">
        <v>0.17637011771312</v>
      </c>
      <c r="G361" s="236">
        <v>99.9994580360284</v>
      </c>
      <c r="H361" s="236">
        <v>5668.6638259000001</v>
      </c>
      <c r="I361" s="236">
        <v>4.1861681411442602</v>
      </c>
      <c r="J361" s="236">
        <v>99.823629882286895</v>
      </c>
      <c r="K361" s="236">
        <v>0.176680773939599</v>
      </c>
    </row>
    <row r="362" spans="1:11" x14ac:dyDescent="0.25">
      <c r="A362" s="236" t="s">
        <v>257</v>
      </c>
      <c r="B362" s="236" t="s">
        <v>258</v>
      </c>
      <c r="C362" s="236" t="s">
        <v>17</v>
      </c>
      <c r="D362" s="236">
        <v>14.5276481</v>
      </c>
      <c r="E362" s="236">
        <v>100</v>
      </c>
      <c r="F362" s="236">
        <v>0.280134014684712</v>
      </c>
      <c r="G362" s="236">
        <v>99.410439148320805</v>
      </c>
      <c r="H362" s="236">
        <v>5171.4359758999999</v>
      </c>
      <c r="I362" s="236">
        <v>4.7473893384465198</v>
      </c>
      <c r="J362" s="236">
        <v>99.719865985315295</v>
      </c>
      <c r="K362" s="236">
        <v>0.279264769813172</v>
      </c>
    </row>
    <row r="363" spans="1:11" x14ac:dyDescent="0.25">
      <c r="A363" s="236" t="s">
        <v>259</v>
      </c>
      <c r="B363" s="236" t="s">
        <v>260</v>
      </c>
      <c r="C363" s="236" t="s">
        <v>16</v>
      </c>
      <c r="D363" s="236">
        <v>76.310627400000001</v>
      </c>
      <c r="E363" s="236">
        <v>50.289706232301803</v>
      </c>
      <c r="F363" s="236">
        <v>0.71273325687864097</v>
      </c>
      <c r="G363" s="236">
        <v>50.294123354020499</v>
      </c>
      <c r="H363" s="236">
        <v>10630.447709399999</v>
      </c>
      <c r="I363" s="236">
        <v>3.4822225564171001</v>
      </c>
      <c r="J363" s="236">
        <v>99.287266743121407</v>
      </c>
      <c r="K363" s="236">
        <v>0.361036168240078</v>
      </c>
    </row>
    <row r="364" spans="1:11" x14ac:dyDescent="0.25">
      <c r="A364" s="236" t="s">
        <v>259</v>
      </c>
      <c r="B364" s="236" t="s">
        <v>260</v>
      </c>
      <c r="C364" s="236" t="s">
        <v>17</v>
      </c>
      <c r="D364" s="236">
        <v>120.4782075</v>
      </c>
      <c r="E364" s="236">
        <v>46.288142540773897</v>
      </c>
      <c r="F364" s="236">
        <v>1.4357351686336599</v>
      </c>
      <c r="G364" s="236">
        <v>46.428116674485103</v>
      </c>
      <c r="H364" s="236">
        <v>8270.9166772999997</v>
      </c>
      <c r="I364" s="236">
        <v>4.4777321645373398</v>
      </c>
      <c r="J364" s="236">
        <v>98.564264831366302</v>
      </c>
      <c r="K364" s="236">
        <v>0.67629459862589403</v>
      </c>
    </row>
    <row r="365" spans="1:11" x14ac:dyDescent="0.25">
      <c r="A365" s="236" t="s">
        <v>261</v>
      </c>
      <c r="B365" s="236" t="s">
        <v>262</v>
      </c>
      <c r="C365" s="236" t="s">
        <v>16</v>
      </c>
      <c r="D365" s="236">
        <v>86.499475200000006</v>
      </c>
      <c r="E365" s="236">
        <v>58.929356904471803</v>
      </c>
      <c r="F365" s="236">
        <v>0.80823709761809803</v>
      </c>
      <c r="G365" s="236">
        <v>58.692386331323803</v>
      </c>
      <c r="H365" s="236">
        <v>10615.7406787</v>
      </c>
      <c r="I365" s="236">
        <v>3.9891105296007301</v>
      </c>
      <c r="J365" s="236">
        <v>99.191762902381896</v>
      </c>
      <c r="K365" s="236">
        <v>0.47823894437075398</v>
      </c>
    </row>
    <row r="366" spans="1:11" x14ac:dyDescent="0.25">
      <c r="A366" s="236" t="s">
        <v>261</v>
      </c>
      <c r="B366" s="236" t="s">
        <v>262</v>
      </c>
      <c r="C366" s="236" t="s">
        <v>17</v>
      </c>
      <c r="D366" s="236"/>
      <c r="E366" s="236"/>
      <c r="F366" s="236"/>
      <c r="G366" s="236"/>
      <c r="H366" s="236">
        <v>9257.7261885999997</v>
      </c>
      <c r="I366" s="236">
        <v>4.4383768599279003</v>
      </c>
      <c r="J366" s="236">
        <v>100</v>
      </c>
      <c r="K366" s="236">
        <v>0</v>
      </c>
    </row>
    <row r="367" spans="1:11" x14ac:dyDescent="0.25">
      <c r="A367" s="236" t="s">
        <v>263</v>
      </c>
      <c r="B367" s="236" t="s">
        <v>264</v>
      </c>
      <c r="C367" s="236" t="s">
        <v>16</v>
      </c>
      <c r="D367" s="236"/>
      <c r="E367" s="236"/>
      <c r="F367" s="236"/>
      <c r="G367" s="236"/>
      <c r="H367" s="236">
        <v>9602.9751096</v>
      </c>
      <c r="I367" s="236">
        <v>3.1926225965186501</v>
      </c>
      <c r="J367" s="236">
        <v>100</v>
      </c>
      <c r="K367" s="236">
        <v>0</v>
      </c>
    </row>
    <row r="368" spans="1:11" x14ac:dyDescent="0.25">
      <c r="A368" s="236" t="s">
        <v>263</v>
      </c>
      <c r="B368" s="236" t="s">
        <v>264</v>
      </c>
      <c r="C368" s="236" t="s">
        <v>17</v>
      </c>
      <c r="D368" s="236">
        <v>34.318311799999996</v>
      </c>
      <c r="E368" s="236">
        <v>70.496938095313794</v>
      </c>
      <c r="F368" s="236">
        <v>0.44049998513000699</v>
      </c>
      <c r="G368" s="236">
        <v>70.271836259786994</v>
      </c>
      <c r="H368" s="236">
        <v>7756.4451294</v>
      </c>
      <c r="I368" s="236">
        <v>3.7812316626378601</v>
      </c>
      <c r="J368" s="236">
        <v>99.559500014869997</v>
      </c>
      <c r="K368" s="236">
        <v>0.31091701769164298</v>
      </c>
    </row>
    <row r="369" spans="1:11" x14ac:dyDescent="0.25">
      <c r="A369" s="236" t="s">
        <v>265</v>
      </c>
      <c r="B369" s="236" t="s">
        <v>266</v>
      </c>
      <c r="C369" s="236" t="s">
        <v>16</v>
      </c>
      <c r="D369" s="236">
        <v>14.8031378</v>
      </c>
      <c r="E369" s="236">
        <v>50.1217013303797</v>
      </c>
      <c r="F369" s="236">
        <v>0.54914403742701601</v>
      </c>
      <c r="G369" s="236">
        <v>49.824685384040201</v>
      </c>
      <c r="H369" s="236">
        <v>2680.8717290999998</v>
      </c>
      <c r="I369" s="236">
        <v>3.64873073058871</v>
      </c>
      <c r="J369" s="236">
        <v>99.450855962573002</v>
      </c>
      <c r="K369" s="236">
        <v>0.27512009454820202</v>
      </c>
    </row>
    <row r="370" spans="1:11" x14ac:dyDescent="0.25">
      <c r="A370" s="236" t="s">
        <v>265</v>
      </c>
      <c r="B370" s="236" t="s">
        <v>266</v>
      </c>
      <c r="C370" s="236" t="s">
        <v>17</v>
      </c>
      <c r="D370" s="236">
        <v>3.5895659000000002</v>
      </c>
      <c r="E370" s="236">
        <v>99.999999999999801</v>
      </c>
      <c r="F370" s="236">
        <v>0.18635807474069599</v>
      </c>
      <c r="G370" s="236">
        <v>99.720697942001493</v>
      </c>
      <c r="H370" s="236">
        <v>1922.5764481000001</v>
      </c>
      <c r="I370" s="236">
        <v>4.6869225252230304</v>
      </c>
      <c r="J370" s="236">
        <v>99.813641925259304</v>
      </c>
      <c r="K370" s="236">
        <v>0.186184542731999</v>
      </c>
    </row>
    <row r="371" spans="1:11" x14ac:dyDescent="0.25">
      <c r="A371" s="236" t="s">
        <v>267</v>
      </c>
      <c r="B371" s="236" t="s">
        <v>268</v>
      </c>
      <c r="C371" s="236" t="s">
        <v>16</v>
      </c>
      <c r="D371" s="236">
        <v>302.34032860000002</v>
      </c>
      <c r="E371" s="236">
        <v>49.510215634317397</v>
      </c>
      <c r="F371" s="236">
        <v>0.75298307586819901</v>
      </c>
      <c r="G371" s="236">
        <v>49.062056418746302</v>
      </c>
      <c r="H371" s="236">
        <v>39850.000180700001</v>
      </c>
      <c r="I371" s="236">
        <v>4.0896153598274498</v>
      </c>
      <c r="J371" s="236">
        <v>99.247016924131799</v>
      </c>
      <c r="K371" s="236">
        <v>0.37223182414487299</v>
      </c>
    </row>
    <row r="372" spans="1:11" x14ac:dyDescent="0.25">
      <c r="A372" s="236" t="s">
        <v>267</v>
      </c>
      <c r="B372" s="236" t="s">
        <v>268</v>
      </c>
      <c r="C372" s="236" t="s">
        <v>17</v>
      </c>
      <c r="D372" s="236">
        <v>282.28056959999998</v>
      </c>
      <c r="E372" s="236">
        <v>52.5373728881099</v>
      </c>
      <c r="F372" s="236">
        <v>0.848711449500548</v>
      </c>
      <c r="G372" s="236">
        <v>51.485116044419797</v>
      </c>
      <c r="H372" s="236">
        <v>32977.618276599998</v>
      </c>
      <c r="I372" s="236">
        <v>4.1728485577556604</v>
      </c>
      <c r="J372" s="236">
        <v>99.151288550499501</v>
      </c>
      <c r="K372" s="236">
        <v>0.44070034897739502</v>
      </c>
    </row>
    <row r="373" spans="1:11" x14ac:dyDescent="0.25">
      <c r="A373" s="236" t="s">
        <v>269</v>
      </c>
      <c r="B373" s="236" t="s">
        <v>270</v>
      </c>
      <c r="C373" s="236" t="s">
        <v>16</v>
      </c>
      <c r="D373" s="236">
        <v>56.822840599999999</v>
      </c>
      <c r="E373" s="236">
        <v>70.379836939003894</v>
      </c>
      <c r="F373" s="236">
        <v>0.23351589812610499</v>
      </c>
      <c r="G373" s="236">
        <v>70.169093544343497</v>
      </c>
      <c r="H373" s="236">
        <v>24276.784017000002</v>
      </c>
      <c r="I373" s="236">
        <v>3.3529246141742202</v>
      </c>
      <c r="J373" s="236">
        <v>99.7664841018739</v>
      </c>
      <c r="K373" s="236">
        <v>0.16423951437408901</v>
      </c>
    </row>
    <row r="374" spans="1:11" x14ac:dyDescent="0.25">
      <c r="A374" s="236" t="s">
        <v>269</v>
      </c>
      <c r="B374" s="236" t="s">
        <v>270</v>
      </c>
      <c r="C374" s="236" t="s">
        <v>17</v>
      </c>
      <c r="D374" s="236">
        <v>55.544518400000001</v>
      </c>
      <c r="E374" s="236">
        <v>70.996882808769598</v>
      </c>
      <c r="F374" s="236">
        <v>0.29696901307663898</v>
      </c>
      <c r="G374" s="236">
        <v>71.134483186112504</v>
      </c>
      <c r="H374" s="236">
        <v>18648.2649547</v>
      </c>
      <c r="I374" s="236">
        <v>4.0942304316095504</v>
      </c>
      <c r="J374" s="236">
        <v>99.703030986923395</v>
      </c>
      <c r="K374" s="236">
        <v>0.21187658046491301</v>
      </c>
    </row>
    <row r="375" spans="1:11" x14ac:dyDescent="0.25">
      <c r="A375" s="236" t="s">
        <v>271</v>
      </c>
      <c r="B375" s="236" t="s">
        <v>272</v>
      </c>
      <c r="C375" s="236" t="s">
        <v>16</v>
      </c>
      <c r="D375" s="236">
        <v>22.604251399999999</v>
      </c>
      <c r="E375" s="236">
        <v>70.031179603203398</v>
      </c>
      <c r="F375" s="236">
        <v>0.29071762527968598</v>
      </c>
      <c r="G375" s="236">
        <v>70.317591240775698</v>
      </c>
      <c r="H375" s="236">
        <v>7752.7246019000004</v>
      </c>
      <c r="I375" s="236">
        <v>4.2114552766374302</v>
      </c>
      <c r="J375" s="236">
        <v>99.709282374720303</v>
      </c>
      <c r="K375" s="236">
        <v>0.20502166552638701</v>
      </c>
    </row>
    <row r="376" spans="1:11" x14ac:dyDescent="0.25">
      <c r="A376" s="236" t="s">
        <v>271</v>
      </c>
      <c r="B376" s="236" t="s">
        <v>272</v>
      </c>
      <c r="C376" s="236" t="s">
        <v>17</v>
      </c>
      <c r="D376" s="236">
        <v>110.9730319</v>
      </c>
      <c r="E376" s="236">
        <v>36.145984337589802</v>
      </c>
      <c r="F376" s="236">
        <v>1.81684086004038</v>
      </c>
      <c r="G376" s="236">
        <v>35.697461508912802</v>
      </c>
      <c r="H376" s="236">
        <v>5997.0485533000001</v>
      </c>
      <c r="I376" s="236">
        <v>5.2168030085524002</v>
      </c>
      <c r="J376" s="236">
        <v>98.183159139959599</v>
      </c>
      <c r="K376" s="236">
        <v>0.66056752743776403</v>
      </c>
    </row>
    <row r="377" spans="1:11" x14ac:dyDescent="0.25">
      <c r="A377" s="236" t="s">
        <v>273</v>
      </c>
      <c r="B377" s="236" t="s">
        <v>274</v>
      </c>
      <c r="C377" s="236" t="s">
        <v>16</v>
      </c>
      <c r="D377" s="236">
        <v>138.4824323</v>
      </c>
      <c r="E377" s="236">
        <v>39.6807483606582</v>
      </c>
      <c r="F377" s="236">
        <v>1.1575732098253899</v>
      </c>
      <c r="G377" s="236">
        <v>39.253503879501103</v>
      </c>
      <c r="H377" s="236">
        <v>11824.685955200001</v>
      </c>
      <c r="I377" s="236">
        <v>4.2649599271568901</v>
      </c>
      <c r="J377" s="236">
        <v>98.842426790174599</v>
      </c>
      <c r="K377" s="236">
        <v>0.45970951906256002</v>
      </c>
    </row>
    <row r="378" spans="1:11" x14ac:dyDescent="0.25">
      <c r="A378" s="236" t="s">
        <v>273</v>
      </c>
      <c r="B378" s="236" t="s">
        <v>274</v>
      </c>
      <c r="C378" s="236" t="s">
        <v>17</v>
      </c>
      <c r="D378" s="236">
        <v>235.60936810000001</v>
      </c>
      <c r="E378" s="236">
        <v>41.359551228940298</v>
      </c>
      <c r="F378" s="236">
        <v>2.6199582713702401</v>
      </c>
      <c r="G378" s="236">
        <v>40.7727303963282</v>
      </c>
      <c r="H378" s="236">
        <v>8757.2578341999997</v>
      </c>
      <c r="I378" s="236">
        <v>5.4721785044323701</v>
      </c>
      <c r="J378" s="236">
        <v>97.380041728629806</v>
      </c>
      <c r="K378" s="236">
        <v>1.09696864318351</v>
      </c>
    </row>
    <row r="379" spans="1:11" x14ac:dyDescent="0.25">
      <c r="A379" s="236" t="s">
        <v>275</v>
      </c>
      <c r="B379" s="236" t="s">
        <v>276</v>
      </c>
      <c r="C379" s="236" t="s">
        <v>16</v>
      </c>
      <c r="D379" s="236">
        <v>251.08401069999999</v>
      </c>
      <c r="E379" s="236">
        <v>38.351666148165897</v>
      </c>
      <c r="F379" s="236">
        <v>1.61186181980962</v>
      </c>
      <c r="G379" s="236">
        <v>38.557712194676199</v>
      </c>
      <c r="H379" s="236">
        <v>15326.1824531</v>
      </c>
      <c r="I379" s="236">
        <v>3.9583394062755</v>
      </c>
      <c r="J379" s="236">
        <v>98.388138180190396</v>
      </c>
      <c r="K379" s="236">
        <v>0.63167883136464997</v>
      </c>
    </row>
    <row r="380" spans="1:11" x14ac:dyDescent="0.25">
      <c r="A380" s="236" t="s">
        <v>275</v>
      </c>
      <c r="B380" s="236" t="s">
        <v>276</v>
      </c>
      <c r="C380" s="236" t="s">
        <v>17</v>
      </c>
      <c r="D380" s="236">
        <v>147.92490710000001</v>
      </c>
      <c r="E380" s="236">
        <v>47.467006088685203</v>
      </c>
      <c r="F380" s="236">
        <v>1.32259305451993</v>
      </c>
      <c r="G380" s="236">
        <v>47.319157448119903</v>
      </c>
      <c r="H380" s="236">
        <v>11036.536299199999</v>
      </c>
      <c r="I380" s="236">
        <v>5.3356858306275399</v>
      </c>
      <c r="J380" s="236">
        <v>98.677406945480101</v>
      </c>
      <c r="K380" s="236">
        <v>0.63422814729208099</v>
      </c>
    </row>
    <row r="381" spans="1:11" x14ac:dyDescent="0.25">
      <c r="A381" s="236" t="s">
        <v>277</v>
      </c>
      <c r="B381" s="236" t="s">
        <v>278</v>
      </c>
      <c r="C381" s="236" t="s">
        <v>16</v>
      </c>
      <c r="D381" s="236">
        <v>26.076456100000001</v>
      </c>
      <c r="E381" s="236">
        <v>57.5858825938625</v>
      </c>
      <c r="F381" s="236">
        <v>0.26856864363557897</v>
      </c>
      <c r="G381" s="236">
        <v>57.801936172893399</v>
      </c>
      <c r="H381" s="236">
        <v>9683.3429858</v>
      </c>
      <c r="I381" s="236">
        <v>3.6792713206202401</v>
      </c>
      <c r="J381" s="236">
        <v>99.731431356364396</v>
      </c>
      <c r="K381" s="236">
        <v>0.15565591896494499</v>
      </c>
    </row>
    <row r="382" spans="1:11" x14ac:dyDescent="0.25">
      <c r="A382" s="236" t="s">
        <v>277</v>
      </c>
      <c r="B382" s="236" t="s">
        <v>278</v>
      </c>
      <c r="C382" s="236" t="s">
        <v>17</v>
      </c>
      <c r="D382" s="236">
        <v>18.801703799999999</v>
      </c>
      <c r="E382" s="236">
        <v>100</v>
      </c>
      <c r="F382" s="236">
        <v>0.234743805597393</v>
      </c>
      <c r="G382" s="236">
        <v>100.010593060773</v>
      </c>
      <c r="H382" s="236">
        <v>7990.6551387999998</v>
      </c>
      <c r="I382" s="236">
        <v>6.3340840630037496</v>
      </c>
      <c r="J382" s="236">
        <v>99.765256194402596</v>
      </c>
      <c r="K382" s="236">
        <v>0.235321073795381</v>
      </c>
    </row>
    <row r="383" spans="1:11" x14ac:dyDescent="0.25">
      <c r="A383" s="236" t="s">
        <v>279</v>
      </c>
      <c r="B383" s="236" t="s">
        <v>280</v>
      </c>
      <c r="C383" s="236" t="s">
        <v>16</v>
      </c>
      <c r="D383" s="236">
        <v>54.1608965</v>
      </c>
      <c r="E383" s="236">
        <v>51.093850348167898</v>
      </c>
      <c r="F383" s="236">
        <v>1.42235507757942</v>
      </c>
      <c r="G383" s="236">
        <v>49.719712898058901</v>
      </c>
      <c r="H383" s="236">
        <v>3753.6714341000002</v>
      </c>
      <c r="I383" s="236">
        <v>4.2623378280972704</v>
      </c>
      <c r="J383" s="236">
        <v>98.577644922420603</v>
      </c>
      <c r="K383" s="236">
        <v>0.71739476178397599</v>
      </c>
    </row>
    <row r="384" spans="1:11" x14ac:dyDescent="0.25">
      <c r="A384" s="236" t="s">
        <v>279</v>
      </c>
      <c r="B384" s="236" t="s">
        <v>280</v>
      </c>
      <c r="C384" s="236" t="s">
        <v>17</v>
      </c>
      <c r="D384" s="236">
        <v>85.843510600000002</v>
      </c>
      <c r="E384" s="236">
        <v>40.224683673601596</v>
      </c>
      <c r="F384" s="236">
        <v>2.8407797901958101</v>
      </c>
      <c r="G384" s="236">
        <v>40.746823942294199</v>
      </c>
      <c r="H384" s="236">
        <v>2935.9855975999999</v>
      </c>
      <c r="I384" s="236">
        <v>5.7604123468989998</v>
      </c>
      <c r="J384" s="236">
        <v>97.159220209804204</v>
      </c>
      <c r="K384" s="236">
        <v>1.19137178869881</v>
      </c>
    </row>
    <row r="385" spans="1:11" x14ac:dyDescent="0.25">
      <c r="A385" s="236" t="s">
        <v>281</v>
      </c>
      <c r="B385" s="236" t="s">
        <v>282</v>
      </c>
      <c r="C385" s="236" t="s">
        <v>16</v>
      </c>
      <c r="D385" s="236">
        <v>35.135143399999997</v>
      </c>
      <c r="E385" s="236">
        <v>70.997006337231696</v>
      </c>
      <c r="F385" s="236">
        <v>0.23226102604094201</v>
      </c>
      <c r="G385" s="236">
        <v>71.365269769553507</v>
      </c>
      <c r="H385" s="236">
        <v>15092.3031526</v>
      </c>
      <c r="I385" s="236">
        <v>3.35358969445489</v>
      </c>
      <c r="J385" s="236">
        <v>99.767738973959098</v>
      </c>
      <c r="K385" s="236">
        <v>0.16613958530914999</v>
      </c>
    </row>
    <row r="386" spans="1:11" x14ac:dyDescent="0.25">
      <c r="A386" s="236" t="s">
        <v>281</v>
      </c>
      <c r="B386" s="236" t="s">
        <v>282</v>
      </c>
      <c r="C386" s="236" t="s">
        <v>17</v>
      </c>
      <c r="D386" s="236">
        <v>98.274116199999995</v>
      </c>
      <c r="E386" s="236">
        <v>64.152119781661398</v>
      </c>
      <c r="F386" s="236">
        <v>0.73719587926958596</v>
      </c>
      <c r="G386" s="236">
        <v>64.051485511538402</v>
      </c>
      <c r="H386" s="236">
        <v>13232.526959000001</v>
      </c>
      <c r="I386" s="236">
        <v>4.4935335346335599</v>
      </c>
      <c r="J386" s="236">
        <v>99.262804120730394</v>
      </c>
      <c r="K386" s="236">
        <v>0.47569169134866601</v>
      </c>
    </row>
    <row r="387" spans="1:11" x14ac:dyDescent="0.25">
      <c r="A387" s="236" t="s">
        <v>283</v>
      </c>
      <c r="B387" s="236" t="s">
        <v>284</v>
      </c>
      <c r="C387" s="236" t="s">
        <v>16</v>
      </c>
      <c r="D387" s="236">
        <v>1239.4137489</v>
      </c>
      <c r="E387" s="236">
        <v>22.604137043889001</v>
      </c>
      <c r="F387" s="236">
        <v>8.4458821035356593</v>
      </c>
      <c r="G387" s="236">
        <v>20.473108246289499</v>
      </c>
      <c r="H387" s="236">
        <v>13435.355963800001</v>
      </c>
      <c r="I387" s="236">
        <v>4.9801345931590504</v>
      </c>
      <c r="J387" s="236">
        <v>91.554117896464305</v>
      </c>
      <c r="K387" s="236">
        <v>1.8886475290672</v>
      </c>
    </row>
    <row r="388" spans="1:11" x14ac:dyDescent="0.25">
      <c r="A388" s="236" t="s">
        <v>283</v>
      </c>
      <c r="B388" s="236" t="s">
        <v>284</v>
      </c>
      <c r="C388" s="236" t="s">
        <v>17</v>
      </c>
      <c r="D388" s="236">
        <v>686.77981260000001</v>
      </c>
      <c r="E388" s="236">
        <v>22.2884343264924</v>
      </c>
      <c r="F388" s="236">
        <v>6.5569885340456997</v>
      </c>
      <c r="G388" s="236">
        <v>22.3538152514895</v>
      </c>
      <c r="H388" s="236">
        <v>9787.2328997000004</v>
      </c>
      <c r="I388" s="236">
        <v>4.7335379073253003</v>
      </c>
      <c r="J388" s="236">
        <v>93.443011465954299</v>
      </c>
      <c r="K388" s="236">
        <v>1.5685893251588501</v>
      </c>
    </row>
    <row r="389" spans="1:11" x14ac:dyDescent="0.25">
      <c r="A389" s="236" t="s">
        <v>285</v>
      </c>
      <c r="B389" s="236" t="s">
        <v>286</v>
      </c>
      <c r="C389" s="236" t="s">
        <v>16</v>
      </c>
      <c r="D389" s="236">
        <v>441.07982290000001</v>
      </c>
      <c r="E389" s="236">
        <v>25.852669402913399</v>
      </c>
      <c r="F389" s="236">
        <v>4.1714762023631904</v>
      </c>
      <c r="G389" s="236">
        <v>24.606729860767398</v>
      </c>
      <c r="H389" s="236">
        <v>10132.630813399999</v>
      </c>
      <c r="I389" s="236">
        <v>3.5045595160788801</v>
      </c>
      <c r="J389" s="236">
        <v>95.828523797636805</v>
      </c>
      <c r="K389" s="236">
        <v>1.0711465017339901</v>
      </c>
    </row>
    <row r="390" spans="1:11" x14ac:dyDescent="0.25">
      <c r="A390" s="236" t="s">
        <v>285</v>
      </c>
      <c r="B390" s="236" t="s">
        <v>286</v>
      </c>
      <c r="C390" s="236" t="s">
        <v>17</v>
      </c>
      <c r="D390" s="236">
        <v>292.5307785</v>
      </c>
      <c r="E390" s="236">
        <v>30.770540194688699</v>
      </c>
      <c r="F390" s="236">
        <v>3.5110472612970098</v>
      </c>
      <c r="G390" s="236">
        <v>30.014071237852701</v>
      </c>
      <c r="H390" s="236">
        <v>8039.1935399000004</v>
      </c>
      <c r="I390" s="236">
        <v>4.3774120824836196</v>
      </c>
      <c r="J390" s="236">
        <v>96.488952738703006</v>
      </c>
      <c r="K390" s="236">
        <v>1.0921542791060499</v>
      </c>
    </row>
    <row r="391" spans="1:11" x14ac:dyDescent="0.25">
      <c r="A391" s="236" t="s">
        <v>287</v>
      </c>
      <c r="B391" s="236" t="s">
        <v>288</v>
      </c>
      <c r="C391" s="236" t="s">
        <v>16</v>
      </c>
      <c r="D391" s="236">
        <v>18.076000700000002</v>
      </c>
      <c r="E391" s="236">
        <v>71.433603478843196</v>
      </c>
      <c r="F391" s="236">
        <v>0.51057707773999705</v>
      </c>
      <c r="G391" s="236">
        <v>72.074313598455205</v>
      </c>
      <c r="H391" s="236">
        <v>3522.2319152</v>
      </c>
      <c r="I391" s="236">
        <v>5.1407127636793897</v>
      </c>
      <c r="J391" s="236">
        <v>99.489422922260005</v>
      </c>
      <c r="K391" s="236">
        <v>0.36988346435550301</v>
      </c>
    </row>
    <row r="392" spans="1:11" x14ac:dyDescent="0.25">
      <c r="A392" s="236" t="s">
        <v>287</v>
      </c>
      <c r="B392" s="236" t="s">
        <v>288</v>
      </c>
      <c r="C392" s="236" t="s">
        <v>17</v>
      </c>
      <c r="D392" s="236">
        <v>67.346516500000007</v>
      </c>
      <c r="E392" s="236">
        <v>37.6845640792056</v>
      </c>
      <c r="F392" s="236">
        <v>2.05612618815013</v>
      </c>
      <c r="G392" s="236">
        <v>37.568542249255501</v>
      </c>
      <c r="H392" s="236">
        <v>3208.0612326999999</v>
      </c>
      <c r="I392" s="236">
        <v>4.2915860499226</v>
      </c>
      <c r="J392" s="236">
        <v>97.943873811849897</v>
      </c>
      <c r="K392" s="236">
        <v>0.78867274249033503</v>
      </c>
    </row>
    <row r="393" spans="1:11" x14ac:dyDescent="0.25">
      <c r="A393" s="236" t="s">
        <v>289</v>
      </c>
      <c r="B393" s="236" t="s">
        <v>290</v>
      </c>
      <c r="C393" s="236" t="s">
        <v>16</v>
      </c>
      <c r="D393" s="236">
        <v>57.672164500000001</v>
      </c>
      <c r="E393" s="236">
        <v>48.2178814837605</v>
      </c>
      <c r="F393" s="236">
        <v>0.79710102426711904</v>
      </c>
      <c r="G393" s="236">
        <v>48.89137134928</v>
      </c>
      <c r="H393" s="236">
        <v>7177.5668759999999</v>
      </c>
      <c r="I393" s="236">
        <v>4.1456148183117998</v>
      </c>
      <c r="J393" s="236">
        <v>99.202898975732893</v>
      </c>
      <c r="K393" s="236">
        <v>0.39284499326847699</v>
      </c>
    </row>
    <row r="394" spans="1:11" x14ac:dyDescent="0.25">
      <c r="A394" s="236" t="s">
        <v>289</v>
      </c>
      <c r="B394" s="236" t="s">
        <v>290</v>
      </c>
      <c r="C394" s="236" t="s">
        <v>17</v>
      </c>
      <c r="D394" s="236">
        <v>51.590821900000002</v>
      </c>
      <c r="E394" s="236">
        <v>40.442174099677203</v>
      </c>
      <c r="F394" s="236">
        <v>0.98559154124853998</v>
      </c>
      <c r="G394" s="236">
        <v>40.658957184405601</v>
      </c>
      <c r="H394" s="236">
        <v>5182.9124932000004</v>
      </c>
      <c r="I394" s="236">
        <v>4.0922917434526003</v>
      </c>
      <c r="J394" s="236">
        <v>99.014408458751504</v>
      </c>
      <c r="K394" s="236">
        <v>0.404720130137735</v>
      </c>
    </row>
    <row r="395" spans="1:11" x14ac:dyDescent="0.25">
      <c r="A395" s="236" t="s">
        <v>291</v>
      </c>
      <c r="B395" s="236" t="s">
        <v>292</v>
      </c>
      <c r="C395" s="236" t="s">
        <v>16</v>
      </c>
      <c r="D395" s="236">
        <v>573.66339010000002</v>
      </c>
      <c r="E395" s="236">
        <v>22.9865554153732</v>
      </c>
      <c r="F395" s="236">
        <v>5.4333218068749698</v>
      </c>
      <c r="G395" s="236">
        <v>22.580767087339801</v>
      </c>
      <c r="H395" s="236">
        <v>9984.5809121999991</v>
      </c>
      <c r="I395" s="236">
        <v>4.8704433019484901</v>
      </c>
      <c r="J395" s="236">
        <v>94.566678193125</v>
      </c>
      <c r="K395" s="236">
        <v>1.2973763758630901</v>
      </c>
    </row>
    <row r="396" spans="1:11" x14ac:dyDescent="0.25">
      <c r="A396" s="236" t="s">
        <v>291</v>
      </c>
      <c r="B396" s="236" t="s">
        <v>292</v>
      </c>
      <c r="C396" s="236" t="s">
        <v>17</v>
      </c>
      <c r="D396" s="236">
        <v>504.15907829999998</v>
      </c>
      <c r="E396" s="236">
        <v>21.5186779446842</v>
      </c>
      <c r="F396" s="236">
        <v>6.0731605411361604</v>
      </c>
      <c r="G396" s="236">
        <v>20.349449914651402</v>
      </c>
      <c r="H396" s="236">
        <v>7797.2693934999998</v>
      </c>
      <c r="I396" s="236">
        <v>5.8611012058850402</v>
      </c>
      <c r="J396" s="236">
        <v>93.926839458863796</v>
      </c>
      <c r="K396" s="236">
        <v>1.3157631723530201</v>
      </c>
    </row>
    <row r="397" spans="1:11" x14ac:dyDescent="0.25">
      <c r="A397" s="236" t="s">
        <v>293</v>
      </c>
      <c r="B397" s="236" t="s">
        <v>294</v>
      </c>
      <c r="C397" s="236" t="s">
        <v>16</v>
      </c>
      <c r="D397" s="236">
        <v>68.435755</v>
      </c>
      <c r="E397" s="236">
        <v>74.884402742531407</v>
      </c>
      <c r="F397" s="236">
        <v>0.32792638837351901</v>
      </c>
      <c r="G397" s="236">
        <v>74.519320843405495</v>
      </c>
      <c r="H397" s="236">
        <v>20800.807290500001</v>
      </c>
      <c r="I397" s="236">
        <v>3.26906442738863</v>
      </c>
      <c r="J397" s="236">
        <v>99.672073611626502</v>
      </c>
      <c r="K397" s="236">
        <v>0.24517250281602401</v>
      </c>
    </row>
    <row r="398" spans="1:11" x14ac:dyDescent="0.25">
      <c r="A398" s="236" t="s">
        <v>293</v>
      </c>
      <c r="B398" s="236" t="s">
        <v>294</v>
      </c>
      <c r="C398" s="236" t="s">
        <v>17</v>
      </c>
      <c r="D398" s="236">
        <v>20.912242599999999</v>
      </c>
      <c r="E398" s="236">
        <v>100</v>
      </c>
      <c r="F398" s="236">
        <v>0.12435926147156499</v>
      </c>
      <c r="G398" s="236">
        <v>100.795526153455</v>
      </c>
      <c r="H398" s="236">
        <v>16795.079065599999</v>
      </c>
      <c r="I398" s="236">
        <v>4.9835454756921704</v>
      </c>
      <c r="J398" s="236">
        <v>99.875640738528404</v>
      </c>
      <c r="K398" s="236">
        <v>0.12550464857489399</v>
      </c>
    </row>
    <row r="399" spans="1:11" x14ac:dyDescent="0.25">
      <c r="A399" s="236" t="s">
        <v>295</v>
      </c>
      <c r="B399" s="236" t="s">
        <v>296</v>
      </c>
      <c r="C399" s="236" t="s">
        <v>16</v>
      </c>
      <c r="D399" s="236">
        <v>87.839728399999998</v>
      </c>
      <c r="E399" s="236">
        <v>57.899386691693898</v>
      </c>
      <c r="F399" s="236">
        <v>0.47371258821088602</v>
      </c>
      <c r="G399" s="236">
        <v>57.182589516681801</v>
      </c>
      <c r="H399" s="236">
        <v>18454.992061600002</v>
      </c>
      <c r="I399" s="236">
        <v>3.8261760828946598</v>
      </c>
      <c r="J399" s="236">
        <v>99.526287411789099</v>
      </c>
      <c r="K399" s="236">
        <v>0.27217043039565197</v>
      </c>
    </row>
    <row r="400" spans="1:11" x14ac:dyDescent="0.25">
      <c r="A400" s="236" t="s">
        <v>295</v>
      </c>
      <c r="B400" s="236" t="s">
        <v>296</v>
      </c>
      <c r="C400" s="236" t="s">
        <v>17</v>
      </c>
      <c r="D400" s="236">
        <v>134.57546379999999</v>
      </c>
      <c r="E400" s="236">
        <v>39.678444924243401</v>
      </c>
      <c r="F400" s="236">
        <v>0.85840804521412695</v>
      </c>
      <c r="G400" s="236">
        <v>39.060659079418002</v>
      </c>
      <c r="H400" s="236">
        <v>15542.754746500001</v>
      </c>
      <c r="I400" s="236">
        <v>4.1292120609282597</v>
      </c>
      <c r="J400" s="236">
        <v>99.141591954785895</v>
      </c>
      <c r="K400" s="236">
        <v>0.33820300182823598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736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37" t="s">
        <v>72</v>
      </c>
      <c r="B411" s="237" t="s">
        <v>73</v>
      </c>
      <c r="C411" s="237" t="s">
        <v>16</v>
      </c>
      <c r="D411" s="237">
        <v>3.5432100000000002</v>
      </c>
      <c r="E411" s="237"/>
      <c r="F411" s="237">
        <v>3.2183574415967899</v>
      </c>
      <c r="G411" s="237"/>
      <c r="H411" s="237">
        <v>106.5505277</v>
      </c>
      <c r="I411" s="237"/>
      <c r="J411" s="237">
        <v>96.781642558403206</v>
      </c>
      <c r="K411" s="237"/>
    </row>
    <row r="412" spans="1:11" x14ac:dyDescent="0.25">
      <c r="A412" s="237" t="s">
        <v>72</v>
      </c>
      <c r="B412" s="237" t="s">
        <v>73</v>
      </c>
      <c r="C412" s="237" t="s">
        <v>17</v>
      </c>
      <c r="D412" s="237">
        <v>1.1810700000000001</v>
      </c>
      <c r="E412" s="237"/>
      <c r="F412" s="237">
        <v>2.4508502095184599</v>
      </c>
      <c r="G412" s="237"/>
      <c r="H412" s="237">
        <v>47.009145599999997</v>
      </c>
      <c r="I412" s="237"/>
      <c r="J412" s="237">
        <v>97.549149790481493</v>
      </c>
      <c r="K412" s="237"/>
    </row>
    <row r="413" spans="1:11" x14ac:dyDescent="0.25">
      <c r="A413" s="237" t="s">
        <v>74</v>
      </c>
      <c r="B413" s="237" t="s">
        <v>75</v>
      </c>
      <c r="C413" s="237" t="s">
        <v>16</v>
      </c>
      <c r="D413" s="237">
        <v>11.889447499999999</v>
      </c>
      <c r="E413" s="237"/>
      <c r="F413" s="237">
        <v>4.6979865771812097</v>
      </c>
      <c r="G413" s="237"/>
      <c r="H413" s="237">
        <v>241.185935</v>
      </c>
      <c r="I413" s="237"/>
      <c r="J413" s="237">
        <v>95.302013422818803</v>
      </c>
      <c r="K413" s="237"/>
    </row>
    <row r="414" spans="1:11" x14ac:dyDescent="0.25">
      <c r="A414" s="237" t="s">
        <v>74</v>
      </c>
      <c r="B414" s="237" t="s">
        <v>75</v>
      </c>
      <c r="C414" s="237" t="s">
        <v>17</v>
      </c>
      <c r="D414" s="237">
        <v>16.984925</v>
      </c>
      <c r="E414" s="237"/>
      <c r="F414" s="237">
        <v>14.492753623188401</v>
      </c>
      <c r="G414" s="237"/>
      <c r="H414" s="237">
        <v>100.2110575</v>
      </c>
      <c r="I414" s="237"/>
      <c r="J414" s="237">
        <v>85.507246376811594</v>
      </c>
      <c r="K414" s="237"/>
    </row>
    <row r="415" spans="1:11" x14ac:dyDescent="0.25">
      <c r="A415" s="237" t="s">
        <v>76</v>
      </c>
      <c r="B415" s="237" t="s">
        <v>77</v>
      </c>
      <c r="C415" s="237" t="s">
        <v>16</v>
      </c>
      <c r="D415" s="237">
        <v>38.781523700000001</v>
      </c>
      <c r="E415" s="237"/>
      <c r="F415" s="237">
        <v>17.874800485564101</v>
      </c>
      <c r="G415" s="237"/>
      <c r="H415" s="237">
        <v>178.18047110000001</v>
      </c>
      <c r="I415" s="237"/>
      <c r="J415" s="237">
        <v>82.125199514435906</v>
      </c>
      <c r="K415" s="237"/>
    </row>
    <row r="416" spans="1:11" x14ac:dyDescent="0.25">
      <c r="A416" s="237" t="s">
        <v>76</v>
      </c>
      <c r="B416" s="237" t="s">
        <v>77</v>
      </c>
      <c r="C416" s="237" t="s">
        <v>17</v>
      </c>
      <c r="D416" s="237">
        <v>2.0296443000000002</v>
      </c>
      <c r="E416" s="237"/>
      <c r="F416" s="237">
        <v>1.7085038714458001</v>
      </c>
      <c r="G416" s="237"/>
      <c r="H416" s="237">
        <v>116.7669434</v>
      </c>
      <c r="I416" s="237"/>
      <c r="J416" s="237">
        <v>98.291496128554201</v>
      </c>
      <c r="K416" s="237"/>
    </row>
    <row r="417" spans="1:11" x14ac:dyDescent="0.25">
      <c r="A417" s="237" t="s">
        <v>80</v>
      </c>
      <c r="B417" s="237" t="s">
        <v>81</v>
      </c>
      <c r="C417" s="237" t="s">
        <v>16</v>
      </c>
      <c r="D417" s="237">
        <v>106.8246925</v>
      </c>
      <c r="E417" s="237"/>
      <c r="F417" s="237">
        <v>5.2279874277896896</v>
      </c>
      <c r="G417" s="237"/>
      <c r="H417" s="237">
        <v>1936.4987464999999</v>
      </c>
      <c r="I417" s="237"/>
      <c r="J417" s="237">
        <v>94.772012572210301</v>
      </c>
      <c r="K417" s="237"/>
    </row>
    <row r="418" spans="1:11" x14ac:dyDescent="0.25">
      <c r="A418" s="237" t="s">
        <v>80</v>
      </c>
      <c r="B418" s="237" t="s">
        <v>81</v>
      </c>
      <c r="C418" s="237" t="s">
        <v>17</v>
      </c>
      <c r="D418" s="237">
        <v>81.566526600000003</v>
      </c>
      <c r="E418" s="237"/>
      <c r="F418" s="237">
        <v>9.2114886959111608</v>
      </c>
      <c r="G418" s="237"/>
      <c r="H418" s="237">
        <v>803.92038319999995</v>
      </c>
      <c r="I418" s="237"/>
      <c r="J418" s="237">
        <v>90.7885113040888</v>
      </c>
      <c r="K418" s="237"/>
    </row>
    <row r="419" spans="1:11" x14ac:dyDescent="0.25">
      <c r="A419" s="237" t="s">
        <v>92</v>
      </c>
      <c r="B419" s="237" t="s">
        <v>93</v>
      </c>
      <c r="C419" s="237" t="s">
        <v>16</v>
      </c>
      <c r="D419" s="237">
        <v>44.047024299999997</v>
      </c>
      <c r="E419" s="237"/>
      <c r="F419" s="237">
        <v>4.8158173952192298</v>
      </c>
      <c r="G419" s="237"/>
      <c r="H419" s="237">
        <v>870.58533580000005</v>
      </c>
      <c r="I419" s="237"/>
      <c r="J419" s="237">
        <v>95.184182604780801</v>
      </c>
      <c r="K419" s="237"/>
    </row>
    <row r="420" spans="1:11" x14ac:dyDescent="0.25">
      <c r="A420" s="237" t="s">
        <v>92</v>
      </c>
      <c r="B420" s="237" t="s">
        <v>93</v>
      </c>
      <c r="C420" s="237" t="s">
        <v>17</v>
      </c>
      <c r="D420" s="237">
        <v>9.8105045000000004</v>
      </c>
      <c r="E420" s="237"/>
      <c r="F420" s="237">
        <v>2.9449666899009501</v>
      </c>
      <c r="G420" s="237"/>
      <c r="H420" s="237">
        <v>323.31735509999999</v>
      </c>
      <c r="I420" s="237"/>
      <c r="J420" s="237">
        <v>97.055033310099006</v>
      </c>
      <c r="K420" s="237"/>
    </row>
    <row r="421" spans="1:11" x14ac:dyDescent="0.25">
      <c r="A421" s="237" t="s">
        <v>108</v>
      </c>
      <c r="B421" s="237" t="s">
        <v>109</v>
      </c>
      <c r="C421" s="237" t="s">
        <v>16</v>
      </c>
      <c r="D421" s="237">
        <v>102.67703419999999</v>
      </c>
      <c r="E421" s="237"/>
      <c r="F421" s="237">
        <v>4.9756636165845496</v>
      </c>
      <c r="G421" s="237"/>
      <c r="H421" s="237">
        <v>1960.9076875999999</v>
      </c>
      <c r="I421" s="237"/>
      <c r="J421" s="237">
        <v>95.024336383415502</v>
      </c>
      <c r="K421" s="237"/>
    </row>
    <row r="422" spans="1:11" x14ac:dyDescent="0.25">
      <c r="A422" s="237" t="s">
        <v>108</v>
      </c>
      <c r="B422" s="237" t="s">
        <v>109</v>
      </c>
      <c r="C422" s="237" t="s">
        <v>17</v>
      </c>
      <c r="D422" s="237">
        <v>111.3599297</v>
      </c>
      <c r="E422" s="237"/>
      <c r="F422" s="237">
        <v>11.5065934126392</v>
      </c>
      <c r="G422" s="237"/>
      <c r="H422" s="237">
        <v>856.43241079999996</v>
      </c>
      <c r="I422" s="237"/>
      <c r="J422" s="237">
        <v>88.493406587360795</v>
      </c>
      <c r="K422" s="237"/>
    </row>
    <row r="423" spans="1:11" x14ac:dyDescent="0.25">
      <c r="A423" s="237" t="s">
        <v>110</v>
      </c>
      <c r="B423" s="237" t="s">
        <v>111</v>
      </c>
      <c r="C423" s="237" t="s">
        <v>16</v>
      </c>
      <c r="D423" s="237">
        <v>79.403825600000005</v>
      </c>
      <c r="E423" s="237"/>
      <c r="F423" s="237">
        <v>9.7777777777777803</v>
      </c>
      <c r="G423" s="237"/>
      <c r="H423" s="237">
        <v>732.68075439999996</v>
      </c>
      <c r="I423" s="237"/>
      <c r="J423" s="237">
        <v>90.2222222222222</v>
      </c>
      <c r="K423" s="237"/>
    </row>
    <row r="424" spans="1:11" x14ac:dyDescent="0.25">
      <c r="A424" s="237" t="s">
        <v>110</v>
      </c>
      <c r="B424" s="237" t="s">
        <v>111</v>
      </c>
      <c r="C424" s="237" t="s">
        <v>17</v>
      </c>
      <c r="D424" s="237">
        <v>16.241691599999999</v>
      </c>
      <c r="E424" s="237"/>
      <c r="F424" s="237">
        <v>5.0279329608938497</v>
      </c>
      <c r="G424" s="237"/>
      <c r="H424" s="237">
        <v>306.787508</v>
      </c>
      <c r="I424" s="237"/>
      <c r="J424" s="237">
        <v>94.972067039106093</v>
      </c>
      <c r="K424" s="237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737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38" t="s">
        <v>14</v>
      </c>
      <c r="B435" s="238" t="s">
        <v>15</v>
      </c>
      <c r="C435" s="238" t="s">
        <v>16</v>
      </c>
      <c r="D435" s="238">
        <v>387.16675780000003</v>
      </c>
      <c r="E435" s="238"/>
      <c r="F435" s="238">
        <v>6.0365056726071904</v>
      </c>
      <c r="G435" s="238"/>
      <c r="H435" s="238">
        <v>6026.5894581000002</v>
      </c>
      <c r="I435" s="238"/>
      <c r="J435" s="238">
        <v>93.963494327392795</v>
      </c>
      <c r="K435" s="238"/>
    </row>
    <row r="436" spans="1:11" x14ac:dyDescent="0.25">
      <c r="A436" s="238" t="s">
        <v>14</v>
      </c>
      <c r="B436" s="238" t="s">
        <v>15</v>
      </c>
      <c r="C436" s="238" t="s">
        <v>17</v>
      </c>
      <c r="D436" s="238">
        <v>239.1742917</v>
      </c>
      <c r="E436" s="238"/>
      <c r="F436" s="238">
        <v>8.5614496300654608</v>
      </c>
      <c r="G436" s="238"/>
      <c r="H436" s="238">
        <v>2554.4448035999999</v>
      </c>
      <c r="I436" s="238"/>
      <c r="J436" s="238">
        <v>91.438550369934504</v>
      </c>
      <c r="K436" s="238"/>
    </row>
    <row r="437" spans="1:11" x14ac:dyDescent="0.25">
      <c r="A437" s="238" t="s">
        <v>27</v>
      </c>
      <c r="B437" s="238" t="s">
        <v>28</v>
      </c>
      <c r="C437" s="238" t="s">
        <v>16</v>
      </c>
      <c r="D437" s="238">
        <v>222.53424770000001</v>
      </c>
      <c r="E437" s="238">
        <v>19.916126770506299</v>
      </c>
      <c r="F437" s="238">
        <v>4.4101602373134501</v>
      </c>
      <c r="G437" s="238">
        <v>19.691311262810999</v>
      </c>
      <c r="H437" s="238">
        <v>4823.4104736999998</v>
      </c>
      <c r="I437" s="238">
        <v>3.6325069694808199</v>
      </c>
      <c r="J437" s="238">
        <v>95.589839762686594</v>
      </c>
      <c r="K437" s="238">
        <v>0.90848397870952602</v>
      </c>
    </row>
    <row r="438" spans="1:11" x14ac:dyDescent="0.25">
      <c r="A438" s="238" t="s">
        <v>27</v>
      </c>
      <c r="B438" s="238" t="s">
        <v>28</v>
      </c>
      <c r="C438" s="238" t="s">
        <v>17</v>
      </c>
      <c r="D438" s="238">
        <v>95.996746000000002</v>
      </c>
      <c r="E438" s="238">
        <v>36.6931941708268</v>
      </c>
      <c r="F438" s="238">
        <v>3.1836226484416001</v>
      </c>
      <c r="G438" s="238">
        <v>34.9631771909918</v>
      </c>
      <c r="H438" s="238">
        <v>2919.3337941</v>
      </c>
      <c r="I438" s="238">
        <v>6.3475544324381401</v>
      </c>
      <c r="J438" s="238">
        <v>96.816377351558401</v>
      </c>
      <c r="K438" s="238">
        <v>1.14969766285029</v>
      </c>
    </row>
    <row r="439" spans="1:11" x14ac:dyDescent="0.25">
      <c r="A439" s="238" t="s">
        <v>29</v>
      </c>
      <c r="B439" s="238" t="s">
        <v>30</v>
      </c>
      <c r="C439" s="238" t="s">
        <v>16</v>
      </c>
      <c r="D439" s="238">
        <v>70.613086300000006</v>
      </c>
      <c r="E439" s="238">
        <v>26.365902017695699</v>
      </c>
      <c r="F439" s="238">
        <v>3.07646253419251</v>
      </c>
      <c r="G439" s="238">
        <v>26.557888937193798</v>
      </c>
      <c r="H439" s="238">
        <v>2224.6557659999999</v>
      </c>
      <c r="I439" s="238">
        <v>4.4615289697980796</v>
      </c>
      <c r="J439" s="238">
        <v>96.923537465807499</v>
      </c>
      <c r="K439" s="238">
        <v>0.84297738649237997</v>
      </c>
    </row>
    <row r="440" spans="1:11" x14ac:dyDescent="0.25">
      <c r="A440" s="238" t="s">
        <v>29</v>
      </c>
      <c r="B440" s="238" t="s">
        <v>30</v>
      </c>
      <c r="C440" s="238" t="s">
        <v>17</v>
      </c>
      <c r="D440" s="238">
        <v>46.545978300000002</v>
      </c>
      <c r="E440" s="238">
        <v>38.554767884218599</v>
      </c>
      <c r="F440" s="238">
        <v>3.1456287332950601</v>
      </c>
      <c r="G440" s="238">
        <v>38.627015219820599</v>
      </c>
      <c r="H440" s="238">
        <v>1433.1575164999999</v>
      </c>
      <c r="I440" s="238">
        <v>6.0096714942317604</v>
      </c>
      <c r="J440" s="238">
        <v>96.854371266704902</v>
      </c>
      <c r="K440" s="238">
        <v>1.25452519455529</v>
      </c>
    </row>
    <row r="441" spans="1:11" x14ac:dyDescent="0.25">
      <c r="A441" s="238" t="s">
        <v>31</v>
      </c>
      <c r="B441" s="238" t="s">
        <v>32</v>
      </c>
      <c r="C441" s="238" t="s">
        <v>16</v>
      </c>
      <c r="D441" s="238">
        <v>16.975155000000001</v>
      </c>
      <c r="E441" s="238">
        <v>23.888630489558501</v>
      </c>
      <c r="F441" s="238">
        <v>3.68550368550369</v>
      </c>
      <c r="G441" s="238">
        <v>24.4312694631246</v>
      </c>
      <c r="H441" s="238">
        <v>443.61738400000002</v>
      </c>
      <c r="I441" s="238">
        <v>4.4399482382325202</v>
      </c>
      <c r="J441" s="238">
        <v>96.314496314496296</v>
      </c>
      <c r="K441" s="238">
        <v>0.93487000496650097</v>
      </c>
    </row>
    <row r="442" spans="1:11" x14ac:dyDescent="0.25">
      <c r="A442" s="238" t="s">
        <v>31</v>
      </c>
      <c r="B442" s="238" t="s">
        <v>32</v>
      </c>
      <c r="C442" s="238" t="s">
        <v>17</v>
      </c>
      <c r="D442" s="238">
        <v>12.448447</v>
      </c>
      <c r="E442" s="238">
        <v>32.6261062635025</v>
      </c>
      <c r="F442" s="238">
        <v>7.5862068965517198</v>
      </c>
      <c r="G442" s="238">
        <v>31.7712636459372</v>
      </c>
      <c r="H442" s="238">
        <v>151.64471800000001</v>
      </c>
      <c r="I442" s="238">
        <v>12.104284371904701</v>
      </c>
      <c r="J442" s="238">
        <v>92.413793103448299</v>
      </c>
      <c r="K442" s="238">
        <v>2.6080888067560402</v>
      </c>
    </row>
    <row r="443" spans="1:11" x14ac:dyDescent="0.25">
      <c r="A443" s="238" t="s">
        <v>33</v>
      </c>
      <c r="B443" s="238" t="s">
        <v>34</v>
      </c>
      <c r="C443" s="238" t="s">
        <v>16</v>
      </c>
      <c r="D443" s="238">
        <v>105.4012103</v>
      </c>
      <c r="E443" s="238">
        <v>28.959419352827702</v>
      </c>
      <c r="F443" s="238">
        <v>2.3881447177445501</v>
      </c>
      <c r="G443" s="238">
        <v>29.067354964524402</v>
      </c>
      <c r="H443" s="238">
        <v>4308.1173472999999</v>
      </c>
      <c r="I443" s="238">
        <v>3.56535467619408</v>
      </c>
      <c r="J443" s="238">
        <v>97.611855282255405</v>
      </c>
      <c r="K443" s="238">
        <v>0.711153886140243</v>
      </c>
    </row>
    <row r="444" spans="1:11" x14ac:dyDescent="0.25">
      <c r="A444" s="238" t="s">
        <v>33</v>
      </c>
      <c r="B444" s="238" t="s">
        <v>34</v>
      </c>
      <c r="C444" s="238" t="s">
        <v>17</v>
      </c>
      <c r="D444" s="238">
        <v>132.08528319999999</v>
      </c>
      <c r="E444" s="238">
        <v>26.5551227212265</v>
      </c>
      <c r="F444" s="238">
        <v>5.2918479522745301</v>
      </c>
      <c r="G444" s="238">
        <v>25.577770484531399</v>
      </c>
      <c r="H444" s="238">
        <v>2363.9290466000002</v>
      </c>
      <c r="I444" s="238">
        <v>5.5627056931371497</v>
      </c>
      <c r="J444" s="238">
        <v>94.708152047725505</v>
      </c>
      <c r="K444" s="238">
        <v>1.42916601618526</v>
      </c>
    </row>
    <row r="445" spans="1:11" x14ac:dyDescent="0.25">
      <c r="A445" s="238" t="s">
        <v>35</v>
      </c>
      <c r="B445" s="238" t="s">
        <v>36</v>
      </c>
      <c r="C445" s="238" t="s">
        <v>16</v>
      </c>
      <c r="D445" s="238">
        <v>39.762881100000001</v>
      </c>
      <c r="E445" s="238">
        <v>20.218169163979201</v>
      </c>
      <c r="F445" s="238">
        <v>7.47021802538542</v>
      </c>
      <c r="G445" s="238">
        <v>19.4321454110163</v>
      </c>
      <c r="H445" s="238">
        <v>492.522535</v>
      </c>
      <c r="I445" s="238">
        <v>2.9016958371025998</v>
      </c>
      <c r="J445" s="238">
        <v>92.529781974614593</v>
      </c>
      <c r="K445" s="238">
        <v>1.5688177343929099</v>
      </c>
    </row>
    <row r="446" spans="1:11" x14ac:dyDescent="0.25">
      <c r="A446" s="238" t="s">
        <v>35</v>
      </c>
      <c r="B446" s="238" t="s">
        <v>36</v>
      </c>
      <c r="C446" s="238" t="s">
        <v>17</v>
      </c>
      <c r="D446" s="238">
        <v>13.3051879</v>
      </c>
      <c r="E446" s="238">
        <v>34.944002741022601</v>
      </c>
      <c r="F446" s="238">
        <v>8.0544761526110999</v>
      </c>
      <c r="G446" s="238">
        <v>31.945196239265101</v>
      </c>
      <c r="H446" s="238">
        <v>151.88479649999999</v>
      </c>
      <c r="I446" s="238">
        <v>9.5926688001512392</v>
      </c>
      <c r="J446" s="238">
        <v>91.945523847388898</v>
      </c>
      <c r="K446" s="238">
        <v>2.7984159590706299</v>
      </c>
    </row>
    <row r="447" spans="1:11" x14ac:dyDescent="0.25">
      <c r="A447" s="238" t="s">
        <v>37</v>
      </c>
      <c r="B447" s="238" t="s">
        <v>38</v>
      </c>
      <c r="C447" s="238" t="s">
        <v>16</v>
      </c>
      <c r="D447" s="238">
        <v>45.444737500000002</v>
      </c>
      <c r="E447" s="238">
        <v>20.540069606110599</v>
      </c>
      <c r="F447" s="238">
        <v>3.87792307052846</v>
      </c>
      <c r="G447" s="238">
        <v>20.631735487656201</v>
      </c>
      <c r="H447" s="238">
        <v>1126.4386824000001</v>
      </c>
      <c r="I447" s="238">
        <v>4.0945428151613603</v>
      </c>
      <c r="J447" s="238">
        <v>96.122076929471504</v>
      </c>
      <c r="K447" s="238">
        <v>0.832361155609736</v>
      </c>
    </row>
    <row r="448" spans="1:11" x14ac:dyDescent="0.25">
      <c r="A448" s="238" t="s">
        <v>37</v>
      </c>
      <c r="B448" s="238" t="s">
        <v>38</v>
      </c>
      <c r="C448" s="238" t="s">
        <v>17</v>
      </c>
      <c r="D448" s="238">
        <v>21.681792699999999</v>
      </c>
      <c r="E448" s="238">
        <v>39.256982969661202</v>
      </c>
      <c r="F448" s="238">
        <v>4.3429853362911999</v>
      </c>
      <c r="G448" s="238">
        <v>35.632559361375399</v>
      </c>
      <c r="H448" s="238">
        <v>477.5552763</v>
      </c>
      <c r="I448" s="238">
        <v>7.3929655058007704</v>
      </c>
      <c r="J448" s="238">
        <v>95.657014663708793</v>
      </c>
      <c r="K448" s="238">
        <v>1.61777662981668</v>
      </c>
    </row>
    <row r="449" spans="1:11" x14ac:dyDescent="0.25">
      <c r="A449" s="238" t="s">
        <v>39</v>
      </c>
      <c r="B449" s="238" t="s">
        <v>40</v>
      </c>
      <c r="C449" s="238" t="s">
        <v>16</v>
      </c>
      <c r="D449" s="238">
        <v>42.151476700000003</v>
      </c>
      <c r="E449" s="238">
        <v>32.479165527048401</v>
      </c>
      <c r="F449" s="238">
        <v>1.9798934865630899</v>
      </c>
      <c r="G449" s="238">
        <v>32.0917901104675</v>
      </c>
      <c r="H449" s="238">
        <v>2086.8255104999998</v>
      </c>
      <c r="I449" s="238">
        <v>2.85584358415566</v>
      </c>
      <c r="J449" s="238">
        <v>98.0201065134369</v>
      </c>
      <c r="K449" s="238">
        <v>0.64821727369939597</v>
      </c>
    </row>
    <row r="450" spans="1:11" x14ac:dyDescent="0.25">
      <c r="A450" s="238" t="s">
        <v>39</v>
      </c>
      <c r="B450" s="238" t="s">
        <v>40</v>
      </c>
      <c r="C450" s="238" t="s">
        <v>17</v>
      </c>
      <c r="D450" s="238">
        <v>29.097334400000001</v>
      </c>
      <c r="E450" s="238">
        <v>33.374784954213197</v>
      </c>
      <c r="F450" s="238">
        <v>3.4425964630137802</v>
      </c>
      <c r="G450" s="238">
        <v>31.806929886156802</v>
      </c>
      <c r="H450" s="238">
        <v>816.11745370000006</v>
      </c>
      <c r="I450" s="238">
        <v>6.7358217481006202</v>
      </c>
      <c r="J450" s="238">
        <v>96.5574035369862</v>
      </c>
      <c r="K450" s="238">
        <v>1.13402411740978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738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739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740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39" t="s">
        <v>14</v>
      </c>
      <c r="B17" s="239" t="s">
        <v>15</v>
      </c>
      <c r="C17" s="239" t="s">
        <v>16</v>
      </c>
      <c r="D17" s="239">
        <v>19281.211035299999</v>
      </c>
      <c r="E17" s="239">
        <v>5.7561348591486201</v>
      </c>
      <c r="F17" s="239">
        <v>1.2668488644936799</v>
      </c>
      <c r="G17" s="239">
        <v>5.7058264637954998</v>
      </c>
      <c r="H17" s="239">
        <v>1502700.7376959</v>
      </c>
      <c r="I17" s="239">
        <v>0.48946368459064299</v>
      </c>
      <c r="J17" s="239">
        <v>98.733151135506304</v>
      </c>
      <c r="K17" s="239">
        <v>7.3211679091824702E-2</v>
      </c>
    </row>
    <row r="18" spans="1:11" x14ac:dyDescent="0.25">
      <c r="A18" s="239" t="s">
        <v>14</v>
      </c>
      <c r="B18" s="239" t="s">
        <v>15</v>
      </c>
      <c r="C18" s="239" t="s">
        <v>17</v>
      </c>
      <c r="D18" s="239">
        <v>21269.229790099998</v>
      </c>
      <c r="E18" s="239">
        <v>5.7853749118138396</v>
      </c>
      <c r="F18" s="239">
        <v>1.6508889453037301</v>
      </c>
      <c r="G18" s="239">
        <v>5.7092943768671898</v>
      </c>
      <c r="H18" s="239">
        <v>1267080.8951898001</v>
      </c>
      <c r="I18" s="239">
        <v>0.52672486558896603</v>
      </c>
      <c r="J18" s="239">
        <v>98.349111054696294</v>
      </c>
      <c r="K18" s="239">
        <v>9.5836259943548802E-2</v>
      </c>
    </row>
    <row r="19" spans="1:11" x14ac:dyDescent="0.25">
      <c r="A19" s="239" t="s">
        <v>14</v>
      </c>
      <c r="B19" s="239" t="s">
        <v>18</v>
      </c>
      <c r="C19" s="239" t="s">
        <v>16</v>
      </c>
      <c r="D19" s="239">
        <v>106.3823347</v>
      </c>
      <c r="E19" s="239"/>
      <c r="F19" s="239">
        <v>1.6586588438811101</v>
      </c>
      <c r="G19" s="239"/>
      <c r="H19" s="239">
        <v>6307.3738812000001</v>
      </c>
      <c r="I19" s="239"/>
      <c r="J19" s="239">
        <v>98.341341156118901</v>
      </c>
      <c r="K19" s="239"/>
    </row>
    <row r="20" spans="1:11" x14ac:dyDescent="0.25">
      <c r="A20" s="239" t="s">
        <v>14</v>
      </c>
      <c r="B20" s="239" t="s">
        <v>18</v>
      </c>
      <c r="C20" s="239" t="s">
        <v>17</v>
      </c>
      <c r="D20" s="239">
        <v>81.094249000000005</v>
      </c>
      <c r="E20" s="239"/>
      <c r="F20" s="239">
        <v>2.9028384412332202</v>
      </c>
      <c r="G20" s="239"/>
      <c r="H20" s="239">
        <v>2712.5248462999998</v>
      </c>
      <c r="I20" s="239"/>
      <c r="J20" s="239">
        <v>97.0971615587668</v>
      </c>
      <c r="K20" s="239"/>
    </row>
    <row r="21" spans="1:11" x14ac:dyDescent="0.25">
      <c r="A21" s="239" t="s">
        <v>14</v>
      </c>
      <c r="B21" s="239" t="s">
        <v>19</v>
      </c>
      <c r="C21" s="239" t="s">
        <v>16</v>
      </c>
      <c r="D21" s="239">
        <v>19174.828700599999</v>
      </c>
      <c r="E21" s="239">
        <v>5.7867947293071698</v>
      </c>
      <c r="F21" s="239">
        <v>1.26519075784882</v>
      </c>
      <c r="G21" s="239">
        <v>5.73636088624162</v>
      </c>
      <c r="H21" s="239">
        <v>1496393.3638146999</v>
      </c>
      <c r="I21" s="239">
        <v>0.491221929916483</v>
      </c>
      <c r="J21" s="239">
        <v>98.734809242151201</v>
      </c>
      <c r="K21" s="239">
        <v>7.3505897592396494E-2</v>
      </c>
    </row>
    <row r="22" spans="1:11" x14ac:dyDescent="0.25">
      <c r="A22" s="239" t="s">
        <v>14</v>
      </c>
      <c r="B22" s="239" t="s">
        <v>19</v>
      </c>
      <c r="C22" s="239" t="s">
        <v>17</v>
      </c>
      <c r="D22" s="239">
        <v>21188.1355411</v>
      </c>
      <c r="E22" s="239">
        <v>5.8061760460537499</v>
      </c>
      <c r="F22" s="239">
        <v>1.64816835698096</v>
      </c>
      <c r="G22" s="239">
        <v>5.7299201985908397</v>
      </c>
      <c r="H22" s="239">
        <v>1264368.3703435</v>
      </c>
      <c r="I22" s="239">
        <v>0.527710556287872</v>
      </c>
      <c r="J22" s="239">
        <v>98.351831643018997</v>
      </c>
      <c r="K22" s="239">
        <v>9.6021324682810702E-2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741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40" t="s">
        <v>14</v>
      </c>
      <c r="B33" s="240" t="s">
        <v>15</v>
      </c>
      <c r="C33" s="240" t="s">
        <v>16</v>
      </c>
      <c r="D33" s="240">
        <v>19281.211035299999</v>
      </c>
      <c r="E33" s="240">
        <v>5.7561348591486201</v>
      </c>
      <c r="F33" s="240">
        <v>1.2668488644936799</v>
      </c>
      <c r="G33" s="240">
        <v>5.7058264637954998</v>
      </c>
      <c r="H33" s="240">
        <v>1502700.7376959</v>
      </c>
      <c r="I33" s="240">
        <v>0.48946368459064299</v>
      </c>
      <c r="J33" s="240">
        <v>98.733151135506304</v>
      </c>
      <c r="K33" s="240">
        <v>7.3211679091824702E-2</v>
      </c>
    </row>
    <row r="34" spans="1:11" x14ac:dyDescent="0.25">
      <c r="A34" s="240" t="s">
        <v>14</v>
      </c>
      <c r="B34" s="240" t="s">
        <v>15</v>
      </c>
      <c r="C34" s="240" t="s">
        <v>17</v>
      </c>
      <c r="D34" s="240">
        <v>21269.229790099998</v>
      </c>
      <c r="E34" s="240">
        <v>5.7853749118138396</v>
      </c>
      <c r="F34" s="240">
        <v>1.6508889453037301</v>
      </c>
      <c r="G34" s="240">
        <v>5.7092943768671898</v>
      </c>
      <c r="H34" s="240">
        <v>1267080.8951898001</v>
      </c>
      <c r="I34" s="240">
        <v>0.52672486558896603</v>
      </c>
      <c r="J34" s="240">
        <v>98.349111054696294</v>
      </c>
      <c r="K34" s="240">
        <v>9.5836259943548802E-2</v>
      </c>
    </row>
    <row r="35" spans="1:11" x14ac:dyDescent="0.25">
      <c r="A35" s="240" t="s">
        <v>27</v>
      </c>
      <c r="B35" s="240" t="s">
        <v>28</v>
      </c>
      <c r="C35" s="240" t="s">
        <v>16</v>
      </c>
      <c r="D35" s="240">
        <v>338.41782910000001</v>
      </c>
      <c r="E35" s="240">
        <v>36.844729705140601</v>
      </c>
      <c r="F35" s="240">
        <v>0.99269650172664303</v>
      </c>
      <c r="G35" s="240">
        <v>36.3695203026748</v>
      </c>
      <c r="H35" s="240">
        <v>33752.3469224</v>
      </c>
      <c r="I35" s="240">
        <v>2.4752723922419602</v>
      </c>
      <c r="J35" s="240">
        <v>99.007303498273401</v>
      </c>
      <c r="K35" s="240">
        <v>0.36465891200209299</v>
      </c>
    </row>
    <row r="36" spans="1:11" x14ac:dyDescent="0.25">
      <c r="A36" s="240" t="s">
        <v>27</v>
      </c>
      <c r="B36" s="240" t="s">
        <v>28</v>
      </c>
      <c r="C36" s="240" t="s">
        <v>17</v>
      </c>
      <c r="D36" s="240">
        <v>488.52239370000001</v>
      </c>
      <c r="E36" s="240">
        <v>38.950380219764099</v>
      </c>
      <c r="F36" s="240">
        <v>2.5595876074965598</v>
      </c>
      <c r="G36" s="240">
        <v>38.872237224765598</v>
      </c>
      <c r="H36" s="240">
        <v>18597.4581865</v>
      </c>
      <c r="I36" s="240">
        <v>4.6840291399402103</v>
      </c>
      <c r="J36" s="240">
        <v>97.440412392503404</v>
      </c>
      <c r="K36" s="240">
        <v>1.0211050449518799</v>
      </c>
    </row>
    <row r="37" spans="1:11" x14ac:dyDescent="0.25">
      <c r="A37" s="240" t="s">
        <v>29</v>
      </c>
      <c r="B37" s="240" t="s">
        <v>30</v>
      </c>
      <c r="C37" s="240" t="s">
        <v>16</v>
      </c>
      <c r="D37" s="240">
        <v>150.29460839999999</v>
      </c>
      <c r="E37" s="240">
        <v>27.6014048714759</v>
      </c>
      <c r="F37" s="240">
        <v>2.1288185903479602</v>
      </c>
      <c r="G37" s="240">
        <v>27.4230342513188</v>
      </c>
      <c r="H37" s="240">
        <v>6909.7061395000001</v>
      </c>
      <c r="I37" s="240">
        <v>3.0248345230981202</v>
      </c>
      <c r="J37" s="240">
        <v>97.871181409652095</v>
      </c>
      <c r="K37" s="240">
        <v>0.59648472897864502</v>
      </c>
    </row>
    <row r="38" spans="1:11" x14ac:dyDescent="0.25">
      <c r="A38" s="240" t="s">
        <v>29</v>
      </c>
      <c r="B38" s="240" t="s">
        <v>30</v>
      </c>
      <c r="C38" s="240" t="s">
        <v>17</v>
      </c>
      <c r="D38" s="240">
        <v>92.489915199999999</v>
      </c>
      <c r="E38" s="240">
        <v>31.903403501106101</v>
      </c>
      <c r="F38" s="240">
        <v>1.8447977659172099</v>
      </c>
      <c r="G38" s="240">
        <v>31.267641994199401</v>
      </c>
      <c r="H38" s="240">
        <v>4921.0631641</v>
      </c>
      <c r="I38" s="240">
        <v>4.2734596460961303</v>
      </c>
      <c r="J38" s="240">
        <v>98.155202234082793</v>
      </c>
      <c r="K38" s="240">
        <v>0.58766601039480004</v>
      </c>
    </row>
    <row r="39" spans="1:11" x14ac:dyDescent="0.25">
      <c r="A39" s="240" t="s">
        <v>31</v>
      </c>
      <c r="B39" s="240" t="s">
        <v>32</v>
      </c>
      <c r="C39" s="240" t="s">
        <v>16</v>
      </c>
      <c r="D39" s="240">
        <v>295.26425310000002</v>
      </c>
      <c r="E39" s="240">
        <v>44.732341846233602</v>
      </c>
      <c r="F39" s="240">
        <v>1.2014573980188601</v>
      </c>
      <c r="G39" s="240">
        <v>44.347217829915301</v>
      </c>
      <c r="H39" s="240">
        <v>24280.2432586</v>
      </c>
      <c r="I39" s="240">
        <v>3.4731938447842698</v>
      </c>
      <c r="J39" s="240">
        <v>98.798542601981097</v>
      </c>
      <c r="K39" s="240">
        <v>0.53929229662783595</v>
      </c>
    </row>
    <row r="40" spans="1:11" x14ac:dyDescent="0.25">
      <c r="A40" s="240" t="s">
        <v>31</v>
      </c>
      <c r="B40" s="240" t="s">
        <v>32</v>
      </c>
      <c r="C40" s="240" t="s">
        <v>17</v>
      </c>
      <c r="D40" s="240">
        <v>60.784011700000001</v>
      </c>
      <c r="E40" s="240">
        <v>90.778863520199096</v>
      </c>
      <c r="F40" s="240">
        <v>0.38575914423568602</v>
      </c>
      <c r="G40" s="240">
        <v>89.943978383961806</v>
      </c>
      <c r="H40" s="240">
        <v>15696.2013011</v>
      </c>
      <c r="I40" s="240">
        <v>4.3069024918421999</v>
      </c>
      <c r="J40" s="240">
        <v>99.614240855764294</v>
      </c>
      <c r="K40" s="240">
        <v>0.34831076191996502</v>
      </c>
    </row>
    <row r="41" spans="1:11" x14ac:dyDescent="0.25">
      <c r="A41" s="240" t="s">
        <v>33</v>
      </c>
      <c r="B41" s="240" t="s">
        <v>34</v>
      </c>
      <c r="C41" s="240" t="s">
        <v>16</v>
      </c>
      <c r="D41" s="240">
        <v>119.1861597</v>
      </c>
      <c r="E41" s="240">
        <v>29.4218579622571</v>
      </c>
      <c r="F41" s="240">
        <v>1.56988130658134</v>
      </c>
      <c r="G41" s="240">
        <v>29.300489593820402</v>
      </c>
      <c r="H41" s="240">
        <v>7472.8629461999999</v>
      </c>
      <c r="I41" s="240">
        <v>2.9830340446679902</v>
      </c>
      <c r="J41" s="240">
        <v>98.430118693418706</v>
      </c>
      <c r="K41" s="240">
        <v>0.46731926667985801</v>
      </c>
    </row>
    <row r="42" spans="1:11" x14ac:dyDescent="0.25">
      <c r="A42" s="240" t="s">
        <v>33</v>
      </c>
      <c r="B42" s="240" t="s">
        <v>34</v>
      </c>
      <c r="C42" s="240" t="s">
        <v>17</v>
      </c>
      <c r="D42" s="240">
        <v>40.634831699999999</v>
      </c>
      <c r="E42" s="240">
        <v>50.289525110012399</v>
      </c>
      <c r="F42" s="240">
        <v>0.71894236353716001</v>
      </c>
      <c r="G42" s="240">
        <v>49.102788401520399</v>
      </c>
      <c r="H42" s="240">
        <v>5611.3942822999998</v>
      </c>
      <c r="I42" s="240">
        <v>3.4351490707966801</v>
      </c>
      <c r="J42" s="240">
        <v>99.281057636462805</v>
      </c>
      <c r="K42" s="240">
        <v>0.35557714220692199</v>
      </c>
    </row>
    <row r="43" spans="1:11" x14ac:dyDescent="0.25">
      <c r="A43" s="240" t="s">
        <v>35</v>
      </c>
      <c r="B43" s="240" t="s">
        <v>36</v>
      </c>
      <c r="C43" s="240" t="s">
        <v>16</v>
      </c>
      <c r="D43" s="240">
        <v>174.88082320000001</v>
      </c>
      <c r="E43" s="240">
        <v>61.438416770670997</v>
      </c>
      <c r="F43" s="240">
        <v>0.54381154072402305</v>
      </c>
      <c r="G43" s="240">
        <v>61.626794372121999</v>
      </c>
      <c r="H43" s="240">
        <v>31983.470021500001</v>
      </c>
      <c r="I43" s="240">
        <v>3.90567433525041</v>
      </c>
      <c r="J43" s="240">
        <v>99.456188459276007</v>
      </c>
      <c r="K43" s="240">
        <v>0.33696608040744302</v>
      </c>
    </row>
    <row r="44" spans="1:11" x14ac:dyDescent="0.25">
      <c r="A44" s="240" t="s">
        <v>35</v>
      </c>
      <c r="B44" s="240" t="s">
        <v>36</v>
      </c>
      <c r="C44" s="240" t="s">
        <v>17</v>
      </c>
      <c r="D44" s="240">
        <v>463.6341165</v>
      </c>
      <c r="E44" s="240">
        <v>56.523859893782202</v>
      </c>
      <c r="F44" s="240">
        <v>2.51412815697786</v>
      </c>
      <c r="G44" s="240">
        <v>53.638821137575498</v>
      </c>
      <c r="H44" s="240">
        <v>17977.514765</v>
      </c>
      <c r="I44" s="240">
        <v>6.3153437402347299</v>
      </c>
      <c r="J44" s="240">
        <v>97.485871843022096</v>
      </c>
      <c r="K44" s="240">
        <v>1.3833273271252</v>
      </c>
    </row>
    <row r="45" spans="1:11" x14ac:dyDescent="0.25">
      <c r="A45" s="240" t="s">
        <v>37</v>
      </c>
      <c r="B45" s="240" t="s">
        <v>38</v>
      </c>
      <c r="C45" s="240" t="s">
        <v>16</v>
      </c>
      <c r="D45" s="240">
        <v>2711.3462662000002</v>
      </c>
      <c r="E45" s="240">
        <v>36.0123332692799</v>
      </c>
      <c r="F45" s="240">
        <v>1.7678083011801</v>
      </c>
      <c r="G45" s="240">
        <v>36.324237946834899</v>
      </c>
      <c r="H45" s="240">
        <v>150661.9727973</v>
      </c>
      <c r="I45" s="240">
        <v>4.1614392901767303</v>
      </c>
      <c r="J45" s="240">
        <v>98.232191698819904</v>
      </c>
      <c r="K45" s="240">
        <v>0.65369903965226805</v>
      </c>
    </row>
    <row r="46" spans="1:11" x14ac:dyDescent="0.25">
      <c r="A46" s="240" t="s">
        <v>37</v>
      </c>
      <c r="B46" s="240" t="s">
        <v>38</v>
      </c>
      <c r="C46" s="240" t="s">
        <v>17</v>
      </c>
      <c r="D46" s="240">
        <v>3110.8916147999998</v>
      </c>
      <c r="E46" s="240">
        <v>50.167982012059902</v>
      </c>
      <c r="F46" s="240">
        <v>2.9464821180417502</v>
      </c>
      <c r="G46" s="240">
        <v>49.107239577836502</v>
      </c>
      <c r="H46" s="240">
        <v>102468.9656581</v>
      </c>
      <c r="I46" s="240">
        <v>4.3424986589871599</v>
      </c>
      <c r="J46" s="240">
        <v>97.0535178819583</v>
      </c>
      <c r="K46" s="240">
        <v>1.4908640762354599</v>
      </c>
    </row>
    <row r="47" spans="1:11" x14ac:dyDescent="0.25">
      <c r="A47" s="240" t="s">
        <v>39</v>
      </c>
      <c r="B47" s="240" t="s">
        <v>40</v>
      </c>
      <c r="C47" s="240" t="s">
        <v>16</v>
      </c>
      <c r="D47" s="240">
        <v>82.255904200000003</v>
      </c>
      <c r="E47" s="240">
        <v>34.001671049274101</v>
      </c>
      <c r="F47" s="240">
        <v>1.22432777902143</v>
      </c>
      <c r="G47" s="240">
        <v>33.814224165825799</v>
      </c>
      <c r="H47" s="240">
        <v>6636.1985496999996</v>
      </c>
      <c r="I47" s="240">
        <v>2.4000723485537798</v>
      </c>
      <c r="J47" s="240">
        <v>98.775672220978606</v>
      </c>
      <c r="K47" s="240">
        <v>0.419128445713432</v>
      </c>
    </row>
    <row r="48" spans="1:11" x14ac:dyDescent="0.25">
      <c r="A48" s="240" t="s">
        <v>39</v>
      </c>
      <c r="B48" s="240" t="s">
        <v>40</v>
      </c>
      <c r="C48" s="240" t="s">
        <v>17</v>
      </c>
      <c r="D48" s="240">
        <v>20.079516399999999</v>
      </c>
      <c r="E48" s="240">
        <v>59.485115797273401</v>
      </c>
      <c r="F48" s="240">
        <v>0.65927120694892505</v>
      </c>
      <c r="G48" s="240">
        <v>58.742601772547502</v>
      </c>
      <c r="H48" s="240">
        <v>3025.6346279999998</v>
      </c>
      <c r="I48" s="240">
        <v>4.7726843812684798</v>
      </c>
      <c r="J48" s="240">
        <v>99.340728793051099</v>
      </c>
      <c r="K48" s="240">
        <v>0.38984318356054198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742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41" t="s">
        <v>14</v>
      </c>
      <c r="B59" s="241" t="s">
        <v>15</v>
      </c>
      <c r="C59" s="241" t="s">
        <v>16</v>
      </c>
      <c r="D59" s="241">
        <v>19174.828700599999</v>
      </c>
      <c r="E59" s="241">
        <v>5.7867947293071698</v>
      </c>
      <c r="F59" s="241">
        <v>1.26519075784882</v>
      </c>
      <c r="G59" s="241">
        <v>5.73636088624162</v>
      </c>
      <c r="H59" s="241">
        <v>1496393.3638146999</v>
      </c>
      <c r="I59" s="241">
        <v>0.491221929916483</v>
      </c>
      <c r="J59" s="241">
        <v>98.734809242151201</v>
      </c>
      <c r="K59" s="241">
        <v>7.3505897592396494E-2</v>
      </c>
    </row>
    <row r="60" spans="1:11" x14ac:dyDescent="0.25">
      <c r="A60" s="241" t="s">
        <v>14</v>
      </c>
      <c r="B60" s="241" t="s">
        <v>15</v>
      </c>
      <c r="C60" s="241" t="s">
        <v>17</v>
      </c>
      <c r="D60" s="241">
        <v>21188.1355411</v>
      </c>
      <c r="E60" s="241">
        <v>5.8061760460537499</v>
      </c>
      <c r="F60" s="241">
        <v>1.64816835698096</v>
      </c>
      <c r="G60" s="241">
        <v>5.7299201985908397</v>
      </c>
      <c r="H60" s="241">
        <v>1264368.3703435</v>
      </c>
      <c r="I60" s="241">
        <v>0.527710556287872</v>
      </c>
      <c r="J60" s="241">
        <v>98.351831643018997</v>
      </c>
      <c r="K60" s="241">
        <v>9.6021324682810702E-2</v>
      </c>
    </row>
    <row r="61" spans="1:11" x14ac:dyDescent="0.25">
      <c r="A61" s="241" t="s">
        <v>42</v>
      </c>
      <c r="B61" s="241" t="s">
        <v>43</v>
      </c>
      <c r="C61" s="241" t="s">
        <v>16</v>
      </c>
      <c r="D61" s="241">
        <v>28.168710399999998</v>
      </c>
      <c r="E61" s="241">
        <v>52.507466356778501</v>
      </c>
      <c r="F61" s="241">
        <v>1.59404182194899</v>
      </c>
      <c r="G61" s="241">
        <v>52.743770406676902</v>
      </c>
      <c r="H61" s="241">
        <v>1738.9562177</v>
      </c>
      <c r="I61" s="241">
        <v>6.3776690229595596</v>
      </c>
      <c r="J61" s="241">
        <v>98.405958178050994</v>
      </c>
      <c r="K61" s="241">
        <v>0.85437688359678099</v>
      </c>
    </row>
    <row r="62" spans="1:11" x14ac:dyDescent="0.25">
      <c r="A62" s="241" t="s">
        <v>42</v>
      </c>
      <c r="B62" s="241" t="s">
        <v>43</v>
      </c>
      <c r="C62" s="241" t="s">
        <v>17</v>
      </c>
      <c r="D62" s="241">
        <v>70.250265600000006</v>
      </c>
      <c r="E62" s="241">
        <v>30.928188325701001</v>
      </c>
      <c r="F62" s="241">
        <v>3.8008466937733001</v>
      </c>
      <c r="G62" s="241">
        <v>30.452671162156001</v>
      </c>
      <c r="H62" s="241">
        <v>1778.0291116000001</v>
      </c>
      <c r="I62" s="241">
        <v>4.7445533709030299</v>
      </c>
      <c r="J62" s="241">
        <v>96.199153306226705</v>
      </c>
      <c r="K62" s="241">
        <v>1.20319078209345</v>
      </c>
    </row>
    <row r="63" spans="1:11" x14ac:dyDescent="0.25">
      <c r="A63" s="241" t="s">
        <v>44</v>
      </c>
      <c r="B63" s="241" t="s">
        <v>45</v>
      </c>
      <c r="C63" s="241" t="s">
        <v>16</v>
      </c>
      <c r="D63" s="241">
        <v>533.9219319</v>
      </c>
      <c r="E63" s="241">
        <v>30.1423268364493</v>
      </c>
      <c r="F63" s="241">
        <v>3.9342799676200202</v>
      </c>
      <c r="G63" s="241">
        <v>29.7667987959545</v>
      </c>
      <c r="H63" s="241">
        <v>13037.0983385</v>
      </c>
      <c r="I63" s="241">
        <v>4.6773809715833901</v>
      </c>
      <c r="J63" s="241">
        <v>96.06572003238</v>
      </c>
      <c r="K63" s="241">
        <v>1.2190708627762901</v>
      </c>
    </row>
    <row r="64" spans="1:11" x14ac:dyDescent="0.25">
      <c r="A64" s="241" t="s">
        <v>44</v>
      </c>
      <c r="B64" s="241" t="s">
        <v>45</v>
      </c>
      <c r="C64" s="241" t="s">
        <v>17</v>
      </c>
      <c r="D64" s="241">
        <v>281.5033881</v>
      </c>
      <c r="E64" s="241">
        <v>32.475920570329798</v>
      </c>
      <c r="F64" s="241">
        <v>2.7397437397583402</v>
      </c>
      <c r="G64" s="241">
        <v>32.625272855378299</v>
      </c>
      <c r="H64" s="241">
        <v>9993.3038508000009</v>
      </c>
      <c r="I64" s="241">
        <v>5.0510340578064703</v>
      </c>
      <c r="J64" s="241">
        <v>97.260256260241604</v>
      </c>
      <c r="K64" s="241">
        <v>0.91902787942755504</v>
      </c>
    </row>
    <row r="65" spans="1:11" x14ac:dyDescent="0.25">
      <c r="A65" s="241" t="s">
        <v>27</v>
      </c>
      <c r="B65" s="241" t="s">
        <v>28</v>
      </c>
      <c r="C65" s="241" t="s">
        <v>16</v>
      </c>
      <c r="D65" s="241">
        <v>207.81369570000001</v>
      </c>
      <c r="E65" s="241">
        <v>57.222538225769</v>
      </c>
      <c r="F65" s="241">
        <v>0.71549314295849198</v>
      </c>
      <c r="G65" s="241">
        <v>56.6220694523969</v>
      </c>
      <c r="H65" s="241">
        <v>28837.006334400001</v>
      </c>
      <c r="I65" s="241">
        <v>2.8312960684059201</v>
      </c>
      <c r="J65" s="241">
        <v>99.284506857041507</v>
      </c>
      <c r="K65" s="241">
        <v>0.40804656955836199</v>
      </c>
    </row>
    <row r="66" spans="1:11" x14ac:dyDescent="0.25">
      <c r="A66" s="241" t="s">
        <v>27</v>
      </c>
      <c r="B66" s="241" t="s">
        <v>28</v>
      </c>
      <c r="C66" s="241" t="s">
        <v>17</v>
      </c>
      <c r="D66" s="241">
        <v>398.27736470000002</v>
      </c>
      <c r="E66" s="241">
        <v>47.1249538546911</v>
      </c>
      <c r="F66" s="241">
        <v>2.4782903224586801</v>
      </c>
      <c r="G66" s="241">
        <v>47.024659846956297</v>
      </c>
      <c r="H66" s="241">
        <v>15672.3726754</v>
      </c>
      <c r="I66" s="241">
        <v>5.4184260593645304</v>
      </c>
      <c r="J66" s="241">
        <v>97.521709677541295</v>
      </c>
      <c r="K66" s="241">
        <v>1.1950237521570199</v>
      </c>
    </row>
    <row r="67" spans="1:11" x14ac:dyDescent="0.25">
      <c r="A67" s="241" t="s">
        <v>29</v>
      </c>
      <c r="B67" s="241" t="s">
        <v>30</v>
      </c>
      <c r="C67" s="241" t="s">
        <v>16</v>
      </c>
      <c r="D67" s="241">
        <v>102.2094408</v>
      </c>
      <c r="E67" s="241">
        <v>35.027272328047303</v>
      </c>
      <c r="F67" s="241">
        <v>2.1451247003925999</v>
      </c>
      <c r="G67" s="241">
        <v>34.612302556666798</v>
      </c>
      <c r="H67" s="241">
        <v>4662.5224547999997</v>
      </c>
      <c r="I67" s="241">
        <v>3.92216023440879</v>
      </c>
      <c r="J67" s="241">
        <v>97.8548752996074</v>
      </c>
      <c r="K67" s="241">
        <v>0.75875325500584101</v>
      </c>
    </row>
    <row r="68" spans="1:11" x14ac:dyDescent="0.25">
      <c r="A68" s="241" t="s">
        <v>29</v>
      </c>
      <c r="B68" s="241" t="s">
        <v>30</v>
      </c>
      <c r="C68" s="241" t="s">
        <v>17</v>
      </c>
      <c r="D68" s="241">
        <v>37.625972699999998</v>
      </c>
      <c r="E68" s="241">
        <v>57.272234225928898</v>
      </c>
      <c r="F68" s="241">
        <v>1.0647304533003701</v>
      </c>
      <c r="G68" s="241">
        <v>56.531970042493299</v>
      </c>
      <c r="H68" s="241">
        <v>3496.2236118000001</v>
      </c>
      <c r="I68" s="241">
        <v>5.5544371776273804</v>
      </c>
      <c r="J68" s="241">
        <v>98.935269546699601</v>
      </c>
      <c r="K68" s="241">
        <v>0.60839082326343796</v>
      </c>
    </row>
    <row r="69" spans="1:11" x14ac:dyDescent="0.25">
      <c r="A69" s="241" t="s">
        <v>46</v>
      </c>
      <c r="B69" s="241" t="s">
        <v>47</v>
      </c>
      <c r="C69" s="241" t="s">
        <v>16</v>
      </c>
      <c r="D69" s="241">
        <v>124.3700733</v>
      </c>
      <c r="E69" s="241">
        <v>28.1013449937651</v>
      </c>
      <c r="F69" s="241">
        <v>3.1439436244265</v>
      </c>
      <c r="G69" s="241">
        <v>28.039273300650599</v>
      </c>
      <c r="H69" s="241">
        <v>3831.4919954000002</v>
      </c>
      <c r="I69" s="241">
        <v>5.8077450727722297</v>
      </c>
      <c r="J69" s="241">
        <v>96.856056375573502</v>
      </c>
      <c r="K69" s="241">
        <v>0.91015366334246695</v>
      </c>
    </row>
    <row r="70" spans="1:11" x14ac:dyDescent="0.25">
      <c r="A70" s="241" t="s">
        <v>46</v>
      </c>
      <c r="B70" s="241" t="s">
        <v>47</v>
      </c>
      <c r="C70" s="241" t="s">
        <v>17</v>
      </c>
      <c r="D70" s="241">
        <v>208.3824923</v>
      </c>
      <c r="E70" s="241">
        <v>22.139461068492299</v>
      </c>
      <c r="F70" s="241">
        <v>5.89008581926345</v>
      </c>
      <c r="G70" s="241">
        <v>22.2648753585074</v>
      </c>
      <c r="H70" s="241">
        <v>3329.4690550999999</v>
      </c>
      <c r="I70" s="241">
        <v>5.5036842664497296</v>
      </c>
      <c r="J70" s="241">
        <v>94.109914180736496</v>
      </c>
      <c r="K70" s="241">
        <v>1.3934985251921099</v>
      </c>
    </row>
    <row r="71" spans="1:11" x14ac:dyDescent="0.25">
      <c r="A71" s="241" t="s">
        <v>48</v>
      </c>
      <c r="B71" s="241" t="s">
        <v>49</v>
      </c>
      <c r="C71" s="241" t="s">
        <v>16</v>
      </c>
      <c r="D71" s="241">
        <v>199.56634990000001</v>
      </c>
      <c r="E71" s="241">
        <v>57.064385343668697</v>
      </c>
      <c r="F71" s="241">
        <v>0.66762246623778199</v>
      </c>
      <c r="G71" s="241">
        <v>57.320363559900599</v>
      </c>
      <c r="H71" s="241">
        <v>29692.529856000001</v>
      </c>
      <c r="I71" s="241">
        <v>3.3442910163855499</v>
      </c>
      <c r="J71" s="241">
        <v>99.332377533762198</v>
      </c>
      <c r="K71" s="241">
        <v>0.38525567831596502</v>
      </c>
    </row>
    <row r="72" spans="1:11" x14ac:dyDescent="0.25">
      <c r="A72" s="241" t="s">
        <v>48</v>
      </c>
      <c r="B72" s="241" t="s">
        <v>49</v>
      </c>
      <c r="C72" s="241" t="s">
        <v>17</v>
      </c>
      <c r="D72" s="241">
        <v>512.22228729999995</v>
      </c>
      <c r="E72" s="241">
        <v>33.980858280502503</v>
      </c>
      <c r="F72" s="241">
        <v>2.6655111436494301</v>
      </c>
      <c r="G72" s="241">
        <v>33.419590051096101</v>
      </c>
      <c r="H72" s="241">
        <v>18704.440472499999</v>
      </c>
      <c r="I72" s="241">
        <v>4.1593956462748096</v>
      </c>
      <c r="J72" s="241">
        <v>97.334488856350603</v>
      </c>
      <c r="K72" s="241">
        <v>0.91519759074155205</v>
      </c>
    </row>
    <row r="73" spans="1:11" x14ac:dyDescent="0.25">
      <c r="A73" s="241" t="s">
        <v>31</v>
      </c>
      <c r="B73" s="241" t="s">
        <v>32</v>
      </c>
      <c r="C73" s="241" t="s">
        <v>16</v>
      </c>
      <c r="D73" s="241">
        <v>274.89406709999997</v>
      </c>
      <c r="E73" s="241">
        <v>48.015338998706802</v>
      </c>
      <c r="F73" s="241">
        <v>1.13993380201092</v>
      </c>
      <c r="G73" s="241">
        <v>47.615918077143597</v>
      </c>
      <c r="H73" s="241">
        <v>23840.020905599999</v>
      </c>
      <c r="I73" s="241">
        <v>3.5364257194776099</v>
      </c>
      <c r="J73" s="241">
        <v>98.860066197989099</v>
      </c>
      <c r="K73" s="241">
        <v>0.549048737446859</v>
      </c>
    </row>
    <row r="74" spans="1:11" x14ac:dyDescent="0.25">
      <c r="A74" s="241" t="s">
        <v>31</v>
      </c>
      <c r="B74" s="241" t="s">
        <v>32</v>
      </c>
      <c r="C74" s="241" t="s">
        <v>17</v>
      </c>
      <c r="D74" s="241">
        <v>55.125626699999998</v>
      </c>
      <c r="E74" s="241">
        <v>100</v>
      </c>
      <c r="F74" s="241">
        <v>0.35353048156481798</v>
      </c>
      <c r="G74" s="241">
        <v>99.1482130076771</v>
      </c>
      <c r="H74" s="241">
        <v>15537.7665211</v>
      </c>
      <c r="I74" s="241">
        <v>4.3491913857061304</v>
      </c>
      <c r="J74" s="241">
        <v>99.646469518435197</v>
      </c>
      <c r="K74" s="241">
        <v>0.35176274342976499</v>
      </c>
    </row>
    <row r="75" spans="1:11" x14ac:dyDescent="0.25">
      <c r="A75" s="241" t="s">
        <v>50</v>
      </c>
      <c r="B75" s="241" t="s">
        <v>51</v>
      </c>
      <c r="C75" s="241" t="s">
        <v>16</v>
      </c>
      <c r="D75" s="241">
        <v>757.76699880000001</v>
      </c>
      <c r="E75" s="241">
        <v>33.451308686109797</v>
      </c>
      <c r="F75" s="241">
        <v>2.5405600150054002</v>
      </c>
      <c r="G75" s="241">
        <v>33.423821402326404</v>
      </c>
      <c r="H75" s="241">
        <v>29069.0032536</v>
      </c>
      <c r="I75" s="241">
        <v>4.1255383361611999</v>
      </c>
      <c r="J75" s="241">
        <v>97.459439984994603</v>
      </c>
      <c r="K75" s="241">
        <v>0.87128783231779505</v>
      </c>
    </row>
    <row r="76" spans="1:11" x14ac:dyDescent="0.25">
      <c r="A76" s="241" t="s">
        <v>50</v>
      </c>
      <c r="B76" s="241" t="s">
        <v>51</v>
      </c>
      <c r="C76" s="241" t="s">
        <v>17</v>
      </c>
      <c r="D76" s="241">
        <v>284.6298463</v>
      </c>
      <c r="E76" s="241">
        <v>60.851231597121803</v>
      </c>
      <c r="F76" s="241">
        <v>1.0703194010277199</v>
      </c>
      <c r="G76" s="241">
        <v>60.394491598051502</v>
      </c>
      <c r="H76" s="241">
        <v>26308.3522137</v>
      </c>
      <c r="I76" s="241">
        <v>4.1791687295671203</v>
      </c>
      <c r="J76" s="241">
        <v>98.929680598972297</v>
      </c>
      <c r="K76" s="241">
        <v>0.65340750805245695</v>
      </c>
    </row>
    <row r="77" spans="1:11" x14ac:dyDescent="0.25">
      <c r="A77" s="241" t="s">
        <v>52</v>
      </c>
      <c r="B77" s="241" t="s">
        <v>53</v>
      </c>
      <c r="C77" s="241" t="s">
        <v>16</v>
      </c>
      <c r="D77" s="241">
        <v>146.78460459999999</v>
      </c>
      <c r="E77" s="241">
        <v>34.168382068911903</v>
      </c>
      <c r="F77" s="241">
        <v>5.0348905941949598</v>
      </c>
      <c r="G77" s="241">
        <v>33.4240492827861</v>
      </c>
      <c r="H77" s="241">
        <v>2768.5638395000001</v>
      </c>
      <c r="I77" s="241">
        <v>4.9157701888816598</v>
      </c>
      <c r="J77" s="241">
        <v>94.965109405804995</v>
      </c>
      <c r="K77" s="241">
        <v>1.7720869528479899</v>
      </c>
    </row>
    <row r="78" spans="1:11" x14ac:dyDescent="0.25">
      <c r="A78" s="241" t="s">
        <v>52</v>
      </c>
      <c r="B78" s="241" t="s">
        <v>53</v>
      </c>
      <c r="C78" s="241" t="s">
        <v>17</v>
      </c>
      <c r="D78" s="241">
        <v>69.525593299999997</v>
      </c>
      <c r="E78" s="241">
        <v>39.510236807557398</v>
      </c>
      <c r="F78" s="241">
        <v>3.7917663851880898</v>
      </c>
      <c r="G78" s="241">
        <v>38.245256184083303</v>
      </c>
      <c r="H78" s="241">
        <v>1764.0682053999999</v>
      </c>
      <c r="I78" s="241">
        <v>6.0212808082751303</v>
      </c>
      <c r="J78" s="241">
        <v>96.208233614811903</v>
      </c>
      <c r="K78" s="241">
        <v>1.50732501099976</v>
      </c>
    </row>
    <row r="79" spans="1:11" x14ac:dyDescent="0.25">
      <c r="A79" s="241" t="s">
        <v>33</v>
      </c>
      <c r="B79" s="241" t="s">
        <v>34</v>
      </c>
      <c r="C79" s="241" t="s">
        <v>16</v>
      </c>
      <c r="D79" s="241">
        <v>33.546453</v>
      </c>
      <c r="E79" s="241">
        <v>49.209765766653099</v>
      </c>
      <c r="F79" s="241">
        <v>1.0554076007840101</v>
      </c>
      <c r="G79" s="241">
        <v>49.747408466322803</v>
      </c>
      <c r="H79" s="241">
        <v>3144.9840952999998</v>
      </c>
      <c r="I79" s="241">
        <v>5.2756535375041498</v>
      </c>
      <c r="J79" s="241">
        <v>98.944592399216006</v>
      </c>
      <c r="K79" s="241">
        <v>0.53063832738655203</v>
      </c>
    </row>
    <row r="80" spans="1:11" x14ac:dyDescent="0.25">
      <c r="A80" s="241" t="s">
        <v>33</v>
      </c>
      <c r="B80" s="241" t="s">
        <v>34</v>
      </c>
      <c r="C80" s="241" t="s">
        <v>17</v>
      </c>
      <c r="D80" s="241">
        <v>18.0477138</v>
      </c>
      <c r="E80" s="241">
        <v>70.826272012259494</v>
      </c>
      <c r="F80" s="241">
        <v>0.57185137060677005</v>
      </c>
      <c r="G80" s="241">
        <v>69.469516833594</v>
      </c>
      <c r="H80" s="241">
        <v>3137.9670704</v>
      </c>
      <c r="I80" s="241">
        <v>4.50225377556254</v>
      </c>
      <c r="J80" s="241">
        <v>99.428148629393206</v>
      </c>
      <c r="K80" s="241">
        <v>0.39954720030799001</v>
      </c>
    </row>
    <row r="81" spans="1:11" x14ac:dyDescent="0.25">
      <c r="A81" s="241" t="s">
        <v>54</v>
      </c>
      <c r="B81" s="241" t="s">
        <v>55</v>
      </c>
      <c r="C81" s="241" t="s">
        <v>16</v>
      </c>
      <c r="D81" s="241">
        <v>1001.6684845</v>
      </c>
      <c r="E81" s="241">
        <v>24.877977046486599</v>
      </c>
      <c r="F81" s="241">
        <v>3.35271161280955</v>
      </c>
      <c r="G81" s="241">
        <v>24.367782180913402</v>
      </c>
      <c r="H81" s="241">
        <v>28874.700263499999</v>
      </c>
      <c r="I81" s="241">
        <v>2.8274460959610201</v>
      </c>
      <c r="J81" s="241">
        <v>96.6472883871904</v>
      </c>
      <c r="K81" s="241">
        <v>0.845322695128924</v>
      </c>
    </row>
    <row r="82" spans="1:11" x14ac:dyDescent="0.25">
      <c r="A82" s="241" t="s">
        <v>54</v>
      </c>
      <c r="B82" s="241" t="s">
        <v>55</v>
      </c>
      <c r="C82" s="241" t="s">
        <v>17</v>
      </c>
      <c r="D82" s="241">
        <v>451.26424309999999</v>
      </c>
      <c r="E82" s="241">
        <v>34.889322970532703</v>
      </c>
      <c r="F82" s="241">
        <v>3.1914016672276002</v>
      </c>
      <c r="G82" s="241">
        <v>34.895865559148298</v>
      </c>
      <c r="H82" s="241">
        <v>13688.7372407</v>
      </c>
      <c r="I82" s="241">
        <v>4.7856474050266797</v>
      </c>
      <c r="J82" s="241">
        <v>96.808598332772405</v>
      </c>
      <c r="K82" s="241">
        <v>1.15038049762895</v>
      </c>
    </row>
    <row r="83" spans="1:11" x14ac:dyDescent="0.25">
      <c r="A83" s="241" t="s">
        <v>35</v>
      </c>
      <c r="B83" s="241" t="s">
        <v>36</v>
      </c>
      <c r="C83" s="241" t="s">
        <v>16</v>
      </c>
      <c r="D83" s="241">
        <v>152.74186309999999</v>
      </c>
      <c r="E83" s="241">
        <v>70.219574185175205</v>
      </c>
      <c r="F83" s="241">
        <v>0.48296195252246898</v>
      </c>
      <c r="G83" s="241">
        <v>70.397879483581207</v>
      </c>
      <c r="H83" s="241">
        <v>31473.323565499999</v>
      </c>
      <c r="I83" s="241">
        <v>3.9686653895294599</v>
      </c>
      <c r="J83" s="241">
        <v>99.517038047477499</v>
      </c>
      <c r="K83" s="241">
        <v>0.34164498859593601</v>
      </c>
    </row>
    <row r="84" spans="1:11" x14ac:dyDescent="0.25">
      <c r="A84" s="241" t="s">
        <v>35</v>
      </c>
      <c r="B84" s="241" t="s">
        <v>36</v>
      </c>
      <c r="C84" s="241" t="s">
        <v>17</v>
      </c>
      <c r="D84" s="241">
        <v>452.8372837</v>
      </c>
      <c r="E84" s="241">
        <v>57.866265820296597</v>
      </c>
      <c r="F84" s="241">
        <v>2.4777757832003799</v>
      </c>
      <c r="G84" s="241">
        <v>54.950142157497297</v>
      </c>
      <c r="H84" s="241">
        <v>17823.121613399999</v>
      </c>
      <c r="I84" s="241">
        <v>6.3694621014292698</v>
      </c>
      <c r="J84" s="241">
        <v>97.5222242167996</v>
      </c>
      <c r="K84" s="241">
        <v>1.39613439515678</v>
      </c>
    </row>
    <row r="85" spans="1:11" x14ac:dyDescent="0.25">
      <c r="A85" s="241" t="s">
        <v>56</v>
      </c>
      <c r="B85" s="241" t="s">
        <v>57</v>
      </c>
      <c r="C85" s="241" t="s">
        <v>16</v>
      </c>
      <c r="D85" s="241">
        <v>43.569764800000002</v>
      </c>
      <c r="E85" s="241">
        <v>57.872786968367798</v>
      </c>
      <c r="F85" s="241">
        <v>0.91245770178312302</v>
      </c>
      <c r="G85" s="241">
        <v>57.178972866841399</v>
      </c>
      <c r="H85" s="241">
        <v>4731.4203213000001</v>
      </c>
      <c r="I85" s="241">
        <v>5.1615683405494801</v>
      </c>
      <c r="J85" s="241">
        <v>99.087542298216903</v>
      </c>
      <c r="K85" s="241">
        <v>0.52653838174101597</v>
      </c>
    </row>
    <row r="86" spans="1:11" x14ac:dyDescent="0.25">
      <c r="A86" s="241" t="s">
        <v>56</v>
      </c>
      <c r="B86" s="241" t="s">
        <v>57</v>
      </c>
      <c r="C86" s="241" t="s">
        <v>17</v>
      </c>
      <c r="D86" s="241">
        <v>166.49838560000001</v>
      </c>
      <c r="E86" s="241">
        <v>31.748524455130099</v>
      </c>
      <c r="F86" s="241">
        <v>3.6578104154839099</v>
      </c>
      <c r="G86" s="241">
        <v>30.814011633694399</v>
      </c>
      <c r="H86" s="241">
        <v>4385.3609698</v>
      </c>
      <c r="I86" s="241">
        <v>5.5591975514346901</v>
      </c>
      <c r="J86" s="241">
        <v>96.342189584516106</v>
      </c>
      <c r="K86" s="241">
        <v>1.16991126299546</v>
      </c>
    </row>
    <row r="87" spans="1:11" x14ac:dyDescent="0.25">
      <c r="A87" s="241" t="s">
        <v>37</v>
      </c>
      <c r="B87" s="241" t="s">
        <v>38</v>
      </c>
      <c r="C87" s="241" t="s">
        <v>16</v>
      </c>
      <c r="D87" s="241">
        <v>2676.0781876999999</v>
      </c>
      <c r="E87" s="241">
        <v>36.484989979184903</v>
      </c>
      <c r="F87" s="241">
        <v>1.7582476646057399</v>
      </c>
      <c r="G87" s="241">
        <v>36.798173239547097</v>
      </c>
      <c r="H87" s="241">
        <v>149525.3574559</v>
      </c>
      <c r="I87" s="241">
        <v>4.1929677385695596</v>
      </c>
      <c r="J87" s="241">
        <v>98.241752335394295</v>
      </c>
      <c r="K87" s="241">
        <v>0.65858253361876296</v>
      </c>
    </row>
    <row r="88" spans="1:11" x14ac:dyDescent="0.25">
      <c r="A88" s="241" t="s">
        <v>37</v>
      </c>
      <c r="B88" s="241" t="s">
        <v>38</v>
      </c>
      <c r="C88" s="241" t="s">
        <v>17</v>
      </c>
      <c r="D88" s="241">
        <v>3078.3286545999999</v>
      </c>
      <c r="E88" s="241">
        <v>50.697533561670802</v>
      </c>
      <c r="F88" s="241">
        <v>2.9294922780497199</v>
      </c>
      <c r="G88" s="241">
        <v>49.630739028517702</v>
      </c>
      <c r="H88" s="241">
        <v>102002.2915493</v>
      </c>
      <c r="I88" s="241">
        <v>4.3622186390007798</v>
      </c>
      <c r="J88" s="241">
        <v>97.070507721950307</v>
      </c>
      <c r="K88" s="241">
        <v>1.4978068019836499</v>
      </c>
    </row>
    <row r="89" spans="1:11" x14ac:dyDescent="0.25">
      <c r="A89" s="241" t="s">
        <v>39</v>
      </c>
      <c r="B89" s="241" t="s">
        <v>40</v>
      </c>
      <c r="C89" s="241" t="s">
        <v>16</v>
      </c>
      <c r="D89" s="241">
        <v>32.709863400000003</v>
      </c>
      <c r="E89" s="241">
        <v>57.387315324955402</v>
      </c>
      <c r="F89" s="241">
        <v>0.71271432613699204</v>
      </c>
      <c r="G89" s="241">
        <v>57.319482395549997</v>
      </c>
      <c r="H89" s="241">
        <v>4556.7676032999998</v>
      </c>
      <c r="I89" s="241">
        <v>3.2564831497602502</v>
      </c>
      <c r="J89" s="241">
        <v>99.287285673862996</v>
      </c>
      <c r="K89" s="241">
        <v>0.41145667335752201</v>
      </c>
    </row>
    <row r="90" spans="1:11" x14ac:dyDescent="0.25">
      <c r="A90" s="241" t="s">
        <v>39</v>
      </c>
      <c r="B90" s="241" t="s">
        <v>40</v>
      </c>
      <c r="C90" s="241" t="s">
        <v>17</v>
      </c>
      <c r="D90" s="241">
        <v>14.833441000000001</v>
      </c>
      <c r="E90" s="241">
        <v>72.340530153489894</v>
      </c>
      <c r="F90" s="241">
        <v>0.67409431216292104</v>
      </c>
      <c r="G90" s="241">
        <v>71.193327443158495</v>
      </c>
      <c r="H90" s="241">
        <v>2185.6659153000001</v>
      </c>
      <c r="I90" s="241">
        <v>6.0613353057751604</v>
      </c>
      <c r="J90" s="241">
        <v>99.325905687837107</v>
      </c>
      <c r="K90" s="241">
        <v>0.48316717336776599</v>
      </c>
    </row>
    <row r="91" spans="1:11" x14ac:dyDescent="0.25">
      <c r="A91" s="241" t="s">
        <v>58</v>
      </c>
      <c r="B91" s="241" t="s">
        <v>59</v>
      </c>
      <c r="C91" s="241" t="s">
        <v>16</v>
      </c>
      <c r="D91" s="241">
        <v>22.756651300000001</v>
      </c>
      <c r="E91" s="241">
        <v>49.817522688205202</v>
      </c>
      <c r="F91" s="241">
        <v>1.1281771887474401</v>
      </c>
      <c r="G91" s="241">
        <v>48.520529264744098</v>
      </c>
      <c r="H91" s="241">
        <v>1994.3601214</v>
      </c>
      <c r="I91" s="241">
        <v>4.6575224848877097</v>
      </c>
      <c r="J91" s="241">
        <v>98.871822811252599</v>
      </c>
      <c r="K91" s="241">
        <v>0.55364362409840295</v>
      </c>
    </row>
    <row r="92" spans="1:11" x14ac:dyDescent="0.25">
      <c r="A92" s="241" t="s">
        <v>58</v>
      </c>
      <c r="B92" s="241" t="s">
        <v>59</v>
      </c>
      <c r="C92" s="241" t="s">
        <v>17</v>
      </c>
      <c r="D92" s="241">
        <v>10.0453469</v>
      </c>
      <c r="E92" s="241">
        <v>72.210567394508104</v>
      </c>
      <c r="F92" s="241">
        <v>0.92130915378493095</v>
      </c>
      <c r="G92" s="241">
        <v>71.035807478422399</v>
      </c>
      <c r="H92" s="241">
        <v>1080.2886478</v>
      </c>
      <c r="I92" s="241">
        <v>6.1255594857983402</v>
      </c>
      <c r="J92" s="241">
        <v>99.078690846215096</v>
      </c>
      <c r="K92" s="241">
        <v>0.66054505885585901</v>
      </c>
    </row>
    <row r="93" spans="1:11" x14ac:dyDescent="0.25">
      <c r="A93" s="241" t="s">
        <v>60</v>
      </c>
      <c r="B93" s="241" t="s">
        <v>61</v>
      </c>
      <c r="C93" s="241" t="s">
        <v>16</v>
      </c>
      <c r="D93" s="241">
        <v>23.897591800000001</v>
      </c>
      <c r="E93" s="241">
        <v>49.922682809829801</v>
      </c>
      <c r="F93" s="241">
        <v>1.6197731101603601</v>
      </c>
      <c r="G93" s="241">
        <v>49.292856602241699</v>
      </c>
      <c r="H93" s="241">
        <v>1451.4690290000001</v>
      </c>
      <c r="I93" s="241">
        <v>4.2701208785031799</v>
      </c>
      <c r="J93" s="241">
        <v>98.380226889839605</v>
      </c>
      <c r="K93" s="241">
        <v>0.81157816129765203</v>
      </c>
    </row>
    <row r="94" spans="1:11" x14ac:dyDescent="0.25">
      <c r="A94" s="241" t="s">
        <v>60</v>
      </c>
      <c r="B94" s="241" t="s">
        <v>61</v>
      </c>
      <c r="C94" s="241" t="s">
        <v>17</v>
      </c>
      <c r="D94" s="241">
        <v>29.218357999999998</v>
      </c>
      <c r="E94" s="241">
        <v>43.547428492769598</v>
      </c>
      <c r="F94" s="241">
        <v>2.0760490479780902</v>
      </c>
      <c r="G94" s="241">
        <v>42.000944747888603</v>
      </c>
      <c r="H94" s="241">
        <v>1378.1837469</v>
      </c>
      <c r="I94" s="241">
        <v>4.87033382303831</v>
      </c>
      <c r="J94" s="241">
        <v>97.923950952021897</v>
      </c>
      <c r="K94" s="241">
        <v>0.89044631584316103</v>
      </c>
    </row>
    <row r="95" spans="1:11" x14ac:dyDescent="0.25">
      <c r="A95" s="241" t="s">
        <v>62</v>
      </c>
      <c r="B95" s="241" t="s">
        <v>63</v>
      </c>
      <c r="C95" s="241" t="s">
        <v>16</v>
      </c>
      <c r="D95" s="241">
        <v>62.759683299999999</v>
      </c>
      <c r="E95" s="241">
        <v>41.562706340756797</v>
      </c>
      <c r="F95" s="241">
        <v>2.9603689287130401</v>
      </c>
      <c r="G95" s="241">
        <v>40.685093062562501</v>
      </c>
      <c r="H95" s="241">
        <v>2057.2356555000001</v>
      </c>
      <c r="I95" s="241">
        <v>5.2743888106175296</v>
      </c>
      <c r="J95" s="241">
        <v>97.039631071287005</v>
      </c>
      <c r="K95" s="241">
        <v>1.24117212766122</v>
      </c>
    </row>
    <row r="96" spans="1:11" x14ac:dyDescent="0.25">
      <c r="A96" s="241" t="s">
        <v>62</v>
      </c>
      <c r="B96" s="241" t="s">
        <v>63</v>
      </c>
      <c r="C96" s="241" t="s">
        <v>17</v>
      </c>
      <c r="D96" s="241">
        <v>35.502481299999999</v>
      </c>
      <c r="E96" s="241">
        <v>45.025387396601303</v>
      </c>
      <c r="F96" s="241">
        <v>2.0665198203224402</v>
      </c>
      <c r="G96" s="241">
        <v>45.028733226337103</v>
      </c>
      <c r="H96" s="241">
        <v>1682.4815879</v>
      </c>
      <c r="I96" s="241">
        <v>6.0384672540756599</v>
      </c>
      <c r="J96" s="241">
        <v>97.933480179677602</v>
      </c>
      <c r="K96" s="241">
        <v>0.95016300376045404</v>
      </c>
    </row>
    <row r="97" spans="1:11" x14ac:dyDescent="0.25">
      <c r="A97" s="241" t="s">
        <v>64</v>
      </c>
      <c r="B97" s="241" t="s">
        <v>65</v>
      </c>
      <c r="C97" s="241" t="s">
        <v>16</v>
      </c>
      <c r="D97" s="241">
        <v>17.6432973</v>
      </c>
      <c r="E97" s="241">
        <v>74.538253568545002</v>
      </c>
      <c r="F97" s="241">
        <v>0.45518831464146298</v>
      </c>
      <c r="G97" s="241">
        <v>75.704355625168105</v>
      </c>
      <c r="H97" s="241">
        <v>3858.4002504999999</v>
      </c>
      <c r="I97" s="241">
        <v>5.3572896950326303</v>
      </c>
      <c r="J97" s="241">
        <v>99.544811685358496</v>
      </c>
      <c r="K97" s="241">
        <v>0.34617312007137702</v>
      </c>
    </row>
    <row r="98" spans="1:11" x14ac:dyDescent="0.25">
      <c r="A98" s="241" t="s">
        <v>64</v>
      </c>
      <c r="B98" s="241" t="s">
        <v>65</v>
      </c>
      <c r="C98" s="241" t="s">
        <v>17</v>
      </c>
      <c r="D98" s="241">
        <v>102.6601733</v>
      </c>
      <c r="E98" s="241">
        <v>40.637688913545396</v>
      </c>
      <c r="F98" s="241">
        <v>3.2923744638058898</v>
      </c>
      <c r="G98" s="241">
        <v>39.865249217979503</v>
      </c>
      <c r="H98" s="241">
        <v>3015.4594218000002</v>
      </c>
      <c r="I98" s="241">
        <v>7.2489753402796797</v>
      </c>
      <c r="J98" s="241">
        <v>96.707625536194101</v>
      </c>
      <c r="K98" s="241">
        <v>1.35719730259959</v>
      </c>
    </row>
    <row r="99" spans="1:11" x14ac:dyDescent="0.25">
      <c r="A99" s="241" t="s">
        <v>66</v>
      </c>
      <c r="B99" s="241" t="s">
        <v>67</v>
      </c>
      <c r="C99" s="241" t="s">
        <v>16</v>
      </c>
      <c r="D99" s="241">
        <v>6.4372717000000002</v>
      </c>
      <c r="E99" s="241">
        <v>48.435625389538203</v>
      </c>
      <c r="F99" s="241">
        <v>1.7595120169299201</v>
      </c>
      <c r="G99" s="241">
        <v>48.146902460100399</v>
      </c>
      <c r="H99" s="241">
        <v>359.4182404</v>
      </c>
      <c r="I99" s="241">
        <v>5.4067493995731697</v>
      </c>
      <c r="J99" s="241">
        <v>98.240487983070096</v>
      </c>
      <c r="K99" s="241">
        <v>0.86232321516052102</v>
      </c>
    </row>
    <row r="100" spans="1:11" x14ac:dyDescent="0.25">
      <c r="A100" s="241" t="s">
        <v>66</v>
      </c>
      <c r="B100" s="241" t="s">
        <v>67</v>
      </c>
      <c r="C100" s="241" t="s">
        <v>17</v>
      </c>
      <c r="D100" s="241">
        <v>1.2897144</v>
      </c>
      <c r="E100" s="241">
        <v>100</v>
      </c>
      <c r="F100" s="241">
        <v>0.61706179491492497</v>
      </c>
      <c r="G100" s="241">
        <v>99.045368243366298</v>
      </c>
      <c r="H100" s="241">
        <v>207.71923910000001</v>
      </c>
      <c r="I100" s="241">
        <v>5.7926555994969897</v>
      </c>
      <c r="J100" s="241">
        <v>99.382938205085097</v>
      </c>
      <c r="K100" s="241">
        <v>0.61496584635222795</v>
      </c>
    </row>
    <row r="101" spans="1:11" x14ac:dyDescent="0.25">
      <c r="A101" s="241" t="s">
        <v>68</v>
      </c>
      <c r="B101" s="241" t="s">
        <v>69</v>
      </c>
      <c r="C101" s="241" t="s">
        <v>16</v>
      </c>
      <c r="D101" s="241">
        <v>475.64082070000001</v>
      </c>
      <c r="E101" s="241">
        <v>35.982923042166099</v>
      </c>
      <c r="F101" s="241">
        <v>2.0066295980359099</v>
      </c>
      <c r="G101" s="241">
        <v>35.004426166854998</v>
      </c>
      <c r="H101" s="241">
        <v>23227.827979199999</v>
      </c>
      <c r="I101" s="241">
        <v>5.1411163752861997</v>
      </c>
      <c r="J101" s="241">
        <v>97.9933704019641</v>
      </c>
      <c r="K101" s="241">
        <v>0.71679254750141796</v>
      </c>
    </row>
    <row r="102" spans="1:11" x14ac:dyDescent="0.25">
      <c r="A102" s="241" t="s">
        <v>68</v>
      </c>
      <c r="B102" s="241" t="s">
        <v>69</v>
      </c>
      <c r="C102" s="241" t="s">
        <v>17</v>
      </c>
      <c r="D102" s="241">
        <v>167.61179340000001</v>
      </c>
      <c r="E102" s="241">
        <v>51.0689462401402</v>
      </c>
      <c r="F102" s="241">
        <v>0.88318650329316295</v>
      </c>
      <c r="G102" s="241">
        <v>51.526604642193</v>
      </c>
      <c r="H102" s="241">
        <v>18810.462800699999</v>
      </c>
      <c r="I102" s="241">
        <v>5.3364705093130196</v>
      </c>
      <c r="J102" s="241">
        <v>99.116813496706797</v>
      </c>
      <c r="K102" s="241">
        <v>0.459131000836904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743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42" t="s">
        <v>72</v>
      </c>
      <c r="B113" s="242" t="s">
        <v>73</v>
      </c>
      <c r="C113" s="242" t="s">
        <v>16</v>
      </c>
      <c r="D113" s="242">
        <v>675.33569090000003</v>
      </c>
      <c r="E113" s="242">
        <v>28.9495824845485</v>
      </c>
      <c r="F113" s="242">
        <v>0.53683574580885796</v>
      </c>
      <c r="G113" s="242">
        <v>28.832405106660602</v>
      </c>
      <c r="H113" s="242">
        <v>125123.9793086</v>
      </c>
      <c r="I113" s="242">
        <v>1.47021554330245</v>
      </c>
      <c r="J113" s="242">
        <v>99.463164254191099</v>
      </c>
      <c r="K113" s="242">
        <v>0.15561807041791401</v>
      </c>
    </row>
    <row r="114" spans="1:11" x14ac:dyDescent="0.25">
      <c r="A114" s="242" t="s">
        <v>72</v>
      </c>
      <c r="B114" s="242" t="s">
        <v>73</v>
      </c>
      <c r="C114" s="242" t="s">
        <v>17</v>
      </c>
      <c r="D114" s="242">
        <v>1068.0005308</v>
      </c>
      <c r="E114" s="242">
        <v>20.654096564022399</v>
      </c>
      <c r="F114" s="242">
        <v>1.0240731501878</v>
      </c>
      <c r="G114" s="242">
        <v>20.6888964308543</v>
      </c>
      <c r="H114" s="242">
        <v>103221.4763102</v>
      </c>
      <c r="I114" s="242">
        <v>1.6786492812557601</v>
      </c>
      <c r="J114" s="242">
        <v>98.975926849812197</v>
      </c>
      <c r="K114" s="242">
        <v>0.214061580590232</v>
      </c>
    </row>
    <row r="115" spans="1:11" x14ac:dyDescent="0.25">
      <c r="A115" s="242" t="s">
        <v>74</v>
      </c>
      <c r="B115" s="242" t="s">
        <v>75</v>
      </c>
      <c r="C115" s="242" t="s">
        <v>16</v>
      </c>
      <c r="D115" s="242">
        <v>134.19980989999999</v>
      </c>
      <c r="E115" s="242">
        <v>34.996416407825102</v>
      </c>
      <c r="F115" s="242">
        <v>0.31158948285704802</v>
      </c>
      <c r="G115" s="242">
        <v>35.0722633752086</v>
      </c>
      <c r="H115" s="242">
        <v>42935.228808</v>
      </c>
      <c r="I115" s="242">
        <v>2.3324107933033398</v>
      </c>
      <c r="J115" s="242">
        <v>99.688410517142998</v>
      </c>
      <c r="K115" s="242">
        <v>0.109623057996578</v>
      </c>
    </row>
    <row r="116" spans="1:11" x14ac:dyDescent="0.25">
      <c r="A116" s="242" t="s">
        <v>74</v>
      </c>
      <c r="B116" s="242" t="s">
        <v>75</v>
      </c>
      <c r="C116" s="242" t="s">
        <v>17</v>
      </c>
      <c r="D116" s="242">
        <v>290.55667890000001</v>
      </c>
      <c r="E116" s="242">
        <v>30.475236654248299</v>
      </c>
      <c r="F116" s="242">
        <v>0.83128472710685697</v>
      </c>
      <c r="G116" s="242">
        <v>30.377876191074801</v>
      </c>
      <c r="H116" s="242">
        <v>34662.170037399999</v>
      </c>
      <c r="I116" s="242">
        <v>3.0597486918149301</v>
      </c>
      <c r="J116" s="242">
        <v>99.168715272893195</v>
      </c>
      <c r="K116" s="242">
        <v>0.25464345736549099</v>
      </c>
    </row>
    <row r="117" spans="1:11" x14ac:dyDescent="0.25">
      <c r="A117" s="242" t="s">
        <v>76</v>
      </c>
      <c r="B117" s="242" t="s">
        <v>77</v>
      </c>
      <c r="C117" s="242" t="s">
        <v>16</v>
      </c>
      <c r="D117" s="242">
        <v>398.45944589999999</v>
      </c>
      <c r="E117" s="242">
        <v>19.832347763424501</v>
      </c>
      <c r="F117" s="242">
        <v>1.9189868722430701</v>
      </c>
      <c r="G117" s="242">
        <v>19.6458937952968</v>
      </c>
      <c r="H117" s="242">
        <v>20365.593277100001</v>
      </c>
      <c r="I117" s="242">
        <v>2.57166113902941</v>
      </c>
      <c r="J117" s="242">
        <v>98.081013127756904</v>
      </c>
      <c r="K117" s="242">
        <v>0.38437829182646399</v>
      </c>
    </row>
    <row r="118" spans="1:11" x14ac:dyDescent="0.25">
      <c r="A118" s="242" t="s">
        <v>76</v>
      </c>
      <c r="B118" s="242" t="s">
        <v>77</v>
      </c>
      <c r="C118" s="242" t="s">
        <v>17</v>
      </c>
      <c r="D118" s="242">
        <v>515.86337019999996</v>
      </c>
      <c r="E118" s="242">
        <v>18.1024648253041</v>
      </c>
      <c r="F118" s="242">
        <v>2.8188790632585699</v>
      </c>
      <c r="G118" s="242">
        <v>17.989657415628201</v>
      </c>
      <c r="H118" s="242">
        <v>17784.4382257</v>
      </c>
      <c r="I118" s="242">
        <v>2.2332358765940201</v>
      </c>
      <c r="J118" s="242">
        <v>97.181120936741394</v>
      </c>
      <c r="K118" s="242">
        <v>0.52181604981813501</v>
      </c>
    </row>
    <row r="119" spans="1:11" x14ac:dyDescent="0.25">
      <c r="A119" s="242" t="s">
        <v>78</v>
      </c>
      <c r="B119" s="242" t="s">
        <v>79</v>
      </c>
      <c r="C119" s="242" t="s">
        <v>16</v>
      </c>
      <c r="D119" s="242">
        <v>753.33140160000005</v>
      </c>
      <c r="E119" s="242">
        <v>24.54294601666</v>
      </c>
      <c r="F119" s="242">
        <v>1.0021918597070201</v>
      </c>
      <c r="G119" s="242">
        <v>24.527371137845599</v>
      </c>
      <c r="H119" s="242">
        <v>74415.050211499998</v>
      </c>
      <c r="I119" s="242">
        <v>1.81987455463437</v>
      </c>
      <c r="J119" s="242">
        <v>98.997808140293003</v>
      </c>
      <c r="K119" s="242">
        <v>0.248299756894892</v>
      </c>
    </row>
    <row r="120" spans="1:11" x14ac:dyDescent="0.25">
      <c r="A120" s="242" t="s">
        <v>78</v>
      </c>
      <c r="B120" s="242" t="s">
        <v>79</v>
      </c>
      <c r="C120" s="242" t="s">
        <v>17</v>
      </c>
      <c r="D120" s="242">
        <v>875.98869530000002</v>
      </c>
      <c r="E120" s="242">
        <v>22.377235103970701</v>
      </c>
      <c r="F120" s="242">
        <v>1.44826770668093</v>
      </c>
      <c r="G120" s="242">
        <v>22.080986711391599</v>
      </c>
      <c r="H120" s="242">
        <v>59609.285626500001</v>
      </c>
      <c r="I120" s="242">
        <v>2.15168721749263</v>
      </c>
      <c r="J120" s="242">
        <v>98.551732293319105</v>
      </c>
      <c r="K120" s="242">
        <v>0.32449130260419601</v>
      </c>
    </row>
    <row r="121" spans="1:11" x14ac:dyDescent="0.25">
      <c r="A121" s="242" t="s">
        <v>80</v>
      </c>
      <c r="B121" s="242" t="s">
        <v>81</v>
      </c>
      <c r="C121" s="242" t="s">
        <v>16</v>
      </c>
      <c r="D121" s="242">
        <v>1479.5158712</v>
      </c>
      <c r="E121" s="242">
        <v>16.457243252610098</v>
      </c>
      <c r="F121" s="242">
        <v>2.0173907670851001</v>
      </c>
      <c r="G121" s="242">
        <v>16.260348756116599</v>
      </c>
      <c r="H121" s="242">
        <v>71858.574861600006</v>
      </c>
      <c r="I121" s="242">
        <v>2.0743761242788801</v>
      </c>
      <c r="J121" s="242">
        <v>97.982609232914896</v>
      </c>
      <c r="K121" s="242">
        <v>0.33478877228300702</v>
      </c>
    </row>
    <row r="122" spans="1:11" x14ac:dyDescent="0.25">
      <c r="A122" s="242" t="s">
        <v>80</v>
      </c>
      <c r="B122" s="242" t="s">
        <v>81</v>
      </c>
      <c r="C122" s="242" t="s">
        <v>17</v>
      </c>
      <c r="D122" s="242">
        <v>1471.0267157000001</v>
      </c>
      <c r="E122" s="242">
        <v>16.8651317474122</v>
      </c>
      <c r="F122" s="242">
        <v>2.6576416374146001</v>
      </c>
      <c r="G122" s="242">
        <v>16.728613141406399</v>
      </c>
      <c r="H122" s="242">
        <v>53879.803696900002</v>
      </c>
      <c r="I122" s="242">
        <v>2.2197561934813002</v>
      </c>
      <c r="J122" s="242">
        <v>97.342358362585401</v>
      </c>
      <c r="K122" s="242">
        <v>0.45672469383987002</v>
      </c>
    </row>
    <row r="123" spans="1:11" x14ac:dyDescent="0.25">
      <c r="A123" s="242" t="s">
        <v>82</v>
      </c>
      <c r="B123" s="242" t="s">
        <v>83</v>
      </c>
      <c r="C123" s="242" t="s">
        <v>16</v>
      </c>
      <c r="D123" s="242">
        <v>280.49319709999997</v>
      </c>
      <c r="E123" s="242">
        <v>38.414704605092801</v>
      </c>
      <c r="F123" s="242">
        <v>0.774669890041084</v>
      </c>
      <c r="G123" s="242">
        <v>38.400563227030702</v>
      </c>
      <c r="H123" s="242">
        <v>35927.600173500003</v>
      </c>
      <c r="I123" s="242">
        <v>3.4166370969740001</v>
      </c>
      <c r="J123" s="242">
        <v>99.225330109958904</v>
      </c>
      <c r="K123" s="242">
        <v>0.29980006173457802</v>
      </c>
    </row>
    <row r="124" spans="1:11" x14ac:dyDescent="0.25">
      <c r="A124" s="242" t="s">
        <v>82</v>
      </c>
      <c r="B124" s="242" t="s">
        <v>83</v>
      </c>
      <c r="C124" s="242" t="s">
        <v>17</v>
      </c>
      <c r="D124" s="242">
        <v>840.11220260000005</v>
      </c>
      <c r="E124" s="242">
        <v>26.989683012442502</v>
      </c>
      <c r="F124" s="242">
        <v>2.4547628042479501</v>
      </c>
      <c r="G124" s="242">
        <v>27.051891899673599</v>
      </c>
      <c r="H124" s="242">
        <v>33383.650726599997</v>
      </c>
      <c r="I124" s="242">
        <v>3.0459675132025099</v>
      </c>
      <c r="J124" s="242">
        <v>97.545237195752094</v>
      </c>
      <c r="K124" s="242">
        <v>0.68077109584133699</v>
      </c>
    </row>
    <row r="125" spans="1:11" x14ac:dyDescent="0.25">
      <c r="A125" s="242" t="s">
        <v>84</v>
      </c>
      <c r="B125" s="242" t="s">
        <v>85</v>
      </c>
      <c r="C125" s="242" t="s">
        <v>16</v>
      </c>
      <c r="D125" s="242">
        <v>2382.0936719000001</v>
      </c>
      <c r="E125" s="242">
        <v>17.905194737337599</v>
      </c>
      <c r="F125" s="242">
        <v>1.9679457502058</v>
      </c>
      <c r="G125" s="242">
        <v>17.7479679831658</v>
      </c>
      <c r="H125" s="242">
        <v>118662.5881569</v>
      </c>
      <c r="I125" s="242">
        <v>2.3770234961523702</v>
      </c>
      <c r="J125" s="242">
        <v>98.0320542497942</v>
      </c>
      <c r="K125" s="242">
        <v>0.35628181449980301</v>
      </c>
    </row>
    <row r="126" spans="1:11" x14ac:dyDescent="0.25">
      <c r="A126" s="242" t="s">
        <v>84</v>
      </c>
      <c r="B126" s="242" t="s">
        <v>85</v>
      </c>
      <c r="C126" s="242" t="s">
        <v>17</v>
      </c>
      <c r="D126" s="242">
        <v>1880.0253857</v>
      </c>
      <c r="E126" s="242">
        <v>20.780542834062199</v>
      </c>
      <c r="F126" s="242">
        <v>1.66894070600042</v>
      </c>
      <c r="G126" s="242">
        <v>20.5138616039204</v>
      </c>
      <c r="H126" s="242">
        <v>110767.79840699999</v>
      </c>
      <c r="I126" s="242">
        <v>2.0854301061138898</v>
      </c>
      <c r="J126" s="242">
        <v>98.331059293999601</v>
      </c>
      <c r="K126" s="242">
        <v>0.34817502133968198</v>
      </c>
    </row>
    <row r="127" spans="1:11" x14ac:dyDescent="0.25">
      <c r="A127" s="242" t="s">
        <v>86</v>
      </c>
      <c r="B127" s="242" t="s">
        <v>87</v>
      </c>
      <c r="C127" s="242" t="s">
        <v>16</v>
      </c>
      <c r="D127" s="242">
        <v>3086.7025881999998</v>
      </c>
      <c r="E127" s="242">
        <v>12.8161725982711</v>
      </c>
      <c r="F127" s="242">
        <v>1.6432640458288199</v>
      </c>
      <c r="G127" s="242">
        <v>12.723226419820801</v>
      </c>
      <c r="H127" s="242">
        <v>184753.01775589999</v>
      </c>
      <c r="I127" s="242">
        <v>1.4914259167121799</v>
      </c>
      <c r="J127" s="242">
        <v>98.356735954171199</v>
      </c>
      <c r="K127" s="242">
        <v>0.21256927977330101</v>
      </c>
    </row>
    <row r="128" spans="1:11" x14ac:dyDescent="0.25">
      <c r="A128" s="242" t="s">
        <v>86</v>
      </c>
      <c r="B128" s="242" t="s">
        <v>87</v>
      </c>
      <c r="C128" s="242" t="s">
        <v>17</v>
      </c>
      <c r="D128" s="242">
        <v>3367.9691054</v>
      </c>
      <c r="E128" s="242">
        <v>13.976087624189301</v>
      </c>
      <c r="F128" s="242">
        <v>1.90018658544545</v>
      </c>
      <c r="G128" s="242">
        <v>13.831385956359499</v>
      </c>
      <c r="H128" s="242">
        <v>173876.1568766</v>
      </c>
      <c r="I128" s="242">
        <v>1.4825896864399499</v>
      </c>
      <c r="J128" s="242">
        <v>98.099813414554504</v>
      </c>
      <c r="K128" s="242">
        <v>0.267912987166738</v>
      </c>
    </row>
    <row r="129" spans="1:11" x14ac:dyDescent="0.25">
      <c r="A129" s="242" t="s">
        <v>88</v>
      </c>
      <c r="B129" s="242" t="s">
        <v>89</v>
      </c>
      <c r="C129" s="242" t="s">
        <v>16</v>
      </c>
      <c r="D129" s="242">
        <v>498.0614248</v>
      </c>
      <c r="E129" s="242">
        <v>30.830836310332302</v>
      </c>
      <c r="F129" s="242">
        <v>0.63985751146619896</v>
      </c>
      <c r="G129" s="242">
        <v>30.723315708889899</v>
      </c>
      <c r="H129" s="242">
        <v>77341.366240699994</v>
      </c>
      <c r="I129" s="242">
        <v>1.73107068677875</v>
      </c>
      <c r="J129" s="242">
        <v>99.360142488533796</v>
      </c>
      <c r="K129" s="242">
        <v>0.19785141044608801</v>
      </c>
    </row>
    <row r="130" spans="1:11" x14ac:dyDescent="0.25">
      <c r="A130" s="242" t="s">
        <v>88</v>
      </c>
      <c r="B130" s="242" t="s">
        <v>89</v>
      </c>
      <c r="C130" s="242" t="s">
        <v>17</v>
      </c>
      <c r="D130" s="242">
        <v>791.48212690000003</v>
      </c>
      <c r="E130" s="242">
        <v>23.881879238828802</v>
      </c>
      <c r="F130" s="242">
        <v>1.1481159562205701</v>
      </c>
      <c r="G130" s="242">
        <v>23.630402523660798</v>
      </c>
      <c r="H130" s="242">
        <v>68145.990835799996</v>
      </c>
      <c r="I130" s="242">
        <v>1.85759738730338</v>
      </c>
      <c r="J130" s="242">
        <v>98.851884043779407</v>
      </c>
      <c r="K130" s="242">
        <v>0.27445548915703299</v>
      </c>
    </row>
    <row r="131" spans="1:11" x14ac:dyDescent="0.25">
      <c r="A131" s="242" t="s">
        <v>90</v>
      </c>
      <c r="B131" s="242" t="s">
        <v>91</v>
      </c>
      <c r="C131" s="242" t="s">
        <v>16</v>
      </c>
      <c r="D131" s="242">
        <v>1589.6297829</v>
      </c>
      <c r="E131" s="242">
        <v>22.187470883811098</v>
      </c>
      <c r="F131" s="242">
        <v>0.97478709885450199</v>
      </c>
      <c r="G131" s="242">
        <v>21.909270252125499</v>
      </c>
      <c r="H131" s="242">
        <v>161484.93129489999</v>
      </c>
      <c r="I131" s="242">
        <v>1.5688956028453001</v>
      </c>
      <c r="J131" s="242">
        <v>99.025212901145494</v>
      </c>
      <c r="K131" s="242">
        <v>0.215671073673012</v>
      </c>
    </row>
    <row r="132" spans="1:11" x14ac:dyDescent="0.25">
      <c r="A132" s="242" t="s">
        <v>90</v>
      </c>
      <c r="B132" s="242" t="s">
        <v>91</v>
      </c>
      <c r="C132" s="242" t="s">
        <v>17</v>
      </c>
      <c r="D132" s="242">
        <v>1440.1229453000001</v>
      </c>
      <c r="E132" s="242">
        <v>19.891217597915102</v>
      </c>
      <c r="F132" s="242">
        <v>1.07312621223472</v>
      </c>
      <c r="G132" s="242">
        <v>19.700542604627699</v>
      </c>
      <c r="H132" s="242">
        <v>132758.71861509999</v>
      </c>
      <c r="I132" s="242">
        <v>1.7124474321357299</v>
      </c>
      <c r="J132" s="242">
        <v>98.926873787765302</v>
      </c>
      <c r="K132" s="242">
        <v>0.21370501113406801</v>
      </c>
    </row>
    <row r="133" spans="1:11" x14ac:dyDescent="0.25">
      <c r="A133" s="242" t="s">
        <v>92</v>
      </c>
      <c r="B133" s="242" t="s">
        <v>93</v>
      </c>
      <c r="C133" s="242" t="s">
        <v>16</v>
      </c>
      <c r="D133" s="242">
        <v>3065.1497447000002</v>
      </c>
      <c r="E133" s="242">
        <v>19.0437670627404</v>
      </c>
      <c r="F133" s="242">
        <v>1.20704679290461</v>
      </c>
      <c r="G133" s="242">
        <v>18.783213888676499</v>
      </c>
      <c r="H133" s="242">
        <v>250872.78892660001</v>
      </c>
      <c r="I133" s="242">
        <v>1.3573755764120601</v>
      </c>
      <c r="J133" s="242">
        <v>98.792953207095394</v>
      </c>
      <c r="K133" s="242">
        <v>0.22949225980967999</v>
      </c>
    </row>
    <row r="134" spans="1:11" x14ac:dyDescent="0.25">
      <c r="A134" s="242" t="s">
        <v>92</v>
      </c>
      <c r="B134" s="242" t="s">
        <v>93</v>
      </c>
      <c r="C134" s="242" t="s">
        <v>17</v>
      </c>
      <c r="D134" s="242">
        <v>2851.5368831999999</v>
      </c>
      <c r="E134" s="242">
        <v>24.373392750930499</v>
      </c>
      <c r="F134" s="242">
        <v>1.4819811657336399</v>
      </c>
      <c r="G134" s="242">
        <v>23.987562665733002</v>
      </c>
      <c r="H134" s="242">
        <v>189562.30407059999</v>
      </c>
      <c r="I134" s="242">
        <v>1.6086152605134501</v>
      </c>
      <c r="J134" s="242">
        <v>98.5180188342664</v>
      </c>
      <c r="K134" s="242">
        <v>0.360838722734314</v>
      </c>
    </row>
    <row r="135" spans="1:11" x14ac:dyDescent="0.25">
      <c r="A135" s="242" t="s">
        <v>94</v>
      </c>
      <c r="B135" s="242" t="s">
        <v>95</v>
      </c>
      <c r="C135" s="242" t="s">
        <v>16</v>
      </c>
      <c r="D135" s="242">
        <v>166.4118426</v>
      </c>
      <c r="E135" s="242">
        <v>39.6333762871256</v>
      </c>
      <c r="F135" s="242">
        <v>0.51753805252706397</v>
      </c>
      <c r="G135" s="242">
        <v>39.562330046245698</v>
      </c>
      <c r="H135" s="242">
        <v>31988.1015864</v>
      </c>
      <c r="I135" s="242">
        <v>2.4848798650524802</v>
      </c>
      <c r="J135" s="242">
        <v>99.482461947472899</v>
      </c>
      <c r="K135" s="242">
        <v>0.20581528487280401</v>
      </c>
    </row>
    <row r="136" spans="1:11" x14ac:dyDescent="0.25">
      <c r="A136" s="242" t="s">
        <v>94</v>
      </c>
      <c r="B136" s="242" t="s">
        <v>95</v>
      </c>
      <c r="C136" s="242" t="s">
        <v>17</v>
      </c>
      <c r="D136" s="242">
        <v>165.51032259999999</v>
      </c>
      <c r="E136" s="242">
        <v>39.707801153933403</v>
      </c>
      <c r="F136" s="242">
        <v>0.68158816676466505</v>
      </c>
      <c r="G136" s="242">
        <v>39.737471546210202</v>
      </c>
      <c r="H136" s="242">
        <v>24117.529006799999</v>
      </c>
      <c r="I136" s="242">
        <v>3.0493572629265699</v>
      </c>
      <c r="J136" s="242">
        <v>99.318411833235302</v>
      </c>
      <c r="K136" s="242">
        <v>0.27270462629348002</v>
      </c>
    </row>
    <row r="137" spans="1:11" x14ac:dyDescent="0.25">
      <c r="A137" s="242" t="s">
        <v>96</v>
      </c>
      <c r="B137" s="242" t="s">
        <v>97</v>
      </c>
      <c r="C137" s="242" t="s">
        <v>16</v>
      </c>
      <c r="D137" s="242">
        <v>218.06186249999999</v>
      </c>
      <c r="E137" s="242">
        <v>29.1306605602493</v>
      </c>
      <c r="F137" s="242">
        <v>0.56578851710114397</v>
      </c>
      <c r="G137" s="242">
        <v>29.086446198024699</v>
      </c>
      <c r="H137" s="242">
        <v>38323.169694700002</v>
      </c>
      <c r="I137" s="242">
        <v>1.6904737786405399</v>
      </c>
      <c r="J137" s="242">
        <v>99.434211482898903</v>
      </c>
      <c r="K137" s="242">
        <v>0.16550417624574701</v>
      </c>
    </row>
    <row r="138" spans="1:11" x14ac:dyDescent="0.25">
      <c r="A138" s="242" t="s">
        <v>96</v>
      </c>
      <c r="B138" s="242" t="s">
        <v>97</v>
      </c>
      <c r="C138" s="242" t="s">
        <v>17</v>
      </c>
      <c r="D138" s="242">
        <v>71.972004499999997</v>
      </c>
      <c r="E138" s="242">
        <v>51.946373945455697</v>
      </c>
      <c r="F138" s="242">
        <v>0.185471491750202</v>
      </c>
      <c r="G138" s="242">
        <v>51.8722490566781</v>
      </c>
      <c r="H138" s="242">
        <v>38732.915916999998</v>
      </c>
      <c r="I138" s="242">
        <v>1.91549674485</v>
      </c>
      <c r="J138" s="242">
        <v>99.814528508249794</v>
      </c>
      <c r="K138" s="242">
        <v>9.6387004544983904E-2</v>
      </c>
    </row>
    <row r="139" spans="1:11" x14ac:dyDescent="0.25">
      <c r="A139" s="242" t="s">
        <v>98</v>
      </c>
      <c r="B139" s="242" t="s">
        <v>99</v>
      </c>
      <c r="C139" s="242" t="s">
        <v>16</v>
      </c>
      <c r="D139" s="242">
        <v>372.45381930000002</v>
      </c>
      <c r="E139" s="242">
        <v>29.5070596342055</v>
      </c>
      <c r="F139" s="242">
        <v>2.2948704550334602</v>
      </c>
      <c r="G139" s="242">
        <v>29.0010625180199</v>
      </c>
      <c r="H139" s="242">
        <v>15857.3868884</v>
      </c>
      <c r="I139" s="242">
        <v>3.01680527057019</v>
      </c>
      <c r="J139" s="242">
        <v>97.705129544966596</v>
      </c>
      <c r="K139" s="242">
        <v>0.68116875589988601</v>
      </c>
    </row>
    <row r="140" spans="1:11" x14ac:dyDescent="0.25">
      <c r="A140" s="242" t="s">
        <v>98</v>
      </c>
      <c r="B140" s="242" t="s">
        <v>99</v>
      </c>
      <c r="C140" s="242" t="s">
        <v>17</v>
      </c>
      <c r="D140" s="242">
        <v>618.48358150000001</v>
      </c>
      <c r="E140" s="242">
        <v>21.444218243024899</v>
      </c>
      <c r="F140" s="242">
        <v>3.6582041950535</v>
      </c>
      <c r="G140" s="242">
        <v>20.807827756967701</v>
      </c>
      <c r="H140" s="242">
        <v>16288.270348100001</v>
      </c>
      <c r="I140" s="242">
        <v>3.2519037926420502</v>
      </c>
      <c r="J140" s="242">
        <v>96.3417958049465</v>
      </c>
      <c r="K140" s="242">
        <v>0.79009615872845995</v>
      </c>
    </row>
    <row r="141" spans="1:11" x14ac:dyDescent="0.25">
      <c r="A141" s="242" t="s">
        <v>100</v>
      </c>
      <c r="B141" s="242" t="s">
        <v>101</v>
      </c>
      <c r="C141" s="242" t="s">
        <v>16</v>
      </c>
      <c r="D141" s="242">
        <v>241.8036309</v>
      </c>
      <c r="E141" s="242">
        <v>36.988163356575001</v>
      </c>
      <c r="F141" s="242">
        <v>1.6849219869940399</v>
      </c>
      <c r="G141" s="242">
        <v>35.726075922303203</v>
      </c>
      <c r="H141" s="242">
        <v>14109.2246521</v>
      </c>
      <c r="I141" s="242">
        <v>3.1013093944236401</v>
      </c>
      <c r="J141" s="242">
        <v>98.315078013006001</v>
      </c>
      <c r="K141" s="242">
        <v>0.61227282780108105</v>
      </c>
    </row>
    <row r="142" spans="1:11" x14ac:dyDescent="0.25">
      <c r="A142" s="242" t="s">
        <v>100</v>
      </c>
      <c r="B142" s="242" t="s">
        <v>101</v>
      </c>
      <c r="C142" s="242" t="s">
        <v>17</v>
      </c>
      <c r="D142" s="242">
        <v>187.53960290000001</v>
      </c>
      <c r="E142" s="242">
        <v>38.235470918980901</v>
      </c>
      <c r="F142" s="242">
        <v>1.35245334551422</v>
      </c>
      <c r="G142" s="242">
        <v>38.343051669967501</v>
      </c>
      <c r="H142" s="242">
        <v>13679.083118099999</v>
      </c>
      <c r="I142" s="242">
        <v>3.3543339364349101</v>
      </c>
      <c r="J142" s="242">
        <v>98.647546654485794</v>
      </c>
      <c r="K142" s="242">
        <v>0.52568148187103603</v>
      </c>
    </row>
    <row r="143" spans="1:11" x14ac:dyDescent="0.25">
      <c r="A143" s="242" t="s">
        <v>102</v>
      </c>
      <c r="B143" s="242" t="s">
        <v>103</v>
      </c>
      <c r="C143" s="242" t="s">
        <v>16</v>
      </c>
      <c r="D143" s="242">
        <v>316.10068510000002</v>
      </c>
      <c r="E143" s="242">
        <v>34.120640919447197</v>
      </c>
      <c r="F143" s="242">
        <v>0.61204066927152301</v>
      </c>
      <c r="G143" s="242">
        <v>34.150083176311199</v>
      </c>
      <c r="H143" s="242">
        <v>51330.905955200004</v>
      </c>
      <c r="I143" s="242">
        <v>2.1194637779830598</v>
      </c>
      <c r="J143" s="242">
        <v>99.387959330728506</v>
      </c>
      <c r="K143" s="242">
        <v>0.21029951619547399</v>
      </c>
    </row>
    <row r="144" spans="1:11" x14ac:dyDescent="0.25">
      <c r="A144" s="242" t="s">
        <v>102</v>
      </c>
      <c r="B144" s="242" t="s">
        <v>103</v>
      </c>
      <c r="C144" s="242" t="s">
        <v>17</v>
      </c>
      <c r="D144" s="242">
        <v>470.90710389999998</v>
      </c>
      <c r="E144" s="242">
        <v>28.7336146336227</v>
      </c>
      <c r="F144" s="242">
        <v>1.2298040577190299</v>
      </c>
      <c r="G144" s="242">
        <v>28.597523787103601</v>
      </c>
      <c r="H144" s="242">
        <v>37820.3231896</v>
      </c>
      <c r="I144" s="242">
        <v>2.6481472772044801</v>
      </c>
      <c r="J144" s="242">
        <v>98.770195942281006</v>
      </c>
      <c r="K144" s="242">
        <v>0.35607250201921697</v>
      </c>
    </row>
    <row r="145" spans="1:11" x14ac:dyDescent="0.25">
      <c r="A145" s="242" t="s">
        <v>104</v>
      </c>
      <c r="B145" s="242" t="s">
        <v>105</v>
      </c>
      <c r="C145" s="242" t="s">
        <v>16</v>
      </c>
      <c r="D145" s="242">
        <v>18.2011422</v>
      </c>
      <c r="E145" s="242">
        <v>75.823644250507897</v>
      </c>
      <c r="F145" s="242">
        <v>0.448415175032987</v>
      </c>
      <c r="G145" s="242">
        <v>76.181838608078706</v>
      </c>
      <c r="H145" s="242">
        <v>4040.7922223</v>
      </c>
      <c r="I145" s="242">
        <v>3.6682762570478902</v>
      </c>
      <c r="J145" s="242">
        <v>99.551584824966994</v>
      </c>
      <c r="K145" s="242">
        <v>0.34314966008666697</v>
      </c>
    </row>
    <row r="146" spans="1:11" x14ac:dyDescent="0.25">
      <c r="A146" s="242" t="s">
        <v>104</v>
      </c>
      <c r="B146" s="242" t="s">
        <v>105</v>
      </c>
      <c r="C146" s="242" t="s">
        <v>17</v>
      </c>
      <c r="D146" s="242">
        <v>45.9961251</v>
      </c>
      <c r="E146" s="242">
        <v>39.2418941676979</v>
      </c>
      <c r="F146" s="242">
        <v>1.2977851446719599</v>
      </c>
      <c r="G146" s="242">
        <v>39.4092065236674</v>
      </c>
      <c r="H146" s="242">
        <v>3498.2057243999998</v>
      </c>
      <c r="I146" s="242">
        <v>3.9766900150187299</v>
      </c>
      <c r="J146" s="242">
        <v>98.702214855327995</v>
      </c>
      <c r="K146" s="242">
        <v>0.51817158170857602</v>
      </c>
    </row>
    <row r="147" spans="1:11" x14ac:dyDescent="0.25">
      <c r="A147" s="242" t="s">
        <v>106</v>
      </c>
      <c r="B147" s="242" t="s">
        <v>107</v>
      </c>
      <c r="C147" s="242" t="s">
        <v>16</v>
      </c>
      <c r="D147" s="242">
        <v>1213.7003743</v>
      </c>
      <c r="E147" s="242">
        <v>19.8379051871268</v>
      </c>
      <c r="F147" s="242">
        <v>1.62415433136609</v>
      </c>
      <c r="G147" s="242">
        <v>19.575564341246999</v>
      </c>
      <c r="H147" s="242">
        <v>73514.442811400004</v>
      </c>
      <c r="I147" s="242">
        <v>1.9152780884328999</v>
      </c>
      <c r="J147" s="242">
        <v>98.3758456686339</v>
      </c>
      <c r="K147" s="242">
        <v>0.323186422415772</v>
      </c>
    </row>
    <row r="148" spans="1:11" x14ac:dyDescent="0.25">
      <c r="A148" s="242" t="s">
        <v>106</v>
      </c>
      <c r="B148" s="242" t="s">
        <v>107</v>
      </c>
      <c r="C148" s="242" t="s">
        <v>17</v>
      </c>
      <c r="D148" s="242">
        <v>1056.5739503</v>
      </c>
      <c r="E148" s="242">
        <v>17.882207032130498</v>
      </c>
      <c r="F148" s="242">
        <v>1.7052734029838399</v>
      </c>
      <c r="G148" s="242">
        <v>17.476943358570999</v>
      </c>
      <c r="H148" s="242">
        <v>60902.637308799996</v>
      </c>
      <c r="I148" s="242">
        <v>2.1024682820541898</v>
      </c>
      <c r="J148" s="242">
        <v>98.294726597016194</v>
      </c>
      <c r="K148" s="242">
        <v>0.30320005667253003</v>
      </c>
    </row>
    <row r="149" spans="1:11" x14ac:dyDescent="0.25">
      <c r="A149" s="242" t="s">
        <v>108</v>
      </c>
      <c r="B149" s="242" t="s">
        <v>109</v>
      </c>
      <c r="C149" s="242" t="s">
        <v>16</v>
      </c>
      <c r="D149" s="242">
        <v>2384.2865197000001</v>
      </c>
      <c r="E149" s="242">
        <v>16.492666467816299</v>
      </c>
      <c r="F149" s="242">
        <v>2.1407655472567599</v>
      </c>
      <c r="G149" s="242">
        <v>16.5452437272615</v>
      </c>
      <c r="H149" s="242">
        <v>108991.1288197</v>
      </c>
      <c r="I149" s="242">
        <v>1.8013092054856299</v>
      </c>
      <c r="J149" s="242">
        <v>97.859234452743195</v>
      </c>
      <c r="K149" s="242">
        <v>0.36194323346553298</v>
      </c>
    </row>
    <row r="150" spans="1:11" x14ac:dyDescent="0.25">
      <c r="A150" s="242" t="s">
        <v>108</v>
      </c>
      <c r="B150" s="242" t="s">
        <v>109</v>
      </c>
      <c r="C150" s="242" t="s">
        <v>17</v>
      </c>
      <c r="D150" s="242">
        <v>3257.7578269000001</v>
      </c>
      <c r="E150" s="242">
        <v>15.029056278394901</v>
      </c>
      <c r="F150" s="242">
        <v>3.3472406003752302</v>
      </c>
      <c r="G150" s="242">
        <v>14.552796619087999</v>
      </c>
      <c r="H150" s="242">
        <v>94068.9125814</v>
      </c>
      <c r="I150" s="242">
        <v>2.0865137657434798</v>
      </c>
      <c r="J150" s="242">
        <v>96.652759399624799</v>
      </c>
      <c r="K150" s="242">
        <v>0.50398676659617303</v>
      </c>
    </row>
    <row r="151" spans="1:11" x14ac:dyDescent="0.25">
      <c r="A151" s="242" t="s">
        <v>110</v>
      </c>
      <c r="B151" s="242" t="s">
        <v>111</v>
      </c>
      <c r="C151" s="242" t="s">
        <v>16</v>
      </c>
      <c r="D151" s="242">
        <v>7.2185296000000001</v>
      </c>
      <c r="E151" s="242">
        <v>42.640143271122099</v>
      </c>
      <c r="F151" s="242">
        <v>0.88888888888888895</v>
      </c>
      <c r="G151" s="242">
        <v>46.506507274307502</v>
      </c>
      <c r="H151" s="242">
        <v>804.86605039999995</v>
      </c>
      <c r="I151" s="242">
        <v>8.3511457915021499</v>
      </c>
      <c r="J151" s="242">
        <v>99.1111111111111</v>
      </c>
      <c r="K151" s="242">
        <v>0.41709871994894598</v>
      </c>
    </row>
    <row r="152" spans="1:11" x14ac:dyDescent="0.25">
      <c r="A152" s="242" t="s">
        <v>110</v>
      </c>
      <c r="B152" s="242" t="s">
        <v>111</v>
      </c>
      <c r="C152" s="242" t="s">
        <v>17</v>
      </c>
      <c r="D152" s="242">
        <v>1.8046324</v>
      </c>
      <c r="E152" s="242">
        <v>100</v>
      </c>
      <c r="F152" s="242">
        <v>0.55865921787709505</v>
      </c>
      <c r="G152" s="242">
        <v>100.280638184286</v>
      </c>
      <c r="H152" s="242">
        <v>321.22456720000002</v>
      </c>
      <c r="I152" s="242">
        <v>8.2079121858881692</v>
      </c>
      <c r="J152" s="242">
        <v>99.441340782122893</v>
      </c>
      <c r="K152" s="242">
        <v>0.56337437182183403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744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43" t="s">
        <v>72</v>
      </c>
      <c r="B163" s="243" t="s">
        <v>73</v>
      </c>
      <c r="C163" s="243" t="s">
        <v>16</v>
      </c>
      <c r="D163" s="243">
        <v>671.45869040000002</v>
      </c>
      <c r="E163" s="243">
        <v>29.1146504134792</v>
      </c>
      <c r="F163" s="243">
        <v>0.53422137845966</v>
      </c>
      <c r="G163" s="243">
        <v>28.997328672850202</v>
      </c>
      <c r="H163" s="243">
        <v>125017.7625714</v>
      </c>
      <c r="I163" s="243">
        <v>1.4713335220714201</v>
      </c>
      <c r="J163" s="243">
        <v>99.465778621540295</v>
      </c>
      <c r="K163" s="243">
        <v>0.15574193566814501</v>
      </c>
    </row>
    <row r="164" spans="1:11" x14ac:dyDescent="0.25">
      <c r="A164" s="243" t="s">
        <v>72</v>
      </c>
      <c r="B164" s="243" t="s">
        <v>73</v>
      </c>
      <c r="C164" s="243" t="s">
        <v>17</v>
      </c>
      <c r="D164" s="243">
        <v>1068.0005308</v>
      </c>
      <c r="E164" s="243">
        <v>20.654096564022399</v>
      </c>
      <c r="F164" s="243">
        <v>1.02454657398652</v>
      </c>
      <c r="G164" s="243">
        <v>20.688937074709301</v>
      </c>
      <c r="H164" s="243">
        <v>103173.2860946</v>
      </c>
      <c r="I164" s="243">
        <v>1.6793587288968601</v>
      </c>
      <c r="J164" s="243">
        <v>98.975453426013502</v>
      </c>
      <c r="K164" s="243">
        <v>0.21416198527608801</v>
      </c>
    </row>
    <row r="165" spans="1:11" x14ac:dyDescent="0.25">
      <c r="A165" s="243" t="s">
        <v>74</v>
      </c>
      <c r="B165" s="243" t="s">
        <v>75</v>
      </c>
      <c r="C165" s="243" t="s">
        <v>16</v>
      </c>
      <c r="D165" s="243">
        <v>132.5013174</v>
      </c>
      <c r="E165" s="243">
        <v>35.421837453788399</v>
      </c>
      <c r="F165" s="243">
        <v>0.30946427565075701</v>
      </c>
      <c r="G165" s="243">
        <v>35.496993369557998</v>
      </c>
      <c r="H165" s="243">
        <v>42683.851918</v>
      </c>
      <c r="I165" s="243">
        <v>2.3436772215743198</v>
      </c>
      <c r="J165" s="243">
        <v>99.690535724349203</v>
      </c>
      <c r="K165" s="243">
        <v>0.110191516788157</v>
      </c>
    </row>
    <row r="166" spans="1:11" x14ac:dyDescent="0.25">
      <c r="A166" s="243" t="s">
        <v>74</v>
      </c>
      <c r="B166" s="243" t="s">
        <v>75</v>
      </c>
      <c r="C166" s="243" t="s">
        <v>17</v>
      </c>
      <c r="D166" s="243">
        <v>290.55667890000001</v>
      </c>
      <c r="E166" s="243">
        <v>30.475236654248299</v>
      </c>
      <c r="F166" s="243">
        <v>0.83408138983248103</v>
      </c>
      <c r="G166" s="243">
        <v>30.377932620553199</v>
      </c>
      <c r="H166" s="243">
        <v>34544.974054899998</v>
      </c>
      <c r="I166" s="243">
        <v>3.0688157934400002</v>
      </c>
      <c r="J166" s="243">
        <v>99.165918610167495</v>
      </c>
      <c r="K166" s="243">
        <v>0.25550782582868697</v>
      </c>
    </row>
    <row r="167" spans="1:11" x14ac:dyDescent="0.25">
      <c r="A167" s="243" t="s">
        <v>76</v>
      </c>
      <c r="B167" s="243" t="s">
        <v>77</v>
      </c>
      <c r="C167" s="243" t="s">
        <v>16</v>
      </c>
      <c r="D167" s="243">
        <v>388.1082601</v>
      </c>
      <c r="E167" s="243">
        <v>20.269010828376299</v>
      </c>
      <c r="F167" s="243">
        <v>1.8888720804027901</v>
      </c>
      <c r="G167" s="243">
        <v>20.092429312733199</v>
      </c>
      <c r="H167" s="243">
        <v>20158.982468099999</v>
      </c>
      <c r="I167" s="243">
        <v>2.56805301932223</v>
      </c>
      <c r="J167" s="243">
        <v>98.111127919597195</v>
      </c>
      <c r="K167" s="243">
        <v>0.38682695389446897</v>
      </c>
    </row>
    <row r="168" spans="1:11" x14ac:dyDescent="0.25">
      <c r="A168" s="243" t="s">
        <v>76</v>
      </c>
      <c r="B168" s="243" t="s">
        <v>77</v>
      </c>
      <c r="C168" s="243" t="s">
        <v>17</v>
      </c>
      <c r="D168" s="243">
        <v>515.86337019999996</v>
      </c>
      <c r="E168" s="243">
        <v>18.1024648253041</v>
      </c>
      <c r="F168" s="243">
        <v>2.83729740726822</v>
      </c>
      <c r="G168" s="243">
        <v>17.987321892550199</v>
      </c>
      <c r="H168" s="243">
        <v>17665.641638000001</v>
      </c>
      <c r="I168" s="243">
        <v>2.2273526438933899</v>
      </c>
      <c r="J168" s="243">
        <v>97.162702592731804</v>
      </c>
      <c r="K168" s="243">
        <v>0.52525691862804702</v>
      </c>
    </row>
    <row r="169" spans="1:11" x14ac:dyDescent="0.25">
      <c r="A169" s="243" t="s">
        <v>78</v>
      </c>
      <c r="B169" s="243" t="s">
        <v>79</v>
      </c>
      <c r="C169" s="243" t="s">
        <v>16</v>
      </c>
      <c r="D169" s="243">
        <v>753.33140160000005</v>
      </c>
      <c r="E169" s="243">
        <v>24.54294601666</v>
      </c>
      <c r="F169" s="243">
        <v>1.0021918597070201</v>
      </c>
      <c r="G169" s="243">
        <v>24.527371137845599</v>
      </c>
      <c r="H169" s="243">
        <v>74415.050211499998</v>
      </c>
      <c r="I169" s="243">
        <v>1.81987455463437</v>
      </c>
      <c r="J169" s="243">
        <v>98.997808140293003</v>
      </c>
      <c r="K169" s="243">
        <v>0.248299756894892</v>
      </c>
    </row>
    <row r="170" spans="1:11" x14ac:dyDescent="0.25">
      <c r="A170" s="243" t="s">
        <v>78</v>
      </c>
      <c r="B170" s="243" t="s">
        <v>79</v>
      </c>
      <c r="C170" s="243" t="s">
        <v>17</v>
      </c>
      <c r="D170" s="243">
        <v>875.98869530000002</v>
      </c>
      <c r="E170" s="243">
        <v>22.377235103970701</v>
      </c>
      <c r="F170" s="243">
        <v>1.44826770668093</v>
      </c>
      <c r="G170" s="243">
        <v>22.080986711391599</v>
      </c>
      <c r="H170" s="243">
        <v>59609.285626500001</v>
      </c>
      <c r="I170" s="243">
        <v>2.15168721749263</v>
      </c>
      <c r="J170" s="243">
        <v>98.551732293319105</v>
      </c>
      <c r="K170" s="243">
        <v>0.32449130260419601</v>
      </c>
    </row>
    <row r="171" spans="1:11" x14ac:dyDescent="0.25">
      <c r="A171" s="243" t="s">
        <v>80</v>
      </c>
      <c r="B171" s="243" t="s">
        <v>81</v>
      </c>
      <c r="C171" s="243" t="s">
        <v>16</v>
      </c>
      <c r="D171" s="243">
        <v>1428.1760268</v>
      </c>
      <c r="E171" s="243">
        <v>17.0075233631188</v>
      </c>
      <c r="F171" s="243">
        <v>2.0031989457439399</v>
      </c>
      <c r="G171" s="243">
        <v>16.804201415192601</v>
      </c>
      <c r="H171" s="243">
        <v>69866.591266999996</v>
      </c>
      <c r="I171" s="243">
        <v>2.13142475176253</v>
      </c>
      <c r="J171" s="243">
        <v>97.996801054256096</v>
      </c>
      <c r="K171" s="243">
        <v>0.34350262658416297</v>
      </c>
    </row>
    <row r="172" spans="1:11" x14ac:dyDescent="0.25">
      <c r="A172" s="243" t="s">
        <v>80</v>
      </c>
      <c r="B172" s="243" t="s">
        <v>81</v>
      </c>
      <c r="C172" s="243" t="s">
        <v>17</v>
      </c>
      <c r="D172" s="243">
        <v>1439.9126292000001</v>
      </c>
      <c r="E172" s="243">
        <v>17.197299811553101</v>
      </c>
      <c r="F172" s="243">
        <v>2.6437226621474901</v>
      </c>
      <c r="G172" s="243">
        <v>17.058287520615</v>
      </c>
      <c r="H172" s="243">
        <v>53025.430873600002</v>
      </c>
      <c r="I172" s="243">
        <v>2.25145511965043</v>
      </c>
      <c r="J172" s="243">
        <v>97.356277337852504</v>
      </c>
      <c r="K172" s="243">
        <v>0.46322006683942402</v>
      </c>
    </row>
    <row r="173" spans="1:11" x14ac:dyDescent="0.25">
      <c r="A173" s="243" t="s">
        <v>82</v>
      </c>
      <c r="B173" s="243" t="s">
        <v>83</v>
      </c>
      <c r="C173" s="243" t="s">
        <v>16</v>
      </c>
      <c r="D173" s="243">
        <v>280.49319709999997</v>
      </c>
      <c r="E173" s="243">
        <v>38.414704605092801</v>
      </c>
      <c r="F173" s="243">
        <v>0.774669890041084</v>
      </c>
      <c r="G173" s="243">
        <v>38.400563227030702</v>
      </c>
      <c r="H173" s="243">
        <v>35927.600173500003</v>
      </c>
      <c r="I173" s="243">
        <v>3.4166370969740001</v>
      </c>
      <c r="J173" s="243">
        <v>99.225330109958904</v>
      </c>
      <c r="K173" s="243">
        <v>0.29980006173457802</v>
      </c>
    </row>
    <row r="174" spans="1:11" x14ac:dyDescent="0.25">
      <c r="A174" s="243" t="s">
        <v>82</v>
      </c>
      <c r="B174" s="243" t="s">
        <v>83</v>
      </c>
      <c r="C174" s="243" t="s">
        <v>17</v>
      </c>
      <c r="D174" s="243">
        <v>840.11220260000005</v>
      </c>
      <c r="E174" s="243">
        <v>26.989683012442502</v>
      </c>
      <c r="F174" s="243">
        <v>2.4547628042479501</v>
      </c>
      <c r="G174" s="243">
        <v>27.051891899673599</v>
      </c>
      <c r="H174" s="243">
        <v>33383.650726599997</v>
      </c>
      <c r="I174" s="243">
        <v>3.0459675132025099</v>
      </c>
      <c r="J174" s="243">
        <v>97.545237195752094</v>
      </c>
      <c r="K174" s="243">
        <v>0.68077109584133699</v>
      </c>
    </row>
    <row r="175" spans="1:11" x14ac:dyDescent="0.25">
      <c r="A175" s="243" t="s">
        <v>84</v>
      </c>
      <c r="B175" s="243" t="s">
        <v>85</v>
      </c>
      <c r="C175" s="243" t="s">
        <v>16</v>
      </c>
      <c r="D175" s="243">
        <v>2382.0936719000001</v>
      </c>
      <c r="E175" s="243">
        <v>17.905194737337599</v>
      </c>
      <c r="F175" s="243">
        <v>1.9679457502058</v>
      </c>
      <c r="G175" s="243">
        <v>17.7479679831658</v>
      </c>
      <c r="H175" s="243">
        <v>118662.5881569</v>
      </c>
      <c r="I175" s="243">
        <v>2.3770234961523702</v>
      </c>
      <c r="J175" s="243">
        <v>98.0320542497942</v>
      </c>
      <c r="K175" s="243">
        <v>0.35628181449980301</v>
      </c>
    </row>
    <row r="176" spans="1:11" x14ac:dyDescent="0.25">
      <c r="A176" s="243" t="s">
        <v>84</v>
      </c>
      <c r="B176" s="243" t="s">
        <v>85</v>
      </c>
      <c r="C176" s="243" t="s">
        <v>17</v>
      </c>
      <c r="D176" s="243">
        <v>1880.0253857</v>
      </c>
      <c r="E176" s="243">
        <v>20.780542834062199</v>
      </c>
      <c r="F176" s="243">
        <v>1.66894070600042</v>
      </c>
      <c r="G176" s="243">
        <v>20.5138616039204</v>
      </c>
      <c r="H176" s="243">
        <v>110767.79840699999</v>
      </c>
      <c r="I176" s="243">
        <v>2.0854301061138898</v>
      </c>
      <c r="J176" s="243">
        <v>98.331059293999601</v>
      </c>
      <c r="K176" s="243">
        <v>0.34817502133968198</v>
      </c>
    </row>
    <row r="177" spans="1:11" x14ac:dyDescent="0.25">
      <c r="A177" s="243" t="s">
        <v>86</v>
      </c>
      <c r="B177" s="243" t="s">
        <v>87</v>
      </c>
      <c r="C177" s="243" t="s">
        <v>16</v>
      </c>
      <c r="D177" s="243">
        <v>3086.7025881999998</v>
      </c>
      <c r="E177" s="243">
        <v>12.8161725982711</v>
      </c>
      <c r="F177" s="243">
        <v>1.6432640458288199</v>
      </c>
      <c r="G177" s="243">
        <v>12.723226419820801</v>
      </c>
      <c r="H177" s="243">
        <v>184753.01775589999</v>
      </c>
      <c r="I177" s="243">
        <v>1.4914259167121799</v>
      </c>
      <c r="J177" s="243">
        <v>98.356735954171199</v>
      </c>
      <c r="K177" s="243">
        <v>0.21256927977330101</v>
      </c>
    </row>
    <row r="178" spans="1:11" x14ac:dyDescent="0.25">
      <c r="A178" s="243" t="s">
        <v>86</v>
      </c>
      <c r="B178" s="243" t="s">
        <v>87</v>
      </c>
      <c r="C178" s="243" t="s">
        <v>17</v>
      </c>
      <c r="D178" s="243">
        <v>3367.9691054</v>
      </c>
      <c r="E178" s="243">
        <v>13.976087624189301</v>
      </c>
      <c r="F178" s="243">
        <v>1.90018658544545</v>
      </c>
      <c r="G178" s="243">
        <v>13.831385956359499</v>
      </c>
      <c r="H178" s="243">
        <v>173876.1568766</v>
      </c>
      <c r="I178" s="243">
        <v>1.4825896864399499</v>
      </c>
      <c r="J178" s="243">
        <v>98.099813414554504</v>
      </c>
      <c r="K178" s="243">
        <v>0.267912987166738</v>
      </c>
    </row>
    <row r="179" spans="1:11" x14ac:dyDescent="0.25">
      <c r="A179" s="243" t="s">
        <v>88</v>
      </c>
      <c r="B179" s="243" t="s">
        <v>89</v>
      </c>
      <c r="C179" s="243" t="s">
        <v>16</v>
      </c>
      <c r="D179" s="243">
        <v>498.0614248</v>
      </c>
      <c r="E179" s="243">
        <v>30.830836310332302</v>
      </c>
      <c r="F179" s="243">
        <v>0.63985751146619896</v>
      </c>
      <c r="G179" s="243">
        <v>30.723315708889899</v>
      </c>
      <c r="H179" s="243">
        <v>77341.366240699994</v>
      </c>
      <c r="I179" s="243">
        <v>1.73107068677875</v>
      </c>
      <c r="J179" s="243">
        <v>99.360142488533796</v>
      </c>
      <c r="K179" s="243">
        <v>0.19785141044608801</v>
      </c>
    </row>
    <row r="180" spans="1:11" x14ac:dyDescent="0.25">
      <c r="A180" s="243" t="s">
        <v>88</v>
      </c>
      <c r="B180" s="243" t="s">
        <v>89</v>
      </c>
      <c r="C180" s="243" t="s">
        <v>17</v>
      </c>
      <c r="D180" s="243">
        <v>791.48212690000003</v>
      </c>
      <c r="E180" s="243">
        <v>23.881879238828802</v>
      </c>
      <c r="F180" s="243">
        <v>1.1481159562205701</v>
      </c>
      <c r="G180" s="243">
        <v>23.630402523660798</v>
      </c>
      <c r="H180" s="243">
        <v>68145.990835799996</v>
      </c>
      <c r="I180" s="243">
        <v>1.85759738730338</v>
      </c>
      <c r="J180" s="243">
        <v>98.851884043779407</v>
      </c>
      <c r="K180" s="243">
        <v>0.27445548915703299</v>
      </c>
    </row>
    <row r="181" spans="1:11" x14ac:dyDescent="0.25">
      <c r="A181" s="243" t="s">
        <v>90</v>
      </c>
      <c r="B181" s="243" t="s">
        <v>91</v>
      </c>
      <c r="C181" s="243" t="s">
        <v>16</v>
      </c>
      <c r="D181" s="243">
        <v>1589.6297829</v>
      </c>
      <c r="E181" s="243">
        <v>22.187470883811098</v>
      </c>
      <c r="F181" s="243">
        <v>0.97478709885450199</v>
      </c>
      <c r="G181" s="243">
        <v>21.909270252125499</v>
      </c>
      <c r="H181" s="243">
        <v>161484.93129489999</v>
      </c>
      <c r="I181" s="243">
        <v>1.5688956028453001</v>
      </c>
      <c r="J181" s="243">
        <v>99.025212901145494</v>
      </c>
      <c r="K181" s="243">
        <v>0.215671073673012</v>
      </c>
    </row>
    <row r="182" spans="1:11" x14ac:dyDescent="0.25">
      <c r="A182" s="243" t="s">
        <v>90</v>
      </c>
      <c r="B182" s="243" t="s">
        <v>91</v>
      </c>
      <c r="C182" s="243" t="s">
        <v>17</v>
      </c>
      <c r="D182" s="243">
        <v>1440.1229453000001</v>
      </c>
      <c r="E182" s="243">
        <v>19.891217597915102</v>
      </c>
      <c r="F182" s="243">
        <v>1.07312621223472</v>
      </c>
      <c r="G182" s="243">
        <v>19.700542604627699</v>
      </c>
      <c r="H182" s="243">
        <v>132758.71861509999</v>
      </c>
      <c r="I182" s="243">
        <v>1.7124474321357299</v>
      </c>
      <c r="J182" s="243">
        <v>98.926873787765302</v>
      </c>
      <c r="K182" s="243">
        <v>0.21370501113406801</v>
      </c>
    </row>
    <row r="183" spans="1:11" x14ac:dyDescent="0.25">
      <c r="A183" s="243" t="s">
        <v>92</v>
      </c>
      <c r="B183" s="243" t="s">
        <v>93</v>
      </c>
      <c r="C183" s="243" t="s">
        <v>16</v>
      </c>
      <c r="D183" s="243">
        <v>3049.1563832000002</v>
      </c>
      <c r="E183" s="243">
        <v>19.140465595993401</v>
      </c>
      <c r="F183" s="243">
        <v>1.20508913888342</v>
      </c>
      <c r="G183" s="243">
        <v>18.880127786457301</v>
      </c>
      <c r="H183" s="243">
        <v>249974.149928</v>
      </c>
      <c r="I183" s="243">
        <v>1.35966062751928</v>
      </c>
      <c r="J183" s="243">
        <v>98.794910861116605</v>
      </c>
      <c r="K183" s="243">
        <v>0.230297661467353</v>
      </c>
    </row>
    <row r="184" spans="1:11" x14ac:dyDescent="0.25">
      <c r="A184" s="243" t="s">
        <v>92</v>
      </c>
      <c r="B184" s="243" t="s">
        <v>93</v>
      </c>
      <c r="C184" s="243" t="s">
        <v>17</v>
      </c>
      <c r="D184" s="243">
        <v>2845.1897545000002</v>
      </c>
      <c r="E184" s="243">
        <v>24.427287360959699</v>
      </c>
      <c r="F184" s="243">
        <v>1.4812469761629099</v>
      </c>
      <c r="G184" s="243">
        <v>24.0408768000114</v>
      </c>
      <c r="H184" s="243">
        <v>189235.52333970001</v>
      </c>
      <c r="I184" s="243">
        <v>1.61054462101533</v>
      </c>
      <c r="J184" s="243">
        <v>98.518753023837107</v>
      </c>
      <c r="K184" s="243">
        <v>0.36145885906316699</v>
      </c>
    </row>
    <row r="185" spans="1:11" x14ac:dyDescent="0.25">
      <c r="A185" s="243" t="s">
        <v>94</v>
      </c>
      <c r="B185" s="243" t="s">
        <v>95</v>
      </c>
      <c r="C185" s="243" t="s">
        <v>16</v>
      </c>
      <c r="D185" s="243">
        <v>166.4118426</v>
      </c>
      <c r="E185" s="243">
        <v>39.6333762871256</v>
      </c>
      <c r="F185" s="243">
        <v>0.51753805252706397</v>
      </c>
      <c r="G185" s="243">
        <v>39.562330046245698</v>
      </c>
      <c r="H185" s="243">
        <v>31988.1015864</v>
      </c>
      <c r="I185" s="243">
        <v>2.4848798650524802</v>
      </c>
      <c r="J185" s="243">
        <v>99.482461947472899</v>
      </c>
      <c r="K185" s="243">
        <v>0.20581528487280401</v>
      </c>
    </row>
    <row r="186" spans="1:11" x14ac:dyDescent="0.25">
      <c r="A186" s="243" t="s">
        <v>94</v>
      </c>
      <c r="B186" s="243" t="s">
        <v>95</v>
      </c>
      <c r="C186" s="243" t="s">
        <v>17</v>
      </c>
      <c r="D186" s="243">
        <v>165.51032259999999</v>
      </c>
      <c r="E186" s="243">
        <v>39.707801153933403</v>
      </c>
      <c r="F186" s="243">
        <v>0.68158816676466505</v>
      </c>
      <c r="G186" s="243">
        <v>39.737471546210202</v>
      </c>
      <c r="H186" s="243">
        <v>24117.529006799999</v>
      </c>
      <c r="I186" s="243">
        <v>3.0493572629265699</v>
      </c>
      <c r="J186" s="243">
        <v>99.318411833235302</v>
      </c>
      <c r="K186" s="243">
        <v>0.27270462629348002</v>
      </c>
    </row>
    <row r="187" spans="1:11" x14ac:dyDescent="0.25">
      <c r="A187" s="243" t="s">
        <v>96</v>
      </c>
      <c r="B187" s="243" t="s">
        <v>97</v>
      </c>
      <c r="C187" s="243" t="s">
        <v>16</v>
      </c>
      <c r="D187" s="243">
        <v>218.06186249999999</v>
      </c>
      <c r="E187" s="243">
        <v>29.1306605602493</v>
      </c>
      <c r="F187" s="243">
        <v>0.56578851710114397</v>
      </c>
      <c r="G187" s="243">
        <v>29.086446198024699</v>
      </c>
      <c r="H187" s="243">
        <v>38323.169694700002</v>
      </c>
      <c r="I187" s="243">
        <v>1.6904737786405399</v>
      </c>
      <c r="J187" s="243">
        <v>99.434211482898903</v>
      </c>
      <c r="K187" s="243">
        <v>0.16550417624574701</v>
      </c>
    </row>
    <row r="188" spans="1:11" x14ac:dyDescent="0.25">
      <c r="A188" s="243" t="s">
        <v>96</v>
      </c>
      <c r="B188" s="243" t="s">
        <v>97</v>
      </c>
      <c r="C188" s="243" t="s">
        <v>17</v>
      </c>
      <c r="D188" s="243">
        <v>71.972004499999997</v>
      </c>
      <c r="E188" s="243">
        <v>51.946373945455697</v>
      </c>
      <c r="F188" s="243">
        <v>0.185471491750202</v>
      </c>
      <c r="G188" s="243">
        <v>51.8722490566781</v>
      </c>
      <c r="H188" s="243">
        <v>38732.915916999998</v>
      </c>
      <c r="I188" s="243">
        <v>1.91549674485</v>
      </c>
      <c r="J188" s="243">
        <v>99.814528508249794</v>
      </c>
      <c r="K188" s="243">
        <v>9.6387004544983904E-2</v>
      </c>
    </row>
    <row r="189" spans="1:11" x14ac:dyDescent="0.25">
      <c r="A189" s="243" t="s">
        <v>98</v>
      </c>
      <c r="B189" s="243" t="s">
        <v>99</v>
      </c>
      <c r="C189" s="243" t="s">
        <v>16</v>
      </c>
      <c r="D189" s="243">
        <v>372.45381930000002</v>
      </c>
      <c r="E189" s="243">
        <v>29.5070596342055</v>
      </c>
      <c r="F189" s="243">
        <v>2.2948704550334602</v>
      </c>
      <c r="G189" s="243">
        <v>29.0010625180199</v>
      </c>
      <c r="H189" s="243">
        <v>15857.3868884</v>
      </c>
      <c r="I189" s="243">
        <v>3.01680527057019</v>
      </c>
      <c r="J189" s="243">
        <v>97.705129544966596</v>
      </c>
      <c r="K189" s="243">
        <v>0.68116875589988601</v>
      </c>
    </row>
    <row r="190" spans="1:11" x14ac:dyDescent="0.25">
      <c r="A190" s="243" t="s">
        <v>98</v>
      </c>
      <c r="B190" s="243" t="s">
        <v>99</v>
      </c>
      <c r="C190" s="243" t="s">
        <v>17</v>
      </c>
      <c r="D190" s="243">
        <v>618.48358150000001</v>
      </c>
      <c r="E190" s="243">
        <v>21.444218243024899</v>
      </c>
      <c r="F190" s="243">
        <v>3.6582041950535</v>
      </c>
      <c r="G190" s="243">
        <v>20.807827756967701</v>
      </c>
      <c r="H190" s="243">
        <v>16288.270348100001</v>
      </c>
      <c r="I190" s="243">
        <v>3.2519037926420502</v>
      </c>
      <c r="J190" s="243">
        <v>96.3417958049465</v>
      </c>
      <c r="K190" s="243">
        <v>0.79009615872845995</v>
      </c>
    </row>
    <row r="191" spans="1:11" x14ac:dyDescent="0.25">
      <c r="A191" s="243" t="s">
        <v>100</v>
      </c>
      <c r="B191" s="243" t="s">
        <v>101</v>
      </c>
      <c r="C191" s="243" t="s">
        <v>16</v>
      </c>
      <c r="D191" s="243">
        <v>241.8036309</v>
      </c>
      <c r="E191" s="243">
        <v>36.988163356575001</v>
      </c>
      <c r="F191" s="243">
        <v>1.6849219869940399</v>
      </c>
      <c r="G191" s="243">
        <v>35.726075922303203</v>
      </c>
      <c r="H191" s="243">
        <v>14109.2246521</v>
      </c>
      <c r="I191" s="243">
        <v>3.1013093944236401</v>
      </c>
      <c r="J191" s="243">
        <v>98.315078013006001</v>
      </c>
      <c r="K191" s="243">
        <v>0.61227282780108105</v>
      </c>
    </row>
    <row r="192" spans="1:11" x14ac:dyDescent="0.25">
      <c r="A192" s="243" t="s">
        <v>100</v>
      </c>
      <c r="B192" s="243" t="s">
        <v>101</v>
      </c>
      <c r="C192" s="243" t="s">
        <v>17</v>
      </c>
      <c r="D192" s="243">
        <v>187.53960290000001</v>
      </c>
      <c r="E192" s="243">
        <v>38.235470918980901</v>
      </c>
      <c r="F192" s="243">
        <v>1.35245334551422</v>
      </c>
      <c r="G192" s="243">
        <v>38.343051669967501</v>
      </c>
      <c r="H192" s="243">
        <v>13679.083118099999</v>
      </c>
      <c r="I192" s="243">
        <v>3.3543339364349101</v>
      </c>
      <c r="J192" s="243">
        <v>98.647546654485794</v>
      </c>
      <c r="K192" s="243">
        <v>0.52568148187103603</v>
      </c>
    </row>
    <row r="193" spans="1:11" x14ac:dyDescent="0.25">
      <c r="A193" s="243" t="s">
        <v>102</v>
      </c>
      <c r="B193" s="243" t="s">
        <v>103</v>
      </c>
      <c r="C193" s="243" t="s">
        <v>16</v>
      </c>
      <c r="D193" s="243">
        <v>316.10068510000002</v>
      </c>
      <c r="E193" s="243">
        <v>34.120640919447197</v>
      </c>
      <c r="F193" s="243">
        <v>0.61204066927152301</v>
      </c>
      <c r="G193" s="243">
        <v>34.150083176311199</v>
      </c>
      <c r="H193" s="243">
        <v>51330.905955200004</v>
      </c>
      <c r="I193" s="243">
        <v>2.1194637779830598</v>
      </c>
      <c r="J193" s="243">
        <v>99.387959330728506</v>
      </c>
      <c r="K193" s="243">
        <v>0.21029951619547399</v>
      </c>
    </row>
    <row r="194" spans="1:11" x14ac:dyDescent="0.25">
      <c r="A194" s="243" t="s">
        <v>102</v>
      </c>
      <c r="B194" s="243" t="s">
        <v>103</v>
      </c>
      <c r="C194" s="243" t="s">
        <v>17</v>
      </c>
      <c r="D194" s="243">
        <v>470.90710389999998</v>
      </c>
      <c r="E194" s="243">
        <v>28.7336146336227</v>
      </c>
      <c r="F194" s="243">
        <v>1.2298040577190299</v>
      </c>
      <c r="G194" s="243">
        <v>28.597523787103601</v>
      </c>
      <c r="H194" s="243">
        <v>37820.3231896</v>
      </c>
      <c r="I194" s="243">
        <v>2.6481472772044801</v>
      </c>
      <c r="J194" s="243">
        <v>98.770195942281006</v>
      </c>
      <c r="K194" s="243">
        <v>0.35607250201921697</v>
      </c>
    </row>
    <row r="195" spans="1:11" x14ac:dyDescent="0.25">
      <c r="A195" s="243" t="s">
        <v>104</v>
      </c>
      <c r="B195" s="243" t="s">
        <v>105</v>
      </c>
      <c r="C195" s="243" t="s">
        <v>16</v>
      </c>
      <c r="D195" s="243">
        <v>18.2011422</v>
      </c>
      <c r="E195" s="243">
        <v>75.823644250507897</v>
      </c>
      <c r="F195" s="243">
        <v>0.448415175032987</v>
      </c>
      <c r="G195" s="243">
        <v>76.181838608078706</v>
      </c>
      <c r="H195" s="243">
        <v>4040.7922223</v>
      </c>
      <c r="I195" s="243">
        <v>3.6682762570478902</v>
      </c>
      <c r="J195" s="243">
        <v>99.551584824966994</v>
      </c>
      <c r="K195" s="243">
        <v>0.34314966008666697</v>
      </c>
    </row>
    <row r="196" spans="1:11" x14ac:dyDescent="0.25">
      <c r="A196" s="243" t="s">
        <v>104</v>
      </c>
      <c r="B196" s="243" t="s">
        <v>105</v>
      </c>
      <c r="C196" s="243" t="s">
        <v>17</v>
      </c>
      <c r="D196" s="243">
        <v>45.9961251</v>
      </c>
      <c r="E196" s="243">
        <v>39.2418941676979</v>
      </c>
      <c r="F196" s="243">
        <v>1.2977851446719599</v>
      </c>
      <c r="G196" s="243">
        <v>39.4092065236674</v>
      </c>
      <c r="H196" s="243">
        <v>3498.2057243999998</v>
      </c>
      <c r="I196" s="243">
        <v>3.9766900150187299</v>
      </c>
      <c r="J196" s="243">
        <v>98.702214855327995</v>
      </c>
      <c r="K196" s="243">
        <v>0.51817158170857602</v>
      </c>
    </row>
    <row r="197" spans="1:11" x14ac:dyDescent="0.25">
      <c r="A197" s="243" t="s">
        <v>106</v>
      </c>
      <c r="B197" s="243" t="s">
        <v>107</v>
      </c>
      <c r="C197" s="243" t="s">
        <v>16</v>
      </c>
      <c r="D197" s="243">
        <v>1213.7003743</v>
      </c>
      <c r="E197" s="243">
        <v>19.8379051871268</v>
      </c>
      <c r="F197" s="243">
        <v>1.62415433136609</v>
      </c>
      <c r="G197" s="243">
        <v>19.575564341246999</v>
      </c>
      <c r="H197" s="243">
        <v>73514.442811400004</v>
      </c>
      <c r="I197" s="243">
        <v>1.9152780884328999</v>
      </c>
      <c r="J197" s="243">
        <v>98.3758456686339</v>
      </c>
      <c r="K197" s="243">
        <v>0.323186422415772</v>
      </c>
    </row>
    <row r="198" spans="1:11" x14ac:dyDescent="0.25">
      <c r="A198" s="243" t="s">
        <v>106</v>
      </c>
      <c r="B198" s="243" t="s">
        <v>107</v>
      </c>
      <c r="C198" s="243" t="s">
        <v>17</v>
      </c>
      <c r="D198" s="243">
        <v>1056.5739503</v>
      </c>
      <c r="E198" s="243">
        <v>17.882207032130498</v>
      </c>
      <c r="F198" s="243">
        <v>1.7052734029838399</v>
      </c>
      <c r="G198" s="243">
        <v>17.476943358570999</v>
      </c>
      <c r="H198" s="243">
        <v>60902.637308799996</v>
      </c>
      <c r="I198" s="243">
        <v>2.1024682820541898</v>
      </c>
      <c r="J198" s="243">
        <v>98.294726597016194</v>
      </c>
      <c r="K198" s="243">
        <v>0.30320005667253003</v>
      </c>
    </row>
    <row r="199" spans="1:11" x14ac:dyDescent="0.25">
      <c r="A199" s="243" t="s">
        <v>108</v>
      </c>
      <c r="B199" s="243" t="s">
        <v>109</v>
      </c>
      <c r="C199" s="243" t="s">
        <v>16</v>
      </c>
      <c r="D199" s="243">
        <v>2368.3825993</v>
      </c>
      <c r="E199" s="243">
        <v>16.599773229846502</v>
      </c>
      <c r="F199" s="243">
        <v>2.1666297105435799</v>
      </c>
      <c r="G199" s="243">
        <v>16.654311755020899</v>
      </c>
      <c r="H199" s="243">
        <v>106943.4480183</v>
      </c>
      <c r="I199" s="243">
        <v>1.8345904041340499</v>
      </c>
      <c r="J199" s="243">
        <v>97.833370289456397</v>
      </c>
      <c r="K199" s="243">
        <v>0.36882841253780502</v>
      </c>
    </row>
    <row r="200" spans="1:11" x14ac:dyDescent="0.25">
      <c r="A200" s="243" t="s">
        <v>108</v>
      </c>
      <c r="B200" s="243" t="s">
        <v>109</v>
      </c>
      <c r="C200" s="243" t="s">
        <v>17</v>
      </c>
      <c r="D200" s="243">
        <v>3215.9294255</v>
      </c>
      <c r="E200" s="243">
        <v>15.210332828036099</v>
      </c>
      <c r="F200" s="243">
        <v>3.3374500512938798</v>
      </c>
      <c r="G200" s="243">
        <v>14.7293980628915</v>
      </c>
      <c r="H200" s="243">
        <v>93142.948642300005</v>
      </c>
      <c r="I200" s="243">
        <v>2.1060069209721202</v>
      </c>
      <c r="J200" s="243">
        <v>96.662549948706101</v>
      </c>
      <c r="K200" s="243">
        <v>0.50855921291763195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745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44" t="s">
        <v>88</v>
      </c>
      <c r="B211" s="244" t="s">
        <v>115</v>
      </c>
      <c r="C211" s="244" t="s">
        <v>16</v>
      </c>
      <c r="D211" s="244">
        <v>304.02734129999999</v>
      </c>
      <c r="E211" s="244">
        <v>43.890723367649301</v>
      </c>
      <c r="F211" s="244">
        <v>1.30275538603587</v>
      </c>
      <c r="G211" s="244">
        <v>43.345257011539601</v>
      </c>
      <c r="H211" s="244">
        <v>23033.227262199998</v>
      </c>
      <c r="I211" s="244">
        <v>4.2294518200085598</v>
      </c>
      <c r="J211" s="244">
        <v>98.697244613964102</v>
      </c>
      <c r="K211" s="244">
        <v>0.572136205542083</v>
      </c>
    </row>
    <row r="212" spans="1:11" x14ac:dyDescent="0.25">
      <c r="A212" s="244" t="s">
        <v>88</v>
      </c>
      <c r="B212" s="244" t="s">
        <v>115</v>
      </c>
      <c r="C212" s="244" t="s">
        <v>17</v>
      </c>
      <c r="D212" s="244">
        <v>378.17419910000001</v>
      </c>
      <c r="E212" s="244">
        <v>41.763057600453202</v>
      </c>
      <c r="F212" s="244">
        <v>1.72506451933311</v>
      </c>
      <c r="G212" s="244">
        <v>42.085668191400302</v>
      </c>
      <c r="H212" s="244">
        <v>21544.1478278</v>
      </c>
      <c r="I212" s="244">
        <v>4.5103921461778897</v>
      </c>
      <c r="J212" s="244">
        <v>98.274935480666898</v>
      </c>
      <c r="K212" s="244">
        <v>0.73874882353591897</v>
      </c>
    </row>
    <row r="213" spans="1:11" x14ac:dyDescent="0.25">
      <c r="A213" s="244" t="s">
        <v>92</v>
      </c>
      <c r="B213" s="244" t="s">
        <v>116</v>
      </c>
      <c r="C213" s="244" t="s">
        <v>16</v>
      </c>
      <c r="D213" s="244">
        <v>93.768203200000002</v>
      </c>
      <c r="E213" s="244">
        <v>50.390052483097797</v>
      </c>
      <c r="F213" s="244">
        <v>0.67349530084793996</v>
      </c>
      <c r="G213" s="244">
        <v>50.093235438082402</v>
      </c>
      <c r="H213" s="244">
        <v>13828.8535407</v>
      </c>
      <c r="I213" s="244">
        <v>3.8835474657529701</v>
      </c>
      <c r="J213" s="244">
        <v>99.326504699152096</v>
      </c>
      <c r="K213" s="244">
        <v>0.33966320242522302</v>
      </c>
    </row>
    <row r="214" spans="1:11" x14ac:dyDescent="0.25">
      <c r="A214" s="244" t="s">
        <v>92</v>
      </c>
      <c r="B214" s="244" t="s">
        <v>116</v>
      </c>
      <c r="C214" s="244" t="s">
        <v>17</v>
      </c>
      <c r="D214" s="244">
        <v>317.196009</v>
      </c>
      <c r="E214" s="244">
        <v>30.6156862433848</v>
      </c>
      <c r="F214" s="244">
        <v>2.7364865819781601</v>
      </c>
      <c r="G214" s="244">
        <v>30.654222781085</v>
      </c>
      <c r="H214" s="244">
        <v>11274.1639154</v>
      </c>
      <c r="I214" s="244">
        <v>4.3285537045643601</v>
      </c>
      <c r="J214" s="244">
        <v>97.263513418021802</v>
      </c>
      <c r="K214" s="244">
        <v>0.86244950828462896</v>
      </c>
    </row>
    <row r="215" spans="1:11" x14ac:dyDescent="0.25">
      <c r="A215" s="244" t="s">
        <v>94</v>
      </c>
      <c r="B215" s="244" t="s">
        <v>117</v>
      </c>
      <c r="C215" s="244" t="s">
        <v>16</v>
      </c>
      <c r="D215" s="244">
        <v>92.170419100000004</v>
      </c>
      <c r="E215" s="244">
        <v>57.426024751228297</v>
      </c>
      <c r="F215" s="244">
        <v>0.71387132179539203</v>
      </c>
      <c r="G215" s="244">
        <v>57.015187215661399</v>
      </c>
      <c r="H215" s="244">
        <v>12819.1787675</v>
      </c>
      <c r="I215" s="244">
        <v>3.3589631531779101</v>
      </c>
      <c r="J215" s="244">
        <v>99.286128678204605</v>
      </c>
      <c r="K215" s="244">
        <v>0.40994152558786201</v>
      </c>
    </row>
    <row r="216" spans="1:11" x14ac:dyDescent="0.25">
      <c r="A216" s="244" t="s">
        <v>94</v>
      </c>
      <c r="B216" s="244" t="s">
        <v>117</v>
      </c>
      <c r="C216" s="244" t="s">
        <v>17</v>
      </c>
      <c r="D216" s="244">
        <v>96.118686400000001</v>
      </c>
      <c r="E216" s="244">
        <v>49.859297751600003</v>
      </c>
      <c r="F216" s="244">
        <v>0.956757398085888</v>
      </c>
      <c r="G216" s="244">
        <v>49.625987689505699</v>
      </c>
      <c r="H216" s="244">
        <v>9950.1779602000006</v>
      </c>
      <c r="I216" s="244">
        <v>4.4188928912866201</v>
      </c>
      <c r="J216" s="244">
        <v>99.043242601914102</v>
      </c>
      <c r="K216" s="244">
        <v>0.47938687801338398</v>
      </c>
    </row>
    <row r="217" spans="1:11" x14ac:dyDescent="0.25">
      <c r="A217" s="244" t="s">
        <v>96</v>
      </c>
      <c r="B217" s="244" t="s">
        <v>118</v>
      </c>
      <c r="C217" s="244" t="s">
        <v>16</v>
      </c>
      <c r="D217" s="244">
        <v>114.5729377</v>
      </c>
      <c r="E217" s="244">
        <v>100</v>
      </c>
      <c r="F217" s="244">
        <v>0.34767946129100202</v>
      </c>
      <c r="G217" s="244">
        <v>99.789478926413096</v>
      </c>
      <c r="H217" s="244">
        <v>32839.038205899997</v>
      </c>
      <c r="I217" s="244">
        <v>3.1147604272309701</v>
      </c>
      <c r="J217" s="244">
        <v>99.652320538709006</v>
      </c>
      <c r="K217" s="244">
        <v>0.34815799660348301</v>
      </c>
    </row>
    <row r="218" spans="1:11" x14ac:dyDescent="0.25">
      <c r="A218" s="244" t="s">
        <v>96</v>
      </c>
      <c r="B218" s="244" t="s">
        <v>118</v>
      </c>
      <c r="C218" s="244" t="s">
        <v>17</v>
      </c>
      <c r="D218" s="244">
        <v>119.5753852</v>
      </c>
      <c r="E218" s="244">
        <v>73.347524732833193</v>
      </c>
      <c r="F218" s="244">
        <v>0.43121285128757703</v>
      </c>
      <c r="G218" s="244">
        <v>73.424668766379796</v>
      </c>
      <c r="H218" s="244">
        <v>27610.438885700001</v>
      </c>
      <c r="I218" s="244">
        <v>3.28972417601278</v>
      </c>
      <c r="J218" s="244">
        <v>99.568787148712403</v>
      </c>
      <c r="K218" s="244">
        <v>0.31798781204704102</v>
      </c>
    </row>
    <row r="219" spans="1:11" x14ac:dyDescent="0.25">
      <c r="A219" s="244" t="s">
        <v>98</v>
      </c>
      <c r="B219" s="244" t="s">
        <v>119</v>
      </c>
      <c r="C219" s="244" t="s">
        <v>16</v>
      </c>
      <c r="D219" s="244">
        <v>35.813062600000002</v>
      </c>
      <c r="E219" s="244">
        <v>100</v>
      </c>
      <c r="F219" s="244">
        <v>0.34253012982977299</v>
      </c>
      <c r="G219" s="244">
        <v>100.09004984538301</v>
      </c>
      <c r="H219" s="244">
        <v>10419.6358107</v>
      </c>
      <c r="I219" s="244">
        <v>3.5656594369791499</v>
      </c>
      <c r="J219" s="244">
        <v>99.657469870170203</v>
      </c>
      <c r="K219" s="244">
        <v>0.34401693935107103</v>
      </c>
    </row>
    <row r="220" spans="1:11" x14ac:dyDescent="0.25">
      <c r="A220" s="244" t="s">
        <v>98</v>
      </c>
      <c r="B220" s="244" t="s">
        <v>119</v>
      </c>
      <c r="C220" s="244" t="s">
        <v>17</v>
      </c>
      <c r="D220" s="244">
        <v>67.070699899999994</v>
      </c>
      <c r="E220" s="244">
        <v>77.109955445873496</v>
      </c>
      <c r="F220" s="244">
        <v>0.82401876372021898</v>
      </c>
      <c r="G220" s="244">
        <v>75.849970466583798</v>
      </c>
      <c r="H220" s="244">
        <v>8072.3919984000004</v>
      </c>
      <c r="I220" s="244">
        <v>4.2629066991637998</v>
      </c>
      <c r="J220" s="244">
        <v>99.175981236279796</v>
      </c>
      <c r="K220" s="244">
        <v>0.63021104619255897</v>
      </c>
    </row>
    <row r="221" spans="1:11" x14ac:dyDescent="0.25">
      <c r="A221" s="244" t="s">
        <v>106</v>
      </c>
      <c r="B221" s="244" t="s">
        <v>120</v>
      </c>
      <c r="C221" s="244" t="s">
        <v>16</v>
      </c>
      <c r="D221" s="244">
        <v>192.0370776</v>
      </c>
      <c r="E221" s="244">
        <v>44.5879038344534</v>
      </c>
      <c r="F221" s="244">
        <v>0.95348917590217797</v>
      </c>
      <c r="G221" s="244">
        <v>43.993005769523201</v>
      </c>
      <c r="H221" s="244">
        <v>19948.419935800001</v>
      </c>
      <c r="I221" s="244">
        <v>3.6655593918092002</v>
      </c>
      <c r="J221" s="244">
        <v>99.046510824097794</v>
      </c>
      <c r="K221" s="244">
        <v>0.42350663812012601</v>
      </c>
    </row>
    <row r="222" spans="1:11" x14ac:dyDescent="0.25">
      <c r="A222" s="244" t="s">
        <v>106</v>
      </c>
      <c r="B222" s="244" t="s">
        <v>120</v>
      </c>
      <c r="C222" s="244" t="s">
        <v>17</v>
      </c>
      <c r="D222" s="244">
        <v>194.76095889999999</v>
      </c>
      <c r="E222" s="244">
        <v>44.051799553750598</v>
      </c>
      <c r="F222" s="244">
        <v>1.1509839828464301</v>
      </c>
      <c r="G222" s="244">
        <v>44.548443370086801</v>
      </c>
      <c r="H222" s="244">
        <v>16726.4961396</v>
      </c>
      <c r="I222" s="244">
        <v>4.2058213055931697</v>
      </c>
      <c r="J222" s="244">
        <v>98.849016017153602</v>
      </c>
      <c r="K222" s="244">
        <v>0.51871578338031699</v>
      </c>
    </row>
    <row r="223" spans="1:11" x14ac:dyDescent="0.25">
      <c r="A223" s="244" t="s">
        <v>108</v>
      </c>
      <c r="B223" s="244" t="s">
        <v>121</v>
      </c>
      <c r="C223" s="244" t="s">
        <v>16</v>
      </c>
      <c r="D223" s="244">
        <v>45.265692600000001</v>
      </c>
      <c r="E223" s="244">
        <v>100</v>
      </c>
      <c r="F223" s="244">
        <v>0.210737504663842</v>
      </c>
      <c r="G223" s="244">
        <v>100.02796490257001</v>
      </c>
      <c r="H223" s="244">
        <v>21434.3910359</v>
      </c>
      <c r="I223" s="244">
        <v>3.4409898019313099</v>
      </c>
      <c r="J223" s="244">
        <v>99.789262495336104</v>
      </c>
      <c r="K223" s="244">
        <v>0.21124160248358501</v>
      </c>
    </row>
    <row r="224" spans="1:11" x14ac:dyDescent="0.25">
      <c r="A224" s="244" t="s">
        <v>108</v>
      </c>
      <c r="B224" s="244" t="s">
        <v>121</v>
      </c>
      <c r="C224" s="244" t="s">
        <v>17</v>
      </c>
      <c r="D224" s="244">
        <v>116.650133</v>
      </c>
      <c r="E224" s="244">
        <v>57.529415299308901</v>
      </c>
      <c r="F224" s="244">
        <v>0.580432219317363</v>
      </c>
      <c r="G224" s="244">
        <v>57.672799769359699</v>
      </c>
      <c r="H224" s="244">
        <v>19980.465278200001</v>
      </c>
      <c r="I224" s="244">
        <v>3.5903955798138201</v>
      </c>
      <c r="J224" s="244">
        <v>99.419567780682598</v>
      </c>
      <c r="K224" s="244">
        <v>0.33670586094500798</v>
      </c>
    </row>
    <row r="225" spans="1:11" x14ac:dyDescent="0.25">
      <c r="A225" s="244" t="s">
        <v>110</v>
      </c>
      <c r="B225" s="244" t="s">
        <v>122</v>
      </c>
      <c r="C225" s="244" t="s">
        <v>16</v>
      </c>
      <c r="D225" s="244">
        <v>14.7027699</v>
      </c>
      <c r="E225" s="244">
        <v>99.999999999999801</v>
      </c>
      <c r="F225" s="244">
        <v>0.13647907029876799</v>
      </c>
      <c r="G225" s="244">
        <v>100.253226562482</v>
      </c>
      <c r="H225" s="244">
        <v>10758.209053</v>
      </c>
      <c r="I225" s="244">
        <v>3.4276412875381999</v>
      </c>
      <c r="J225" s="244">
        <v>99.863520929701195</v>
      </c>
      <c r="K225" s="244">
        <v>0.13701166380195101</v>
      </c>
    </row>
    <row r="226" spans="1:11" x14ac:dyDescent="0.25">
      <c r="A226" s="244" t="s">
        <v>110</v>
      </c>
      <c r="B226" s="244" t="s">
        <v>122</v>
      </c>
      <c r="C226" s="244" t="s">
        <v>17</v>
      </c>
      <c r="D226" s="244"/>
      <c r="E226" s="244"/>
      <c r="F226" s="244"/>
      <c r="G226" s="244"/>
      <c r="H226" s="244">
        <v>8514.2491922000008</v>
      </c>
      <c r="I226" s="244">
        <v>4.5868146201152902</v>
      </c>
      <c r="J226" s="244">
        <v>100</v>
      </c>
      <c r="K226" s="244">
        <v>5.0923872009392898E-16</v>
      </c>
    </row>
    <row r="227" spans="1:11" x14ac:dyDescent="0.25">
      <c r="A227" s="244" t="s">
        <v>123</v>
      </c>
      <c r="B227" s="244" t="s">
        <v>124</v>
      </c>
      <c r="C227" s="244" t="s">
        <v>16</v>
      </c>
      <c r="D227" s="244">
        <v>12.2246585</v>
      </c>
      <c r="E227" s="244">
        <v>100</v>
      </c>
      <c r="F227" s="244">
        <v>0.19441105855043</v>
      </c>
      <c r="G227" s="244">
        <v>99.5179087372439</v>
      </c>
      <c r="H227" s="244">
        <v>6275.8222206999999</v>
      </c>
      <c r="I227" s="244">
        <v>4.2682799549792296</v>
      </c>
      <c r="J227" s="244">
        <v>99.805588941449599</v>
      </c>
      <c r="K227" s="244">
        <v>0.19385068699592301</v>
      </c>
    </row>
    <row r="228" spans="1:11" x14ac:dyDescent="0.25">
      <c r="A228" s="244" t="s">
        <v>123</v>
      </c>
      <c r="B228" s="244" t="s">
        <v>124</v>
      </c>
      <c r="C228" s="244" t="s">
        <v>17</v>
      </c>
      <c r="D228" s="244"/>
      <c r="E228" s="244"/>
      <c r="F228" s="244"/>
      <c r="G228" s="244"/>
      <c r="H228" s="244">
        <v>5377.9150105999997</v>
      </c>
      <c r="I228" s="244">
        <v>5.0082690036160402</v>
      </c>
      <c r="J228" s="244">
        <v>100</v>
      </c>
      <c r="K228" s="244">
        <v>0</v>
      </c>
    </row>
    <row r="229" spans="1:11" x14ac:dyDescent="0.25">
      <c r="A229" s="244" t="s">
        <v>125</v>
      </c>
      <c r="B229" s="244" t="s">
        <v>126</v>
      </c>
      <c r="C229" s="244" t="s">
        <v>16</v>
      </c>
      <c r="D229" s="244">
        <v>105.92601569999999</v>
      </c>
      <c r="E229" s="244">
        <v>59.261645605212898</v>
      </c>
      <c r="F229" s="244">
        <v>0.76319367831922202</v>
      </c>
      <c r="G229" s="244">
        <v>59.056868286515602</v>
      </c>
      <c r="H229" s="244">
        <v>13773.383877599999</v>
      </c>
      <c r="I229" s="244">
        <v>3.8061114027043099</v>
      </c>
      <c r="J229" s="244">
        <v>99.236806321680803</v>
      </c>
      <c r="K229" s="244">
        <v>0.45418459348134599</v>
      </c>
    </row>
    <row r="230" spans="1:11" x14ac:dyDescent="0.25">
      <c r="A230" s="244" t="s">
        <v>125</v>
      </c>
      <c r="B230" s="244" t="s">
        <v>126</v>
      </c>
      <c r="C230" s="244" t="s">
        <v>17</v>
      </c>
      <c r="D230" s="244">
        <v>26.189339400000001</v>
      </c>
      <c r="E230" s="244">
        <v>99.999999999999702</v>
      </c>
      <c r="F230" s="244">
        <v>0.31289644225028701</v>
      </c>
      <c r="G230" s="244">
        <v>99.636368040833801</v>
      </c>
      <c r="H230" s="244">
        <v>8343.7809969999998</v>
      </c>
      <c r="I230" s="244">
        <v>5.6268519853004602</v>
      </c>
      <c r="J230" s="244">
        <v>99.687103557749694</v>
      </c>
      <c r="K230" s="244">
        <v>0.31273719434185998</v>
      </c>
    </row>
    <row r="231" spans="1:11" x14ac:dyDescent="0.25">
      <c r="A231" s="244" t="s">
        <v>127</v>
      </c>
      <c r="B231" s="244" t="s">
        <v>128</v>
      </c>
      <c r="C231" s="244" t="s">
        <v>16</v>
      </c>
      <c r="D231" s="244">
        <v>29.577605599999998</v>
      </c>
      <c r="E231" s="244">
        <v>100</v>
      </c>
      <c r="F231" s="244">
        <v>0.17059899478707999</v>
      </c>
      <c r="G231" s="244">
        <v>100.531879829018</v>
      </c>
      <c r="H231" s="244">
        <v>17307.925254199999</v>
      </c>
      <c r="I231" s="244">
        <v>3.7102972370299399</v>
      </c>
      <c r="J231" s="244">
        <v>99.829401005212901</v>
      </c>
      <c r="K231" s="244">
        <v>0.17179946458849699</v>
      </c>
    </row>
    <row r="232" spans="1:11" x14ac:dyDescent="0.25">
      <c r="A232" s="244" t="s">
        <v>127</v>
      </c>
      <c r="B232" s="244" t="s">
        <v>128</v>
      </c>
      <c r="C232" s="244" t="s">
        <v>17</v>
      </c>
      <c r="D232" s="244">
        <v>104.1237354</v>
      </c>
      <c r="E232" s="244">
        <v>70.350362356034495</v>
      </c>
      <c r="F232" s="244">
        <v>0.74669847581992699</v>
      </c>
      <c r="G232" s="244">
        <v>68.168589898650197</v>
      </c>
      <c r="H232" s="244">
        <v>13840.425339199999</v>
      </c>
      <c r="I232" s="244">
        <v>4.4268104235950698</v>
      </c>
      <c r="J232" s="244">
        <v>99.253301524180102</v>
      </c>
      <c r="K232" s="244">
        <v>0.51284321422512302</v>
      </c>
    </row>
    <row r="233" spans="1:11" x14ac:dyDescent="0.25">
      <c r="A233" s="244" t="s">
        <v>129</v>
      </c>
      <c r="B233" s="244" t="s">
        <v>130</v>
      </c>
      <c r="C233" s="244" t="s">
        <v>16</v>
      </c>
      <c r="D233" s="244">
        <v>29.109655799999999</v>
      </c>
      <c r="E233" s="244">
        <v>99.999999999999801</v>
      </c>
      <c r="F233" s="244">
        <v>0.294516377710065</v>
      </c>
      <c r="G233" s="244">
        <v>99.430519339258197</v>
      </c>
      <c r="H233" s="244">
        <v>9854.7738912999994</v>
      </c>
      <c r="I233" s="244">
        <v>3.6002087071922402</v>
      </c>
      <c r="J233" s="244">
        <v>99.705483622289904</v>
      </c>
      <c r="K233" s="244">
        <v>0.29370417078125699</v>
      </c>
    </row>
    <row r="234" spans="1:11" x14ac:dyDescent="0.25">
      <c r="A234" s="244" t="s">
        <v>129</v>
      </c>
      <c r="B234" s="244" t="s">
        <v>130</v>
      </c>
      <c r="C234" s="244" t="s">
        <v>17</v>
      </c>
      <c r="D234" s="244">
        <v>56.862158299999997</v>
      </c>
      <c r="E234" s="244">
        <v>70.963318901954395</v>
      </c>
      <c r="F234" s="244">
        <v>0.76173635324169697</v>
      </c>
      <c r="G234" s="244">
        <v>70.157251951278198</v>
      </c>
      <c r="H234" s="244">
        <v>7407.9461127000004</v>
      </c>
      <c r="I234" s="244">
        <v>4.8612047755046204</v>
      </c>
      <c r="J234" s="244">
        <v>99.238263646758298</v>
      </c>
      <c r="K234" s="244">
        <v>0.53851535981173204</v>
      </c>
    </row>
    <row r="235" spans="1:11" x14ac:dyDescent="0.25">
      <c r="A235" s="244" t="s">
        <v>131</v>
      </c>
      <c r="B235" s="244" t="s">
        <v>132</v>
      </c>
      <c r="C235" s="244" t="s">
        <v>16</v>
      </c>
      <c r="D235" s="244">
        <v>367.85810199999997</v>
      </c>
      <c r="E235" s="244">
        <v>38.612335193367798</v>
      </c>
      <c r="F235" s="244">
        <v>1.7748023491787399</v>
      </c>
      <c r="G235" s="244">
        <v>38.424701666803401</v>
      </c>
      <c r="H235" s="244">
        <v>20358.849983</v>
      </c>
      <c r="I235" s="244">
        <v>3.08562230319977</v>
      </c>
      <c r="J235" s="244">
        <v>98.2251976508213</v>
      </c>
      <c r="K235" s="244">
        <v>0.69428468881441496</v>
      </c>
    </row>
    <row r="236" spans="1:11" x14ac:dyDescent="0.25">
      <c r="A236" s="244" t="s">
        <v>131</v>
      </c>
      <c r="B236" s="244" t="s">
        <v>132</v>
      </c>
      <c r="C236" s="244" t="s">
        <v>17</v>
      </c>
      <c r="D236" s="244">
        <v>118.96464779999999</v>
      </c>
      <c r="E236" s="244">
        <v>70.876212513547799</v>
      </c>
      <c r="F236" s="244">
        <v>0.72219577919186595</v>
      </c>
      <c r="G236" s="244">
        <v>70.562767293222706</v>
      </c>
      <c r="H236" s="244">
        <v>16353.6666286</v>
      </c>
      <c r="I236" s="244">
        <v>3.6293103498464401</v>
      </c>
      <c r="J236" s="244">
        <v>99.277804220808093</v>
      </c>
      <c r="K236" s="244">
        <v>0.513308418807497</v>
      </c>
    </row>
    <row r="237" spans="1:11" x14ac:dyDescent="0.25">
      <c r="A237" s="244" t="s">
        <v>133</v>
      </c>
      <c r="B237" s="244" t="s">
        <v>134</v>
      </c>
      <c r="C237" s="244" t="s">
        <v>16</v>
      </c>
      <c r="D237" s="244">
        <v>835.55850009999995</v>
      </c>
      <c r="E237" s="244">
        <v>32.193246287845596</v>
      </c>
      <c r="F237" s="244">
        <v>2.1425591586446502</v>
      </c>
      <c r="G237" s="244">
        <v>31.9328294093499</v>
      </c>
      <c r="H237" s="244">
        <v>38162.594560400001</v>
      </c>
      <c r="I237" s="244">
        <v>3.2518304553110302</v>
      </c>
      <c r="J237" s="244">
        <v>97.857440841355299</v>
      </c>
      <c r="K237" s="244">
        <v>0.69915967068214802</v>
      </c>
    </row>
    <row r="238" spans="1:11" x14ac:dyDescent="0.25">
      <c r="A238" s="244" t="s">
        <v>133</v>
      </c>
      <c r="B238" s="244" t="s">
        <v>134</v>
      </c>
      <c r="C238" s="244" t="s">
        <v>17</v>
      </c>
      <c r="D238" s="244">
        <v>222.26205039999999</v>
      </c>
      <c r="E238" s="244">
        <v>58.093506769751002</v>
      </c>
      <c r="F238" s="244">
        <v>0.89206154711539498</v>
      </c>
      <c r="G238" s="244">
        <v>58.426202805458402</v>
      </c>
      <c r="H238" s="244">
        <v>24693.289025499998</v>
      </c>
      <c r="I238" s="244">
        <v>4.7730923436437198</v>
      </c>
      <c r="J238" s="244">
        <v>99.107938452884596</v>
      </c>
      <c r="K238" s="244">
        <v>0.52588894169655798</v>
      </c>
    </row>
    <row r="239" spans="1:11" x14ac:dyDescent="0.25">
      <c r="A239" s="244" t="s">
        <v>135</v>
      </c>
      <c r="B239" s="244" t="s">
        <v>136</v>
      </c>
      <c r="C239" s="244" t="s">
        <v>16</v>
      </c>
      <c r="D239" s="244">
        <v>1049.7813868000001</v>
      </c>
      <c r="E239" s="244">
        <v>38.073275305710197</v>
      </c>
      <c r="F239" s="244">
        <v>1.8743882555657101</v>
      </c>
      <c r="G239" s="244">
        <v>37.640683448452698</v>
      </c>
      <c r="H239" s="244">
        <v>54956.832167400004</v>
      </c>
      <c r="I239" s="244">
        <v>3.7274005454858701</v>
      </c>
      <c r="J239" s="244">
        <v>98.125611744434295</v>
      </c>
      <c r="K239" s="244">
        <v>0.71900958101541101</v>
      </c>
    </row>
    <row r="240" spans="1:11" x14ac:dyDescent="0.25">
      <c r="A240" s="244" t="s">
        <v>135</v>
      </c>
      <c r="B240" s="244" t="s">
        <v>136</v>
      </c>
      <c r="C240" s="244" t="s">
        <v>17</v>
      </c>
      <c r="D240" s="244">
        <v>919.64520570000002</v>
      </c>
      <c r="E240" s="244">
        <v>57.740628636140798</v>
      </c>
      <c r="F240" s="244">
        <v>2.1013677280251102</v>
      </c>
      <c r="G240" s="244">
        <v>56.294829141688098</v>
      </c>
      <c r="H240" s="244">
        <v>42844.480103499998</v>
      </c>
      <c r="I240" s="244">
        <v>4.0647994208828697</v>
      </c>
      <c r="J240" s="244">
        <v>97.898632271974904</v>
      </c>
      <c r="K240" s="244">
        <v>1.2083533188123501</v>
      </c>
    </row>
    <row r="241" spans="1:11" x14ac:dyDescent="0.25">
      <c r="A241" s="244" t="s">
        <v>137</v>
      </c>
      <c r="B241" s="244" t="s">
        <v>138</v>
      </c>
      <c r="C241" s="244" t="s">
        <v>16</v>
      </c>
      <c r="D241" s="244">
        <v>86.771409899999995</v>
      </c>
      <c r="E241" s="244">
        <v>71.482170312667705</v>
      </c>
      <c r="F241" s="244">
        <v>0.37948945756138702</v>
      </c>
      <c r="G241" s="244">
        <v>71.721897583758604</v>
      </c>
      <c r="H241" s="244">
        <v>22778.530424199998</v>
      </c>
      <c r="I241" s="244">
        <v>3.8664305818332099</v>
      </c>
      <c r="J241" s="244">
        <v>99.620510542438595</v>
      </c>
      <c r="K241" s="244">
        <v>0.27321385788059299</v>
      </c>
    </row>
    <row r="242" spans="1:11" x14ac:dyDescent="0.25">
      <c r="A242" s="244" t="s">
        <v>137</v>
      </c>
      <c r="B242" s="244" t="s">
        <v>138</v>
      </c>
      <c r="C242" s="244" t="s">
        <v>17</v>
      </c>
      <c r="D242" s="244">
        <v>75.380828699999995</v>
      </c>
      <c r="E242" s="244">
        <v>71.672748276327297</v>
      </c>
      <c r="F242" s="244">
        <v>0.42010138147054499</v>
      </c>
      <c r="G242" s="244">
        <v>71.001531277721099</v>
      </c>
      <c r="H242" s="244">
        <v>17868.104250100001</v>
      </c>
      <c r="I242" s="244">
        <v>5.1117815053665199</v>
      </c>
      <c r="J242" s="244">
        <v>99.579898618529498</v>
      </c>
      <c r="K242" s="244">
        <v>0.29953677187962602</v>
      </c>
    </row>
    <row r="243" spans="1:11" x14ac:dyDescent="0.25">
      <c r="A243" s="244" t="s">
        <v>139</v>
      </c>
      <c r="B243" s="244" t="s">
        <v>140</v>
      </c>
      <c r="C243" s="244" t="s">
        <v>16</v>
      </c>
      <c r="D243" s="244">
        <v>107.37641499999999</v>
      </c>
      <c r="E243" s="244">
        <v>99.999999999999702</v>
      </c>
      <c r="F243" s="244">
        <v>0.42987079918462501</v>
      </c>
      <c r="G243" s="244">
        <v>99.531251543502293</v>
      </c>
      <c r="H243" s="244">
        <v>24871.3881821</v>
      </c>
      <c r="I243" s="244">
        <v>3.8281566770052402</v>
      </c>
      <c r="J243" s="244">
        <v>99.570129200815401</v>
      </c>
      <c r="K243" s="244">
        <v>0.429702953970868</v>
      </c>
    </row>
    <row r="244" spans="1:11" x14ac:dyDescent="0.25">
      <c r="A244" s="244" t="s">
        <v>139</v>
      </c>
      <c r="B244" s="244" t="s">
        <v>140</v>
      </c>
      <c r="C244" s="244" t="s">
        <v>17</v>
      </c>
      <c r="D244" s="244">
        <v>100.6152921</v>
      </c>
      <c r="E244" s="244">
        <v>70.535277313498099</v>
      </c>
      <c r="F244" s="244">
        <v>0.45552882845753201</v>
      </c>
      <c r="G244" s="244">
        <v>69.943197098438702</v>
      </c>
      <c r="H244" s="244">
        <v>21986.9642011</v>
      </c>
      <c r="I244" s="244">
        <v>4.4970599819337496</v>
      </c>
      <c r="J244" s="244">
        <v>99.544471171542497</v>
      </c>
      <c r="K244" s="244">
        <v>0.32006943487519801</v>
      </c>
    </row>
    <row r="245" spans="1:11" x14ac:dyDescent="0.25">
      <c r="A245" s="244" t="s">
        <v>141</v>
      </c>
      <c r="B245" s="244" t="s">
        <v>142</v>
      </c>
      <c r="C245" s="244" t="s">
        <v>16</v>
      </c>
      <c r="D245" s="244">
        <v>96.373879799999997</v>
      </c>
      <c r="E245" s="244">
        <v>72.847938367333896</v>
      </c>
      <c r="F245" s="244">
        <v>0.53468907908780205</v>
      </c>
      <c r="G245" s="244">
        <v>73.020963028124001</v>
      </c>
      <c r="H245" s="244">
        <v>17927.910432199998</v>
      </c>
      <c r="I245" s="244">
        <v>4.0456621645821604</v>
      </c>
      <c r="J245" s="244">
        <v>99.465310920912202</v>
      </c>
      <c r="K245" s="244">
        <v>0.39253395092342003</v>
      </c>
    </row>
    <row r="246" spans="1:11" x14ac:dyDescent="0.25">
      <c r="A246" s="244" t="s">
        <v>141</v>
      </c>
      <c r="B246" s="244" t="s">
        <v>142</v>
      </c>
      <c r="C246" s="244" t="s">
        <v>17</v>
      </c>
      <c r="D246" s="244">
        <v>311.81284190000002</v>
      </c>
      <c r="E246" s="244">
        <v>45.105917713056499</v>
      </c>
      <c r="F246" s="244">
        <v>1.9970618936889399</v>
      </c>
      <c r="G246" s="244">
        <v>43.676693283748897</v>
      </c>
      <c r="H246" s="244">
        <v>15301.766431</v>
      </c>
      <c r="I246" s="244">
        <v>5.0134935063159896</v>
      </c>
      <c r="J246" s="244">
        <v>98.002938106311007</v>
      </c>
      <c r="K246" s="244">
        <v>0.89002494705510704</v>
      </c>
    </row>
    <row r="247" spans="1:11" x14ac:dyDescent="0.25">
      <c r="A247" s="244" t="s">
        <v>143</v>
      </c>
      <c r="B247" s="244" t="s">
        <v>144</v>
      </c>
      <c r="C247" s="244" t="s">
        <v>16</v>
      </c>
      <c r="D247" s="244">
        <v>114.17679630000001</v>
      </c>
      <c r="E247" s="244">
        <v>43.818701313273898</v>
      </c>
      <c r="F247" s="244">
        <v>1.2786509427625801</v>
      </c>
      <c r="G247" s="244">
        <v>43.371360166654902</v>
      </c>
      <c r="H247" s="244">
        <v>8815.2966417999996</v>
      </c>
      <c r="I247" s="244">
        <v>3.8194245186218998</v>
      </c>
      <c r="J247" s="244">
        <v>98.721349057237404</v>
      </c>
      <c r="K247" s="244">
        <v>0.56175114193218301</v>
      </c>
    </row>
    <row r="248" spans="1:11" x14ac:dyDescent="0.25">
      <c r="A248" s="244" t="s">
        <v>143</v>
      </c>
      <c r="B248" s="244" t="s">
        <v>144</v>
      </c>
      <c r="C248" s="244" t="s">
        <v>17</v>
      </c>
      <c r="D248" s="244">
        <v>18.948949200000001</v>
      </c>
      <c r="E248" s="244">
        <v>99.999999999999901</v>
      </c>
      <c r="F248" s="244">
        <v>0.27995843846645602</v>
      </c>
      <c r="G248" s="244">
        <v>99.774571824133901</v>
      </c>
      <c r="H248" s="244">
        <v>6749.5375818000002</v>
      </c>
      <c r="I248" s="244">
        <v>4.7389925195171099</v>
      </c>
      <c r="J248" s="244">
        <v>99.720041561533506</v>
      </c>
      <c r="K248" s="244">
        <v>0.28011152912835002</v>
      </c>
    </row>
    <row r="249" spans="1:11" x14ac:dyDescent="0.25">
      <c r="A249" s="244" t="s">
        <v>145</v>
      </c>
      <c r="B249" s="244" t="s">
        <v>146</v>
      </c>
      <c r="C249" s="244" t="s">
        <v>16</v>
      </c>
      <c r="D249" s="244">
        <v>208.17232519999999</v>
      </c>
      <c r="E249" s="244">
        <v>59.862985326254297</v>
      </c>
      <c r="F249" s="244">
        <v>1.34873479743098</v>
      </c>
      <c r="G249" s="244">
        <v>59.5425501852203</v>
      </c>
      <c r="H249" s="244">
        <v>15226.4650547</v>
      </c>
      <c r="I249" s="244">
        <v>3.3337263881839601</v>
      </c>
      <c r="J249" s="244">
        <v>98.651265202568993</v>
      </c>
      <c r="K249" s="244">
        <v>0.81405047565974298</v>
      </c>
    </row>
    <row r="250" spans="1:11" x14ac:dyDescent="0.25">
      <c r="A250" s="244" t="s">
        <v>145</v>
      </c>
      <c r="B250" s="244" t="s">
        <v>146</v>
      </c>
      <c r="C250" s="244" t="s">
        <v>17</v>
      </c>
      <c r="D250" s="244">
        <v>55.278421100000003</v>
      </c>
      <c r="E250" s="244">
        <v>70.344187798877797</v>
      </c>
      <c r="F250" s="244">
        <v>0.481807794715439</v>
      </c>
      <c r="G250" s="244">
        <v>70.416651355473206</v>
      </c>
      <c r="H250" s="244">
        <v>11417.848769099999</v>
      </c>
      <c r="I250" s="244">
        <v>4.8938432148815103</v>
      </c>
      <c r="J250" s="244">
        <v>99.518192205284507</v>
      </c>
      <c r="K250" s="244">
        <v>0.34091547232732899</v>
      </c>
    </row>
    <row r="251" spans="1:11" x14ac:dyDescent="0.25">
      <c r="A251" s="244" t="s">
        <v>147</v>
      </c>
      <c r="B251" s="244" t="s">
        <v>148</v>
      </c>
      <c r="C251" s="244" t="s">
        <v>16</v>
      </c>
      <c r="D251" s="244">
        <v>31.4293379</v>
      </c>
      <c r="E251" s="244">
        <v>71.540203620098396</v>
      </c>
      <c r="F251" s="244">
        <v>0.63434639572040197</v>
      </c>
      <c r="G251" s="244">
        <v>71.005709498639504</v>
      </c>
      <c r="H251" s="244">
        <v>4923.1724556999998</v>
      </c>
      <c r="I251" s="244">
        <v>3.9940138247293602</v>
      </c>
      <c r="J251" s="244">
        <v>99.365653604279601</v>
      </c>
      <c r="K251" s="244">
        <v>0.45329763617729601</v>
      </c>
    </row>
    <row r="252" spans="1:11" x14ac:dyDescent="0.25">
      <c r="A252" s="244" t="s">
        <v>147</v>
      </c>
      <c r="B252" s="244" t="s">
        <v>148</v>
      </c>
      <c r="C252" s="244" t="s">
        <v>17</v>
      </c>
      <c r="D252" s="244">
        <v>33.813117300000002</v>
      </c>
      <c r="E252" s="244">
        <v>71.303712386745502</v>
      </c>
      <c r="F252" s="244">
        <v>0.76308714510534104</v>
      </c>
      <c r="G252" s="244">
        <v>70.207150779584197</v>
      </c>
      <c r="H252" s="244">
        <v>4397.2820094999997</v>
      </c>
      <c r="I252" s="244">
        <v>5.1212574519025704</v>
      </c>
      <c r="J252" s="244">
        <v>99.236912854894697</v>
      </c>
      <c r="K252" s="244">
        <v>0.539861355146244</v>
      </c>
    </row>
    <row r="253" spans="1:11" x14ac:dyDescent="0.25">
      <c r="A253" s="244" t="s">
        <v>149</v>
      </c>
      <c r="B253" s="244" t="s">
        <v>150</v>
      </c>
      <c r="C253" s="244" t="s">
        <v>16</v>
      </c>
      <c r="D253" s="244">
        <v>28.8543819</v>
      </c>
      <c r="E253" s="244">
        <v>99.999999999999901</v>
      </c>
      <c r="F253" s="244">
        <v>0.29796827098566397</v>
      </c>
      <c r="G253" s="244">
        <v>100.027168951465</v>
      </c>
      <c r="H253" s="244">
        <v>9654.8551635999993</v>
      </c>
      <c r="I253" s="244">
        <v>3.46456725429544</v>
      </c>
      <c r="J253" s="244">
        <v>99.702031729014294</v>
      </c>
      <c r="K253" s="244">
        <v>0.29893997210675999</v>
      </c>
    </row>
    <row r="254" spans="1:11" x14ac:dyDescent="0.25">
      <c r="A254" s="244" t="s">
        <v>149</v>
      </c>
      <c r="B254" s="244" t="s">
        <v>150</v>
      </c>
      <c r="C254" s="244" t="s">
        <v>17</v>
      </c>
      <c r="D254" s="244">
        <v>40.780782100000003</v>
      </c>
      <c r="E254" s="244">
        <v>70.329236612229195</v>
      </c>
      <c r="F254" s="244">
        <v>0.46239726572316098</v>
      </c>
      <c r="G254" s="244">
        <v>69.208860016141202</v>
      </c>
      <c r="H254" s="244">
        <v>8778.6446606999998</v>
      </c>
      <c r="I254" s="244">
        <v>5.0040277731075502</v>
      </c>
      <c r="J254" s="244">
        <v>99.537602734276803</v>
      </c>
      <c r="K254" s="244">
        <v>0.32150651368119099</v>
      </c>
    </row>
    <row r="255" spans="1:11" x14ac:dyDescent="0.25">
      <c r="A255" s="244" t="s">
        <v>151</v>
      </c>
      <c r="B255" s="244" t="s">
        <v>152</v>
      </c>
      <c r="C255" s="244" t="s">
        <v>16</v>
      </c>
      <c r="D255" s="244">
        <v>72.388209399999994</v>
      </c>
      <c r="E255" s="244">
        <v>62.102202122775402</v>
      </c>
      <c r="F255" s="244">
        <v>0.84039726176197904</v>
      </c>
      <c r="G255" s="244">
        <v>62.022134163037997</v>
      </c>
      <c r="H255" s="244">
        <v>8541.1821452000004</v>
      </c>
      <c r="I255" s="244">
        <v>4.0365261995407504</v>
      </c>
      <c r="J255" s="244">
        <v>99.159602738237993</v>
      </c>
      <c r="K255" s="244">
        <v>0.52564986425819404</v>
      </c>
    </row>
    <row r="256" spans="1:11" x14ac:dyDescent="0.25">
      <c r="A256" s="244" t="s">
        <v>151</v>
      </c>
      <c r="B256" s="244" t="s">
        <v>152</v>
      </c>
      <c r="C256" s="244" t="s">
        <v>17</v>
      </c>
      <c r="D256" s="244">
        <v>145.5644369</v>
      </c>
      <c r="E256" s="244">
        <v>45.2992105587753</v>
      </c>
      <c r="F256" s="244">
        <v>1.5986950956647601</v>
      </c>
      <c r="G256" s="244">
        <v>44.904738726035497</v>
      </c>
      <c r="H256" s="244">
        <v>8959.6387563000008</v>
      </c>
      <c r="I256" s="244">
        <v>4.2477772224542303</v>
      </c>
      <c r="J256" s="244">
        <v>98.401304904335205</v>
      </c>
      <c r="K256" s="244">
        <v>0.72955318675106196</v>
      </c>
    </row>
    <row r="257" spans="1:11" x14ac:dyDescent="0.25">
      <c r="A257" s="244" t="s">
        <v>153</v>
      </c>
      <c r="B257" s="244" t="s">
        <v>154</v>
      </c>
      <c r="C257" s="244" t="s">
        <v>16</v>
      </c>
      <c r="D257" s="244">
        <v>210.37429299999999</v>
      </c>
      <c r="E257" s="244">
        <v>41.148714297666601</v>
      </c>
      <c r="F257" s="244">
        <v>2.2388755261090001</v>
      </c>
      <c r="G257" s="244">
        <v>39.256086863430703</v>
      </c>
      <c r="H257" s="244">
        <v>9186.0521964</v>
      </c>
      <c r="I257" s="244">
        <v>4.2553797491352103</v>
      </c>
      <c r="J257" s="244">
        <v>97.761124473891002</v>
      </c>
      <c r="K257" s="244">
        <v>0.89902292554763596</v>
      </c>
    </row>
    <row r="258" spans="1:11" x14ac:dyDescent="0.25">
      <c r="A258" s="244" t="s">
        <v>153</v>
      </c>
      <c r="B258" s="244" t="s">
        <v>154</v>
      </c>
      <c r="C258" s="244" t="s">
        <v>17</v>
      </c>
      <c r="D258" s="244">
        <v>153.72648559999999</v>
      </c>
      <c r="E258" s="244">
        <v>43.929875264654399</v>
      </c>
      <c r="F258" s="244">
        <v>1.6292304173271199</v>
      </c>
      <c r="G258" s="244">
        <v>44.2877889161431</v>
      </c>
      <c r="H258" s="244">
        <v>9281.8011086000006</v>
      </c>
      <c r="I258" s="244">
        <v>4.3071213596995701</v>
      </c>
      <c r="J258" s="244">
        <v>98.370769582672906</v>
      </c>
      <c r="K258" s="244">
        <v>0.73350054212702498</v>
      </c>
    </row>
    <row r="259" spans="1:11" x14ac:dyDescent="0.25">
      <c r="A259" s="244" t="s">
        <v>155</v>
      </c>
      <c r="B259" s="244" t="s">
        <v>156</v>
      </c>
      <c r="C259" s="244" t="s">
        <v>16</v>
      </c>
      <c r="D259" s="244">
        <v>179.8537322</v>
      </c>
      <c r="E259" s="244">
        <v>49.393352542775901</v>
      </c>
      <c r="F259" s="244">
        <v>1.0138204254032499</v>
      </c>
      <c r="G259" s="244">
        <v>48.4153174066399</v>
      </c>
      <c r="H259" s="244">
        <v>17560.342430100001</v>
      </c>
      <c r="I259" s="244">
        <v>4.5045580554971201</v>
      </c>
      <c r="J259" s="244">
        <v>98.986179574596804</v>
      </c>
      <c r="K259" s="244">
        <v>0.49587162470739099</v>
      </c>
    </row>
    <row r="260" spans="1:11" x14ac:dyDescent="0.25">
      <c r="A260" s="244" t="s">
        <v>155</v>
      </c>
      <c r="B260" s="244" t="s">
        <v>156</v>
      </c>
      <c r="C260" s="244" t="s">
        <v>17</v>
      </c>
      <c r="D260" s="244">
        <v>243.84106550000001</v>
      </c>
      <c r="E260" s="244">
        <v>40.534557522866898</v>
      </c>
      <c r="F260" s="244">
        <v>1.4385885296616201</v>
      </c>
      <c r="G260" s="244">
        <v>40.549393775886003</v>
      </c>
      <c r="H260" s="244">
        <v>16706.180464100002</v>
      </c>
      <c r="I260" s="244">
        <v>4.2730341080580398</v>
      </c>
      <c r="J260" s="244">
        <v>98.561411470338399</v>
      </c>
      <c r="K260" s="244">
        <v>0.59185326082994605</v>
      </c>
    </row>
    <row r="261" spans="1:11" x14ac:dyDescent="0.25">
      <c r="A261" s="244" t="s">
        <v>157</v>
      </c>
      <c r="B261" s="244" t="s">
        <v>158</v>
      </c>
      <c r="C261" s="244" t="s">
        <v>16</v>
      </c>
      <c r="D261" s="244"/>
      <c r="E261" s="244"/>
      <c r="F261" s="244"/>
      <c r="G261" s="244"/>
      <c r="H261" s="244">
        <v>22013.234841400001</v>
      </c>
      <c r="I261" s="244">
        <v>3.6561378852885902</v>
      </c>
      <c r="J261" s="244">
        <v>100</v>
      </c>
      <c r="K261" s="244">
        <v>0</v>
      </c>
    </row>
    <row r="262" spans="1:11" x14ac:dyDescent="0.25">
      <c r="A262" s="244" t="s">
        <v>157</v>
      </c>
      <c r="B262" s="244" t="s">
        <v>158</v>
      </c>
      <c r="C262" s="244" t="s">
        <v>17</v>
      </c>
      <c r="D262" s="244">
        <v>304.40697549999999</v>
      </c>
      <c r="E262" s="244">
        <v>40.211345511648098</v>
      </c>
      <c r="F262" s="244">
        <v>2.02182926673267</v>
      </c>
      <c r="G262" s="244">
        <v>40.165390810241</v>
      </c>
      <c r="H262" s="244">
        <v>14751.610884600001</v>
      </c>
      <c r="I262" s="244">
        <v>5.2457167197436299</v>
      </c>
      <c r="J262" s="244">
        <v>97.978170733267305</v>
      </c>
      <c r="K262" s="244">
        <v>0.82883321909507601</v>
      </c>
    </row>
    <row r="263" spans="1:11" x14ac:dyDescent="0.25">
      <c r="A263" s="244" t="s">
        <v>159</v>
      </c>
      <c r="B263" s="244" t="s">
        <v>160</v>
      </c>
      <c r="C263" s="244" t="s">
        <v>16</v>
      </c>
      <c r="D263" s="244">
        <v>80.294044499999998</v>
      </c>
      <c r="E263" s="244">
        <v>59.403337296191403</v>
      </c>
      <c r="F263" s="244">
        <v>0.69249177702324505</v>
      </c>
      <c r="G263" s="244">
        <v>59.668633562165802</v>
      </c>
      <c r="H263" s="244">
        <v>11514.651507799999</v>
      </c>
      <c r="I263" s="244">
        <v>4.1043741656385002</v>
      </c>
      <c r="J263" s="244">
        <v>99.307508222976793</v>
      </c>
      <c r="K263" s="244">
        <v>0.41608171252506398</v>
      </c>
    </row>
    <row r="264" spans="1:11" x14ac:dyDescent="0.25">
      <c r="A264" s="244" t="s">
        <v>159</v>
      </c>
      <c r="B264" s="244" t="s">
        <v>160</v>
      </c>
      <c r="C264" s="244" t="s">
        <v>17</v>
      </c>
      <c r="D264" s="244">
        <v>102.55378760000001</v>
      </c>
      <c r="E264" s="244">
        <v>45.422980082990897</v>
      </c>
      <c r="F264" s="244">
        <v>1.1128253812128099</v>
      </c>
      <c r="G264" s="244">
        <v>44.636946464164502</v>
      </c>
      <c r="H264" s="244">
        <v>9113.0688367000002</v>
      </c>
      <c r="I264" s="244">
        <v>4.1838287290471596</v>
      </c>
      <c r="J264" s="244">
        <v>98.887174618787199</v>
      </c>
      <c r="K264" s="244">
        <v>0.502321227769432</v>
      </c>
    </row>
    <row r="265" spans="1:11" x14ac:dyDescent="0.25">
      <c r="A265" s="244" t="s">
        <v>161</v>
      </c>
      <c r="B265" s="244" t="s">
        <v>162</v>
      </c>
      <c r="C265" s="244" t="s">
        <v>16</v>
      </c>
      <c r="D265" s="244">
        <v>135.69785730000001</v>
      </c>
      <c r="E265" s="244">
        <v>70.3463865943325</v>
      </c>
      <c r="F265" s="244">
        <v>0.48753990847747303</v>
      </c>
      <c r="G265" s="244">
        <v>70.2363607071687</v>
      </c>
      <c r="H265" s="244">
        <v>27697.481527700002</v>
      </c>
      <c r="I265" s="244">
        <v>4.1616879935464697</v>
      </c>
      <c r="J265" s="244">
        <v>99.512460091522499</v>
      </c>
      <c r="K265" s="244">
        <v>0.344107952305371</v>
      </c>
    </row>
    <row r="266" spans="1:11" x14ac:dyDescent="0.25">
      <c r="A266" s="244" t="s">
        <v>161</v>
      </c>
      <c r="B266" s="244" t="s">
        <v>162</v>
      </c>
      <c r="C266" s="244" t="s">
        <v>17</v>
      </c>
      <c r="D266" s="244">
        <v>679.52056240000002</v>
      </c>
      <c r="E266" s="244">
        <v>32.480701647272802</v>
      </c>
      <c r="F266" s="244">
        <v>2.4577292126232702</v>
      </c>
      <c r="G266" s="244">
        <v>32.596735746887497</v>
      </c>
      <c r="H266" s="244">
        <v>26968.788246799999</v>
      </c>
      <c r="I266" s="244">
        <v>3.6226748887594602</v>
      </c>
      <c r="J266" s="244">
        <v>97.542270787376694</v>
      </c>
      <c r="K266" s="244">
        <v>0.82132545238688603</v>
      </c>
    </row>
    <row r="267" spans="1:11" x14ac:dyDescent="0.25">
      <c r="A267" s="244" t="s">
        <v>163</v>
      </c>
      <c r="B267" s="244" t="s">
        <v>164</v>
      </c>
      <c r="C267" s="244" t="s">
        <v>16</v>
      </c>
      <c r="D267" s="244">
        <v>220.1439537</v>
      </c>
      <c r="E267" s="244">
        <v>43.630316320520599</v>
      </c>
      <c r="F267" s="244">
        <v>1.54693308843658</v>
      </c>
      <c r="G267" s="244">
        <v>43.632543417748202</v>
      </c>
      <c r="H267" s="244">
        <v>14010.849962300001</v>
      </c>
      <c r="I267" s="244">
        <v>3.8125474516409099</v>
      </c>
      <c r="J267" s="244">
        <v>98.453066911563397</v>
      </c>
      <c r="K267" s="244">
        <v>0.68557158515122496</v>
      </c>
    </row>
    <row r="268" spans="1:11" x14ac:dyDescent="0.25">
      <c r="A268" s="244" t="s">
        <v>163</v>
      </c>
      <c r="B268" s="244" t="s">
        <v>164</v>
      </c>
      <c r="C268" s="244" t="s">
        <v>17</v>
      </c>
      <c r="D268" s="244">
        <v>28.481013000000001</v>
      </c>
      <c r="E268" s="244">
        <v>99.999999999999801</v>
      </c>
      <c r="F268" s="244">
        <v>0.25897101941551798</v>
      </c>
      <c r="G268" s="244">
        <v>99.560932510443706</v>
      </c>
      <c r="H268" s="244">
        <v>10969.2796879</v>
      </c>
      <c r="I268" s="244">
        <v>4.39547188097057</v>
      </c>
      <c r="J268" s="244">
        <v>99.741028980584503</v>
      </c>
      <c r="K268" s="244">
        <v>0.25850341078001299</v>
      </c>
    </row>
    <row r="269" spans="1:11" x14ac:dyDescent="0.25">
      <c r="A269" s="244" t="s">
        <v>165</v>
      </c>
      <c r="B269" s="244" t="s">
        <v>166</v>
      </c>
      <c r="C269" s="244" t="s">
        <v>16</v>
      </c>
      <c r="D269" s="244">
        <v>39.053425500000003</v>
      </c>
      <c r="E269" s="244">
        <v>100</v>
      </c>
      <c r="F269" s="244">
        <v>0.23446266271761401</v>
      </c>
      <c r="G269" s="244">
        <v>99.915154534174704</v>
      </c>
      <c r="H269" s="244">
        <v>16617.511439599999</v>
      </c>
      <c r="I269" s="244">
        <v>3.75407836371736</v>
      </c>
      <c r="J269" s="244">
        <v>99.765537337282396</v>
      </c>
      <c r="K269" s="244">
        <v>0.234814283601017</v>
      </c>
    </row>
    <row r="270" spans="1:11" x14ac:dyDescent="0.25">
      <c r="A270" s="244" t="s">
        <v>165</v>
      </c>
      <c r="B270" s="244" t="s">
        <v>166</v>
      </c>
      <c r="C270" s="244" t="s">
        <v>17</v>
      </c>
      <c r="D270" s="244">
        <v>352.48845319999998</v>
      </c>
      <c r="E270" s="244">
        <v>41.737336649495496</v>
      </c>
      <c r="F270" s="244">
        <v>2.45785287299051</v>
      </c>
      <c r="G270" s="244">
        <v>41.2172692928864</v>
      </c>
      <c r="H270" s="244">
        <v>13988.8277856</v>
      </c>
      <c r="I270" s="244">
        <v>4.0331823425769304</v>
      </c>
      <c r="J270" s="244">
        <v>97.5421471270095</v>
      </c>
      <c r="K270" s="244">
        <v>1.0385867723050399</v>
      </c>
    </row>
    <row r="271" spans="1:11" x14ac:dyDescent="0.25">
      <c r="A271" s="244" t="s">
        <v>167</v>
      </c>
      <c r="B271" s="244" t="s">
        <v>168</v>
      </c>
      <c r="C271" s="244" t="s">
        <v>16</v>
      </c>
      <c r="D271" s="244">
        <v>205.9579651</v>
      </c>
      <c r="E271" s="244">
        <v>44.132173232291798</v>
      </c>
      <c r="F271" s="244">
        <v>1.0822452637134901</v>
      </c>
      <c r="G271" s="244">
        <v>44.119365689785603</v>
      </c>
      <c r="H271" s="244">
        <v>18824.660325000001</v>
      </c>
      <c r="I271" s="244">
        <v>3.2076729964711999</v>
      </c>
      <c r="J271" s="244">
        <v>98.917754736286497</v>
      </c>
      <c r="K271" s="244">
        <v>0.48270378440260198</v>
      </c>
    </row>
    <row r="272" spans="1:11" x14ac:dyDescent="0.25">
      <c r="A272" s="244" t="s">
        <v>167</v>
      </c>
      <c r="B272" s="244" t="s">
        <v>168</v>
      </c>
      <c r="C272" s="244" t="s">
        <v>17</v>
      </c>
      <c r="D272" s="244">
        <v>129.1293412</v>
      </c>
      <c r="E272" s="244">
        <v>49.262435548584101</v>
      </c>
      <c r="F272" s="244">
        <v>1.0887807887769101</v>
      </c>
      <c r="G272" s="244">
        <v>49.196226782849401</v>
      </c>
      <c r="H272" s="244">
        <v>11730.865116000001</v>
      </c>
      <c r="I272" s="244">
        <v>4.8483967125750302</v>
      </c>
      <c r="J272" s="244">
        <v>98.911219211223099</v>
      </c>
      <c r="K272" s="244">
        <v>0.54153519720643395</v>
      </c>
    </row>
    <row r="273" spans="1:11" x14ac:dyDescent="0.25">
      <c r="A273" s="244" t="s">
        <v>169</v>
      </c>
      <c r="B273" s="244" t="s">
        <v>170</v>
      </c>
      <c r="C273" s="244" t="s">
        <v>16</v>
      </c>
      <c r="D273" s="244">
        <v>112.1730247</v>
      </c>
      <c r="E273" s="244">
        <v>75.542042758116196</v>
      </c>
      <c r="F273" s="244">
        <v>0.60891519482985801</v>
      </c>
      <c r="G273" s="244">
        <v>75.289224697841107</v>
      </c>
      <c r="H273" s="244">
        <v>18309.608144900001</v>
      </c>
      <c r="I273" s="244">
        <v>3.6553575713472801</v>
      </c>
      <c r="J273" s="244">
        <v>99.391084805170195</v>
      </c>
      <c r="K273" s="244">
        <v>0.46125618827223203</v>
      </c>
    </row>
    <row r="274" spans="1:11" x14ac:dyDescent="0.25">
      <c r="A274" s="244" t="s">
        <v>169</v>
      </c>
      <c r="B274" s="244" t="s">
        <v>170</v>
      </c>
      <c r="C274" s="244" t="s">
        <v>17</v>
      </c>
      <c r="D274" s="244">
        <v>125.8329888</v>
      </c>
      <c r="E274" s="244">
        <v>58.450876343729298</v>
      </c>
      <c r="F274" s="244">
        <v>0.81318105586664402</v>
      </c>
      <c r="G274" s="244">
        <v>58.086127751618299</v>
      </c>
      <c r="H274" s="244">
        <v>15348.3332983</v>
      </c>
      <c r="I274" s="244">
        <v>3.95267450673775</v>
      </c>
      <c r="J274" s="244">
        <v>99.186818944133293</v>
      </c>
      <c r="K274" s="244">
        <v>0.47621790071592501</v>
      </c>
    </row>
    <row r="275" spans="1:11" x14ac:dyDescent="0.25">
      <c r="A275" s="244" t="s">
        <v>171</v>
      </c>
      <c r="B275" s="244" t="s">
        <v>172</v>
      </c>
      <c r="C275" s="244" t="s">
        <v>16</v>
      </c>
      <c r="D275" s="244">
        <v>422.58035810000001</v>
      </c>
      <c r="E275" s="244">
        <v>37.027976544478904</v>
      </c>
      <c r="F275" s="244">
        <v>2.2461539850638599</v>
      </c>
      <c r="G275" s="244">
        <v>36.460157373098099</v>
      </c>
      <c r="H275" s="244">
        <v>18390.9275719</v>
      </c>
      <c r="I275" s="244">
        <v>5.1477266821987699</v>
      </c>
      <c r="J275" s="244">
        <v>97.753846014936101</v>
      </c>
      <c r="K275" s="244">
        <v>0.83776885634890197</v>
      </c>
    </row>
    <row r="276" spans="1:11" x14ac:dyDescent="0.25">
      <c r="A276" s="244" t="s">
        <v>171</v>
      </c>
      <c r="B276" s="244" t="s">
        <v>172</v>
      </c>
      <c r="C276" s="244" t="s">
        <v>17</v>
      </c>
      <c r="D276" s="244">
        <v>691.48710359999995</v>
      </c>
      <c r="E276" s="244">
        <v>41.732981097346702</v>
      </c>
      <c r="F276" s="244">
        <v>2.3585168887599401</v>
      </c>
      <c r="G276" s="244">
        <v>41.1725725668786</v>
      </c>
      <c r="H276" s="244">
        <v>28627.238867600001</v>
      </c>
      <c r="I276" s="244">
        <v>3.49528428696145</v>
      </c>
      <c r="J276" s="244">
        <v>97.641483111240106</v>
      </c>
      <c r="K276" s="244">
        <v>0.99451795137162402</v>
      </c>
    </row>
    <row r="277" spans="1:11" x14ac:dyDescent="0.25">
      <c r="A277" s="244" t="s">
        <v>173</v>
      </c>
      <c r="B277" s="244" t="s">
        <v>174</v>
      </c>
      <c r="C277" s="244" t="s">
        <v>16</v>
      </c>
      <c r="D277" s="244">
        <v>43.0477585</v>
      </c>
      <c r="E277" s="244">
        <v>57.2134936662531</v>
      </c>
      <c r="F277" s="244">
        <v>0.64807835444430795</v>
      </c>
      <c r="G277" s="244">
        <v>57.1971117474978</v>
      </c>
      <c r="H277" s="244">
        <v>6599.3216718000003</v>
      </c>
      <c r="I277" s="244">
        <v>3.8452107375328701</v>
      </c>
      <c r="J277" s="244">
        <v>99.351921645555706</v>
      </c>
      <c r="K277" s="244">
        <v>0.37310008147128498</v>
      </c>
    </row>
    <row r="278" spans="1:11" x14ac:dyDescent="0.25">
      <c r="A278" s="244" t="s">
        <v>173</v>
      </c>
      <c r="B278" s="244" t="s">
        <v>174</v>
      </c>
      <c r="C278" s="244" t="s">
        <v>17</v>
      </c>
      <c r="D278" s="244">
        <v>33.107406699999999</v>
      </c>
      <c r="E278" s="244">
        <v>73.5336279600577</v>
      </c>
      <c r="F278" s="244">
        <v>0.68272196929726903</v>
      </c>
      <c r="G278" s="244">
        <v>74.099158355389903</v>
      </c>
      <c r="H278" s="244">
        <v>4816.2175292000002</v>
      </c>
      <c r="I278" s="244">
        <v>4.7031776256808797</v>
      </c>
      <c r="J278" s="244">
        <v>99.317278030702695</v>
      </c>
      <c r="K278" s="244">
        <v>0.50936880589924105</v>
      </c>
    </row>
    <row r="279" spans="1:11" x14ac:dyDescent="0.25">
      <c r="A279" s="244" t="s">
        <v>175</v>
      </c>
      <c r="B279" s="244" t="s">
        <v>176</v>
      </c>
      <c r="C279" s="244" t="s">
        <v>16</v>
      </c>
      <c r="D279" s="244">
        <v>145.07207360000001</v>
      </c>
      <c r="E279" s="244">
        <v>49.885085091489998</v>
      </c>
      <c r="F279" s="244">
        <v>0.80142367800689696</v>
      </c>
      <c r="G279" s="244">
        <v>50.234102405883</v>
      </c>
      <c r="H279" s="244">
        <v>17956.723216599999</v>
      </c>
      <c r="I279" s="244">
        <v>4.20894372514294</v>
      </c>
      <c r="J279" s="244">
        <v>99.198576321993102</v>
      </c>
      <c r="K279" s="244">
        <v>0.40584049292018098</v>
      </c>
    </row>
    <row r="280" spans="1:11" x14ac:dyDescent="0.25">
      <c r="A280" s="244" t="s">
        <v>175</v>
      </c>
      <c r="B280" s="244" t="s">
        <v>176</v>
      </c>
      <c r="C280" s="244" t="s">
        <v>17</v>
      </c>
      <c r="D280" s="244">
        <v>285.8367738</v>
      </c>
      <c r="E280" s="244">
        <v>35.2563041211667</v>
      </c>
      <c r="F280" s="244">
        <v>1.9165009045999499</v>
      </c>
      <c r="G280" s="244">
        <v>34.919279193656202</v>
      </c>
      <c r="H280" s="244">
        <v>14628.676082100001</v>
      </c>
      <c r="I280" s="244">
        <v>4.0716924935367302</v>
      </c>
      <c r="J280" s="244">
        <v>98.083499095400001</v>
      </c>
      <c r="K280" s="244">
        <v>0.68230467693173003</v>
      </c>
    </row>
    <row r="281" spans="1:11" x14ac:dyDescent="0.25">
      <c r="A281" s="244" t="s">
        <v>177</v>
      </c>
      <c r="B281" s="244" t="s">
        <v>178</v>
      </c>
      <c r="C281" s="244" t="s">
        <v>16</v>
      </c>
      <c r="D281" s="244">
        <v>189.53632669999999</v>
      </c>
      <c r="E281" s="244">
        <v>40.8174915679446</v>
      </c>
      <c r="F281" s="244">
        <v>1.2912784975282301</v>
      </c>
      <c r="G281" s="244">
        <v>40.689762801267101</v>
      </c>
      <c r="H281" s="244">
        <v>14488.6548662</v>
      </c>
      <c r="I281" s="244">
        <v>4.1738977955610599</v>
      </c>
      <c r="J281" s="244">
        <v>98.708721502471803</v>
      </c>
      <c r="K281" s="244">
        <v>0.53229152373819899</v>
      </c>
    </row>
    <row r="282" spans="1:11" x14ac:dyDescent="0.25">
      <c r="A282" s="244" t="s">
        <v>177</v>
      </c>
      <c r="B282" s="244" t="s">
        <v>178</v>
      </c>
      <c r="C282" s="244" t="s">
        <v>17</v>
      </c>
      <c r="D282" s="244">
        <v>204.1117093</v>
      </c>
      <c r="E282" s="244">
        <v>39.851699333726103</v>
      </c>
      <c r="F282" s="244">
        <v>1.7422262504060999</v>
      </c>
      <c r="G282" s="244">
        <v>40.0529667858059</v>
      </c>
      <c r="H282" s="244">
        <v>11511.4567625</v>
      </c>
      <c r="I282" s="244">
        <v>4.6557432818677604</v>
      </c>
      <c r="J282" s="244">
        <v>98.257773749593895</v>
      </c>
      <c r="K282" s="244">
        <v>0.71018635450371204</v>
      </c>
    </row>
    <row r="283" spans="1:11" x14ac:dyDescent="0.25">
      <c r="A283" s="244" t="s">
        <v>179</v>
      </c>
      <c r="B283" s="244" t="s">
        <v>180</v>
      </c>
      <c r="C283" s="244" t="s">
        <v>16</v>
      </c>
      <c r="D283" s="244">
        <v>66.652440600000006</v>
      </c>
      <c r="E283" s="244">
        <v>36.868360246781002</v>
      </c>
      <c r="F283" s="244">
        <v>1.6866033580881199</v>
      </c>
      <c r="G283" s="244">
        <v>37.248766432734499</v>
      </c>
      <c r="H283" s="244">
        <v>3885.2216192000001</v>
      </c>
      <c r="I283" s="244">
        <v>3.89120114912927</v>
      </c>
      <c r="J283" s="244">
        <v>98.313396641911893</v>
      </c>
      <c r="K283" s="244">
        <v>0.63901662129439096</v>
      </c>
    </row>
    <row r="284" spans="1:11" x14ac:dyDescent="0.25">
      <c r="A284" s="244" t="s">
        <v>179</v>
      </c>
      <c r="B284" s="244" t="s">
        <v>180</v>
      </c>
      <c r="C284" s="244" t="s">
        <v>17</v>
      </c>
      <c r="D284" s="244">
        <v>61.082067199999997</v>
      </c>
      <c r="E284" s="244">
        <v>40.2339142127136</v>
      </c>
      <c r="F284" s="244">
        <v>2.1734601364885702</v>
      </c>
      <c r="G284" s="244">
        <v>40.032774362625098</v>
      </c>
      <c r="H284" s="244">
        <v>2749.2785266999999</v>
      </c>
      <c r="I284" s="244">
        <v>4.7228821780035002</v>
      </c>
      <c r="J284" s="244">
        <v>97.8265398635114</v>
      </c>
      <c r="K284" s="244">
        <v>0.88942774988877304</v>
      </c>
    </row>
    <row r="285" spans="1:11" x14ac:dyDescent="0.25">
      <c r="A285" s="244" t="s">
        <v>181</v>
      </c>
      <c r="B285" s="244" t="s">
        <v>182</v>
      </c>
      <c r="C285" s="244" t="s">
        <v>16</v>
      </c>
      <c r="D285" s="244">
        <v>193.4408482</v>
      </c>
      <c r="E285" s="244">
        <v>34.396807907592397</v>
      </c>
      <c r="F285" s="244">
        <v>2.1478878823647101</v>
      </c>
      <c r="G285" s="244">
        <v>34.490959003664898</v>
      </c>
      <c r="H285" s="244">
        <v>8812.6553167000002</v>
      </c>
      <c r="I285" s="244">
        <v>4.4385942100427203</v>
      </c>
      <c r="J285" s="244">
        <v>97.852112117635301</v>
      </c>
      <c r="K285" s="244">
        <v>0.75708854200356501</v>
      </c>
    </row>
    <row r="286" spans="1:11" x14ac:dyDescent="0.25">
      <c r="A286" s="244" t="s">
        <v>181</v>
      </c>
      <c r="B286" s="244" t="s">
        <v>182</v>
      </c>
      <c r="C286" s="244" t="s">
        <v>17</v>
      </c>
      <c r="D286" s="244">
        <v>283.5371227</v>
      </c>
      <c r="E286" s="244">
        <v>29.327170325305101</v>
      </c>
      <c r="F286" s="244">
        <v>3.0415638199166199</v>
      </c>
      <c r="G286" s="244">
        <v>28.582899400442901</v>
      </c>
      <c r="H286" s="244">
        <v>9038.546499</v>
      </c>
      <c r="I286" s="244">
        <v>3.6913913328877901</v>
      </c>
      <c r="J286" s="244">
        <v>96.958436180083396</v>
      </c>
      <c r="K286" s="244">
        <v>0.89663897345903798</v>
      </c>
    </row>
    <row r="287" spans="1:11" x14ac:dyDescent="0.25">
      <c r="A287" s="244" t="s">
        <v>183</v>
      </c>
      <c r="B287" s="244" t="s">
        <v>184</v>
      </c>
      <c r="C287" s="244" t="s">
        <v>16</v>
      </c>
      <c r="D287" s="244">
        <v>585.67504469999994</v>
      </c>
      <c r="E287" s="244">
        <v>30.996585738846299</v>
      </c>
      <c r="F287" s="244">
        <v>2.4258706802117298</v>
      </c>
      <c r="G287" s="244">
        <v>30.636053696965099</v>
      </c>
      <c r="H287" s="244">
        <v>23557.204849000002</v>
      </c>
      <c r="I287" s="244">
        <v>3.9989046206897498</v>
      </c>
      <c r="J287" s="244">
        <v>97.574129319788298</v>
      </c>
      <c r="K287" s="244">
        <v>0.76166812800642303</v>
      </c>
    </row>
    <row r="288" spans="1:11" x14ac:dyDescent="0.25">
      <c r="A288" s="244" t="s">
        <v>183</v>
      </c>
      <c r="B288" s="244" t="s">
        <v>184</v>
      </c>
      <c r="C288" s="244" t="s">
        <v>17</v>
      </c>
      <c r="D288" s="244">
        <v>265.0661288</v>
      </c>
      <c r="E288" s="244">
        <v>41.687007893664997</v>
      </c>
      <c r="F288" s="244">
        <v>1.82136034753833</v>
      </c>
      <c r="G288" s="244">
        <v>39.454679097490398</v>
      </c>
      <c r="H288" s="244">
        <v>14288.129188000001</v>
      </c>
      <c r="I288" s="244">
        <v>5.3848347045916096</v>
      </c>
      <c r="J288" s="244">
        <v>98.178639652461698</v>
      </c>
      <c r="K288" s="244">
        <v>0.73194320360718601</v>
      </c>
    </row>
    <row r="289" spans="1:11" x14ac:dyDescent="0.25">
      <c r="A289" s="244" t="s">
        <v>185</v>
      </c>
      <c r="B289" s="244" t="s">
        <v>186</v>
      </c>
      <c r="C289" s="244" t="s">
        <v>16</v>
      </c>
      <c r="D289" s="244">
        <v>225.8763673</v>
      </c>
      <c r="E289" s="244">
        <v>48.2207175700132</v>
      </c>
      <c r="F289" s="244">
        <v>1.59570608135876</v>
      </c>
      <c r="G289" s="244">
        <v>47.218301798131698</v>
      </c>
      <c r="H289" s="244">
        <v>13929.385052</v>
      </c>
      <c r="I289" s="244">
        <v>3.2461770181260201</v>
      </c>
      <c r="J289" s="244">
        <v>98.404293918641201</v>
      </c>
      <c r="K289" s="244">
        <v>0.76568336939653203</v>
      </c>
    </row>
    <row r="290" spans="1:11" x14ac:dyDescent="0.25">
      <c r="A290" s="244" t="s">
        <v>185</v>
      </c>
      <c r="B290" s="244" t="s">
        <v>186</v>
      </c>
      <c r="C290" s="244" t="s">
        <v>17</v>
      </c>
      <c r="D290" s="244">
        <v>223.34885120000001</v>
      </c>
      <c r="E290" s="244">
        <v>34.627818617925698</v>
      </c>
      <c r="F290" s="244">
        <v>1.8137083677041099</v>
      </c>
      <c r="G290" s="244">
        <v>34.172662160497801</v>
      </c>
      <c r="H290" s="244">
        <v>12091.136497</v>
      </c>
      <c r="I290" s="244">
        <v>3.9983476728583698</v>
      </c>
      <c r="J290" s="244">
        <v>98.186291632295905</v>
      </c>
      <c r="K290" s="244">
        <v>0.63124130952343505</v>
      </c>
    </row>
    <row r="291" spans="1:11" x14ac:dyDescent="0.25">
      <c r="A291" s="244" t="s">
        <v>187</v>
      </c>
      <c r="B291" s="244" t="s">
        <v>188</v>
      </c>
      <c r="C291" s="244" t="s">
        <v>16</v>
      </c>
      <c r="D291" s="244">
        <v>368.05641229999998</v>
      </c>
      <c r="E291" s="244">
        <v>36.7630251294879</v>
      </c>
      <c r="F291" s="244">
        <v>1.6162682393258301</v>
      </c>
      <c r="G291" s="244">
        <v>36.5601132811762</v>
      </c>
      <c r="H291" s="244">
        <v>22403.9317605</v>
      </c>
      <c r="I291" s="244">
        <v>4.6727553079198501</v>
      </c>
      <c r="J291" s="244">
        <v>98.383731760674195</v>
      </c>
      <c r="K291" s="244">
        <v>0.60061708236746503</v>
      </c>
    </row>
    <row r="292" spans="1:11" x14ac:dyDescent="0.25">
      <c r="A292" s="244" t="s">
        <v>187</v>
      </c>
      <c r="B292" s="244" t="s">
        <v>188</v>
      </c>
      <c r="C292" s="244" t="s">
        <v>17</v>
      </c>
      <c r="D292" s="244">
        <v>454.71250079999999</v>
      </c>
      <c r="E292" s="244">
        <v>34.279713474893498</v>
      </c>
      <c r="F292" s="244">
        <v>2.27120545395249</v>
      </c>
      <c r="G292" s="244">
        <v>33.916836932700903</v>
      </c>
      <c r="H292" s="244">
        <v>19566.043437799999</v>
      </c>
      <c r="I292" s="244">
        <v>4.3982998814311101</v>
      </c>
      <c r="J292" s="244">
        <v>97.728794546047496</v>
      </c>
      <c r="K292" s="244">
        <v>0.78822321896206204</v>
      </c>
    </row>
    <row r="293" spans="1:11" x14ac:dyDescent="0.25">
      <c r="A293" s="244" t="s">
        <v>189</v>
      </c>
      <c r="B293" s="244" t="s">
        <v>190</v>
      </c>
      <c r="C293" s="244" t="s">
        <v>16</v>
      </c>
      <c r="D293" s="244">
        <v>256.38935329999998</v>
      </c>
      <c r="E293" s="244">
        <v>45.380077604736698</v>
      </c>
      <c r="F293" s="244">
        <v>1.3269005164663299</v>
      </c>
      <c r="G293" s="244">
        <v>45.582002427681999</v>
      </c>
      <c r="H293" s="244">
        <v>19066.035358900001</v>
      </c>
      <c r="I293" s="244">
        <v>3.4280141806057398</v>
      </c>
      <c r="J293" s="244">
        <v>98.673099483533704</v>
      </c>
      <c r="K293" s="244">
        <v>0.61296121110449298</v>
      </c>
    </row>
    <row r="294" spans="1:11" x14ac:dyDescent="0.25">
      <c r="A294" s="244" t="s">
        <v>189</v>
      </c>
      <c r="B294" s="244" t="s">
        <v>190</v>
      </c>
      <c r="C294" s="244" t="s">
        <v>17</v>
      </c>
      <c r="D294" s="244">
        <v>216.5636016</v>
      </c>
      <c r="E294" s="244">
        <v>49.270482333849799</v>
      </c>
      <c r="F294" s="244">
        <v>1.6881457024142399</v>
      </c>
      <c r="G294" s="244">
        <v>49.268623849421402</v>
      </c>
      <c r="H294" s="244">
        <v>12611.926337999999</v>
      </c>
      <c r="I294" s="244">
        <v>4.6113933309623398</v>
      </c>
      <c r="J294" s="244">
        <v>98.311854297585796</v>
      </c>
      <c r="K294" s="244">
        <v>0.84600800391277597</v>
      </c>
    </row>
    <row r="295" spans="1:11" x14ac:dyDescent="0.25">
      <c r="A295" s="244" t="s">
        <v>191</v>
      </c>
      <c r="B295" s="244" t="s">
        <v>192</v>
      </c>
      <c r="C295" s="244" t="s">
        <v>16</v>
      </c>
      <c r="D295" s="244">
        <v>144.79533979999999</v>
      </c>
      <c r="E295" s="244">
        <v>34.516758349794301</v>
      </c>
      <c r="F295" s="244">
        <v>1.7289173363328201</v>
      </c>
      <c r="G295" s="244">
        <v>34.8253210515782</v>
      </c>
      <c r="H295" s="244">
        <v>8230.1186457999993</v>
      </c>
      <c r="I295" s="244">
        <v>5.1279871745085703</v>
      </c>
      <c r="J295" s="244">
        <v>98.271082663667201</v>
      </c>
      <c r="K295" s="244">
        <v>0.61269398563053301</v>
      </c>
    </row>
    <row r="296" spans="1:11" x14ac:dyDescent="0.25">
      <c r="A296" s="244" t="s">
        <v>191</v>
      </c>
      <c r="B296" s="244" t="s">
        <v>192</v>
      </c>
      <c r="C296" s="244" t="s">
        <v>17</v>
      </c>
      <c r="D296" s="244">
        <v>160.5916402</v>
      </c>
      <c r="E296" s="244">
        <v>32.346841513272999</v>
      </c>
      <c r="F296" s="244">
        <v>2.4422897227971201</v>
      </c>
      <c r="G296" s="244">
        <v>31.680644953482599</v>
      </c>
      <c r="H296" s="244">
        <v>6414.8624798000001</v>
      </c>
      <c r="I296" s="244">
        <v>4.3948796248273503</v>
      </c>
      <c r="J296" s="244">
        <v>97.557710277202901</v>
      </c>
      <c r="K296" s="244">
        <v>0.79310300909712494</v>
      </c>
    </row>
    <row r="297" spans="1:11" x14ac:dyDescent="0.25">
      <c r="A297" s="244" t="s">
        <v>193</v>
      </c>
      <c r="B297" s="244" t="s">
        <v>194</v>
      </c>
      <c r="C297" s="244" t="s">
        <v>16</v>
      </c>
      <c r="D297" s="244"/>
      <c r="E297" s="244"/>
      <c r="F297" s="244"/>
      <c r="G297" s="244"/>
      <c r="H297" s="244">
        <v>14344.4244411</v>
      </c>
      <c r="I297" s="244">
        <v>3.4433850722112802</v>
      </c>
      <c r="J297" s="244">
        <v>100</v>
      </c>
      <c r="K297" s="244">
        <v>0</v>
      </c>
    </row>
    <row r="298" spans="1:11" x14ac:dyDescent="0.25">
      <c r="A298" s="244" t="s">
        <v>193</v>
      </c>
      <c r="B298" s="244" t="s">
        <v>194</v>
      </c>
      <c r="C298" s="244" t="s">
        <v>17</v>
      </c>
      <c r="D298" s="244">
        <v>99.612848299999996</v>
      </c>
      <c r="E298" s="244">
        <v>60.983723160704301</v>
      </c>
      <c r="F298" s="244">
        <v>0.78005716548069404</v>
      </c>
      <c r="G298" s="244">
        <v>60.804944812459603</v>
      </c>
      <c r="H298" s="244">
        <v>12670.3292416</v>
      </c>
      <c r="I298" s="244">
        <v>4.4883117771352001</v>
      </c>
      <c r="J298" s="244">
        <v>99.219942834519301</v>
      </c>
      <c r="K298" s="244">
        <v>0.478042332444436</v>
      </c>
    </row>
    <row r="299" spans="1:11" x14ac:dyDescent="0.25">
      <c r="A299" s="244" t="s">
        <v>195</v>
      </c>
      <c r="B299" s="244" t="s">
        <v>196</v>
      </c>
      <c r="C299" s="244" t="s">
        <v>16</v>
      </c>
      <c r="D299" s="244">
        <v>225.25019940000001</v>
      </c>
      <c r="E299" s="244">
        <v>32.727906981003599</v>
      </c>
      <c r="F299" s="244">
        <v>1.85985652541678</v>
      </c>
      <c r="G299" s="244">
        <v>32.507166949179002</v>
      </c>
      <c r="H299" s="244">
        <v>11885.909791800001</v>
      </c>
      <c r="I299" s="244">
        <v>3.7252760462480299</v>
      </c>
      <c r="J299" s="244">
        <v>98.140143474583198</v>
      </c>
      <c r="K299" s="244">
        <v>0.61604420406111604</v>
      </c>
    </row>
    <row r="300" spans="1:11" x14ac:dyDescent="0.25">
      <c r="A300" s="244" t="s">
        <v>195</v>
      </c>
      <c r="B300" s="244" t="s">
        <v>196</v>
      </c>
      <c r="C300" s="244" t="s">
        <v>17</v>
      </c>
      <c r="D300" s="244">
        <v>322.84425540000001</v>
      </c>
      <c r="E300" s="244">
        <v>31.210105056538399</v>
      </c>
      <c r="F300" s="244">
        <v>3.1388161038790101</v>
      </c>
      <c r="G300" s="244">
        <v>30.6524662730288</v>
      </c>
      <c r="H300" s="244">
        <v>9962.6979590999999</v>
      </c>
      <c r="I300" s="244">
        <v>4.4222772390063598</v>
      </c>
      <c r="J300" s="244">
        <v>96.861183896121005</v>
      </c>
      <c r="K300" s="244">
        <v>0.99330248600486304</v>
      </c>
    </row>
    <row r="301" spans="1:11" x14ac:dyDescent="0.25">
      <c r="A301" s="244" t="s">
        <v>197</v>
      </c>
      <c r="B301" s="244" t="s">
        <v>198</v>
      </c>
      <c r="C301" s="244" t="s">
        <v>16</v>
      </c>
      <c r="D301" s="244">
        <v>1001.2354379</v>
      </c>
      <c r="E301" s="244">
        <v>31.212097490699399</v>
      </c>
      <c r="F301" s="244">
        <v>3.3642074753876199</v>
      </c>
      <c r="G301" s="244">
        <v>31.7003850205754</v>
      </c>
      <c r="H301" s="244">
        <v>28760.170338200001</v>
      </c>
      <c r="I301" s="244">
        <v>4.4331075648888296</v>
      </c>
      <c r="J301" s="244">
        <v>96.635792524612398</v>
      </c>
      <c r="K301" s="244">
        <v>1.1035939114559801</v>
      </c>
    </row>
    <row r="302" spans="1:11" x14ac:dyDescent="0.25">
      <c r="A302" s="244" t="s">
        <v>197</v>
      </c>
      <c r="B302" s="244" t="s">
        <v>198</v>
      </c>
      <c r="C302" s="244" t="s">
        <v>17</v>
      </c>
      <c r="D302" s="244">
        <v>1187.1894766</v>
      </c>
      <c r="E302" s="244">
        <v>31.057263548321401</v>
      </c>
      <c r="F302" s="244">
        <v>4.8490877158915904</v>
      </c>
      <c r="G302" s="244">
        <v>29.0677044495053</v>
      </c>
      <c r="H302" s="244">
        <v>23295.549260200001</v>
      </c>
      <c r="I302" s="244">
        <v>5.1761136691939802</v>
      </c>
      <c r="J302" s="244">
        <v>95.150912284108401</v>
      </c>
      <c r="K302" s="244">
        <v>1.48135046939328</v>
      </c>
    </row>
    <row r="303" spans="1:11" x14ac:dyDescent="0.25">
      <c r="A303" s="244" t="s">
        <v>199</v>
      </c>
      <c r="B303" s="244" t="s">
        <v>200</v>
      </c>
      <c r="C303" s="244" t="s">
        <v>16</v>
      </c>
      <c r="D303" s="244">
        <v>409.3644324</v>
      </c>
      <c r="E303" s="244">
        <v>40.285534097262001</v>
      </c>
      <c r="F303" s="244">
        <v>1.50274698552022</v>
      </c>
      <c r="G303" s="244">
        <v>40.286763232017101</v>
      </c>
      <c r="H303" s="244">
        <v>26831.710502000002</v>
      </c>
      <c r="I303" s="244">
        <v>3.96105813251368</v>
      </c>
      <c r="J303" s="244">
        <v>98.497253014479796</v>
      </c>
      <c r="K303" s="244">
        <v>0.614644674348234</v>
      </c>
    </row>
    <row r="304" spans="1:11" x14ac:dyDescent="0.25">
      <c r="A304" s="244" t="s">
        <v>199</v>
      </c>
      <c r="B304" s="244" t="s">
        <v>200</v>
      </c>
      <c r="C304" s="244" t="s">
        <v>17</v>
      </c>
      <c r="D304" s="244">
        <v>818.92353900000001</v>
      </c>
      <c r="E304" s="244">
        <v>30.8441083464473</v>
      </c>
      <c r="F304" s="244">
        <v>3.1777215836030801</v>
      </c>
      <c r="G304" s="244">
        <v>30.717074721776701</v>
      </c>
      <c r="H304" s="244">
        <v>24951.853335399999</v>
      </c>
      <c r="I304" s="244">
        <v>4.7093010923631304</v>
      </c>
      <c r="J304" s="244">
        <v>96.822278416396898</v>
      </c>
      <c r="K304" s="244">
        <v>1.00813896269568</v>
      </c>
    </row>
    <row r="305" spans="1:11" x14ac:dyDescent="0.25">
      <c r="A305" s="244" t="s">
        <v>201</v>
      </c>
      <c r="B305" s="244" t="s">
        <v>202</v>
      </c>
      <c r="C305" s="244" t="s">
        <v>16</v>
      </c>
      <c r="D305" s="244">
        <v>475.30152279999999</v>
      </c>
      <c r="E305" s="244">
        <v>25.329291542511001</v>
      </c>
      <c r="F305" s="244">
        <v>3.1074555580005399</v>
      </c>
      <c r="G305" s="244">
        <v>24.958066813257599</v>
      </c>
      <c r="H305" s="244">
        <v>14820.2196497</v>
      </c>
      <c r="I305" s="244">
        <v>4.3976181692282799</v>
      </c>
      <c r="J305" s="244">
        <v>96.892544441999505</v>
      </c>
      <c r="K305" s="244">
        <v>0.80043396406244305</v>
      </c>
    </row>
    <row r="306" spans="1:11" x14ac:dyDescent="0.25">
      <c r="A306" s="244" t="s">
        <v>201</v>
      </c>
      <c r="B306" s="244" t="s">
        <v>202</v>
      </c>
      <c r="C306" s="244" t="s">
        <v>17</v>
      </c>
      <c r="D306" s="244">
        <v>541.40929430000006</v>
      </c>
      <c r="E306" s="244">
        <v>25.8250981788077</v>
      </c>
      <c r="F306" s="244">
        <v>3.67095732793873</v>
      </c>
      <c r="G306" s="244">
        <v>24.9517323825443</v>
      </c>
      <c r="H306" s="244">
        <v>14207.0403861</v>
      </c>
      <c r="I306" s="244">
        <v>3.7337344872198099</v>
      </c>
      <c r="J306" s="244">
        <v>96.329042672061306</v>
      </c>
      <c r="K306" s="244">
        <v>0.95087361291750205</v>
      </c>
    </row>
    <row r="307" spans="1:11" x14ac:dyDescent="0.25">
      <c r="A307" s="244" t="s">
        <v>203</v>
      </c>
      <c r="B307" s="244" t="s">
        <v>204</v>
      </c>
      <c r="C307" s="244" t="s">
        <v>16</v>
      </c>
      <c r="D307" s="244">
        <v>747.19767909999996</v>
      </c>
      <c r="E307" s="244">
        <v>40.868398073128397</v>
      </c>
      <c r="F307" s="244">
        <v>1.42156436680336</v>
      </c>
      <c r="G307" s="244">
        <v>39.402118223323797</v>
      </c>
      <c r="H307" s="244">
        <v>51814.451764899997</v>
      </c>
      <c r="I307" s="244">
        <v>3.6250252832346699</v>
      </c>
      <c r="J307" s="244">
        <v>98.578435633196605</v>
      </c>
      <c r="K307" s="244">
        <v>0.56820385597585898</v>
      </c>
    </row>
    <row r="308" spans="1:11" x14ac:dyDescent="0.25">
      <c r="A308" s="244" t="s">
        <v>203</v>
      </c>
      <c r="B308" s="244" t="s">
        <v>204</v>
      </c>
      <c r="C308" s="244" t="s">
        <v>17</v>
      </c>
      <c r="D308" s="244">
        <v>1156.9326719000001</v>
      </c>
      <c r="E308" s="244">
        <v>34.959185659103902</v>
      </c>
      <c r="F308" s="244">
        <v>2.9591931605233199</v>
      </c>
      <c r="G308" s="244">
        <v>33.966721466347401</v>
      </c>
      <c r="H308" s="244">
        <v>37939.287450999997</v>
      </c>
      <c r="I308" s="244">
        <v>4.3647375173521601</v>
      </c>
      <c r="J308" s="244">
        <v>97.040806839476701</v>
      </c>
      <c r="K308" s="244">
        <v>1.0357919840349701</v>
      </c>
    </row>
    <row r="309" spans="1:11" x14ac:dyDescent="0.25">
      <c r="A309" s="244" t="s">
        <v>205</v>
      </c>
      <c r="B309" s="244" t="s">
        <v>206</v>
      </c>
      <c r="C309" s="244" t="s">
        <v>16</v>
      </c>
      <c r="D309" s="244">
        <v>42.467208300000003</v>
      </c>
      <c r="E309" s="244">
        <v>99.999999999999702</v>
      </c>
      <c r="F309" s="244">
        <v>0.233849642870609</v>
      </c>
      <c r="G309" s="244">
        <v>100.229281051653</v>
      </c>
      <c r="H309" s="244">
        <v>18117.581179500001</v>
      </c>
      <c r="I309" s="244">
        <v>3.1096874195058199</v>
      </c>
      <c r="J309" s="244">
        <v>99.766150357129405</v>
      </c>
      <c r="K309" s="244">
        <v>0.23493521094283501</v>
      </c>
    </row>
    <row r="310" spans="1:11" x14ac:dyDescent="0.25">
      <c r="A310" s="244" t="s">
        <v>205</v>
      </c>
      <c r="B310" s="244" t="s">
        <v>206</v>
      </c>
      <c r="C310" s="244" t="s">
        <v>17</v>
      </c>
      <c r="D310" s="244"/>
      <c r="E310" s="244"/>
      <c r="F310" s="244"/>
      <c r="G310" s="244"/>
      <c r="H310" s="244">
        <v>13515.919339399999</v>
      </c>
      <c r="I310" s="244">
        <v>4.4008906055106998</v>
      </c>
      <c r="J310" s="244">
        <v>100</v>
      </c>
      <c r="K310" s="244">
        <v>0</v>
      </c>
    </row>
    <row r="311" spans="1:11" x14ac:dyDescent="0.25">
      <c r="A311" s="244" t="s">
        <v>207</v>
      </c>
      <c r="B311" s="244" t="s">
        <v>208</v>
      </c>
      <c r="C311" s="244" t="s">
        <v>16</v>
      </c>
      <c r="D311" s="244">
        <v>380.20442409999998</v>
      </c>
      <c r="E311" s="244">
        <v>58.438960373888101</v>
      </c>
      <c r="F311" s="244">
        <v>1.16804580864373</v>
      </c>
      <c r="G311" s="244">
        <v>56.628385405764199</v>
      </c>
      <c r="H311" s="244">
        <v>32170.2675939</v>
      </c>
      <c r="I311" s="244">
        <v>5.1366999043798502</v>
      </c>
      <c r="J311" s="244">
        <v>98.831954191356303</v>
      </c>
      <c r="K311" s="244">
        <v>0.66926277806262102</v>
      </c>
    </row>
    <row r="312" spans="1:11" x14ac:dyDescent="0.25">
      <c r="A312" s="244" t="s">
        <v>207</v>
      </c>
      <c r="B312" s="244" t="s">
        <v>208</v>
      </c>
      <c r="C312" s="244" t="s">
        <v>17</v>
      </c>
      <c r="D312" s="244">
        <v>240.85310960000001</v>
      </c>
      <c r="E312" s="244">
        <v>58.625104060310697</v>
      </c>
      <c r="F312" s="244">
        <v>0.90301314693565005</v>
      </c>
      <c r="G312" s="244">
        <v>57.152560309273497</v>
      </c>
      <c r="H312" s="244">
        <v>26431.3066942</v>
      </c>
      <c r="I312" s="244">
        <v>4.5353150555304396</v>
      </c>
      <c r="J312" s="244">
        <v>99.096986853064394</v>
      </c>
      <c r="K312" s="244">
        <v>0.52079800788323105</v>
      </c>
    </row>
    <row r="313" spans="1:11" x14ac:dyDescent="0.25">
      <c r="A313" s="244" t="s">
        <v>209</v>
      </c>
      <c r="B313" s="244" t="s">
        <v>210</v>
      </c>
      <c r="C313" s="244" t="s">
        <v>16</v>
      </c>
      <c r="D313" s="244">
        <v>505.2332533</v>
      </c>
      <c r="E313" s="244">
        <v>37.0880276393423</v>
      </c>
      <c r="F313" s="244">
        <v>1.94543810904051</v>
      </c>
      <c r="G313" s="244">
        <v>36.824800414284802</v>
      </c>
      <c r="H313" s="244">
        <v>25464.919739600002</v>
      </c>
      <c r="I313" s="244">
        <v>3.99044036109626</v>
      </c>
      <c r="J313" s="244">
        <v>98.054561890959505</v>
      </c>
      <c r="K313" s="244">
        <v>0.73061741037022998</v>
      </c>
    </row>
    <row r="314" spans="1:11" x14ac:dyDescent="0.25">
      <c r="A314" s="244" t="s">
        <v>209</v>
      </c>
      <c r="B314" s="244" t="s">
        <v>210</v>
      </c>
      <c r="C314" s="244" t="s">
        <v>17</v>
      </c>
      <c r="D314" s="244">
        <v>799.44418619999999</v>
      </c>
      <c r="E314" s="244">
        <v>25.951281364769699</v>
      </c>
      <c r="F314" s="244">
        <v>3.5929915141861302</v>
      </c>
      <c r="G314" s="244">
        <v>26.137892659587699</v>
      </c>
      <c r="H314" s="244">
        <v>21450.655293399999</v>
      </c>
      <c r="I314" s="244">
        <v>4.33127072203889</v>
      </c>
      <c r="J314" s="244">
        <v>96.407008485813904</v>
      </c>
      <c r="K314" s="244">
        <v>0.97413277312121804</v>
      </c>
    </row>
    <row r="315" spans="1:11" x14ac:dyDescent="0.25">
      <c r="A315" s="244" t="s">
        <v>211</v>
      </c>
      <c r="B315" s="244" t="s">
        <v>212</v>
      </c>
      <c r="C315" s="244" t="s">
        <v>16</v>
      </c>
      <c r="D315" s="244">
        <v>245.99741169999999</v>
      </c>
      <c r="E315" s="244">
        <v>53.752244242341497</v>
      </c>
      <c r="F315" s="244">
        <v>0.919455324700715</v>
      </c>
      <c r="G315" s="244">
        <v>53.3358871196818</v>
      </c>
      <c r="H315" s="244">
        <v>26508.691488500001</v>
      </c>
      <c r="I315" s="244">
        <v>3.6788191070398901</v>
      </c>
      <c r="J315" s="244">
        <v>99.080544675299294</v>
      </c>
      <c r="K315" s="244">
        <v>0.49495050285137698</v>
      </c>
    </row>
    <row r="316" spans="1:11" x14ac:dyDescent="0.25">
      <c r="A316" s="244" t="s">
        <v>211</v>
      </c>
      <c r="B316" s="244" t="s">
        <v>212</v>
      </c>
      <c r="C316" s="244" t="s">
        <v>17</v>
      </c>
      <c r="D316" s="244">
        <v>346.43752640000002</v>
      </c>
      <c r="E316" s="244">
        <v>46.269213286396997</v>
      </c>
      <c r="F316" s="244">
        <v>1.51230464035635</v>
      </c>
      <c r="G316" s="244">
        <v>45.592651479523603</v>
      </c>
      <c r="H316" s="244">
        <v>22561.481761499999</v>
      </c>
      <c r="I316" s="244">
        <v>4.26163062077568</v>
      </c>
      <c r="J316" s="244">
        <v>98.487695359643695</v>
      </c>
      <c r="K316" s="244">
        <v>0.70008723573895904</v>
      </c>
    </row>
    <row r="317" spans="1:11" x14ac:dyDescent="0.25">
      <c r="A317" s="244" t="s">
        <v>213</v>
      </c>
      <c r="B317" s="244" t="s">
        <v>214</v>
      </c>
      <c r="C317" s="244" t="s">
        <v>16</v>
      </c>
      <c r="D317" s="244">
        <v>75.823245600000007</v>
      </c>
      <c r="E317" s="244">
        <v>48.843988633191501</v>
      </c>
      <c r="F317" s="244">
        <v>1.2950040876712701</v>
      </c>
      <c r="G317" s="244">
        <v>49.438500138922699</v>
      </c>
      <c r="H317" s="244">
        <v>5779.2351532000002</v>
      </c>
      <c r="I317" s="244">
        <v>6.0653005760376697</v>
      </c>
      <c r="J317" s="244">
        <v>98.704995912328698</v>
      </c>
      <c r="K317" s="244">
        <v>0.64863038771723103</v>
      </c>
    </row>
    <row r="318" spans="1:11" x14ac:dyDescent="0.25">
      <c r="A318" s="244" t="s">
        <v>213</v>
      </c>
      <c r="B318" s="244" t="s">
        <v>214</v>
      </c>
      <c r="C318" s="244" t="s">
        <v>17</v>
      </c>
      <c r="D318" s="244">
        <v>146.33097169999999</v>
      </c>
      <c r="E318" s="244">
        <v>32.977459159543699</v>
      </c>
      <c r="F318" s="244">
        <v>2.56634307600092</v>
      </c>
      <c r="G318" s="244">
        <v>32.679132441393001</v>
      </c>
      <c r="H318" s="244">
        <v>5555.5945841000002</v>
      </c>
      <c r="I318" s="244">
        <v>4.6928305855078296</v>
      </c>
      <c r="J318" s="244">
        <v>97.433656923999095</v>
      </c>
      <c r="K318" s="244">
        <v>0.86074840992680302</v>
      </c>
    </row>
    <row r="319" spans="1:11" x14ac:dyDescent="0.25">
      <c r="A319" s="244" t="s">
        <v>215</v>
      </c>
      <c r="B319" s="244" t="s">
        <v>216</v>
      </c>
      <c r="C319" s="244" t="s">
        <v>16</v>
      </c>
      <c r="D319" s="244">
        <v>57.406983799999999</v>
      </c>
      <c r="E319" s="244">
        <v>70.7909150962751</v>
      </c>
      <c r="F319" s="244">
        <v>0.53764952124446497</v>
      </c>
      <c r="G319" s="244">
        <v>71.289078847486607</v>
      </c>
      <c r="H319" s="244">
        <v>10619.9918665</v>
      </c>
      <c r="I319" s="244">
        <v>4.9370148719539904</v>
      </c>
      <c r="J319" s="244">
        <v>99.462350478755496</v>
      </c>
      <c r="K319" s="244">
        <v>0.38535726260055397</v>
      </c>
    </row>
    <row r="320" spans="1:11" x14ac:dyDescent="0.25">
      <c r="A320" s="244" t="s">
        <v>215</v>
      </c>
      <c r="B320" s="244" t="s">
        <v>216</v>
      </c>
      <c r="C320" s="244" t="s">
        <v>17</v>
      </c>
      <c r="D320" s="244">
        <v>97.011642699999996</v>
      </c>
      <c r="E320" s="244">
        <v>58.0382984818566</v>
      </c>
      <c r="F320" s="244">
        <v>0.83541885034747998</v>
      </c>
      <c r="G320" s="244">
        <v>57.099406476963402</v>
      </c>
      <c r="H320" s="244">
        <v>11515.3242125</v>
      </c>
      <c r="I320" s="244">
        <v>3.8773278383782102</v>
      </c>
      <c r="J320" s="244">
        <v>99.164581149652506</v>
      </c>
      <c r="K320" s="244">
        <v>0.48103788632475197</v>
      </c>
    </row>
    <row r="321" spans="1:11" x14ac:dyDescent="0.25">
      <c r="A321" s="244" t="s">
        <v>217</v>
      </c>
      <c r="B321" s="244" t="s">
        <v>218</v>
      </c>
      <c r="C321" s="244" t="s">
        <v>16</v>
      </c>
      <c r="D321" s="244">
        <v>28.109772299999999</v>
      </c>
      <c r="E321" s="244">
        <v>70.426018105130396</v>
      </c>
      <c r="F321" s="244">
        <v>0.47284265299269401</v>
      </c>
      <c r="G321" s="244">
        <v>69.889413438626306</v>
      </c>
      <c r="H321" s="244">
        <v>5916.7372337999996</v>
      </c>
      <c r="I321" s="244">
        <v>4.1362714506432399</v>
      </c>
      <c r="J321" s="244">
        <v>99.527157347007304</v>
      </c>
      <c r="K321" s="244">
        <v>0.332036969077737</v>
      </c>
    </row>
    <row r="322" spans="1:11" x14ac:dyDescent="0.25">
      <c r="A322" s="244" t="s">
        <v>217</v>
      </c>
      <c r="B322" s="244" t="s">
        <v>218</v>
      </c>
      <c r="C322" s="244" t="s">
        <v>17</v>
      </c>
      <c r="D322" s="244">
        <v>56.411633899999998</v>
      </c>
      <c r="E322" s="244">
        <v>48.727625964342103</v>
      </c>
      <c r="F322" s="244">
        <v>1.3615979904014399</v>
      </c>
      <c r="G322" s="244">
        <v>48.519203727377203</v>
      </c>
      <c r="H322" s="244">
        <v>4086.6345734000001</v>
      </c>
      <c r="I322" s="244">
        <v>4.9150913432576004</v>
      </c>
      <c r="J322" s="244">
        <v>98.638402009598593</v>
      </c>
      <c r="K322" s="244">
        <v>0.66975588558953303</v>
      </c>
    </row>
    <row r="323" spans="1:11" x14ac:dyDescent="0.25">
      <c r="A323" s="244" t="s">
        <v>219</v>
      </c>
      <c r="B323" s="244" t="s">
        <v>220</v>
      </c>
      <c r="C323" s="244" t="s">
        <v>16</v>
      </c>
      <c r="D323" s="244">
        <v>201.7354934</v>
      </c>
      <c r="E323" s="244">
        <v>56.894645958603</v>
      </c>
      <c r="F323" s="244">
        <v>1.0464893831206199</v>
      </c>
      <c r="G323" s="244">
        <v>56.698347411895803</v>
      </c>
      <c r="H323" s="244">
        <v>19075.621415699999</v>
      </c>
      <c r="I323" s="244">
        <v>5.4891735193258899</v>
      </c>
      <c r="J323" s="244">
        <v>98.953510616879399</v>
      </c>
      <c r="K323" s="244">
        <v>0.59961711552366104</v>
      </c>
    </row>
    <row r="324" spans="1:11" x14ac:dyDescent="0.25">
      <c r="A324" s="244" t="s">
        <v>219</v>
      </c>
      <c r="B324" s="244" t="s">
        <v>220</v>
      </c>
      <c r="C324" s="244" t="s">
        <v>17</v>
      </c>
      <c r="D324" s="244">
        <v>491.65472749999998</v>
      </c>
      <c r="E324" s="244">
        <v>32.782663576832398</v>
      </c>
      <c r="F324" s="244">
        <v>2.1018925000434701</v>
      </c>
      <c r="G324" s="244">
        <v>32.890957832856301</v>
      </c>
      <c r="H324" s="244">
        <v>22899.395361399998</v>
      </c>
      <c r="I324" s="244">
        <v>4.41366463854364</v>
      </c>
      <c r="J324" s="244">
        <v>97.898107499956495</v>
      </c>
      <c r="K324" s="244">
        <v>0.70617562845285198</v>
      </c>
    </row>
    <row r="325" spans="1:11" x14ac:dyDescent="0.25">
      <c r="A325" s="244" t="s">
        <v>221</v>
      </c>
      <c r="B325" s="244" t="s">
        <v>222</v>
      </c>
      <c r="C325" s="244" t="s">
        <v>16</v>
      </c>
      <c r="D325" s="244">
        <v>522.88259240000002</v>
      </c>
      <c r="E325" s="244">
        <v>23.518919592827601</v>
      </c>
      <c r="F325" s="244">
        <v>4.5098127933169296</v>
      </c>
      <c r="G325" s="244">
        <v>22.182095923266999</v>
      </c>
      <c r="H325" s="244">
        <v>11071.447734900001</v>
      </c>
      <c r="I325" s="244">
        <v>3.5925649631382099</v>
      </c>
      <c r="J325" s="244">
        <v>95.490187206683103</v>
      </c>
      <c r="K325" s="244">
        <v>1.04761654473258</v>
      </c>
    </row>
    <row r="326" spans="1:11" x14ac:dyDescent="0.25">
      <c r="A326" s="244" t="s">
        <v>221</v>
      </c>
      <c r="B326" s="244" t="s">
        <v>222</v>
      </c>
      <c r="C326" s="244" t="s">
        <v>17</v>
      </c>
      <c r="D326" s="244">
        <v>189.24707720000001</v>
      </c>
      <c r="E326" s="244">
        <v>36.093902737893501</v>
      </c>
      <c r="F326" s="244">
        <v>2.4895175446618198</v>
      </c>
      <c r="G326" s="244">
        <v>36.382094994399097</v>
      </c>
      <c r="H326" s="244">
        <v>7412.5100425999999</v>
      </c>
      <c r="I326" s="244">
        <v>4.9750783669495</v>
      </c>
      <c r="J326" s="244">
        <v>97.510482455338206</v>
      </c>
      <c r="K326" s="244">
        <v>0.92886284140368502</v>
      </c>
    </row>
    <row r="327" spans="1:11" x14ac:dyDescent="0.25">
      <c r="A327" s="244" t="s">
        <v>223</v>
      </c>
      <c r="B327" s="244" t="s">
        <v>224</v>
      </c>
      <c r="C327" s="244" t="s">
        <v>16</v>
      </c>
      <c r="D327" s="244">
        <v>144.12529290000001</v>
      </c>
      <c r="E327" s="244">
        <v>44.657639482907399</v>
      </c>
      <c r="F327" s="244">
        <v>1.32729733095311</v>
      </c>
      <c r="G327" s="244">
        <v>44.350902458631197</v>
      </c>
      <c r="H327" s="244">
        <v>10714.4283664</v>
      </c>
      <c r="I327" s="244">
        <v>5.6204476380285504</v>
      </c>
      <c r="J327" s="244">
        <v>98.672702669046899</v>
      </c>
      <c r="K327" s="244">
        <v>0.59658682560003595</v>
      </c>
    </row>
    <row r="328" spans="1:11" x14ac:dyDescent="0.25">
      <c r="A328" s="244" t="s">
        <v>223</v>
      </c>
      <c r="B328" s="244" t="s">
        <v>224</v>
      </c>
      <c r="C328" s="244" t="s">
        <v>17</v>
      </c>
      <c r="D328" s="244">
        <v>293.71575380000002</v>
      </c>
      <c r="E328" s="244">
        <v>29.051255756104698</v>
      </c>
      <c r="F328" s="244">
        <v>2.7949064154296202</v>
      </c>
      <c r="G328" s="244">
        <v>28.699014149037399</v>
      </c>
      <c r="H328" s="244">
        <v>10215.249847999999</v>
      </c>
      <c r="I328" s="244">
        <v>4.6875071568788798</v>
      </c>
      <c r="J328" s="244">
        <v>97.205093584570406</v>
      </c>
      <c r="K328" s="244">
        <v>0.82517341225400798</v>
      </c>
    </row>
    <row r="329" spans="1:11" x14ac:dyDescent="0.25">
      <c r="A329" s="244" t="s">
        <v>225</v>
      </c>
      <c r="B329" s="244" t="s">
        <v>226</v>
      </c>
      <c r="C329" s="244" t="s">
        <v>16</v>
      </c>
      <c r="D329" s="244">
        <v>947.26880140000003</v>
      </c>
      <c r="E329" s="244">
        <v>21.339648394058599</v>
      </c>
      <c r="F329" s="244">
        <v>4.2183575983196704</v>
      </c>
      <c r="G329" s="244">
        <v>20.939157951575599</v>
      </c>
      <c r="H329" s="244">
        <v>21508.598898799999</v>
      </c>
      <c r="I329" s="244">
        <v>4.7416840722553397</v>
      </c>
      <c r="J329" s="244">
        <v>95.781642401680301</v>
      </c>
      <c r="K329" s="244">
        <v>0.92218982502951097</v>
      </c>
    </row>
    <row r="330" spans="1:11" x14ac:dyDescent="0.25">
      <c r="A330" s="244" t="s">
        <v>225</v>
      </c>
      <c r="B330" s="244" t="s">
        <v>226</v>
      </c>
      <c r="C330" s="244" t="s">
        <v>17</v>
      </c>
      <c r="D330" s="244">
        <v>585.44189970000002</v>
      </c>
      <c r="E330" s="244">
        <v>22.5609767287613</v>
      </c>
      <c r="F330" s="244">
        <v>2.57952067353331</v>
      </c>
      <c r="G330" s="244">
        <v>21.386600313202401</v>
      </c>
      <c r="H330" s="244">
        <v>22110.3211429</v>
      </c>
      <c r="I330" s="244">
        <v>4.9471744611345096</v>
      </c>
      <c r="J330" s="244">
        <v>97.420479326466705</v>
      </c>
      <c r="K330" s="244">
        <v>0.56627906191703703</v>
      </c>
    </row>
    <row r="331" spans="1:11" x14ac:dyDescent="0.25">
      <c r="A331" s="244" t="s">
        <v>227</v>
      </c>
      <c r="B331" s="244" t="s">
        <v>228</v>
      </c>
      <c r="C331" s="244" t="s">
        <v>16</v>
      </c>
      <c r="D331" s="244"/>
      <c r="E331" s="244"/>
      <c r="F331" s="244"/>
      <c r="G331" s="244"/>
      <c r="H331" s="244">
        <v>4633.9519780000001</v>
      </c>
      <c r="I331" s="244">
        <v>5.43645791351359</v>
      </c>
      <c r="J331" s="244">
        <v>100</v>
      </c>
      <c r="K331" s="244">
        <v>0</v>
      </c>
    </row>
    <row r="332" spans="1:11" x14ac:dyDescent="0.25">
      <c r="A332" s="244" t="s">
        <v>227</v>
      </c>
      <c r="B332" s="244" t="s">
        <v>228</v>
      </c>
      <c r="C332" s="244" t="s">
        <v>17</v>
      </c>
      <c r="D332" s="244">
        <v>40.519218700000003</v>
      </c>
      <c r="E332" s="244">
        <v>58.064562165501499</v>
      </c>
      <c r="F332" s="244">
        <v>0.87148560288806598</v>
      </c>
      <c r="G332" s="244">
        <v>57.630771309594998</v>
      </c>
      <c r="H332" s="244">
        <v>4608.9229023999997</v>
      </c>
      <c r="I332" s="244">
        <v>4.5375590452057804</v>
      </c>
      <c r="J332" s="244">
        <v>99.1285143971119</v>
      </c>
      <c r="K332" s="244">
        <v>0.50665933798267404</v>
      </c>
    </row>
    <row r="333" spans="1:11" x14ac:dyDescent="0.25">
      <c r="A333" s="244" t="s">
        <v>229</v>
      </c>
      <c r="B333" s="244" t="s">
        <v>230</v>
      </c>
      <c r="C333" s="244" t="s">
        <v>16</v>
      </c>
      <c r="D333" s="244">
        <v>876.98441720000005</v>
      </c>
      <c r="E333" s="244">
        <v>30.4370886786066</v>
      </c>
      <c r="F333" s="244">
        <v>2.5878709097951398</v>
      </c>
      <c r="G333" s="244">
        <v>29.742114844951999</v>
      </c>
      <c r="H333" s="244">
        <v>33011.275382799999</v>
      </c>
      <c r="I333" s="244">
        <v>4.6033591528477</v>
      </c>
      <c r="J333" s="244">
        <v>97.4121290902049</v>
      </c>
      <c r="K333" s="244">
        <v>0.79013521747136295</v>
      </c>
    </row>
    <row r="334" spans="1:11" x14ac:dyDescent="0.25">
      <c r="A334" s="244" t="s">
        <v>229</v>
      </c>
      <c r="B334" s="244" t="s">
        <v>230</v>
      </c>
      <c r="C334" s="244" t="s">
        <v>17</v>
      </c>
      <c r="D334" s="244">
        <v>989.53187820000005</v>
      </c>
      <c r="E334" s="244">
        <v>29.690692112869101</v>
      </c>
      <c r="F334" s="244">
        <v>3.4044706777001901</v>
      </c>
      <c r="G334" s="244">
        <v>28.5595499170518</v>
      </c>
      <c r="H334" s="244">
        <v>28076.128304499998</v>
      </c>
      <c r="I334" s="244">
        <v>4.3124300410243697</v>
      </c>
      <c r="J334" s="244">
        <v>96.595529322299797</v>
      </c>
      <c r="K334" s="244">
        <v>1.00656987898995</v>
      </c>
    </row>
    <row r="335" spans="1:11" x14ac:dyDescent="0.25">
      <c r="A335" s="244" t="s">
        <v>231</v>
      </c>
      <c r="B335" s="244" t="s">
        <v>232</v>
      </c>
      <c r="C335" s="244" t="s">
        <v>16</v>
      </c>
      <c r="D335" s="244">
        <v>785.86832319999996</v>
      </c>
      <c r="E335" s="244">
        <v>34.268883161407103</v>
      </c>
      <c r="F335" s="244">
        <v>1.9388454617541899</v>
      </c>
      <c r="G335" s="244">
        <v>34.197624960258999</v>
      </c>
      <c r="H335" s="244">
        <v>39746.9301232</v>
      </c>
      <c r="I335" s="244">
        <v>4.8312831708178701</v>
      </c>
      <c r="J335" s="244">
        <v>98.061154538245802</v>
      </c>
      <c r="K335" s="244">
        <v>0.67614857554129904</v>
      </c>
    </row>
    <row r="336" spans="1:11" x14ac:dyDescent="0.25">
      <c r="A336" s="244" t="s">
        <v>231</v>
      </c>
      <c r="B336" s="244" t="s">
        <v>232</v>
      </c>
      <c r="C336" s="244" t="s">
        <v>17</v>
      </c>
      <c r="D336" s="244">
        <v>552.14343610000003</v>
      </c>
      <c r="E336" s="244">
        <v>40.460351783983597</v>
      </c>
      <c r="F336" s="244">
        <v>1.4418448015307901</v>
      </c>
      <c r="G336" s="244">
        <v>40.214011029217197</v>
      </c>
      <c r="H336" s="244">
        <v>37742.091526900003</v>
      </c>
      <c r="I336" s="244">
        <v>4.1940933260087903</v>
      </c>
      <c r="J336" s="244">
        <v>98.558155198469194</v>
      </c>
      <c r="K336" s="244">
        <v>0.58830608826248698</v>
      </c>
    </row>
    <row r="337" spans="1:11" x14ac:dyDescent="0.25">
      <c r="A337" s="244" t="s">
        <v>233</v>
      </c>
      <c r="B337" s="244" t="s">
        <v>234</v>
      </c>
      <c r="C337" s="244" t="s">
        <v>16</v>
      </c>
      <c r="D337" s="244">
        <v>311.78250350000002</v>
      </c>
      <c r="E337" s="244">
        <v>43.705375634881101</v>
      </c>
      <c r="F337" s="244">
        <v>1.3532141098303201</v>
      </c>
      <c r="G337" s="244">
        <v>43.7879686410649</v>
      </c>
      <c r="H337" s="244">
        <v>22728.363267600002</v>
      </c>
      <c r="I337" s="244">
        <v>5.1263441677191102</v>
      </c>
      <c r="J337" s="244">
        <v>98.646785890169696</v>
      </c>
      <c r="K337" s="244">
        <v>0.60067336681267003</v>
      </c>
    </row>
    <row r="338" spans="1:11" x14ac:dyDescent="0.25">
      <c r="A338" s="244" t="s">
        <v>233</v>
      </c>
      <c r="B338" s="244" t="s">
        <v>234</v>
      </c>
      <c r="C338" s="244" t="s">
        <v>17</v>
      </c>
      <c r="D338" s="244">
        <v>180.3311291</v>
      </c>
      <c r="E338" s="244">
        <v>57.280291485433899</v>
      </c>
      <c r="F338" s="244">
        <v>0.79373981109718805</v>
      </c>
      <c r="G338" s="244">
        <v>57.1155306447166</v>
      </c>
      <c r="H338" s="244">
        <v>22538.842909899999</v>
      </c>
      <c r="I338" s="244">
        <v>4.2602665841311103</v>
      </c>
      <c r="J338" s="244">
        <v>99.206260188902803</v>
      </c>
      <c r="K338" s="244">
        <v>0.45697590472949001</v>
      </c>
    </row>
    <row r="339" spans="1:11" x14ac:dyDescent="0.25">
      <c r="A339" s="244" t="s">
        <v>235</v>
      </c>
      <c r="B339" s="244" t="s">
        <v>236</v>
      </c>
      <c r="C339" s="244" t="s">
        <v>16</v>
      </c>
      <c r="D339" s="244">
        <v>364.41066949999998</v>
      </c>
      <c r="E339" s="244">
        <v>37.791038783601103</v>
      </c>
      <c r="F339" s="244">
        <v>2.1510438473358602</v>
      </c>
      <c r="G339" s="244">
        <v>37.335497409365203</v>
      </c>
      <c r="H339" s="244">
        <v>16576.697711500001</v>
      </c>
      <c r="I339" s="244">
        <v>4.4219019100172199</v>
      </c>
      <c r="J339" s="244">
        <v>97.848956152664201</v>
      </c>
      <c r="K339" s="244">
        <v>0.82075777961635699</v>
      </c>
    </row>
    <row r="340" spans="1:11" x14ac:dyDescent="0.25">
      <c r="A340" s="244" t="s">
        <v>235</v>
      </c>
      <c r="B340" s="244" t="s">
        <v>236</v>
      </c>
      <c r="C340" s="244" t="s">
        <v>17</v>
      </c>
      <c r="D340" s="244">
        <v>124.91153559999999</v>
      </c>
      <c r="E340" s="244">
        <v>57.413063393323299</v>
      </c>
      <c r="F340" s="244">
        <v>0.70494106137444501</v>
      </c>
      <c r="G340" s="244">
        <v>57.997268898166297</v>
      </c>
      <c r="H340" s="244">
        <v>17594.518136499999</v>
      </c>
      <c r="I340" s="244">
        <v>3.5542507573812898</v>
      </c>
      <c r="J340" s="244">
        <v>99.295058938625601</v>
      </c>
      <c r="K340" s="244">
        <v>0.41174915177968002</v>
      </c>
    </row>
    <row r="341" spans="1:11" x14ac:dyDescent="0.25">
      <c r="A341" s="244" t="s">
        <v>237</v>
      </c>
      <c r="B341" s="244" t="s">
        <v>238</v>
      </c>
      <c r="C341" s="244" t="s">
        <v>16</v>
      </c>
      <c r="D341" s="244">
        <v>73.807411000000002</v>
      </c>
      <c r="E341" s="244">
        <v>30.0696651418125</v>
      </c>
      <c r="F341" s="244">
        <v>2.1680779986198599</v>
      </c>
      <c r="G341" s="244">
        <v>30.221145186083099</v>
      </c>
      <c r="H341" s="244">
        <v>3330.4709889000001</v>
      </c>
      <c r="I341" s="244">
        <v>4.0256567632050198</v>
      </c>
      <c r="J341" s="244">
        <v>97.831922001380093</v>
      </c>
      <c r="K341" s="244">
        <v>0.66973845173070101</v>
      </c>
    </row>
    <row r="342" spans="1:11" x14ac:dyDescent="0.25">
      <c r="A342" s="244" t="s">
        <v>237</v>
      </c>
      <c r="B342" s="244" t="s">
        <v>238</v>
      </c>
      <c r="C342" s="244" t="s">
        <v>17</v>
      </c>
      <c r="D342" s="244">
        <v>61.111112400000003</v>
      </c>
      <c r="E342" s="244">
        <v>39.621624424817803</v>
      </c>
      <c r="F342" s="244">
        <v>2.6091227035059101</v>
      </c>
      <c r="G342" s="244">
        <v>39.031823299285598</v>
      </c>
      <c r="H342" s="244">
        <v>2281.0981029</v>
      </c>
      <c r="I342" s="244">
        <v>4.9448706816111603</v>
      </c>
      <c r="J342" s="244">
        <v>97.390877296494097</v>
      </c>
      <c r="K342" s="244">
        <v>1.04567100283286</v>
      </c>
    </row>
    <row r="343" spans="1:11" x14ac:dyDescent="0.25">
      <c r="A343" s="244" t="s">
        <v>239</v>
      </c>
      <c r="B343" s="244" t="s">
        <v>240</v>
      </c>
      <c r="C343" s="244" t="s">
        <v>16</v>
      </c>
      <c r="D343" s="244">
        <v>35.300673000000003</v>
      </c>
      <c r="E343" s="244">
        <v>47.587677520318898</v>
      </c>
      <c r="F343" s="244">
        <v>1.4686576532122499</v>
      </c>
      <c r="G343" s="244">
        <v>46.437738786515503</v>
      </c>
      <c r="H343" s="244">
        <v>2368.3005285999998</v>
      </c>
      <c r="I343" s="244">
        <v>4.9726175783729198</v>
      </c>
      <c r="J343" s="244">
        <v>98.531342346787795</v>
      </c>
      <c r="K343" s="244">
        <v>0.69217711686753303</v>
      </c>
    </row>
    <row r="344" spans="1:11" x14ac:dyDescent="0.25">
      <c r="A344" s="244" t="s">
        <v>239</v>
      </c>
      <c r="B344" s="244" t="s">
        <v>240</v>
      </c>
      <c r="C344" s="244" t="s">
        <v>17</v>
      </c>
      <c r="D344" s="244">
        <v>35.040594400000003</v>
      </c>
      <c r="E344" s="244">
        <v>49.378851011154403</v>
      </c>
      <c r="F344" s="244">
        <v>1.40602445047795</v>
      </c>
      <c r="G344" s="244">
        <v>47.978815404835998</v>
      </c>
      <c r="H344" s="244">
        <v>2457.1347292999999</v>
      </c>
      <c r="I344" s="244">
        <v>4.7776248370551899</v>
      </c>
      <c r="J344" s="244">
        <v>98.593975549522099</v>
      </c>
      <c r="K344" s="244">
        <v>0.68421409308405401</v>
      </c>
    </row>
    <row r="345" spans="1:11" x14ac:dyDescent="0.25">
      <c r="A345" s="244" t="s">
        <v>241</v>
      </c>
      <c r="B345" s="244" t="s">
        <v>242</v>
      </c>
      <c r="C345" s="244" t="s">
        <v>16</v>
      </c>
      <c r="D345" s="244">
        <v>18.2011422</v>
      </c>
      <c r="E345" s="244">
        <v>75.823644250507897</v>
      </c>
      <c r="F345" s="244">
        <v>0.448415175032987</v>
      </c>
      <c r="G345" s="244">
        <v>76.181838608078706</v>
      </c>
      <c r="H345" s="244">
        <v>4040.7922223</v>
      </c>
      <c r="I345" s="244">
        <v>3.6682762570478902</v>
      </c>
      <c r="J345" s="244">
        <v>99.551584824966994</v>
      </c>
      <c r="K345" s="244">
        <v>0.34314966008666697</v>
      </c>
    </row>
    <row r="346" spans="1:11" x14ac:dyDescent="0.25">
      <c r="A346" s="244" t="s">
        <v>241</v>
      </c>
      <c r="B346" s="244" t="s">
        <v>242</v>
      </c>
      <c r="C346" s="244" t="s">
        <v>17</v>
      </c>
      <c r="D346" s="244">
        <v>45.9961251</v>
      </c>
      <c r="E346" s="244">
        <v>39.2418941676979</v>
      </c>
      <c r="F346" s="244">
        <v>1.2977851446719599</v>
      </c>
      <c r="G346" s="244">
        <v>39.4092065236674</v>
      </c>
      <c r="H346" s="244">
        <v>3498.2057243999998</v>
      </c>
      <c r="I346" s="244">
        <v>3.9766900150187299</v>
      </c>
      <c r="J346" s="244">
        <v>98.702214855327995</v>
      </c>
      <c r="K346" s="244">
        <v>0.51817158170857602</v>
      </c>
    </row>
    <row r="347" spans="1:11" x14ac:dyDescent="0.25">
      <c r="A347" s="244" t="s">
        <v>243</v>
      </c>
      <c r="B347" s="244" t="s">
        <v>244</v>
      </c>
      <c r="C347" s="244" t="s">
        <v>16</v>
      </c>
      <c r="D347" s="244">
        <v>107.5302592</v>
      </c>
      <c r="E347" s="244">
        <v>31.360580184697302</v>
      </c>
      <c r="F347" s="244">
        <v>2.5149226795525901</v>
      </c>
      <c r="G347" s="244">
        <v>31.3306828477075</v>
      </c>
      <c r="H347" s="244">
        <v>4168.1582171999999</v>
      </c>
      <c r="I347" s="244">
        <v>3.98421079369743</v>
      </c>
      <c r="J347" s="244">
        <v>97.485077320447402</v>
      </c>
      <c r="K347" s="244">
        <v>0.80826980934282699</v>
      </c>
    </row>
    <row r="348" spans="1:11" x14ac:dyDescent="0.25">
      <c r="A348" s="244" t="s">
        <v>243</v>
      </c>
      <c r="B348" s="244" t="s">
        <v>244</v>
      </c>
      <c r="C348" s="244" t="s">
        <v>17</v>
      </c>
      <c r="D348" s="244">
        <v>164.94776110000001</v>
      </c>
      <c r="E348" s="244">
        <v>28.893363281300001</v>
      </c>
      <c r="F348" s="244">
        <v>4.9504945312990403</v>
      </c>
      <c r="G348" s="244">
        <v>27.999123728851199</v>
      </c>
      <c r="H348" s="244">
        <v>3166.9973619000002</v>
      </c>
      <c r="I348" s="244">
        <v>3.9270963473499498</v>
      </c>
      <c r="J348" s="244">
        <v>95.049505468701</v>
      </c>
      <c r="K348" s="244">
        <v>1.45828753361043</v>
      </c>
    </row>
    <row r="349" spans="1:11" x14ac:dyDescent="0.25">
      <c r="A349" s="244" t="s">
        <v>245</v>
      </c>
      <c r="B349" s="244" t="s">
        <v>246</v>
      </c>
      <c r="C349" s="244" t="s">
        <v>16</v>
      </c>
      <c r="D349" s="244">
        <v>143.5248192</v>
      </c>
      <c r="E349" s="244">
        <v>41.357826453464902</v>
      </c>
      <c r="F349" s="244">
        <v>2.1639423648071099</v>
      </c>
      <c r="G349" s="244">
        <v>40.116759121710899</v>
      </c>
      <c r="H349" s="244">
        <v>6489.0371905000002</v>
      </c>
      <c r="I349" s="244">
        <v>5.6781343015369696</v>
      </c>
      <c r="J349" s="244">
        <v>97.836057635192901</v>
      </c>
      <c r="K349" s="244">
        <v>0.88730429966758495</v>
      </c>
    </row>
    <row r="350" spans="1:11" x14ac:dyDescent="0.25">
      <c r="A350" s="244" t="s">
        <v>245</v>
      </c>
      <c r="B350" s="244" t="s">
        <v>246</v>
      </c>
      <c r="C350" s="244" t="s">
        <v>17</v>
      </c>
      <c r="D350" s="244">
        <v>207.32544239999999</v>
      </c>
      <c r="E350" s="244">
        <v>29.7640650488643</v>
      </c>
      <c r="F350" s="244">
        <v>2.9106963211661698</v>
      </c>
      <c r="G350" s="244">
        <v>29.6061875709722</v>
      </c>
      <c r="H350" s="244">
        <v>6915.5558039999996</v>
      </c>
      <c r="I350" s="244">
        <v>4.0464508850482304</v>
      </c>
      <c r="J350" s="244">
        <v>97.089303678833801</v>
      </c>
      <c r="K350" s="244">
        <v>0.88758099997962203</v>
      </c>
    </row>
    <row r="351" spans="1:11" x14ac:dyDescent="0.25">
      <c r="A351" s="244" t="s">
        <v>247</v>
      </c>
      <c r="B351" s="244" t="s">
        <v>248</v>
      </c>
      <c r="C351" s="244" t="s">
        <v>16</v>
      </c>
      <c r="D351" s="244">
        <v>83.861847400000002</v>
      </c>
      <c r="E351" s="244">
        <v>49.936757523301601</v>
      </c>
      <c r="F351" s="244">
        <v>0.81504729910060403</v>
      </c>
      <c r="G351" s="244">
        <v>49.679033250353498</v>
      </c>
      <c r="H351" s="244">
        <v>10205.338238599999</v>
      </c>
      <c r="I351" s="244">
        <v>4.3909911619007902</v>
      </c>
      <c r="J351" s="244">
        <v>99.184952700899402</v>
      </c>
      <c r="K351" s="244">
        <v>0.40823492646846399</v>
      </c>
    </row>
    <row r="352" spans="1:11" x14ac:dyDescent="0.25">
      <c r="A352" s="244" t="s">
        <v>247</v>
      </c>
      <c r="B352" s="244" t="s">
        <v>248</v>
      </c>
      <c r="C352" s="244" t="s">
        <v>17</v>
      </c>
      <c r="D352" s="244">
        <v>111.7816097</v>
      </c>
      <c r="E352" s="244">
        <v>46.764672735089299</v>
      </c>
      <c r="F352" s="244">
        <v>1.44782395075654</v>
      </c>
      <c r="G352" s="244">
        <v>46.891055390521799</v>
      </c>
      <c r="H352" s="244">
        <v>7608.8815027999999</v>
      </c>
      <c r="I352" s="244">
        <v>4.5525765091942896</v>
      </c>
      <c r="J352" s="244">
        <v>98.552176049243499</v>
      </c>
      <c r="K352" s="244">
        <v>0.68887360779051998</v>
      </c>
    </row>
    <row r="353" spans="1:11" x14ac:dyDescent="0.25">
      <c r="A353" s="244" t="s">
        <v>249</v>
      </c>
      <c r="B353" s="244" t="s">
        <v>250</v>
      </c>
      <c r="C353" s="244" t="s">
        <v>16</v>
      </c>
      <c r="D353" s="244">
        <v>63.986237799999998</v>
      </c>
      <c r="E353" s="244">
        <v>58.127147568135001</v>
      </c>
      <c r="F353" s="244">
        <v>0.69763821172582297</v>
      </c>
      <c r="G353" s="244">
        <v>57.941963797432599</v>
      </c>
      <c r="H353" s="244">
        <v>9107.8505000000005</v>
      </c>
      <c r="I353" s="244">
        <v>3.3183140452837798</v>
      </c>
      <c r="J353" s="244">
        <v>99.302361788274197</v>
      </c>
      <c r="K353" s="244">
        <v>0.40706512191230099</v>
      </c>
    </row>
    <row r="354" spans="1:11" x14ac:dyDescent="0.25">
      <c r="A354" s="244" t="s">
        <v>249</v>
      </c>
      <c r="B354" s="244" t="s">
        <v>250</v>
      </c>
      <c r="C354" s="244" t="s">
        <v>17</v>
      </c>
      <c r="D354" s="244">
        <v>21.9623609</v>
      </c>
      <c r="E354" s="244">
        <v>99.999999999999901</v>
      </c>
      <c r="F354" s="244">
        <v>0.208558161699987</v>
      </c>
      <c r="G354" s="244">
        <v>99.949944869906105</v>
      </c>
      <c r="H354" s="244">
        <v>10508.606532199999</v>
      </c>
      <c r="I354" s="244">
        <v>3.0933437084725401</v>
      </c>
      <c r="J354" s="244">
        <v>99.791441838300003</v>
      </c>
      <c r="K354" s="244">
        <v>0.20888942358263601</v>
      </c>
    </row>
    <row r="355" spans="1:11" x14ac:dyDescent="0.25">
      <c r="A355" s="244" t="s">
        <v>251</v>
      </c>
      <c r="B355" s="244" t="s">
        <v>252</v>
      </c>
      <c r="C355" s="244" t="s">
        <v>16</v>
      </c>
      <c r="D355" s="244">
        <v>34.232077599999997</v>
      </c>
      <c r="E355" s="244">
        <v>60.702091487202601</v>
      </c>
      <c r="F355" s="244">
        <v>0.47601536066665801</v>
      </c>
      <c r="G355" s="244">
        <v>60.5894604144437</v>
      </c>
      <c r="H355" s="244">
        <v>7157.1487955000002</v>
      </c>
      <c r="I355" s="244">
        <v>3.5824415382280099</v>
      </c>
      <c r="J355" s="244">
        <v>99.523984639333307</v>
      </c>
      <c r="K355" s="244">
        <v>0.28979460535366303</v>
      </c>
    </row>
    <row r="356" spans="1:11" x14ac:dyDescent="0.25">
      <c r="A356" s="244" t="s">
        <v>251</v>
      </c>
      <c r="B356" s="244" t="s">
        <v>252</v>
      </c>
      <c r="C356" s="244" t="s">
        <v>17</v>
      </c>
      <c r="D356" s="244"/>
      <c r="E356" s="244"/>
      <c r="F356" s="244"/>
      <c r="G356" s="244"/>
      <c r="H356" s="244">
        <v>8386.5439170000009</v>
      </c>
      <c r="I356" s="244">
        <v>3.0486874660947798</v>
      </c>
      <c r="J356" s="244">
        <v>100</v>
      </c>
      <c r="K356" s="244">
        <v>0</v>
      </c>
    </row>
    <row r="357" spans="1:11" x14ac:dyDescent="0.25">
      <c r="A357" s="244" t="s">
        <v>253</v>
      </c>
      <c r="B357" s="244" t="s">
        <v>254</v>
      </c>
      <c r="C357" s="244" t="s">
        <v>16</v>
      </c>
      <c r="D357" s="244">
        <v>300.06560990000003</v>
      </c>
      <c r="E357" s="244">
        <v>33.421096812667301</v>
      </c>
      <c r="F357" s="244">
        <v>3.9397972496848999</v>
      </c>
      <c r="G357" s="244">
        <v>32.289285449378198</v>
      </c>
      <c r="H357" s="244">
        <v>7316.2047431999999</v>
      </c>
      <c r="I357" s="244">
        <v>4.5330381992929398</v>
      </c>
      <c r="J357" s="244">
        <v>96.060202750315099</v>
      </c>
      <c r="K357" s="244">
        <v>1.3243074068707801</v>
      </c>
    </row>
    <row r="358" spans="1:11" x14ac:dyDescent="0.25">
      <c r="A358" s="244" t="s">
        <v>253</v>
      </c>
      <c r="B358" s="244" t="s">
        <v>254</v>
      </c>
      <c r="C358" s="244" t="s">
        <v>17</v>
      </c>
      <c r="D358" s="244">
        <v>472.91914459999998</v>
      </c>
      <c r="E358" s="244">
        <v>24.3330635250861</v>
      </c>
      <c r="F358" s="244">
        <v>6.0618607835681004</v>
      </c>
      <c r="G358" s="244">
        <v>23.032719853212299</v>
      </c>
      <c r="H358" s="244">
        <v>7328.6315918</v>
      </c>
      <c r="I358" s="244">
        <v>5.0267822521646304</v>
      </c>
      <c r="J358" s="244">
        <v>93.938139216431907</v>
      </c>
      <c r="K358" s="244">
        <v>1.4863094200260201</v>
      </c>
    </row>
    <row r="359" spans="1:11" x14ac:dyDescent="0.25">
      <c r="A359" s="244" t="s">
        <v>255</v>
      </c>
      <c r="B359" s="244" t="s">
        <v>256</v>
      </c>
      <c r="C359" s="244" t="s">
        <v>16</v>
      </c>
      <c r="D359" s="244"/>
      <c r="E359" s="244"/>
      <c r="F359" s="244"/>
      <c r="G359" s="244"/>
      <c r="H359" s="244">
        <v>6789.9151850999997</v>
      </c>
      <c r="I359" s="244">
        <v>4.1567646360303003</v>
      </c>
      <c r="J359" s="244">
        <v>100</v>
      </c>
      <c r="K359" s="244">
        <v>0</v>
      </c>
    </row>
    <row r="360" spans="1:11" x14ac:dyDescent="0.25">
      <c r="A360" s="244" t="s">
        <v>255</v>
      </c>
      <c r="B360" s="244" t="s">
        <v>256</v>
      </c>
      <c r="C360" s="244" t="s">
        <v>17</v>
      </c>
      <c r="D360" s="244">
        <v>16.610433400000002</v>
      </c>
      <c r="E360" s="244">
        <v>100</v>
      </c>
      <c r="F360" s="244">
        <v>0.248200137046031</v>
      </c>
      <c r="G360" s="244">
        <v>99.484386217303097</v>
      </c>
      <c r="H360" s="244">
        <v>6675.7442113999996</v>
      </c>
      <c r="I360" s="244">
        <v>3.7505166696272099</v>
      </c>
      <c r="J360" s="244">
        <v>99.751799862954002</v>
      </c>
      <c r="K360" s="244">
        <v>0.24753476455561199</v>
      </c>
    </row>
    <row r="361" spans="1:11" x14ac:dyDescent="0.25">
      <c r="A361" s="244" t="s">
        <v>257</v>
      </c>
      <c r="B361" s="244" t="s">
        <v>258</v>
      </c>
      <c r="C361" s="244" t="s">
        <v>16</v>
      </c>
      <c r="D361" s="244">
        <v>53.089362999999999</v>
      </c>
      <c r="E361" s="244">
        <v>52.4180258683934</v>
      </c>
      <c r="F361" s="244">
        <v>0.93488925883816598</v>
      </c>
      <c r="G361" s="244">
        <v>52.174502300940098</v>
      </c>
      <c r="H361" s="244">
        <v>5625.5899563000003</v>
      </c>
      <c r="I361" s="244">
        <v>4.1986883128936601</v>
      </c>
      <c r="J361" s="244">
        <v>99.065110741161803</v>
      </c>
      <c r="K361" s="244">
        <v>0.492376997526627</v>
      </c>
    </row>
    <row r="362" spans="1:11" x14ac:dyDescent="0.25">
      <c r="A362" s="244" t="s">
        <v>257</v>
      </c>
      <c r="B362" s="244" t="s">
        <v>258</v>
      </c>
      <c r="C362" s="244" t="s">
        <v>17</v>
      </c>
      <c r="D362" s="244">
        <v>33.399210199999999</v>
      </c>
      <c r="E362" s="244">
        <v>75.716825554655799</v>
      </c>
      <c r="F362" s="244">
        <v>0.644030938540189</v>
      </c>
      <c r="G362" s="244">
        <v>75.324435048589095</v>
      </c>
      <c r="H362" s="244">
        <v>5152.5644137999998</v>
      </c>
      <c r="I362" s="244">
        <v>4.7673548196697499</v>
      </c>
      <c r="J362" s="244">
        <v>99.355969061459803</v>
      </c>
      <c r="K362" s="244">
        <v>0.48825719337852902</v>
      </c>
    </row>
    <row r="363" spans="1:11" x14ac:dyDescent="0.25">
      <c r="A363" s="244" t="s">
        <v>259</v>
      </c>
      <c r="B363" s="244" t="s">
        <v>260</v>
      </c>
      <c r="C363" s="244" t="s">
        <v>16</v>
      </c>
      <c r="D363" s="244">
        <v>32.559204100000002</v>
      </c>
      <c r="E363" s="244">
        <v>100</v>
      </c>
      <c r="F363" s="244">
        <v>0.304099551664404</v>
      </c>
      <c r="G363" s="244">
        <v>99.903317466539605</v>
      </c>
      <c r="H363" s="244">
        <v>10674.1991327</v>
      </c>
      <c r="I363" s="244">
        <v>3.4607935386327702</v>
      </c>
      <c r="J363" s="244">
        <v>99.695900448335607</v>
      </c>
      <c r="K363" s="244">
        <v>0.30473222985838899</v>
      </c>
    </row>
    <row r="364" spans="1:11" x14ac:dyDescent="0.25">
      <c r="A364" s="244" t="s">
        <v>259</v>
      </c>
      <c r="B364" s="244" t="s">
        <v>260</v>
      </c>
      <c r="C364" s="244" t="s">
        <v>17</v>
      </c>
      <c r="D364" s="244">
        <v>19.668524900000001</v>
      </c>
      <c r="E364" s="244">
        <v>100</v>
      </c>
      <c r="F364" s="244">
        <v>0.23438921859853301</v>
      </c>
      <c r="G364" s="244">
        <v>100.49849238216601</v>
      </c>
      <c r="H364" s="244">
        <v>8371.7263598999998</v>
      </c>
      <c r="I364" s="244">
        <v>4.4114147092426599</v>
      </c>
      <c r="J364" s="244">
        <v>99.765610781401506</v>
      </c>
      <c r="K364" s="244">
        <v>0.23611104984261699</v>
      </c>
    </row>
    <row r="365" spans="1:11" x14ac:dyDescent="0.25">
      <c r="A365" s="244" t="s">
        <v>261</v>
      </c>
      <c r="B365" s="244" t="s">
        <v>262</v>
      </c>
      <c r="C365" s="244" t="s">
        <v>16</v>
      </c>
      <c r="D365" s="244">
        <v>55.464597599999998</v>
      </c>
      <c r="E365" s="244">
        <v>73.476228347316294</v>
      </c>
      <c r="F365" s="244">
        <v>0.51825222385603198</v>
      </c>
      <c r="G365" s="244">
        <v>73.294065332873501</v>
      </c>
      <c r="H365" s="244">
        <v>10646.775556299999</v>
      </c>
      <c r="I365" s="244">
        <v>3.9839093140571902</v>
      </c>
      <c r="J365" s="244">
        <v>99.481747776144005</v>
      </c>
      <c r="K365" s="244">
        <v>0.38182695020281798</v>
      </c>
    </row>
    <row r="366" spans="1:11" x14ac:dyDescent="0.25">
      <c r="A366" s="244" t="s">
        <v>261</v>
      </c>
      <c r="B366" s="244" t="s">
        <v>262</v>
      </c>
      <c r="C366" s="244" t="s">
        <v>17</v>
      </c>
      <c r="D366" s="244">
        <v>93.145710100000002</v>
      </c>
      <c r="E366" s="244">
        <v>57.196833493333699</v>
      </c>
      <c r="F366" s="244">
        <v>1.00614025736363</v>
      </c>
      <c r="G366" s="244">
        <v>56.948692776420003</v>
      </c>
      <c r="H366" s="244">
        <v>9164.5804785</v>
      </c>
      <c r="I366" s="244">
        <v>4.4661556017875199</v>
      </c>
      <c r="J366" s="244">
        <v>98.993859742636403</v>
      </c>
      <c r="K366" s="244">
        <v>0.5788073377031</v>
      </c>
    </row>
    <row r="367" spans="1:11" x14ac:dyDescent="0.25">
      <c r="A367" s="244" t="s">
        <v>263</v>
      </c>
      <c r="B367" s="244" t="s">
        <v>264</v>
      </c>
      <c r="C367" s="244" t="s">
        <v>16</v>
      </c>
      <c r="D367" s="244">
        <v>15.1822319</v>
      </c>
      <c r="E367" s="244">
        <v>100</v>
      </c>
      <c r="F367" s="244">
        <v>0.158099252853654</v>
      </c>
      <c r="G367" s="244">
        <v>100.304671084468</v>
      </c>
      <c r="H367" s="244">
        <v>9587.7928776999997</v>
      </c>
      <c r="I367" s="244">
        <v>3.2141628864561498</v>
      </c>
      <c r="J367" s="244">
        <v>99.841900747146397</v>
      </c>
      <c r="K367" s="244">
        <v>0.15883204784279101</v>
      </c>
    </row>
    <row r="368" spans="1:11" x14ac:dyDescent="0.25">
      <c r="A368" s="244" t="s">
        <v>263</v>
      </c>
      <c r="B368" s="244" t="s">
        <v>264</v>
      </c>
      <c r="C368" s="244" t="s">
        <v>17</v>
      </c>
      <c r="D368" s="244">
        <v>40.3983986</v>
      </c>
      <c r="E368" s="244">
        <v>70.434147449065094</v>
      </c>
      <c r="F368" s="244">
        <v>0.518542231514316</v>
      </c>
      <c r="G368" s="244">
        <v>70.484151793185802</v>
      </c>
      <c r="H368" s="244">
        <v>7750.3650426000004</v>
      </c>
      <c r="I368" s="244">
        <v>3.8110632562662601</v>
      </c>
      <c r="J368" s="244">
        <v>99.481457768485697</v>
      </c>
      <c r="K368" s="244">
        <v>0.36739519280356298</v>
      </c>
    </row>
    <row r="369" spans="1:11" x14ac:dyDescent="0.25">
      <c r="A369" s="244" t="s">
        <v>265</v>
      </c>
      <c r="B369" s="244" t="s">
        <v>266</v>
      </c>
      <c r="C369" s="244" t="s">
        <v>16</v>
      </c>
      <c r="D369" s="244">
        <v>16.438533799999998</v>
      </c>
      <c r="E369" s="244">
        <v>76.885921769685197</v>
      </c>
      <c r="F369" s="244">
        <v>0.60981144283561795</v>
      </c>
      <c r="G369" s="244">
        <v>76.492166850850197</v>
      </c>
      <c r="H369" s="244">
        <v>2679.2363331000001</v>
      </c>
      <c r="I369" s="244">
        <v>3.6413401627444499</v>
      </c>
      <c r="J369" s="244">
        <v>99.390188557164393</v>
      </c>
      <c r="K369" s="244">
        <v>0.46931995310695401</v>
      </c>
    </row>
    <row r="370" spans="1:11" x14ac:dyDescent="0.25">
      <c r="A370" s="244" t="s">
        <v>265</v>
      </c>
      <c r="B370" s="244" t="s">
        <v>266</v>
      </c>
      <c r="C370" s="244" t="s">
        <v>17</v>
      </c>
      <c r="D370" s="244">
        <v>7.7893923999999997</v>
      </c>
      <c r="E370" s="244">
        <v>100</v>
      </c>
      <c r="F370" s="244">
        <v>0.40439880796277</v>
      </c>
      <c r="G370" s="244">
        <v>100.12630284441499</v>
      </c>
      <c r="H370" s="244">
        <v>1918.3766215999999</v>
      </c>
      <c r="I370" s="244">
        <v>4.7278843261090699</v>
      </c>
      <c r="J370" s="244">
        <v>99.595601192037194</v>
      </c>
      <c r="K370" s="244">
        <v>0.40655367336883902</v>
      </c>
    </row>
    <row r="371" spans="1:11" x14ac:dyDescent="0.25">
      <c r="A371" s="244" t="s">
        <v>267</v>
      </c>
      <c r="B371" s="244" t="s">
        <v>268</v>
      </c>
      <c r="C371" s="244" t="s">
        <v>16</v>
      </c>
      <c r="D371" s="244">
        <v>462.81586240000001</v>
      </c>
      <c r="E371" s="244">
        <v>43.9382279176168</v>
      </c>
      <c r="F371" s="244">
        <v>1.15264977465711</v>
      </c>
      <c r="G371" s="244">
        <v>43.9142053216421</v>
      </c>
      <c r="H371" s="244">
        <v>39689.524646899998</v>
      </c>
      <c r="I371" s="244">
        <v>4.1506136272601903</v>
      </c>
      <c r="J371" s="244">
        <v>98.847350225342893</v>
      </c>
      <c r="K371" s="244">
        <v>0.51207947155733702</v>
      </c>
    </row>
    <row r="372" spans="1:11" x14ac:dyDescent="0.25">
      <c r="A372" s="244" t="s">
        <v>267</v>
      </c>
      <c r="B372" s="244" t="s">
        <v>268</v>
      </c>
      <c r="C372" s="244" t="s">
        <v>17</v>
      </c>
      <c r="D372" s="244">
        <v>412.04090780000001</v>
      </c>
      <c r="E372" s="244">
        <v>54.544737506706902</v>
      </c>
      <c r="F372" s="244">
        <v>1.2388519571432099</v>
      </c>
      <c r="G372" s="244">
        <v>54.207971453256903</v>
      </c>
      <c r="H372" s="244">
        <v>32847.857938399997</v>
      </c>
      <c r="I372" s="244">
        <v>4.2696683839990097</v>
      </c>
      <c r="J372" s="244">
        <v>98.761148042856803</v>
      </c>
      <c r="K372" s="244">
        <v>0.67998046659490696</v>
      </c>
    </row>
    <row r="373" spans="1:11" x14ac:dyDescent="0.25">
      <c r="A373" s="244" t="s">
        <v>269</v>
      </c>
      <c r="B373" s="244" t="s">
        <v>270</v>
      </c>
      <c r="C373" s="244" t="s">
        <v>16</v>
      </c>
      <c r="D373" s="244"/>
      <c r="E373" s="244"/>
      <c r="F373" s="244"/>
      <c r="G373" s="244"/>
      <c r="H373" s="244">
        <v>24333.6068576</v>
      </c>
      <c r="I373" s="244">
        <v>3.3553102072691501</v>
      </c>
      <c r="J373" s="244">
        <v>100</v>
      </c>
      <c r="K373" s="244">
        <v>0</v>
      </c>
    </row>
    <row r="374" spans="1:11" x14ac:dyDescent="0.25">
      <c r="A374" s="244" t="s">
        <v>269</v>
      </c>
      <c r="B374" s="244" t="s">
        <v>270</v>
      </c>
      <c r="C374" s="244" t="s">
        <v>17</v>
      </c>
      <c r="D374" s="244">
        <v>23.9307968</v>
      </c>
      <c r="E374" s="244">
        <v>99.999999999999602</v>
      </c>
      <c r="F374" s="244">
        <v>0.12794611084131</v>
      </c>
      <c r="G374" s="244">
        <v>100.27892411800801</v>
      </c>
      <c r="H374" s="244">
        <v>18679.878676299999</v>
      </c>
      <c r="I374" s="244">
        <v>4.0889428759852899</v>
      </c>
      <c r="J374" s="244">
        <v>99.872053889158707</v>
      </c>
      <c r="K374" s="244">
        <v>0.12846735238357601</v>
      </c>
    </row>
    <row r="375" spans="1:11" x14ac:dyDescent="0.25">
      <c r="A375" s="244" t="s">
        <v>271</v>
      </c>
      <c r="B375" s="244" t="s">
        <v>272</v>
      </c>
      <c r="C375" s="244" t="s">
        <v>16</v>
      </c>
      <c r="D375" s="244">
        <v>31.106726500000001</v>
      </c>
      <c r="E375" s="244">
        <v>100</v>
      </c>
      <c r="F375" s="244">
        <v>0.40006959302818101</v>
      </c>
      <c r="G375" s="244">
        <v>100.669596375735</v>
      </c>
      <c r="H375" s="244">
        <v>7744.2221268000003</v>
      </c>
      <c r="I375" s="244">
        <v>4.2778093836841098</v>
      </c>
      <c r="J375" s="244">
        <v>99.599930406971794</v>
      </c>
      <c r="K375" s="244">
        <v>0.40436619069697999</v>
      </c>
    </row>
    <row r="376" spans="1:11" x14ac:dyDescent="0.25">
      <c r="A376" s="244" t="s">
        <v>271</v>
      </c>
      <c r="B376" s="244" t="s">
        <v>272</v>
      </c>
      <c r="C376" s="244" t="s">
        <v>17</v>
      </c>
      <c r="D376" s="244">
        <v>65.934754400000003</v>
      </c>
      <c r="E376" s="244">
        <v>49.071555714715601</v>
      </c>
      <c r="F376" s="244">
        <v>1.0794780843565199</v>
      </c>
      <c r="G376" s="244">
        <v>48.884680450974201</v>
      </c>
      <c r="H376" s="244">
        <v>6042.0868307999999</v>
      </c>
      <c r="I376" s="244">
        <v>5.2207017344040301</v>
      </c>
      <c r="J376" s="244">
        <v>98.920521915643505</v>
      </c>
      <c r="K376" s="244">
        <v>0.53345797399450701</v>
      </c>
    </row>
    <row r="377" spans="1:11" x14ac:dyDescent="0.25">
      <c r="A377" s="244" t="s">
        <v>273</v>
      </c>
      <c r="B377" s="244" t="s">
        <v>274</v>
      </c>
      <c r="C377" s="244" t="s">
        <v>16</v>
      </c>
      <c r="D377" s="244"/>
      <c r="E377" s="244"/>
      <c r="F377" s="244"/>
      <c r="G377" s="244"/>
      <c r="H377" s="244">
        <v>11963.1683875</v>
      </c>
      <c r="I377" s="244">
        <v>4.26155113007328</v>
      </c>
      <c r="J377" s="244">
        <v>100</v>
      </c>
      <c r="K377" s="244">
        <v>0</v>
      </c>
    </row>
    <row r="378" spans="1:11" x14ac:dyDescent="0.25">
      <c r="A378" s="244" t="s">
        <v>273</v>
      </c>
      <c r="B378" s="244" t="s">
        <v>274</v>
      </c>
      <c r="C378" s="244" t="s">
        <v>17</v>
      </c>
      <c r="D378" s="244">
        <v>47.763501499999997</v>
      </c>
      <c r="E378" s="244">
        <v>74.281783783093005</v>
      </c>
      <c r="F378" s="244">
        <v>0.531126507547938</v>
      </c>
      <c r="G378" s="244">
        <v>74.313079880898101</v>
      </c>
      <c r="H378" s="244">
        <v>8945.1037008000003</v>
      </c>
      <c r="I378" s="244">
        <v>5.43963228311656</v>
      </c>
      <c r="J378" s="244">
        <v>99.468873492452104</v>
      </c>
      <c r="K378" s="244">
        <v>0.396803997033981</v>
      </c>
    </row>
    <row r="379" spans="1:11" x14ac:dyDescent="0.25">
      <c r="A379" s="244" t="s">
        <v>275</v>
      </c>
      <c r="B379" s="244" t="s">
        <v>276</v>
      </c>
      <c r="C379" s="244" t="s">
        <v>16</v>
      </c>
      <c r="D379" s="244">
        <v>70.325336699999994</v>
      </c>
      <c r="E379" s="244">
        <v>70.337776224420296</v>
      </c>
      <c r="F379" s="244">
        <v>0.45146134505324798</v>
      </c>
      <c r="G379" s="244">
        <v>70.342750625691494</v>
      </c>
      <c r="H379" s="244">
        <v>15506.941127100001</v>
      </c>
      <c r="I379" s="244">
        <v>3.86520321191635</v>
      </c>
      <c r="J379" s="244">
        <v>99.548538654946796</v>
      </c>
      <c r="K379" s="244">
        <v>0.31901053738513901</v>
      </c>
    </row>
    <row r="380" spans="1:11" x14ac:dyDescent="0.25">
      <c r="A380" s="244" t="s">
        <v>275</v>
      </c>
      <c r="B380" s="244" t="s">
        <v>276</v>
      </c>
      <c r="C380" s="244" t="s">
        <v>17</v>
      </c>
      <c r="D380" s="244">
        <v>53.728712899999998</v>
      </c>
      <c r="E380" s="244">
        <v>74.135274531957094</v>
      </c>
      <c r="F380" s="244">
        <v>0.48038713630421098</v>
      </c>
      <c r="G380" s="244">
        <v>74.094119002022595</v>
      </c>
      <c r="H380" s="244">
        <v>11130.732493400001</v>
      </c>
      <c r="I380" s="244">
        <v>5.3023095415658199</v>
      </c>
      <c r="J380" s="244">
        <v>99.519612863695798</v>
      </c>
      <c r="K380" s="244">
        <v>0.357656753479489</v>
      </c>
    </row>
    <row r="381" spans="1:11" x14ac:dyDescent="0.25">
      <c r="A381" s="244" t="s">
        <v>277</v>
      </c>
      <c r="B381" s="244" t="s">
        <v>278</v>
      </c>
      <c r="C381" s="244" t="s">
        <v>16</v>
      </c>
      <c r="D381" s="244">
        <v>66.754184100000003</v>
      </c>
      <c r="E381" s="244">
        <v>56.956718116207398</v>
      </c>
      <c r="F381" s="244">
        <v>0.68751983060829802</v>
      </c>
      <c r="G381" s="244">
        <v>56.980447304868903</v>
      </c>
      <c r="H381" s="244">
        <v>9642.6652577999994</v>
      </c>
      <c r="I381" s="244">
        <v>3.69820410623917</v>
      </c>
      <c r="J381" s="244">
        <v>99.312480169391705</v>
      </c>
      <c r="K381" s="244">
        <v>0.39446389227425999</v>
      </c>
    </row>
    <row r="382" spans="1:11" x14ac:dyDescent="0.25">
      <c r="A382" s="244" t="s">
        <v>277</v>
      </c>
      <c r="B382" s="244" t="s">
        <v>278</v>
      </c>
      <c r="C382" s="244" t="s">
        <v>17</v>
      </c>
      <c r="D382" s="244"/>
      <c r="E382" s="244"/>
      <c r="F382" s="244"/>
      <c r="G382" s="244"/>
      <c r="H382" s="244">
        <v>8009.4568425999996</v>
      </c>
      <c r="I382" s="244">
        <v>6.3218842645680402</v>
      </c>
      <c r="J382" s="244">
        <v>100</v>
      </c>
      <c r="K382" s="244">
        <v>0</v>
      </c>
    </row>
    <row r="383" spans="1:11" x14ac:dyDescent="0.25">
      <c r="A383" s="244" t="s">
        <v>279</v>
      </c>
      <c r="B383" s="244" t="s">
        <v>280</v>
      </c>
      <c r="C383" s="244" t="s">
        <v>16</v>
      </c>
      <c r="D383" s="244">
        <v>15.662686900000001</v>
      </c>
      <c r="E383" s="244">
        <v>73.431938049421703</v>
      </c>
      <c r="F383" s="244">
        <v>0.41132816626755297</v>
      </c>
      <c r="G383" s="244">
        <v>72.347091521490995</v>
      </c>
      <c r="H383" s="244">
        <v>3792.1696437000001</v>
      </c>
      <c r="I383" s="244">
        <v>4.3460675037095502</v>
      </c>
      <c r="J383" s="244">
        <v>99.588671833732505</v>
      </c>
      <c r="K383" s="244">
        <v>0.29881306721319301</v>
      </c>
    </row>
    <row r="384" spans="1:11" x14ac:dyDescent="0.25">
      <c r="A384" s="244" t="s">
        <v>279</v>
      </c>
      <c r="B384" s="244" t="s">
        <v>280</v>
      </c>
      <c r="C384" s="244" t="s">
        <v>17</v>
      </c>
      <c r="D384" s="244">
        <v>35.465327799999997</v>
      </c>
      <c r="E384" s="244">
        <v>52.2983373446637</v>
      </c>
      <c r="F384" s="244">
        <v>1.17363777136707</v>
      </c>
      <c r="G384" s="244">
        <v>51.686442715330898</v>
      </c>
      <c r="H384" s="244">
        <v>2986.3637804</v>
      </c>
      <c r="I384" s="244">
        <v>5.4436202385784203</v>
      </c>
      <c r="J384" s="244">
        <v>98.826362228632902</v>
      </c>
      <c r="K384" s="244">
        <v>0.61381558594633301</v>
      </c>
    </row>
    <row r="385" spans="1:11" x14ac:dyDescent="0.25">
      <c r="A385" s="244" t="s">
        <v>281</v>
      </c>
      <c r="B385" s="244" t="s">
        <v>282</v>
      </c>
      <c r="C385" s="244" t="s">
        <v>16</v>
      </c>
      <c r="D385" s="244">
        <v>83.280436499999993</v>
      </c>
      <c r="E385" s="244">
        <v>58.853093971550301</v>
      </c>
      <c r="F385" s="244">
        <v>0.55052570614035201</v>
      </c>
      <c r="G385" s="244">
        <v>58.674201150761697</v>
      </c>
      <c r="H385" s="244">
        <v>15044.157859499999</v>
      </c>
      <c r="I385" s="244">
        <v>3.33489646943177</v>
      </c>
      <c r="J385" s="244">
        <v>99.449474293859694</v>
      </c>
      <c r="K385" s="244">
        <v>0.32480469354012997</v>
      </c>
    </row>
    <row r="386" spans="1:11" x14ac:dyDescent="0.25">
      <c r="A386" s="244" t="s">
        <v>281</v>
      </c>
      <c r="B386" s="244" t="s">
        <v>282</v>
      </c>
      <c r="C386" s="244" t="s">
        <v>17</v>
      </c>
      <c r="D386" s="244">
        <v>97.075488500000006</v>
      </c>
      <c r="E386" s="244">
        <v>64.764846590029507</v>
      </c>
      <c r="F386" s="244">
        <v>0.72820446387572801</v>
      </c>
      <c r="G386" s="244">
        <v>63.971211163639303</v>
      </c>
      <c r="H386" s="244">
        <v>13233.7255867</v>
      </c>
      <c r="I386" s="244">
        <v>4.4193103512004299</v>
      </c>
      <c r="J386" s="244">
        <v>99.271795536124301</v>
      </c>
      <c r="K386" s="244">
        <v>0.46925837572815299</v>
      </c>
    </row>
    <row r="387" spans="1:11" x14ac:dyDescent="0.25">
      <c r="A387" s="244" t="s">
        <v>283</v>
      </c>
      <c r="B387" s="244" t="s">
        <v>284</v>
      </c>
      <c r="C387" s="244" t="s">
        <v>16</v>
      </c>
      <c r="D387" s="244">
        <v>549.77814969999997</v>
      </c>
      <c r="E387" s="244">
        <v>26.797603832687301</v>
      </c>
      <c r="F387" s="244">
        <v>3.7464175620023901</v>
      </c>
      <c r="G387" s="244">
        <v>25.544177155574801</v>
      </c>
      <c r="H387" s="244">
        <v>14124.991563</v>
      </c>
      <c r="I387" s="244">
        <v>5.1660367588676301</v>
      </c>
      <c r="J387" s="244">
        <v>96.253582437997594</v>
      </c>
      <c r="K387" s="244">
        <v>0.99423991791880395</v>
      </c>
    </row>
    <row r="388" spans="1:11" x14ac:dyDescent="0.25">
      <c r="A388" s="244" t="s">
        <v>283</v>
      </c>
      <c r="B388" s="244" t="s">
        <v>284</v>
      </c>
      <c r="C388" s="244" t="s">
        <v>17</v>
      </c>
      <c r="D388" s="244">
        <v>400.17739640000002</v>
      </c>
      <c r="E388" s="244">
        <v>32.5262129069894</v>
      </c>
      <c r="F388" s="244">
        <v>3.8206693785091299</v>
      </c>
      <c r="G388" s="244">
        <v>32.315935530083699</v>
      </c>
      <c r="H388" s="244">
        <v>10073.8353159</v>
      </c>
      <c r="I388" s="244">
        <v>4.5039750738146704</v>
      </c>
      <c r="J388" s="244">
        <v>96.179330621490905</v>
      </c>
      <c r="K388" s="244">
        <v>1.2837322168894101</v>
      </c>
    </row>
    <row r="389" spans="1:11" x14ac:dyDescent="0.25">
      <c r="A389" s="244" t="s">
        <v>285</v>
      </c>
      <c r="B389" s="244" t="s">
        <v>286</v>
      </c>
      <c r="C389" s="244" t="s">
        <v>16</v>
      </c>
      <c r="D389" s="244">
        <v>187.2996709</v>
      </c>
      <c r="E389" s="244">
        <v>37.159962133040203</v>
      </c>
      <c r="F389" s="244">
        <v>1.77137125596186</v>
      </c>
      <c r="G389" s="244">
        <v>36.355990923840501</v>
      </c>
      <c r="H389" s="244">
        <v>10386.4109654</v>
      </c>
      <c r="I389" s="244">
        <v>3.5911530042607498</v>
      </c>
      <c r="J389" s="244">
        <v>98.228628744038105</v>
      </c>
      <c r="K389" s="244">
        <v>0.65561291171347902</v>
      </c>
    </row>
    <row r="390" spans="1:11" x14ac:dyDescent="0.25">
      <c r="A390" s="244" t="s">
        <v>285</v>
      </c>
      <c r="B390" s="244" t="s">
        <v>286</v>
      </c>
      <c r="C390" s="244" t="s">
        <v>17</v>
      </c>
      <c r="D390" s="244">
        <v>307.37706320000001</v>
      </c>
      <c r="E390" s="244">
        <v>29.2625985097818</v>
      </c>
      <c r="F390" s="244">
        <v>3.6892370829070802</v>
      </c>
      <c r="G390" s="244">
        <v>28.513101118891701</v>
      </c>
      <c r="H390" s="244">
        <v>8024.3472552000003</v>
      </c>
      <c r="I390" s="244">
        <v>4.3832235542045099</v>
      </c>
      <c r="J390" s="244">
        <v>96.310762917092902</v>
      </c>
      <c r="K390" s="244">
        <v>1.0922101207634101</v>
      </c>
    </row>
    <row r="391" spans="1:11" x14ac:dyDescent="0.25">
      <c r="A391" s="244" t="s">
        <v>287</v>
      </c>
      <c r="B391" s="244" t="s">
        <v>288</v>
      </c>
      <c r="C391" s="244" t="s">
        <v>16</v>
      </c>
      <c r="D391" s="244">
        <v>15.6277501</v>
      </c>
      <c r="E391" s="244">
        <v>70.242859167861397</v>
      </c>
      <c r="F391" s="244">
        <v>0.44142347138263499</v>
      </c>
      <c r="G391" s="244">
        <v>70.449145184933101</v>
      </c>
      <c r="H391" s="244">
        <v>3524.6801657999999</v>
      </c>
      <c r="I391" s="244">
        <v>5.1016232707739304</v>
      </c>
      <c r="J391" s="244">
        <v>99.558576528617394</v>
      </c>
      <c r="K391" s="244">
        <v>0.31235788324608599</v>
      </c>
    </row>
    <row r="392" spans="1:11" x14ac:dyDescent="0.25">
      <c r="A392" s="244" t="s">
        <v>287</v>
      </c>
      <c r="B392" s="244" t="s">
        <v>288</v>
      </c>
      <c r="C392" s="244" t="s">
        <v>17</v>
      </c>
      <c r="D392" s="244">
        <v>48.489352500000003</v>
      </c>
      <c r="E392" s="244">
        <v>46.163470262593002</v>
      </c>
      <c r="F392" s="244">
        <v>1.48040660012004</v>
      </c>
      <c r="G392" s="244">
        <v>46.427994886799397</v>
      </c>
      <c r="H392" s="244">
        <v>3226.9183966999999</v>
      </c>
      <c r="I392" s="244">
        <v>4.3276655127972896</v>
      </c>
      <c r="J392" s="244">
        <v>98.519593399879994</v>
      </c>
      <c r="K392" s="244">
        <v>0.69765117464279902</v>
      </c>
    </row>
    <row r="393" spans="1:11" x14ac:dyDescent="0.25">
      <c r="A393" s="244" t="s">
        <v>289</v>
      </c>
      <c r="B393" s="244" t="s">
        <v>290</v>
      </c>
      <c r="C393" s="244" t="s">
        <v>16</v>
      </c>
      <c r="D393" s="244">
        <v>101.75250870000001</v>
      </c>
      <c r="E393" s="244">
        <v>34.683149509079101</v>
      </c>
      <c r="F393" s="244">
        <v>1.4063461916106701</v>
      </c>
      <c r="G393" s="244">
        <v>35.6563022814695</v>
      </c>
      <c r="H393" s="244">
        <v>7133.4865318000002</v>
      </c>
      <c r="I393" s="244">
        <v>4.2241391205176297</v>
      </c>
      <c r="J393" s="244">
        <v>98.593653808389305</v>
      </c>
      <c r="K393" s="244">
        <v>0.50860377908214305</v>
      </c>
    </row>
    <row r="394" spans="1:11" x14ac:dyDescent="0.25">
      <c r="A394" s="244" t="s">
        <v>289</v>
      </c>
      <c r="B394" s="244" t="s">
        <v>290</v>
      </c>
      <c r="C394" s="244" t="s">
        <v>17</v>
      </c>
      <c r="D394" s="244">
        <v>108.54957229999999</v>
      </c>
      <c r="E394" s="244">
        <v>44.581400935043398</v>
      </c>
      <c r="F394" s="244">
        <v>2.0737320384699398</v>
      </c>
      <c r="G394" s="244">
        <v>44.843770766806102</v>
      </c>
      <c r="H394" s="244">
        <v>5125.9537428000003</v>
      </c>
      <c r="I394" s="244">
        <v>4.2413471441933703</v>
      </c>
      <c r="J394" s="244">
        <v>97.926267961530101</v>
      </c>
      <c r="K394" s="244">
        <v>0.94963247452113597</v>
      </c>
    </row>
    <row r="395" spans="1:11" x14ac:dyDescent="0.25">
      <c r="A395" s="244" t="s">
        <v>291</v>
      </c>
      <c r="B395" s="244" t="s">
        <v>292</v>
      </c>
      <c r="C395" s="244" t="s">
        <v>16</v>
      </c>
      <c r="D395" s="244">
        <v>257.23100679999999</v>
      </c>
      <c r="E395" s="244">
        <v>38.442051168648497</v>
      </c>
      <c r="F395" s="244">
        <v>2.4363047438101502</v>
      </c>
      <c r="G395" s="244">
        <v>37.572763791086103</v>
      </c>
      <c r="H395" s="244">
        <v>10301.013295500001</v>
      </c>
      <c r="I395" s="244">
        <v>4.64984158514293</v>
      </c>
      <c r="J395" s="244">
        <v>97.563695256189902</v>
      </c>
      <c r="K395" s="244">
        <v>0.93824554740277399</v>
      </c>
    </row>
    <row r="396" spans="1:11" x14ac:dyDescent="0.25">
      <c r="A396" s="244" t="s">
        <v>291</v>
      </c>
      <c r="B396" s="244" t="s">
        <v>292</v>
      </c>
      <c r="C396" s="244" t="s">
        <v>17</v>
      </c>
      <c r="D396" s="244">
        <v>245.95001189999999</v>
      </c>
      <c r="E396" s="244">
        <v>31.836867492033399</v>
      </c>
      <c r="F396" s="244">
        <v>2.96274325238715</v>
      </c>
      <c r="G396" s="244">
        <v>30.528320383603099</v>
      </c>
      <c r="H396" s="244">
        <v>8055.4784599000004</v>
      </c>
      <c r="I396" s="244">
        <v>5.7460047933775904</v>
      </c>
      <c r="J396" s="244">
        <v>97.037256747612901</v>
      </c>
      <c r="K396" s="244">
        <v>0.93209122201878503</v>
      </c>
    </row>
    <row r="397" spans="1:11" x14ac:dyDescent="0.25">
      <c r="A397" s="244" t="s">
        <v>293</v>
      </c>
      <c r="B397" s="244" t="s">
        <v>294</v>
      </c>
      <c r="C397" s="244" t="s">
        <v>16</v>
      </c>
      <c r="D397" s="244"/>
      <c r="E397" s="244"/>
      <c r="F397" s="244"/>
      <c r="G397" s="244"/>
      <c r="H397" s="244">
        <v>20869.243045499999</v>
      </c>
      <c r="I397" s="244">
        <v>3.2818731132208301</v>
      </c>
      <c r="J397" s="244">
        <v>100</v>
      </c>
      <c r="K397" s="244">
        <v>0</v>
      </c>
    </row>
    <row r="398" spans="1:11" x14ac:dyDescent="0.25">
      <c r="A398" s="244" t="s">
        <v>293</v>
      </c>
      <c r="B398" s="244" t="s">
        <v>294</v>
      </c>
      <c r="C398" s="244" t="s">
        <v>17</v>
      </c>
      <c r="D398" s="244">
        <v>131.2482875</v>
      </c>
      <c r="E398" s="244">
        <v>53.381010455315298</v>
      </c>
      <c r="F398" s="244">
        <v>0.78049687999065098</v>
      </c>
      <c r="G398" s="244">
        <v>53.402596473888202</v>
      </c>
      <c r="H398" s="244">
        <v>16684.7430207</v>
      </c>
      <c r="I398" s="244">
        <v>4.99784950457998</v>
      </c>
      <c r="J398" s="244">
        <v>99.219503120009307</v>
      </c>
      <c r="K398" s="244">
        <v>0.42008434451496302</v>
      </c>
    </row>
    <row r="399" spans="1:11" x14ac:dyDescent="0.25">
      <c r="A399" s="244" t="s">
        <v>295</v>
      </c>
      <c r="B399" s="244" t="s">
        <v>296</v>
      </c>
      <c r="C399" s="244" t="s">
        <v>16</v>
      </c>
      <c r="D399" s="244">
        <v>58.693906400000003</v>
      </c>
      <c r="E399" s="244">
        <v>70.459674475344201</v>
      </c>
      <c r="F399" s="244">
        <v>0.31653151506046201</v>
      </c>
      <c r="G399" s="244">
        <v>70.570862269535397</v>
      </c>
      <c r="H399" s="244">
        <v>18484.1378836</v>
      </c>
      <c r="I399" s="244">
        <v>3.8774471238482602</v>
      </c>
      <c r="J399" s="244">
        <v>99.683468484939496</v>
      </c>
      <c r="K399" s="244">
        <v>0.22408832971812301</v>
      </c>
    </row>
    <row r="400" spans="1:11" x14ac:dyDescent="0.25">
      <c r="A400" s="244" t="s">
        <v>295</v>
      </c>
      <c r="B400" s="244" t="s">
        <v>296</v>
      </c>
      <c r="C400" s="244" t="s">
        <v>17</v>
      </c>
      <c r="D400" s="244">
        <v>98.197278999999995</v>
      </c>
      <c r="E400" s="244">
        <v>49.322638799725098</v>
      </c>
      <c r="F400" s="244">
        <v>0.62636480626965696</v>
      </c>
      <c r="G400" s="244">
        <v>48.869098400029699</v>
      </c>
      <c r="H400" s="244">
        <v>15579.132931300001</v>
      </c>
      <c r="I400" s="244">
        <v>4.1389416393403602</v>
      </c>
      <c r="J400" s="244">
        <v>99.373635193730294</v>
      </c>
      <c r="K400" s="244">
        <v>0.308028213843973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746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45" t="s">
        <v>72</v>
      </c>
      <c r="B411" s="245" t="s">
        <v>73</v>
      </c>
      <c r="C411" s="245" t="s">
        <v>16</v>
      </c>
      <c r="D411" s="245">
        <v>3.8770004999999998</v>
      </c>
      <c r="E411" s="245"/>
      <c r="F411" s="245">
        <v>3.5215449861141401</v>
      </c>
      <c r="G411" s="245"/>
      <c r="H411" s="245">
        <v>106.2167372</v>
      </c>
      <c r="I411" s="245"/>
      <c r="J411" s="245">
        <v>96.478455013885807</v>
      </c>
      <c r="K411" s="245"/>
    </row>
    <row r="412" spans="1:11" x14ac:dyDescent="0.25">
      <c r="A412" s="245" t="s">
        <v>72</v>
      </c>
      <c r="B412" s="245" t="s">
        <v>73</v>
      </c>
      <c r="C412" s="245" t="s">
        <v>17</v>
      </c>
      <c r="D412" s="245"/>
      <c r="E412" s="245"/>
      <c r="F412" s="245"/>
      <c r="G412" s="245"/>
      <c r="H412" s="245">
        <v>48.190215600000002</v>
      </c>
      <c r="I412" s="245"/>
      <c r="J412" s="245">
        <v>100</v>
      </c>
      <c r="K412" s="245"/>
    </row>
    <row r="413" spans="1:11" x14ac:dyDescent="0.25">
      <c r="A413" s="245" t="s">
        <v>74</v>
      </c>
      <c r="B413" s="245" t="s">
        <v>75</v>
      </c>
      <c r="C413" s="245" t="s">
        <v>16</v>
      </c>
      <c r="D413" s="245">
        <v>1.6984925</v>
      </c>
      <c r="E413" s="245"/>
      <c r="F413" s="245">
        <v>0.67114093959731502</v>
      </c>
      <c r="G413" s="245"/>
      <c r="H413" s="245">
        <v>251.37689</v>
      </c>
      <c r="I413" s="245"/>
      <c r="J413" s="245">
        <v>99.328859060402706</v>
      </c>
      <c r="K413" s="245"/>
    </row>
    <row r="414" spans="1:11" x14ac:dyDescent="0.25">
      <c r="A414" s="245" t="s">
        <v>74</v>
      </c>
      <c r="B414" s="245" t="s">
        <v>75</v>
      </c>
      <c r="C414" s="245" t="s">
        <v>17</v>
      </c>
      <c r="D414" s="245"/>
      <c r="E414" s="245"/>
      <c r="F414" s="245"/>
      <c r="G414" s="245"/>
      <c r="H414" s="245">
        <v>117.1959825</v>
      </c>
      <c r="I414" s="245"/>
      <c r="J414" s="245">
        <v>100</v>
      </c>
      <c r="K414" s="245"/>
    </row>
    <row r="415" spans="1:11" x14ac:dyDescent="0.25">
      <c r="A415" s="245" t="s">
        <v>76</v>
      </c>
      <c r="B415" s="245" t="s">
        <v>77</v>
      </c>
      <c r="C415" s="245" t="s">
        <v>16</v>
      </c>
      <c r="D415" s="245">
        <v>10.3511858</v>
      </c>
      <c r="E415" s="245"/>
      <c r="F415" s="245">
        <v>4.7709672883225203</v>
      </c>
      <c r="G415" s="245"/>
      <c r="H415" s="245">
        <v>206.61080899999999</v>
      </c>
      <c r="I415" s="245"/>
      <c r="J415" s="245">
        <v>95.229032711677505</v>
      </c>
      <c r="K415" s="245"/>
    </row>
    <row r="416" spans="1:11" x14ac:dyDescent="0.25">
      <c r="A416" s="245" t="s">
        <v>76</v>
      </c>
      <c r="B416" s="245" t="s">
        <v>77</v>
      </c>
      <c r="C416" s="245" t="s">
        <v>17</v>
      </c>
      <c r="D416" s="245"/>
      <c r="E416" s="245"/>
      <c r="F416" s="245"/>
      <c r="G416" s="245"/>
      <c r="H416" s="245">
        <v>118.7965877</v>
      </c>
      <c r="I416" s="245"/>
      <c r="J416" s="245">
        <v>100</v>
      </c>
      <c r="K416" s="245"/>
    </row>
    <row r="417" spans="1:11" x14ac:dyDescent="0.25">
      <c r="A417" s="245" t="s">
        <v>80</v>
      </c>
      <c r="B417" s="245" t="s">
        <v>81</v>
      </c>
      <c r="C417" s="245" t="s">
        <v>16</v>
      </c>
      <c r="D417" s="245">
        <v>51.339844399999997</v>
      </c>
      <c r="E417" s="245"/>
      <c r="F417" s="245">
        <v>2.5125657260176899</v>
      </c>
      <c r="G417" s="245"/>
      <c r="H417" s="245">
        <v>1991.9835946000001</v>
      </c>
      <c r="I417" s="245"/>
      <c r="J417" s="245">
        <v>97.487434273982302</v>
      </c>
      <c r="K417" s="245"/>
    </row>
    <row r="418" spans="1:11" x14ac:dyDescent="0.25">
      <c r="A418" s="245" t="s">
        <v>80</v>
      </c>
      <c r="B418" s="245" t="s">
        <v>81</v>
      </c>
      <c r="C418" s="245" t="s">
        <v>17</v>
      </c>
      <c r="D418" s="245">
        <v>31.114086499999999</v>
      </c>
      <c r="E418" s="245"/>
      <c r="F418" s="245">
        <v>3.51378277370894</v>
      </c>
      <c r="G418" s="245"/>
      <c r="H418" s="245">
        <v>854.37282330000005</v>
      </c>
      <c r="I418" s="245"/>
      <c r="J418" s="245">
        <v>96.486217226291103</v>
      </c>
      <c r="K418" s="245"/>
    </row>
    <row r="419" spans="1:11" x14ac:dyDescent="0.25">
      <c r="A419" s="245" t="s">
        <v>92</v>
      </c>
      <c r="B419" s="245" t="s">
        <v>93</v>
      </c>
      <c r="C419" s="245" t="s">
        <v>16</v>
      </c>
      <c r="D419" s="245">
        <v>15.993361500000001</v>
      </c>
      <c r="E419" s="245"/>
      <c r="F419" s="245">
        <v>1.7486109389625599</v>
      </c>
      <c r="G419" s="245"/>
      <c r="H419" s="245">
        <v>898.63899860000004</v>
      </c>
      <c r="I419" s="245"/>
      <c r="J419" s="245">
        <v>98.251389061037401</v>
      </c>
      <c r="K419" s="245"/>
    </row>
    <row r="420" spans="1:11" x14ac:dyDescent="0.25">
      <c r="A420" s="245" t="s">
        <v>92</v>
      </c>
      <c r="B420" s="245" t="s">
        <v>93</v>
      </c>
      <c r="C420" s="245" t="s">
        <v>17</v>
      </c>
      <c r="D420" s="245">
        <v>6.3471286999999998</v>
      </c>
      <c r="E420" s="245"/>
      <c r="F420" s="245">
        <v>1.9053130853784599</v>
      </c>
      <c r="G420" s="245"/>
      <c r="H420" s="245">
        <v>326.78073089999998</v>
      </c>
      <c r="I420" s="245"/>
      <c r="J420" s="245">
        <v>98.094686914621505</v>
      </c>
      <c r="K420" s="245"/>
    </row>
    <row r="421" spans="1:11" x14ac:dyDescent="0.25">
      <c r="A421" s="245" t="s">
        <v>108</v>
      </c>
      <c r="B421" s="245" t="s">
        <v>109</v>
      </c>
      <c r="C421" s="245" t="s">
        <v>16</v>
      </c>
      <c r="D421" s="245">
        <v>15.903920400000001</v>
      </c>
      <c r="E421" s="245"/>
      <c r="F421" s="245">
        <v>0.77069384319377499</v>
      </c>
      <c r="G421" s="245"/>
      <c r="H421" s="245">
        <v>2047.6808014000001</v>
      </c>
      <c r="I421" s="245"/>
      <c r="J421" s="245">
        <v>99.229306156806203</v>
      </c>
      <c r="K421" s="245"/>
    </row>
    <row r="422" spans="1:11" x14ac:dyDescent="0.25">
      <c r="A422" s="245" t="s">
        <v>108</v>
      </c>
      <c r="B422" s="245" t="s">
        <v>109</v>
      </c>
      <c r="C422" s="245" t="s">
        <v>17</v>
      </c>
      <c r="D422" s="245">
        <v>41.828401399999997</v>
      </c>
      <c r="E422" s="245"/>
      <c r="F422" s="245">
        <v>4.3220430302630604</v>
      </c>
      <c r="G422" s="245"/>
      <c r="H422" s="245">
        <v>925.96393909999995</v>
      </c>
      <c r="I422" s="245"/>
      <c r="J422" s="245">
        <v>95.677956969736897</v>
      </c>
      <c r="K422" s="245"/>
    </row>
    <row r="423" spans="1:11" x14ac:dyDescent="0.25">
      <c r="A423" s="245" t="s">
        <v>110</v>
      </c>
      <c r="B423" s="245" t="s">
        <v>111</v>
      </c>
      <c r="C423" s="245" t="s">
        <v>16</v>
      </c>
      <c r="D423" s="245">
        <v>7.2185296000000001</v>
      </c>
      <c r="E423" s="245"/>
      <c r="F423" s="245">
        <v>0.88888888888888895</v>
      </c>
      <c r="G423" s="245"/>
      <c r="H423" s="245">
        <v>804.86605039999995</v>
      </c>
      <c r="I423" s="245"/>
      <c r="J423" s="245">
        <v>99.1111111111111</v>
      </c>
      <c r="K423" s="245"/>
    </row>
    <row r="424" spans="1:11" x14ac:dyDescent="0.25">
      <c r="A424" s="245" t="s">
        <v>110</v>
      </c>
      <c r="B424" s="245" t="s">
        <v>111</v>
      </c>
      <c r="C424" s="245" t="s">
        <v>17</v>
      </c>
      <c r="D424" s="245">
        <v>1.8046324</v>
      </c>
      <c r="E424" s="245"/>
      <c r="F424" s="245">
        <v>0.55865921787709505</v>
      </c>
      <c r="G424" s="245"/>
      <c r="H424" s="245">
        <v>321.22456720000002</v>
      </c>
      <c r="I424" s="245"/>
      <c r="J424" s="245">
        <v>99.441340782122893</v>
      </c>
      <c r="K424" s="24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747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46" t="s">
        <v>14</v>
      </c>
      <c r="B435" s="246" t="s">
        <v>15</v>
      </c>
      <c r="C435" s="246" t="s">
        <v>16</v>
      </c>
      <c r="D435" s="246">
        <v>106.3823347</v>
      </c>
      <c r="E435" s="246"/>
      <c r="F435" s="246">
        <v>1.6586588438811101</v>
      </c>
      <c r="G435" s="246"/>
      <c r="H435" s="246">
        <v>6307.3738812000001</v>
      </c>
      <c r="I435" s="246"/>
      <c r="J435" s="246">
        <v>98.341341156118901</v>
      </c>
      <c r="K435" s="246"/>
    </row>
    <row r="436" spans="1:11" x14ac:dyDescent="0.25">
      <c r="A436" s="246" t="s">
        <v>14</v>
      </c>
      <c r="B436" s="246" t="s">
        <v>15</v>
      </c>
      <c r="C436" s="246" t="s">
        <v>17</v>
      </c>
      <c r="D436" s="246">
        <v>81.094249000000005</v>
      </c>
      <c r="E436" s="246"/>
      <c r="F436" s="246">
        <v>2.9028384412332202</v>
      </c>
      <c r="G436" s="246"/>
      <c r="H436" s="246">
        <v>2712.5248462999998</v>
      </c>
      <c r="I436" s="246"/>
      <c r="J436" s="246">
        <v>97.0971615587668</v>
      </c>
      <c r="K436" s="246"/>
    </row>
    <row r="437" spans="1:11" x14ac:dyDescent="0.25">
      <c r="A437" s="246" t="s">
        <v>27</v>
      </c>
      <c r="B437" s="246" t="s">
        <v>28</v>
      </c>
      <c r="C437" s="246" t="s">
        <v>16</v>
      </c>
      <c r="D437" s="246">
        <v>130.60413339999999</v>
      </c>
      <c r="E437" s="246">
        <v>28.713237447081902</v>
      </c>
      <c r="F437" s="246">
        <v>2.5882989333217199</v>
      </c>
      <c r="G437" s="246">
        <v>28.6289887325857</v>
      </c>
      <c r="H437" s="246">
        <v>4915.340588</v>
      </c>
      <c r="I437" s="246">
        <v>3.6044191024980599</v>
      </c>
      <c r="J437" s="246">
        <v>97.411701066678305</v>
      </c>
      <c r="K437" s="246">
        <v>0.76069281397631605</v>
      </c>
    </row>
    <row r="438" spans="1:11" x14ac:dyDescent="0.25">
      <c r="A438" s="246" t="s">
        <v>27</v>
      </c>
      <c r="B438" s="246" t="s">
        <v>28</v>
      </c>
      <c r="C438" s="246" t="s">
        <v>17</v>
      </c>
      <c r="D438" s="246">
        <v>90.245029000000002</v>
      </c>
      <c r="E438" s="246">
        <v>34.692200206195501</v>
      </c>
      <c r="F438" s="246">
        <v>2.9928735108757598</v>
      </c>
      <c r="G438" s="246">
        <v>34.671554442970397</v>
      </c>
      <c r="H438" s="246">
        <v>2925.0855111000001</v>
      </c>
      <c r="I438" s="246">
        <v>6.6378810596389304</v>
      </c>
      <c r="J438" s="246">
        <v>97.007126489124204</v>
      </c>
      <c r="K438" s="246">
        <v>1.06969024471503</v>
      </c>
    </row>
    <row r="439" spans="1:11" x14ac:dyDescent="0.25">
      <c r="A439" s="246" t="s">
        <v>29</v>
      </c>
      <c r="B439" s="246" t="s">
        <v>30</v>
      </c>
      <c r="C439" s="246" t="s">
        <v>16</v>
      </c>
      <c r="D439" s="246">
        <v>48.085167599999998</v>
      </c>
      <c r="E439" s="246">
        <v>43.580810357713098</v>
      </c>
      <c r="F439" s="246">
        <v>2.0949688552526502</v>
      </c>
      <c r="G439" s="246">
        <v>43.961953372662897</v>
      </c>
      <c r="H439" s="246">
        <v>2247.1836847</v>
      </c>
      <c r="I439" s="246">
        <v>4.5035328012923701</v>
      </c>
      <c r="J439" s="246">
        <v>97.905031144747298</v>
      </c>
      <c r="K439" s="246">
        <v>0.94069653065770198</v>
      </c>
    </row>
    <row r="440" spans="1:11" x14ac:dyDescent="0.25">
      <c r="A440" s="246" t="s">
        <v>29</v>
      </c>
      <c r="B440" s="246" t="s">
        <v>30</v>
      </c>
      <c r="C440" s="246" t="s">
        <v>17</v>
      </c>
      <c r="D440" s="246">
        <v>54.8639425</v>
      </c>
      <c r="E440" s="246">
        <v>36.740623237116402</v>
      </c>
      <c r="F440" s="246">
        <v>3.7077659607349598</v>
      </c>
      <c r="G440" s="246">
        <v>35.1840012079494</v>
      </c>
      <c r="H440" s="246">
        <v>1424.8395522999999</v>
      </c>
      <c r="I440" s="246">
        <v>5.6644664414525101</v>
      </c>
      <c r="J440" s="246">
        <v>96.292234039264997</v>
      </c>
      <c r="K440" s="246">
        <v>1.3547722030013101</v>
      </c>
    </row>
    <row r="441" spans="1:11" x14ac:dyDescent="0.25">
      <c r="A441" s="246" t="s">
        <v>31</v>
      </c>
      <c r="B441" s="246" t="s">
        <v>32</v>
      </c>
      <c r="C441" s="246" t="s">
        <v>16</v>
      </c>
      <c r="D441" s="246">
        <v>20.370186</v>
      </c>
      <c r="E441" s="246">
        <v>23.570226039551599</v>
      </c>
      <c r="F441" s="246">
        <v>4.4226044226044197</v>
      </c>
      <c r="G441" s="246">
        <v>23.381399046735801</v>
      </c>
      <c r="H441" s="246">
        <v>440.222353</v>
      </c>
      <c r="I441" s="246">
        <v>4.3282427547909501</v>
      </c>
      <c r="J441" s="246">
        <v>95.577395577395606</v>
      </c>
      <c r="K441" s="246">
        <v>1.0819156371240199</v>
      </c>
    </row>
    <row r="442" spans="1:11" x14ac:dyDescent="0.25">
      <c r="A442" s="246" t="s">
        <v>31</v>
      </c>
      <c r="B442" s="246" t="s">
        <v>32</v>
      </c>
      <c r="C442" s="246" t="s">
        <v>17</v>
      </c>
      <c r="D442" s="246">
        <v>5.658385</v>
      </c>
      <c r="E442" s="246">
        <v>42.895221179054403</v>
      </c>
      <c r="F442" s="246">
        <v>3.4482758620689702</v>
      </c>
      <c r="G442" s="246">
        <v>41.5465585571528</v>
      </c>
      <c r="H442" s="246">
        <v>158.43477999999999</v>
      </c>
      <c r="I442" s="246">
        <v>11.6697760676625</v>
      </c>
      <c r="J442" s="246">
        <v>96.551724137931004</v>
      </c>
      <c r="K442" s="246">
        <v>1.4838056627554601</v>
      </c>
    </row>
    <row r="443" spans="1:11" x14ac:dyDescent="0.25">
      <c r="A443" s="246" t="s">
        <v>33</v>
      </c>
      <c r="B443" s="246" t="s">
        <v>34</v>
      </c>
      <c r="C443" s="246" t="s">
        <v>16</v>
      </c>
      <c r="D443" s="246">
        <v>85.639706700000005</v>
      </c>
      <c r="E443" s="246">
        <v>36.1257850422705</v>
      </c>
      <c r="F443" s="246">
        <v>1.94039530099018</v>
      </c>
      <c r="G443" s="246">
        <v>35.659165726330002</v>
      </c>
      <c r="H443" s="246">
        <v>4327.8788508999996</v>
      </c>
      <c r="I443" s="246">
        <v>3.4398876265695</v>
      </c>
      <c r="J443" s="246">
        <v>98.059604699009796</v>
      </c>
      <c r="K443" s="246">
        <v>0.70562060519197201</v>
      </c>
    </row>
    <row r="444" spans="1:11" x14ac:dyDescent="0.25">
      <c r="A444" s="246" t="s">
        <v>33</v>
      </c>
      <c r="B444" s="246" t="s">
        <v>34</v>
      </c>
      <c r="C444" s="246" t="s">
        <v>17</v>
      </c>
      <c r="D444" s="246">
        <v>22.587117899999999</v>
      </c>
      <c r="E444" s="246">
        <v>70.5872159992485</v>
      </c>
      <c r="F444" s="246">
        <v>0.90492741288908596</v>
      </c>
      <c r="G444" s="246">
        <v>68.520470777252896</v>
      </c>
      <c r="H444" s="246">
        <v>2473.4272119000002</v>
      </c>
      <c r="I444" s="246">
        <v>5.3017702667072903</v>
      </c>
      <c r="J444" s="246">
        <v>99.095072587110906</v>
      </c>
      <c r="K444" s="246">
        <v>0.62572286120376397</v>
      </c>
    </row>
    <row r="445" spans="1:11" x14ac:dyDescent="0.25">
      <c r="A445" s="246" t="s">
        <v>35</v>
      </c>
      <c r="B445" s="246" t="s">
        <v>36</v>
      </c>
      <c r="C445" s="246" t="s">
        <v>16</v>
      </c>
      <c r="D445" s="246">
        <v>22.138960099999998</v>
      </c>
      <c r="E445" s="246">
        <v>28.797801383127101</v>
      </c>
      <c r="F445" s="246">
        <v>4.1592272548456899</v>
      </c>
      <c r="G445" s="246">
        <v>28.715822400757698</v>
      </c>
      <c r="H445" s="246">
        <v>510.146456</v>
      </c>
      <c r="I445" s="246">
        <v>3.0871312482794302</v>
      </c>
      <c r="J445" s="246">
        <v>95.840772745154297</v>
      </c>
      <c r="K445" s="246">
        <v>1.2461881071443901</v>
      </c>
    </row>
    <row r="446" spans="1:11" x14ac:dyDescent="0.25">
      <c r="A446" s="246" t="s">
        <v>35</v>
      </c>
      <c r="B446" s="246" t="s">
        <v>36</v>
      </c>
      <c r="C446" s="246" t="s">
        <v>17</v>
      </c>
      <c r="D446" s="246">
        <v>10.796832800000001</v>
      </c>
      <c r="E446" s="246">
        <v>32.761044711793303</v>
      </c>
      <c r="F446" s="246">
        <v>6.5360093344739099</v>
      </c>
      <c r="G446" s="246">
        <v>31.6284711288761</v>
      </c>
      <c r="H446" s="246">
        <v>154.39315160000001</v>
      </c>
      <c r="I446" s="246">
        <v>9.9949399439795492</v>
      </c>
      <c r="J446" s="246">
        <v>93.463990665526097</v>
      </c>
      <c r="K446" s="246">
        <v>2.2118035091531998</v>
      </c>
    </row>
    <row r="447" spans="1:11" x14ac:dyDescent="0.25">
      <c r="A447" s="246" t="s">
        <v>37</v>
      </c>
      <c r="B447" s="246" t="s">
        <v>38</v>
      </c>
      <c r="C447" s="246" t="s">
        <v>16</v>
      </c>
      <c r="D447" s="246">
        <v>35.268078500000001</v>
      </c>
      <c r="E447" s="246">
        <v>28.6259130222954</v>
      </c>
      <c r="F447" s="246">
        <v>3.0095210753139199</v>
      </c>
      <c r="G447" s="246">
        <v>27.865963549697</v>
      </c>
      <c r="H447" s="246">
        <v>1136.6153414</v>
      </c>
      <c r="I447" s="246">
        <v>3.8978423858586999</v>
      </c>
      <c r="J447" s="246">
        <v>96.990478924686101</v>
      </c>
      <c r="K447" s="246">
        <v>0.86465398992269205</v>
      </c>
    </row>
    <row r="448" spans="1:11" x14ac:dyDescent="0.25">
      <c r="A448" s="246" t="s">
        <v>37</v>
      </c>
      <c r="B448" s="246" t="s">
        <v>38</v>
      </c>
      <c r="C448" s="246" t="s">
        <v>17</v>
      </c>
      <c r="D448" s="246">
        <v>32.562960199999999</v>
      </c>
      <c r="E448" s="246">
        <v>32.025929502105598</v>
      </c>
      <c r="F448" s="246">
        <v>6.5225445428612598</v>
      </c>
      <c r="G448" s="246">
        <v>30.0035299879757</v>
      </c>
      <c r="H448" s="246">
        <v>466.6741088</v>
      </c>
      <c r="I448" s="246">
        <v>7.8417111155080699</v>
      </c>
      <c r="J448" s="246">
        <v>93.477455457138703</v>
      </c>
      <c r="K448" s="246">
        <v>2.0935460837332802</v>
      </c>
    </row>
    <row r="449" spans="1:11" x14ac:dyDescent="0.25">
      <c r="A449" s="246" t="s">
        <v>39</v>
      </c>
      <c r="B449" s="246" t="s">
        <v>40</v>
      </c>
      <c r="C449" s="246" t="s">
        <v>16</v>
      </c>
      <c r="D449" s="246">
        <v>49.5460408</v>
      </c>
      <c r="E449" s="246">
        <v>41.846458854135598</v>
      </c>
      <c r="F449" s="246">
        <v>2.3272229384293301</v>
      </c>
      <c r="G449" s="246">
        <v>41.094859636227298</v>
      </c>
      <c r="H449" s="246">
        <v>2079.4309463999998</v>
      </c>
      <c r="I449" s="246">
        <v>2.7827362284017001</v>
      </c>
      <c r="J449" s="246">
        <v>97.672777061570699</v>
      </c>
      <c r="K449" s="246">
        <v>0.97915614641195703</v>
      </c>
    </row>
    <row r="450" spans="1:11" x14ac:dyDescent="0.25">
      <c r="A450" s="246" t="s">
        <v>39</v>
      </c>
      <c r="B450" s="246" t="s">
        <v>40</v>
      </c>
      <c r="C450" s="246" t="s">
        <v>17</v>
      </c>
      <c r="D450" s="246">
        <v>5.2460753999999996</v>
      </c>
      <c r="E450" s="246">
        <v>99.999999999999901</v>
      </c>
      <c r="F450" s="246">
        <v>0.62067955670687103</v>
      </c>
      <c r="G450" s="246">
        <v>100.02276938819701</v>
      </c>
      <c r="H450" s="246">
        <v>839.96871269999997</v>
      </c>
      <c r="I450" s="246">
        <v>6.84049031585824</v>
      </c>
      <c r="J450" s="246">
        <v>99.379320443293096</v>
      </c>
      <c r="K450" s="246">
        <v>0.62469825601075701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748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749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750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47" t="s">
        <v>14</v>
      </c>
      <c r="B17" s="247" t="s">
        <v>15</v>
      </c>
      <c r="C17" s="247" t="s">
        <v>16</v>
      </c>
      <c r="D17" s="247">
        <v>238892.03027829999</v>
      </c>
      <c r="E17" s="247">
        <v>1.59508520215772</v>
      </c>
      <c r="F17" s="247">
        <v>15.696114561506599</v>
      </c>
      <c r="G17" s="247">
        <v>1.4904833913309199</v>
      </c>
      <c r="H17" s="247">
        <v>1283089.9184528999</v>
      </c>
      <c r="I17" s="247">
        <v>0.54761720897213595</v>
      </c>
      <c r="J17" s="247">
        <v>84.303885438493396</v>
      </c>
      <c r="K17" s="247">
        <v>0.27750557332759401</v>
      </c>
    </row>
    <row r="18" spans="1:11" x14ac:dyDescent="0.25">
      <c r="A18" s="247" t="s">
        <v>14</v>
      </c>
      <c r="B18" s="247" t="s">
        <v>15</v>
      </c>
      <c r="C18" s="247" t="s">
        <v>17</v>
      </c>
      <c r="D18" s="247">
        <v>226941.73140660001</v>
      </c>
      <c r="E18" s="247">
        <v>1.5865900520395</v>
      </c>
      <c r="F18" s="247">
        <v>17.614911273450701</v>
      </c>
      <c r="G18" s="247">
        <v>1.4473470929858301</v>
      </c>
      <c r="H18" s="247">
        <v>1061408.3935733</v>
      </c>
      <c r="I18" s="247">
        <v>0.58583188838134004</v>
      </c>
      <c r="J18" s="247">
        <v>82.385088726549398</v>
      </c>
      <c r="K18" s="247">
        <v>0.30946001295761399</v>
      </c>
    </row>
    <row r="19" spans="1:11" x14ac:dyDescent="0.25">
      <c r="A19" s="247" t="s">
        <v>14</v>
      </c>
      <c r="B19" s="247" t="s">
        <v>18</v>
      </c>
      <c r="C19" s="247" t="s">
        <v>16</v>
      </c>
      <c r="D19" s="247">
        <v>1683.872269</v>
      </c>
      <c r="E19" s="247"/>
      <c r="F19" s="247">
        <v>26.2540734682993</v>
      </c>
      <c r="G19" s="247"/>
      <c r="H19" s="247">
        <v>4729.8839469000004</v>
      </c>
      <c r="I19" s="247"/>
      <c r="J19" s="247">
        <v>73.745926531700704</v>
      </c>
      <c r="K19" s="247"/>
    </row>
    <row r="20" spans="1:11" x14ac:dyDescent="0.25">
      <c r="A20" s="247" t="s">
        <v>14</v>
      </c>
      <c r="B20" s="247" t="s">
        <v>18</v>
      </c>
      <c r="C20" s="247" t="s">
        <v>17</v>
      </c>
      <c r="D20" s="247">
        <v>844.36726610000005</v>
      </c>
      <c r="E20" s="247"/>
      <c r="F20" s="247">
        <v>30.2248530417253</v>
      </c>
      <c r="G20" s="247"/>
      <c r="H20" s="247">
        <v>1949.2518292</v>
      </c>
      <c r="I20" s="247"/>
      <c r="J20" s="247">
        <v>69.775146958274703</v>
      </c>
      <c r="K20" s="247"/>
    </row>
    <row r="21" spans="1:11" x14ac:dyDescent="0.25">
      <c r="A21" s="247" t="s">
        <v>14</v>
      </c>
      <c r="B21" s="247" t="s">
        <v>19</v>
      </c>
      <c r="C21" s="247" t="s">
        <v>16</v>
      </c>
      <c r="D21" s="247">
        <v>237208.15800930001</v>
      </c>
      <c r="E21" s="247">
        <v>1.6056116444160999</v>
      </c>
      <c r="F21" s="247">
        <v>15.651434173715399</v>
      </c>
      <c r="G21" s="247">
        <v>1.50064955427608</v>
      </c>
      <c r="H21" s="247">
        <v>1278360.0345060001</v>
      </c>
      <c r="I21" s="247">
        <v>0.54944088742069197</v>
      </c>
      <c r="J21" s="247">
        <v>84.348565826284599</v>
      </c>
      <c r="K21" s="247">
        <v>0.27845544837050701</v>
      </c>
    </row>
    <row r="22" spans="1:11" x14ac:dyDescent="0.25">
      <c r="A22" s="247" t="s">
        <v>14</v>
      </c>
      <c r="B22" s="247" t="s">
        <v>19</v>
      </c>
      <c r="C22" s="247" t="s">
        <v>17</v>
      </c>
      <c r="D22" s="247">
        <v>226097.36414049999</v>
      </c>
      <c r="E22" s="247">
        <v>1.5920780059741799</v>
      </c>
      <c r="F22" s="247">
        <v>17.587508841933101</v>
      </c>
      <c r="G22" s="247">
        <v>1.4525135752158</v>
      </c>
      <c r="H22" s="247">
        <v>1059459.1417441</v>
      </c>
      <c r="I22" s="247">
        <v>0.58680006083000302</v>
      </c>
      <c r="J22" s="247">
        <v>82.412491158066899</v>
      </c>
      <c r="K22" s="247">
        <v>0.30997843880411702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751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48" t="s">
        <v>14</v>
      </c>
      <c r="B33" s="248" t="s">
        <v>15</v>
      </c>
      <c r="C33" s="248" t="s">
        <v>16</v>
      </c>
      <c r="D33" s="248">
        <v>238892.03027829999</v>
      </c>
      <c r="E33" s="248">
        <v>1.59508520215772</v>
      </c>
      <c r="F33" s="248">
        <v>15.696114561506599</v>
      </c>
      <c r="G33" s="248">
        <v>1.4904833913309199</v>
      </c>
      <c r="H33" s="248">
        <v>1283089.9184528999</v>
      </c>
      <c r="I33" s="248">
        <v>0.54761720897213595</v>
      </c>
      <c r="J33" s="248">
        <v>84.303885438493396</v>
      </c>
      <c r="K33" s="248">
        <v>0.27750557332759401</v>
      </c>
    </row>
    <row r="34" spans="1:11" x14ac:dyDescent="0.25">
      <c r="A34" s="248" t="s">
        <v>14</v>
      </c>
      <c r="B34" s="248" t="s">
        <v>15</v>
      </c>
      <c r="C34" s="248" t="s">
        <v>17</v>
      </c>
      <c r="D34" s="248">
        <v>226941.73140660001</v>
      </c>
      <c r="E34" s="248">
        <v>1.5865900520395</v>
      </c>
      <c r="F34" s="248">
        <v>17.614911273450701</v>
      </c>
      <c r="G34" s="248">
        <v>1.4473470929858301</v>
      </c>
      <c r="H34" s="248">
        <v>1061408.3935733</v>
      </c>
      <c r="I34" s="248">
        <v>0.58583188838134004</v>
      </c>
      <c r="J34" s="248">
        <v>82.385088726549398</v>
      </c>
      <c r="K34" s="248">
        <v>0.30946001295761399</v>
      </c>
    </row>
    <row r="35" spans="1:11" x14ac:dyDescent="0.25">
      <c r="A35" s="248" t="s">
        <v>27</v>
      </c>
      <c r="B35" s="248" t="s">
        <v>28</v>
      </c>
      <c r="C35" s="248" t="s">
        <v>16</v>
      </c>
      <c r="D35" s="248">
        <v>8029.5550550999997</v>
      </c>
      <c r="E35" s="248">
        <v>8.46513305332439</v>
      </c>
      <c r="F35" s="248">
        <v>23.5534612192785</v>
      </c>
      <c r="G35" s="248">
        <v>7.7731277970127497</v>
      </c>
      <c r="H35" s="248">
        <v>26061.209696400001</v>
      </c>
      <c r="I35" s="248">
        <v>3.2385591185924101</v>
      </c>
      <c r="J35" s="248">
        <v>76.446538780721596</v>
      </c>
      <c r="K35" s="248">
        <v>2.3949294113183002</v>
      </c>
    </row>
    <row r="36" spans="1:11" x14ac:dyDescent="0.25">
      <c r="A36" s="248" t="s">
        <v>27</v>
      </c>
      <c r="B36" s="248" t="s">
        <v>28</v>
      </c>
      <c r="C36" s="248" t="s">
        <v>17</v>
      </c>
      <c r="D36" s="248">
        <v>4141.6567512000001</v>
      </c>
      <c r="E36" s="248">
        <v>10.7157360829555</v>
      </c>
      <c r="F36" s="248">
        <v>21.699994578725502</v>
      </c>
      <c r="G36" s="248">
        <v>9.3483721213692696</v>
      </c>
      <c r="H36" s="248">
        <v>14944.323829000001</v>
      </c>
      <c r="I36" s="248">
        <v>5.0312618075992299</v>
      </c>
      <c r="J36" s="248">
        <v>78.300005421274506</v>
      </c>
      <c r="K36" s="248">
        <v>2.5907996207942001</v>
      </c>
    </row>
    <row r="37" spans="1:11" x14ac:dyDescent="0.25">
      <c r="A37" s="248" t="s">
        <v>29</v>
      </c>
      <c r="B37" s="248" t="s">
        <v>30</v>
      </c>
      <c r="C37" s="248" t="s">
        <v>16</v>
      </c>
      <c r="D37" s="248">
        <v>1684.0108395</v>
      </c>
      <c r="E37" s="248">
        <v>8.6874647410899595</v>
      </c>
      <c r="F37" s="248">
        <v>23.852842225277499</v>
      </c>
      <c r="G37" s="248">
        <v>7.7518160679258399</v>
      </c>
      <c r="H37" s="248">
        <v>5375.9899083999999</v>
      </c>
      <c r="I37" s="248">
        <v>3.5574067282417401</v>
      </c>
      <c r="J37" s="248">
        <v>76.147157774722501</v>
      </c>
      <c r="K37" s="248">
        <v>2.4282304294880199</v>
      </c>
    </row>
    <row r="38" spans="1:11" x14ac:dyDescent="0.25">
      <c r="A38" s="248" t="s">
        <v>29</v>
      </c>
      <c r="B38" s="248" t="s">
        <v>30</v>
      </c>
      <c r="C38" s="248" t="s">
        <v>17</v>
      </c>
      <c r="D38" s="248">
        <v>1154.3585029000001</v>
      </c>
      <c r="E38" s="248">
        <v>10.0041750523791</v>
      </c>
      <c r="F38" s="248">
        <v>23.0247587816737</v>
      </c>
      <c r="G38" s="248">
        <v>9.3652328378795193</v>
      </c>
      <c r="H38" s="248">
        <v>3859.1945764000002</v>
      </c>
      <c r="I38" s="248">
        <v>5.2872566765799798</v>
      </c>
      <c r="J38" s="248">
        <v>76.975241218326303</v>
      </c>
      <c r="K38" s="248">
        <v>2.80131927634736</v>
      </c>
    </row>
    <row r="39" spans="1:11" x14ac:dyDescent="0.25">
      <c r="A39" s="248" t="s">
        <v>31</v>
      </c>
      <c r="B39" s="248" t="s">
        <v>32</v>
      </c>
      <c r="C39" s="248" t="s">
        <v>16</v>
      </c>
      <c r="D39" s="248">
        <v>4087.9553215000001</v>
      </c>
      <c r="E39" s="248">
        <v>11.896595096631801</v>
      </c>
      <c r="F39" s="248">
        <v>16.634266126767798</v>
      </c>
      <c r="G39" s="248">
        <v>11.8421628798885</v>
      </c>
      <c r="H39" s="248">
        <v>20487.5521902</v>
      </c>
      <c r="I39" s="248">
        <v>4.4465125708218904</v>
      </c>
      <c r="J39" s="248">
        <v>83.365733873232102</v>
      </c>
      <c r="K39" s="248">
        <v>2.3629095517846399</v>
      </c>
    </row>
    <row r="40" spans="1:11" x14ac:dyDescent="0.25">
      <c r="A40" s="248" t="s">
        <v>31</v>
      </c>
      <c r="B40" s="248" t="s">
        <v>32</v>
      </c>
      <c r="C40" s="248" t="s">
        <v>17</v>
      </c>
      <c r="D40" s="248">
        <v>2541.2579409999998</v>
      </c>
      <c r="E40" s="248">
        <v>13.078131516739999</v>
      </c>
      <c r="F40" s="248">
        <v>16.127818174302899</v>
      </c>
      <c r="G40" s="248">
        <v>12.406431754167601</v>
      </c>
      <c r="H40" s="248">
        <v>13215.7273718</v>
      </c>
      <c r="I40" s="248">
        <v>4.9980484713942896</v>
      </c>
      <c r="J40" s="248">
        <v>83.872181825697098</v>
      </c>
      <c r="K40" s="248">
        <v>2.3856381361216701</v>
      </c>
    </row>
    <row r="41" spans="1:11" x14ac:dyDescent="0.25">
      <c r="A41" s="248" t="s">
        <v>33</v>
      </c>
      <c r="B41" s="248" t="s">
        <v>34</v>
      </c>
      <c r="C41" s="248" t="s">
        <v>16</v>
      </c>
      <c r="D41" s="248">
        <v>1262.7040172</v>
      </c>
      <c r="E41" s="248">
        <v>10.3863537499047</v>
      </c>
      <c r="F41" s="248">
        <v>16.631926369110499</v>
      </c>
      <c r="G41" s="248">
        <v>9.2817503273574697</v>
      </c>
      <c r="H41" s="248">
        <v>6329.3450886999999</v>
      </c>
      <c r="I41" s="248">
        <v>3.0784960346733499</v>
      </c>
      <c r="J41" s="248">
        <v>83.368073630889498</v>
      </c>
      <c r="K41" s="248">
        <v>1.8517087093143301</v>
      </c>
    </row>
    <row r="42" spans="1:11" x14ac:dyDescent="0.25">
      <c r="A42" s="248" t="s">
        <v>33</v>
      </c>
      <c r="B42" s="248" t="s">
        <v>34</v>
      </c>
      <c r="C42" s="248" t="s">
        <v>17</v>
      </c>
      <c r="D42" s="248">
        <v>946.72403729999996</v>
      </c>
      <c r="E42" s="248">
        <v>10.5753588237014</v>
      </c>
      <c r="F42" s="248">
        <v>16.750162078163701</v>
      </c>
      <c r="G42" s="248">
        <v>9.4111766510260395</v>
      </c>
      <c r="H42" s="248">
        <v>4705.3050767000004</v>
      </c>
      <c r="I42" s="248">
        <v>3.7208097339811799</v>
      </c>
      <c r="J42" s="248">
        <v>83.249837921836303</v>
      </c>
      <c r="K42" s="248">
        <v>1.89356205592765</v>
      </c>
    </row>
    <row r="43" spans="1:11" x14ac:dyDescent="0.25">
      <c r="A43" s="248" t="s">
        <v>35</v>
      </c>
      <c r="B43" s="248" t="s">
        <v>36</v>
      </c>
      <c r="C43" s="248" t="s">
        <v>16</v>
      </c>
      <c r="D43" s="248">
        <v>6988.4279751000004</v>
      </c>
      <c r="E43" s="248">
        <v>10.479632728417499</v>
      </c>
      <c r="F43" s="248">
        <v>21.731300864427801</v>
      </c>
      <c r="G43" s="248">
        <v>10.4417922728265</v>
      </c>
      <c r="H43" s="248">
        <v>25169.922869599999</v>
      </c>
      <c r="I43" s="248">
        <v>5.2214595339982504</v>
      </c>
      <c r="J43" s="248">
        <v>78.268699135572206</v>
      </c>
      <c r="K43" s="248">
        <v>2.8991631642121001</v>
      </c>
    </row>
    <row r="44" spans="1:11" x14ac:dyDescent="0.25">
      <c r="A44" s="248" t="s">
        <v>35</v>
      </c>
      <c r="B44" s="248" t="s">
        <v>36</v>
      </c>
      <c r="C44" s="248" t="s">
        <v>17</v>
      </c>
      <c r="D44" s="248">
        <v>5161.4108743999996</v>
      </c>
      <c r="E44" s="248">
        <v>12.039208489963499</v>
      </c>
      <c r="F44" s="248">
        <v>27.988553791124598</v>
      </c>
      <c r="G44" s="248">
        <v>9.7379247969311802</v>
      </c>
      <c r="H44" s="248">
        <v>13279.738007100001</v>
      </c>
      <c r="I44" s="248">
        <v>7.5726360599653599</v>
      </c>
      <c r="J44" s="248">
        <v>72.011446208875398</v>
      </c>
      <c r="K44" s="248">
        <v>3.78482097418622</v>
      </c>
    </row>
    <row r="45" spans="1:11" x14ac:dyDescent="0.25">
      <c r="A45" s="248" t="s">
        <v>37</v>
      </c>
      <c r="B45" s="248" t="s">
        <v>38</v>
      </c>
      <c r="C45" s="248" t="s">
        <v>16</v>
      </c>
      <c r="D45" s="248">
        <v>32411.697570200002</v>
      </c>
      <c r="E45" s="248">
        <v>11.3563131886437</v>
      </c>
      <c r="F45" s="248">
        <v>21.132552759571499</v>
      </c>
      <c r="G45" s="248">
        <v>10.3631247944636</v>
      </c>
      <c r="H45" s="248">
        <v>120961.6214933</v>
      </c>
      <c r="I45" s="248">
        <v>4.7394326950592101</v>
      </c>
      <c r="J45" s="248">
        <v>78.867447240428504</v>
      </c>
      <c r="K45" s="248">
        <v>2.7768019523365899</v>
      </c>
    </row>
    <row r="46" spans="1:11" x14ac:dyDescent="0.25">
      <c r="A46" s="248" t="s">
        <v>37</v>
      </c>
      <c r="B46" s="248" t="s">
        <v>38</v>
      </c>
      <c r="C46" s="248" t="s">
        <v>17</v>
      </c>
      <c r="D46" s="248">
        <v>23700.511856100002</v>
      </c>
      <c r="E46" s="248">
        <v>11.7188802209991</v>
      </c>
      <c r="F46" s="248">
        <v>22.4479483760236</v>
      </c>
      <c r="G46" s="248">
        <v>10.4337361016717</v>
      </c>
      <c r="H46" s="248">
        <v>81879.345416800003</v>
      </c>
      <c r="I46" s="248">
        <v>5.0694180492019196</v>
      </c>
      <c r="J46" s="248">
        <v>77.552051623976396</v>
      </c>
      <c r="K46" s="248">
        <v>3.0201131301466302</v>
      </c>
    </row>
    <row r="47" spans="1:11" x14ac:dyDescent="0.25">
      <c r="A47" s="248" t="s">
        <v>39</v>
      </c>
      <c r="B47" s="248" t="s">
        <v>40</v>
      </c>
      <c r="C47" s="248" t="s">
        <v>16</v>
      </c>
      <c r="D47" s="248">
        <v>1719.6492653</v>
      </c>
      <c r="E47" s="248">
        <v>7.4528314529946096</v>
      </c>
      <c r="F47" s="248">
        <v>25.595905681875401</v>
      </c>
      <c r="G47" s="248">
        <v>6.6333482457074799</v>
      </c>
      <c r="H47" s="248">
        <v>4998.8051886000003</v>
      </c>
      <c r="I47" s="248">
        <v>2.9764733623344699</v>
      </c>
      <c r="J47" s="248">
        <v>74.404094318124606</v>
      </c>
      <c r="K47" s="248">
        <v>2.2819517878440498</v>
      </c>
    </row>
    <row r="48" spans="1:11" x14ac:dyDescent="0.25">
      <c r="A48" s="248" t="s">
        <v>39</v>
      </c>
      <c r="B48" s="248" t="s">
        <v>40</v>
      </c>
      <c r="C48" s="248" t="s">
        <v>17</v>
      </c>
      <c r="D48" s="248">
        <v>767.51079979999997</v>
      </c>
      <c r="E48" s="248">
        <v>10.819573802789201</v>
      </c>
      <c r="F48" s="248">
        <v>25.1996990988528</v>
      </c>
      <c r="G48" s="248">
        <v>9.1591800669993102</v>
      </c>
      <c r="H48" s="248">
        <v>2278.2033446</v>
      </c>
      <c r="I48" s="248">
        <v>5.4008576051948598</v>
      </c>
      <c r="J48" s="248">
        <v>74.800300901147196</v>
      </c>
      <c r="K48" s="248">
        <v>3.08566381284508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752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49" t="s">
        <v>14</v>
      </c>
      <c r="B59" s="249" t="s">
        <v>15</v>
      </c>
      <c r="C59" s="249" t="s">
        <v>16</v>
      </c>
      <c r="D59" s="249">
        <v>237208.15800930001</v>
      </c>
      <c r="E59" s="249">
        <v>1.6056116444160999</v>
      </c>
      <c r="F59" s="249">
        <v>15.651434173715399</v>
      </c>
      <c r="G59" s="249">
        <v>1.50064955427608</v>
      </c>
      <c r="H59" s="249">
        <v>1278360.0345060001</v>
      </c>
      <c r="I59" s="249">
        <v>0.54944088742069197</v>
      </c>
      <c r="J59" s="249">
        <v>84.348565826284599</v>
      </c>
      <c r="K59" s="249">
        <v>0.27845544837050701</v>
      </c>
    </row>
    <row r="60" spans="1:11" x14ac:dyDescent="0.25">
      <c r="A60" s="249" t="s">
        <v>14</v>
      </c>
      <c r="B60" s="249" t="s">
        <v>15</v>
      </c>
      <c r="C60" s="249" t="s">
        <v>17</v>
      </c>
      <c r="D60" s="249">
        <v>226097.36414049999</v>
      </c>
      <c r="E60" s="249">
        <v>1.5920780059741799</v>
      </c>
      <c r="F60" s="249">
        <v>17.587508841933101</v>
      </c>
      <c r="G60" s="249">
        <v>1.4525135752158</v>
      </c>
      <c r="H60" s="249">
        <v>1059459.1417441</v>
      </c>
      <c r="I60" s="249">
        <v>0.58680006083000302</v>
      </c>
      <c r="J60" s="249">
        <v>82.412491158066899</v>
      </c>
      <c r="K60" s="249">
        <v>0.30997843880411702</v>
      </c>
    </row>
    <row r="61" spans="1:11" x14ac:dyDescent="0.25">
      <c r="A61" s="249" t="s">
        <v>42</v>
      </c>
      <c r="B61" s="249" t="s">
        <v>43</v>
      </c>
      <c r="C61" s="249" t="s">
        <v>16</v>
      </c>
      <c r="D61" s="249">
        <v>304.04392639999998</v>
      </c>
      <c r="E61" s="249">
        <v>16.0773262875928</v>
      </c>
      <c r="F61" s="249">
        <v>17.205570560702</v>
      </c>
      <c r="G61" s="249">
        <v>14.829879057162399</v>
      </c>
      <c r="H61" s="249">
        <v>1463.0810016999999</v>
      </c>
      <c r="I61" s="249">
        <v>6.9629815663364596</v>
      </c>
      <c r="J61" s="249">
        <v>82.794429439298</v>
      </c>
      <c r="K61" s="249">
        <v>3.0818079459289698</v>
      </c>
    </row>
    <row r="62" spans="1:11" x14ac:dyDescent="0.25">
      <c r="A62" s="249" t="s">
        <v>42</v>
      </c>
      <c r="B62" s="249" t="s">
        <v>43</v>
      </c>
      <c r="C62" s="249" t="s">
        <v>17</v>
      </c>
      <c r="D62" s="249">
        <v>468.62530479999998</v>
      </c>
      <c r="E62" s="249">
        <v>8.8718627428978891</v>
      </c>
      <c r="F62" s="249">
        <v>25.3546790913142</v>
      </c>
      <c r="G62" s="249">
        <v>7.30509289367654</v>
      </c>
      <c r="H62" s="249">
        <v>1379.6540723999999</v>
      </c>
      <c r="I62" s="249">
        <v>5.1165518264249101</v>
      </c>
      <c r="J62" s="249">
        <v>74.645320908685804</v>
      </c>
      <c r="K62" s="249">
        <v>2.4813114043409001</v>
      </c>
    </row>
    <row r="63" spans="1:11" x14ac:dyDescent="0.25">
      <c r="A63" s="249" t="s">
        <v>44</v>
      </c>
      <c r="B63" s="249" t="s">
        <v>45</v>
      </c>
      <c r="C63" s="249" t="s">
        <v>16</v>
      </c>
      <c r="D63" s="249">
        <v>3276.490816</v>
      </c>
      <c r="E63" s="249">
        <v>10.6457849975047</v>
      </c>
      <c r="F63" s="249">
        <v>24.143290266439401</v>
      </c>
      <c r="G63" s="249">
        <v>9.5163931864832794</v>
      </c>
      <c r="H63" s="249">
        <v>10294.529454400001</v>
      </c>
      <c r="I63" s="249">
        <v>5.3775023276804701</v>
      </c>
      <c r="J63" s="249">
        <v>75.856709733560606</v>
      </c>
      <c r="K63" s="249">
        <v>3.0288295366070002</v>
      </c>
    </row>
    <row r="64" spans="1:11" x14ac:dyDescent="0.25">
      <c r="A64" s="249" t="s">
        <v>44</v>
      </c>
      <c r="B64" s="249" t="s">
        <v>45</v>
      </c>
      <c r="C64" s="249" t="s">
        <v>17</v>
      </c>
      <c r="D64" s="249">
        <v>2181.2170722000001</v>
      </c>
      <c r="E64" s="249">
        <v>12.822800653900201</v>
      </c>
      <c r="F64" s="249">
        <v>21.228788253486702</v>
      </c>
      <c r="G64" s="249">
        <v>10.828503734532401</v>
      </c>
      <c r="H64" s="249">
        <v>8093.5901666999998</v>
      </c>
      <c r="I64" s="249">
        <v>5.0916521437134099</v>
      </c>
      <c r="J64" s="249">
        <v>78.771211746513302</v>
      </c>
      <c r="K64" s="249">
        <v>2.9182744277467898</v>
      </c>
    </row>
    <row r="65" spans="1:11" x14ac:dyDescent="0.25">
      <c r="A65" s="249" t="s">
        <v>27</v>
      </c>
      <c r="B65" s="249" t="s">
        <v>28</v>
      </c>
      <c r="C65" s="249" t="s">
        <v>16</v>
      </c>
      <c r="D65" s="249">
        <v>6868.1854775000002</v>
      </c>
      <c r="E65" s="249">
        <v>9.7604814398929793</v>
      </c>
      <c r="F65" s="249">
        <v>23.646851556946501</v>
      </c>
      <c r="G65" s="249">
        <v>8.9653796284048397</v>
      </c>
      <c r="H65" s="249">
        <v>22176.6345526</v>
      </c>
      <c r="I65" s="249">
        <v>3.7344694832574699</v>
      </c>
      <c r="J65" s="249">
        <v>76.353148443053499</v>
      </c>
      <c r="K65" s="249">
        <v>2.7766111227578198</v>
      </c>
    </row>
    <row r="66" spans="1:11" x14ac:dyDescent="0.25">
      <c r="A66" s="249" t="s">
        <v>27</v>
      </c>
      <c r="B66" s="249" t="s">
        <v>28</v>
      </c>
      <c r="C66" s="249" t="s">
        <v>17</v>
      </c>
      <c r="D66" s="249">
        <v>3420.5062827000002</v>
      </c>
      <c r="E66" s="249">
        <v>12.6680417771375</v>
      </c>
      <c r="F66" s="249">
        <v>21.284181250696399</v>
      </c>
      <c r="G66" s="249">
        <v>11.1241494321003</v>
      </c>
      <c r="H66" s="249">
        <v>12650.143757399999</v>
      </c>
      <c r="I66" s="249">
        <v>5.8323874814987402</v>
      </c>
      <c r="J66" s="249">
        <v>78.715818749303594</v>
      </c>
      <c r="K66" s="249">
        <v>3.00788858624112</v>
      </c>
    </row>
    <row r="67" spans="1:11" x14ac:dyDescent="0.25">
      <c r="A67" s="249" t="s">
        <v>29</v>
      </c>
      <c r="B67" s="249" t="s">
        <v>30</v>
      </c>
      <c r="C67" s="249" t="s">
        <v>16</v>
      </c>
      <c r="D67" s="249">
        <v>1230.1598999</v>
      </c>
      <c r="E67" s="249">
        <v>11.001785271090901</v>
      </c>
      <c r="F67" s="249">
        <v>25.8180297832915</v>
      </c>
      <c r="G67" s="249">
        <v>9.7553193605009199</v>
      </c>
      <c r="H67" s="249">
        <v>3534.5719957000001</v>
      </c>
      <c r="I67" s="249">
        <v>4.7844922139167103</v>
      </c>
      <c r="J67" s="249">
        <v>74.181970216708507</v>
      </c>
      <c r="K67" s="249">
        <v>3.3952067471268799</v>
      </c>
    </row>
    <row r="68" spans="1:11" x14ac:dyDescent="0.25">
      <c r="A68" s="249" t="s">
        <v>29</v>
      </c>
      <c r="B68" s="249" t="s">
        <v>30</v>
      </c>
      <c r="C68" s="249" t="s">
        <v>17</v>
      </c>
      <c r="D68" s="249">
        <v>743.29501330000005</v>
      </c>
      <c r="E68" s="249">
        <v>13.3326869003916</v>
      </c>
      <c r="F68" s="249">
        <v>21.033578128514701</v>
      </c>
      <c r="G68" s="249">
        <v>12.9564611354301</v>
      </c>
      <c r="H68" s="249">
        <v>2790.5545711999998</v>
      </c>
      <c r="I68" s="249">
        <v>6.9714593609525304</v>
      </c>
      <c r="J68" s="249">
        <v>78.966421871485295</v>
      </c>
      <c r="K68" s="249">
        <v>3.4510964420377399</v>
      </c>
    </row>
    <row r="69" spans="1:11" x14ac:dyDescent="0.25">
      <c r="A69" s="249" t="s">
        <v>46</v>
      </c>
      <c r="B69" s="249" t="s">
        <v>47</v>
      </c>
      <c r="C69" s="249" t="s">
        <v>16</v>
      </c>
      <c r="D69" s="249">
        <v>954.41141709999999</v>
      </c>
      <c r="E69" s="249">
        <v>10.7801422020228</v>
      </c>
      <c r="F69" s="249">
        <v>24.126508976427601</v>
      </c>
      <c r="G69" s="249">
        <v>8.8925445355571107</v>
      </c>
      <c r="H69" s="249">
        <v>3001.4506516000001</v>
      </c>
      <c r="I69" s="249">
        <v>6.1913227455267199</v>
      </c>
      <c r="J69" s="249">
        <v>75.873491023572399</v>
      </c>
      <c r="K69" s="249">
        <v>2.8276813504435401</v>
      </c>
    </row>
    <row r="70" spans="1:11" x14ac:dyDescent="0.25">
      <c r="A70" s="249" t="s">
        <v>46</v>
      </c>
      <c r="B70" s="249" t="s">
        <v>47</v>
      </c>
      <c r="C70" s="249" t="s">
        <v>17</v>
      </c>
      <c r="D70" s="249">
        <v>1104.1447051</v>
      </c>
      <c r="E70" s="249">
        <v>9.3243278457516201</v>
      </c>
      <c r="F70" s="249">
        <v>31.209469654300399</v>
      </c>
      <c r="G70" s="249">
        <v>7.8344027732060502</v>
      </c>
      <c r="H70" s="249">
        <v>2433.7068423000001</v>
      </c>
      <c r="I70" s="249">
        <v>6.27223975948049</v>
      </c>
      <c r="J70" s="249">
        <v>68.790530345699594</v>
      </c>
      <c r="K70" s="249">
        <v>3.5543781154352798</v>
      </c>
    </row>
    <row r="71" spans="1:11" x14ac:dyDescent="0.25">
      <c r="A71" s="249" t="s">
        <v>48</v>
      </c>
      <c r="B71" s="249" t="s">
        <v>49</v>
      </c>
      <c r="C71" s="249" t="s">
        <v>16</v>
      </c>
      <c r="D71" s="249">
        <v>6357.1021983999999</v>
      </c>
      <c r="E71" s="249">
        <v>10.532255788274901</v>
      </c>
      <c r="F71" s="249">
        <v>21.2668330605241</v>
      </c>
      <c r="G71" s="249">
        <v>9.6739830883317008</v>
      </c>
      <c r="H71" s="249">
        <v>23534.994007500001</v>
      </c>
      <c r="I71" s="249">
        <v>3.9772630338686601</v>
      </c>
      <c r="J71" s="249">
        <v>78.733166939475893</v>
      </c>
      <c r="K71" s="249">
        <v>2.6130662764783299</v>
      </c>
    </row>
    <row r="72" spans="1:11" x14ac:dyDescent="0.25">
      <c r="A72" s="249" t="s">
        <v>48</v>
      </c>
      <c r="B72" s="249" t="s">
        <v>49</v>
      </c>
      <c r="C72" s="249" t="s">
        <v>17</v>
      </c>
      <c r="D72" s="249">
        <v>4649.2390441999996</v>
      </c>
      <c r="E72" s="249">
        <v>11.634358400239099</v>
      </c>
      <c r="F72" s="249">
        <v>24.1937900576884</v>
      </c>
      <c r="G72" s="249">
        <v>10.9184224730257</v>
      </c>
      <c r="H72" s="249">
        <v>14567.4237156</v>
      </c>
      <c r="I72" s="249">
        <v>5.4275335717792803</v>
      </c>
      <c r="J72" s="249">
        <v>75.806209942311597</v>
      </c>
      <c r="K72" s="249">
        <v>3.4846488338429502</v>
      </c>
    </row>
    <row r="73" spans="1:11" x14ac:dyDescent="0.25">
      <c r="A73" s="249" t="s">
        <v>31</v>
      </c>
      <c r="B73" s="249" t="s">
        <v>32</v>
      </c>
      <c r="C73" s="249" t="s">
        <v>16</v>
      </c>
      <c r="D73" s="249">
        <v>3982.7093605</v>
      </c>
      <c r="E73" s="249">
        <v>12.2081580841599</v>
      </c>
      <c r="F73" s="249">
        <v>16.515543865731001</v>
      </c>
      <c r="G73" s="249">
        <v>12.1495654958124</v>
      </c>
      <c r="H73" s="249">
        <v>20132.205612199999</v>
      </c>
      <c r="I73" s="249">
        <v>4.5242458233273597</v>
      </c>
      <c r="J73" s="249">
        <v>83.484456134268996</v>
      </c>
      <c r="K73" s="249">
        <v>2.40352146000619</v>
      </c>
    </row>
    <row r="74" spans="1:11" x14ac:dyDescent="0.25">
      <c r="A74" s="249" t="s">
        <v>31</v>
      </c>
      <c r="B74" s="249" t="s">
        <v>32</v>
      </c>
      <c r="C74" s="249" t="s">
        <v>17</v>
      </c>
      <c r="D74" s="249">
        <v>2509.5709849999998</v>
      </c>
      <c r="E74" s="249">
        <v>13.2413330702251</v>
      </c>
      <c r="F74" s="249">
        <v>16.094326576574701</v>
      </c>
      <c r="G74" s="249">
        <v>12.5612230972408</v>
      </c>
      <c r="H74" s="249">
        <v>13083.321162800001</v>
      </c>
      <c r="I74" s="249">
        <v>5.0468867858346202</v>
      </c>
      <c r="J74" s="249">
        <v>83.905673423425299</v>
      </c>
      <c r="K74" s="249">
        <v>2.4094249945172899</v>
      </c>
    </row>
    <row r="75" spans="1:11" x14ac:dyDescent="0.25">
      <c r="A75" s="249" t="s">
        <v>50</v>
      </c>
      <c r="B75" s="249" t="s">
        <v>51</v>
      </c>
      <c r="C75" s="249" t="s">
        <v>16</v>
      </c>
      <c r="D75" s="249">
        <v>4314.4738532000001</v>
      </c>
      <c r="E75" s="249">
        <v>13.7895654621018</v>
      </c>
      <c r="F75" s="249">
        <v>14.4651057311605</v>
      </c>
      <c r="G75" s="249">
        <v>12.7334347061431</v>
      </c>
      <c r="H75" s="249">
        <v>25512.2963992</v>
      </c>
      <c r="I75" s="249">
        <v>4.2991195941642797</v>
      </c>
      <c r="J75" s="249">
        <v>85.534894268839494</v>
      </c>
      <c r="K75" s="249">
        <v>2.1533957681209199</v>
      </c>
    </row>
    <row r="76" spans="1:11" x14ac:dyDescent="0.25">
      <c r="A76" s="249" t="s">
        <v>50</v>
      </c>
      <c r="B76" s="249" t="s">
        <v>51</v>
      </c>
      <c r="C76" s="249" t="s">
        <v>17</v>
      </c>
      <c r="D76" s="249">
        <v>4112.1353130999996</v>
      </c>
      <c r="E76" s="249">
        <v>14.141826900625301</v>
      </c>
      <c r="F76" s="249">
        <v>15.4632350137418</v>
      </c>
      <c r="G76" s="249">
        <v>13.050871822929899</v>
      </c>
      <c r="H76" s="249">
        <v>22480.846746899999</v>
      </c>
      <c r="I76" s="249">
        <v>4.57307352340354</v>
      </c>
      <c r="J76" s="249">
        <v>84.536764986258206</v>
      </c>
      <c r="K76" s="249">
        <v>2.38722996042008</v>
      </c>
    </row>
    <row r="77" spans="1:11" x14ac:dyDescent="0.25">
      <c r="A77" s="249" t="s">
        <v>52</v>
      </c>
      <c r="B77" s="249" t="s">
        <v>53</v>
      </c>
      <c r="C77" s="249" t="s">
        <v>16</v>
      </c>
      <c r="D77" s="249">
        <v>802.33237659999998</v>
      </c>
      <c r="E77" s="249">
        <v>9.6419612614004606</v>
      </c>
      <c r="F77" s="249">
        <v>27.520977062749999</v>
      </c>
      <c r="G77" s="249">
        <v>8.7463246944617694</v>
      </c>
      <c r="H77" s="249">
        <v>2113.0160675000002</v>
      </c>
      <c r="I77" s="249">
        <v>5.9848231079128604</v>
      </c>
      <c r="J77" s="249">
        <v>72.479022937249994</v>
      </c>
      <c r="K77" s="249">
        <v>3.32106299926315</v>
      </c>
    </row>
    <row r="78" spans="1:11" x14ac:dyDescent="0.25">
      <c r="A78" s="249" t="s">
        <v>52</v>
      </c>
      <c r="B78" s="249" t="s">
        <v>53</v>
      </c>
      <c r="C78" s="249" t="s">
        <v>17</v>
      </c>
      <c r="D78" s="249">
        <v>537.24970169999995</v>
      </c>
      <c r="E78" s="249">
        <v>12.4316081185118</v>
      </c>
      <c r="F78" s="249">
        <v>29.3003664214454</v>
      </c>
      <c r="G78" s="249">
        <v>10.0117731750136</v>
      </c>
      <c r="H78" s="249">
        <v>1296.3440969999999</v>
      </c>
      <c r="I78" s="249">
        <v>6.7991806377497097</v>
      </c>
      <c r="J78" s="249">
        <v>70.699633578554597</v>
      </c>
      <c r="K78" s="249">
        <v>4.1492240865768704</v>
      </c>
    </row>
    <row r="79" spans="1:11" x14ac:dyDescent="0.25">
      <c r="A79" s="249" t="s">
        <v>33</v>
      </c>
      <c r="B79" s="249" t="s">
        <v>34</v>
      </c>
      <c r="C79" s="249" t="s">
        <v>16</v>
      </c>
      <c r="D79" s="249">
        <v>522.66334759999995</v>
      </c>
      <c r="E79" s="249">
        <v>15.397464067309199</v>
      </c>
      <c r="F79" s="249">
        <v>16.4435527567775</v>
      </c>
      <c r="G79" s="249">
        <v>14.0066587987939</v>
      </c>
      <c r="H79" s="249">
        <v>2655.8672007</v>
      </c>
      <c r="I79" s="249">
        <v>5.6127367170874303</v>
      </c>
      <c r="J79" s="249">
        <v>83.556447243222493</v>
      </c>
      <c r="K79" s="249">
        <v>2.7564507647592702</v>
      </c>
    </row>
    <row r="80" spans="1:11" x14ac:dyDescent="0.25">
      <c r="A80" s="249" t="s">
        <v>33</v>
      </c>
      <c r="B80" s="249" t="s">
        <v>34</v>
      </c>
      <c r="C80" s="249" t="s">
        <v>17</v>
      </c>
      <c r="D80" s="249">
        <v>474.54094070000002</v>
      </c>
      <c r="E80" s="249">
        <v>15.0975207060572</v>
      </c>
      <c r="F80" s="249">
        <v>15.036081043590199</v>
      </c>
      <c r="G80" s="249">
        <v>14.201626901642801</v>
      </c>
      <c r="H80" s="249">
        <v>2681.4738434999999</v>
      </c>
      <c r="I80" s="249">
        <v>5.14651709358992</v>
      </c>
      <c r="J80" s="249">
        <v>84.963918956409799</v>
      </c>
      <c r="K80" s="249">
        <v>2.51326463829293</v>
      </c>
    </row>
    <row r="81" spans="1:11" x14ac:dyDescent="0.25">
      <c r="A81" s="249" t="s">
        <v>54</v>
      </c>
      <c r="B81" s="249" t="s">
        <v>55</v>
      </c>
      <c r="C81" s="249" t="s">
        <v>16</v>
      </c>
      <c r="D81" s="249">
        <v>7295.7366751999998</v>
      </c>
      <c r="E81" s="249">
        <v>8.6721458977794992</v>
      </c>
      <c r="F81" s="249">
        <v>24.4197570887473</v>
      </c>
      <c r="G81" s="249">
        <v>7.4975874929877104</v>
      </c>
      <c r="H81" s="249">
        <v>22580.632072799999</v>
      </c>
      <c r="I81" s="249">
        <v>3.1867681879369401</v>
      </c>
      <c r="J81" s="249">
        <v>75.580242911252697</v>
      </c>
      <c r="K81" s="249">
        <v>2.4224487548336602</v>
      </c>
    </row>
    <row r="82" spans="1:11" x14ac:dyDescent="0.25">
      <c r="A82" s="249" t="s">
        <v>54</v>
      </c>
      <c r="B82" s="249" t="s">
        <v>55</v>
      </c>
      <c r="C82" s="249" t="s">
        <v>17</v>
      </c>
      <c r="D82" s="249">
        <v>3222.6806526999999</v>
      </c>
      <c r="E82" s="249">
        <v>12.1591417938702</v>
      </c>
      <c r="F82" s="249">
        <v>22.791232775980799</v>
      </c>
      <c r="G82" s="249">
        <v>10.954091987902499</v>
      </c>
      <c r="H82" s="249">
        <v>10917.3208311</v>
      </c>
      <c r="I82" s="249">
        <v>5.4103670188403798</v>
      </c>
      <c r="J82" s="249">
        <v>77.208767224019198</v>
      </c>
      <c r="K82" s="249">
        <v>3.2335351194174402</v>
      </c>
    </row>
    <row r="83" spans="1:11" x14ac:dyDescent="0.25">
      <c r="A83" s="249" t="s">
        <v>35</v>
      </c>
      <c r="B83" s="249" t="s">
        <v>36</v>
      </c>
      <c r="C83" s="249" t="s">
        <v>16</v>
      </c>
      <c r="D83" s="249">
        <v>6876.1175442000003</v>
      </c>
      <c r="E83" s="249">
        <v>10.649805621946101</v>
      </c>
      <c r="F83" s="249">
        <v>21.741931697838702</v>
      </c>
      <c r="G83" s="249">
        <v>10.611611157558601</v>
      </c>
      <c r="H83" s="249">
        <v>24749.9478844</v>
      </c>
      <c r="I83" s="249">
        <v>5.30959057973479</v>
      </c>
      <c r="J83" s="249">
        <v>78.258068302161305</v>
      </c>
      <c r="K83" s="249">
        <v>2.9481551231349701</v>
      </c>
    </row>
    <row r="84" spans="1:11" x14ac:dyDescent="0.25">
      <c r="A84" s="249" t="s">
        <v>35</v>
      </c>
      <c r="B84" s="249" t="s">
        <v>36</v>
      </c>
      <c r="C84" s="249" t="s">
        <v>17</v>
      </c>
      <c r="D84" s="249">
        <v>5120.6337451999998</v>
      </c>
      <c r="E84" s="249">
        <v>12.1339279968822</v>
      </c>
      <c r="F84" s="249">
        <v>28.0184135564703</v>
      </c>
      <c r="G84" s="249">
        <v>9.8138814520708397</v>
      </c>
      <c r="H84" s="249">
        <v>13155.3251519</v>
      </c>
      <c r="I84" s="249">
        <v>7.6433601063131</v>
      </c>
      <c r="J84" s="249">
        <v>71.981586443529693</v>
      </c>
      <c r="K84" s="249">
        <v>3.8199962338147402</v>
      </c>
    </row>
    <row r="85" spans="1:11" x14ac:dyDescent="0.25">
      <c r="A85" s="249" t="s">
        <v>56</v>
      </c>
      <c r="B85" s="249" t="s">
        <v>57</v>
      </c>
      <c r="C85" s="249" t="s">
        <v>16</v>
      </c>
      <c r="D85" s="249">
        <v>910.93707449999999</v>
      </c>
      <c r="E85" s="249">
        <v>15.053423423961499</v>
      </c>
      <c r="F85" s="249">
        <v>19.0772558282736</v>
      </c>
      <c r="G85" s="249">
        <v>12.7104437765316</v>
      </c>
      <c r="H85" s="249">
        <v>3864.0530116</v>
      </c>
      <c r="I85" s="249">
        <v>5.1793831050035903</v>
      </c>
      <c r="J85" s="249">
        <v>80.922744171726407</v>
      </c>
      <c r="K85" s="249">
        <v>2.9964429666548802</v>
      </c>
    </row>
    <row r="86" spans="1:11" x14ac:dyDescent="0.25">
      <c r="A86" s="249" t="s">
        <v>56</v>
      </c>
      <c r="B86" s="249" t="s">
        <v>57</v>
      </c>
      <c r="C86" s="249" t="s">
        <v>17</v>
      </c>
      <c r="D86" s="249">
        <v>797.84996230000002</v>
      </c>
      <c r="E86" s="249">
        <v>13.4635303175709</v>
      </c>
      <c r="F86" s="249">
        <v>17.528001196994101</v>
      </c>
      <c r="G86" s="249">
        <v>11.993613113891699</v>
      </c>
      <c r="H86" s="249">
        <v>3754.0093931000001</v>
      </c>
      <c r="I86" s="249">
        <v>5.9700138117159796</v>
      </c>
      <c r="J86" s="249">
        <v>82.471998803005903</v>
      </c>
      <c r="K86" s="249">
        <v>2.54903564928409</v>
      </c>
    </row>
    <row r="87" spans="1:11" x14ac:dyDescent="0.25">
      <c r="A87" s="249" t="s">
        <v>37</v>
      </c>
      <c r="B87" s="249" t="s">
        <v>38</v>
      </c>
      <c r="C87" s="249" t="s">
        <v>16</v>
      </c>
      <c r="D87" s="249">
        <v>32187.226897500001</v>
      </c>
      <c r="E87" s="249">
        <v>11.435048900876</v>
      </c>
      <c r="F87" s="249">
        <v>21.147781399953899</v>
      </c>
      <c r="G87" s="249">
        <v>10.434781252714799</v>
      </c>
      <c r="H87" s="249">
        <v>120014.2087461</v>
      </c>
      <c r="I87" s="249">
        <v>4.7767055471003896</v>
      </c>
      <c r="J87" s="249">
        <v>78.852218600046101</v>
      </c>
      <c r="K87" s="249">
        <v>2.7985575651085002</v>
      </c>
    </row>
    <row r="88" spans="1:11" x14ac:dyDescent="0.25">
      <c r="A88" s="249" t="s">
        <v>37</v>
      </c>
      <c r="B88" s="249" t="s">
        <v>38</v>
      </c>
      <c r="C88" s="249" t="s">
        <v>17</v>
      </c>
      <c r="D88" s="249">
        <v>23586.710566999998</v>
      </c>
      <c r="E88" s="249">
        <v>11.775069851812299</v>
      </c>
      <c r="F88" s="249">
        <v>22.4462993473316</v>
      </c>
      <c r="G88" s="249">
        <v>10.483813331043899</v>
      </c>
      <c r="H88" s="249">
        <v>81493.909636900004</v>
      </c>
      <c r="I88" s="249">
        <v>5.0932264299150702</v>
      </c>
      <c r="J88" s="249">
        <v>77.553700652668397</v>
      </c>
      <c r="K88" s="249">
        <v>3.0343208686336398</v>
      </c>
    </row>
    <row r="89" spans="1:11" x14ac:dyDescent="0.25">
      <c r="A89" s="249" t="s">
        <v>39</v>
      </c>
      <c r="B89" s="249" t="s">
        <v>40</v>
      </c>
      <c r="C89" s="249" t="s">
        <v>16</v>
      </c>
      <c r="D89" s="249">
        <v>1201.2058469999999</v>
      </c>
      <c r="E89" s="249">
        <v>9.5343157795243396</v>
      </c>
      <c r="F89" s="249">
        <v>26.173041609107401</v>
      </c>
      <c r="G89" s="249">
        <v>8.5001483599671506</v>
      </c>
      <c r="H89" s="249">
        <v>3388.2716197</v>
      </c>
      <c r="I89" s="249">
        <v>4.0716392615525896</v>
      </c>
      <c r="J89" s="249">
        <v>73.826958390892599</v>
      </c>
      <c r="K89" s="249">
        <v>3.0134620409399302</v>
      </c>
    </row>
    <row r="90" spans="1:11" x14ac:dyDescent="0.25">
      <c r="A90" s="249" t="s">
        <v>39</v>
      </c>
      <c r="B90" s="249" t="s">
        <v>40</v>
      </c>
      <c r="C90" s="249" t="s">
        <v>17</v>
      </c>
      <c r="D90" s="249">
        <v>612.24492339999995</v>
      </c>
      <c r="E90" s="249">
        <v>12.434066328032401</v>
      </c>
      <c r="F90" s="249">
        <v>27.822999431794901</v>
      </c>
      <c r="G90" s="249">
        <v>10.4807689213555</v>
      </c>
      <c r="H90" s="249">
        <v>1588.2544329</v>
      </c>
      <c r="I90" s="249">
        <v>7.1305444960771398</v>
      </c>
      <c r="J90" s="249">
        <v>72.177000568205102</v>
      </c>
      <c r="K90" s="249">
        <v>4.0401571892432404</v>
      </c>
    </row>
    <row r="91" spans="1:11" x14ac:dyDescent="0.25">
      <c r="A91" s="249" t="s">
        <v>58</v>
      </c>
      <c r="B91" s="249" t="s">
        <v>59</v>
      </c>
      <c r="C91" s="249" t="s">
        <v>16</v>
      </c>
      <c r="D91" s="249">
        <v>509.54656030000001</v>
      </c>
      <c r="E91" s="249">
        <v>10.6533877520554</v>
      </c>
      <c r="F91" s="249">
        <v>25.261133475081301</v>
      </c>
      <c r="G91" s="249">
        <v>8.8805109040343506</v>
      </c>
      <c r="H91" s="249">
        <v>1507.5702123999999</v>
      </c>
      <c r="I91" s="249">
        <v>5.2460380256358699</v>
      </c>
      <c r="J91" s="249">
        <v>74.738866524918706</v>
      </c>
      <c r="K91" s="249">
        <v>3.0015409880337498</v>
      </c>
    </row>
    <row r="92" spans="1:11" x14ac:dyDescent="0.25">
      <c r="A92" s="249" t="s">
        <v>58</v>
      </c>
      <c r="B92" s="249" t="s">
        <v>59</v>
      </c>
      <c r="C92" s="249" t="s">
        <v>17</v>
      </c>
      <c r="D92" s="249">
        <v>270.90367479999998</v>
      </c>
      <c r="E92" s="249">
        <v>12.8541645265509</v>
      </c>
      <c r="F92" s="249">
        <v>24.845934926071699</v>
      </c>
      <c r="G92" s="249">
        <v>11.7332596483612</v>
      </c>
      <c r="H92" s="249">
        <v>819.43031989999997</v>
      </c>
      <c r="I92" s="249">
        <v>7.54258017236958</v>
      </c>
      <c r="J92" s="249">
        <v>75.154065073928294</v>
      </c>
      <c r="K92" s="249">
        <v>3.87901579784294</v>
      </c>
    </row>
    <row r="93" spans="1:11" x14ac:dyDescent="0.25">
      <c r="A93" s="249" t="s">
        <v>60</v>
      </c>
      <c r="B93" s="249" t="s">
        <v>61</v>
      </c>
      <c r="C93" s="249" t="s">
        <v>16</v>
      </c>
      <c r="D93" s="249">
        <v>237.19286249999999</v>
      </c>
      <c r="E93" s="249">
        <v>14.709225249322101</v>
      </c>
      <c r="F93" s="249">
        <v>16.076876022272</v>
      </c>
      <c r="G93" s="249">
        <v>14.1428995241838</v>
      </c>
      <c r="H93" s="249">
        <v>1238.1737582999999</v>
      </c>
      <c r="I93" s="249">
        <v>5.1008996776469298</v>
      </c>
      <c r="J93" s="249">
        <v>83.923123977727997</v>
      </c>
      <c r="K93" s="249">
        <v>2.7093086085081302</v>
      </c>
    </row>
    <row r="94" spans="1:11" x14ac:dyDescent="0.25">
      <c r="A94" s="249" t="s">
        <v>60</v>
      </c>
      <c r="B94" s="249" t="s">
        <v>61</v>
      </c>
      <c r="C94" s="249" t="s">
        <v>17</v>
      </c>
      <c r="D94" s="249">
        <v>266.81747309999997</v>
      </c>
      <c r="E94" s="249">
        <v>12.553966280330499</v>
      </c>
      <c r="F94" s="249">
        <v>18.9581550411961</v>
      </c>
      <c r="G94" s="249">
        <v>12.549099786733199</v>
      </c>
      <c r="H94" s="249">
        <v>1140.5846317999999</v>
      </c>
      <c r="I94" s="249">
        <v>6.2993402278517703</v>
      </c>
      <c r="J94" s="249">
        <v>81.041844958803793</v>
      </c>
      <c r="K94" s="249">
        <v>2.9356165263175402</v>
      </c>
    </row>
    <row r="95" spans="1:11" x14ac:dyDescent="0.25">
      <c r="A95" s="249" t="s">
        <v>62</v>
      </c>
      <c r="B95" s="249" t="s">
        <v>63</v>
      </c>
      <c r="C95" s="249" t="s">
        <v>16</v>
      </c>
      <c r="D95" s="249">
        <v>414.93491870000003</v>
      </c>
      <c r="E95" s="249">
        <v>14.8869755646332</v>
      </c>
      <c r="F95" s="249">
        <v>19.572444859000001</v>
      </c>
      <c r="G95" s="249">
        <v>13.3059478803887</v>
      </c>
      <c r="H95" s="249">
        <v>1705.0604201000001</v>
      </c>
      <c r="I95" s="249">
        <v>5.8310499553096298</v>
      </c>
      <c r="J95" s="249">
        <v>80.427555140999999</v>
      </c>
      <c r="K95" s="249">
        <v>3.2380684795039301</v>
      </c>
    </row>
    <row r="96" spans="1:11" x14ac:dyDescent="0.25">
      <c r="A96" s="249" t="s">
        <v>62</v>
      </c>
      <c r="B96" s="249" t="s">
        <v>63</v>
      </c>
      <c r="C96" s="249" t="s">
        <v>17</v>
      </c>
      <c r="D96" s="249">
        <v>357.82471140000001</v>
      </c>
      <c r="E96" s="249">
        <v>14.790941290929499</v>
      </c>
      <c r="F96" s="249">
        <v>20.828174010171399</v>
      </c>
      <c r="G96" s="249">
        <v>12.4931732096099</v>
      </c>
      <c r="H96" s="249">
        <v>1360.1593578</v>
      </c>
      <c r="I96" s="249">
        <v>6.1877658097830901</v>
      </c>
      <c r="J96" s="249">
        <v>79.171825989828605</v>
      </c>
      <c r="K96" s="249">
        <v>3.2866487831466298</v>
      </c>
    </row>
    <row r="97" spans="1:11" x14ac:dyDescent="0.25">
      <c r="A97" s="249" t="s">
        <v>64</v>
      </c>
      <c r="B97" s="249" t="s">
        <v>65</v>
      </c>
      <c r="C97" s="249" t="s">
        <v>16</v>
      </c>
      <c r="D97" s="249">
        <v>820.007611</v>
      </c>
      <c r="E97" s="249">
        <v>13.023826866635099</v>
      </c>
      <c r="F97" s="249">
        <v>21.155789425158201</v>
      </c>
      <c r="G97" s="249">
        <v>10.7281217394578</v>
      </c>
      <c r="H97" s="249">
        <v>3056.0359367999999</v>
      </c>
      <c r="I97" s="249">
        <v>5.3598991868344701</v>
      </c>
      <c r="J97" s="249">
        <v>78.844210574841796</v>
      </c>
      <c r="K97" s="249">
        <v>2.8786119208079501</v>
      </c>
    </row>
    <row r="98" spans="1:11" x14ac:dyDescent="0.25">
      <c r="A98" s="249" t="s">
        <v>64</v>
      </c>
      <c r="B98" s="249" t="s">
        <v>65</v>
      </c>
      <c r="C98" s="249" t="s">
        <v>17</v>
      </c>
      <c r="D98" s="249">
        <v>995.22689830000002</v>
      </c>
      <c r="E98" s="249">
        <v>13.658687835974799</v>
      </c>
      <c r="F98" s="249">
        <v>31.917534525101601</v>
      </c>
      <c r="G98" s="249">
        <v>10.084135217379099</v>
      </c>
      <c r="H98" s="249">
        <v>2122.8926968000001</v>
      </c>
      <c r="I98" s="249">
        <v>7.58904674058686</v>
      </c>
      <c r="J98" s="249">
        <v>68.082465474898399</v>
      </c>
      <c r="K98" s="249">
        <v>4.7275129023515996</v>
      </c>
    </row>
    <row r="99" spans="1:11" x14ac:dyDescent="0.25">
      <c r="A99" s="249" t="s">
        <v>66</v>
      </c>
      <c r="B99" s="249" t="s">
        <v>67</v>
      </c>
      <c r="C99" s="249" t="s">
        <v>16</v>
      </c>
      <c r="D99" s="249">
        <v>57.181204600000001</v>
      </c>
      <c r="E99" s="249">
        <v>14.899023326381499</v>
      </c>
      <c r="F99" s="249">
        <v>15.6294500721833</v>
      </c>
      <c r="G99" s="249">
        <v>14.6198343302775</v>
      </c>
      <c r="H99" s="249">
        <v>308.6743075</v>
      </c>
      <c r="I99" s="249">
        <v>6.2898712188810402</v>
      </c>
      <c r="J99" s="249">
        <v>84.370549927816697</v>
      </c>
      <c r="K99" s="249">
        <v>2.7082906408000902</v>
      </c>
    </row>
    <row r="100" spans="1:11" x14ac:dyDescent="0.25">
      <c r="A100" s="249" t="s">
        <v>66</v>
      </c>
      <c r="B100" s="249" t="s">
        <v>67</v>
      </c>
      <c r="C100" s="249" t="s">
        <v>17</v>
      </c>
      <c r="D100" s="249">
        <v>54.208222599999999</v>
      </c>
      <c r="E100" s="249">
        <v>14.411430120390801</v>
      </c>
      <c r="F100" s="249">
        <v>25.9358375286062</v>
      </c>
      <c r="G100" s="249">
        <v>13.4557364154856</v>
      </c>
      <c r="H100" s="249">
        <v>154.80073089999999</v>
      </c>
      <c r="I100" s="249">
        <v>7.6796735193413799</v>
      </c>
      <c r="J100" s="249">
        <v>74.0641624713938</v>
      </c>
      <c r="K100" s="249">
        <v>4.7119387009145601</v>
      </c>
    </row>
    <row r="101" spans="1:11" x14ac:dyDescent="0.25">
      <c r="A101" s="249" t="s">
        <v>68</v>
      </c>
      <c r="B101" s="249" t="s">
        <v>69</v>
      </c>
      <c r="C101" s="249" t="s">
        <v>16</v>
      </c>
      <c r="D101" s="249">
        <v>4965.1170233000003</v>
      </c>
      <c r="E101" s="249">
        <v>12.4052439081944</v>
      </c>
      <c r="F101" s="249">
        <v>20.9467950248739</v>
      </c>
      <c r="G101" s="249">
        <v>10.403022258485001</v>
      </c>
      <c r="H101" s="249">
        <v>18738.3517766</v>
      </c>
      <c r="I101" s="249">
        <v>5.4210416388065203</v>
      </c>
      <c r="J101" s="249">
        <v>79.053204975126107</v>
      </c>
      <c r="K101" s="249">
        <v>2.7564976645317798</v>
      </c>
    </row>
    <row r="102" spans="1:11" x14ac:dyDescent="0.25">
      <c r="A102" s="249" t="s">
        <v>68</v>
      </c>
      <c r="B102" s="249" t="s">
        <v>69</v>
      </c>
      <c r="C102" s="249" t="s">
        <v>17</v>
      </c>
      <c r="D102" s="249">
        <v>4722.5503497</v>
      </c>
      <c r="E102" s="249">
        <v>10.9390798449498</v>
      </c>
      <c r="F102" s="249">
        <v>24.884243795564899</v>
      </c>
      <c r="G102" s="249">
        <v>9.1005403862465304</v>
      </c>
      <c r="H102" s="249">
        <v>14255.5242444</v>
      </c>
      <c r="I102" s="249">
        <v>5.7991882062780098</v>
      </c>
      <c r="J102" s="249">
        <v>75.115756204435101</v>
      </c>
      <c r="K102" s="249">
        <v>3.0148144288983598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50" t="s">
        <v>72</v>
      </c>
      <c r="B113" s="250" t="s">
        <v>73</v>
      </c>
      <c r="C113" s="250" t="s">
        <v>16</v>
      </c>
      <c r="D113" s="250">
        <v>18413.875589700001</v>
      </c>
      <c r="E113" s="250">
        <v>5.1826318715619397</v>
      </c>
      <c r="F113" s="250">
        <v>14.6375006809641</v>
      </c>
      <c r="G113" s="250">
        <v>4.8808620347841396</v>
      </c>
      <c r="H113" s="250">
        <v>107385.4394098</v>
      </c>
      <c r="I113" s="250">
        <v>1.64702225389627</v>
      </c>
      <c r="J113" s="250">
        <v>85.362499319035905</v>
      </c>
      <c r="K113" s="250">
        <v>0.83694387966347605</v>
      </c>
    </row>
    <row r="114" spans="1:11" x14ac:dyDescent="0.25">
      <c r="A114" s="250" t="s">
        <v>72</v>
      </c>
      <c r="B114" s="250" t="s">
        <v>73</v>
      </c>
      <c r="C114" s="250" t="s">
        <v>17</v>
      </c>
      <c r="D114" s="250">
        <v>13144.877012200001</v>
      </c>
      <c r="E114" s="250">
        <v>5.9399832864527298</v>
      </c>
      <c r="F114" s="250">
        <v>12.604221835574799</v>
      </c>
      <c r="G114" s="250">
        <v>5.7135815087151096</v>
      </c>
      <c r="H114" s="250">
        <v>91144.599828799997</v>
      </c>
      <c r="I114" s="250">
        <v>1.8495873703222601</v>
      </c>
      <c r="J114" s="250">
        <v>87.395778164425295</v>
      </c>
      <c r="K114" s="250">
        <v>0.82401290227080004</v>
      </c>
    </row>
    <row r="115" spans="1:11" x14ac:dyDescent="0.25">
      <c r="A115" s="250" t="s">
        <v>74</v>
      </c>
      <c r="B115" s="250" t="s">
        <v>75</v>
      </c>
      <c r="C115" s="250" t="s">
        <v>16</v>
      </c>
      <c r="D115" s="250">
        <v>3584.1367758000001</v>
      </c>
      <c r="E115" s="250">
        <v>11.3446681170666</v>
      </c>
      <c r="F115" s="250">
        <v>8.3217653236068294</v>
      </c>
      <c r="G115" s="250">
        <v>10.8544888625838</v>
      </c>
      <c r="H115" s="250">
        <v>39485.291842099999</v>
      </c>
      <c r="I115" s="250">
        <v>2.4222647760192801</v>
      </c>
      <c r="J115" s="250">
        <v>91.678234676393203</v>
      </c>
      <c r="K115" s="250">
        <v>0.98527757805294502</v>
      </c>
    </row>
    <row r="116" spans="1:11" x14ac:dyDescent="0.25">
      <c r="A116" s="250" t="s">
        <v>74</v>
      </c>
      <c r="B116" s="250" t="s">
        <v>75</v>
      </c>
      <c r="C116" s="250" t="s">
        <v>17</v>
      </c>
      <c r="D116" s="250">
        <v>2956.1783891</v>
      </c>
      <c r="E116" s="250">
        <v>10.045595045154601</v>
      </c>
      <c r="F116" s="250">
        <v>8.4576474193110798</v>
      </c>
      <c r="G116" s="250">
        <v>9.5286279570729704</v>
      </c>
      <c r="H116" s="250">
        <v>31996.548327199998</v>
      </c>
      <c r="I116" s="250">
        <v>3.1568453126863298</v>
      </c>
      <c r="J116" s="250">
        <v>91.542352580688899</v>
      </c>
      <c r="K116" s="250">
        <v>0.88035508569302601</v>
      </c>
    </row>
    <row r="117" spans="1:11" x14ac:dyDescent="0.25">
      <c r="A117" s="250" t="s">
        <v>76</v>
      </c>
      <c r="B117" s="250" t="s">
        <v>77</v>
      </c>
      <c r="C117" s="250" t="s">
        <v>16</v>
      </c>
      <c r="D117" s="250">
        <v>2911.5305472999999</v>
      </c>
      <c r="E117" s="250">
        <v>7.45146052979094</v>
      </c>
      <c r="F117" s="250">
        <v>14.0219762786238</v>
      </c>
      <c r="G117" s="250">
        <v>6.8269744638643699</v>
      </c>
      <c r="H117" s="250">
        <v>17852.5221757</v>
      </c>
      <c r="I117" s="250">
        <v>2.7065846524290098</v>
      </c>
      <c r="J117" s="250">
        <v>85.978023721376204</v>
      </c>
      <c r="K117" s="250">
        <v>1.11339700360287</v>
      </c>
    </row>
    <row r="118" spans="1:11" x14ac:dyDescent="0.25">
      <c r="A118" s="250" t="s">
        <v>76</v>
      </c>
      <c r="B118" s="250" t="s">
        <v>77</v>
      </c>
      <c r="C118" s="250" t="s">
        <v>17</v>
      </c>
      <c r="D118" s="250">
        <v>3485.8997715999999</v>
      </c>
      <c r="E118" s="250">
        <v>6.9408760653441002</v>
      </c>
      <c r="F118" s="250">
        <v>19.048318703015202</v>
      </c>
      <c r="G118" s="250">
        <v>6.3937242947930502</v>
      </c>
      <c r="H118" s="250">
        <v>14814.401824299999</v>
      </c>
      <c r="I118" s="250">
        <v>2.5196745528919799</v>
      </c>
      <c r="J118" s="250">
        <v>80.951681296984802</v>
      </c>
      <c r="K118" s="250">
        <v>1.5044739789853501</v>
      </c>
    </row>
    <row r="119" spans="1:11" x14ac:dyDescent="0.25">
      <c r="A119" s="250" t="s">
        <v>78</v>
      </c>
      <c r="B119" s="250" t="s">
        <v>79</v>
      </c>
      <c r="C119" s="250" t="s">
        <v>16</v>
      </c>
      <c r="D119" s="250">
        <v>14843.241349399999</v>
      </c>
      <c r="E119" s="250">
        <v>5.36627112495737</v>
      </c>
      <c r="F119" s="250">
        <v>19.7466554831522</v>
      </c>
      <c r="G119" s="250">
        <v>4.7276877279043896</v>
      </c>
      <c r="H119" s="250">
        <v>60325.140263699999</v>
      </c>
      <c r="I119" s="250">
        <v>1.9458052158999499</v>
      </c>
      <c r="J119" s="250">
        <v>80.253344516847804</v>
      </c>
      <c r="K119" s="250">
        <v>1.1632664203204199</v>
      </c>
    </row>
    <row r="120" spans="1:11" x14ac:dyDescent="0.25">
      <c r="A120" s="250" t="s">
        <v>78</v>
      </c>
      <c r="B120" s="250" t="s">
        <v>79</v>
      </c>
      <c r="C120" s="250" t="s">
        <v>17</v>
      </c>
      <c r="D120" s="250">
        <v>13406.6303914</v>
      </c>
      <c r="E120" s="250">
        <v>5.9328569017104504</v>
      </c>
      <c r="F120" s="250">
        <v>22.165114636122301</v>
      </c>
      <c r="G120" s="250">
        <v>5.1618485704163399</v>
      </c>
      <c r="H120" s="250">
        <v>47078.643930400001</v>
      </c>
      <c r="I120" s="250">
        <v>2.3871642650506799</v>
      </c>
      <c r="J120" s="250">
        <v>77.834885363877703</v>
      </c>
      <c r="K120" s="250">
        <v>1.46994454687897</v>
      </c>
    </row>
    <row r="121" spans="1:11" x14ac:dyDescent="0.25">
      <c r="A121" s="250" t="s">
        <v>80</v>
      </c>
      <c r="B121" s="250" t="s">
        <v>81</v>
      </c>
      <c r="C121" s="250" t="s">
        <v>16</v>
      </c>
      <c r="D121" s="250">
        <v>15091.8026629</v>
      </c>
      <c r="E121" s="250">
        <v>5.1529761953241504</v>
      </c>
      <c r="F121" s="250">
        <v>20.5783959087311</v>
      </c>
      <c r="G121" s="250">
        <v>5.0076063067386798</v>
      </c>
      <c r="H121" s="250">
        <v>58246.288069900002</v>
      </c>
      <c r="I121" s="250">
        <v>2.57580767048016</v>
      </c>
      <c r="J121" s="250">
        <v>79.421604091268904</v>
      </c>
      <c r="K121" s="250">
        <v>1.2974870794186799</v>
      </c>
    </row>
    <row r="122" spans="1:11" x14ac:dyDescent="0.25">
      <c r="A122" s="250" t="s">
        <v>80</v>
      </c>
      <c r="B122" s="250" t="s">
        <v>81</v>
      </c>
      <c r="C122" s="250" t="s">
        <v>17</v>
      </c>
      <c r="D122" s="250">
        <v>14748.692573300001</v>
      </c>
      <c r="E122" s="250">
        <v>5.0163102804792103</v>
      </c>
      <c r="F122" s="250">
        <v>26.645837945626599</v>
      </c>
      <c r="G122" s="250">
        <v>4.67447164392222</v>
      </c>
      <c r="H122" s="250">
        <v>40602.137839299998</v>
      </c>
      <c r="I122" s="250">
        <v>2.8474297692463901</v>
      </c>
      <c r="J122" s="250">
        <v>73.354162054373404</v>
      </c>
      <c r="K122" s="250">
        <v>1.6979979106441501</v>
      </c>
    </row>
    <row r="123" spans="1:11" x14ac:dyDescent="0.25">
      <c r="A123" s="250" t="s">
        <v>82</v>
      </c>
      <c r="B123" s="250" t="s">
        <v>83</v>
      </c>
      <c r="C123" s="250" t="s">
        <v>16</v>
      </c>
      <c r="D123" s="250">
        <v>4524.3466055999997</v>
      </c>
      <c r="E123" s="250">
        <v>12.7132454726154</v>
      </c>
      <c r="F123" s="250">
        <v>12.495401399052</v>
      </c>
      <c r="G123" s="250">
        <v>11.468425058588499</v>
      </c>
      <c r="H123" s="250">
        <v>31683.746765</v>
      </c>
      <c r="I123" s="250">
        <v>3.3953144100553101</v>
      </c>
      <c r="J123" s="250">
        <v>87.504598600948</v>
      </c>
      <c r="K123" s="250">
        <v>1.6376576410060499</v>
      </c>
    </row>
    <row r="124" spans="1:11" x14ac:dyDescent="0.25">
      <c r="A124" s="250" t="s">
        <v>82</v>
      </c>
      <c r="B124" s="250" t="s">
        <v>83</v>
      </c>
      <c r="C124" s="250" t="s">
        <v>17</v>
      </c>
      <c r="D124" s="250">
        <v>5954.4628135000003</v>
      </c>
      <c r="E124" s="250">
        <v>9.6193916460851892</v>
      </c>
      <c r="F124" s="250">
        <v>17.398621027787701</v>
      </c>
      <c r="G124" s="250">
        <v>9.4607712573487408</v>
      </c>
      <c r="H124" s="250">
        <v>28269.3001157</v>
      </c>
      <c r="I124" s="250">
        <v>3.6936195737092201</v>
      </c>
      <c r="J124" s="250">
        <v>82.601378972212302</v>
      </c>
      <c r="K124" s="250">
        <v>1.9927557600772201</v>
      </c>
    </row>
    <row r="125" spans="1:11" x14ac:dyDescent="0.25">
      <c r="A125" s="250" t="s">
        <v>84</v>
      </c>
      <c r="B125" s="250" t="s">
        <v>85</v>
      </c>
      <c r="C125" s="250" t="s">
        <v>16</v>
      </c>
      <c r="D125" s="250">
        <v>21180.959229299999</v>
      </c>
      <c r="E125" s="250">
        <v>6.3646401482229704</v>
      </c>
      <c r="F125" s="250">
        <v>17.498463302384</v>
      </c>
      <c r="G125" s="250">
        <v>5.7618195693613599</v>
      </c>
      <c r="H125" s="250">
        <v>99863.722599500004</v>
      </c>
      <c r="I125" s="250">
        <v>2.57677320115446</v>
      </c>
      <c r="J125" s="250">
        <v>82.501536697616004</v>
      </c>
      <c r="K125" s="250">
        <v>1.2220740646197099</v>
      </c>
    </row>
    <row r="126" spans="1:11" x14ac:dyDescent="0.25">
      <c r="A126" s="250" t="s">
        <v>84</v>
      </c>
      <c r="B126" s="250" t="s">
        <v>85</v>
      </c>
      <c r="C126" s="250" t="s">
        <v>17</v>
      </c>
      <c r="D126" s="250">
        <v>24937.494321300001</v>
      </c>
      <c r="E126" s="250">
        <v>5.5253945756564198</v>
      </c>
      <c r="F126" s="250">
        <v>22.137573085469601</v>
      </c>
      <c r="G126" s="250">
        <v>5.00067515666235</v>
      </c>
      <c r="H126" s="250">
        <v>87710.329471399993</v>
      </c>
      <c r="I126" s="250">
        <v>2.4548616956163798</v>
      </c>
      <c r="J126" s="250">
        <v>77.862426914530403</v>
      </c>
      <c r="K126" s="250">
        <v>1.42177448281728</v>
      </c>
    </row>
    <row r="127" spans="1:11" x14ac:dyDescent="0.25">
      <c r="A127" s="250" t="s">
        <v>86</v>
      </c>
      <c r="B127" s="250" t="s">
        <v>87</v>
      </c>
      <c r="C127" s="250" t="s">
        <v>16</v>
      </c>
      <c r="D127" s="250">
        <v>26819.370884299999</v>
      </c>
      <c r="E127" s="250">
        <v>4.39687802455673</v>
      </c>
      <c r="F127" s="250">
        <v>14.277795364670499</v>
      </c>
      <c r="G127" s="250">
        <v>4.2069647487138599</v>
      </c>
      <c r="H127" s="250">
        <v>161020.3494598</v>
      </c>
      <c r="I127" s="250">
        <v>1.6627363350061599</v>
      </c>
      <c r="J127" s="250">
        <v>85.722204635329504</v>
      </c>
      <c r="K127" s="250">
        <v>0.70070738432412405</v>
      </c>
    </row>
    <row r="128" spans="1:11" x14ac:dyDescent="0.25">
      <c r="A128" s="250" t="s">
        <v>86</v>
      </c>
      <c r="B128" s="250" t="s">
        <v>87</v>
      </c>
      <c r="C128" s="250" t="s">
        <v>17</v>
      </c>
      <c r="D128" s="250">
        <v>32594.828695100001</v>
      </c>
      <c r="E128" s="250">
        <v>3.9404443238055999</v>
      </c>
      <c r="F128" s="250">
        <v>18.389793463965201</v>
      </c>
      <c r="G128" s="250">
        <v>3.56952024810455</v>
      </c>
      <c r="H128" s="250">
        <v>144649.29728689999</v>
      </c>
      <c r="I128" s="250">
        <v>1.6336689026670601</v>
      </c>
      <c r="J128" s="250">
        <v>81.610206536034894</v>
      </c>
      <c r="K128" s="250">
        <v>0.80434473718798805</v>
      </c>
    </row>
    <row r="129" spans="1:11" x14ac:dyDescent="0.25">
      <c r="A129" s="250" t="s">
        <v>88</v>
      </c>
      <c r="B129" s="250" t="s">
        <v>89</v>
      </c>
      <c r="C129" s="250" t="s">
        <v>16</v>
      </c>
      <c r="D129" s="250">
        <v>11954.820085200001</v>
      </c>
      <c r="E129" s="250">
        <v>5.6913744080867703</v>
      </c>
      <c r="F129" s="250">
        <v>15.3583093346646</v>
      </c>
      <c r="G129" s="250">
        <v>5.1010033276979998</v>
      </c>
      <c r="H129" s="250">
        <v>65884.607580299999</v>
      </c>
      <c r="I129" s="250">
        <v>1.79509182666494</v>
      </c>
      <c r="J129" s="250">
        <v>84.641690665335403</v>
      </c>
      <c r="K129" s="250">
        <v>0.92558154743976995</v>
      </c>
    </row>
    <row r="130" spans="1:11" x14ac:dyDescent="0.25">
      <c r="A130" s="250" t="s">
        <v>88</v>
      </c>
      <c r="B130" s="250" t="s">
        <v>89</v>
      </c>
      <c r="C130" s="250" t="s">
        <v>17</v>
      </c>
      <c r="D130" s="250">
        <v>10333.7957412</v>
      </c>
      <c r="E130" s="250">
        <v>5.6178803322489799</v>
      </c>
      <c r="F130" s="250">
        <v>14.9900994293645</v>
      </c>
      <c r="G130" s="250">
        <v>5.2830505717883902</v>
      </c>
      <c r="H130" s="250">
        <v>58603.677221500002</v>
      </c>
      <c r="I130" s="250">
        <v>2.0761842453738599</v>
      </c>
      <c r="J130" s="250">
        <v>85.009900570635494</v>
      </c>
      <c r="K130" s="250">
        <v>0.93157917877655205</v>
      </c>
    </row>
    <row r="131" spans="1:11" x14ac:dyDescent="0.25">
      <c r="A131" s="250" t="s">
        <v>90</v>
      </c>
      <c r="B131" s="250" t="s">
        <v>91</v>
      </c>
      <c r="C131" s="250" t="s">
        <v>16</v>
      </c>
      <c r="D131" s="250">
        <v>24649.519634299999</v>
      </c>
      <c r="E131" s="250">
        <v>5.4373942884561801</v>
      </c>
      <c r="F131" s="250">
        <v>15.115490405974599</v>
      </c>
      <c r="G131" s="250">
        <v>4.9864174781688302</v>
      </c>
      <c r="H131" s="250">
        <v>138425.0414435</v>
      </c>
      <c r="I131" s="250">
        <v>1.7057058087877499</v>
      </c>
      <c r="J131" s="250">
        <v>84.884509594025403</v>
      </c>
      <c r="K131" s="250">
        <v>0.88793757438106202</v>
      </c>
    </row>
    <row r="132" spans="1:11" x14ac:dyDescent="0.25">
      <c r="A132" s="250" t="s">
        <v>90</v>
      </c>
      <c r="B132" s="250" t="s">
        <v>91</v>
      </c>
      <c r="C132" s="250" t="s">
        <v>17</v>
      </c>
      <c r="D132" s="250">
        <v>20938.771504100001</v>
      </c>
      <c r="E132" s="250">
        <v>5.4368381494059399</v>
      </c>
      <c r="F132" s="250">
        <v>15.6027960156988</v>
      </c>
      <c r="G132" s="250">
        <v>5.0657001197646698</v>
      </c>
      <c r="H132" s="250">
        <v>113260.0700563</v>
      </c>
      <c r="I132" s="250">
        <v>1.9068883330623101</v>
      </c>
      <c r="J132" s="250">
        <v>84.3972039843012</v>
      </c>
      <c r="K132" s="250">
        <v>0.93651308235390196</v>
      </c>
    </row>
    <row r="133" spans="1:11" x14ac:dyDescent="0.25">
      <c r="A133" s="250" t="s">
        <v>92</v>
      </c>
      <c r="B133" s="250" t="s">
        <v>93</v>
      </c>
      <c r="C133" s="250" t="s">
        <v>16</v>
      </c>
      <c r="D133" s="250">
        <v>40508.003665299999</v>
      </c>
      <c r="E133" s="250">
        <v>4.8132803079473998</v>
      </c>
      <c r="F133" s="250">
        <v>15.9519305690411</v>
      </c>
      <c r="G133" s="250">
        <v>4.5985554798238901</v>
      </c>
      <c r="H133" s="250">
        <v>213429.93500600001</v>
      </c>
      <c r="I133" s="250">
        <v>1.6197294205803301</v>
      </c>
      <c r="J133" s="250">
        <v>84.048069430958904</v>
      </c>
      <c r="K133" s="250">
        <v>0.87278432721518096</v>
      </c>
    </row>
    <row r="134" spans="1:11" x14ac:dyDescent="0.25">
      <c r="A134" s="250" t="s">
        <v>92</v>
      </c>
      <c r="B134" s="250" t="s">
        <v>93</v>
      </c>
      <c r="C134" s="250" t="s">
        <v>17</v>
      </c>
      <c r="D134" s="250">
        <v>33075.072695000003</v>
      </c>
      <c r="E134" s="250">
        <v>5.4052234231436298</v>
      </c>
      <c r="F134" s="250">
        <v>17.189549634811101</v>
      </c>
      <c r="G134" s="250">
        <v>4.8589428138926003</v>
      </c>
      <c r="H134" s="250">
        <v>159338.7682588</v>
      </c>
      <c r="I134" s="250">
        <v>1.76376535550881</v>
      </c>
      <c r="J134" s="250">
        <v>82.810450365188899</v>
      </c>
      <c r="K134" s="250">
        <v>1.0086050529104</v>
      </c>
    </row>
    <row r="135" spans="1:11" x14ac:dyDescent="0.25">
      <c r="A135" s="250" t="s">
        <v>94</v>
      </c>
      <c r="B135" s="250" t="s">
        <v>95</v>
      </c>
      <c r="C135" s="250" t="s">
        <v>16</v>
      </c>
      <c r="D135" s="250">
        <v>3380.7886039999999</v>
      </c>
      <c r="E135" s="250">
        <v>8.7261181117128999</v>
      </c>
      <c r="F135" s="250">
        <v>10.514196122000399</v>
      </c>
      <c r="G135" s="250">
        <v>8.5338359230943208</v>
      </c>
      <c r="H135" s="250">
        <v>28773.724825000001</v>
      </c>
      <c r="I135" s="250">
        <v>2.7322702721185301</v>
      </c>
      <c r="J135" s="250">
        <v>89.485803877999601</v>
      </c>
      <c r="K135" s="250">
        <v>1.00268892584028</v>
      </c>
    </row>
    <row r="136" spans="1:11" x14ac:dyDescent="0.25">
      <c r="A136" s="250" t="s">
        <v>94</v>
      </c>
      <c r="B136" s="250" t="s">
        <v>95</v>
      </c>
      <c r="C136" s="250" t="s">
        <v>17</v>
      </c>
      <c r="D136" s="250">
        <v>2954.7335782999999</v>
      </c>
      <c r="E136" s="250">
        <v>10.308160873478901</v>
      </c>
      <c r="F136" s="250">
        <v>12.1678902637309</v>
      </c>
      <c r="G136" s="250">
        <v>9.1902628802077704</v>
      </c>
      <c r="H136" s="250">
        <v>21328.305751100001</v>
      </c>
      <c r="I136" s="250">
        <v>3.0022510568226699</v>
      </c>
      <c r="J136" s="250">
        <v>87.832109736269103</v>
      </c>
      <c r="K136" s="250">
        <v>1.27318028175555</v>
      </c>
    </row>
    <row r="137" spans="1:11" x14ac:dyDescent="0.25">
      <c r="A137" s="250" t="s">
        <v>96</v>
      </c>
      <c r="B137" s="250" t="s">
        <v>97</v>
      </c>
      <c r="C137" s="250" t="s">
        <v>16</v>
      </c>
      <c r="D137" s="250">
        <v>3449.0555456000002</v>
      </c>
      <c r="E137" s="250">
        <v>7.5810031881824003</v>
      </c>
      <c r="F137" s="250">
        <v>8.9490019032764199</v>
      </c>
      <c r="G137" s="250">
        <v>7.2109442411814397</v>
      </c>
      <c r="H137" s="250">
        <v>35092.1760116</v>
      </c>
      <c r="I137" s="250">
        <v>1.75248177772355</v>
      </c>
      <c r="J137" s="250">
        <v>91.050998096723603</v>
      </c>
      <c r="K137" s="250">
        <v>0.70873197535080001</v>
      </c>
    </row>
    <row r="138" spans="1:11" x14ac:dyDescent="0.25">
      <c r="A138" s="250" t="s">
        <v>96</v>
      </c>
      <c r="B138" s="250" t="s">
        <v>97</v>
      </c>
      <c r="C138" s="250" t="s">
        <v>17</v>
      </c>
      <c r="D138" s="250">
        <v>2449.6144902999999</v>
      </c>
      <c r="E138" s="250">
        <v>9.0288334591701105</v>
      </c>
      <c r="F138" s="250">
        <v>6.3126441577551402</v>
      </c>
      <c r="G138" s="250">
        <v>8.8812942219776598</v>
      </c>
      <c r="H138" s="250">
        <v>36355.273431200003</v>
      </c>
      <c r="I138" s="250">
        <v>2.02348356350545</v>
      </c>
      <c r="J138" s="250">
        <v>93.687355842244898</v>
      </c>
      <c r="K138" s="250">
        <v>0.59842066818574402</v>
      </c>
    </row>
    <row r="139" spans="1:11" x14ac:dyDescent="0.25">
      <c r="A139" s="250" t="s">
        <v>98</v>
      </c>
      <c r="B139" s="250" t="s">
        <v>99</v>
      </c>
      <c r="C139" s="250" t="s">
        <v>16</v>
      </c>
      <c r="D139" s="250">
        <v>1842.1107373</v>
      </c>
      <c r="E139" s="250">
        <v>11.6261336095962</v>
      </c>
      <c r="F139" s="250">
        <v>11.350146748058</v>
      </c>
      <c r="G139" s="250">
        <v>11.047908440864299</v>
      </c>
      <c r="H139" s="250">
        <v>14387.7299704</v>
      </c>
      <c r="I139" s="250">
        <v>3.25698678163779</v>
      </c>
      <c r="J139" s="250">
        <v>88.649853251942005</v>
      </c>
      <c r="K139" s="250">
        <v>1.4145018571722401</v>
      </c>
    </row>
    <row r="140" spans="1:11" x14ac:dyDescent="0.25">
      <c r="A140" s="250" t="s">
        <v>98</v>
      </c>
      <c r="B140" s="250" t="s">
        <v>99</v>
      </c>
      <c r="C140" s="250" t="s">
        <v>17</v>
      </c>
      <c r="D140" s="250">
        <v>2111.3080869</v>
      </c>
      <c r="E140" s="250">
        <v>9.9291592230547394</v>
      </c>
      <c r="F140" s="250">
        <v>12.4879565627531</v>
      </c>
      <c r="G140" s="250">
        <v>9.3371341364744396</v>
      </c>
      <c r="H140" s="250">
        <v>14795.445842700001</v>
      </c>
      <c r="I140" s="250">
        <v>3.4966113971942798</v>
      </c>
      <c r="J140" s="250">
        <v>87.512043437246902</v>
      </c>
      <c r="K140" s="250">
        <v>1.3324077571163599</v>
      </c>
    </row>
    <row r="141" spans="1:11" x14ac:dyDescent="0.25">
      <c r="A141" s="250" t="s">
        <v>100</v>
      </c>
      <c r="B141" s="250" t="s">
        <v>101</v>
      </c>
      <c r="C141" s="250" t="s">
        <v>16</v>
      </c>
      <c r="D141" s="250">
        <v>2754.3125027999999</v>
      </c>
      <c r="E141" s="250">
        <v>10.3486700371349</v>
      </c>
      <c r="F141" s="250">
        <v>19.192440071090299</v>
      </c>
      <c r="G141" s="250">
        <v>9.1703858091338901</v>
      </c>
      <c r="H141" s="250">
        <v>11596.7157802</v>
      </c>
      <c r="I141" s="250">
        <v>3.5271522625641301</v>
      </c>
      <c r="J141" s="250">
        <v>80.807559928909697</v>
      </c>
      <c r="K141" s="250">
        <v>2.1780397802559199</v>
      </c>
    </row>
    <row r="142" spans="1:11" x14ac:dyDescent="0.25">
      <c r="A142" s="250" t="s">
        <v>100</v>
      </c>
      <c r="B142" s="250" t="s">
        <v>101</v>
      </c>
      <c r="C142" s="250" t="s">
        <v>17</v>
      </c>
      <c r="D142" s="250">
        <v>2068.2189833000002</v>
      </c>
      <c r="E142" s="250">
        <v>10.1519236671767</v>
      </c>
      <c r="F142" s="250">
        <v>14.9150880132322</v>
      </c>
      <c r="G142" s="250">
        <v>9.3385306636241996</v>
      </c>
      <c r="H142" s="250">
        <v>11798.4037377</v>
      </c>
      <c r="I142" s="250">
        <v>3.5347542657111699</v>
      </c>
      <c r="J142" s="250">
        <v>85.084911986767807</v>
      </c>
      <c r="K142" s="250">
        <v>1.6370118216010301</v>
      </c>
    </row>
    <row r="143" spans="1:11" x14ac:dyDescent="0.25">
      <c r="A143" s="250" t="s">
        <v>102</v>
      </c>
      <c r="B143" s="250" t="s">
        <v>103</v>
      </c>
      <c r="C143" s="250" t="s">
        <v>16</v>
      </c>
      <c r="D143" s="250">
        <v>7898.2203343000001</v>
      </c>
      <c r="E143" s="250">
        <v>7.0970000376842304</v>
      </c>
      <c r="F143" s="250">
        <v>15.2926971921293</v>
      </c>
      <c r="G143" s="250">
        <v>6.6375184234893601</v>
      </c>
      <c r="H143" s="250">
        <v>43748.786306000002</v>
      </c>
      <c r="I143" s="250">
        <v>2.3453939678727198</v>
      </c>
      <c r="J143" s="250">
        <v>84.707302807870704</v>
      </c>
      <c r="K143" s="250">
        <v>1.1983094254321001</v>
      </c>
    </row>
    <row r="144" spans="1:11" x14ac:dyDescent="0.25">
      <c r="A144" s="250" t="s">
        <v>102</v>
      </c>
      <c r="B144" s="250" t="s">
        <v>103</v>
      </c>
      <c r="C144" s="250" t="s">
        <v>17</v>
      </c>
      <c r="D144" s="250">
        <v>5474.6046920999997</v>
      </c>
      <c r="E144" s="250">
        <v>8.3829121980639894</v>
      </c>
      <c r="F144" s="250">
        <v>14.297280735399401</v>
      </c>
      <c r="G144" s="250">
        <v>7.87295436301837</v>
      </c>
      <c r="H144" s="250">
        <v>32816.625601400003</v>
      </c>
      <c r="I144" s="250">
        <v>2.8965247558485099</v>
      </c>
      <c r="J144" s="250">
        <v>85.702719264600603</v>
      </c>
      <c r="K144" s="250">
        <v>1.31339868455673</v>
      </c>
    </row>
    <row r="145" spans="1:11" x14ac:dyDescent="0.25">
      <c r="A145" s="250" t="s">
        <v>104</v>
      </c>
      <c r="B145" s="250" t="s">
        <v>105</v>
      </c>
      <c r="C145" s="250" t="s">
        <v>16</v>
      </c>
      <c r="D145" s="250">
        <v>340.51641819999998</v>
      </c>
      <c r="E145" s="250">
        <v>21.1320820714649</v>
      </c>
      <c r="F145" s="250">
        <v>8.3891839089504394</v>
      </c>
      <c r="G145" s="250">
        <v>20.634095879333099</v>
      </c>
      <c r="H145" s="250">
        <v>3718.4769462999998</v>
      </c>
      <c r="I145" s="250">
        <v>3.9867171147752201</v>
      </c>
      <c r="J145" s="250">
        <v>91.6108160910496</v>
      </c>
      <c r="K145" s="250">
        <v>1.8895500827609599</v>
      </c>
    </row>
    <row r="146" spans="1:11" x14ac:dyDescent="0.25">
      <c r="A146" s="250" t="s">
        <v>104</v>
      </c>
      <c r="B146" s="250" t="s">
        <v>105</v>
      </c>
      <c r="C146" s="250" t="s">
        <v>17</v>
      </c>
      <c r="D146" s="250">
        <v>517.38221780000003</v>
      </c>
      <c r="E146" s="250">
        <v>14.698979968517101</v>
      </c>
      <c r="F146" s="250">
        <v>14.597989611482999</v>
      </c>
      <c r="G146" s="250">
        <v>13.535778052708199</v>
      </c>
      <c r="H146" s="250">
        <v>3026.8196317000002</v>
      </c>
      <c r="I146" s="250">
        <v>4.1840104414289003</v>
      </c>
      <c r="J146" s="250">
        <v>85.402010388516999</v>
      </c>
      <c r="K146" s="250">
        <v>2.31370604155406</v>
      </c>
    </row>
    <row r="147" spans="1:11" x14ac:dyDescent="0.25">
      <c r="A147" s="250" t="s">
        <v>106</v>
      </c>
      <c r="B147" s="250" t="s">
        <v>107</v>
      </c>
      <c r="C147" s="250" t="s">
        <v>16</v>
      </c>
      <c r="D147" s="250">
        <v>12298.6891431</v>
      </c>
      <c r="E147" s="250">
        <v>5.8080441797028799</v>
      </c>
      <c r="F147" s="250">
        <v>16.457908117076698</v>
      </c>
      <c r="G147" s="250">
        <v>5.40628273759914</v>
      </c>
      <c r="H147" s="250">
        <v>62429.454042600002</v>
      </c>
      <c r="I147" s="250">
        <v>2.15508436862121</v>
      </c>
      <c r="J147" s="250">
        <v>83.542091882923302</v>
      </c>
      <c r="K147" s="250">
        <v>1.06504520709197</v>
      </c>
    </row>
    <row r="148" spans="1:11" x14ac:dyDescent="0.25">
      <c r="A148" s="250" t="s">
        <v>106</v>
      </c>
      <c r="B148" s="250" t="s">
        <v>107</v>
      </c>
      <c r="C148" s="250" t="s">
        <v>17</v>
      </c>
      <c r="D148" s="250">
        <v>11106.845645900001</v>
      </c>
      <c r="E148" s="250">
        <v>5.8994774344994996</v>
      </c>
      <c r="F148" s="250">
        <v>17.926060419738999</v>
      </c>
      <c r="G148" s="250">
        <v>5.3295292523102198</v>
      </c>
      <c r="H148" s="250">
        <v>50852.365613200003</v>
      </c>
      <c r="I148" s="250">
        <v>2.3321213226995701</v>
      </c>
      <c r="J148" s="250">
        <v>82.073939580260998</v>
      </c>
      <c r="K148" s="250">
        <v>1.16404139821085</v>
      </c>
    </row>
    <row r="149" spans="1:11" x14ac:dyDescent="0.25">
      <c r="A149" s="250" t="s">
        <v>108</v>
      </c>
      <c r="B149" s="250" t="s">
        <v>109</v>
      </c>
      <c r="C149" s="250" t="s">
        <v>16</v>
      </c>
      <c r="D149" s="250">
        <v>22259.048194300001</v>
      </c>
      <c r="E149" s="250">
        <v>5.4014920060312503</v>
      </c>
      <c r="F149" s="250">
        <v>19.985602860800899</v>
      </c>
      <c r="G149" s="250">
        <v>4.9699350464698497</v>
      </c>
      <c r="H149" s="250">
        <v>89116.367145099997</v>
      </c>
      <c r="I149" s="250">
        <v>2.0456513858505798</v>
      </c>
      <c r="J149" s="250">
        <v>80.014397139199104</v>
      </c>
      <c r="K149" s="250">
        <v>1.2413659495543701</v>
      </c>
    </row>
    <row r="150" spans="1:11" x14ac:dyDescent="0.25">
      <c r="A150" s="250" t="s">
        <v>108</v>
      </c>
      <c r="B150" s="250" t="s">
        <v>109</v>
      </c>
      <c r="C150" s="250" t="s">
        <v>17</v>
      </c>
      <c r="D150" s="250">
        <v>24613.743772999998</v>
      </c>
      <c r="E150" s="250">
        <v>4.8874132629535003</v>
      </c>
      <c r="F150" s="250">
        <v>25.289824125023099</v>
      </c>
      <c r="G150" s="250">
        <v>4.1507883448123897</v>
      </c>
      <c r="H150" s="250">
        <v>72712.926635299998</v>
      </c>
      <c r="I150" s="250">
        <v>2.3780904114779799</v>
      </c>
      <c r="J150" s="250">
        <v>74.710175874976898</v>
      </c>
      <c r="K150" s="250">
        <v>1.4050657221871199</v>
      </c>
    </row>
    <row r="151" spans="1:11" x14ac:dyDescent="0.25">
      <c r="A151" s="250" t="s">
        <v>110</v>
      </c>
      <c r="B151" s="250" t="s">
        <v>111</v>
      </c>
      <c r="C151" s="250" t="s">
        <v>16</v>
      </c>
      <c r="D151" s="250">
        <v>187.6817696</v>
      </c>
      <c r="E151" s="250">
        <v>11.0320087862122</v>
      </c>
      <c r="F151" s="250">
        <v>23.1111111111111</v>
      </c>
      <c r="G151" s="250">
        <v>5.6047822051735201</v>
      </c>
      <c r="H151" s="250">
        <v>624.40281040000002</v>
      </c>
      <c r="I151" s="250">
        <v>7.8350308541728699</v>
      </c>
      <c r="J151" s="250">
        <v>76.8888888888889</v>
      </c>
      <c r="K151" s="250">
        <v>1.6846744200521599</v>
      </c>
    </row>
    <row r="152" spans="1:11" x14ac:dyDescent="0.25">
      <c r="A152" s="250" t="s">
        <v>110</v>
      </c>
      <c r="B152" s="250" t="s">
        <v>111</v>
      </c>
      <c r="C152" s="250" t="s">
        <v>17</v>
      </c>
      <c r="D152" s="250">
        <v>68.576031200000003</v>
      </c>
      <c r="E152" s="250">
        <v>13.371472356442199</v>
      </c>
      <c r="F152" s="250">
        <v>21.229050279329599</v>
      </c>
      <c r="G152" s="250">
        <v>15.434062341492799</v>
      </c>
      <c r="H152" s="250">
        <v>254.45316840000001</v>
      </c>
      <c r="I152" s="250">
        <v>10.842653597203901</v>
      </c>
      <c r="J152" s="250">
        <v>78.770949720670401</v>
      </c>
      <c r="K152" s="250">
        <v>4.1595345317498396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754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51" t="s">
        <v>72</v>
      </c>
      <c r="B163" s="251" t="s">
        <v>73</v>
      </c>
      <c r="C163" s="251" t="s">
        <v>16</v>
      </c>
      <c r="D163" s="251">
        <v>18397.597354400001</v>
      </c>
      <c r="E163" s="251">
        <v>5.1871264810244098</v>
      </c>
      <c r="F163" s="251">
        <v>14.6373707862183</v>
      </c>
      <c r="G163" s="251">
        <v>4.8851643167918501</v>
      </c>
      <c r="H163" s="251">
        <v>107291.6239074</v>
      </c>
      <c r="I163" s="251">
        <v>1.6483497471758699</v>
      </c>
      <c r="J163" s="251">
        <v>85.362629213781702</v>
      </c>
      <c r="K163" s="251">
        <v>0.83767290341310796</v>
      </c>
    </row>
    <row r="164" spans="1:11" x14ac:dyDescent="0.25">
      <c r="A164" s="251" t="s">
        <v>72</v>
      </c>
      <c r="B164" s="251" t="s">
        <v>73</v>
      </c>
      <c r="C164" s="251" t="s">
        <v>17</v>
      </c>
      <c r="D164" s="251">
        <v>13114.736637100001</v>
      </c>
      <c r="E164" s="251">
        <v>5.9530804677659601</v>
      </c>
      <c r="F164" s="251">
        <v>12.5811346556273</v>
      </c>
      <c r="G164" s="251">
        <v>5.7263230592445904</v>
      </c>
      <c r="H164" s="251">
        <v>91126.549988300001</v>
      </c>
      <c r="I164" s="251">
        <v>1.8499430008782201</v>
      </c>
      <c r="J164" s="251">
        <v>87.418865344372705</v>
      </c>
      <c r="K164" s="251">
        <v>0.824120070721297</v>
      </c>
    </row>
    <row r="165" spans="1:11" x14ac:dyDescent="0.25">
      <c r="A165" s="251" t="s">
        <v>74</v>
      </c>
      <c r="B165" s="251" t="s">
        <v>75</v>
      </c>
      <c r="C165" s="251" t="s">
        <v>16</v>
      </c>
      <c r="D165" s="251">
        <v>3536.5789857999998</v>
      </c>
      <c r="E165" s="251">
        <v>11.486787583493999</v>
      </c>
      <c r="F165" s="251">
        <v>8.2598790381708707</v>
      </c>
      <c r="G165" s="251">
        <v>10.995618062688999</v>
      </c>
      <c r="H165" s="251">
        <v>39279.774249599999</v>
      </c>
      <c r="I165" s="251">
        <v>2.4338304845642398</v>
      </c>
      <c r="J165" s="251">
        <v>91.740120961829106</v>
      </c>
      <c r="K165" s="251">
        <v>0.98999733372411003</v>
      </c>
    </row>
    <row r="166" spans="1:11" x14ac:dyDescent="0.25">
      <c r="A166" s="251" t="s">
        <v>74</v>
      </c>
      <c r="B166" s="251" t="s">
        <v>75</v>
      </c>
      <c r="C166" s="251" t="s">
        <v>17</v>
      </c>
      <c r="D166" s="251">
        <v>2939.1934640999998</v>
      </c>
      <c r="E166" s="251">
        <v>10.1003405321517</v>
      </c>
      <c r="F166" s="251">
        <v>8.4373437182863906</v>
      </c>
      <c r="G166" s="251">
        <v>9.5815943734960296</v>
      </c>
      <c r="H166" s="251">
        <v>31896.337269700001</v>
      </c>
      <c r="I166" s="251">
        <v>3.1656954283005798</v>
      </c>
      <c r="J166" s="251">
        <v>91.5626562817136</v>
      </c>
      <c r="K166" s="251">
        <v>0.88292769543133698</v>
      </c>
    </row>
    <row r="167" spans="1:11" x14ac:dyDescent="0.25">
      <c r="A167" s="251" t="s">
        <v>76</v>
      </c>
      <c r="B167" s="251" t="s">
        <v>77</v>
      </c>
      <c r="C167" s="251" t="s">
        <v>16</v>
      </c>
      <c r="D167" s="251">
        <v>2841.4218175999999</v>
      </c>
      <c r="E167" s="251">
        <v>7.5648415401922602</v>
      </c>
      <c r="F167" s="251">
        <v>13.828827911390301</v>
      </c>
      <c r="G167" s="251">
        <v>6.9693051723241997</v>
      </c>
      <c r="H167" s="251">
        <v>17705.668910600001</v>
      </c>
      <c r="I167" s="251">
        <v>2.7122677782041298</v>
      </c>
      <c r="J167" s="251">
        <v>86.171172088609794</v>
      </c>
      <c r="K167" s="251">
        <v>1.11844041985327</v>
      </c>
    </row>
    <row r="168" spans="1:11" x14ac:dyDescent="0.25">
      <c r="A168" s="251" t="s">
        <v>76</v>
      </c>
      <c r="B168" s="251" t="s">
        <v>77</v>
      </c>
      <c r="C168" s="251" t="s">
        <v>17</v>
      </c>
      <c r="D168" s="251">
        <v>3475.2863213999999</v>
      </c>
      <c r="E168" s="251">
        <v>6.9584820753098997</v>
      </c>
      <c r="F168" s="251">
        <v>19.114404004688399</v>
      </c>
      <c r="G168" s="251">
        <v>6.4107154187696596</v>
      </c>
      <c r="H168" s="251">
        <v>14706.218686800001</v>
      </c>
      <c r="I168" s="251">
        <v>2.51759367704526</v>
      </c>
      <c r="J168" s="251">
        <v>80.885595995311604</v>
      </c>
      <c r="K168" s="251">
        <v>1.5149422213635</v>
      </c>
    </row>
    <row r="169" spans="1:11" x14ac:dyDescent="0.25">
      <c r="A169" s="251" t="s">
        <v>78</v>
      </c>
      <c r="B169" s="251" t="s">
        <v>79</v>
      </c>
      <c r="C169" s="251" t="s">
        <v>16</v>
      </c>
      <c r="D169" s="251">
        <v>14843.241349399999</v>
      </c>
      <c r="E169" s="251">
        <v>5.36627112495737</v>
      </c>
      <c r="F169" s="251">
        <v>19.7466554831522</v>
      </c>
      <c r="G169" s="251">
        <v>4.7276877279043896</v>
      </c>
      <c r="H169" s="251">
        <v>60325.140263699999</v>
      </c>
      <c r="I169" s="251">
        <v>1.9458052158999499</v>
      </c>
      <c r="J169" s="251">
        <v>80.253344516847804</v>
      </c>
      <c r="K169" s="251">
        <v>1.1632664203204199</v>
      </c>
    </row>
    <row r="170" spans="1:11" x14ac:dyDescent="0.25">
      <c r="A170" s="251" t="s">
        <v>78</v>
      </c>
      <c r="B170" s="251" t="s">
        <v>79</v>
      </c>
      <c r="C170" s="251" t="s">
        <v>17</v>
      </c>
      <c r="D170" s="251">
        <v>13406.6303914</v>
      </c>
      <c r="E170" s="251">
        <v>5.9328569017104504</v>
      </c>
      <c r="F170" s="251">
        <v>22.165114636122301</v>
      </c>
      <c r="G170" s="251">
        <v>5.1618485704163399</v>
      </c>
      <c r="H170" s="251">
        <v>47078.643930400001</v>
      </c>
      <c r="I170" s="251">
        <v>2.3871642650506799</v>
      </c>
      <c r="J170" s="251">
        <v>77.834885363877703</v>
      </c>
      <c r="K170" s="251">
        <v>1.46994454687897</v>
      </c>
    </row>
    <row r="171" spans="1:11" x14ac:dyDescent="0.25">
      <c r="A171" s="251" t="s">
        <v>80</v>
      </c>
      <c r="B171" s="251" t="s">
        <v>81</v>
      </c>
      <c r="C171" s="251" t="s">
        <v>16</v>
      </c>
      <c r="D171" s="251">
        <v>14563.1553341</v>
      </c>
      <c r="E171" s="251">
        <v>5.3247613600813004</v>
      </c>
      <c r="F171" s="251">
        <v>20.426681910730402</v>
      </c>
      <c r="G171" s="251">
        <v>5.1748410747124201</v>
      </c>
      <c r="H171" s="251">
        <v>56731.6119597</v>
      </c>
      <c r="I171" s="251">
        <v>2.6425570677542698</v>
      </c>
      <c r="J171" s="251">
        <v>79.573318089269605</v>
      </c>
      <c r="K171" s="251">
        <v>1.32839543593178</v>
      </c>
    </row>
    <row r="172" spans="1:11" x14ac:dyDescent="0.25">
      <c r="A172" s="251" t="s">
        <v>80</v>
      </c>
      <c r="B172" s="251" t="s">
        <v>81</v>
      </c>
      <c r="C172" s="251" t="s">
        <v>17</v>
      </c>
      <c r="D172" s="251">
        <v>14433.929885</v>
      </c>
      <c r="E172" s="251">
        <v>5.1150534001693702</v>
      </c>
      <c r="F172" s="251">
        <v>26.5011270593712</v>
      </c>
      <c r="G172" s="251">
        <v>4.76832016336785</v>
      </c>
      <c r="H172" s="251">
        <v>40031.413617799997</v>
      </c>
      <c r="I172" s="251">
        <v>2.88476046832684</v>
      </c>
      <c r="J172" s="251">
        <v>73.4988729406288</v>
      </c>
      <c r="K172" s="251">
        <v>1.7192897449087301</v>
      </c>
    </row>
    <row r="173" spans="1:11" x14ac:dyDescent="0.25">
      <c r="A173" s="251" t="s">
        <v>82</v>
      </c>
      <c r="B173" s="251" t="s">
        <v>83</v>
      </c>
      <c r="C173" s="251" t="s">
        <v>16</v>
      </c>
      <c r="D173" s="251">
        <v>4524.3466055999997</v>
      </c>
      <c r="E173" s="251">
        <v>12.7132454726154</v>
      </c>
      <c r="F173" s="251">
        <v>12.495401399052</v>
      </c>
      <c r="G173" s="251">
        <v>11.468425058588499</v>
      </c>
      <c r="H173" s="251">
        <v>31683.746765</v>
      </c>
      <c r="I173" s="251">
        <v>3.3953144100553101</v>
      </c>
      <c r="J173" s="251">
        <v>87.504598600948</v>
      </c>
      <c r="K173" s="251">
        <v>1.6376576410060499</v>
      </c>
    </row>
    <row r="174" spans="1:11" x14ac:dyDescent="0.25">
      <c r="A174" s="251" t="s">
        <v>82</v>
      </c>
      <c r="B174" s="251" t="s">
        <v>83</v>
      </c>
      <c r="C174" s="251" t="s">
        <v>17</v>
      </c>
      <c r="D174" s="251">
        <v>5954.4628135000003</v>
      </c>
      <c r="E174" s="251">
        <v>9.6193916460851892</v>
      </c>
      <c r="F174" s="251">
        <v>17.398621027787701</v>
      </c>
      <c r="G174" s="251">
        <v>9.4607712573487408</v>
      </c>
      <c r="H174" s="251">
        <v>28269.3001157</v>
      </c>
      <c r="I174" s="251">
        <v>3.6936195737092201</v>
      </c>
      <c r="J174" s="251">
        <v>82.601378972212302</v>
      </c>
      <c r="K174" s="251">
        <v>1.9927557600772201</v>
      </c>
    </row>
    <row r="175" spans="1:11" x14ac:dyDescent="0.25">
      <c r="A175" s="251" t="s">
        <v>84</v>
      </c>
      <c r="B175" s="251" t="s">
        <v>85</v>
      </c>
      <c r="C175" s="251" t="s">
        <v>16</v>
      </c>
      <c r="D175" s="251">
        <v>21180.959229299999</v>
      </c>
      <c r="E175" s="251">
        <v>6.3646401482229704</v>
      </c>
      <c r="F175" s="251">
        <v>17.498463302384</v>
      </c>
      <c r="G175" s="251">
        <v>5.7618195693613599</v>
      </c>
      <c r="H175" s="251">
        <v>99863.722599500004</v>
      </c>
      <c r="I175" s="251">
        <v>2.57677320115446</v>
      </c>
      <c r="J175" s="251">
        <v>82.501536697616004</v>
      </c>
      <c r="K175" s="251">
        <v>1.2220740646197099</v>
      </c>
    </row>
    <row r="176" spans="1:11" x14ac:dyDescent="0.25">
      <c r="A176" s="251" t="s">
        <v>84</v>
      </c>
      <c r="B176" s="251" t="s">
        <v>85</v>
      </c>
      <c r="C176" s="251" t="s">
        <v>17</v>
      </c>
      <c r="D176" s="251">
        <v>24937.494321300001</v>
      </c>
      <c r="E176" s="251">
        <v>5.5253945756564198</v>
      </c>
      <c r="F176" s="251">
        <v>22.137573085469601</v>
      </c>
      <c r="G176" s="251">
        <v>5.00067515666235</v>
      </c>
      <c r="H176" s="251">
        <v>87710.329471399993</v>
      </c>
      <c r="I176" s="251">
        <v>2.4548616956163798</v>
      </c>
      <c r="J176" s="251">
        <v>77.862426914530403</v>
      </c>
      <c r="K176" s="251">
        <v>1.42177448281728</v>
      </c>
    </row>
    <row r="177" spans="1:11" x14ac:dyDescent="0.25">
      <c r="A177" s="251" t="s">
        <v>86</v>
      </c>
      <c r="B177" s="251" t="s">
        <v>87</v>
      </c>
      <c r="C177" s="251" t="s">
        <v>16</v>
      </c>
      <c r="D177" s="251">
        <v>26819.370884299999</v>
      </c>
      <c r="E177" s="251">
        <v>4.39687802455673</v>
      </c>
      <c r="F177" s="251">
        <v>14.277795364670499</v>
      </c>
      <c r="G177" s="251">
        <v>4.2069647487138599</v>
      </c>
      <c r="H177" s="251">
        <v>161020.3494598</v>
      </c>
      <c r="I177" s="251">
        <v>1.6627363350061599</v>
      </c>
      <c r="J177" s="251">
        <v>85.722204635329504</v>
      </c>
      <c r="K177" s="251">
        <v>0.70070738432412405</v>
      </c>
    </row>
    <row r="178" spans="1:11" x14ac:dyDescent="0.25">
      <c r="A178" s="251" t="s">
        <v>86</v>
      </c>
      <c r="B178" s="251" t="s">
        <v>87</v>
      </c>
      <c r="C178" s="251" t="s">
        <v>17</v>
      </c>
      <c r="D178" s="251">
        <v>32594.828695100001</v>
      </c>
      <c r="E178" s="251">
        <v>3.9404443238055999</v>
      </c>
      <c r="F178" s="251">
        <v>18.389793463965201</v>
      </c>
      <c r="G178" s="251">
        <v>3.56952024810455</v>
      </c>
      <c r="H178" s="251">
        <v>144649.29728689999</v>
      </c>
      <c r="I178" s="251">
        <v>1.6336689026670601</v>
      </c>
      <c r="J178" s="251">
        <v>81.610206536034894</v>
      </c>
      <c r="K178" s="251">
        <v>0.80434473718798805</v>
      </c>
    </row>
    <row r="179" spans="1:11" x14ac:dyDescent="0.25">
      <c r="A179" s="251" t="s">
        <v>88</v>
      </c>
      <c r="B179" s="251" t="s">
        <v>89</v>
      </c>
      <c r="C179" s="251" t="s">
        <v>16</v>
      </c>
      <c r="D179" s="251">
        <v>11954.820085200001</v>
      </c>
      <c r="E179" s="251">
        <v>5.6913744080867703</v>
      </c>
      <c r="F179" s="251">
        <v>15.3583093346646</v>
      </c>
      <c r="G179" s="251">
        <v>5.1010033276979998</v>
      </c>
      <c r="H179" s="251">
        <v>65884.607580299999</v>
      </c>
      <c r="I179" s="251">
        <v>1.79509182666494</v>
      </c>
      <c r="J179" s="251">
        <v>84.641690665335403</v>
      </c>
      <c r="K179" s="251">
        <v>0.92558154743976995</v>
      </c>
    </row>
    <row r="180" spans="1:11" x14ac:dyDescent="0.25">
      <c r="A180" s="251" t="s">
        <v>88</v>
      </c>
      <c r="B180" s="251" t="s">
        <v>89</v>
      </c>
      <c r="C180" s="251" t="s">
        <v>17</v>
      </c>
      <c r="D180" s="251">
        <v>10333.7957412</v>
      </c>
      <c r="E180" s="251">
        <v>5.6178803322489799</v>
      </c>
      <c r="F180" s="251">
        <v>14.9900994293645</v>
      </c>
      <c r="G180" s="251">
        <v>5.2830505717883902</v>
      </c>
      <c r="H180" s="251">
        <v>58603.677221500002</v>
      </c>
      <c r="I180" s="251">
        <v>2.0761842453738599</v>
      </c>
      <c r="J180" s="251">
        <v>85.009900570635494</v>
      </c>
      <c r="K180" s="251">
        <v>0.93157917877655205</v>
      </c>
    </row>
    <row r="181" spans="1:11" x14ac:dyDescent="0.25">
      <c r="A181" s="251" t="s">
        <v>90</v>
      </c>
      <c r="B181" s="251" t="s">
        <v>91</v>
      </c>
      <c r="C181" s="251" t="s">
        <v>16</v>
      </c>
      <c r="D181" s="251">
        <v>24649.519634299999</v>
      </c>
      <c r="E181" s="251">
        <v>5.4373942884561801</v>
      </c>
      <c r="F181" s="251">
        <v>15.115490405974599</v>
      </c>
      <c r="G181" s="251">
        <v>4.9864174781688302</v>
      </c>
      <c r="H181" s="251">
        <v>138425.0414435</v>
      </c>
      <c r="I181" s="251">
        <v>1.7057058087877499</v>
      </c>
      <c r="J181" s="251">
        <v>84.884509594025403</v>
      </c>
      <c r="K181" s="251">
        <v>0.88793757438106202</v>
      </c>
    </row>
    <row r="182" spans="1:11" x14ac:dyDescent="0.25">
      <c r="A182" s="251" t="s">
        <v>90</v>
      </c>
      <c r="B182" s="251" t="s">
        <v>91</v>
      </c>
      <c r="C182" s="251" t="s">
        <v>17</v>
      </c>
      <c r="D182" s="251">
        <v>20938.771504100001</v>
      </c>
      <c r="E182" s="251">
        <v>5.4368381494059399</v>
      </c>
      <c r="F182" s="251">
        <v>15.6027960156988</v>
      </c>
      <c r="G182" s="251">
        <v>5.0657001197646698</v>
      </c>
      <c r="H182" s="251">
        <v>113260.0700563</v>
      </c>
      <c r="I182" s="251">
        <v>1.9068883330623101</v>
      </c>
      <c r="J182" s="251">
        <v>84.3972039843012</v>
      </c>
      <c r="K182" s="251">
        <v>0.93651308235390196</v>
      </c>
    </row>
    <row r="183" spans="1:11" x14ac:dyDescent="0.25">
      <c r="A183" s="251" t="s">
        <v>92</v>
      </c>
      <c r="B183" s="251" t="s">
        <v>93</v>
      </c>
      <c r="C183" s="251" t="s">
        <v>16</v>
      </c>
      <c r="D183" s="251">
        <v>40255.884165099997</v>
      </c>
      <c r="E183" s="251">
        <v>4.83968192853904</v>
      </c>
      <c r="F183" s="251">
        <v>15.909951044426</v>
      </c>
      <c r="G183" s="251">
        <v>4.6260883843518297</v>
      </c>
      <c r="H183" s="251">
        <v>212767.4221461</v>
      </c>
      <c r="I183" s="251">
        <v>1.6232825302259299</v>
      </c>
      <c r="J183" s="251">
        <v>84.090048955574005</v>
      </c>
      <c r="K183" s="251">
        <v>0.87526218186779703</v>
      </c>
    </row>
    <row r="184" spans="1:11" x14ac:dyDescent="0.25">
      <c r="A184" s="251" t="s">
        <v>92</v>
      </c>
      <c r="B184" s="251" t="s">
        <v>93</v>
      </c>
      <c r="C184" s="251" t="s">
        <v>17</v>
      </c>
      <c r="D184" s="251">
        <v>32974.786399899996</v>
      </c>
      <c r="E184" s="251">
        <v>5.4204550779571798</v>
      </c>
      <c r="F184" s="251">
        <v>17.167151177603401</v>
      </c>
      <c r="G184" s="251">
        <v>4.8736499790183796</v>
      </c>
      <c r="H184" s="251">
        <v>159105.9266943</v>
      </c>
      <c r="I184" s="251">
        <v>1.7658463874438599</v>
      </c>
      <c r="J184" s="251">
        <v>82.832848822396599</v>
      </c>
      <c r="K184" s="251">
        <v>1.0100665033979901</v>
      </c>
    </row>
    <row r="185" spans="1:11" x14ac:dyDescent="0.25">
      <c r="A185" s="251" t="s">
        <v>94</v>
      </c>
      <c r="B185" s="251" t="s">
        <v>95</v>
      </c>
      <c r="C185" s="251" t="s">
        <v>16</v>
      </c>
      <c r="D185" s="251">
        <v>3380.7886039999999</v>
      </c>
      <c r="E185" s="251">
        <v>8.7261181117128999</v>
      </c>
      <c r="F185" s="251">
        <v>10.514196122000399</v>
      </c>
      <c r="G185" s="251">
        <v>8.5338359230943208</v>
      </c>
      <c r="H185" s="251">
        <v>28773.724825000001</v>
      </c>
      <c r="I185" s="251">
        <v>2.7322702721185301</v>
      </c>
      <c r="J185" s="251">
        <v>89.485803877999601</v>
      </c>
      <c r="K185" s="251">
        <v>1.00268892584028</v>
      </c>
    </row>
    <row r="186" spans="1:11" x14ac:dyDescent="0.25">
      <c r="A186" s="251" t="s">
        <v>94</v>
      </c>
      <c r="B186" s="251" t="s">
        <v>95</v>
      </c>
      <c r="C186" s="251" t="s">
        <v>17</v>
      </c>
      <c r="D186" s="251">
        <v>2954.7335782999999</v>
      </c>
      <c r="E186" s="251">
        <v>10.308160873478901</v>
      </c>
      <c r="F186" s="251">
        <v>12.1678902637309</v>
      </c>
      <c r="G186" s="251">
        <v>9.1902628802077704</v>
      </c>
      <c r="H186" s="251">
        <v>21328.305751100001</v>
      </c>
      <c r="I186" s="251">
        <v>3.0022510568226699</v>
      </c>
      <c r="J186" s="251">
        <v>87.832109736269103</v>
      </c>
      <c r="K186" s="251">
        <v>1.27318028175555</v>
      </c>
    </row>
    <row r="187" spans="1:11" x14ac:dyDescent="0.25">
      <c r="A187" s="251" t="s">
        <v>96</v>
      </c>
      <c r="B187" s="251" t="s">
        <v>97</v>
      </c>
      <c r="C187" s="251" t="s">
        <v>16</v>
      </c>
      <c r="D187" s="251">
        <v>3449.0555456000002</v>
      </c>
      <c r="E187" s="251">
        <v>7.5810031881824003</v>
      </c>
      <c r="F187" s="251">
        <v>8.9490019032764199</v>
      </c>
      <c r="G187" s="251">
        <v>7.2109442411814397</v>
      </c>
      <c r="H187" s="251">
        <v>35092.1760116</v>
      </c>
      <c r="I187" s="251">
        <v>1.75248177772355</v>
      </c>
      <c r="J187" s="251">
        <v>91.050998096723603</v>
      </c>
      <c r="K187" s="251">
        <v>0.70873197535080001</v>
      </c>
    </row>
    <row r="188" spans="1:11" x14ac:dyDescent="0.25">
      <c r="A188" s="251" t="s">
        <v>96</v>
      </c>
      <c r="B188" s="251" t="s">
        <v>97</v>
      </c>
      <c r="C188" s="251" t="s">
        <v>17</v>
      </c>
      <c r="D188" s="251">
        <v>2449.6144902999999</v>
      </c>
      <c r="E188" s="251">
        <v>9.0288334591701105</v>
      </c>
      <c r="F188" s="251">
        <v>6.3126441577551402</v>
      </c>
      <c r="G188" s="251">
        <v>8.8812942219776598</v>
      </c>
      <c r="H188" s="251">
        <v>36355.273431200003</v>
      </c>
      <c r="I188" s="251">
        <v>2.02348356350545</v>
      </c>
      <c r="J188" s="251">
        <v>93.687355842244898</v>
      </c>
      <c r="K188" s="251">
        <v>0.59842066818574402</v>
      </c>
    </row>
    <row r="189" spans="1:11" x14ac:dyDescent="0.25">
      <c r="A189" s="251" t="s">
        <v>98</v>
      </c>
      <c r="B189" s="251" t="s">
        <v>99</v>
      </c>
      <c r="C189" s="251" t="s">
        <v>16</v>
      </c>
      <c r="D189" s="251">
        <v>1842.1107373</v>
      </c>
      <c r="E189" s="251">
        <v>11.6261336095962</v>
      </c>
      <c r="F189" s="251">
        <v>11.350146748058</v>
      </c>
      <c r="G189" s="251">
        <v>11.047908440864299</v>
      </c>
      <c r="H189" s="251">
        <v>14387.7299704</v>
      </c>
      <c r="I189" s="251">
        <v>3.25698678163779</v>
      </c>
      <c r="J189" s="251">
        <v>88.649853251942005</v>
      </c>
      <c r="K189" s="251">
        <v>1.4145018571722401</v>
      </c>
    </row>
    <row r="190" spans="1:11" x14ac:dyDescent="0.25">
      <c r="A190" s="251" t="s">
        <v>98</v>
      </c>
      <c r="B190" s="251" t="s">
        <v>99</v>
      </c>
      <c r="C190" s="251" t="s">
        <v>17</v>
      </c>
      <c r="D190" s="251">
        <v>2111.3080869</v>
      </c>
      <c r="E190" s="251">
        <v>9.9291592230547394</v>
      </c>
      <c r="F190" s="251">
        <v>12.4879565627531</v>
      </c>
      <c r="G190" s="251">
        <v>9.3371341364744396</v>
      </c>
      <c r="H190" s="251">
        <v>14795.445842700001</v>
      </c>
      <c r="I190" s="251">
        <v>3.4966113971942798</v>
      </c>
      <c r="J190" s="251">
        <v>87.512043437246902</v>
      </c>
      <c r="K190" s="251">
        <v>1.3324077571163599</v>
      </c>
    </row>
    <row r="191" spans="1:11" x14ac:dyDescent="0.25">
      <c r="A191" s="251" t="s">
        <v>100</v>
      </c>
      <c r="B191" s="251" t="s">
        <v>101</v>
      </c>
      <c r="C191" s="251" t="s">
        <v>16</v>
      </c>
      <c r="D191" s="251">
        <v>2754.3125027999999</v>
      </c>
      <c r="E191" s="251">
        <v>10.3486700371349</v>
      </c>
      <c r="F191" s="251">
        <v>19.192440071090299</v>
      </c>
      <c r="G191" s="251">
        <v>9.1703858091338901</v>
      </c>
      <c r="H191" s="251">
        <v>11596.7157802</v>
      </c>
      <c r="I191" s="251">
        <v>3.5271522625641301</v>
      </c>
      <c r="J191" s="251">
        <v>80.807559928909697</v>
      </c>
      <c r="K191" s="251">
        <v>2.1780397802559199</v>
      </c>
    </row>
    <row r="192" spans="1:11" x14ac:dyDescent="0.25">
      <c r="A192" s="251" t="s">
        <v>100</v>
      </c>
      <c r="B192" s="251" t="s">
        <v>101</v>
      </c>
      <c r="C192" s="251" t="s">
        <v>17</v>
      </c>
      <c r="D192" s="251">
        <v>2068.2189833000002</v>
      </c>
      <c r="E192" s="251">
        <v>10.1519236671767</v>
      </c>
      <c r="F192" s="251">
        <v>14.9150880132322</v>
      </c>
      <c r="G192" s="251">
        <v>9.3385306636241996</v>
      </c>
      <c r="H192" s="251">
        <v>11798.4037377</v>
      </c>
      <c r="I192" s="251">
        <v>3.5347542657111699</v>
      </c>
      <c r="J192" s="251">
        <v>85.084911986767807</v>
      </c>
      <c r="K192" s="251">
        <v>1.6370118216010301</v>
      </c>
    </row>
    <row r="193" spans="1:11" x14ac:dyDescent="0.25">
      <c r="A193" s="251" t="s">
        <v>102</v>
      </c>
      <c r="B193" s="251" t="s">
        <v>103</v>
      </c>
      <c r="C193" s="251" t="s">
        <v>16</v>
      </c>
      <c r="D193" s="251">
        <v>7898.2203343000001</v>
      </c>
      <c r="E193" s="251">
        <v>7.0970000376842304</v>
      </c>
      <c r="F193" s="251">
        <v>15.2926971921293</v>
      </c>
      <c r="G193" s="251">
        <v>6.6375184234893601</v>
      </c>
      <c r="H193" s="251">
        <v>43748.786306000002</v>
      </c>
      <c r="I193" s="251">
        <v>2.3453939678727198</v>
      </c>
      <c r="J193" s="251">
        <v>84.707302807870704</v>
      </c>
      <c r="K193" s="251">
        <v>1.1983094254321001</v>
      </c>
    </row>
    <row r="194" spans="1:11" x14ac:dyDescent="0.25">
      <c r="A194" s="251" t="s">
        <v>102</v>
      </c>
      <c r="B194" s="251" t="s">
        <v>103</v>
      </c>
      <c r="C194" s="251" t="s">
        <v>17</v>
      </c>
      <c r="D194" s="251">
        <v>5474.6046920999997</v>
      </c>
      <c r="E194" s="251">
        <v>8.3829121980639894</v>
      </c>
      <c r="F194" s="251">
        <v>14.297280735399401</v>
      </c>
      <c r="G194" s="251">
        <v>7.87295436301837</v>
      </c>
      <c r="H194" s="251">
        <v>32816.625601400003</v>
      </c>
      <c r="I194" s="251">
        <v>2.8965247558485099</v>
      </c>
      <c r="J194" s="251">
        <v>85.702719264600603</v>
      </c>
      <c r="K194" s="251">
        <v>1.31339868455673</v>
      </c>
    </row>
    <row r="195" spans="1:11" x14ac:dyDescent="0.25">
      <c r="A195" s="251" t="s">
        <v>104</v>
      </c>
      <c r="B195" s="251" t="s">
        <v>105</v>
      </c>
      <c r="C195" s="251" t="s">
        <v>16</v>
      </c>
      <c r="D195" s="251">
        <v>340.51641819999998</v>
      </c>
      <c r="E195" s="251">
        <v>21.1320820714649</v>
      </c>
      <c r="F195" s="251">
        <v>8.3891839089504394</v>
      </c>
      <c r="G195" s="251">
        <v>20.634095879333099</v>
      </c>
      <c r="H195" s="251">
        <v>3718.4769462999998</v>
      </c>
      <c r="I195" s="251">
        <v>3.9867171147752201</v>
      </c>
      <c r="J195" s="251">
        <v>91.6108160910496</v>
      </c>
      <c r="K195" s="251">
        <v>1.8895500827609599</v>
      </c>
    </row>
    <row r="196" spans="1:11" x14ac:dyDescent="0.25">
      <c r="A196" s="251" t="s">
        <v>104</v>
      </c>
      <c r="B196" s="251" t="s">
        <v>105</v>
      </c>
      <c r="C196" s="251" t="s">
        <v>17</v>
      </c>
      <c r="D196" s="251">
        <v>517.38221780000003</v>
      </c>
      <c r="E196" s="251">
        <v>14.698979968517101</v>
      </c>
      <c r="F196" s="251">
        <v>14.597989611482999</v>
      </c>
      <c r="G196" s="251">
        <v>13.535778052708199</v>
      </c>
      <c r="H196" s="251">
        <v>3026.8196317000002</v>
      </c>
      <c r="I196" s="251">
        <v>4.1840104414289003</v>
      </c>
      <c r="J196" s="251">
        <v>85.402010388516999</v>
      </c>
      <c r="K196" s="251">
        <v>2.31370604155406</v>
      </c>
    </row>
    <row r="197" spans="1:11" x14ac:dyDescent="0.25">
      <c r="A197" s="251" t="s">
        <v>106</v>
      </c>
      <c r="B197" s="251" t="s">
        <v>107</v>
      </c>
      <c r="C197" s="251" t="s">
        <v>16</v>
      </c>
      <c r="D197" s="251">
        <v>12298.6891431</v>
      </c>
      <c r="E197" s="251">
        <v>5.8080441797028799</v>
      </c>
      <c r="F197" s="251">
        <v>16.457908117076698</v>
      </c>
      <c r="G197" s="251">
        <v>5.40628273759914</v>
      </c>
      <c r="H197" s="251">
        <v>62429.454042600002</v>
      </c>
      <c r="I197" s="251">
        <v>2.15508436862121</v>
      </c>
      <c r="J197" s="251">
        <v>83.542091882923302</v>
      </c>
      <c r="K197" s="251">
        <v>1.06504520709197</v>
      </c>
    </row>
    <row r="198" spans="1:11" x14ac:dyDescent="0.25">
      <c r="A198" s="251" t="s">
        <v>106</v>
      </c>
      <c r="B198" s="251" t="s">
        <v>107</v>
      </c>
      <c r="C198" s="251" t="s">
        <v>17</v>
      </c>
      <c r="D198" s="251">
        <v>11106.845645900001</v>
      </c>
      <c r="E198" s="251">
        <v>5.8994774344994996</v>
      </c>
      <c r="F198" s="251">
        <v>17.926060419738999</v>
      </c>
      <c r="G198" s="251">
        <v>5.3295292523102198</v>
      </c>
      <c r="H198" s="251">
        <v>50852.365613200003</v>
      </c>
      <c r="I198" s="251">
        <v>2.3321213226995701</v>
      </c>
      <c r="J198" s="251">
        <v>82.073939580260998</v>
      </c>
      <c r="K198" s="251">
        <v>1.16404139821085</v>
      </c>
    </row>
    <row r="199" spans="1:11" x14ac:dyDescent="0.25">
      <c r="A199" s="251" t="s">
        <v>108</v>
      </c>
      <c r="B199" s="251" t="s">
        <v>109</v>
      </c>
      <c r="C199" s="251" t="s">
        <v>16</v>
      </c>
      <c r="D199" s="251">
        <v>21677.569278899999</v>
      </c>
      <c r="E199" s="251">
        <v>5.5397713244868498</v>
      </c>
      <c r="F199" s="251">
        <v>19.8309452475767</v>
      </c>
      <c r="G199" s="251">
        <v>5.0984693029594403</v>
      </c>
      <c r="H199" s="251">
        <v>87634.261338700002</v>
      </c>
      <c r="I199" s="251">
        <v>2.0788392878907</v>
      </c>
      <c r="J199" s="251">
        <v>80.169054752423307</v>
      </c>
      <c r="K199" s="251">
        <v>1.2611782177758899</v>
      </c>
    </row>
    <row r="200" spans="1:11" x14ac:dyDescent="0.25">
      <c r="A200" s="251" t="s">
        <v>108</v>
      </c>
      <c r="B200" s="251" t="s">
        <v>109</v>
      </c>
      <c r="C200" s="251" t="s">
        <v>17</v>
      </c>
      <c r="D200" s="251">
        <v>24310.740271800001</v>
      </c>
      <c r="E200" s="251">
        <v>4.9430141246970898</v>
      </c>
      <c r="F200" s="251">
        <v>25.229372486772299</v>
      </c>
      <c r="G200" s="251">
        <v>4.1988378006749203</v>
      </c>
      <c r="H200" s="251">
        <v>72048.137795999995</v>
      </c>
      <c r="I200" s="251">
        <v>2.3987403916253398</v>
      </c>
      <c r="J200" s="251">
        <v>74.770627513227694</v>
      </c>
      <c r="K200" s="251">
        <v>1.4167868641469701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755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52" t="s">
        <v>88</v>
      </c>
      <c r="B211" s="252" t="s">
        <v>115</v>
      </c>
      <c r="C211" s="252" t="s">
        <v>16</v>
      </c>
      <c r="D211" s="252">
        <v>4481.2347458000004</v>
      </c>
      <c r="E211" s="252">
        <v>10.8830868682545</v>
      </c>
      <c r="F211" s="252">
        <v>19.2020647755539</v>
      </c>
      <c r="G211" s="252">
        <v>9.3927410825003097</v>
      </c>
      <c r="H211" s="252">
        <v>18856.019857700001</v>
      </c>
      <c r="I211" s="252">
        <v>4.4743560980433204</v>
      </c>
      <c r="J211" s="252">
        <v>80.797935224446107</v>
      </c>
      <c r="K211" s="252">
        <v>2.23223554147962</v>
      </c>
    </row>
    <row r="212" spans="1:11" x14ac:dyDescent="0.25">
      <c r="A212" s="252" t="s">
        <v>88</v>
      </c>
      <c r="B212" s="252" t="s">
        <v>115</v>
      </c>
      <c r="C212" s="252" t="s">
        <v>17</v>
      </c>
      <c r="D212" s="252">
        <v>3865.0149434</v>
      </c>
      <c r="E212" s="252">
        <v>12.620462538621</v>
      </c>
      <c r="F212" s="252">
        <v>17.630499810455301</v>
      </c>
      <c r="G212" s="252">
        <v>11.991272208761099</v>
      </c>
      <c r="H212" s="252">
        <v>18057.3070835</v>
      </c>
      <c r="I212" s="252">
        <v>5.1310208485400901</v>
      </c>
      <c r="J212" s="252">
        <v>82.369500189544695</v>
      </c>
      <c r="K212" s="252">
        <v>2.5666311185230999</v>
      </c>
    </row>
    <row r="213" spans="1:11" x14ac:dyDescent="0.25">
      <c r="A213" s="252" t="s">
        <v>92</v>
      </c>
      <c r="B213" s="252" t="s">
        <v>116</v>
      </c>
      <c r="C213" s="252" t="s">
        <v>16</v>
      </c>
      <c r="D213" s="252">
        <v>2575.1337978000001</v>
      </c>
      <c r="E213" s="252">
        <v>11.3362929879713</v>
      </c>
      <c r="F213" s="252">
        <v>18.496040797260498</v>
      </c>
      <c r="G213" s="252">
        <v>10.406801703243</v>
      </c>
      <c r="H213" s="252">
        <v>11347.4879461</v>
      </c>
      <c r="I213" s="252">
        <v>4.4132608006766301</v>
      </c>
      <c r="J213" s="252">
        <v>81.503959202739495</v>
      </c>
      <c r="K213" s="252">
        <v>2.3616598599017702</v>
      </c>
    </row>
    <row r="214" spans="1:11" x14ac:dyDescent="0.25">
      <c r="A214" s="252" t="s">
        <v>92</v>
      </c>
      <c r="B214" s="252" t="s">
        <v>116</v>
      </c>
      <c r="C214" s="252" t="s">
        <v>17</v>
      </c>
      <c r="D214" s="252">
        <v>2362.1409926000001</v>
      </c>
      <c r="E214" s="252">
        <v>11.607173848501301</v>
      </c>
      <c r="F214" s="252">
        <v>20.378462993178701</v>
      </c>
      <c r="G214" s="252">
        <v>10.410397010690099</v>
      </c>
      <c r="H214" s="252">
        <v>9229.2189318000001</v>
      </c>
      <c r="I214" s="252">
        <v>4.71733974588654</v>
      </c>
      <c r="J214" s="252">
        <v>79.621537006821299</v>
      </c>
      <c r="K214" s="252">
        <v>2.6644535913501799</v>
      </c>
    </row>
    <row r="215" spans="1:11" x14ac:dyDescent="0.25">
      <c r="A215" s="252" t="s">
        <v>94</v>
      </c>
      <c r="B215" s="252" t="s">
        <v>117</v>
      </c>
      <c r="C215" s="252" t="s">
        <v>16</v>
      </c>
      <c r="D215" s="252">
        <v>2421.5298127000001</v>
      </c>
      <c r="E215" s="252">
        <v>9.1426282544108606</v>
      </c>
      <c r="F215" s="252">
        <v>18.7550485832509</v>
      </c>
      <c r="G215" s="252">
        <v>8.5652082981668993</v>
      </c>
      <c r="H215" s="252">
        <v>10489.8193739</v>
      </c>
      <c r="I215" s="252">
        <v>3.9427039522070202</v>
      </c>
      <c r="J215" s="252">
        <v>81.244951416749103</v>
      </c>
      <c r="K215" s="252">
        <v>1.97724160032751</v>
      </c>
    </row>
    <row r="216" spans="1:11" x14ac:dyDescent="0.25">
      <c r="A216" s="252" t="s">
        <v>94</v>
      </c>
      <c r="B216" s="252" t="s">
        <v>117</v>
      </c>
      <c r="C216" s="252" t="s">
        <v>17</v>
      </c>
      <c r="D216" s="252">
        <v>1265.5400156000001</v>
      </c>
      <c r="E216" s="252">
        <v>15.3514336144616</v>
      </c>
      <c r="F216" s="252">
        <v>12.597079900366101</v>
      </c>
      <c r="G216" s="252">
        <v>14.511907224748301</v>
      </c>
      <c r="H216" s="252">
        <v>8780.7566310000002</v>
      </c>
      <c r="I216" s="252">
        <v>4.7835143501435402</v>
      </c>
      <c r="J216" s="252">
        <v>87.402920099633903</v>
      </c>
      <c r="K216" s="252">
        <v>2.0915508842091901</v>
      </c>
    </row>
    <row r="217" spans="1:11" x14ac:dyDescent="0.25">
      <c r="A217" s="252" t="s">
        <v>96</v>
      </c>
      <c r="B217" s="252" t="s">
        <v>118</v>
      </c>
      <c r="C217" s="252" t="s">
        <v>16</v>
      </c>
      <c r="D217" s="252">
        <v>3474.5932702999999</v>
      </c>
      <c r="E217" s="252">
        <v>15.7472534964235</v>
      </c>
      <c r="F217" s="252">
        <v>10.5438923071556</v>
      </c>
      <c r="G217" s="252">
        <v>15.5542836794335</v>
      </c>
      <c r="H217" s="252">
        <v>29479.017873299999</v>
      </c>
      <c r="I217" s="252">
        <v>3.6722113349844698</v>
      </c>
      <c r="J217" s="252">
        <v>89.456107692844398</v>
      </c>
      <c r="K217" s="252">
        <v>1.83333140979051</v>
      </c>
    </row>
    <row r="218" spans="1:11" x14ac:dyDescent="0.25">
      <c r="A218" s="252" t="s">
        <v>96</v>
      </c>
      <c r="B218" s="252" t="s">
        <v>118</v>
      </c>
      <c r="C218" s="252" t="s">
        <v>17</v>
      </c>
      <c r="D218" s="252">
        <v>1905.4313423999999</v>
      </c>
      <c r="E218" s="252">
        <v>19.613688292128401</v>
      </c>
      <c r="F218" s="252">
        <v>6.87136805551365</v>
      </c>
      <c r="G218" s="252">
        <v>19.434059199882402</v>
      </c>
      <c r="H218" s="252">
        <v>25824.5829285</v>
      </c>
      <c r="I218" s="252">
        <v>3.5984348168159399</v>
      </c>
      <c r="J218" s="252">
        <v>93.128631944486401</v>
      </c>
      <c r="K218" s="252">
        <v>1.4339153360980901</v>
      </c>
    </row>
    <row r="219" spans="1:11" x14ac:dyDescent="0.25">
      <c r="A219" s="252" t="s">
        <v>98</v>
      </c>
      <c r="B219" s="252" t="s">
        <v>119</v>
      </c>
      <c r="C219" s="252" t="s">
        <v>16</v>
      </c>
      <c r="D219" s="252">
        <v>1453.8880032</v>
      </c>
      <c r="E219" s="252">
        <v>14.3230277836005</v>
      </c>
      <c r="F219" s="252">
        <v>13.905553179192401</v>
      </c>
      <c r="G219" s="252">
        <v>13.355671746626999</v>
      </c>
      <c r="H219" s="252">
        <v>9001.5608701000001</v>
      </c>
      <c r="I219" s="252">
        <v>3.8518606529882198</v>
      </c>
      <c r="J219" s="252">
        <v>86.094446820807605</v>
      </c>
      <c r="K219" s="252">
        <v>2.1571426564027001</v>
      </c>
    </row>
    <row r="220" spans="1:11" x14ac:dyDescent="0.25">
      <c r="A220" s="252" t="s">
        <v>98</v>
      </c>
      <c r="B220" s="252" t="s">
        <v>119</v>
      </c>
      <c r="C220" s="252" t="s">
        <v>17</v>
      </c>
      <c r="D220" s="252">
        <v>939.01092659999995</v>
      </c>
      <c r="E220" s="252">
        <v>18.028616413957</v>
      </c>
      <c r="F220" s="252">
        <v>11.536522266956499</v>
      </c>
      <c r="G220" s="252">
        <v>16.729813727131599</v>
      </c>
      <c r="H220" s="252">
        <v>7200.4517716999999</v>
      </c>
      <c r="I220" s="252">
        <v>4.5382383853758501</v>
      </c>
      <c r="J220" s="252">
        <v>88.463477733043504</v>
      </c>
      <c r="K220" s="252">
        <v>2.1817350338352899</v>
      </c>
    </row>
    <row r="221" spans="1:11" x14ac:dyDescent="0.25">
      <c r="A221" s="252" t="s">
        <v>106</v>
      </c>
      <c r="B221" s="252" t="s">
        <v>120</v>
      </c>
      <c r="C221" s="252" t="s">
        <v>16</v>
      </c>
      <c r="D221" s="252">
        <v>2355.9759933</v>
      </c>
      <c r="E221" s="252">
        <v>15.682934298627</v>
      </c>
      <c r="F221" s="252">
        <v>11.697728565605599</v>
      </c>
      <c r="G221" s="252">
        <v>15.0989096495053</v>
      </c>
      <c r="H221" s="252">
        <v>17784.4810201</v>
      </c>
      <c r="I221" s="252">
        <v>4.1301748262360602</v>
      </c>
      <c r="J221" s="252">
        <v>88.302271434394399</v>
      </c>
      <c r="K221" s="252">
        <v>2.0002084187351898</v>
      </c>
    </row>
    <row r="222" spans="1:11" x14ac:dyDescent="0.25">
      <c r="A222" s="252" t="s">
        <v>106</v>
      </c>
      <c r="B222" s="252" t="s">
        <v>120</v>
      </c>
      <c r="C222" s="252" t="s">
        <v>17</v>
      </c>
      <c r="D222" s="252">
        <v>2057.9008239999998</v>
      </c>
      <c r="E222" s="252">
        <v>14.839712124535501</v>
      </c>
      <c r="F222" s="252">
        <v>12.161630852960799</v>
      </c>
      <c r="G222" s="252">
        <v>14.2120111971497</v>
      </c>
      <c r="H222" s="252">
        <v>14863.3562745</v>
      </c>
      <c r="I222" s="252">
        <v>4.5137533249183104</v>
      </c>
      <c r="J222" s="252">
        <v>87.838369147039202</v>
      </c>
      <c r="K222" s="252">
        <v>1.9677190678318399</v>
      </c>
    </row>
    <row r="223" spans="1:11" x14ac:dyDescent="0.25">
      <c r="A223" s="252" t="s">
        <v>108</v>
      </c>
      <c r="B223" s="252" t="s">
        <v>121</v>
      </c>
      <c r="C223" s="252" t="s">
        <v>16</v>
      </c>
      <c r="D223" s="252">
        <v>2756.5878855999999</v>
      </c>
      <c r="E223" s="252">
        <v>13.393961803237699</v>
      </c>
      <c r="F223" s="252">
        <v>12.8334820264723</v>
      </c>
      <c r="G223" s="252">
        <v>12.354532804967</v>
      </c>
      <c r="H223" s="252">
        <v>18723.0688429</v>
      </c>
      <c r="I223" s="252">
        <v>3.5858901409626598</v>
      </c>
      <c r="J223" s="252">
        <v>87.166517973527704</v>
      </c>
      <c r="K223" s="252">
        <v>1.81895156975478</v>
      </c>
    </row>
    <row r="224" spans="1:11" x14ac:dyDescent="0.25">
      <c r="A224" s="252" t="s">
        <v>108</v>
      </c>
      <c r="B224" s="252" t="s">
        <v>121</v>
      </c>
      <c r="C224" s="252" t="s">
        <v>17</v>
      </c>
      <c r="D224" s="252">
        <v>2633.0441368000002</v>
      </c>
      <c r="E224" s="252">
        <v>13.4412534756925</v>
      </c>
      <c r="F224" s="252">
        <v>13.1016023092181</v>
      </c>
      <c r="G224" s="252">
        <v>13.1748005019396</v>
      </c>
      <c r="H224" s="252">
        <v>17464.071274400001</v>
      </c>
      <c r="I224" s="252">
        <v>4.1694979510387604</v>
      </c>
      <c r="J224" s="252">
        <v>86.898397690781906</v>
      </c>
      <c r="K224" s="252">
        <v>1.9863541937092599</v>
      </c>
    </row>
    <row r="225" spans="1:11" x14ac:dyDescent="0.25">
      <c r="A225" s="252" t="s">
        <v>110</v>
      </c>
      <c r="B225" s="252" t="s">
        <v>122</v>
      </c>
      <c r="C225" s="252" t="s">
        <v>16</v>
      </c>
      <c r="D225" s="252">
        <v>1030.4856228000001</v>
      </c>
      <c r="E225" s="252">
        <v>14.937045611284001</v>
      </c>
      <c r="F225" s="252">
        <v>9.5655254562605307</v>
      </c>
      <c r="G225" s="252">
        <v>14.2710924142987</v>
      </c>
      <c r="H225" s="252">
        <v>9742.4262001000006</v>
      </c>
      <c r="I225" s="252">
        <v>3.61906010557944</v>
      </c>
      <c r="J225" s="252">
        <v>90.434474543739498</v>
      </c>
      <c r="K225" s="252">
        <v>1.5094962232748601</v>
      </c>
    </row>
    <row r="226" spans="1:11" x14ac:dyDescent="0.25">
      <c r="A226" s="252" t="s">
        <v>110</v>
      </c>
      <c r="B226" s="252" t="s">
        <v>122</v>
      </c>
      <c r="C226" s="252" t="s">
        <v>17</v>
      </c>
      <c r="D226" s="252">
        <v>623.22718959999997</v>
      </c>
      <c r="E226" s="252">
        <v>18.5577875505899</v>
      </c>
      <c r="F226" s="252">
        <v>7.31981382657845</v>
      </c>
      <c r="G226" s="252">
        <v>18.785999228571001</v>
      </c>
      <c r="H226" s="252">
        <v>7891.0220025999997</v>
      </c>
      <c r="I226" s="252">
        <v>5.0571697950646399</v>
      </c>
      <c r="J226" s="252">
        <v>92.680186173421504</v>
      </c>
      <c r="K226" s="252">
        <v>1.48370458214315</v>
      </c>
    </row>
    <row r="227" spans="1:11" x14ac:dyDescent="0.25">
      <c r="A227" s="252" t="s">
        <v>123</v>
      </c>
      <c r="B227" s="252" t="s">
        <v>124</v>
      </c>
      <c r="C227" s="252" t="s">
        <v>16</v>
      </c>
      <c r="D227" s="252">
        <v>735.26148909999995</v>
      </c>
      <c r="E227" s="252">
        <v>17.247772036425498</v>
      </c>
      <c r="F227" s="252">
        <v>11.693002664025</v>
      </c>
      <c r="G227" s="252">
        <v>15.864969029856899</v>
      </c>
      <c r="H227" s="252">
        <v>5552.7853900999999</v>
      </c>
      <c r="I227" s="252">
        <v>4.3714760354426199</v>
      </c>
      <c r="J227" s="252">
        <v>88.306997335974899</v>
      </c>
      <c r="K227" s="252">
        <v>2.1007296219686702</v>
      </c>
    </row>
    <row r="228" spans="1:11" x14ac:dyDescent="0.25">
      <c r="A228" s="252" t="s">
        <v>123</v>
      </c>
      <c r="B228" s="252" t="s">
        <v>124</v>
      </c>
      <c r="C228" s="252" t="s">
        <v>17</v>
      </c>
      <c r="D228" s="252">
        <v>648.15862059999995</v>
      </c>
      <c r="E228" s="252">
        <v>17.5268737434067</v>
      </c>
      <c r="F228" s="252">
        <v>12.052228778670999</v>
      </c>
      <c r="G228" s="252">
        <v>16.6531637513738</v>
      </c>
      <c r="H228" s="252">
        <v>4729.7563899999996</v>
      </c>
      <c r="I228" s="252">
        <v>5.4438692148849004</v>
      </c>
      <c r="J228" s="252">
        <v>87.947771221329006</v>
      </c>
      <c r="K228" s="252">
        <v>2.2821242270611601</v>
      </c>
    </row>
    <row r="229" spans="1:11" x14ac:dyDescent="0.25">
      <c r="A229" s="252" t="s">
        <v>125</v>
      </c>
      <c r="B229" s="252" t="s">
        <v>126</v>
      </c>
      <c r="C229" s="252" t="s">
        <v>16</v>
      </c>
      <c r="D229" s="252">
        <v>2901.1192805000001</v>
      </c>
      <c r="E229" s="252">
        <v>11.281369391336</v>
      </c>
      <c r="F229" s="252">
        <v>20.902474999138601</v>
      </c>
      <c r="G229" s="252">
        <v>9.8386006737497205</v>
      </c>
      <c r="H229" s="252">
        <v>10978.190612799999</v>
      </c>
      <c r="I229" s="252">
        <v>4.1057711026527599</v>
      </c>
      <c r="J229" s="252">
        <v>79.097525000861395</v>
      </c>
      <c r="K229" s="252">
        <v>2.5999688941888102</v>
      </c>
    </row>
    <row r="230" spans="1:11" x14ac:dyDescent="0.25">
      <c r="A230" s="252" t="s">
        <v>125</v>
      </c>
      <c r="B230" s="252" t="s">
        <v>126</v>
      </c>
      <c r="C230" s="252" t="s">
        <v>17</v>
      </c>
      <c r="D230" s="252">
        <v>1372.1004241000001</v>
      </c>
      <c r="E230" s="252">
        <v>13.015109066168799</v>
      </c>
      <c r="F230" s="252">
        <v>16.3931336546427</v>
      </c>
      <c r="G230" s="252">
        <v>11.744921092521899</v>
      </c>
      <c r="H230" s="252">
        <v>6997.8699122999997</v>
      </c>
      <c r="I230" s="252">
        <v>6.0862754256210101</v>
      </c>
      <c r="J230" s="252">
        <v>83.606866345357304</v>
      </c>
      <c r="K230" s="252">
        <v>2.3028737907438201</v>
      </c>
    </row>
    <row r="231" spans="1:11" x14ac:dyDescent="0.25">
      <c r="A231" s="252" t="s">
        <v>127</v>
      </c>
      <c r="B231" s="252" t="s">
        <v>128</v>
      </c>
      <c r="C231" s="252" t="s">
        <v>16</v>
      </c>
      <c r="D231" s="252">
        <v>2875.0858831</v>
      </c>
      <c r="E231" s="252">
        <v>12.816384119952501</v>
      </c>
      <c r="F231" s="252">
        <v>16.583044896081201</v>
      </c>
      <c r="G231" s="252">
        <v>11.956732374334999</v>
      </c>
      <c r="H231" s="252">
        <v>14462.4169767</v>
      </c>
      <c r="I231" s="252">
        <v>4.1997285798319002</v>
      </c>
      <c r="J231" s="252">
        <v>83.416955103918795</v>
      </c>
      <c r="K231" s="252">
        <v>2.37696316686475</v>
      </c>
    </row>
    <row r="232" spans="1:11" x14ac:dyDescent="0.25">
      <c r="A232" s="252" t="s">
        <v>127</v>
      </c>
      <c r="B232" s="252" t="s">
        <v>128</v>
      </c>
      <c r="C232" s="252" t="s">
        <v>17</v>
      </c>
      <c r="D232" s="252">
        <v>2090.6133325000001</v>
      </c>
      <c r="E232" s="252">
        <v>12.6756566229389</v>
      </c>
      <c r="F232" s="252">
        <v>14.992333716319701</v>
      </c>
      <c r="G232" s="252">
        <v>11.8148848131772</v>
      </c>
      <c r="H232" s="252">
        <v>11853.9357421</v>
      </c>
      <c r="I232" s="252">
        <v>5.0845100619260899</v>
      </c>
      <c r="J232" s="252">
        <v>85.007666283680294</v>
      </c>
      <c r="K232" s="252">
        <v>2.08372613533369</v>
      </c>
    </row>
    <row r="233" spans="1:11" x14ac:dyDescent="0.25">
      <c r="A233" s="252" t="s">
        <v>129</v>
      </c>
      <c r="B233" s="252" t="s">
        <v>130</v>
      </c>
      <c r="C233" s="252" t="s">
        <v>16</v>
      </c>
      <c r="D233" s="252">
        <v>1538.6481097000001</v>
      </c>
      <c r="E233" s="252">
        <v>12.4659748295279</v>
      </c>
      <c r="F233" s="252">
        <v>15.5672423938205</v>
      </c>
      <c r="G233" s="252">
        <v>11.096649403980701</v>
      </c>
      <c r="H233" s="252">
        <v>8345.2354374000006</v>
      </c>
      <c r="I233" s="252">
        <v>3.7198648922739301</v>
      </c>
      <c r="J233" s="252">
        <v>84.432757606179507</v>
      </c>
      <c r="K233" s="252">
        <v>2.0459385187529202</v>
      </c>
    </row>
    <row r="234" spans="1:11" x14ac:dyDescent="0.25">
      <c r="A234" s="252" t="s">
        <v>129</v>
      </c>
      <c r="B234" s="252" t="s">
        <v>130</v>
      </c>
      <c r="C234" s="252" t="s">
        <v>17</v>
      </c>
      <c r="D234" s="252">
        <v>992.4443655</v>
      </c>
      <c r="E234" s="252">
        <v>14.4918205801231</v>
      </c>
      <c r="F234" s="252">
        <v>13.2949746258794</v>
      </c>
      <c r="G234" s="252">
        <v>13.9900407666325</v>
      </c>
      <c r="H234" s="252">
        <v>6472.3639055000003</v>
      </c>
      <c r="I234" s="252">
        <v>5.4886260684211603</v>
      </c>
      <c r="J234" s="252">
        <v>86.705025374120595</v>
      </c>
      <c r="K234" s="252">
        <v>2.1451725111069901</v>
      </c>
    </row>
    <row r="235" spans="1:11" x14ac:dyDescent="0.25">
      <c r="A235" s="252" t="s">
        <v>131</v>
      </c>
      <c r="B235" s="252" t="s">
        <v>132</v>
      </c>
      <c r="C235" s="252" t="s">
        <v>16</v>
      </c>
      <c r="D235" s="252">
        <v>2038.6232682</v>
      </c>
      <c r="E235" s="252">
        <v>17.331054950466001</v>
      </c>
      <c r="F235" s="252">
        <v>9.8357310762501609</v>
      </c>
      <c r="G235" s="252">
        <v>16.862953808432</v>
      </c>
      <c r="H235" s="252">
        <v>18688.084816800001</v>
      </c>
      <c r="I235" s="252">
        <v>3.4306645786305601</v>
      </c>
      <c r="J235" s="252">
        <v>90.164268923749802</v>
      </c>
      <c r="K235" s="252">
        <v>1.83952557693591</v>
      </c>
    </row>
    <row r="236" spans="1:11" x14ac:dyDescent="0.25">
      <c r="A236" s="252" t="s">
        <v>131</v>
      </c>
      <c r="B236" s="252" t="s">
        <v>132</v>
      </c>
      <c r="C236" s="252" t="s">
        <v>17</v>
      </c>
      <c r="D236" s="252">
        <v>2327.2644937</v>
      </c>
      <c r="E236" s="252">
        <v>16.235502447980402</v>
      </c>
      <c r="F236" s="252">
        <v>14.128067669639499</v>
      </c>
      <c r="G236" s="252">
        <v>15.6076336320656</v>
      </c>
      <c r="H236" s="252">
        <v>14145.366782700001</v>
      </c>
      <c r="I236" s="252">
        <v>4.3128732141875101</v>
      </c>
      <c r="J236" s="252">
        <v>85.871932330360494</v>
      </c>
      <c r="K236" s="252">
        <v>2.5678437428012</v>
      </c>
    </row>
    <row r="237" spans="1:11" x14ac:dyDescent="0.25">
      <c r="A237" s="252" t="s">
        <v>133</v>
      </c>
      <c r="B237" s="252" t="s">
        <v>134</v>
      </c>
      <c r="C237" s="252" t="s">
        <v>16</v>
      </c>
      <c r="D237" s="252">
        <v>6321.0149423000003</v>
      </c>
      <c r="E237" s="252">
        <v>11.7149138542029</v>
      </c>
      <c r="F237" s="252">
        <v>16.208498213989401</v>
      </c>
      <c r="G237" s="252">
        <v>10.9120917057328</v>
      </c>
      <c r="H237" s="252">
        <v>32677.1381182</v>
      </c>
      <c r="I237" s="252">
        <v>3.6259190588346799</v>
      </c>
      <c r="J237" s="252">
        <v>83.791501786010599</v>
      </c>
      <c r="K237" s="252">
        <v>2.1108181039045202</v>
      </c>
    </row>
    <row r="238" spans="1:11" x14ac:dyDescent="0.25">
      <c r="A238" s="252" t="s">
        <v>133</v>
      </c>
      <c r="B238" s="252" t="s">
        <v>134</v>
      </c>
      <c r="C238" s="252" t="s">
        <v>17</v>
      </c>
      <c r="D238" s="252">
        <v>4529.1245471000002</v>
      </c>
      <c r="E238" s="252">
        <v>14.8313624599978</v>
      </c>
      <c r="F238" s="252">
        <v>18.177902360268799</v>
      </c>
      <c r="G238" s="252">
        <v>13.750876674121001</v>
      </c>
      <c r="H238" s="252">
        <v>20386.426528799999</v>
      </c>
      <c r="I238" s="252">
        <v>5.4138253068853599</v>
      </c>
      <c r="J238" s="252">
        <v>81.822097639731197</v>
      </c>
      <c r="K238" s="252">
        <v>3.05494604465984</v>
      </c>
    </row>
    <row r="239" spans="1:11" x14ac:dyDescent="0.25">
      <c r="A239" s="252" t="s">
        <v>135</v>
      </c>
      <c r="B239" s="252" t="s">
        <v>136</v>
      </c>
      <c r="C239" s="252" t="s">
        <v>16</v>
      </c>
      <c r="D239" s="252">
        <v>8232.9954443000006</v>
      </c>
      <c r="E239" s="252">
        <v>14.429803769339401</v>
      </c>
      <c r="F239" s="252">
        <v>14.7000415162266</v>
      </c>
      <c r="G239" s="252">
        <v>14.257907142604299</v>
      </c>
      <c r="H239" s="252">
        <v>47773.618109900002</v>
      </c>
      <c r="I239" s="252">
        <v>4.6146651924207198</v>
      </c>
      <c r="J239" s="252">
        <v>85.299958483773395</v>
      </c>
      <c r="K239" s="252">
        <v>2.4571152279125301</v>
      </c>
    </row>
    <row r="240" spans="1:11" x14ac:dyDescent="0.25">
      <c r="A240" s="252" t="s">
        <v>135</v>
      </c>
      <c r="B240" s="252" t="s">
        <v>136</v>
      </c>
      <c r="C240" s="252" t="s">
        <v>17</v>
      </c>
      <c r="D240" s="252">
        <v>8683.6398341000004</v>
      </c>
      <c r="E240" s="252">
        <v>13.008291782397</v>
      </c>
      <c r="F240" s="252">
        <v>19.841913377106899</v>
      </c>
      <c r="G240" s="252">
        <v>10.533485051154599</v>
      </c>
      <c r="H240" s="252">
        <v>35080.485475100002</v>
      </c>
      <c r="I240" s="252">
        <v>3.8852438434726801</v>
      </c>
      <c r="J240" s="252">
        <v>80.158086622893094</v>
      </c>
      <c r="K240" s="252">
        <v>2.6074037785773401</v>
      </c>
    </row>
    <row r="241" spans="1:11" x14ac:dyDescent="0.25">
      <c r="A241" s="252" t="s">
        <v>137</v>
      </c>
      <c r="B241" s="252" t="s">
        <v>138</v>
      </c>
      <c r="C241" s="252" t="s">
        <v>16</v>
      </c>
      <c r="D241" s="252">
        <v>3630.7930686999998</v>
      </c>
      <c r="E241" s="252">
        <v>11.819940700562</v>
      </c>
      <c r="F241" s="252">
        <v>15.8790515648704</v>
      </c>
      <c r="G241" s="252">
        <v>10.627923465693501</v>
      </c>
      <c r="H241" s="252">
        <v>19234.508765400002</v>
      </c>
      <c r="I241" s="252">
        <v>4.0539119334971403</v>
      </c>
      <c r="J241" s="252">
        <v>84.120948435129606</v>
      </c>
      <c r="K241" s="252">
        <v>2.0061750120350199</v>
      </c>
    </row>
    <row r="242" spans="1:11" x14ac:dyDescent="0.25">
      <c r="A242" s="252" t="s">
        <v>137</v>
      </c>
      <c r="B242" s="252" t="s">
        <v>138</v>
      </c>
      <c r="C242" s="252" t="s">
        <v>17</v>
      </c>
      <c r="D242" s="252">
        <v>2332.9485319999999</v>
      </c>
      <c r="E242" s="252">
        <v>14.9403150452692</v>
      </c>
      <c r="F242" s="252">
        <v>13.001646679865701</v>
      </c>
      <c r="G242" s="252">
        <v>14.5259689826916</v>
      </c>
      <c r="H242" s="252">
        <v>15610.5365468</v>
      </c>
      <c r="I242" s="252">
        <v>5.7582097004053399</v>
      </c>
      <c r="J242" s="252">
        <v>86.998353320134299</v>
      </c>
      <c r="K242" s="252">
        <v>2.17086311623253</v>
      </c>
    </row>
    <row r="243" spans="1:11" x14ac:dyDescent="0.25">
      <c r="A243" s="252" t="s">
        <v>139</v>
      </c>
      <c r="B243" s="252" t="s">
        <v>140</v>
      </c>
      <c r="C243" s="252" t="s">
        <v>16</v>
      </c>
      <c r="D243" s="252">
        <v>3203.0183264000002</v>
      </c>
      <c r="E243" s="252">
        <v>16.844138046679301</v>
      </c>
      <c r="F243" s="252">
        <v>12.8229653390139</v>
      </c>
      <c r="G243" s="252">
        <v>15.5900647696202</v>
      </c>
      <c r="H243" s="252">
        <v>21775.746270700001</v>
      </c>
      <c r="I243" s="252">
        <v>4.03287525964544</v>
      </c>
      <c r="J243" s="252">
        <v>87.177034660986095</v>
      </c>
      <c r="K243" s="252">
        <v>2.2931596715951001</v>
      </c>
    </row>
    <row r="244" spans="1:11" x14ac:dyDescent="0.25">
      <c r="A244" s="252" t="s">
        <v>139</v>
      </c>
      <c r="B244" s="252" t="s">
        <v>140</v>
      </c>
      <c r="C244" s="252" t="s">
        <v>17</v>
      </c>
      <c r="D244" s="252">
        <v>3369.6899582000001</v>
      </c>
      <c r="E244" s="252">
        <v>14.046791896335201</v>
      </c>
      <c r="F244" s="252">
        <v>15.2560399804669</v>
      </c>
      <c r="G244" s="252">
        <v>12.798818308215999</v>
      </c>
      <c r="H244" s="252">
        <v>18717.889534999998</v>
      </c>
      <c r="I244" s="252">
        <v>4.8332129458694304</v>
      </c>
      <c r="J244" s="252">
        <v>84.743960019533105</v>
      </c>
      <c r="K244" s="252">
        <v>2.3041085614581598</v>
      </c>
    </row>
    <row r="245" spans="1:11" x14ac:dyDescent="0.25">
      <c r="A245" s="252" t="s">
        <v>141</v>
      </c>
      <c r="B245" s="252" t="s">
        <v>142</v>
      </c>
      <c r="C245" s="252" t="s">
        <v>16</v>
      </c>
      <c r="D245" s="252">
        <v>3656.7119475999998</v>
      </c>
      <c r="E245" s="252">
        <v>13.376363200685701</v>
      </c>
      <c r="F245" s="252">
        <v>20.2876956682573</v>
      </c>
      <c r="G245" s="252">
        <v>11.822999950537501</v>
      </c>
      <c r="H245" s="252">
        <v>14367.572364400001</v>
      </c>
      <c r="I245" s="252">
        <v>4.3765054172734903</v>
      </c>
      <c r="J245" s="252">
        <v>79.7123043317427</v>
      </c>
      <c r="K245" s="252">
        <v>3.00908908471748</v>
      </c>
    </row>
    <row r="246" spans="1:11" x14ac:dyDescent="0.25">
      <c r="A246" s="252" t="s">
        <v>141</v>
      </c>
      <c r="B246" s="252" t="s">
        <v>142</v>
      </c>
      <c r="C246" s="252" t="s">
        <v>17</v>
      </c>
      <c r="D246" s="252">
        <v>3621.8748884000001</v>
      </c>
      <c r="E246" s="252">
        <v>12.003642215846501</v>
      </c>
      <c r="F246" s="252">
        <v>23.196954555361799</v>
      </c>
      <c r="G246" s="252">
        <v>10.1857664644488</v>
      </c>
      <c r="H246" s="252">
        <v>11991.704384500001</v>
      </c>
      <c r="I246" s="252">
        <v>5.6252069036644503</v>
      </c>
      <c r="J246" s="252">
        <v>76.803045444638201</v>
      </c>
      <c r="K246" s="252">
        <v>3.0764243842083401</v>
      </c>
    </row>
    <row r="247" spans="1:11" x14ac:dyDescent="0.25">
      <c r="A247" s="252" t="s">
        <v>143</v>
      </c>
      <c r="B247" s="252" t="s">
        <v>144</v>
      </c>
      <c r="C247" s="252" t="s">
        <v>16</v>
      </c>
      <c r="D247" s="252">
        <v>1082.0722484</v>
      </c>
      <c r="E247" s="252">
        <v>13.900866198734301</v>
      </c>
      <c r="F247" s="252">
        <v>12.1179849618349</v>
      </c>
      <c r="G247" s="252">
        <v>13.6296833753296</v>
      </c>
      <c r="H247" s="252">
        <v>7847.4011897</v>
      </c>
      <c r="I247" s="252">
        <v>4.3706893593762803</v>
      </c>
      <c r="J247" s="252">
        <v>87.882015038165093</v>
      </c>
      <c r="K247" s="252">
        <v>1.87938679040403</v>
      </c>
    </row>
    <row r="248" spans="1:11" x14ac:dyDescent="0.25">
      <c r="A248" s="252" t="s">
        <v>143</v>
      </c>
      <c r="B248" s="252" t="s">
        <v>144</v>
      </c>
      <c r="C248" s="252" t="s">
        <v>17</v>
      </c>
      <c r="D248" s="252">
        <v>948.80459810000002</v>
      </c>
      <c r="E248" s="252">
        <v>18.688012544095798</v>
      </c>
      <c r="F248" s="252">
        <v>14.017972758820299</v>
      </c>
      <c r="G248" s="252">
        <v>17.7050643868047</v>
      </c>
      <c r="H248" s="252">
        <v>5819.6819329</v>
      </c>
      <c r="I248" s="252">
        <v>5.3480717086255902</v>
      </c>
      <c r="J248" s="252">
        <v>85.982027241179694</v>
      </c>
      <c r="K248" s="252">
        <v>2.8865231285047002</v>
      </c>
    </row>
    <row r="249" spans="1:11" x14ac:dyDescent="0.25">
      <c r="A249" s="252" t="s">
        <v>145</v>
      </c>
      <c r="B249" s="252" t="s">
        <v>146</v>
      </c>
      <c r="C249" s="252" t="s">
        <v>16</v>
      </c>
      <c r="D249" s="252">
        <v>2389.3727591000002</v>
      </c>
      <c r="E249" s="252">
        <v>13.1727567884924</v>
      </c>
      <c r="F249" s="252">
        <v>15.4805888877674</v>
      </c>
      <c r="G249" s="252">
        <v>12.539722166471901</v>
      </c>
      <c r="H249" s="252">
        <v>13045.264620800001</v>
      </c>
      <c r="I249" s="252">
        <v>3.8862544463661801</v>
      </c>
      <c r="J249" s="252">
        <v>84.519411112232604</v>
      </c>
      <c r="K249" s="252">
        <v>2.2967775221268698</v>
      </c>
    </row>
    <row r="250" spans="1:11" x14ac:dyDescent="0.25">
      <c r="A250" s="252" t="s">
        <v>145</v>
      </c>
      <c r="B250" s="252" t="s">
        <v>146</v>
      </c>
      <c r="C250" s="252" t="s">
        <v>17</v>
      </c>
      <c r="D250" s="252">
        <v>2230.0884012000001</v>
      </c>
      <c r="E250" s="252">
        <v>15.133215989666301</v>
      </c>
      <c r="F250" s="252">
        <v>19.4374939302065</v>
      </c>
      <c r="G250" s="252">
        <v>12.584613530975</v>
      </c>
      <c r="H250" s="252">
        <v>9243.0387890000002</v>
      </c>
      <c r="I250" s="252">
        <v>4.6428044482647604</v>
      </c>
      <c r="J250" s="252">
        <v>80.5625060697935</v>
      </c>
      <c r="K250" s="252">
        <v>3.0363175260512101</v>
      </c>
    </row>
    <row r="251" spans="1:11" x14ac:dyDescent="0.25">
      <c r="A251" s="252" t="s">
        <v>147</v>
      </c>
      <c r="B251" s="252" t="s">
        <v>148</v>
      </c>
      <c r="C251" s="252" t="s">
        <v>16</v>
      </c>
      <c r="D251" s="252">
        <v>823.4540207</v>
      </c>
      <c r="E251" s="252">
        <v>13.9568560212796</v>
      </c>
      <c r="F251" s="252">
        <v>16.6199839059454</v>
      </c>
      <c r="G251" s="252">
        <v>13.0494160391544</v>
      </c>
      <c r="H251" s="252">
        <v>4131.1477728999998</v>
      </c>
      <c r="I251" s="252">
        <v>4.6071924660699901</v>
      </c>
      <c r="J251" s="252">
        <v>83.380016094054596</v>
      </c>
      <c r="K251" s="252">
        <v>2.60111588738582</v>
      </c>
    </row>
    <row r="252" spans="1:11" x14ac:dyDescent="0.25">
      <c r="A252" s="252" t="s">
        <v>147</v>
      </c>
      <c r="B252" s="252" t="s">
        <v>148</v>
      </c>
      <c r="C252" s="252" t="s">
        <v>17</v>
      </c>
      <c r="D252" s="252">
        <v>690.43751840000004</v>
      </c>
      <c r="E252" s="252">
        <v>13.8749822436264</v>
      </c>
      <c r="F252" s="252">
        <v>15.5816451383343</v>
      </c>
      <c r="G252" s="252">
        <v>12.2915700821867</v>
      </c>
      <c r="H252" s="252">
        <v>3740.6576083999998</v>
      </c>
      <c r="I252" s="252">
        <v>5.4213391407647196</v>
      </c>
      <c r="J252" s="252">
        <v>84.418354861665705</v>
      </c>
      <c r="K252" s="252">
        <v>2.2687350816945302</v>
      </c>
    </row>
    <row r="253" spans="1:11" x14ac:dyDescent="0.25">
      <c r="A253" s="252" t="s">
        <v>149</v>
      </c>
      <c r="B253" s="252" t="s">
        <v>150</v>
      </c>
      <c r="C253" s="252" t="s">
        <v>16</v>
      </c>
      <c r="D253" s="252">
        <v>985.77381319999995</v>
      </c>
      <c r="E253" s="252">
        <v>15.9583120427999</v>
      </c>
      <c r="F253" s="252">
        <v>10.179712728559601</v>
      </c>
      <c r="G253" s="252">
        <v>15.778510494840001</v>
      </c>
      <c r="H253" s="252">
        <v>8697.9357323000004</v>
      </c>
      <c r="I253" s="252">
        <v>3.9695915178690702</v>
      </c>
      <c r="J253" s="252">
        <v>89.820287271440407</v>
      </c>
      <c r="K253" s="252">
        <v>1.78824527288174</v>
      </c>
    </row>
    <row r="254" spans="1:11" x14ac:dyDescent="0.25">
      <c r="A254" s="252" t="s">
        <v>149</v>
      </c>
      <c r="B254" s="252" t="s">
        <v>150</v>
      </c>
      <c r="C254" s="252" t="s">
        <v>17</v>
      </c>
      <c r="D254" s="252">
        <v>1243.7268532000001</v>
      </c>
      <c r="E254" s="252">
        <v>14.5260656921612</v>
      </c>
      <c r="F254" s="252">
        <v>14.1021301361003</v>
      </c>
      <c r="G254" s="252">
        <v>13.115106548900901</v>
      </c>
      <c r="H254" s="252">
        <v>7575.6985895999997</v>
      </c>
      <c r="I254" s="252">
        <v>5.2888030442099598</v>
      </c>
      <c r="J254" s="252">
        <v>85.8978698638997</v>
      </c>
      <c r="K254" s="252">
        <v>2.1531493108556301</v>
      </c>
    </row>
    <row r="255" spans="1:11" x14ac:dyDescent="0.25">
      <c r="A255" s="252" t="s">
        <v>151</v>
      </c>
      <c r="B255" s="252" t="s">
        <v>152</v>
      </c>
      <c r="C255" s="252" t="s">
        <v>16</v>
      </c>
      <c r="D255" s="252">
        <v>820.34219370000005</v>
      </c>
      <c r="E255" s="252">
        <v>16.589270895362102</v>
      </c>
      <c r="F255" s="252">
        <v>9.5238345996895895</v>
      </c>
      <c r="G255" s="252">
        <v>16.289761725515799</v>
      </c>
      <c r="H255" s="252">
        <v>7793.2281609000001</v>
      </c>
      <c r="I255" s="252">
        <v>4.4215908539221296</v>
      </c>
      <c r="J255" s="252">
        <v>90.476165400310407</v>
      </c>
      <c r="K255" s="252">
        <v>1.7147167506021901</v>
      </c>
    </row>
    <row r="256" spans="1:11" x14ac:dyDescent="0.25">
      <c r="A256" s="252" t="s">
        <v>151</v>
      </c>
      <c r="B256" s="252" t="s">
        <v>152</v>
      </c>
      <c r="C256" s="252" t="s">
        <v>17</v>
      </c>
      <c r="D256" s="252">
        <v>774.98483199999998</v>
      </c>
      <c r="E256" s="252">
        <v>17.191843607786701</v>
      </c>
      <c r="F256" s="252">
        <v>8.5114501626803705</v>
      </c>
      <c r="G256" s="252">
        <v>16.082780222991101</v>
      </c>
      <c r="H256" s="252">
        <v>8330.2183612000008</v>
      </c>
      <c r="I256" s="252">
        <v>4.2733742203097398</v>
      </c>
      <c r="J256" s="252">
        <v>91.488549837319596</v>
      </c>
      <c r="K256" s="252">
        <v>1.4962285727420199</v>
      </c>
    </row>
    <row r="257" spans="1:11" x14ac:dyDescent="0.25">
      <c r="A257" s="252" t="s">
        <v>153</v>
      </c>
      <c r="B257" s="252" t="s">
        <v>154</v>
      </c>
      <c r="C257" s="252" t="s">
        <v>16</v>
      </c>
      <c r="D257" s="252">
        <v>1930.8584820999999</v>
      </c>
      <c r="E257" s="252">
        <v>13.5088948122291</v>
      </c>
      <c r="F257" s="252">
        <v>20.548859550789601</v>
      </c>
      <c r="G257" s="252">
        <v>11.776021980842801</v>
      </c>
      <c r="H257" s="252">
        <v>7465.5680073000003</v>
      </c>
      <c r="I257" s="252">
        <v>4.8496527073426998</v>
      </c>
      <c r="J257" s="252">
        <v>79.4511404492103</v>
      </c>
      <c r="K257" s="252">
        <v>3.0456934964456499</v>
      </c>
    </row>
    <row r="258" spans="1:11" x14ac:dyDescent="0.25">
      <c r="A258" s="252" t="s">
        <v>153</v>
      </c>
      <c r="B258" s="252" t="s">
        <v>154</v>
      </c>
      <c r="C258" s="252" t="s">
        <v>17</v>
      </c>
      <c r="D258" s="252">
        <v>1377.7814648999999</v>
      </c>
      <c r="E258" s="252">
        <v>13.5606261551931</v>
      </c>
      <c r="F258" s="252">
        <v>14.602060681237599</v>
      </c>
      <c r="G258" s="252">
        <v>12.5924387663157</v>
      </c>
      <c r="H258" s="252">
        <v>8057.7461292999997</v>
      </c>
      <c r="I258" s="252">
        <v>4.5225866860460897</v>
      </c>
      <c r="J258" s="252">
        <v>85.397939318762397</v>
      </c>
      <c r="K258" s="252">
        <v>2.15316149847789</v>
      </c>
    </row>
    <row r="259" spans="1:11" x14ac:dyDescent="0.25">
      <c r="A259" s="252" t="s">
        <v>155</v>
      </c>
      <c r="B259" s="252" t="s">
        <v>156</v>
      </c>
      <c r="C259" s="252" t="s">
        <v>16</v>
      </c>
      <c r="D259" s="252">
        <v>2443.8627861</v>
      </c>
      <c r="E259" s="252">
        <v>12.937681931427001</v>
      </c>
      <c r="F259" s="252">
        <v>13.7758498482305</v>
      </c>
      <c r="G259" s="252">
        <v>11.732478059884899</v>
      </c>
      <c r="H259" s="252">
        <v>15296.3333762</v>
      </c>
      <c r="I259" s="252">
        <v>4.7854097400752202</v>
      </c>
      <c r="J259" s="252">
        <v>86.224150151769507</v>
      </c>
      <c r="K259" s="252">
        <v>1.8744731704069599</v>
      </c>
    </row>
    <row r="260" spans="1:11" x14ac:dyDescent="0.25">
      <c r="A260" s="252" t="s">
        <v>155</v>
      </c>
      <c r="B260" s="252" t="s">
        <v>156</v>
      </c>
      <c r="C260" s="252" t="s">
        <v>17</v>
      </c>
      <c r="D260" s="252">
        <v>2765.0341788000001</v>
      </c>
      <c r="E260" s="252">
        <v>12.591975805554</v>
      </c>
      <c r="F260" s="252">
        <v>16.312865290297101</v>
      </c>
      <c r="G260" s="252">
        <v>11.6621692216018</v>
      </c>
      <c r="H260" s="252">
        <v>14184.9873508</v>
      </c>
      <c r="I260" s="252">
        <v>4.6736157322770699</v>
      </c>
      <c r="J260" s="252">
        <v>83.687134709702903</v>
      </c>
      <c r="K260" s="252">
        <v>2.2732693163000901</v>
      </c>
    </row>
    <row r="261" spans="1:11" x14ac:dyDescent="0.25">
      <c r="A261" s="252" t="s">
        <v>157</v>
      </c>
      <c r="B261" s="252" t="s">
        <v>158</v>
      </c>
      <c r="C261" s="252" t="s">
        <v>16</v>
      </c>
      <c r="D261" s="252">
        <v>3258.1098181000002</v>
      </c>
      <c r="E261" s="252">
        <v>12.5370081786028</v>
      </c>
      <c r="F261" s="252">
        <v>14.8006862306875</v>
      </c>
      <c r="G261" s="252">
        <v>11.933249558072101</v>
      </c>
      <c r="H261" s="252">
        <v>18755.125023299999</v>
      </c>
      <c r="I261" s="252">
        <v>4.1737742271383498</v>
      </c>
      <c r="J261" s="252">
        <v>85.199313769312496</v>
      </c>
      <c r="K261" s="252">
        <v>2.0730247065103899</v>
      </c>
    </row>
    <row r="262" spans="1:11" x14ac:dyDescent="0.25">
      <c r="A262" s="252" t="s">
        <v>157</v>
      </c>
      <c r="B262" s="252" t="s">
        <v>158</v>
      </c>
      <c r="C262" s="252" t="s">
        <v>17</v>
      </c>
      <c r="D262" s="252">
        <v>1873.9025429999999</v>
      </c>
      <c r="E262" s="252">
        <v>18.784012403433799</v>
      </c>
      <c r="F262" s="252">
        <v>12.4462029761936</v>
      </c>
      <c r="G262" s="252">
        <v>17.443153459786998</v>
      </c>
      <c r="H262" s="252">
        <v>13182.115317100001</v>
      </c>
      <c r="I262" s="252">
        <v>5.4179062082118596</v>
      </c>
      <c r="J262" s="252">
        <v>87.553797023806396</v>
      </c>
      <c r="K262" s="252">
        <v>2.4796300775667102</v>
      </c>
    </row>
    <row r="263" spans="1:11" x14ac:dyDescent="0.25">
      <c r="A263" s="252" t="s">
        <v>159</v>
      </c>
      <c r="B263" s="252" t="s">
        <v>160</v>
      </c>
      <c r="C263" s="252" t="s">
        <v>16</v>
      </c>
      <c r="D263" s="252">
        <v>1713.7895791000001</v>
      </c>
      <c r="E263" s="252">
        <v>14.8683366423236</v>
      </c>
      <c r="F263" s="252">
        <v>14.7804883720221</v>
      </c>
      <c r="G263" s="252">
        <v>13.9127452798636</v>
      </c>
      <c r="H263" s="252">
        <v>9881.1559732000005</v>
      </c>
      <c r="I263" s="252">
        <v>4.4972109339350199</v>
      </c>
      <c r="J263" s="252">
        <v>85.219511627977894</v>
      </c>
      <c r="K263" s="252">
        <v>2.4130291984027101</v>
      </c>
    </row>
    <row r="264" spans="1:11" x14ac:dyDescent="0.25">
      <c r="A264" s="252" t="s">
        <v>159</v>
      </c>
      <c r="B264" s="252" t="s">
        <v>160</v>
      </c>
      <c r="C264" s="252" t="s">
        <v>17</v>
      </c>
      <c r="D264" s="252">
        <v>1475.6433328999999</v>
      </c>
      <c r="E264" s="252">
        <v>13.183930073100299</v>
      </c>
      <c r="F264" s="252">
        <v>16.012410588612699</v>
      </c>
      <c r="G264" s="252">
        <v>12.550495645844901</v>
      </c>
      <c r="H264" s="252">
        <v>7739.9792914</v>
      </c>
      <c r="I264" s="252">
        <v>4.8855063238821801</v>
      </c>
      <c r="J264" s="252">
        <v>83.987589411387304</v>
      </c>
      <c r="K264" s="252">
        <v>2.3927783947638499</v>
      </c>
    </row>
    <row r="265" spans="1:11" x14ac:dyDescent="0.25">
      <c r="A265" s="252" t="s">
        <v>161</v>
      </c>
      <c r="B265" s="252" t="s">
        <v>162</v>
      </c>
      <c r="C265" s="252" t="s">
        <v>16</v>
      </c>
      <c r="D265" s="252">
        <v>3367.4392819</v>
      </c>
      <c r="E265" s="252">
        <v>16.5042659089581</v>
      </c>
      <c r="F265" s="252">
        <v>12.0986511649287</v>
      </c>
      <c r="G265" s="252">
        <v>14.8733499740214</v>
      </c>
      <c r="H265" s="252">
        <v>24465.740103100001</v>
      </c>
      <c r="I265" s="252">
        <v>4.0873517740756604</v>
      </c>
      <c r="J265" s="252">
        <v>87.901348835071303</v>
      </c>
      <c r="K265" s="252">
        <v>2.0471525792763599</v>
      </c>
    </row>
    <row r="266" spans="1:11" x14ac:dyDescent="0.25">
      <c r="A266" s="252" t="s">
        <v>161</v>
      </c>
      <c r="B266" s="252" t="s">
        <v>162</v>
      </c>
      <c r="C266" s="252" t="s">
        <v>17</v>
      </c>
      <c r="D266" s="252">
        <v>4683.3390645999998</v>
      </c>
      <c r="E266" s="252">
        <v>11.6852856612824</v>
      </c>
      <c r="F266" s="252">
        <v>16.9389711932095</v>
      </c>
      <c r="G266" s="252">
        <v>11.5235502834276</v>
      </c>
      <c r="H266" s="252">
        <v>22964.969744599999</v>
      </c>
      <c r="I266" s="252">
        <v>4.3764614609888204</v>
      </c>
      <c r="J266" s="252">
        <v>83.061028806790503</v>
      </c>
      <c r="K266" s="252">
        <v>2.3500441675064301</v>
      </c>
    </row>
    <row r="267" spans="1:11" x14ac:dyDescent="0.25">
      <c r="A267" s="252" t="s">
        <v>163</v>
      </c>
      <c r="B267" s="252" t="s">
        <v>164</v>
      </c>
      <c r="C267" s="252" t="s">
        <v>16</v>
      </c>
      <c r="D267" s="252">
        <v>2483.0426858000001</v>
      </c>
      <c r="E267" s="252">
        <v>11.2045090401877</v>
      </c>
      <c r="F267" s="252">
        <v>17.448132579189</v>
      </c>
      <c r="G267" s="252">
        <v>9.9199733990501304</v>
      </c>
      <c r="H267" s="252">
        <v>11747.9512302</v>
      </c>
      <c r="I267" s="252">
        <v>3.9283553926991401</v>
      </c>
      <c r="J267" s="252">
        <v>82.551867420811007</v>
      </c>
      <c r="K267" s="252">
        <v>2.09668195834199</v>
      </c>
    </row>
    <row r="268" spans="1:11" x14ac:dyDescent="0.25">
      <c r="A268" s="252" t="s">
        <v>163</v>
      </c>
      <c r="B268" s="252" t="s">
        <v>164</v>
      </c>
      <c r="C268" s="252" t="s">
        <v>17</v>
      </c>
      <c r="D268" s="252">
        <v>1551.8015525000001</v>
      </c>
      <c r="E268" s="252">
        <v>12.9173304239154</v>
      </c>
      <c r="F268" s="252">
        <v>14.110159283362201</v>
      </c>
      <c r="G268" s="252">
        <v>12.657342884553399</v>
      </c>
      <c r="H268" s="252">
        <v>9445.9591483999993</v>
      </c>
      <c r="I268" s="252">
        <v>5.0846766801656402</v>
      </c>
      <c r="J268" s="252">
        <v>85.889840716637806</v>
      </c>
      <c r="K268" s="252">
        <v>2.0793742626022</v>
      </c>
    </row>
    <row r="269" spans="1:11" x14ac:dyDescent="0.25">
      <c r="A269" s="252" t="s">
        <v>165</v>
      </c>
      <c r="B269" s="252" t="s">
        <v>166</v>
      </c>
      <c r="C269" s="252" t="s">
        <v>16</v>
      </c>
      <c r="D269" s="252">
        <v>2041.8060541</v>
      </c>
      <c r="E269" s="252">
        <v>13.554695722560201</v>
      </c>
      <c r="F269" s="252">
        <v>12.2582661589373</v>
      </c>
      <c r="G269" s="252">
        <v>12.583402836714599</v>
      </c>
      <c r="H269" s="252">
        <v>14614.758811</v>
      </c>
      <c r="I269" s="252">
        <v>3.9434391293047</v>
      </c>
      <c r="J269" s="252">
        <v>87.741733841062697</v>
      </c>
      <c r="K269" s="252">
        <v>1.75800835480397</v>
      </c>
    </row>
    <row r="270" spans="1:11" x14ac:dyDescent="0.25">
      <c r="A270" s="252" t="s">
        <v>165</v>
      </c>
      <c r="B270" s="252" t="s">
        <v>166</v>
      </c>
      <c r="C270" s="252" t="s">
        <v>17</v>
      </c>
      <c r="D270" s="252">
        <v>2500.8172281000002</v>
      </c>
      <c r="E270" s="252">
        <v>12.9756421459878</v>
      </c>
      <c r="F270" s="252">
        <v>17.437850100077402</v>
      </c>
      <c r="G270" s="252">
        <v>11.773966915325699</v>
      </c>
      <c r="H270" s="252">
        <v>11840.499010699999</v>
      </c>
      <c r="I270" s="252">
        <v>4.3738246557842198</v>
      </c>
      <c r="J270" s="252">
        <v>82.562149899922602</v>
      </c>
      <c r="K270" s="252">
        <v>2.4867650660937199</v>
      </c>
    </row>
    <row r="271" spans="1:11" x14ac:dyDescent="0.25">
      <c r="A271" s="252" t="s">
        <v>167</v>
      </c>
      <c r="B271" s="252" t="s">
        <v>168</v>
      </c>
      <c r="C271" s="252" t="s">
        <v>16</v>
      </c>
      <c r="D271" s="252">
        <v>2281.8681145999999</v>
      </c>
      <c r="E271" s="252">
        <v>12.973501241732</v>
      </c>
      <c r="F271" s="252">
        <v>11.990509608335</v>
      </c>
      <c r="G271" s="252">
        <v>12.7805748248387</v>
      </c>
      <c r="H271" s="252">
        <v>16748.750175500001</v>
      </c>
      <c r="I271" s="252">
        <v>3.6974919906713102</v>
      </c>
      <c r="J271" s="252">
        <v>88.009490391664997</v>
      </c>
      <c r="K271" s="252">
        <v>1.7412395476361799</v>
      </c>
    </row>
    <row r="272" spans="1:11" x14ac:dyDescent="0.25">
      <c r="A272" s="252" t="s">
        <v>167</v>
      </c>
      <c r="B272" s="252" t="s">
        <v>168</v>
      </c>
      <c r="C272" s="252" t="s">
        <v>17</v>
      </c>
      <c r="D272" s="252">
        <v>1629.3312394</v>
      </c>
      <c r="E272" s="252">
        <v>14.712852824321001</v>
      </c>
      <c r="F272" s="252">
        <v>13.7380438522116</v>
      </c>
      <c r="G272" s="252">
        <v>14.519786185465501</v>
      </c>
      <c r="H272" s="252">
        <v>10230.6632178</v>
      </c>
      <c r="I272" s="252">
        <v>5.5810752774498598</v>
      </c>
      <c r="J272" s="252">
        <v>86.261956147788396</v>
      </c>
      <c r="K272" s="252">
        <v>2.31241520884263</v>
      </c>
    </row>
    <row r="273" spans="1:11" x14ac:dyDescent="0.25">
      <c r="A273" s="252" t="s">
        <v>169</v>
      </c>
      <c r="B273" s="252" t="s">
        <v>170</v>
      </c>
      <c r="C273" s="252" t="s">
        <v>16</v>
      </c>
      <c r="D273" s="252">
        <v>2454.7066494000001</v>
      </c>
      <c r="E273" s="252">
        <v>13.834880628524999</v>
      </c>
      <c r="F273" s="252">
        <v>13.3250233883508</v>
      </c>
      <c r="G273" s="252">
        <v>13.442292988205599</v>
      </c>
      <c r="H273" s="252">
        <v>15967.0745202</v>
      </c>
      <c r="I273" s="252">
        <v>4.2391282784005</v>
      </c>
      <c r="J273" s="252">
        <v>86.6749766116492</v>
      </c>
      <c r="K273" s="252">
        <v>2.0665580247393902</v>
      </c>
    </row>
    <row r="274" spans="1:11" x14ac:dyDescent="0.25">
      <c r="A274" s="252" t="s">
        <v>169</v>
      </c>
      <c r="B274" s="252" t="s">
        <v>170</v>
      </c>
      <c r="C274" s="252" t="s">
        <v>17</v>
      </c>
      <c r="D274" s="252">
        <v>2452.5980076000001</v>
      </c>
      <c r="E274" s="252">
        <v>13.7532104247682</v>
      </c>
      <c r="F274" s="252">
        <v>15.849629389368801</v>
      </c>
      <c r="G274" s="252">
        <v>13.0295159374636</v>
      </c>
      <c r="H274" s="252">
        <v>13021.568279499999</v>
      </c>
      <c r="I274" s="252">
        <v>4.5750097141781501</v>
      </c>
      <c r="J274" s="252">
        <v>84.150370610631199</v>
      </c>
      <c r="K274" s="252">
        <v>2.4540949402019998</v>
      </c>
    </row>
    <row r="275" spans="1:11" x14ac:dyDescent="0.25">
      <c r="A275" s="252" t="s">
        <v>171</v>
      </c>
      <c r="B275" s="252" t="s">
        <v>172</v>
      </c>
      <c r="C275" s="252" t="s">
        <v>16</v>
      </c>
      <c r="D275" s="252">
        <v>2642.3544643999999</v>
      </c>
      <c r="E275" s="252">
        <v>14.909836676752301</v>
      </c>
      <c r="F275" s="252">
        <v>14.0449855190828</v>
      </c>
      <c r="G275" s="252">
        <v>14.409703327568</v>
      </c>
      <c r="H275" s="252">
        <v>16171.1534656</v>
      </c>
      <c r="I275" s="252">
        <v>5.7945301646443097</v>
      </c>
      <c r="J275" s="252">
        <v>85.9550144809172</v>
      </c>
      <c r="K275" s="252">
        <v>2.3545348202448801</v>
      </c>
    </row>
    <row r="276" spans="1:11" x14ac:dyDescent="0.25">
      <c r="A276" s="252" t="s">
        <v>171</v>
      </c>
      <c r="B276" s="252" t="s">
        <v>172</v>
      </c>
      <c r="C276" s="252" t="s">
        <v>17</v>
      </c>
      <c r="D276" s="252">
        <v>5120.2442811999999</v>
      </c>
      <c r="E276" s="252">
        <v>10.7391128953508</v>
      </c>
      <c r="F276" s="252">
        <v>17.464074960929899</v>
      </c>
      <c r="G276" s="252">
        <v>9.9662053856357495</v>
      </c>
      <c r="H276" s="252">
        <v>24198.481690000001</v>
      </c>
      <c r="I276" s="252">
        <v>3.9586986913323199</v>
      </c>
      <c r="J276" s="252">
        <v>82.535925039070094</v>
      </c>
      <c r="K276" s="252">
        <v>2.1087854512853199</v>
      </c>
    </row>
    <row r="277" spans="1:11" x14ac:dyDescent="0.25">
      <c r="A277" s="252" t="s">
        <v>173</v>
      </c>
      <c r="B277" s="252" t="s">
        <v>174</v>
      </c>
      <c r="C277" s="252" t="s">
        <v>16</v>
      </c>
      <c r="D277" s="252">
        <v>1120.9131910999999</v>
      </c>
      <c r="E277" s="252">
        <v>10.822148886436</v>
      </c>
      <c r="F277" s="252">
        <v>16.875200978536601</v>
      </c>
      <c r="G277" s="252">
        <v>8.9688409820189694</v>
      </c>
      <c r="H277" s="252">
        <v>5521.4562391999998</v>
      </c>
      <c r="I277" s="252">
        <v>3.6591342258239901</v>
      </c>
      <c r="J277" s="252">
        <v>83.124799021463403</v>
      </c>
      <c r="K277" s="252">
        <v>1.8207682412203601</v>
      </c>
    </row>
    <row r="278" spans="1:11" x14ac:dyDescent="0.25">
      <c r="A278" s="252" t="s">
        <v>173</v>
      </c>
      <c r="B278" s="252" t="s">
        <v>174</v>
      </c>
      <c r="C278" s="252" t="s">
        <v>17</v>
      </c>
      <c r="D278" s="252">
        <v>665.68950589999997</v>
      </c>
      <c r="E278" s="252">
        <v>13.196976601972301</v>
      </c>
      <c r="F278" s="252">
        <v>13.7274675279406</v>
      </c>
      <c r="G278" s="252">
        <v>13.216617568371399</v>
      </c>
      <c r="H278" s="252">
        <v>4183.6354300000003</v>
      </c>
      <c r="I278" s="252">
        <v>5.3861147123600404</v>
      </c>
      <c r="J278" s="252">
        <v>86.272532472059396</v>
      </c>
      <c r="K278" s="252">
        <v>2.1029948153867801</v>
      </c>
    </row>
    <row r="279" spans="1:11" x14ac:dyDescent="0.25">
      <c r="A279" s="252" t="s">
        <v>175</v>
      </c>
      <c r="B279" s="252" t="s">
        <v>176</v>
      </c>
      <c r="C279" s="252" t="s">
        <v>16</v>
      </c>
      <c r="D279" s="252">
        <v>3608.6487759000001</v>
      </c>
      <c r="E279" s="252">
        <v>10.6022225189308</v>
      </c>
      <c r="F279" s="252">
        <v>19.9353087251719</v>
      </c>
      <c r="G279" s="252">
        <v>8.7000392979447394</v>
      </c>
      <c r="H279" s="252">
        <v>14493.1465143</v>
      </c>
      <c r="I279" s="252">
        <v>4.1164848817619104</v>
      </c>
      <c r="J279" s="252">
        <v>80.064691274828107</v>
      </c>
      <c r="K279" s="252">
        <v>2.1662229200424599</v>
      </c>
    </row>
    <row r="280" spans="1:11" x14ac:dyDescent="0.25">
      <c r="A280" s="252" t="s">
        <v>175</v>
      </c>
      <c r="B280" s="252" t="s">
        <v>176</v>
      </c>
      <c r="C280" s="252" t="s">
        <v>17</v>
      </c>
      <c r="D280" s="252">
        <v>3644.6713141</v>
      </c>
      <c r="E280" s="252">
        <v>12.3131295656167</v>
      </c>
      <c r="F280" s="252">
        <v>24.437079167880501</v>
      </c>
      <c r="G280" s="252">
        <v>11.123137650057901</v>
      </c>
      <c r="H280" s="252">
        <v>11269.8415418</v>
      </c>
      <c r="I280" s="252">
        <v>5.0434171595836403</v>
      </c>
      <c r="J280" s="252">
        <v>75.562920832119502</v>
      </c>
      <c r="K280" s="252">
        <v>3.5972272161580601</v>
      </c>
    </row>
    <row r="281" spans="1:11" x14ac:dyDescent="0.25">
      <c r="A281" s="252" t="s">
        <v>177</v>
      </c>
      <c r="B281" s="252" t="s">
        <v>178</v>
      </c>
      <c r="C281" s="252" t="s">
        <v>16</v>
      </c>
      <c r="D281" s="252">
        <v>4106.4356183999998</v>
      </c>
      <c r="E281" s="252">
        <v>8.6829070849532002</v>
      </c>
      <c r="F281" s="252">
        <v>27.976441813800101</v>
      </c>
      <c r="G281" s="252">
        <v>7.2239487461725496</v>
      </c>
      <c r="H281" s="252">
        <v>10571.755574500001</v>
      </c>
      <c r="I281" s="252">
        <v>4.7469722696072303</v>
      </c>
      <c r="J281" s="252">
        <v>72.023558186199907</v>
      </c>
      <c r="K281" s="252">
        <v>2.8060316214965102</v>
      </c>
    </row>
    <row r="282" spans="1:11" x14ac:dyDescent="0.25">
      <c r="A282" s="252" t="s">
        <v>177</v>
      </c>
      <c r="B282" s="252" t="s">
        <v>178</v>
      </c>
      <c r="C282" s="252" t="s">
        <v>17</v>
      </c>
      <c r="D282" s="252">
        <v>2961.1911896000001</v>
      </c>
      <c r="E282" s="252">
        <v>10.5127286970491</v>
      </c>
      <c r="F282" s="252">
        <v>25.275693592912301</v>
      </c>
      <c r="G282" s="252">
        <v>8.9826307295692001</v>
      </c>
      <c r="H282" s="252">
        <v>8754.3772821999992</v>
      </c>
      <c r="I282" s="252">
        <v>5.15811894565792</v>
      </c>
      <c r="J282" s="252">
        <v>74.724306407087795</v>
      </c>
      <c r="K282" s="252">
        <v>3.03839851977982</v>
      </c>
    </row>
    <row r="283" spans="1:11" x14ac:dyDescent="0.25">
      <c r="A283" s="252" t="s">
        <v>179</v>
      </c>
      <c r="B283" s="252" t="s">
        <v>180</v>
      </c>
      <c r="C283" s="252" t="s">
        <v>16</v>
      </c>
      <c r="D283" s="252">
        <v>939.83598849999998</v>
      </c>
      <c r="E283" s="252">
        <v>10.9182248212033</v>
      </c>
      <c r="F283" s="252">
        <v>23.782032885622002</v>
      </c>
      <c r="G283" s="252">
        <v>9.2286016244350595</v>
      </c>
      <c r="H283" s="252">
        <v>3012.0380713</v>
      </c>
      <c r="I283" s="252">
        <v>4.0063266952347396</v>
      </c>
      <c r="J283" s="252">
        <v>76.217967114377998</v>
      </c>
      <c r="K283" s="252">
        <v>2.8795691571156601</v>
      </c>
    </row>
    <row r="284" spans="1:11" x14ac:dyDescent="0.25">
      <c r="A284" s="252" t="s">
        <v>179</v>
      </c>
      <c r="B284" s="252" t="s">
        <v>180</v>
      </c>
      <c r="C284" s="252" t="s">
        <v>17</v>
      </c>
      <c r="D284" s="252">
        <v>754.69306930000005</v>
      </c>
      <c r="E284" s="252">
        <v>10.5273812258453</v>
      </c>
      <c r="F284" s="252">
        <v>26.8539585609794</v>
      </c>
      <c r="G284" s="252">
        <v>10.503368717351099</v>
      </c>
      <c r="H284" s="252">
        <v>2055.6675246</v>
      </c>
      <c r="I284" s="252">
        <v>6.6285385915455697</v>
      </c>
      <c r="J284" s="252">
        <v>73.146041439020607</v>
      </c>
      <c r="K284" s="252">
        <v>3.8560805579831001</v>
      </c>
    </row>
    <row r="285" spans="1:11" x14ac:dyDescent="0.25">
      <c r="A285" s="252" t="s">
        <v>181</v>
      </c>
      <c r="B285" s="252" t="s">
        <v>182</v>
      </c>
      <c r="C285" s="252" t="s">
        <v>16</v>
      </c>
      <c r="D285" s="252">
        <v>1378.7955222000001</v>
      </c>
      <c r="E285" s="252">
        <v>14.487658902176699</v>
      </c>
      <c r="F285" s="252">
        <v>15.3095802771201</v>
      </c>
      <c r="G285" s="252">
        <v>13.9566758765322</v>
      </c>
      <c r="H285" s="252">
        <v>7627.3006427</v>
      </c>
      <c r="I285" s="252">
        <v>5.0567956529379501</v>
      </c>
      <c r="J285" s="252">
        <v>84.690419722879895</v>
      </c>
      <c r="K285" s="252">
        <v>2.5229636413738401</v>
      </c>
    </row>
    <row r="286" spans="1:11" x14ac:dyDescent="0.25">
      <c r="A286" s="252" t="s">
        <v>181</v>
      </c>
      <c r="B286" s="252" t="s">
        <v>182</v>
      </c>
      <c r="C286" s="252" t="s">
        <v>17</v>
      </c>
      <c r="D286" s="252">
        <v>1663.6490629</v>
      </c>
      <c r="E286" s="252">
        <v>12.545144413584399</v>
      </c>
      <c r="F286" s="252">
        <v>17.846322028557498</v>
      </c>
      <c r="G286" s="252">
        <v>11.3653928270548</v>
      </c>
      <c r="H286" s="252">
        <v>7658.4345587999996</v>
      </c>
      <c r="I286" s="252">
        <v>4.0861483428928604</v>
      </c>
      <c r="J286" s="252">
        <v>82.153677971442505</v>
      </c>
      <c r="K286" s="252">
        <v>2.4689151524437301</v>
      </c>
    </row>
    <row r="287" spans="1:11" x14ac:dyDescent="0.25">
      <c r="A287" s="252" t="s">
        <v>183</v>
      </c>
      <c r="B287" s="252" t="s">
        <v>184</v>
      </c>
      <c r="C287" s="252" t="s">
        <v>16</v>
      </c>
      <c r="D287" s="252">
        <v>4778.9553056000004</v>
      </c>
      <c r="E287" s="252">
        <v>10.502343421170499</v>
      </c>
      <c r="F287" s="252">
        <v>19.794470778306199</v>
      </c>
      <c r="G287" s="252">
        <v>9.7687086357764308</v>
      </c>
      <c r="H287" s="252">
        <v>19363.924588099999</v>
      </c>
      <c r="I287" s="252">
        <v>4.6435534431911503</v>
      </c>
      <c r="J287" s="252">
        <v>80.205529221693794</v>
      </c>
      <c r="K287" s="252">
        <v>2.4108863754041798</v>
      </c>
    </row>
    <row r="288" spans="1:11" x14ac:dyDescent="0.25">
      <c r="A288" s="252" t="s">
        <v>183</v>
      </c>
      <c r="B288" s="252" t="s">
        <v>184</v>
      </c>
      <c r="C288" s="252" t="s">
        <v>17</v>
      </c>
      <c r="D288" s="252">
        <v>3062.2780977000002</v>
      </c>
      <c r="E288" s="252">
        <v>13.025456974916599</v>
      </c>
      <c r="F288" s="252">
        <v>21.041963850818</v>
      </c>
      <c r="G288" s="252">
        <v>11.4593290416491</v>
      </c>
      <c r="H288" s="252">
        <v>11490.9172191</v>
      </c>
      <c r="I288" s="252">
        <v>6.2188503922254101</v>
      </c>
      <c r="J288" s="252">
        <v>78.958036149182007</v>
      </c>
      <c r="K288" s="252">
        <v>3.0538599895446699</v>
      </c>
    </row>
    <row r="289" spans="1:11" x14ac:dyDescent="0.25">
      <c r="A289" s="252" t="s">
        <v>185</v>
      </c>
      <c r="B289" s="252" t="s">
        <v>186</v>
      </c>
      <c r="C289" s="252" t="s">
        <v>16</v>
      </c>
      <c r="D289" s="252">
        <v>2711.3017159999999</v>
      </c>
      <c r="E289" s="252">
        <v>11.2910816617431</v>
      </c>
      <c r="F289" s="252">
        <v>19.154020796135001</v>
      </c>
      <c r="G289" s="252">
        <v>10.3361566340071</v>
      </c>
      <c r="H289" s="252">
        <v>11443.959703299999</v>
      </c>
      <c r="I289" s="252">
        <v>3.88649067704312</v>
      </c>
      <c r="J289" s="252">
        <v>80.845979203864999</v>
      </c>
      <c r="K289" s="252">
        <v>2.4488411306225699</v>
      </c>
    </row>
    <row r="290" spans="1:11" x14ac:dyDescent="0.25">
      <c r="A290" s="252" t="s">
        <v>185</v>
      </c>
      <c r="B290" s="252" t="s">
        <v>186</v>
      </c>
      <c r="C290" s="252" t="s">
        <v>17</v>
      </c>
      <c r="D290" s="252">
        <v>2372.1574532999998</v>
      </c>
      <c r="E290" s="252">
        <v>11.376020932918401</v>
      </c>
      <c r="F290" s="252">
        <v>19.263147311688002</v>
      </c>
      <c r="G290" s="252">
        <v>10.279905501854801</v>
      </c>
      <c r="H290" s="252">
        <v>9942.3278948999996</v>
      </c>
      <c r="I290" s="252">
        <v>4.4735944658055304</v>
      </c>
      <c r="J290" s="252">
        <v>80.736852688311998</v>
      </c>
      <c r="K290" s="252">
        <v>2.4527006867228001</v>
      </c>
    </row>
    <row r="291" spans="1:11" x14ac:dyDescent="0.25">
      <c r="A291" s="252" t="s">
        <v>187</v>
      </c>
      <c r="B291" s="252" t="s">
        <v>188</v>
      </c>
      <c r="C291" s="252" t="s">
        <v>16</v>
      </c>
      <c r="D291" s="252">
        <v>4085.7980535000002</v>
      </c>
      <c r="E291" s="252">
        <v>12.0937077795801</v>
      </c>
      <c r="F291" s="252">
        <v>17.942210502200599</v>
      </c>
      <c r="G291" s="252">
        <v>11.9040981304653</v>
      </c>
      <c r="H291" s="252">
        <v>18686.190119300001</v>
      </c>
      <c r="I291" s="252">
        <v>5.6408637639741199</v>
      </c>
      <c r="J291" s="252">
        <v>82.057789497799405</v>
      </c>
      <c r="K291" s="252">
        <v>2.6028709255126601</v>
      </c>
    </row>
    <row r="292" spans="1:11" x14ac:dyDescent="0.25">
      <c r="A292" s="252" t="s">
        <v>187</v>
      </c>
      <c r="B292" s="252" t="s">
        <v>188</v>
      </c>
      <c r="C292" s="252" t="s">
        <v>17</v>
      </c>
      <c r="D292" s="252">
        <v>4949.0347505999998</v>
      </c>
      <c r="E292" s="252">
        <v>9.7784544653520697</v>
      </c>
      <c r="F292" s="252">
        <v>24.7195199111252</v>
      </c>
      <c r="G292" s="252">
        <v>9.6474736785789297</v>
      </c>
      <c r="H292" s="252">
        <v>15071.721188</v>
      </c>
      <c r="I292" s="252">
        <v>5.8526727715414602</v>
      </c>
      <c r="J292" s="252">
        <v>75.280480088874796</v>
      </c>
      <c r="K292" s="252">
        <v>3.1678984699372399</v>
      </c>
    </row>
    <row r="293" spans="1:11" x14ac:dyDescent="0.25">
      <c r="A293" s="252" t="s">
        <v>189</v>
      </c>
      <c r="B293" s="252" t="s">
        <v>190</v>
      </c>
      <c r="C293" s="252" t="s">
        <v>16</v>
      </c>
      <c r="D293" s="252">
        <v>3964.4257558999998</v>
      </c>
      <c r="E293" s="252">
        <v>10.081979699045499</v>
      </c>
      <c r="F293" s="252">
        <v>20.517227081738302</v>
      </c>
      <c r="G293" s="252">
        <v>9.9269269742935702</v>
      </c>
      <c r="H293" s="252">
        <v>15357.9989563</v>
      </c>
      <c r="I293" s="252">
        <v>4.4250315234915503</v>
      </c>
      <c r="J293" s="252">
        <v>79.482772918261702</v>
      </c>
      <c r="K293" s="252">
        <v>2.5624799875171398</v>
      </c>
    </row>
    <row r="294" spans="1:11" x14ac:dyDescent="0.25">
      <c r="A294" s="252" t="s">
        <v>189</v>
      </c>
      <c r="B294" s="252" t="s">
        <v>190</v>
      </c>
      <c r="C294" s="252" t="s">
        <v>17</v>
      </c>
      <c r="D294" s="252">
        <v>3396.4150844999999</v>
      </c>
      <c r="E294" s="252">
        <v>10.9948738644072</v>
      </c>
      <c r="F294" s="252">
        <v>26.475564158301101</v>
      </c>
      <c r="G294" s="252">
        <v>9.5490835670181404</v>
      </c>
      <c r="H294" s="252">
        <v>9432.0748550999997</v>
      </c>
      <c r="I294" s="252">
        <v>5.3487653447981298</v>
      </c>
      <c r="J294" s="252">
        <v>73.524435841698903</v>
      </c>
      <c r="K294" s="252">
        <v>3.43854899037775</v>
      </c>
    </row>
    <row r="295" spans="1:11" x14ac:dyDescent="0.25">
      <c r="A295" s="252" t="s">
        <v>191</v>
      </c>
      <c r="B295" s="252" t="s">
        <v>192</v>
      </c>
      <c r="C295" s="252" t="s">
        <v>16</v>
      </c>
      <c r="D295" s="252">
        <v>1156.9073237</v>
      </c>
      <c r="E295" s="252">
        <v>12.810081157785399</v>
      </c>
      <c r="F295" s="252">
        <v>13.813960665019501</v>
      </c>
      <c r="G295" s="252">
        <v>12.129466048812301</v>
      </c>
      <c r="H295" s="252">
        <v>7218.0066618999999</v>
      </c>
      <c r="I295" s="252">
        <v>5.49410897513813</v>
      </c>
      <c r="J295" s="252">
        <v>86.186039334980507</v>
      </c>
      <c r="K295" s="252">
        <v>1.9441195833903</v>
      </c>
    </row>
    <row r="296" spans="1:11" x14ac:dyDescent="0.25">
      <c r="A296" s="252" t="s">
        <v>191</v>
      </c>
      <c r="B296" s="252" t="s">
        <v>192</v>
      </c>
      <c r="C296" s="252" t="s">
        <v>17</v>
      </c>
      <c r="D296" s="252">
        <v>1271.1237489</v>
      </c>
      <c r="E296" s="252">
        <v>13.300971414878701</v>
      </c>
      <c r="F296" s="252">
        <v>19.3313454204438</v>
      </c>
      <c r="G296" s="252">
        <v>12.5768928349258</v>
      </c>
      <c r="H296" s="252">
        <v>5304.3303710999999</v>
      </c>
      <c r="I296" s="252">
        <v>5.3369390002440404</v>
      </c>
      <c r="J296" s="252">
        <v>80.668654579556204</v>
      </c>
      <c r="K296" s="252">
        <v>3.0139124170972602</v>
      </c>
    </row>
    <row r="297" spans="1:11" x14ac:dyDescent="0.25">
      <c r="A297" s="252" t="s">
        <v>193</v>
      </c>
      <c r="B297" s="252" t="s">
        <v>194</v>
      </c>
      <c r="C297" s="252" t="s">
        <v>16</v>
      </c>
      <c r="D297" s="252">
        <v>2080.5273225000001</v>
      </c>
      <c r="E297" s="252">
        <v>13.0801764195906</v>
      </c>
      <c r="F297" s="252">
        <v>14.5040836670924</v>
      </c>
      <c r="G297" s="252">
        <v>12.5580853647065</v>
      </c>
      <c r="H297" s="252">
        <v>12263.8971186</v>
      </c>
      <c r="I297" s="252">
        <v>4.0170054419169796</v>
      </c>
      <c r="J297" s="252">
        <v>85.495916332907598</v>
      </c>
      <c r="K297" s="252">
        <v>2.1304353311911899</v>
      </c>
    </row>
    <row r="298" spans="1:11" x14ac:dyDescent="0.25">
      <c r="A298" s="252" t="s">
        <v>193</v>
      </c>
      <c r="B298" s="252" t="s">
        <v>194</v>
      </c>
      <c r="C298" s="252" t="s">
        <v>17</v>
      </c>
      <c r="D298" s="252">
        <v>2596.8769989000002</v>
      </c>
      <c r="E298" s="252">
        <v>15.3247829953407</v>
      </c>
      <c r="F298" s="252">
        <v>20.335855719768102</v>
      </c>
      <c r="G298" s="252">
        <v>13.5018643289882</v>
      </c>
      <c r="H298" s="252">
        <v>10173.065091</v>
      </c>
      <c r="I298" s="252">
        <v>4.8460046811846098</v>
      </c>
      <c r="J298" s="252">
        <v>79.664144280231895</v>
      </c>
      <c r="K298" s="252">
        <v>3.4466191462037701</v>
      </c>
    </row>
    <row r="299" spans="1:11" x14ac:dyDescent="0.25">
      <c r="A299" s="252" t="s">
        <v>195</v>
      </c>
      <c r="B299" s="252" t="s">
        <v>196</v>
      </c>
      <c r="C299" s="252" t="s">
        <v>16</v>
      </c>
      <c r="D299" s="252">
        <v>2142.0192975</v>
      </c>
      <c r="E299" s="252">
        <v>10.2506804254424</v>
      </c>
      <c r="F299" s="252">
        <v>17.686326487771598</v>
      </c>
      <c r="G299" s="252">
        <v>9.5672420773597597</v>
      </c>
      <c r="H299" s="252">
        <v>9969.1406936999992</v>
      </c>
      <c r="I299" s="252">
        <v>4.2112219246814098</v>
      </c>
      <c r="J299" s="252">
        <v>82.313673512228405</v>
      </c>
      <c r="K299" s="252">
        <v>2.0556653560431002</v>
      </c>
    </row>
    <row r="300" spans="1:11" x14ac:dyDescent="0.25">
      <c r="A300" s="252" t="s">
        <v>195</v>
      </c>
      <c r="B300" s="252" t="s">
        <v>196</v>
      </c>
      <c r="C300" s="252" t="s">
        <v>17</v>
      </c>
      <c r="D300" s="252">
        <v>2241.1184450000001</v>
      </c>
      <c r="E300" s="252">
        <v>11.043126983411399</v>
      </c>
      <c r="F300" s="252">
        <v>21.7890160602383</v>
      </c>
      <c r="G300" s="252">
        <v>10.108410349974299</v>
      </c>
      <c r="H300" s="252">
        <v>8044.4237695000002</v>
      </c>
      <c r="I300" s="252">
        <v>5.1773676409123999</v>
      </c>
      <c r="J300" s="252">
        <v>78.210983939761704</v>
      </c>
      <c r="K300" s="252">
        <v>2.8161302206440699</v>
      </c>
    </row>
    <row r="301" spans="1:11" x14ac:dyDescent="0.25">
      <c r="A301" s="252" t="s">
        <v>197</v>
      </c>
      <c r="B301" s="252" t="s">
        <v>198</v>
      </c>
      <c r="C301" s="252" t="s">
        <v>16</v>
      </c>
      <c r="D301" s="252">
        <v>6639.4916759999996</v>
      </c>
      <c r="E301" s="252">
        <v>11.866018467485301</v>
      </c>
      <c r="F301" s="252">
        <v>22.3090660634447</v>
      </c>
      <c r="G301" s="252">
        <v>11.2553804899024</v>
      </c>
      <c r="H301" s="252">
        <v>23121.914100099999</v>
      </c>
      <c r="I301" s="252">
        <v>5.2906636598920898</v>
      </c>
      <c r="J301" s="252">
        <v>77.690933936555297</v>
      </c>
      <c r="K301" s="252">
        <v>3.2319990788563802</v>
      </c>
    </row>
    <row r="302" spans="1:11" x14ac:dyDescent="0.25">
      <c r="A302" s="252" t="s">
        <v>197</v>
      </c>
      <c r="B302" s="252" t="s">
        <v>198</v>
      </c>
      <c r="C302" s="252" t="s">
        <v>17</v>
      </c>
      <c r="D302" s="252">
        <v>6584.1431726000001</v>
      </c>
      <c r="E302" s="252">
        <v>11.0493913257461</v>
      </c>
      <c r="F302" s="252">
        <v>26.893000997079501</v>
      </c>
      <c r="G302" s="252">
        <v>8.6144381195417505</v>
      </c>
      <c r="H302" s="252">
        <v>17898.595564200001</v>
      </c>
      <c r="I302" s="252">
        <v>5.6901418630129097</v>
      </c>
      <c r="J302" s="252">
        <v>73.106999002920503</v>
      </c>
      <c r="K302" s="252">
        <v>3.16889075051298</v>
      </c>
    </row>
    <row r="303" spans="1:11" x14ac:dyDescent="0.25">
      <c r="A303" s="252" t="s">
        <v>199</v>
      </c>
      <c r="B303" s="252" t="s">
        <v>200</v>
      </c>
      <c r="C303" s="252" t="s">
        <v>16</v>
      </c>
      <c r="D303" s="252">
        <v>4793.2127941999997</v>
      </c>
      <c r="E303" s="252">
        <v>13.9401728979207</v>
      </c>
      <c r="F303" s="252">
        <v>17.5955347053766</v>
      </c>
      <c r="G303" s="252">
        <v>12.335771858376001</v>
      </c>
      <c r="H303" s="252">
        <v>22447.862140199999</v>
      </c>
      <c r="I303" s="252">
        <v>4.02952479995011</v>
      </c>
      <c r="J303" s="252">
        <v>82.404465294623407</v>
      </c>
      <c r="K303" s="252">
        <v>2.6340138374251998</v>
      </c>
    </row>
    <row r="304" spans="1:11" x14ac:dyDescent="0.25">
      <c r="A304" s="252" t="s">
        <v>199</v>
      </c>
      <c r="B304" s="252" t="s">
        <v>200</v>
      </c>
      <c r="C304" s="252" t="s">
        <v>17</v>
      </c>
      <c r="D304" s="252">
        <v>6111.6472504000003</v>
      </c>
      <c r="E304" s="252">
        <v>11.3652537381901</v>
      </c>
      <c r="F304" s="252">
        <v>23.715417195944699</v>
      </c>
      <c r="G304" s="252">
        <v>10.153346247656501</v>
      </c>
      <c r="H304" s="252">
        <v>19659.129624000001</v>
      </c>
      <c r="I304" s="252">
        <v>5.3888865684650096</v>
      </c>
      <c r="J304" s="252">
        <v>76.284582804055304</v>
      </c>
      <c r="K304" s="252">
        <v>3.1564810784447599</v>
      </c>
    </row>
    <row r="305" spans="1:11" x14ac:dyDescent="0.25">
      <c r="A305" s="252" t="s">
        <v>201</v>
      </c>
      <c r="B305" s="252" t="s">
        <v>202</v>
      </c>
      <c r="C305" s="252" t="s">
        <v>16</v>
      </c>
      <c r="D305" s="252">
        <v>3272.6660101000002</v>
      </c>
      <c r="E305" s="252">
        <v>12.084871694699199</v>
      </c>
      <c r="F305" s="252">
        <v>21.396237324583399</v>
      </c>
      <c r="G305" s="252">
        <v>11.3796706012381</v>
      </c>
      <c r="H305" s="252">
        <v>12022.855162399999</v>
      </c>
      <c r="I305" s="252">
        <v>5.3738021457006004</v>
      </c>
      <c r="J305" s="252">
        <v>78.603762675416604</v>
      </c>
      <c r="K305" s="252">
        <v>3.0975887740272698</v>
      </c>
    </row>
    <row r="306" spans="1:11" x14ac:dyDescent="0.25">
      <c r="A306" s="252" t="s">
        <v>201</v>
      </c>
      <c r="B306" s="252" t="s">
        <v>202</v>
      </c>
      <c r="C306" s="252" t="s">
        <v>17</v>
      </c>
      <c r="D306" s="252">
        <v>4257.266979</v>
      </c>
      <c r="E306" s="252">
        <v>8.8962070842545096</v>
      </c>
      <c r="F306" s="252">
        <v>28.865860963391398</v>
      </c>
      <c r="G306" s="252">
        <v>7.6545926915027103</v>
      </c>
      <c r="H306" s="252">
        <v>10491.182701399999</v>
      </c>
      <c r="I306" s="252">
        <v>4.6099967499271104</v>
      </c>
      <c r="J306" s="252">
        <v>71.134139036608701</v>
      </c>
      <c r="K306" s="252">
        <v>3.1061936133168802</v>
      </c>
    </row>
    <row r="307" spans="1:11" x14ac:dyDescent="0.25">
      <c r="A307" s="252" t="s">
        <v>203</v>
      </c>
      <c r="B307" s="252" t="s">
        <v>204</v>
      </c>
      <c r="C307" s="252" t="s">
        <v>16</v>
      </c>
      <c r="D307" s="252">
        <v>10678.242241399999</v>
      </c>
      <c r="E307" s="252">
        <v>10.2232795911887</v>
      </c>
      <c r="F307" s="252">
        <v>20.315652865454201</v>
      </c>
      <c r="G307" s="252">
        <v>9.5758617325712692</v>
      </c>
      <c r="H307" s="252">
        <v>41883.407202599999</v>
      </c>
      <c r="I307" s="252">
        <v>4.5441474001027098</v>
      </c>
      <c r="J307" s="252">
        <v>79.684347134545703</v>
      </c>
      <c r="K307" s="252">
        <v>2.4413813985076298</v>
      </c>
    </row>
    <row r="308" spans="1:11" x14ac:dyDescent="0.25">
      <c r="A308" s="252" t="s">
        <v>203</v>
      </c>
      <c r="B308" s="252" t="s">
        <v>204</v>
      </c>
      <c r="C308" s="252" t="s">
        <v>17</v>
      </c>
      <c r="D308" s="252">
        <v>8699.4734532000002</v>
      </c>
      <c r="E308" s="252">
        <v>11.910911812250401</v>
      </c>
      <c r="F308" s="252">
        <v>22.251443811839</v>
      </c>
      <c r="G308" s="252">
        <v>11.121269930398499</v>
      </c>
      <c r="H308" s="252">
        <v>30396.746669700002</v>
      </c>
      <c r="I308" s="252">
        <v>5.4743316194332499</v>
      </c>
      <c r="J308" s="252">
        <v>77.748556188161004</v>
      </c>
      <c r="K308" s="252">
        <v>3.18287985147485</v>
      </c>
    </row>
    <row r="309" spans="1:11" x14ac:dyDescent="0.25">
      <c r="A309" s="252" t="s">
        <v>205</v>
      </c>
      <c r="B309" s="252" t="s">
        <v>206</v>
      </c>
      <c r="C309" s="252" t="s">
        <v>16</v>
      </c>
      <c r="D309" s="252">
        <v>2378.0053323000002</v>
      </c>
      <c r="E309" s="252">
        <v>12.4524770731909</v>
      </c>
      <c r="F309" s="252">
        <v>13.094708128077199</v>
      </c>
      <c r="G309" s="252">
        <v>11.787551952421801</v>
      </c>
      <c r="H309" s="252">
        <v>15782.0430555</v>
      </c>
      <c r="I309" s="252">
        <v>3.4117936093699099</v>
      </c>
      <c r="J309" s="252">
        <v>86.905291871922799</v>
      </c>
      <c r="K309" s="252">
        <v>1.7761237438681099</v>
      </c>
    </row>
    <row r="310" spans="1:11" x14ac:dyDescent="0.25">
      <c r="A310" s="252" t="s">
        <v>205</v>
      </c>
      <c r="B310" s="252" t="s">
        <v>206</v>
      </c>
      <c r="C310" s="252" t="s">
        <v>17</v>
      </c>
      <c r="D310" s="252">
        <v>1445.3517949</v>
      </c>
      <c r="E310" s="252">
        <v>16.089803196775598</v>
      </c>
      <c r="F310" s="252">
        <v>10.6936994710133</v>
      </c>
      <c r="G310" s="252">
        <v>15.574877079728401</v>
      </c>
      <c r="H310" s="252">
        <v>12070.5675445</v>
      </c>
      <c r="I310" s="252">
        <v>4.8179542305558698</v>
      </c>
      <c r="J310" s="252">
        <v>89.306300528986696</v>
      </c>
      <c r="K310" s="252">
        <v>1.8649642164331801</v>
      </c>
    </row>
    <row r="311" spans="1:11" x14ac:dyDescent="0.25">
      <c r="A311" s="252" t="s">
        <v>207</v>
      </c>
      <c r="B311" s="252" t="s">
        <v>208</v>
      </c>
      <c r="C311" s="252" t="s">
        <v>16</v>
      </c>
      <c r="D311" s="252">
        <v>6020.6282037000001</v>
      </c>
      <c r="E311" s="252">
        <v>14.098915141663401</v>
      </c>
      <c r="F311" s="252">
        <v>18.4962854006254</v>
      </c>
      <c r="G311" s="252">
        <v>12.4428554602259</v>
      </c>
      <c r="H311" s="252">
        <v>26529.843814299998</v>
      </c>
      <c r="I311" s="252">
        <v>5.6953181422199197</v>
      </c>
      <c r="J311" s="252">
        <v>81.503714599374604</v>
      </c>
      <c r="K311" s="252">
        <v>2.8237560327444902</v>
      </c>
    </row>
    <row r="312" spans="1:11" x14ac:dyDescent="0.25">
      <c r="A312" s="252" t="s">
        <v>207</v>
      </c>
      <c r="B312" s="252" t="s">
        <v>208</v>
      </c>
      <c r="C312" s="252" t="s">
        <v>17</v>
      </c>
      <c r="D312" s="252">
        <v>4840.1975855999999</v>
      </c>
      <c r="E312" s="252">
        <v>13.330389930255</v>
      </c>
      <c r="F312" s="252">
        <v>18.147002796940399</v>
      </c>
      <c r="G312" s="252">
        <v>11.5945457486755</v>
      </c>
      <c r="H312" s="252">
        <v>21831.962218199998</v>
      </c>
      <c r="I312" s="252">
        <v>4.8446241750202903</v>
      </c>
      <c r="J312" s="252">
        <v>81.852997203059601</v>
      </c>
      <c r="K312" s="252">
        <v>2.5705381759997801</v>
      </c>
    </row>
    <row r="313" spans="1:11" x14ac:dyDescent="0.25">
      <c r="A313" s="252" t="s">
        <v>209</v>
      </c>
      <c r="B313" s="252" t="s">
        <v>210</v>
      </c>
      <c r="C313" s="252" t="s">
        <v>16</v>
      </c>
      <c r="D313" s="252">
        <v>4862.0947683000004</v>
      </c>
      <c r="E313" s="252">
        <v>11.128984020207399</v>
      </c>
      <c r="F313" s="252">
        <v>18.7218564697299</v>
      </c>
      <c r="G313" s="252">
        <v>10.5683997797153</v>
      </c>
      <c r="H313" s="252">
        <v>21108.058224600001</v>
      </c>
      <c r="I313" s="252">
        <v>4.7070646641773903</v>
      </c>
      <c r="J313" s="252">
        <v>81.2781435302701</v>
      </c>
      <c r="K313" s="252">
        <v>2.4343575676881199</v>
      </c>
    </row>
    <row r="314" spans="1:11" x14ac:dyDescent="0.25">
      <c r="A314" s="252" t="s">
        <v>209</v>
      </c>
      <c r="B314" s="252" t="s">
        <v>210</v>
      </c>
      <c r="C314" s="252" t="s">
        <v>17</v>
      </c>
      <c r="D314" s="252">
        <v>4886.2639249000003</v>
      </c>
      <c r="E314" s="252">
        <v>10.859437491820399</v>
      </c>
      <c r="F314" s="252">
        <v>21.9606385552567</v>
      </c>
      <c r="G314" s="252">
        <v>10.703055054441</v>
      </c>
      <c r="H314" s="252">
        <v>17363.835554699999</v>
      </c>
      <c r="I314" s="252">
        <v>5.4477589328415599</v>
      </c>
      <c r="J314" s="252">
        <v>78.039361444743307</v>
      </c>
      <c r="K314" s="252">
        <v>3.0118893739798098</v>
      </c>
    </row>
    <row r="315" spans="1:11" x14ac:dyDescent="0.25">
      <c r="A315" s="252" t="s">
        <v>211</v>
      </c>
      <c r="B315" s="252" t="s">
        <v>212</v>
      </c>
      <c r="C315" s="252" t="s">
        <v>16</v>
      </c>
      <c r="D315" s="252">
        <v>4607.6503425000001</v>
      </c>
      <c r="E315" s="252">
        <v>11.702260929557401</v>
      </c>
      <c r="F315" s="252">
        <v>17.2218423457937</v>
      </c>
      <c r="G315" s="252">
        <v>10.190427766049501</v>
      </c>
      <c r="H315" s="252">
        <v>22147.038557700002</v>
      </c>
      <c r="I315" s="252">
        <v>3.7429800034182601</v>
      </c>
      <c r="J315" s="252">
        <v>82.778157654206296</v>
      </c>
      <c r="K315" s="252">
        <v>2.1200996180202498</v>
      </c>
    </row>
    <row r="316" spans="1:11" x14ac:dyDescent="0.25">
      <c r="A316" s="252" t="s">
        <v>211</v>
      </c>
      <c r="B316" s="252" t="s">
        <v>212</v>
      </c>
      <c r="C316" s="252" t="s">
        <v>17</v>
      </c>
      <c r="D316" s="252">
        <v>4116.5788206999996</v>
      </c>
      <c r="E316" s="252">
        <v>11.1277479510916</v>
      </c>
      <c r="F316" s="252">
        <v>17.970112295944698</v>
      </c>
      <c r="G316" s="252">
        <v>10.414283993760501</v>
      </c>
      <c r="H316" s="252">
        <v>18791.3404672</v>
      </c>
      <c r="I316" s="252">
        <v>4.9194111877915496</v>
      </c>
      <c r="J316" s="252">
        <v>82.029887704055298</v>
      </c>
      <c r="K316" s="252">
        <v>2.2814349511840701</v>
      </c>
    </row>
    <row r="317" spans="1:11" x14ac:dyDescent="0.25">
      <c r="A317" s="252" t="s">
        <v>213</v>
      </c>
      <c r="B317" s="252" t="s">
        <v>214</v>
      </c>
      <c r="C317" s="252" t="s">
        <v>16</v>
      </c>
      <c r="D317" s="252">
        <v>869.67738870000005</v>
      </c>
      <c r="E317" s="252">
        <v>14.396447312172199</v>
      </c>
      <c r="F317" s="252">
        <v>14.853436626323701</v>
      </c>
      <c r="G317" s="252">
        <v>13.2161807398005</v>
      </c>
      <c r="H317" s="252">
        <v>4985.3810100999999</v>
      </c>
      <c r="I317" s="252">
        <v>6.3952775831822697</v>
      </c>
      <c r="J317" s="252">
        <v>85.146563373676301</v>
      </c>
      <c r="K317" s="252">
        <v>2.3055035374610999</v>
      </c>
    </row>
    <row r="318" spans="1:11" x14ac:dyDescent="0.25">
      <c r="A318" s="252" t="s">
        <v>213</v>
      </c>
      <c r="B318" s="252" t="s">
        <v>214</v>
      </c>
      <c r="C318" s="252" t="s">
        <v>17</v>
      </c>
      <c r="D318" s="252">
        <v>1236.0090227000001</v>
      </c>
      <c r="E318" s="252">
        <v>10.9378281321996</v>
      </c>
      <c r="F318" s="252">
        <v>21.6770459488502</v>
      </c>
      <c r="G318" s="252">
        <v>10.4348641231726</v>
      </c>
      <c r="H318" s="252">
        <v>4465.9165331000004</v>
      </c>
      <c r="I318" s="252">
        <v>5.6992737954452304</v>
      </c>
      <c r="J318" s="252">
        <v>78.322954051149793</v>
      </c>
      <c r="K318" s="252">
        <v>2.8880043125071801</v>
      </c>
    </row>
    <row r="319" spans="1:11" x14ac:dyDescent="0.25">
      <c r="A319" s="252" t="s">
        <v>215</v>
      </c>
      <c r="B319" s="252" t="s">
        <v>216</v>
      </c>
      <c r="C319" s="252" t="s">
        <v>16</v>
      </c>
      <c r="D319" s="252">
        <v>1988.1527172999999</v>
      </c>
      <c r="E319" s="252">
        <v>12.3973390013736</v>
      </c>
      <c r="F319" s="252">
        <v>18.620197158263299</v>
      </c>
      <c r="G319" s="252">
        <v>11.2825456838656</v>
      </c>
      <c r="H319" s="252">
        <v>8689.2461330000006</v>
      </c>
      <c r="I319" s="252">
        <v>5.4557380650618201</v>
      </c>
      <c r="J319" s="252">
        <v>81.379802841736705</v>
      </c>
      <c r="K319" s="252">
        <v>2.58151553265925</v>
      </c>
    </row>
    <row r="320" spans="1:11" x14ac:dyDescent="0.25">
      <c r="A320" s="252" t="s">
        <v>215</v>
      </c>
      <c r="B320" s="252" t="s">
        <v>216</v>
      </c>
      <c r="C320" s="252" t="s">
        <v>17</v>
      </c>
      <c r="D320" s="252">
        <v>1509.6695095</v>
      </c>
      <c r="E320" s="252">
        <v>13.7223192931882</v>
      </c>
      <c r="F320" s="252">
        <v>13.000567054938999</v>
      </c>
      <c r="G320" s="252">
        <v>12.977244736746901</v>
      </c>
      <c r="H320" s="252">
        <v>10102.6663457</v>
      </c>
      <c r="I320" s="252">
        <v>4.3241231167432996</v>
      </c>
      <c r="J320" s="252">
        <v>86.999432945061002</v>
      </c>
      <c r="K320" s="252">
        <v>1.93922574753989</v>
      </c>
    </row>
    <row r="321" spans="1:11" x14ac:dyDescent="0.25">
      <c r="A321" s="252" t="s">
        <v>217</v>
      </c>
      <c r="B321" s="252" t="s">
        <v>218</v>
      </c>
      <c r="C321" s="252" t="s">
        <v>16</v>
      </c>
      <c r="D321" s="252">
        <v>1064.8255543</v>
      </c>
      <c r="E321" s="252">
        <v>12.4268138619341</v>
      </c>
      <c r="F321" s="252">
        <v>17.911740255171999</v>
      </c>
      <c r="G321" s="252">
        <v>12.6147973448158</v>
      </c>
      <c r="H321" s="252">
        <v>4880.0214518000002</v>
      </c>
      <c r="I321" s="252">
        <v>5.4449176695937904</v>
      </c>
      <c r="J321" s="252">
        <v>82.088259744827994</v>
      </c>
      <c r="K321" s="252">
        <v>2.7525613786228398</v>
      </c>
    </row>
    <row r="322" spans="1:11" x14ac:dyDescent="0.25">
      <c r="A322" s="252" t="s">
        <v>217</v>
      </c>
      <c r="B322" s="252" t="s">
        <v>218</v>
      </c>
      <c r="C322" s="252" t="s">
        <v>17</v>
      </c>
      <c r="D322" s="252">
        <v>749.67445620000001</v>
      </c>
      <c r="E322" s="252">
        <v>15.619650253937399</v>
      </c>
      <c r="F322" s="252">
        <v>18.0947645449641</v>
      </c>
      <c r="G322" s="252">
        <v>14.729727567584501</v>
      </c>
      <c r="H322" s="252">
        <v>3393.3717511</v>
      </c>
      <c r="I322" s="252">
        <v>5.7890346938338899</v>
      </c>
      <c r="J322" s="252">
        <v>81.905235455035907</v>
      </c>
      <c r="K322" s="252">
        <v>3.2541381593760002</v>
      </c>
    </row>
    <row r="323" spans="1:11" x14ac:dyDescent="0.25">
      <c r="A323" s="252" t="s">
        <v>219</v>
      </c>
      <c r="B323" s="252" t="s">
        <v>220</v>
      </c>
      <c r="C323" s="252" t="s">
        <v>16</v>
      </c>
      <c r="D323" s="252">
        <v>3071.1448006000001</v>
      </c>
      <c r="E323" s="252">
        <v>15.2007892084546</v>
      </c>
      <c r="F323" s="252">
        <v>15.931358303327601</v>
      </c>
      <c r="G323" s="252">
        <v>14.2875369148879</v>
      </c>
      <c r="H323" s="252">
        <v>16206.2121085</v>
      </c>
      <c r="I323" s="252">
        <v>6.1276171621369198</v>
      </c>
      <c r="J323" s="252">
        <v>84.068641696672401</v>
      </c>
      <c r="K323" s="252">
        <v>2.7075478474408299</v>
      </c>
    </row>
    <row r="324" spans="1:11" x14ac:dyDescent="0.25">
      <c r="A324" s="252" t="s">
        <v>219</v>
      </c>
      <c r="B324" s="252" t="s">
        <v>220</v>
      </c>
      <c r="C324" s="252" t="s">
        <v>17</v>
      </c>
      <c r="D324" s="252">
        <v>5055.4020528000001</v>
      </c>
      <c r="E324" s="252">
        <v>11.021527070638699</v>
      </c>
      <c r="F324" s="252">
        <v>21.612548532821101</v>
      </c>
      <c r="G324" s="252">
        <v>9.5844334254874699</v>
      </c>
      <c r="H324" s="252">
        <v>18335.648036099999</v>
      </c>
      <c r="I324" s="252">
        <v>4.7258988638500101</v>
      </c>
      <c r="J324" s="252">
        <v>78.387451467178906</v>
      </c>
      <c r="K324" s="252">
        <v>2.6425662359321902</v>
      </c>
    </row>
    <row r="325" spans="1:11" x14ac:dyDescent="0.25">
      <c r="A325" s="252" t="s">
        <v>221</v>
      </c>
      <c r="B325" s="252" t="s">
        <v>222</v>
      </c>
      <c r="C325" s="252" t="s">
        <v>16</v>
      </c>
      <c r="D325" s="252">
        <v>2885.2943034999998</v>
      </c>
      <c r="E325" s="252">
        <v>9.87554991113592</v>
      </c>
      <c r="F325" s="252">
        <v>24.885389859095898</v>
      </c>
      <c r="G325" s="252">
        <v>8.7195445573602104</v>
      </c>
      <c r="H325" s="252">
        <v>8709.0360237999994</v>
      </c>
      <c r="I325" s="252">
        <v>4.4613664273166496</v>
      </c>
      <c r="J325" s="252">
        <v>75.114610140904006</v>
      </c>
      <c r="K325" s="252">
        <v>2.8887757694092602</v>
      </c>
    </row>
    <row r="326" spans="1:11" x14ac:dyDescent="0.25">
      <c r="A326" s="252" t="s">
        <v>221</v>
      </c>
      <c r="B326" s="252" t="s">
        <v>222</v>
      </c>
      <c r="C326" s="252" t="s">
        <v>17</v>
      </c>
      <c r="D326" s="252">
        <v>1858.7740039</v>
      </c>
      <c r="E326" s="252">
        <v>11.0820901554199</v>
      </c>
      <c r="F326" s="252">
        <v>24.451899404395899</v>
      </c>
      <c r="G326" s="252">
        <v>10.4127535650138</v>
      </c>
      <c r="H326" s="252">
        <v>5742.9831158999996</v>
      </c>
      <c r="I326" s="252">
        <v>6.0701345789342396</v>
      </c>
      <c r="J326" s="252">
        <v>75.548100595604097</v>
      </c>
      <c r="K326" s="252">
        <v>3.3701919795094999</v>
      </c>
    </row>
    <row r="327" spans="1:11" x14ac:dyDescent="0.25">
      <c r="A327" s="252" t="s">
        <v>223</v>
      </c>
      <c r="B327" s="252" t="s">
        <v>224</v>
      </c>
      <c r="C327" s="252" t="s">
        <v>16</v>
      </c>
      <c r="D327" s="252">
        <v>1716.8312357</v>
      </c>
      <c r="E327" s="252">
        <v>14.6844877773931</v>
      </c>
      <c r="F327" s="252">
        <v>15.810864775987801</v>
      </c>
      <c r="G327" s="252">
        <v>12.555807099327399</v>
      </c>
      <c r="H327" s="252">
        <v>9141.7224236000002</v>
      </c>
      <c r="I327" s="252">
        <v>5.6309474219217996</v>
      </c>
      <c r="J327" s="252">
        <v>84.189135224012205</v>
      </c>
      <c r="K327" s="252">
        <v>2.3580022252590198</v>
      </c>
    </row>
    <row r="328" spans="1:11" x14ac:dyDescent="0.25">
      <c r="A328" s="252" t="s">
        <v>223</v>
      </c>
      <c r="B328" s="252" t="s">
        <v>224</v>
      </c>
      <c r="C328" s="252" t="s">
        <v>17</v>
      </c>
      <c r="D328" s="252">
        <v>2357.9001536999999</v>
      </c>
      <c r="E328" s="252">
        <v>10.2545544578823</v>
      </c>
      <c r="F328" s="252">
        <v>22.437033700977501</v>
      </c>
      <c r="G328" s="252">
        <v>9.49069387837074</v>
      </c>
      <c r="H328" s="252">
        <v>8151.0654481000001</v>
      </c>
      <c r="I328" s="252">
        <v>5.53092143138403</v>
      </c>
      <c r="J328" s="252">
        <v>77.562966299022506</v>
      </c>
      <c r="K328" s="252">
        <v>2.7454212822872499</v>
      </c>
    </row>
    <row r="329" spans="1:11" x14ac:dyDescent="0.25">
      <c r="A329" s="252" t="s">
        <v>225</v>
      </c>
      <c r="B329" s="252" t="s">
        <v>226</v>
      </c>
      <c r="C329" s="252" t="s">
        <v>16</v>
      </c>
      <c r="D329" s="252">
        <v>4139.3961870000003</v>
      </c>
      <c r="E329" s="252">
        <v>10.6551238029183</v>
      </c>
      <c r="F329" s="252">
        <v>18.433472454787999</v>
      </c>
      <c r="G329" s="252">
        <v>9.9876405393239196</v>
      </c>
      <c r="H329" s="252">
        <v>18316.471513199998</v>
      </c>
      <c r="I329" s="252">
        <v>5.3159889787327304</v>
      </c>
      <c r="J329" s="252">
        <v>81.566527545211997</v>
      </c>
      <c r="K329" s="252">
        <v>2.2571378518952101</v>
      </c>
    </row>
    <row r="330" spans="1:11" x14ac:dyDescent="0.25">
      <c r="A330" s="252" t="s">
        <v>225</v>
      </c>
      <c r="B330" s="252" t="s">
        <v>226</v>
      </c>
      <c r="C330" s="252" t="s">
        <v>17</v>
      </c>
      <c r="D330" s="252">
        <v>5801.6101780999998</v>
      </c>
      <c r="E330" s="252">
        <v>9.1681387684848801</v>
      </c>
      <c r="F330" s="252">
        <v>25.562525336602999</v>
      </c>
      <c r="G330" s="252">
        <v>7.3150059661738798</v>
      </c>
      <c r="H330" s="252">
        <v>16894.1528645</v>
      </c>
      <c r="I330" s="252">
        <v>5.4056238526981701</v>
      </c>
      <c r="J330" s="252">
        <v>74.437474663396998</v>
      </c>
      <c r="K330" s="252">
        <v>2.5120414978246202</v>
      </c>
    </row>
    <row r="331" spans="1:11" x14ac:dyDescent="0.25">
      <c r="A331" s="252" t="s">
        <v>227</v>
      </c>
      <c r="B331" s="252" t="s">
        <v>228</v>
      </c>
      <c r="C331" s="252" t="s">
        <v>16</v>
      </c>
      <c r="D331" s="252">
        <v>1142.3519689</v>
      </c>
      <c r="E331" s="252">
        <v>11.0245949672411</v>
      </c>
      <c r="F331" s="252">
        <v>24.651786948233202</v>
      </c>
      <c r="G331" s="252">
        <v>9.2889460343002508</v>
      </c>
      <c r="H331" s="252">
        <v>3491.6000091000001</v>
      </c>
      <c r="I331" s="252">
        <v>6.0766361256936898</v>
      </c>
      <c r="J331" s="252">
        <v>75.348213051766706</v>
      </c>
      <c r="K331" s="252">
        <v>3.0390782917954899</v>
      </c>
    </row>
    <row r="332" spans="1:11" x14ac:dyDescent="0.25">
      <c r="A332" s="252" t="s">
        <v>227</v>
      </c>
      <c r="B332" s="252" t="s">
        <v>228</v>
      </c>
      <c r="C332" s="252" t="s">
        <v>17</v>
      </c>
      <c r="D332" s="252">
        <v>1164.6491836</v>
      </c>
      <c r="E332" s="252">
        <v>10.7770529386575</v>
      </c>
      <c r="F332" s="252">
        <v>25.0492242567041</v>
      </c>
      <c r="G332" s="252">
        <v>9.4293649948381404</v>
      </c>
      <c r="H332" s="252">
        <v>3484.7929374999999</v>
      </c>
      <c r="I332" s="252">
        <v>5.3202710647705604</v>
      </c>
      <c r="J332" s="252">
        <v>74.950775743295907</v>
      </c>
      <c r="K332" s="252">
        <v>3.15137870170935</v>
      </c>
    </row>
    <row r="333" spans="1:11" x14ac:dyDescent="0.25">
      <c r="A333" s="252" t="s">
        <v>229</v>
      </c>
      <c r="B333" s="252" t="s">
        <v>230</v>
      </c>
      <c r="C333" s="252" t="s">
        <v>16</v>
      </c>
      <c r="D333" s="252">
        <v>7639.0786492999996</v>
      </c>
      <c r="E333" s="252">
        <v>10.7184569163788</v>
      </c>
      <c r="F333" s="252">
        <v>22.5419620080344</v>
      </c>
      <c r="G333" s="252">
        <v>9.0019337885014696</v>
      </c>
      <c r="H333" s="252">
        <v>26249.181150699998</v>
      </c>
      <c r="I333" s="252">
        <v>4.9268652194703799</v>
      </c>
      <c r="J333" s="252">
        <v>77.458037991965597</v>
      </c>
      <c r="K333" s="252">
        <v>2.6197571578083299</v>
      </c>
    </row>
    <row r="334" spans="1:11" x14ac:dyDescent="0.25">
      <c r="A334" s="252" t="s">
        <v>229</v>
      </c>
      <c r="B334" s="252" t="s">
        <v>230</v>
      </c>
      <c r="C334" s="252" t="s">
        <v>17</v>
      </c>
      <c r="D334" s="252">
        <v>7114.0749881000002</v>
      </c>
      <c r="E334" s="252">
        <v>10.863712476261799</v>
      </c>
      <c r="F334" s="252">
        <v>24.475876148632398</v>
      </c>
      <c r="G334" s="252">
        <v>9.1618286610988307</v>
      </c>
      <c r="H334" s="252">
        <v>21951.5851946</v>
      </c>
      <c r="I334" s="252">
        <v>4.8198438225257201</v>
      </c>
      <c r="J334" s="252">
        <v>75.524123851367605</v>
      </c>
      <c r="K334" s="252">
        <v>2.9691676270930301</v>
      </c>
    </row>
    <row r="335" spans="1:11" x14ac:dyDescent="0.25">
      <c r="A335" s="252" t="s">
        <v>231</v>
      </c>
      <c r="B335" s="252" t="s">
        <v>232</v>
      </c>
      <c r="C335" s="252" t="s">
        <v>16</v>
      </c>
      <c r="D335" s="252">
        <v>5493.1677023000002</v>
      </c>
      <c r="E335" s="252">
        <v>15.837345553339601</v>
      </c>
      <c r="F335" s="252">
        <v>13.5524017902788</v>
      </c>
      <c r="G335" s="252">
        <v>14.555922589528601</v>
      </c>
      <c r="H335" s="252">
        <v>35039.630744100003</v>
      </c>
      <c r="I335" s="252">
        <v>5.0169111671014104</v>
      </c>
      <c r="J335" s="252">
        <v>86.447598209721207</v>
      </c>
      <c r="K335" s="252">
        <v>2.28193397441669</v>
      </c>
    </row>
    <row r="336" spans="1:11" x14ac:dyDescent="0.25">
      <c r="A336" s="252" t="s">
        <v>231</v>
      </c>
      <c r="B336" s="252" t="s">
        <v>232</v>
      </c>
      <c r="C336" s="252" t="s">
        <v>17</v>
      </c>
      <c r="D336" s="252">
        <v>6811.5628417999997</v>
      </c>
      <c r="E336" s="252">
        <v>13.093903123869801</v>
      </c>
      <c r="F336" s="252">
        <v>17.787436799250202</v>
      </c>
      <c r="G336" s="252">
        <v>12.215976159086299</v>
      </c>
      <c r="H336" s="252">
        <v>31482.672121200001</v>
      </c>
      <c r="I336" s="252">
        <v>4.8165846906938699</v>
      </c>
      <c r="J336" s="252">
        <v>82.212563200749798</v>
      </c>
      <c r="K336" s="252">
        <v>2.6430376989986901</v>
      </c>
    </row>
    <row r="337" spans="1:11" x14ac:dyDescent="0.25">
      <c r="A337" s="252" t="s">
        <v>233</v>
      </c>
      <c r="B337" s="252" t="s">
        <v>234</v>
      </c>
      <c r="C337" s="252" t="s">
        <v>16</v>
      </c>
      <c r="D337" s="252">
        <v>3518.0870592000001</v>
      </c>
      <c r="E337" s="252">
        <v>13.492131081816799</v>
      </c>
      <c r="F337" s="252">
        <v>15.269378475950701</v>
      </c>
      <c r="G337" s="252">
        <v>12.9337479815465</v>
      </c>
      <c r="H337" s="252">
        <v>19522.058711900001</v>
      </c>
      <c r="I337" s="252">
        <v>5.7300564215770304</v>
      </c>
      <c r="J337" s="252">
        <v>84.730621524049297</v>
      </c>
      <c r="K337" s="252">
        <v>2.3308018929938199</v>
      </c>
    </row>
    <row r="338" spans="1:11" x14ac:dyDescent="0.25">
      <c r="A338" s="252" t="s">
        <v>233</v>
      </c>
      <c r="B338" s="252" t="s">
        <v>234</v>
      </c>
      <c r="C338" s="252" t="s">
        <v>17</v>
      </c>
      <c r="D338" s="252">
        <v>5956.6109262999998</v>
      </c>
      <c r="E338" s="252">
        <v>9.7492494834146708</v>
      </c>
      <c r="F338" s="252">
        <v>26.2184308112382</v>
      </c>
      <c r="G338" s="252">
        <v>8.6585106534097598</v>
      </c>
      <c r="H338" s="252">
        <v>16762.563112700002</v>
      </c>
      <c r="I338" s="252">
        <v>5.1631604670601297</v>
      </c>
      <c r="J338" s="252">
        <v>73.781569188761793</v>
      </c>
      <c r="K338" s="252">
        <v>3.0768193871562501</v>
      </c>
    </row>
    <row r="339" spans="1:11" x14ac:dyDescent="0.25">
      <c r="A339" s="252" t="s">
        <v>235</v>
      </c>
      <c r="B339" s="252" t="s">
        <v>236</v>
      </c>
      <c r="C339" s="252" t="s">
        <v>16</v>
      </c>
      <c r="D339" s="252">
        <v>3409.7126274000002</v>
      </c>
      <c r="E339" s="252">
        <v>11.360912263772001</v>
      </c>
      <c r="F339" s="252">
        <v>20.126856819026699</v>
      </c>
      <c r="G339" s="252">
        <v>11.1793225366645</v>
      </c>
      <c r="H339" s="252">
        <v>13531.3957536</v>
      </c>
      <c r="I339" s="252">
        <v>5.5636677111111501</v>
      </c>
      <c r="J339" s="252">
        <v>79.873143180973301</v>
      </c>
      <c r="K339" s="252">
        <v>2.8170247854070101</v>
      </c>
    </row>
    <row r="340" spans="1:11" x14ac:dyDescent="0.25">
      <c r="A340" s="252" t="s">
        <v>235</v>
      </c>
      <c r="B340" s="252" t="s">
        <v>236</v>
      </c>
      <c r="C340" s="252" t="s">
        <v>17</v>
      </c>
      <c r="D340" s="252">
        <v>4389.5560592000002</v>
      </c>
      <c r="E340" s="252">
        <v>9.1366989562484004</v>
      </c>
      <c r="F340" s="252">
        <v>24.772558374785302</v>
      </c>
      <c r="G340" s="252">
        <v>8.9627137996785606</v>
      </c>
      <c r="H340" s="252">
        <v>13329.873612900001</v>
      </c>
      <c r="I340" s="252">
        <v>4.8469297601270398</v>
      </c>
      <c r="J340" s="252">
        <v>75.227441625214695</v>
      </c>
      <c r="K340" s="252">
        <v>2.9514409370079</v>
      </c>
    </row>
    <row r="341" spans="1:11" x14ac:dyDescent="0.25">
      <c r="A341" s="252" t="s">
        <v>237</v>
      </c>
      <c r="B341" s="252" t="s">
        <v>238</v>
      </c>
      <c r="C341" s="252" t="s">
        <v>16</v>
      </c>
      <c r="D341" s="252">
        <v>673.32861549999996</v>
      </c>
      <c r="E341" s="252">
        <v>9.7001858434176196</v>
      </c>
      <c r="F341" s="252">
        <v>19.778893979992301</v>
      </c>
      <c r="G341" s="252">
        <v>9.1453311045309107</v>
      </c>
      <c r="H341" s="252">
        <v>2730.9497844000002</v>
      </c>
      <c r="I341" s="252">
        <v>4.6342048133778704</v>
      </c>
      <c r="J341" s="252">
        <v>80.221106020007696</v>
      </c>
      <c r="K341" s="252">
        <v>2.2548247375613202</v>
      </c>
    </row>
    <row r="342" spans="1:11" x14ac:dyDescent="0.25">
      <c r="A342" s="252" t="s">
        <v>237</v>
      </c>
      <c r="B342" s="252" t="s">
        <v>238</v>
      </c>
      <c r="C342" s="252" t="s">
        <v>17</v>
      </c>
      <c r="D342" s="252">
        <v>547.96788400000003</v>
      </c>
      <c r="E342" s="252">
        <v>12.292716206516699</v>
      </c>
      <c r="F342" s="252">
        <v>23.395343183713599</v>
      </c>
      <c r="G342" s="252">
        <v>11.0586787647921</v>
      </c>
      <c r="H342" s="252">
        <v>1794.2413313</v>
      </c>
      <c r="I342" s="252">
        <v>5.8208576957595</v>
      </c>
      <c r="J342" s="252">
        <v>76.604656816286393</v>
      </c>
      <c r="K342" s="252">
        <v>3.3773610588873799</v>
      </c>
    </row>
    <row r="343" spans="1:11" x14ac:dyDescent="0.25">
      <c r="A343" s="252" t="s">
        <v>239</v>
      </c>
      <c r="B343" s="252" t="s">
        <v>240</v>
      </c>
      <c r="C343" s="252" t="s">
        <v>16</v>
      </c>
      <c r="D343" s="252">
        <v>247.1165196</v>
      </c>
      <c r="E343" s="252">
        <v>23.2696077484445</v>
      </c>
      <c r="F343" s="252">
        <v>10.281094860308</v>
      </c>
      <c r="G343" s="252">
        <v>20.9551541318929</v>
      </c>
      <c r="H343" s="252">
        <v>2156.4846819999998</v>
      </c>
      <c r="I343" s="252">
        <v>4.7367125822026503</v>
      </c>
      <c r="J343" s="252">
        <v>89.718905139691998</v>
      </c>
      <c r="K343" s="252">
        <v>2.4012991142382401</v>
      </c>
    </row>
    <row r="344" spans="1:11" x14ac:dyDescent="0.25">
      <c r="A344" s="252" t="s">
        <v>239</v>
      </c>
      <c r="B344" s="252" t="s">
        <v>240</v>
      </c>
      <c r="C344" s="252" t="s">
        <v>17</v>
      </c>
      <c r="D344" s="252">
        <v>475.7573759</v>
      </c>
      <c r="E344" s="252">
        <v>16.2802029836568</v>
      </c>
      <c r="F344" s="252">
        <v>19.090044403203098</v>
      </c>
      <c r="G344" s="252">
        <v>13.8767675208264</v>
      </c>
      <c r="H344" s="252">
        <v>2016.4179478000001</v>
      </c>
      <c r="I344" s="252">
        <v>4.8198973096745901</v>
      </c>
      <c r="J344" s="252">
        <v>80.909955596796905</v>
      </c>
      <c r="K344" s="252">
        <v>3.2741101659434002</v>
      </c>
    </row>
    <row r="345" spans="1:11" x14ac:dyDescent="0.25">
      <c r="A345" s="252" t="s">
        <v>241</v>
      </c>
      <c r="B345" s="252" t="s">
        <v>242</v>
      </c>
      <c r="C345" s="252" t="s">
        <v>16</v>
      </c>
      <c r="D345" s="252">
        <v>340.51641819999998</v>
      </c>
      <c r="E345" s="252">
        <v>21.1320820714649</v>
      </c>
      <c r="F345" s="252">
        <v>8.3891839089504394</v>
      </c>
      <c r="G345" s="252">
        <v>20.634095879333099</v>
      </c>
      <c r="H345" s="252">
        <v>3718.4769462999998</v>
      </c>
      <c r="I345" s="252">
        <v>3.9867171147752201</v>
      </c>
      <c r="J345" s="252">
        <v>91.6108160910496</v>
      </c>
      <c r="K345" s="252">
        <v>1.8895500827609599</v>
      </c>
    </row>
    <row r="346" spans="1:11" x14ac:dyDescent="0.25">
      <c r="A346" s="252" t="s">
        <v>241</v>
      </c>
      <c r="B346" s="252" t="s">
        <v>242</v>
      </c>
      <c r="C346" s="252" t="s">
        <v>17</v>
      </c>
      <c r="D346" s="252">
        <v>517.38221780000003</v>
      </c>
      <c r="E346" s="252">
        <v>14.698979968517101</v>
      </c>
      <c r="F346" s="252">
        <v>14.597989611482999</v>
      </c>
      <c r="G346" s="252">
        <v>13.535778052708199</v>
      </c>
      <c r="H346" s="252">
        <v>3026.8196317000002</v>
      </c>
      <c r="I346" s="252">
        <v>4.1840104414289003</v>
      </c>
      <c r="J346" s="252">
        <v>85.402010388516999</v>
      </c>
      <c r="K346" s="252">
        <v>2.31370604155406</v>
      </c>
    </row>
    <row r="347" spans="1:11" x14ac:dyDescent="0.25">
      <c r="A347" s="252" t="s">
        <v>243</v>
      </c>
      <c r="B347" s="252" t="s">
        <v>244</v>
      </c>
      <c r="C347" s="252" t="s">
        <v>16</v>
      </c>
      <c r="D347" s="252">
        <v>645.32498840000005</v>
      </c>
      <c r="E347" s="252">
        <v>11.5040371029732</v>
      </c>
      <c r="F347" s="252">
        <v>15.092890699636399</v>
      </c>
      <c r="G347" s="252">
        <v>10.9557751025031</v>
      </c>
      <c r="H347" s="252">
        <v>3630.363488</v>
      </c>
      <c r="I347" s="252">
        <v>4.37431986980598</v>
      </c>
      <c r="J347" s="252">
        <v>84.907109300363601</v>
      </c>
      <c r="K347" s="252">
        <v>1.94747315642236</v>
      </c>
    </row>
    <row r="348" spans="1:11" x14ac:dyDescent="0.25">
      <c r="A348" s="252" t="s">
        <v>243</v>
      </c>
      <c r="B348" s="252" t="s">
        <v>244</v>
      </c>
      <c r="C348" s="252" t="s">
        <v>17</v>
      </c>
      <c r="D348" s="252">
        <v>768.64210590000005</v>
      </c>
      <c r="E348" s="252">
        <v>10.8619318516759</v>
      </c>
      <c r="F348" s="252">
        <v>23.0688705103262</v>
      </c>
      <c r="G348" s="252">
        <v>9.9400878240081205</v>
      </c>
      <c r="H348" s="252">
        <v>2563.3030171</v>
      </c>
      <c r="I348" s="252">
        <v>4.7785711719629598</v>
      </c>
      <c r="J348" s="252">
        <v>76.931129489673793</v>
      </c>
      <c r="K348" s="252">
        <v>2.9806737583918199</v>
      </c>
    </row>
    <row r="349" spans="1:11" x14ac:dyDescent="0.25">
      <c r="A349" s="252" t="s">
        <v>245</v>
      </c>
      <c r="B349" s="252" t="s">
        <v>246</v>
      </c>
      <c r="C349" s="252" t="s">
        <v>16</v>
      </c>
      <c r="D349" s="252">
        <v>1437.0433356999999</v>
      </c>
      <c r="E349" s="252">
        <v>11.8802748726576</v>
      </c>
      <c r="F349" s="252">
        <v>21.666489263098502</v>
      </c>
      <c r="G349" s="252">
        <v>10.0442652634224</v>
      </c>
      <c r="H349" s="252">
        <v>5195.5186739999999</v>
      </c>
      <c r="I349" s="252">
        <v>6.2179232117721597</v>
      </c>
      <c r="J349" s="252">
        <v>78.333510736901502</v>
      </c>
      <c r="K349" s="252">
        <v>2.7781719909961402</v>
      </c>
    </row>
    <row r="350" spans="1:11" x14ac:dyDescent="0.25">
      <c r="A350" s="252" t="s">
        <v>245</v>
      </c>
      <c r="B350" s="252" t="s">
        <v>246</v>
      </c>
      <c r="C350" s="252" t="s">
        <v>17</v>
      </c>
      <c r="D350" s="252">
        <v>1809.6192519000001</v>
      </c>
      <c r="E350" s="252">
        <v>11.085253919006499</v>
      </c>
      <c r="F350" s="252">
        <v>25.4057198105697</v>
      </c>
      <c r="G350" s="252">
        <v>10.1887509889737</v>
      </c>
      <c r="H350" s="252">
        <v>5313.2619944999997</v>
      </c>
      <c r="I350" s="252">
        <v>5.1184026505607498</v>
      </c>
      <c r="J350" s="252">
        <v>74.594280189430293</v>
      </c>
      <c r="K350" s="252">
        <v>3.4701394287629101</v>
      </c>
    </row>
    <row r="351" spans="1:11" x14ac:dyDescent="0.25">
      <c r="A351" s="252" t="s">
        <v>247</v>
      </c>
      <c r="B351" s="252" t="s">
        <v>248</v>
      </c>
      <c r="C351" s="252" t="s">
        <v>16</v>
      </c>
      <c r="D351" s="252">
        <v>868.76018120000003</v>
      </c>
      <c r="E351" s="252">
        <v>16.9000341602713</v>
      </c>
      <c r="F351" s="252">
        <v>8.4434180882737309</v>
      </c>
      <c r="G351" s="252">
        <v>16.6989114742906</v>
      </c>
      <c r="H351" s="252">
        <v>9420.4399047999996</v>
      </c>
      <c r="I351" s="252">
        <v>4.7627340470805501</v>
      </c>
      <c r="J351" s="252">
        <v>91.556581911726298</v>
      </c>
      <c r="K351" s="252">
        <v>1.5399864024243199</v>
      </c>
    </row>
    <row r="352" spans="1:11" x14ac:dyDescent="0.25">
      <c r="A352" s="252" t="s">
        <v>247</v>
      </c>
      <c r="B352" s="252" t="s">
        <v>248</v>
      </c>
      <c r="C352" s="252" t="s">
        <v>17</v>
      </c>
      <c r="D352" s="252">
        <v>1138.3836669</v>
      </c>
      <c r="E352" s="252">
        <v>14.8417685623778</v>
      </c>
      <c r="F352" s="252">
        <v>14.7446359245609</v>
      </c>
      <c r="G352" s="252">
        <v>12.5801258559418</v>
      </c>
      <c r="H352" s="252">
        <v>6582.2794456000001</v>
      </c>
      <c r="I352" s="252">
        <v>4.1492927428367397</v>
      </c>
      <c r="J352" s="252">
        <v>85.255364075439104</v>
      </c>
      <c r="K352" s="252">
        <v>2.1756915549253399</v>
      </c>
    </row>
    <row r="353" spans="1:11" x14ac:dyDescent="0.25">
      <c r="A353" s="252" t="s">
        <v>249</v>
      </c>
      <c r="B353" s="252" t="s">
        <v>250</v>
      </c>
      <c r="C353" s="252" t="s">
        <v>16</v>
      </c>
      <c r="D353" s="252">
        <v>432.56583039999998</v>
      </c>
      <c r="E353" s="252">
        <v>22.703235238157799</v>
      </c>
      <c r="F353" s="252">
        <v>4.7162399720577399</v>
      </c>
      <c r="G353" s="252">
        <v>22.233483760310701</v>
      </c>
      <c r="H353" s="252">
        <v>8739.2709073999995</v>
      </c>
      <c r="I353" s="252">
        <v>3.4097693378364702</v>
      </c>
      <c r="J353" s="252">
        <v>95.283760027942293</v>
      </c>
      <c r="K353" s="252">
        <v>1.10048600934434</v>
      </c>
    </row>
    <row r="354" spans="1:11" x14ac:dyDescent="0.25">
      <c r="A354" s="252" t="s">
        <v>249</v>
      </c>
      <c r="B354" s="252" t="s">
        <v>250</v>
      </c>
      <c r="C354" s="252" t="s">
        <v>17</v>
      </c>
      <c r="D354" s="252">
        <v>458.34569750000003</v>
      </c>
      <c r="E354" s="252">
        <v>25.307833092085598</v>
      </c>
      <c r="F354" s="252">
        <v>4.3525255107568199</v>
      </c>
      <c r="G354" s="252">
        <v>25.074369024292</v>
      </c>
      <c r="H354" s="252">
        <v>10072.2231956</v>
      </c>
      <c r="I354" s="252">
        <v>3.2751089302749401</v>
      </c>
      <c r="J354" s="252">
        <v>95.647474489243194</v>
      </c>
      <c r="K354" s="252">
        <v>1.1410320181181099</v>
      </c>
    </row>
    <row r="355" spans="1:11" x14ac:dyDescent="0.25">
      <c r="A355" s="252" t="s">
        <v>251</v>
      </c>
      <c r="B355" s="252" t="s">
        <v>252</v>
      </c>
      <c r="C355" s="252" t="s">
        <v>16</v>
      </c>
      <c r="D355" s="252">
        <v>344.12031489999998</v>
      </c>
      <c r="E355" s="252">
        <v>21.978251765248601</v>
      </c>
      <c r="F355" s="252">
        <v>4.7851771582174498</v>
      </c>
      <c r="G355" s="252">
        <v>21.433597412239699</v>
      </c>
      <c r="H355" s="252">
        <v>6847.2605581999997</v>
      </c>
      <c r="I355" s="252">
        <v>3.6561259719684198</v>
      </c>
      <c r="J355" s="252">
        <v>95.214822841782507</v>
      </c>
      <c r="K355" s="252">
        <v>1.07718060795961</v>
      </c>
    </row>
    <row r="356" spans="1:11" x14ac:dyDescent="0.25">
      <c r="A356" s="252" t="s">
        <v>251</v>
      </c>
      <c r="B356" s="252" t="s">
        <v>252</v>
      </c>
      <c r="C356" s="252" t="s">
        <v>17</v>
      </c>
      <c r="D356" s="252">
        <v>442.0600268</v>
      </c>
      <c r="E356" s="252">
        <v>20.173924092695501</v>
      </c>
      <c r="F356" s="252">
        <v>5.2710631599259798</v>
      </c>
      <c r="G356" s="252">
        <v>19.7428786157489</v>
      </c>
      <c r="H356" s="252">
        <v>7944.4838902000001</v>
      </c>
      <c r="I356" s="252">
        <v>3.1719267455867901</v>
      </c>
      <c r="J356" s="252">
        <v>94.728936840073999</v>
      </c>
      <c r="K356" s="252">
        <v>1.0985656929524501</v>
      </c>
    </row>
    <row r="357" spans="1:11" x14ac:dyDescent="0.25">
      <c r="A357" s="252" t="s">
        <v>253</v>
      </c>
      <c r="B357" s="252" t="s">
        <v>254</v>
      </c>
      <c r="C357" s="252" t="s">
        <v>16</v>
      </c>
      <c r="D357" s="252">
        <v>1021.7685436</v>
      </c>
      <c r="E357" s="252">
        <v>16.184620787817099</v>
      </c>
      <c r="F357" s="252">
        <v>13.4156023385398</v>
      </c>
      <c r="G357" s="252">
        <v>14.864907263304399</v>
      </c>
      <c r="H357" s="252">
        <v>6594.5018094999996</v>
      </c>
      <c r="I357" s="252">
        <v>4.8157434040818199</v>
      </c>
      <c r="J357" s="252">
        <v>86.584397661460201</v>
      </c>
      <c r="K357" s="252">
        <v>2.3032057741337</v>
      </c>
    </row>
    <row r="358" spans="1:11" x14ac:dyDescent="0.25">
      <c r="A358" s="252" t="s">
        <v>253</v>
      </c>
      <c r="B358" s="252" t="s">
        <v>254</v>
      </c>
      <c r="C358" s="252" t="s">
        <v>17</v>
      </c>
      <c r="D358" s="252">
        <v>1336.3232548999999</v>
      </c>
      <c r="E358" s="252">
        <v>12.1116189770277</v>
      </c>
      <c r="F358" s="252">
        <v>17.1289439760363</v>
      </c>
      <c r="G358" s="252">
        <v>11.5701357337828</v>
      </c>
      <c r="H358" s="252">
        <v>6465.2274815000001</v>
      </c>
      <c r="I358" s="252">
        <v>5.8062815645413801</v>
      </c>
      <c r="J358" s="252">
        <v>82.871056023963703</v>
      </c>
      <c r="K358" s="252">
        <v>2.3914767868022802</v>
      </c>
    </row>
    <row r="359" spans="1:11" x14ac:dyDescent="0.25">
      <c r="A359" s="252" t="s">
        <v>255</v>
      </c>
      <c r="B359" s="252" t="s">
        <v>256</v>
      </c>
      <c r="C359" s="252" t="s">
        <v>16</v>
      </c>
      <c r="D359" s="252">
        <v>728.03579920000004</v>
      </c>
      <c r="E359" s="252">
        <v>14.2635416134636</v>
      </c>
      <c r="F359" s="252">
        <v>10.722310652681299</v>
      </c>
      <c r="G359" s="252">
        <v>13.334307783332299</v>
      </c>
      <c r="H359" s="252">
        <v>6061.8793858999998</v>
      </c>
      <c r="I359" s="252">
        <v>4.34034358885748</v>
      </c>
      <c r="J359" s="252">
        <v>89.277689347318699</v>
      </c>
      <c r="K359" s="252">
        <v>1.6014593504446299</v>
      </c>
    </row>
    <row r="360" spans="1:11" x14ac:dyDescent="0.25">
      <c r="A360" s="252" t="s">
        <v>255</v>
      </c>
      <c r="B360" s="252" t="s">
        <v>256</v>
      </c>
      <c r="C360" s="252" t="s">
        <v>17</v>
      </c>
      <c r="D360" s="252">
        <v>435.18624820000002</v>
      </c>
      <c r="E360" s="252">
        <v>18.890542610609302</v>
      </c>
      <c r="F360" s="252">
        <v>6.5027373965924298</v>
      </c>
      <c r="G360" s="252">
        <v>18.1543563466447</v>
      </c>
      <c r="H360" s="252">
        <v>6257.1683966000001</v>
      </c>
      <c r="I360" s="252">
        <v>3.8616719615572501</v>
      </c>
      <c r="J360" s="252">
        <v>93.497262603407606</v>
      </c>
      <c r="K360" s="252">
        <v>1.2626360241918899</v>
      </c>
    </row>
    <row r="361" spans="1:11" x14ac:dyDescent="0.25">
      <c r="A361" s="252" t="s">
        <v>257</v>
      </c>
      <c r="B361" s="252" t="s">
        <v>258</v>
      </c>
      <c r="C361" s="252" t="s">
        <v>16</v>
      </c>
      <c r="D361" s="252">
        <v>720.01510270000006</v>
      </c>
      <c r="E361" s="252">
        <v>15.052339527251499</v>
      </c>
      <c r="F361" s="252">
        <v>12.679270341132</v>
      </c>
      <c r="G361" s="252">
        <v>13.9655825126565</v>
      </c>
      <c r="H361" s="252">
        <v>4958.6642166000001</v>
      </c>
      <c r="I361" s="252">
        <v>4.4193679175200096</v>
      </c>
      <c r="J361" s="252">
        <v>87.320729658868004</v>
      </c>
      <c r="K361" s="252">
        <v>2.0278506242575101</v>
      </c>
    </row>
    <row r="362" spans="1:11" x14ac:dyDescent="0.25">
      <c r="A362" s="252" t="s">
        <v>257</v>
      </c>
      <c r="B362" s="252" t="s">
        <v>258</v>
      </c>
      <c r="C362" s="252" t="s">
        <v>17</v>
      </c>
      <c r="D362" s="252">
        <v>501.36830659999998</v>
      </c>
      <c r="E362" s="252">
        <v>15.758577052992299</v>
      </c>
      <c r="F362" s="252">
        <v>9.6677945113176094</v>
      </c>
      <c r="G362" s="252">
        <v>15.672360894798199</v>
      </c>
      <c r="H362" s="252">
        <v>4684.5953173999997</v>
      </c>
      <c r="I362" s="252">
        <v>5.2613518628589704</v>
      </c>
      <c r="J362" s="252">
        <v>90.332205488682405</v>
      </c>
      <c r="K362" s="252">
        <v>1.6773327277734</v>
      </c>
    </row>
    <row r="363" spans="1:11" x14ac:dyDescent="0.25">
      <c r="A363" s="252" t="s">
        <v>259</v>
      </c>
      <c r="B363" s="252" t="s">
        <v>260</v>
      </c>
      <c r="C363" s="252" t="s">
        <v>16</v>
      </c>
      <c r="D363" s="252">
        <v>1177.6829468999999</v>
      </c>
      <c r="E363" s="252">
        <v>16.6986610210644</v>
      </c>
      <c r="F363" s="252">
        <v>10.999435215159499</v>
      </c>
      <c r="G363" s="252">
        <v>15.654463366282901</v>
      </c>
      <c r="H363" s="252">
        <v>9529.0753898999992</v>
      </c>
      <c r="I363" s="252">
        <v>3.5980998614174302</v>
      </c>
      <c r="J363" s="252">
        <v>89.000564784840506</v>
      </c>
      <c r="K363" s="252">
        <v>1.93470969585178</v>
      </c>
    </row>
    <row r="364" spans="1:11" x14ac:dyDescent="0.25">
      <c r="A364" s="252" t="s">
        <v>259</v>
      </c>
      <c r="B364" s="252" t="s">
        <v>260</v>
      </c>
      <c r="C364" s="252" t="s">
        <v>17</v>
      </c>
      <c r="D364" s="252">
        <v>804.20419579999998</v>
      </c>
      <c r="E364" s="252">
        <v>17.850769956996999</v>
      </c>
      <c r="F364" s="252">
        <v>9.5836771697720806</v>
      </c>
      <c r="G364" s="252">
        <v>17.1531450580563</v>
      </c>
      <c r="H364" s="252">
        <v>7587.190689</v>
      </c>
      <c r="I364" s="252">
        <v>4.6764891873538996</v>
      </c>
      <c r="J364" s="252">
        <v>90.416322830227898</v>
      </c>
      <c r="K364" s="252">
        <v>1.81814742666934</v>
      </c>
    </row>
    <row r="365" spans="1:11" x14ac:dyDescent="0.25">
      <c r="A365" s="252" t="s">
        <v>261</v>
      </c>
      <c r="B365" s="252" t="s">
        <v>262</v>
      </c>
      <c r="C365" s="252" t="s">
        <v>16</v>
      </c>
      <c r="D365" s="252">
        <v>1511.6478709999999</v>
      </c>
      <c r="E365" s="252">
        <v>11.4922134501976</v>
      </c>
      <c r="F365" s="252">
        <v>14.1245930689487</v>
      </c>
      <c r="G365" s="252">
        <v>10.8149967286524</v>
      </c>
      <c r="H365" s="252">
        <v>9190.5922828999992</v>
      </c>
      <c r="I365" s="252">
        <v>4.3655710767005402</v>
      </c>
      <c r="J365" s="252">
        <v>85.875406931051302</v>
      </c>
      <c r="K365" s="252">
        <v>1.7788262471568099</v>
      </c>
    </row>
    <row r="366" spans="1:11" x14ac:dyDescent="0.25">
      <c r="A366" s="252" t="s">
        <v>261</v>
      </c>
      <c r="B366" s="252" t="s">
        <v>262</v>
      </c>
      <c r="C366" s="252" t="s">
        <v>17</v>
      </c>
      <c r="D366" s="252">
        <v>1210.3725923</v>
      </c>
      <c r="E366" s="252">
        <v>12.544143599888301</v>
      </c>
      <c r="F366" s="252">
        <v>13.074188711591599</v>
      </c>
      <c r="G366" s="252">
        <v>12.1110867023417</v>
      </c>
      <c r="H366" s="252">
        <v>8047.3535963000004</v>
      </c>
      <c r="I366" s="252">
        <v>4.9370367941741602</v>
      </c>
      <c r="J366" s="252">
        <v>86.925811288408397</v>
      </c>
      <c r="K366" s="252">
        <v>1.82158360907904</v>
      </c>
    </row>
    <row r="367" spans="1:11" x14ac:dyDescent="0.25">
      <c r="A367" s="252" t="s">
        <v>263</v>
      </c>
      <c r="B367" s="252" t="s">
        <v>264</v>
      </c>
      <c r="C367" s="252" t="s">
        <v>16</v>
      </c>
      <c r="D367" s="252">
        <v>1324.9005109</v>
      </c>
      <c r="E367" s="252">
        <v>11.1338616827094</v>
      </c>
      <c r="F367" s="252">
        <v>13.7967712690988</v>
      </c>
      <c r="G367" s="252">
        <v>10.3582048144746</v>
      </c>
      <c r="H367" s="252">
        <v>8278.0745986999991</v>
      </c>
      <c r="I367" s="252">
        <v>3.4502867994291702</v>
      </c>
      <c r="J367" s="252">
        <v>86.203228730901202</v>
      </c>
      <c r="K367" s="252">
        <v>1.65782401294854</v>
      </c>
    </row>
    <row r="368" spans="1:11" x14ac:dyDescent="0.25">
      <c r="A368" s="252" t="s">
        <v>263</v>
      </c>
      <c r="B368" s="252" t="s">
        <v>264</v>
      </c>
      <c r="C368" s="252" t="s">
        <v>17</v>
      </c>
      <c r="D368" s="252">
        <v>913.11547519999999</v>
      </c>
      <c r="E368" s="252">
        <v>12.560650090967</v>
      </c>
      <c r="F368" s="252">
        <v>11.7204877556821</v>
      </c>
      <c r="G368" s="252">
        <v>11.4217484719839</v>
      </c>
      <c r="H368" s="252">
        <v>6877.6479660000005</v>
      </c>
      <c r="I368" s="252">
        <v>3.8531698928484102</v>
      </c>
      <c r="J368" s="252">
        <v>88.2795122443179</v>
      </c>
      <c r="K368" s="252">
        <v>1.51641598045853</v>
      </c>
    </row>
    <row r="369" spans="1:11" x14ac:dyDescent="0.25">
      <c r="A369" s="252" t="s">
        <v>265</v>
      </c>
      <c r="B369" s="252" t="s">
        <v>266</v>
      </c>
      <c r="C369" s="252" t="s">
        <v>16</v>
      </c>
      <c r="D369" s="252">
        <v>340.86846589999999</v>
      </c>
      <c r="E369" s="252">
        <v>15.1715384764354</v>
      </c>
      <c r="F369" s="252">
        <v>12.6450140588355</v>
      </c>
      <c r="G369" s="252">
        <v>14.312879727129699</v>
      </c>
      <c r="H369" s="252">
        <v>2354.8064009999998</v>
      </c>
      <c r="I369" s="252">
        <v>3.9855929411967801</v>
      </c>
      <c r="J369" s="252">
        <v>87.3549859411645</v>
      </c>
      <c r="K369" s="252">
        <v>2.07185157689654</v>
      </c>
    </row>
    <row r="370" spans="1:11" x14ac:dyDescent="0.25">
      <c r="A370" s="252" t="s">
        <v>265</v>
      </c>
      <c r="B370" s="252" t="s">
        <v>266</v>
      </c>
      <c r="C370" s="252" t="s">
        <v>17</v>
      </c>
      <c r="D370" s="252">
        <v>232.18199870000001</v>
      </c>
      <c r="E370" s="252">
        <v>16.7769982551198</v>
      </c>
      <c r="F370" s="252">
        <v>12.0541011009656</v>
      </c>
      <c r="G370" s="252">
        <v>15.8683222395744</v>
      </c>
      <c r="H370" s="252">
        <v>1693.9840153</v>
      </c>
      <c r="I370" s="252">
        <v>5.0670546301363499</v>
      </c>
      <c r="J370" s="252">
        <v>87.945898899034404</v>
      </c>
      <c r="K370" s="252">
        <v>2.17495486399118</v>
      </c>
    </row>
    <row r="371" spans="1:11" x14ac:dyDescent="0.25">
      <c r="A371" s="252" t="s">
        <v>267</v>
      </c>
      <c r="B371" s="252" t="s">
        <v>268</v>
      </c>
      <c r="C371" s="252" t="s">
        <v>16</v>
      </c>
      <c r="D371" s="252">
        <v>3378.7915518</v>
      </c>
      <c r="E371" s="252">
        <v>17.885111899371299</v>
      </c>
      <c r="F371" s="252">
        <v>8.4149305095114304</v>
      </c>
      <c r="G371" s="252">
        <v>17.479897279184598</v>
      </c>
      <c r="H371" s="252">
        <v>36773.548957500003</v>
      </c>
      <c r="I371" s="252">
        <v>4.4271860467720003</v>
      </c>
      <c r="J371" s="252">
        <v>91.585069490488607</v>
      </c>
      <c r="K371" s="252">
        <v>1.6060709647986</v>
      </c>
    </row>
    <row r="372" spans="1:11" x14ac:dyDescent="0.25">
      <c r="A372" s="252" t="s">
        <v>267</v>
      </c>
      <c r="B372" s="252" t="s">
        <v>268</v>
      </c>
      <c r="C372" s="252" t="s">
        <v>17</v>
      </c>
      <c r="D372" s="252">
        <v>3903.8279105000001</v>
      </c>
      <c r="E372" s="252">
        <v>15.089578530029801</v>
      </c>
      <c r="F372" s="252">
        <v>11.7373415011033</v>
      </c>
      <c r="G372" s="252">
        <v>14.114330509164599</v>
      </c>
      <c r="H372" s="252">
        <v>29356.070935700001</v>
      </c>
      <c r="I372" s="252">
        <v>4.48671674004515</v>
      </c>
      <c r="J372" s="252">
        <v>88.262658498896698</v>
      </c>
      <c r="K372" s="252">
        <v>1.8769513638383799</v>
      </c>
    </row>
    <row r="373" spans="1:11" x14ac:dyDescent="0.25">
      <c r="A373" s="252" t="s">
        <v>269</v>
      </c>
      <c r="B373" s="252" t="s">
        <v>270</v>
      </c>
      <c r="C373" s="252" t="s">
        <v>16</v>
      </c>
      <c r="D373" s="252">
        <v>2763.3115011</v>
      </c>
      <c r="E373" s="252">
        <v>15.0519843007124</v>
      </c>
      <c r="F373" s="252">
        <v>11.355947012996801</v>
      </c>
      <c r="G373" s="252">
        <v>14.2812126896411</v>
      </c>
      <c r="H373" s="252">
        <v>21570.295356499999</v>
      </c>
      <c r="I373" s="252">
        <v>3.6264471532770299</v>
      </c>
      <c r="J373" s="252">
        <v>88.644052987003207</v>
      </c>
      <c r="K373" s="252">
        <v>1.8295270705715501</v>
      </c>
    </row>
    <row r="374" spans="1:11" x14ac:dyDescent="0.25">
      <c r="A374" s="252" t="s">
        <v>269</v>
      </c>
      <c r="B374" s="252" t="s">
        <v>270</v>
      </c>
      <c r="C374" s="252" t="s">
        <v>17</v>
      </c>
      <c r="D374" s="252">
        <v>1881.6730224</v>
      </c>
      <c r="E374" s="252">
        <v>14.9434663140478</v>
      </c>
      <c r="F374" s="252">
        <v>10.060373129368299</v>
      </c>
      <c r="G374" s="252">
        <v>14.5117576868568</v>
      </c>
      <c r="H374" s="252">
        <v>16822.1364507</v>
      </c>
      <c r="I374" s="252">
        <v>4.4362812362060504</v>
      </c>
      <c r="J374" s="252">
        <v>89.939626870631699</v>
      </c>
      <c r="K374" s="252">
        <v>1.6232410804055699</v>
      </c>
    </row>
    <row r="375" spans="1:11" x14ac:dyDescent="0.25">
      <c r="A375" s="252" t="s">
        <v>271</v>
      </c>
      <c r="B375" s="252" t="s">
        <v>272</v>
      </c>
      <c r="C375" s="252" t="s">
        <v>16</v>
      </c>
      <c r="D375" s="252">
        <v>1227.9062234999999</v>
      </c>
      <c r="E375" s="252">
        <v>12.3180573923606</v>
      </c>
      <c r="F375" s="252">
        <v>15.7923381334392</v>
      </c>
      <c r="G375" s="252">
        <v>11.3442383806374</v>
      </c>
      <c r="H375" s="252">
        <v>6547.4226298000003</v>
      </c>
      <c r="I375" s="252">
        <v>4.58450332550641</v>
      </c>
      <c r="J375" s="252">
        <v>84.207661866560798</v>
      </c>
      <c r="K375" s="252">
        <v>2.12750294215813</v>
      </c>
    </row>
    <row r="376" spans="1:11" x14ac:dyDescent="0.25">
      <c r="A376" s="252" t="s">
        <v>271</v>
      </c>
      <c r="B376" s="252" t="s">
        <v>272</v>
      </c>
      <c r="C376" s="252" t="s">
        <v>17</v>
      </c>
      <c r="D376" s="252">
        <v>895.92539409999995</v>
      </c>
      <c r="E376" s="252">
        <v>11.8622425032923</v>
      </c>
      <c r="F376" s="252">
        <v>14.6680129007872</v>
      </c>
      <c r="G376" s="252">
        <v>11.336780096704899</v>
      </c>
      <c r="H376" s="252">
        <v>5212.0961911000004</v>
      </c>
      <c r="I376" s="252">
        <v>5.7619248522990798</v>
      </c>
      <c r="J376" s="252">
        <v>85.331987099212895</v>
      </c>
      <c r="K376" s="252">
        <v>1.94871867355575</v>
      </c>
    </row>
    <row r="377" spans="1:11" x14ac:dyDescent="0.25">
      <c r="A377" s="252" t="s">
        <v>273</v>
      </c>
      <c r="B377" s="252" t="s">
        <v>274</v>
      </c>
      <c r="C377" s="252" t="s">
        <v>16</v>
      </c>
      <c r="D377" s="252">
        <v>1565.7287621</v>
      </c>
      <c r="E377" s="252">
        <v>16.6610354233717</v>
      </c>
      <c r="F377" s="252">
        <v>13.0879104212559</v>
      </c>
      <c r="G377" s="252">
        <v>16.097382778917702</v>
      </c>
      <c r="H377" s="252">
        <v>10397.4396254</v>
      </c>
      <c r="I377" s="252">
        <v>4.8980841857609398</v>
      </c>
      <c r="J377" s="252">
        <v>86.912089578744101</v>
      </c>
      <c r="K377" s="252">
        <v>2.4240713213581202</v>
      </c>
    </row>
    <row r="378" spans="1:11" x14ac:dyDescent="0.25">
      <c r="A378" s="252" t="s">
        <v>273</v>
      </c>
      <c r="B378" s="252" t="s">
        <v>274</v>
      </c>
      <c r="C378" s="252" t="s">
        <v>17</v>
      </c>
      <c r="D378" s="252">
        <v>1293.2182929999999</v>
      </c>
      <c r="E378" s="252">
        <v>15.302155747574799</v>
      </c>
      <c r="F378" s="252">
        <v>14.3804891577766</v>
      </c>
      <c r="G378" s="252">
        <v>15.211385420902101</v>
      </c>
      <c r="H378" s="252">
        <v>7699.6489093</v>
      </c>
      <c r="I378" s="252">
        <v>6.3424188440443903</v>
      </c>
      <c r="J378" s="252">
        <v>85.619510842223406</v>
      </c>
      <c r="K378" s="252">
        <v>2.55487517936354</v>
      </c>
    </row>
    <row r="379" spans="1:11" x14ac:dyDescent="0.25">
      <c r="A379" s="252" t="s">
        <v>275</v>
      </c>
      <c r="B379" s="252" t="s">
        <v>276</v>
      </c>
      <c r="C379" s="252" t="s">
        <v>16</v>
      </c>
      <c r="D379" s="252">
        <v>1776.7669337</v>
      </c>
      <c r="E379" s="252">
        <v>12.508433439519401</v>
      </c>
      <c r="F379" s="252">
        <v>11.4061535624946</v>
      </c>
      <c r="G379" s="252">
        <v>12.3774906053549</v>
      </c>
      <c r="H379" s="252">
        <v>13800.4995301</v>
      </c>
      <c r="I379" s="252">
        <v>4.3346382282563303</v>
      </c>
      <c r="J379" s="252">
        <v>88.593846437505405</v>
      </c>
      <c r="K379" s="252">
        <v>1.59355942020872</v>
      </c>
    </row>
    <row r="380" spans="1:11" x14ac:dyDescent="0.25">
      <c r="A380" s="252" t="s">
        <v>275</v>
      </c>
      <c r="B380" s="252" t="s">
        <v>276</v>
      </c>
      <c r="C380" s="252" t="s">
        <v>17</v>
      </c>
      <c r="D380" s="252">
        <v>1168.1912907999999</v>
      </c>
      <c r="E380" s="252">
        <v>19.391651099633702</v>
      </c>
      <c r="F380" s="252">
        <v>10.4447703760819</v>
      </c>
      <c r="G380" s="252">
        <v>17.426551639605201</v>
      </c>
      <c r="H380" s="252">
        <v>10016.269915499999</v>
      </c>
      <c r="I380" s="252">
        <v>5.1793596008977003</v>
      </c>
      <c r="J380" s="252">
        <v>89.555229623918095</v>
      </c>
      <c r="K380" s="252">
        <v>2.0324478099936498</v>
      </c>
    </row>
    <row r="381" spans="1:11" x14ac:dyDescent="0.25">
      <c r="A381" s="252" t="s">
        <v>277</v>
      </c>
      <c r="B381" s="252" t="s">
        <v>278</v>
      </c>
      <c r="C381" s="252" t="s">
        <v>16</v>
      </c>
      <c r="D381" s="252">
        <v>1224.3184984</v>
      </c>
      <c r="E381" s="252">
        <v>14.2583710219956</v>
      </c>
      <c r="F381" s="252">
        <v>12.6095953082074</v>
      </c>
      <c r="G381" s="252">
        <v>13.297924211194999</v>
      </c>
      <c r="H381" s="252">
        <v>8485.1009434999996</v>
      </c>
      <c r="I381" s="252">
        <v>3.8996466367078302</v>
      </c>
      <c r="J381" s="252">
        <v>87.390404691792597</v>
      </c>
      <c r="K381" s="252">
        <v>1.9187626299907801</v>
      </c>
    </row>
    <row r="382" spans="1:11" x14ac:dyDescent="0.25">
      <c r="A382" s="252" t="s">
        <v>277</v>
      </c>
      <c r="B382" s="252" t="s">
        <v>278</v>
      </c>
      <c r="C382" s="252" t="s">
        <v>17</v>
      </c>
      <c r="D382" s="252">
        <v>612.65421119999996</v>
      </c>
      <c r="E382" s="252">
        <v>19.659946154187701</v>
      </c>
      <c r="F382" s="252">
        <v>7.6491355561274599</v>
      </c>
      <c r="G382" s="252">
        <v>19.578512633055201</v>
      </c>
      <c r="H382" s="252">
        <v>7396.8026313999999</v>
      </c>
      <c r="I382" s="252">
        <v>6.7558504553413803</v>
      </c>
      <c r="J382" s="252">
        <v>92.350864443872595</v>
      </c>
      <c r="K382" s="252">
        <v>1.62162745329375</v>
      </c>
    </row>
    <row r="383" spans="1:11" x14ac:dyDescent="0.25">
      <c r="A383" s="252" t="s">
        <v>279</v>
      </c>
      <c r="B383" s="252" t="s">
        <v>280</v>
      </c>
      <c r="C383" s="252" t="s">
        <v>16</v>
      </c>
      <c r="D383" s="252">
        <v>443.27825130000002</v>
      </c>
      <c r="E383" s="252">
        <v>15.987732749552601</v>
      </c>
      <c r="F383" s="252">
        <v>11.641222953484201</v>
      </c>
      <c r="G383" s="252">
        <v>15.946388901476601</v>
      </c>
      <c r="H383" s="252">
        <v>3364.5540793</v>
      </c>
      <c r="I383" s="252">
        <v>5.1151173397918903</v>
      </c>
      <c r="J383" s="252">
        <v>88.358777046515797</v>
      </c>
      <c r="K383" s="252">
        <v>2.1009284500093099</v>
      </c>
    </row>
    <row r="384" spans="1:11" x14ac:dyDescent="0.25">
      <c r="A384" s="252" t="s">
        <v>279</v>
      </c>
      <c r="B384" s="252" t="s">
        <v>280</v>
      </c>
      <c r="C384" s="252" t="s">
        <v>17</v>
      </c>
      <c r="D384" s="252">
        <v>573.25726369999995</v>
      </c>
      <c r="E384" s="252">
        <v>16.2601117516366</v>
      </c>
      <c r="F384" s="252">
        <v>18.9705388085784</v>
      </c>
      <c r="G384" s="252">
        <v>14.2039012533041</v>
      </c>
      <c r="H384" s="252">
        <v>2448.5718445000002</v>
      </c>
      <c r="I384" s="252">
        <v>5.7442585140031897</v>
      </c>
      <c r="J384" s="252">
        <v>81.029461191421603</v>
      </c>
      <c r="K384" s="252">
        <v>3.3254035754041</v>
      </c>
    </row>
    <row r="385" spans="1:11" x14ac:dyDescent="0.25">
      <c r="A385" s="252" t="s">
        <v>281</v>
      </c>
      <c r="B385" s="252" t="s">
        <v>282</v>
      </c>
      <c r="C385" s="252" t="s">
        <v>16</v>
      </c>
      <c r="D385" s="252">
        <v>2175.4882008</v>
      </c>
      <c r="E385" s="252">
        <v>13.988027524484499</v>
      </c>
      <c r="F385" s="252">
        <v>14.3810746950807</v>
      </c>
      <c r="G385" s="252">
        <v>12.929173293879</v>
      </c>
      <c r="H385" s="252">
        <v>12951.9500952</v>
      </c>
      <c r="I385" s="252">
        <v>3.58602336236217</v>
      </c>
      <c r="J385" s="252">
        <v>85.618925304919301</v>
      </c>
      <c r="K385" s="252">
        <v>2.1716624709167398</v>
      </c>
    </row>
    <row r="386" spans="1:11" x14ac:dyDescent="0.25">
      <c r="A386" s="252" t="s">
        <v>281</v>
      </c>
      <c r="B386" s="252" t="s">
        <v>282</v>
      </c>
      <c r="C386" s="252" t="s">
        <v>17</v>
      </c>
      <c r="D386" s="252">
        <v>1504.8732161</v>
      </c>
      <c r="E386" s="252">
        <v>15.4719658130824</v>
      </c>
      <c r="F386" s="252">
        <v>11.2886930621116</v>
      </c>
      <c r="G386" s="252">
        <v>14.4501881634228</v>
      </c>
      <c r="H386" s="252">
        <v>11825.9278591</v>
      </c>
      <c r="I386" s="252">
        <v>4.6838215591435999</v>
      </c>
      <c r="J386" s="252">
        <v>88.711306937888395</v>
      </c>
      <c r="K386" s="252">
        <v>1.83881564252965</v>
      </c>
    </row>
    <row r="387" spans="1:11" x14ac:dyDescent="0.25">
      <c r="A387" s="252" t="s">
        <v>283</v>
      </c>
      <c r="B387" s="252" t="s">
        <v>284</v>
      </c>
      <c r="C387" s="252" t="s">
        <v>16</v>
      </c>
      <c r="D387" s="252">
        <v>3103.7179013999998</v>
      </c>
      <c r="E387" s="252">
        <v>11.339623405763099</v>
      </c>
      <c r="F387" s="252">
        <v>21.1500279879278</v>
      </c>
      <c r="G387" s="252">
        <v>10.538393972259801</v>
      </c>
      <c r="H387" s="252">
        <v>11571.0518113</v>
      </c>
      <c r="I387" s="252">
        <v>6.1463326382970802</v>
      </c>
      <c r="J387" s="252">
        <v>78.8499720120722</v>
      </c>
      <c r="K387" s="252">
        <v>2.8267267796490598</v>
      </c>
    </row>
    <row r="388" spans="1:11" x14ac:dyDescent="0.25">
      <c r="A388" s="252" t="s">
        <v>283</v>
      </c>
      <c r="B388" s="252" t="s">
        <v>284</v>
      </c>
      <c r="C388" s="252" t="s">
        <v>17</v>
      </c>
      <c r="D388" s="252">
        <v>2854.6955487</v>
      </c>
      <c r="E388" s="252">
        <v>11.3129754351478</v>
      </c>
      <c r="F388" s="252">
        <v>27.2550323081777</v>
      </c>
      <c r="G388" s="252">
        <v>10.384402829046</v>
      </c>
      <c r="H388" s="252">
        <v>7619.3171635999997</v>
      </c>
      <c r="I388" s="252">
        <v>5.7399281525773098</v>
      </c>
      <c r="J388" s="252">
        <v>72.744967691822296</v>
      </c>
      <c r="K388" s="252">
        <v>3.8906778515016902</v>
      </c>
    </row>
    <row r="389" spans="1:11" x14ac:dyDescent="0.25">
      <c r="A389" s="252" t="s">
        <v>285</v>
      </c>
      <c r="B389" s="252" t="s">
        <v>286</v>
      </c>
      <c r="C389" s="252" t="s">
        <v>16</v>
      </c>
      <c r="D389" s="252">
        <v>2469.3776348000001</v>
      </c>
      <c r="E389" s="252">
        <v>10.165741798978599</v>
      </c>
      <c r="F389" s="252">
        <v>23.353936188895901</v>
      </c>
      <c r="G389" s="252">
        <v>9.7289750130184505</v>
      </c>
      <c r="H389" s="252">
        <v>8104.3330015000001</v>
      </c>
      <c r="I389" s="252">
        <v>4.8459265153993201</v>
      </c>
      <c r="J389" s="252">
        <v>76.646063811104099</v>
      </c>
      <c r="K389" s="252">
        <v>2.9644035236742101</v>
      </c>
    </row>
    <row r="390" spans="1:11" x14ac:dyDescent="0.25">
      <c r="A390" s="252" t="s">
        <v>285</v>
      </c>
      <c r="B390" s="252" t="s">
        <v>286</v>
      </c>
      <c r="C390" s="252" t="s">
        <v>17</v>
      </c>
      <c r="D390" s="252">
        <v>2479.0914318999999</v>
      </c>
      <c r="E390" s="252">
        <v>9.9490193207693505</v>
      </c>
      <c r="F390" s="252">
        <v>29.754842301072198</v>
      </c>
      <c r="G390" s="252">
        <v>8.3011579363169901</v>
      </c>
      <c r="H390" s="252">
        <v>5852.6328864999996</v>
      </c>
      <c r="I390" s="252">
        <v>5.15806973949383</v>
      </c>
      <c r="J390" s="252">
        <v>70.245157698927798</v>
      </c>
      <c r="K390" s="252">
        <v>3.5162515595744099</v>
      </c>
    </row>
    <row r="391" spans="1:11" x14ac:dyDescent="0.25">
      <c r="A391" s="252" t="s">
        <v>287</v>
      </c>
      <c r="B391" s="252" t="s">
        <v>288</v>
      </c>
      <c r="C391" s="252" t="s">
        <v>16</v>
      </c>
      <c r="D391" s="252">
        <v>475.1083079</v>
      </c>
      <c r="E391" s="252">
        <v>15.118036461243801</v>
      </c>
      <c r="F391" s="252">
        <v>13.4199713467358</v>
      </c>
      <c r="G391" s="252">
        <v>13.4637038655473</v>
      </c>
      <c r="H391" s="252">
        <v>3065.1996079999999</v>
      </c>
      <c r="I391" s="252">
        <v>5.1666153301767599</v>
      </c>
      <c r="J391" s="252">
        <v>86.580028653264193</v>
      </c>
      <c r="K391" s="252">
        <v>2.0868845033555998</v>
      </c>
    </row>
    <row r="392" spans="1:11" x14ac:dyDescent="0.25">
      <c r="A392" s="252" t="s">
        <v>287</v>
      </c>
      <c r="B392" s="252" t="s">
        <v>288</v>
      </c>
      <c r="C392" s="252" t="s">
        <v>17</v>
      </c>
      <c r="D392" s="252">
        <v>543.84612500000003</v>
      </c>
      <c r="E392" s="252">
        <v>17.616370275939001</v>
      </c>
      <c r="F392" s="252">
        <v>16.603921302098399</v>
      </c>
      <c r="G392" s="252">
        <v>16.174974411308799</v>
      </c>
      <c r="H392" s="252">
        <v>2731.5616242000001</v>
      </c>
      <c r="I392" s="252">
        <v>4.6678522429791904</v>
      </c>
      <c r="J392" s="252">
        <v>83.396078697901601</v>
      </c>
      <c r="K392" s="252">
        <v>3.2203912507889201</v>
      </c>
    </row>
    <row r="393" spans="1:11" x14ac:dyDescent="0.25">
      <c r="A393" s="252" t="s">
        <v>289</v>
      </c>
      <c r="B393" s="252" t="s">
        <v>290</v>
      </c>
      <c r="C393" s="252" t="s">
        <v>16</v>
      </c>
      <c r="D393" s="252">
        <v>511.9369739</v>
      </c>
      <c r="E393" s="252">
        <v>17.729663035897499</v>
      </c>
      <c r="F393" s="252">
        <v>7.07560553334008</v>
      </c>
      <c r="G393" s="252">
        <v>17.934634190525099</v>
      </c>
      <c r="H393" s="252">
        <v>6723.3020666000002</v>
      </c>
      <c r="I393" s="252">
        <v>4.4769470267493698</v>
      </c>
      <c r="J393" s="252">
        <v>92.924394466659905</v>
      </c>
      <c r="K393" s="252">
        <v>1.3656090808580801</v>
      </c>
    </row>
    <row r="394" spans="1:11" x14ac:dyDescent="0.25">
      <c r="A394" s="252" t="s">
        <v>289</v>
      </c>
      <c r="B394" s="252" t="s">
        <v>290</v>
      </c>
      <c r="C394" s="252" t="s">
        <v>17</v>
      </c>
      <c r="D394" s="252">
        <v>421.26758769999998</v>
      </c>
      <c r="E394" s="252">
        <v>17.232501792526001</v>
      </c>
      <c r="F394" s="252">
        <v>8.0478999121992594</v>
      </c>
      <c r="G394" s="252">
        <v>16.211296001579701</v>
      </c>
      <c r="H394" s="252">
        <v>4813.2357273999996</v>
      </c>
      <c r="I394" s="252">
        <v>4.0856145841349001</v>
      </c>
      <c r="J394" s="252">
        <v>91.952100087800702</v>
      </c>
      <c r="K394" s="252">
        <v>1.4188570738805599</v>
      </c>
    </row>
    <row r="395" spans="1:11" x14ac:dyDescent="0.25">
      <c r="A395" s="252" t="s">
        <v>291</v>
      </c>
      <c r="B395" s="252" t="s">
        <v>292</v>
      </c>
      <c r="C395" s="252" t="s">
        <v>16</v>
      </c>
      <c r="D395" s="252">
        <v>2749.6521785999998</v>
      </c>
      <c r="E395" s="252">
        <v>11.284629442739201</v>
      </c>
      <c r="F395" s="252">
        <v>26.0427027436846</v>
      </c>
      <c r="G395" s="252">
        <v>9.4842492326720507</v>
      </c>
      <c r="H395" s="252">
        <v>7808.5921237000002</v>
      </c>
      <c r="I395" s="252">
        <v>5.2463771247497997</v>
      </c>
      <c r="J395" s="252">
        <v>73.9572972563154</v>
      </c>
      <c r="K395" s="252">
        <v>3.3397040275482102</v>
      </c>
    </row>
    <row r="396" spans="1:11" x14ac:dyDescent="0.25">
      <c r="A396" s="252" t="s">
        <v>291</v>
      </c>
      <c r="B396" s="252" t="s">
        <v>292</v>
      </c>
      <c r="C396" s="252" t="s">
        <v>17</v>
      </c>
      <c r="D396" s="252">
        <v>2519.6874259000001</v>
      </c>
      <c r="E396" s="252">
        <v>10.4425572162728</v>
      </c>
      <c r="F396" s="252">
        <v>30.352456019580199</v>
      </c>
      <c r="G396" s="252">
        <v>9.1301174395517304</v>
      </c>
      <c r="H396" s="252">
        <v>5781.7410459000002</v>
      </c>
      <c r="I396" s="252">
        <v>7.27314931978687</v>
      </c>
      <c r="J396" s="252">
        <v>69.647543980419798</v>
      </c>
      <c r="K396" s="252">
        <v>3.9789125674769399</v>
      </c>
    </row>
    <row r="397" spans="1:11" x14ac:dyDescent="0.25">
      <c r="A397" s="252" t="s">
        <v>293</v>
      </c>
      <c r="B397" s="252" t="s">
        <v>294</v>
      </c>
      <c r="C397" s="252" t="s">
        <v>16</v>
      </c>
      <c r="D397" s="252">
        <v>1349.0879718000001</v>
      </c>
      <c r="E397" s="252">
        <v>23.430877366999699</v>
      </c>
      <c r="F397" s="252">
        <v>6.4644796596534997</v>
      </c>
      <c r="G397" s="252">
        <v>23.034211726723498</v>
      </c>
      <c r="H397" s="252">
        <v>19520.1550737</v>
      </c>
      <c r="I397" s="252">
        <v>3.5742937878260901</v>
      </c>
      <c r="J397" s="252">
        <v>93.535520340346494</v>
      </c>
      <c r="K397" s="252">
        <v>1.59195343802804</v>
      </c>
    </row>
    <row r="398" spans="1:11" x14ac:dyDescent="0.25">
      <c r="A398" s="252" t="s">
        <v>293</v>
      </c>
      <c r="B398" s="252" t="s">
        <v>294</v>
      </c>
      <c r="C398" s="252" t="s">
        <v>17</v>
      </c>
      <c r="D398" s="252">
        <v>1266.7734883999999</v>
      </c>
      <c r="E398" s="252">
        <v>17.1333567049499</v>
      </c>
      <c r="F398" s="252">
        <v>7.5331478542230297</v>
      </c>
      <c r="G398" s="252">
        <v>16.788419470198399</v>
      </c>
      <c r="H398" s="252">
        <v>15549.2178198</v>
      </c>
      <c r="I398" s="252">
        <v>5.2451157494337499</v>
      </c>
      <c r="J398" s="252">
        <v>92.466852145776997</v>
      </c>
      <c r="K398" s="252">
        <v>1.36772955035105</v>
      </c>
    </row>
    <row r="399" spans="1:11" x14ac:dyDescent="0.25">
      <c r="A399" s="252" t="s">
        <v>295</v>
      </c>
      <c r="B399" s="252" t="s">
        <v>296</v>
      </c>
      <c r="C399" s="252" t="s">
        <v>16</v>
      </c>
      <c r="D399" s="252">
        <v>1514.1623985000001</v>
      </c>
      <c r="E399" s="252">
        <v>16.290474391629001</v>
      </c>
      <c r="F399" s="252">
        <v>8.1657559948129208</v>
      </c>
      <c r="G399" s="252">
        <v>14.9235552888359</v>
      </c>
      <c r="H399" s="252">
        <v>17028.6693915</v>
      </c>
      <c r="I399" s="252">
        <v>3.7653762331532898</v>
      </c>
      <c r="J399" s="252">
        <v>91.834244005187102</v>
      </c>
      <c r="K399" s="252">
        <v>1.3269789759128501</v>
      </c>
    </row>
    <row r="400" spans="1:11" x14ac:dyDescent="0.25">
      <c r="A400" s="252" t="s">
        <v>295</v>
      </c>
      <c r="B400" s="252" t="s">
        <v>296</v>
      </c>
      <c r="C400" s="252" t="s">
        <v>17</v>
      </c>
      <c r="D400" s="252">
        <v>1124.4520917</v>
      </c>
      <c r="E400" s="252">
        <v>16.987407576698999</v>
      </c>
      <c r="F400" s="252">
        <v>7.1724718215173899</v>
      </c>
      <c r="G400" s="252">
        <v>15.4926594261264</v>
      </c>
      <c r="H400" s="252">
        <v>14552.8781186</v>
      </c>
      <c r="I400" s="252">
        <v>4.0273467127309504</v>
      </c>
      <c r="J400" s="252">
        <v>92.827528178482595</v>
      </c>
      <c r="K400" s="252">
        <v>1.19706584194078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756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53" t="s">
        <v>72</v>
      </c>
      <c r="B411" s="253" t="s">
        <v>73</v>
      </c>
      <c r="C411" s="253" t="s">
        <v>16</v>
      </c>
      <c r="D411" s="253">
        <v>16.278235299999999</v>
      </c>
      <c r="E411" s="253"/>
      <c r="F411" s="253">
        <v>14.7857958500395</v>
      </c>
      <c r="G411" s="253"/>
      <c r="H411" s="253">
        <v>93.8155024</v>
      </c>
      <c r="I411" s="253"/>
      <c r="J411" s="253">
        <v>85.214204149960494</v>
      </c>
      <c r="K411" s="253"/>
    </row>
    <row r="412" spans="1:11" x14ac:dyDescent="0.25">
      <c r="A412" s="253" t="s">
        <v>72</v>
      </c>
      <c r="B412" s="253" t="s">
        <v>73</v>
      </c>
      <c r="C412" s="253" t="s">
        <v>17</v>
      </c>
      <c r="D412" s="253">
        <v>30.1403751</v>
      </c>
      <c r="E412" s="253"/>
      <c r="F412" s="253">
        <v>62.544594840949401</v>
      </c>
      <c r="G412" s="253"/>
      <c r="H412" s="253">
        <v>18.049840499999998</v>
      </c>
      <c r="I412" s="253"/>
      <c r="J412" s="253">
        <v>37.455405159050599</v>
      </c>
      <c r="K412" s="253"/>
    </row>
    <row r="413" spans="1:11" x14ac:dyDescent="0.25">
      <c r="A413" s="253" t="s">
        <v>74</v>
      </c>
      <c r="B413" s="253" t="s">
        <v>75</v>
      </c>
      <c r="C413" s="253" t="s">
        <v>16</v>
      </c>
      <c r="D413" s="253">
        <v>47.557789999999997</v>
      </c>
      <c r="E413" s="253"/>
      <c r="F413" s="253">
        <v>18.7919463087248</v>
      </c>
      <c r="G413" s="253"/>
      <c r="H413" s="253">
        <v>205.51759250000001</v>
      </c>
      <c r="I413" s="253"/>
      <c r="J413" s="253">
        <v>81.208053691275197</v>
      </c>
      <c r="K413" s="253"/>
    </row>
    <row r="414" spans="1:11" x14ac:dyDescent="0.25">
      <c r="A414" s="253" t="s">
        <v>74</v>
      </c>
      <c r="B414" s="253" t="s">
        <v>75</v>
      </c>
      <c r="C414" s="253" t="s">
        <v>17</v>
      </c>
      <c r="D414" s="253">
        <v>16.984925</v>
      </c>
      <c r="E414" s="253"/>
      <c r="F414" s="253">
        <v>14.492753623188401</v>
      </c>
      <c r="G414" s="253"/>
      <c r="H414" s="253">
        <v>100.2110575</v>
      </c>
      <c r="I414" s="253"/>
      <c r="J414" s="253">
        <v>85.507246376811594</v>
      </c>
      <c r="K414" s="253"/>
    </row>
    <row r="415" spans="1:11" x14ac:dyDescent="0.25">
      <c r="A415" s="253" t="s">
        <v>76</v>
      </c>
      <c r="B415" s="253" t="s">
        <v>77</v>
      </c>
      <c r="C415" s="253" t="s">
        <v>16</v>
      </c>
      <c r="D415" s="253">
        <v>70.108729699999998</v>
      </c>
      <c r="E415" s="253"/>
      <c r="F415" s="253">
        <v>32.313829786008199</v>
      </c>
      <c r="G415" s="253"/>
      <c r="H415" s="253">
        <v>146.85326509999999</v>
      </c>
      <c r="I415" s="253"/>
      <c r="J415" s="253">
        <v>67.686170213991801</v>
      </c>
      <c r="K415" s="253"/>
    </row>
    <row r="416" spans="1:11" x14ac:dyDescent="0.25">
      <c r="A416" s="253" t="s">
        <v>76</v>
      </c>
      <c r="B416" s="253" t="s">
        <v>77</v>
      </c>
      <c r="C416" s="253" t="s">
        <v>17</v>
      </c>
      <c r="D416" s="253">
        <v>10.613450200000001</v>
      </c>
      <c r="E416" s="253"/>
      <c r="F416" s="253">
        <v>8.9341372555265703</v>
      </c>
      <c r="G416" s="253"/>
      <c r="H416" s="253">
        <v>108.1831375</v>
      </c>
      <c r="I416" s="253"/>
      <c r="J416" s="253">
        <v>91.065862744473407</v>
      </c>
      <c r="K416" s="253"/>
    </row>
    <row r="417" spans="1:11" x14ac:dyDescent="0.25">
      <c r="A417" s="253" t="s">
        <v>80</v>
      </c>
      <c r="B417" s="253" t="s">
        <v>81</v>
      </c>
      <c r="C417" s="253" t="s">
        <v>16</v>
      </c>
      <c r="D417" s="253">
        <v>528.64732879999997</v>
      </c>
      <c r="E417" s="253"/>
      <c r="F417" s="253">
        <v>25.8719358232742</v>
      </c>
      <c r="G417" s="253"/>
      <c r="H417" s="253">
        <v>1514.6761102</v>
      </c>
      <c r="I417" s="253"/>
      <c r="J417" s="253">
        <v>74.1280641767258</v>
      </c>
      <c r="K417" s="253"/>
    </row>
    <row r="418" spans="1:11" x14ac:dyDescent="0.25">
      <c r="A418" s="253" t="s">
        <v>80</v>
      </c>
      <c r="B418" s="253" t="s">
        <v>81</v>
      </c>
      <c r="C418" s="253" t="s">
        <v>17</v>
      </c>
      <c r="D418" s="253">
        <v>314.76268829999998</v>
      </c>
      <c r="E418" s="253"/>
      <c r="F418" s="253">
        <v>35.546848272561597</v>
      </c>
      <c r="G418" s="253"/>
      <c r="H418" s="253">
        <v>570.7242215</v>
      </c>
      <c r="I418" s="253"/>
      <c r="J418" s="253">
        <v>64.453151727438396</v>
      </c>
      <c r="K418" s="253"/>
    </row>
    <row r="419" spans="1:11" x14ac:dyDescent="0.25">
      <c r="A419" s="253" t="s">
        <v>92</v>
      </c>
      <c r="B419" s="253" t="s">
        <v>93</v>
      </c>
      <c r="C419" s="253" t="s">
        <v>16</v>
      </c>
      <c r="D419" s="253">
        <v>252.1195002</v>
      </c>
      <c r="E419" s="253"/>
      <c r="F419" s="253">
        <v>27.565119188701701</v>
      </c>
      <c r="G419" s="253"/>
      <c r="H419" s="253">
        <v>662.51285989999997</v>
      </c>
      <c r="I419" s="253"/>
      <c r="J419" s="253">
        <v>72.434880811298299</v>
      </c>
      <c r="K419" s="253"/>
    </row>
    <row r="420" spans="1:11" x14ac:dyDescent="0.25">
      <c r="A420" s="253" t="s">
        <v>92</v>
      </c>
      <c r="B420" s="253" t="s">
        <v>93</v>
      </c>
      <c r="C420" s="253" t="s">
        <v>17</v>
      </c>
      <c r="D420" s="253">
        <v>100.2862951</v>
      </c>
      <c r="E420" s="253"/>
      <c r="F420" s="253">
        <v>30.1044455484503</v>
      </c>
      <c r="G420" s="253"/>
      <c r="H420" s="253">
        <v>232.8415645</v>
      </c>
      <c r="I420" s="253"/>
      <c r="J420" s="253">
        <v>69.8955544515497</v>
      </c>
      <c r="K420" s="253"/>
    </row>
    <row r="421" spans="1:11" x14ac:dyDescent="0.25">
      <c r="A421" s="253" t="s">
        <v>108</v>
      </c>
      <c r="B421" s="253" t="s">
        <v>109</v>
      </c>
      <c r="C421" s="253" t="s">
        <v>16</v>
      </c>
      <c r="D421" s="253">
        <v>581.47891540000001</v>
      </c>
      <c r="E421" s="253"/>
      <c r="F421" s="253">
        <v>28.1780975240403</v>
      </c>
      <c r="G421" s="253"/>
      <c r="H421" s="253">
        <v>1482.1058063999999</v>
      </c>
      <c r="I421" s="253"/>
      <c r="J421" s="253">
        <v>71.821902475959703</v>
      </c>
      <c r="K421" s="253"/>
    </row>
    <row r="422" spans="1:11" x14ac:dyDescent="0.25">
      <c r="A422" s="253" t="s">
        <v>108</v>
      </c>
      <c r="B422" s="253" t="s">
        <v>109</v>
      </c>
      <c r="C422" s="253" t="s">
        <v>17</v>
      </c>
      <c r="D422" s="253">
        <v>303.00350120000002</v>
      </c>
      <c r="E422" s="253"/>
      <c r="F422" s="253">
        <v>31.308731069669001</v>
      </c>
      <c r="G422" s="253"/>
      <c r="H422" s="253">
        <v>664.78883929999995</v>
      </c>
      <c r="I422" s="253"/>
      <c r="J422" s="253">
        <v>68.691268930331006</v>
      </c>
      <c r="K422" s="253"/>
    </row>
    <row r="423" spans="1:11" x14ac:dyDescent="0.25">
      <c r="A423" s="253" t="s">
        <v>110</v>
      </c>
      <c r="B423" s="253" t="s">
        <v>111</v>
      </c>
      <c r="C423" s="253" t="s">
        <v>16</v>
      </c>
      <c r="D423" s="253">
        <v>187.6817696</v>
      </c>
      <c r="E423" s="253"/>
      <c r="F423" s="253">
        <v>23.1111111111111</v>
      </c>
      <c r="G423" s="253"/>
      <c r="H423" s="253">
        <v>624.40281040000002</v>
      </c>
      <c r="I423" s="253"/>
      <c r="J423" s="253">
        <v>76.8888888888889</v>
      </c>
      <c r="K423" s="253"/>
    </row>
    <row r="424" spans="1:11" x14ac:dyDescent="0.25">
      <c r="A424" s="253" t="s">
        <v>110</v>
      </c>
      <c r="B424" s="253" t="s">
        <v>111</v>
      </c>
      <c r="C424" s="253" t="s">
        <v>17</v>
      </c>
      <c r="D424" s="253">
        <v>68.576031200000003</v>
      </c>
      <c r="E424" s="253"/>
      <c r="F424" s="253">
        <v>21.229050279329599</v>
      </c>
      <c r="G424" s="253"/>
      <c r="H424" s="253">
        <v>254.45316840000001</v>
      </c>
      <c r="I424" s="253"/>
      <c r="J424" s="253">
        <v>78.770949720670401</v>
      </c>
      <c r="K424" s="25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757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54" t="s">
        <v>14</v>
      </c>
      <c r="B435" s="254" t="s">
        <v>15</v>
      </c>
      <c r="C435" s="254" t="s">
        <v>16</v>
      </c>
      <c r="D435" s="254">
        <v>1683.872269</v>
      </c>
      <c r="E435" s="254"/>
      <c r="F435" s="254">
        <v>26.2540734682993</v>
      </c>
      <c r="G435" s="254"/>
      <c r="H435" s="254">
        <v>4729.8839469000004</v>
      </c>
      <c r="I435" s="254"/>
      <c r="J435" s="254">
        <v>73.745926531700704</v>
      </c>
      <c r="K435" s="254"/>
    </row>
    <row r="436" spans="1:11" x14ac:dyDescent="0.25">
      <c r="A436" s="254" t="s">
        <v>14</v>
      </c>
      <c r="B436" s="254" t="s">
        <v>15</v>
      </c>
      <c r="C436" s="254" t="s">
        <v>17</v>
      </c>
      <c r="D436" s="254">
        <v>844.36726610000005</v>
      </c>
      <c r="E436" s="254"/>
      <c r="F436" s="254">
        <v>30.2248530417253</v>
      </c>
      <c r="G436" s="254"/>
      <c r="H436" s="254">
        <v>1949.2518292</v>
      </c>
      <c r="I436" s="254"/>
      <c r="J436" s="254">
        <v>69.775146958274703</v>
      </c>
      <c r="K436" s="254"/>
    </row>
    <row r="437" spans="1:11" x14ac:dyDescent="0.25">
      <c r="A437" s="254" t="s">
        <v>27</v>
      </c>
      <c r="B437" s="254" t="s">
        <v>28</v>
      </c>
      <c r="C437" s="254" t="s">
        <v>16</v>
      </c>
      <c r="D437" s="254">
        <v>1161.3695776</v>
      </c>
      <c r="E437" s="254">
        <v>9.6713830828794105</v>
      </c>
      <c r="F437" s="254">
        <v>23.0158997318103</v>
      </c>
      <c r="G437" s="254">
        <v>8.7354898889685693</v>
      </c>
      <c r="H437" s="254">
        <v>3884.5751438000002</v>
      </c>
      <c r="I437" s="254">
        <v>4.18805536941254</v>
      </c>
      <c r="J437" s="254">
        <v>76.984100268189707</v>
      </c>
      <c r="K437" s="254">
        <v>2.61164524482753</v>
      </c>
    </row>
    <row r="438" spans="1:11" x14ac:dyDescent="0.25">
      <c r="A438" s="254" t="s">
        <v>27</v>
      </c>
      <c r="B438" s="254" t="s">
        <v>28</v>
      </c>
      <c r="C438" s="254" t="s">
        <v>17</v>
      </c>
      <c r="D438" s="254">
        <v>721.15046849999999</v>
      </c>
      <c r="E438" s="254">
        <v>13.306188646115601</v>
      </c>
      <c r="F438" s="254">
        <v>23.916133203628299</v>
      </c>
      <c r="G438" s="254">
        <v>9.9299837183808304</v>
      </c>
      <c r="H438" s="254">
        <v>2294.1800715999998</v>
      </c>
      <c r="I438" s="254">
        <v>6.3133990794993098</v>
      </c>
      <c r="J438" s="254">
        <v>76.083866796371694</v>
      </c>
      <c r="K438" s="254">
        <v>3.1213820132756598</v>
      </c>
    </row>
    <row r="439" spans="1:11" x14ac:dyDescent="0.25">
      <c r="A439" s="254" t="s">
        <v>29</v>
      </c>
      <c r="B439" s="254" t="s">
        <v>30</v>
      </c>
      <c r="C439" s="254" t="s">
        <v>16</v>
      </c>
      <c r="D439" s="254">
        <v>453.8509396</v>
      </c>
      <c r="E439" s="254">
        <v>12.240621283732301</v>
      </c>
      <c r="F439" s="254">
        <v>19.773323684727099</v>
      </c>
      <c r="G439" s="254">
        <v>11.0707224849402</v>
      </c>
      <c r="H439" s="254">
        <v>1841.4179127</v>
      </c>
      <c r="I439" s="254">
        <v>4.85008234751675</v>
      </c>
      <c r="J439" s="254">
        <v>80.226676315272897</v>
      </c>
      <c r="K439" s="254">
        <v>2.72858093059047</v>
      </c>
    </row>
    <row r="440" spans="1:11" x14ac:dyDescent="0.25">
      <c r="A440" s="254" t="s">
        <v>29</v>
      </c>
      <c r="B440" s="254" t="s">
        <v>30</v>
      </c>
      <c r="C440" s="254" t="s">
        <v>17</v>
      </c>
      <c r="D440" s="254">
        <v>411.06348960000003</v>
      </c>
      <c r="E440" s="254">
        <v>14.4240004780038</v>
      </c>
      <c r="F440" s="254">
        <v>27.780125616014701</v>
      </c>
      <c r="G440" s="254">
        <v>11.2254239725514</v>
      </c>
      <c r="H440" s="254">
        <v>1068.6400051999999</v>
      </c>
      <c r="I440" s="254">
        <v>5.7592284511281697</v>
      </c>
      <c r="J440" s="254">
        <v>72.219874383985299</v>
      </c>
      <c r="K440" s="254">
        <v>4.3179760517508399</v>
      </c>
    </row>
    <row r="441" spans="1:11" x14ac:dyDescent="0.25">
      <c r="A441" s="254" t="s">
        <v>31</v>
      </c>
      <c r="B441" s="254" t="s">
        <v>32</v>
      </c>
      <c r="C441" s="254" t="s">
        <v>16</v>
      </c>
      <c r="D441" s="254">
        <v>105.24596099999999</v>
      </c>
      <c r="E441" s="254">
        <v>9.9181527377206091</v>
      </c>
      <c r="F441" s="254">
        <v>22.850122850122901</v>
      </c>
      <c r="G441" s="254">
        <v>8.6419179971871003</v>
      </c>
      <c r="H441" s="254">
        <v>355.34657800000002</v>
      </c>
      <c r="I441" s="254">
        <v>4.6692720530219702</v>
      </c>
      <c r="J441" s="254">
        <v>77.149877149877099</v>
      </c>
      <c r="K441" s="254">
        <v>2.5595489609503201</v>
      </c>
    </row>
    <row r="442" spans="1:11" x14ac:dyDescent="0.25">
      <c r="A442" s="254" t="s">
        <v>31</v>
      </c>
      <c r="B442" s="254" t="s">
        <v>32</v>
      </c>
      <c r="C442" s="254" t="s">
        <v>17</v>
      </c>
      <c r="D442" s="254">
        <v>31.686955999999999</v>
      </c>
      <c r="E442" s="254">
        <v>17.899948694488099</v>
      </c>
      <c r="F442" s="254">
        <v>19.310344827586199</v>
      </c>
      <c r="G442" s="254">
        <v>16.759750094435599</v>
      </c>
      <c r="H442" s="254">
        <v>132.40620899999999</v>
      </c>
      <c r="I442" s="254">
        <v>13.107890265080901</v>
      </c>
      <c r="J442" s="254">
        <v>80.689655172413794</v>
      </c>
      <c r="K442" s="254">
        <v>4.0108803644803297</v>
      </c>
    </row>
    <row r="443" spans="1:11" x14ac:dyDescent="0.25">
      <c r="A443" s="254" t="s">
        <v>33</v>
      </c>
      <c r="B443" s="254" t="s">
        <v>34</v>
      </c>
      <c r="C443" s="254" t="s">
        <v>16</v>
      </c>
      <c r="D443" s="254">
        <v>740.0406696</v>
      </c>
      <c r="E443" s="254">
        <v>13.993062386374501</v>
      </c>
      <c r="F443" s="254">
        <v>16.767589394762201</v>
      </c>
      <c r="G443" s="254">
        <v>12.3604356152719</v>
      </c>
      <c r="H443" s="254">
        <v>3673.4778879999999</v>
      </c>
      <c r="I443" s="254">
        <v>3.41581921801632</v>
      </c>
      <c r="J443" s="254">
        <v>83.232410605237803</v>
      </c>
      <c r="K443" s="254">
        <v>2.4900721681636702</v>
      </c>
    </row>
    <row r="444" spans="1:11" x14ac:dyDescent="0.25">
      <c r="A444" s="254" t="s">
        <v>33</v>
      </c>
      <c r="B444" s="254" t="s">
        <v>34</v>
      </c>
      <c r="C444" s="254" t="s">
        <v>17</v>
      </c>
      <c r="D444" s="254">
        <v>472.1830966</v>
      </c>
      <c r="E444" s="254">
        <v>14.8112220639343</v>
      </c>
      <c r="F444" s="254">
        <v>18.9174834039448</v>
      </c>
      <c r="G444" s="254">
        <v>12.144060117919899</v>
      </c>
      <c r="H444" s="254">
        <v>2023.8312332</v>
      </c>
      <c r="I444" s="254">
        <v>5.3232941508485396</v>
      </c>
      <c r="J444" s="254">
        <v>81.0825165960552</v>
      </c>
      <c r="K444" s="254">
        <v>2.8333488572114001</v>
      </c>
    </row>
    <row r="445" spans="1:11" x14ac:dyDescent="0.25">
      <c r="A445" s="254" t="s">
        <v>35</v>
      </c>
      <c r="B445" s="254" t="s">
        <v>36</v>
      </c>
      <c r="C445" s="254" t="s">
        <v>16</v>
      </c>
      <c r="D445" s="254">
        <v>112.3104309</v>
      </c>
      <c r="E445" s="254">
        <v>8.9141245441510097</v>
      </c>
      <c r="F445" s="254">
        <v>21.0996633578442</v>
      </c>
      <c r="G445" s="254">
        <v>9.1959088160125209</v>
      </c>
      <c r="H445" s="254">
        <v>419.97498519999999</v>
      </c>
      <c r="I445" s="254">
        <v>4.165455728105</v>
      </c>
      <c r="J445" s="254">
        <v>78.900336642155807</v>
      </c>
      <c r="K445" s="254">
        <v>2.4591857087670101</v>
      </c>
    </row>
    <row r="446" spans="1:11" x14ac:dyDescent="0.25">
      <c r="A446" s="254" t="s">
        <v>35</v>
      </c>
      <c r="B446" s="254" t="s">
        <v>36</v>
      </c>
      <c r="C446" s="254" t="s">
        <v>17</v>
      </c>
      <c r="D446" s="254">
        <v>40.777129199999997</v>
      </c>
      <c r="E446" s="254">
        <v>20.999745671178001</v>
      </c>
      <c r="F446" s="254">
        <v>24.684988831562599</v>
      </c>
      <c r="G446" s="254">
        <v>19.9260028167845</v>
      </c>
      <c r="H446" s="254">
        <v>124.4128552</v>
      </c>
      <c r="I446" s="254">
        <v>12.348243933022699</v>
      </c>
      <c r="J446" s="254">
        <v>75.315011168437394</v>
      </c>
      <c r="K446" s="254">
        <v>6.5308780993202902</v>
      </c>
    </row>
    <row r="447" spans="1:11" x14ac:dyDescent="0.25">
      <c r="A447" s="254" t="s">
        <v>37</v>
      </c>
      <c r="B447" s="254" t="s">
        <v>38</v>
      </c>
      <c r="C447" s="254" t="s">
        <v>16</v>
      </c>
      <c r="D447" s="254">
        <v>224.47067269999999</v>
      </c>
      <c r="E447" s="254">
        <v>14.7417635971492</v>
      </c>
      <c r="F447" s="254">
        <v>19.154693110954199</v>
      </c>
      <c r="G447" s="254">
        <v>13.5972192994029</v>
      </c>
      <c r="H447" s="254">
        <v>947.41274720000001</v>
      </c>
      <c r="I447" s="254">
        <v>4.6499778510517498</v>
      </c>
      <c r="J447" s="254">
        <v>80.845306889045801</v>
      </c>
      <c r="K447" s="254">
        <v>3.2215916156995399</v>
      </c>
    </row>
    <row r="448" spans="1:11" x14ac:dyDescent="0.25">
      <c r="A448" s="254" t="s">
        <v>37</v>
      </c>
      <c r="B448" s="254" t="s">
        <v>38</v>
      </c>
      <c r="C448" s="254" t="s">
        <v>17</v>
      </c>
      <c r="D448" s="254">
        <v>113.80128910000001</v>
      </c>
      <c r="E448" s="254">
        <v>18.862434929236201</v>
      </c>
      <c r="F448" s="254">
        <v>22.795039905179799</v>
      </c>
      <c r="G448" s="254">
        <v>16.3188295819192</v>
      </c>
      <c r="H448" s="254">
        <v>385.4357799</v>
      </c>
      <c r="I448" s="254">
        <v>8.7486190680054197</v>
      </c>
      <c r="J448" s="254">
        <v>77.204960094820194</v>
      </c>
      <c r="K448" s="254">
        <v>4.81819265328049</v>
      </c>
    </row>
    <row r="449" spans="1:11" x14ac:dyDescent="0.25">
      <c r="A449" s="254" t="s">
        <v>39</v>
      </c>
      <c r="B449" s="254" t="s">
        <v>40</v>
      </c>
      <c r="C449" s="254" t="s">
        <v>16</v>
      </c>
      <c r="D449" s="254">
        <v>518.44341829999996</v>
      </c>
      <c r="E449" s="254">
        <v>11.0959456656319</v>
      </c>
      <c r="F449" s="254">
        <v>24.351762438815701</v>
      </c>
      <c r="G449" s="254">
        <v>9.8071413841805093</v>
      </c>
      <c r="H449" s="254">
        <v>1610.5335689000001</v>
      </c>
      <c r="I449" s="254">
        <v>3.4601227170026099</v>
      </c>
      <c r="J449" s="254">
        <v>75.648237561184303</v>
      </c>
      <c r="K449" s="254">
        <v>3.1569959180910598</v>
      </c>
    </row>
    <row r="450" spans="1:11" x14ac:dyDescent="0.25">
      <c r="A450" s="254" t="s">
        <v>39</v>
      </c>
      <c r="B450" s="254" t="s">
        <v>40</v>
      </c>
      <c r="C450" s="254" t="s">
        <v>17</v>
      </c>
      <c r="D450" s="254">
        <v>155.2658764</v>
      </c>
      <c r="E450" s="254">
        <v>21.366401179155599</v>
      </c>
      <c r="F450" s="254">
        <v>18.369990514367299</v>
      </c>
      <c r="G450" s="254">
        <v>18.551808692711401</v>
      </c>
      <c r="H450" s="254">
        <v>689.94891170000005</v>
      </c>
      <c r="I450" s="254">
        <v>6.9715601448596098</v>
      </c>
      <c r="J450" s="254">
        <v>81.630009485632698</v>
      </c>
      <c r="K450" s="254">
        <v>4.1748929328428801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758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55" t="s">
        <v>14</v>
      </c>
      <c r="B17" s="255" t="s">
        <v>15</v>
      </c>
      <c r="C17" s="255" t="s">
        <v>16</v>
      </c>
      <c r="D17" s="255">
        <v>101164.53532159999</v>
      </c>
      <c r="E17" s="255">
        <v>2.4530576365558199</v>
      </c>
      <c r="F17" s="255">
        <v>6.6468945578451697</v>
      </c>
      <c r="G17" s="255">
        <v>2.37057369362376</v>
      </c>
      <c r="H17" s="255">
        <v>1420817.4134096</v>
      </c>
      <c r="I17" s="255">
        <v>0.50566639316276196</v>
      </c>
      <c r="J17" s="255">
        <v>93.353105442154799</v>
      </c>
      <c r="K17" s="255">
        <v>0.16878874364690799</v>
      </c>
    </row>
    <row r="18" spans="1:11" x14ac:dyDescent="0.25">
      <c r="A18" s="255" t="s">
        <v>14</v>
      </c>
      <c r="B18" s="255" t="s">
        <v>15</v>
      </c>
      <c r="C18" s="255" t="s">
        <v>17</v>
      </c>
      <c r="D18" s="255">
        <v>81168.661643700005</v>
      </c>
      <c r="E18" s="255">
        <v>2.7128590880083898</v>
      </c>
      <c r="F18" s="255">
        <v>6.3002021011148903</v>
      </c>
      <c r="G18" s="255">
        <v>2.6325366046220999</v>
      </c>
      <c r="H18" s="255">
        <v>1207181.4633362</v>
      </c>
      <c r="I18" s="255">
        <v>0.54720705823455895</v>
      </c>
      <c r="J18" s="255">
        <v>93.699797898885095</v>
      </c>
      <c r="K18" s="255">
        <v>0.17700692018140801</v>
      </c>
    </row>
    <row r="19" spans="1:11" x14ac:dyDescent="0.25">
      <c r="A19" s="255" t="s">
        <v>14</v>
      </c>
      <c r="B19" s="255" t="s">
        <v>18</v>
      </c>
      <c r="C19" s="255" t="s">
        <v>16</v>
      </c>
      <c r="D19" s="255">
        <v>482.76419399999997</v>
      </c>
      <c r="E19" s="255"/>
      <c r="F19" s="255">
        <v>7.5270119061152503</v>
      </c>
      <c r="G19" s="255"/>
      <c r="H19" s="255">
        <v>5930.9920218999996</v>
      </c>
      <c r="I19" s="255"/>
      <c r="J19" s="255">
        <v>92.472988093884794</v>
      </c>
      <c r="K19" s="255"/>
    </row>
    <row r="20" spans="1:11" x14ac:dyDescent="0.25">
      <c r="A20" s="255" t="s">
        <v>14</v>
      </c>
      <c r="B20" s="255" t="s">
        <v>18</v>
      </c>
      <c r="C20" s="255" t="s">
        <v>17</v>
      </c>
      <c r="D20" s="255">
        <v>237.0788556</v>
      </c>
      <c r="E20" s="255"/>
      <c r="F20" s="255">
        <v>8.4864416913122795</v>
      </c>
      <c r="G20" s="255"/>
      <c r="H20" s="255">
        <v>2556.5402396999998</v>
      </c>
      <c r="I20" s="255"/>
      <c r="J20" s="255">
        <v>91.513558308687706</v>
      </c>
      <c r="K20" s="255"/>
    </row>
    <row r="21" spans="1:11" x14ac:dyDescent="0.25">
      <c r="A21" s="255" t="s">
        <v>14</v>
      </c>
      <c r="B21" s="255" t="s">
        <v>19</v>
      </c>
      <c r="C21" s="255" t="s">
        <v>16</v>
      </c>
      <c r="D21" s="255">
        <v>100681.7711276</v>
      </c>
      <c r="E21" s="255">
        <v>2.46384149929378</v>
      </c>
      <c r="F21" s="255">
        <v>6.6431699757768303</v>
      </c>
      <c r="G21" s="255">
        <v>2.3811625116097099</v>
      </c>
      <c r="H21" s="255">
        <v>1414886.4213876999</v>
      </c>
      <c r="I21" s="255">
        <v>0.50750999789983997</v>
      </c>
      <c r="J21" s="255">
        <v>93.3568300242232</v>
      </c>
      <c r="K21" s="255">
        <v>0.16944092146730599</v>
      </c>
    </row>
    <row r="22" spans="1:11" x14ac:dyDescent="0.25">
      <c r="A22" s="255" t="s">
        <v>14</v>
      </c>
      <c r="B22" s="255" t="s">
        <v>19</v>
      </c>
      <c r="C22" s="255" t="s">
        <v>17</v>
      </c>
      <c r="D22" s="255">
        <v>80931.5827881</v>
      </c>
      <c r="E22" s="255">
        <v>2.7203564351343701</v>
      </c>
      <c r="F22" s="255">
        <v>6.2954512242470804</v>
      </c>
      <c r="G22" s="255">
        <v>2.6398795160083499</v>
      </c>
      <c r="H22" s="255">
        <v>1204624.9230965001</v>
      </c>
      <c r="I22" s="255">
        <v>0.54823299243519696</v>
      </c>
      <c r="J22" s="255">
        <v>93.704548775752897</v>
      </c>
      <c r="K22" s="255">
        <v>0.17735780117453501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56" t="s">
        <v>14</v>
      </c>
      <c r="B33" s="256" t="s">
        <v>15</v>
      </c>
      <c r="C33" s="256" t="s">
        <v>16</v>
      </c>
      <c r="D33" s="256">
        <v>101164.53532159999</v>
      </c>
      <c r="E33" s="256">
        <v>2.4530576365558199</v>
      </c>
      <c r="F33" s="256">
        <v>6.6468945578451697</v>
      </c>
      <c r="G33" s="256">
        <v>2.37057369362376</v>
      </c>
      <c r="H33" s="256">
        <v>1420817.4134096</v>
      </c>
      <c r="I33" s="256">
        <v>0.50566639316276196</v>
      </c>
      <c r="J33" s="256">
        <v>93.353105442154799</v>
      </c>
      <c r="K33" s="256">
        <v>0.16878874364690799</v>
      </c>
    </row>
    <row r="34" spans="1:11" x14ac:dyDescent="0.25">
      <c r="A34" s="256" t="s">
        <v>14</v>
      </c>
      <c r="B34" s="256" t="s">
        <v>15</v>
      </c>
      <c r="C34" s="256" t="s">
        <v>17</v>
      </c>
      <c r="D34" s="256">
        <v>81168.661643700005</v>
      </c>
      <c r="E34" s="256">
        <v>2.7128590880083898</v>
      </c>
      <c r="F34" s="256">
        <v>6.3002021011148903</v>
      </c>
      <c r="G34" s="256">
        <v>2.6325366046220999</v>
      </c>
      <c r="H34" s="256">
        <v>1207181.4633362</v>
      </c>
      <c r="I34" s="256">
        <v>0.54720705823455895</v>
      </c>
      <c r="J34" s="256">
        <v>93.699797898885095</v>
      </c>
      <c r="K34" s="256">
        <v>0.17700692018140801</v>
      </c>
    </row>
    <row r="35" spans="1:11" x14ac:dyDescent="0.25">
      <c r="A35" s="256" t="s">
        <v>27</v>
      </c>
      <c r="B35" s="256" t="s">
        <v>28</v>
      </c>
      <c r="C35" s="256" t="s">
        <v>16</v>
      </c>
      <c r="D35" s="256">
        <v>1886.1671040000001</v>
      </c>
      <c r="E35" s="256">
        <v>17.216773246989298</v>
      </c>
      <c r="F35" s="256">
        <v>5.5327802639482</v>
      </c>
      <c r="G35" s="256">
        <v>17.102062205385</v>
      </c>
      <c r="H35" s="256">
        <v>32204.597647499999</v>
      </c>
      <c r="I35" s="256">
        <v>2.72403862256611</v>
      </c>
      <c r="J35" s="256">
        <v>94.467219736051803</v>
      </c>
      <c r="K35" s="256">
        <v>1.0016379491970699</v>
      </c>
    </row>
    <row r="36" spans="1:11" x14ac:dyDescent="0.25">
      <c r="A36" s="256" t="s">
        <v>27</v>
      </c>
      <c r="B36" s="256" t="s">
        <v>28</v>
      </c>
      <c r="C36" s="256" t="s">
        <v>17</v>
      </c>
      <c r="D36" s="256">
        <v>1573.9899803999999</v>
      </c>
      <c r="E36" s="256">
        <v>19.8244960767172</v>
      </c>
      <c r="F36" s="256">
        <v>8.2468384256498393</v>
      </c>
      <c r="G36" s="256">
        <v>18.8275712346727</v>
      </c>
      <c r="H36" s="256">
        <v>17511.990599799999</v>
      </c>
      <c r="I36" s="256">
        <v>4.6650512184251802</v>
      </c>
      <c r="J36" s="256">
        <v>91.753161574350102</v>
      </c>
      <c r="K36" s="256">
        <v>1.6922352892868999</v>
      </c>
    </row>
    <row r="37" spans="1:11" x14ac:dyDescent="0.25">
      <c r="A37" s="256" t="s">
        <v>29</v>
      </c>
      <c r="B37" s="256" t="s">
        <v>30</v>
      </c>
      <c r="C37" s="256" t="s">
        <v>16</v>
      </c>
      <c r="D37" s="256">
        <v>855.27238999999997</v>
      </c>
      <c r="E37" s="256">
        <v>12.0085532475529</v>
      </c>
      <c r="F37" s="256">
        <v>12.1143385183692</v>
      </c>
      <c r="G37" s="256">
        <v>11.206276478249</v>
      </c>
      <c r="H37" s="256">
        <v>6204.7283579000004</v>
      </c>
      <c r="I37" s="256">
        <v>3.13839687433047</v>
      </c>
      <c r="J37" s="256">
        <v>87.885661481630805</v>
      </c>
      <c r="K37" s="256">
        <v>1.5446959663189299</v>
      </c>
    </row>
    <row r="38" spans="1:11" x14ac:dyDescent="0.25">
      <c r="A38" s="256" t="s">
        <v>29</v>
      </c>
      <c r="B38" s="256" t="s">
        <v>30</v>
      </c>
      <c r="C38" s="256" t="s">
        <v>17</v>
      </c>
      <c r="D38" s="256">
        <v>338.71238060000002</v>
      </c>
      <c r="E38" s="256">
        <v>19.0342832853452</v>
      </c>
      <c r="F38" s="256">
        <v>6.7559348677982198</v>
      </c>
      <c r="G38" s="256">
        <v>18.467872239678002</v>
      </c>
      <c r="H38" s="256">
        <v>4674.8406986999998</v>
      </c>
      <c r="I38" s="256">
        <v>4.4617015519939098</v>
      </c>
      <c r="J38" s="256">
        <v>93.244065132201797</v>
      </c>
      <c r="K38" s="256">
        <v>1.3380770327975999</v>
      </c>
    </row>
    <row r="39" spans="1:11" x14ac:dyDescent="0.25">
      <c r="A39" s="256" t="s">
        <v>31</v>
      </c>
      <c r="B39" s="256" t="s">
        <v>32</v>
      </c>
      <c r="C39" s="256" t="s">
        <v>16</v>
      </c>
      <c r="D39" s="256">
        <v>1417.0598405000001</v>
      </c>
      <c r="E39" s="256">
        <v>20.361080625994301</v>
      </c>
      <c r="F39" s="256">
        <v>5.7661468021580502</v>
      </c>
      <c r="G39" s="256">
        <v>19.933255610380101</v>
      </c>
      <c r="H39" s="256">
        <v>23158.4476712</v>
      </c>
      <c r="I39" s="256">
        <v>3.63493295908293</v>
      </c>
      <c r="J39" s="256">
        <v>94.233853197841896</v>
      </c>
      <c r="K39" s="256">
        <v>1.21971111436017</v>
      </c>
    </row>
    <row r="40" spans="1:11" x14ac:dyDescent="0.25">
      <c r="A40" s="256" t="s">
        <v>31</v>
      </c>
      <c r="B40" s="256" t="s">
        <v>32</v>
      </c>
      <c r="C40" s="256" t="s">
        <v>17</v>
      </c>
      <c r="D40" s="256">
        <v>1011.4993678</v>
      </c>
      <c r="E40" s="256">
        <v>21.396984987586901</v>
      </c>
      <c r="F40" s="256">
        <v>6.4193711406097496</v>
      </c>
      <c r="G40" s="256">
        <v>21.195373300137501</v>
      </c>
      <c r="H40" s="256">
        <v>14745.485945</v>
      </c>
      <c r="I40" s="256">
        <v>4.6650949318872996</v>
      </c>
      <c r="J40" s="256">
        <v>93.580628859390302</v>
      </c>
      <c r="K40" s="256">
        <v>1.45394372035896</v>
      </c>
    </row>
    <row r="41" spans="1:11" x14ac:dyDescent="0.25">
      <c r="A41" s="256" t="s">
        <v>33</v>
      </c>
      <c r="B41" s="256" t="s">
        <v>34</v>
      </c>
      <c r="C41" s="256" t="s">
        <v>16</v>
      </c>
      <c r="D41" s="256">
        <v>477.12644660000001</v>
      </c>
      <c r="E41" s="256">
        <v>17.856096011003402</v>
      </c>
      <c r="F41" s="256">
        <v>6.2845542744080998</v>
      </c>
      <c r="G41" s="256">
        <v>17.030534211765598</v>
      </c>
      <c r="H41" s="256">
        <v>7114.9226593000003</v>
      </c>
      <c r="I41" s="256">
        <v>2.9341258219422</v>
      </c>
      <c r="J41" s="256">
        <v>93.715445725591906</v>
      </c>
      <c r="K41" s="256">
        <v>1.14206698530141</v>
      </c>
    </row>
    <row r="42" spans="1:11" x14ac:dyDescent="0.25">
      <c r="A42" s="256" t="s">
        <v>33</v>
      </c>
      <c r="B42" s="256" t="s">
        <v>34</v>
      </c>
      <c r="C42" s="256" t="s">
        <v>17</v>
      </c>
      <c r="D42" s="256">
        <v>376.92050940000001</v>
      </c>
      <c r="E42" s="256">
        <v>19.0482312296568</v>
      </c>
      <c r="F42" s="256">
        <v>6.6687644702036799</v>
      </c>
      <c r="G42" s="256">
        <v>17.875892679663799</v>
      </c>
      <c r="H42" s="256">
        <v>5275.1086046</v>
      </c>
      <c r="I42" s="256">
        <v>3.4445680999599602</v>
      </c>
      <c r="J42" s="256">
        <v>93.331235529796302</v>
      </c>
      <c r="K42" s="256">
        <v>1.2772799727617199</v>
      </c>
    </row>
    <row r="43" spans="1:11" x14ac:dyDescent="0.25">
      <c r="A43" s="256" t="s">
        <v>35</v>
      </c>
      <c r="B43" s="256" t="s">
        <v>36</v>
      </c>
      <c r="C43" s="256" t="s">
        <v>16</v>
      </c>
      <c r="D43" s="256">
        <v>2221.7768987999998</v>
      </c>
      <c r="E43" s="256">
        <v>15.526855965171</v>
      </c>
      <c r="F43" s="256">
        <v>6.9088645419955403</v>
      </c>
      <c r="G43" s="256">
        <v>15.1720812774638</v>
      </c>
      <c r="H43" s="256">
        <v>29936.5739459</v>
      </c>
      <c r="I43" s="256">
        <v>4.0620390862086797</v>
      </c>
      <c r="J43" s="256">
        <v>93.091135458004501</v>
      </c>
      <c r="K43" s="256">
        <v>1.12601327559735</v>
      </c>
    </row>
    <row r="44" spans="1:11" x14ac:dyDescent="0.25">
      <c r="A44" s="256" t="s">
        <v>35</v>
      </c>
      <c r="B44" s="256" t="s">
        <v>36</v>
      </c>
      <c r="C44" s="256" t="s">
        <v>17</v>
      </c>
      <c r="D44" s="256">
        <v>1944.1992279000001</v>
      </c>
      <c r="E44" s="256">
        <v>38.783817339651897</v>
      </c>
      <c r="F44" s="256">
        <v>10.542722909473399</v>
      </c>
      <c r="G44" s="256">
        <v>35.165617328223298</v>
      </c>
      <c r="H44" s="256">
        <v>16496.949653600001</v>
      </c>
      <c r="I44" s="256">
        <v>5.9960394844406402</v>
      </c>
      <c r="J44" s="256">
        <v>89.457277090526603</v>
      </c>
      <c r="K44" s="256">
        <v>4.1443398624447498</v>
      </c>
    </row>
    <row r="45" spans="1:11" x14ac:dyDescent="0.25">
      <c r="A45" s="256" t="s">
        <v>37</v>
      </c>
      <c r="B45" s="256" t="s">
        <v>38</v>
      </c>
      <c r="C45" s="256" t="s">
        <v>16</v>
      </c>
      <c r="D45" s="256">
        <v>13430.3816276</v>
      </c>
      <c r="E45" s="256">
        <v>17.423119598779699</v>
      </c>
      <c r="F45" s="256">
        <v>8.7566610083201795</v>
      </c>
      <c r="G45" s="256">
        <v>16.956267394538099</v>
      </c>
      <c r="H45" s="256">
        <v>139942.93743590001</v>
      </c>
      <c r="I45" s="256">
        <v>4.3421900493944197</v>
      </c>
      <c r="J45" s="256">
        <v>91.243338991679806</v>
      </c>
      <c r="K45" s="256">
        <v>1.6272999999916899</v>
      </c>
    </row>
    <row r="46" spans="1:11" x14ac:dyDescent="0.25">
      <c r="A46" s="256" t="s">
        <v>37</v>
      </c>
      <c r="B46" s="256" t="s">
        <v>38</v>
      </c>
      <c r="C46" s="256" t="s">
        <v>17</v>
      </c>
      <c r="D46" s="256">
        <v>9596.9129121999995</v>
      </c>
      <c r="E46" s="256">
        <v>23.1783486799226</v>
      </c>
      <c r="F46" s="256">
        <v>9.0897195356062603</v>
      </c>
      <c r="G46" s="256">
        <v>21.978546242381899</v>
      </c>
      <c r="H46" s="256">
        <v>95982.944360699999</v>
      </c>
      <c r="I46" s="256">
        <v>4.5369328512612404</v>
      </c>
      <c r="J46" s="256">
        <v>90.910280464393693</v>
      </c>
      <c r="K46" s="256">
        <v>2.1975382775532202</v>
      </c>
    </row>
    <row r="47" spans="1:11" x14ac:dyDescent="0.25">
      <c r="A47" s="256" t="s">
        <v>39</v>
      </c>
      <c r="B47" s="256" t="s">
        <v>40</v>
      </c>
      <c r="C47" s="256" t="s">
        <v>16</v>
      </c>
      <c r="D47" s="256">
        <v>371.10186010000001</v>
      </c>
      <c r="E47" s="256">
        <v>15.957816412018699</v>
      </c>
      <c r="F47" s="256">
        <v>5.5236194968111896</v>
      </c>
      <c r="G47" s="256">
        <v>15.55605015611</v>
      </c>
      <c r="H47" s="256">
        <v>6347.3525938000002</v>
      </c>
      <c r="I47" s="256">
        <v>2.4678910726595298</v>
      </c>
      <c r="J47" s="256">
        <v>94.476380503188807</v>
      </c>
      <c r="K47" s="256">
        <v>0.90949400768758104</v>
      </c>
    </row>
    <row r="48" spans="1:11" x14ac:dyDescent="0.25">
      <c r="A48" s="256" t="s">
        <v>39</v>
      </c>
      <c r="B48" s="256" t="s">
        <v>40</v>
      </c>
      <c r="C48" s="256" t="s">
        <v>17</v>
      </c>
      <c r="D48" s="256">
        <v>115.1795235</v>
      </c>
      <c r="E48" s="256">
        <v>28.0444502828298</v>
      </c>
      <c r="F48" s="256">
        <v>3.7816918476008201</v>
      </c>
      <c r="G48" s="256">
        <v>28.318893625488499</v>
      </c>
      <c r="H48" s="256">
        <v>2930.5346208999999</v>
      </c>
      <c r="I48" s="256">
        <v>5.08026396025857</v>
      </c>
      <c r="J48" s="256">
        <v>96.218308152399203</v>
      </c>
      <c r="K48" s="256">
        <v>1.1130244463139101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762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57" t="s">
        <v>14</v>
      </c>
      <c r="B59" s="257" t="s">
        <v>15</v>
      </c>
      <c r="C59" s="257" t="s">
        <v>16</v>
      </c>
      <c r="D59" s="257">
        <v>100681.7711276</v>
      </c>
      <c r="E59" s="257">
        <v>2.46384149929378</v>
      </c>
      <c r="F59" s="257">
        <v>6.6431699757768303</v>
      </c>
      <c r="G59" s="257">
        <v>2.3811625116097099</v>
      </c>
      <c r="H59" s="257">
        <v>1414886.4213876999</v>
      </c>
      <c r="I59" s="257">
        <v>0.50750999789983997</v>
      </c>
      <c r="J59" s="257">
        <v>93.3568300242232</v>
      </c>
      <c r="K59" s="257">
        <v>0.16944092146730599</v>
      </c>
    </row>
    <row r="60" spans="1:11" x14ac:dyDescent="0.25">
      <c r="A60" s="257" t="s">
        <v>14</v>
      </c>
      <c r="B60" s="257" t="s">
        <v>15</v>
      </c>
      <c r="C60" s="257" t="s">
        <v>17</v>
      </c>
      <c r="D60" s="257">
        <v>80931.5827881</v>
      </c>
      <c r="E60" s="257">
        <v>2.7203564351343701</v>
      </c>
      <c r="F60" s="257">
        <v>6.2954512242470804</v>
      </c>
      <c r="G60" s="257">
        <v>2.6398795160083499</v>
      </c>
      <c r="H60" s="257">
        <v>1204624.9230965001</v>
      </c>
      <c r="I60" s="257">
        <v>0.54823299243519696</v>
      </c>
      <c r="J60" s="257">
        <v>93.704548775752897</v>
      </c>
      <c r="K60" s="257">
        <v>0.17735780117453501</v>
      </c>
    </row>
    <row r="61" spans="1:11" x14ac:dyDescent="0.25">
      <c r="A61" s="257" t="s">
        <v>42</v>
      </c>
      <c r="B61" s="257" t="s">
        <v>43</v>
      </c>
      <c r="C61" s="257" t="s">
        <v>16</v>
      </c>
      <c r="D61" s="257">
        <v>103.6043895</v>
      </c>
      <c r="E61" s="257">
        <v>28.904786507080001</v>
      </c>
      <c r="F61" s="257">
        <v>5.8628786144392597</v>
      </c>
      <c r="G61" s="257">
        <v>28.429130109050899</v>
      </c>
      <c r="H61" s="257">
        <v>1663.5205386</v>
      </c>
      <c r="I61" s="257">
        <v>6.5399840153366702</v>
      </c>
      <c r="J61" s="257">
        <v>94.137121385560704</v>
      </c>
      <c r="K61" s="257">
        <v>1.77057186888903</v>
      </c>
    </row>
    <row r="62" spans="1:11" x14ac:dyDescent="0.25">
      <c r="A62" s="257" t="s">
        <v>42</v>
      </c>
      <c r="B62" s="257" t="s">
        <v>43</v>
      </c>
      <c r="C62" s="257" t="s">
        <v>17</v>
      </c>
      <c r="D62" s="257">
        <v>96.808898099999993</v>
      </c>
      <c r="E62" s="257">
        <v>22.223734730948902</v>
      </c>
      <c r="F62" s="257">
        <v>5.2377848984420297</v>
      </c>
      <c r="G62" s="257">
        <v>22.671614575163101</v>
      </c>
      <c r="H62" s="257">
        <v>1751.4704790999999</v>
      </c>
      <c r="I62" s="257">
        <v>5.0234397401282198</v>
      </c>
      <c r="J62" s="257">
        <v>94.762215101557999</v>
      </c>
      <c r="K62" s="257">
        <v>1.25312647364588</v>
      </c>
    </row>
    <row r="63" spans="1:11" x14ac:dyDescent="0.25">
      <c r="A63" s="257" t="s">
        <v>44</v>
      </c>
      <c r="B63" s="257" t="s">
        <v>45</v>
      </c>
      <c r="C63" s="257" t="s">
        <v>16</v>
      </c>
      <c r="D63" s="257">
        <v>1084.8451723000001</v>
      </c>
      <c r="E63" s="257">
        <v>17.765641225853699</v>
      </c>
      <c r="F63" s="257">
        <v>7.9938365037017602</v>
      </c>
      <c r="G63" s="257">
        <v>17.649246310982399</v>
      </c>
      <c r="H63" s="257">
        <v>12486.1750981</v>
      </c>
      <c r="I63" s="257">
        <v>4.9241025334945698</v>
      </c>
      <c r="J63" s="257">
        <v>92.0061634962982</v>
      </c>
      <c r="K63" s="257">
        <v>1.5334319361031801</v>
      </c>
    </row>
    <row r="64" spans="1:11" x14ac:dyDescent="0.25">
      <c r="A64" s="257" t="s">
        <v>44</v>
      </c>
      <c r="B64" s="257" t="s">
        <v>45</v>
      </c>
      <c r="C64" s="257" t="s">
        <v>17</v>
      </c>
      <c r="D64" s="257">
        <v>467.33366460000002</v>
      </c>
      <c r="E64" s="257">
        <v>24.190625628076599</v>
      </c>
      <c r="F64" s="257">
        <v>4.5483448373677904</v>
      </c>
      <c r="G64" s="257">
        <v>23.110314738555299</v>
      </c>
      <c r="H64" s="257">
        <v>9807.4735743000001</v>
      </c>
      <c r="I64" s="257">
        <v>4.8615243309949099</v>
      </c>
      <c r="J64" s="257">
        <v>95.451655162632207</v>
      </c>
      <c r="K64" s="257">
        <v>1.10122428523589</v>
      </c>
    </row>
    <row r="65" spans="1:11" x14ac:dyDescent="0.25">
      <c r="A65" s="257" t="s">
        <v>27</v>
      </c>
      <c r="B65" s="257" t="s">
        <v>28</v>
      </c>
      <c r="C65" s="257" t="s">
        <v>16</v>
      </c>
      <c r="D65" s="257">
        <v>1450.3893341</v>
      </c>
      <c r="E65" s="257">
        <v>21.598816153402101</v>
      </c>
      <c r="F65" s="257">
        <v>4.9936247929817403</v>
      </c>
      <c r="G65" s="257">
        <v>21.457812746204301</v>
      </c>
      <c r="H65" s="257">
        <v>27594.430695999999</v>
      </c>
      <c r="I65" s="257">
        <v>3.1098157532244599</v>
      </c>
      <c r="J65" s="257">
        <v>95.006375207018294</v>
      </c>
      <c r="K65" s="257">
        <v>1.1278429000066701</v>
      </c>
    </row>
    <row r="66" spans="1:11" x14ac:dyDescent="0.25">
      <c r="A66" s="257" t="s">
        <v>27</v>
      </c>
      <c r="B66" s="257" t="s">
        <v>28</v>
      </c>
      <c r="C66" s="257" t="s">
        <v>17</v>
      </c>
      <c r="D66" s="257">
        <v>1364.2953682</v>
      </c>
      <c r="E66" s="257">
        <v>22.6216579652753</v>
      </c>
      <c r="F66" s="257">
        <v>8.4893601988455103</v>
      </c>
      <c r="G66" s="257">
        <v>21.462897166604002</v>
      </c>
      <c r="H66" s="257">
        <v>14706.354671900001</v>
      </c>
      <c r="I66" s="257">
        <v>5.4080677331824702</v>
      </c>
      <c r="J66" s="257">
        <v>91.510639801154497</v>
      </c>
      <c r="K66" s="257">
        <v>1.9910937717625199</v>
      </c>
    </row>
    <row r="67" spans="1:11" x14ac:dyDescent="0.25">
      <c r="A67" s="257" t="s">
        <v>29</v>
      </c>
      <c r="B67" s="257" t="s">
        <v>30</v>
      </c>
      <c r="C67" s="257" t="s">
        <v>16</v>
      </c>
      <c r="D67" s="257">
        <v>516.19823910000002</v>
      </c>
      <c r="E67" s="257">
        <v>16.314710457178698</v>
      </c>
      <c r="F67" s="257">
        <v>10.833731055816299</v>
      </c>
      <c r="G67" s="257">
        <v>15.2742714266492</v>
      </c>
      <c r="H67" s="257">
        <v>4248.5336564999998</v>
      </c>
      <c r="I67" s="257">
        <v>4.0492686180011299</v>
      </c>
      <c r="J67" s="257">
        <v>89.166268944183699</v>
      </c>
      <c r="K67" s="257">
        <v>1.85582901100686</v>
      </c>
    </row>
    <row r="68" spans="1:11" x14ac:dyDescent="0.25">
      <c r="A68" s="257" t="s">
        <v>29</v>
      </c>
      <c r="B68" s="257" t="s">
        <v>30</v>
      </c>
      <c r="C68" s="257" t="s">
        <v>17</v>
      </c>
      <c r="D68" s="257">
        <v>210.7543446</v>
      </c>
      <c r="E68" s="257">
        <v>26.668209148746101</v>
      </c>
      <c r="F68" s="257">
        <v>5.9638742272563201</v>
      </c>
      <c r="G68" s="257">
        <v>25.9255595671397</v>
      </c>
      <c r="H68" s="257">
        <v>3323.0952398999998</v>
      </c>
      <c r="I68" s="257">
        <v>5.7662716387199504</v>
      </c>
      <c r="J68" s="257">
        <v>94.036125772743702</v>
      </c>
      <c r="K68" s="257">
        <v>1.6442274206757901</v>
      </c>
    </row>
    <row r="69" spans="1:11" x14ac:dyDescent="0.25">
      <c r="A69" s="257" t="s">
        <v>46</v>
      </c>
      <c r="B69" s="257" t="s">
        <v>47</v>
      </c>
      <c r="C69" s="257" t="s">
        <v>16</v>
      </c>
      <c r="D69" s="257">
        <v>292.64246859999997</v>
      </c>
      <c r="E69" s="257">
        <v>26.903900872344298</v>
      </c>
      <c r="F69" s="257">
        <v>7.3976914138507901</v>
      </c>
      <c r="G69" s="257">
        <v>25.925988301622699</v>
      </c>
      <c r="H69" s="257">
        <v>3663.2196001000002</v>
      </c>
      <c r="I69" s="257">
        <v>5.8901295466574002</v>
      </c>
      <c r="J69" s="257">
        <v>92.602308586149206</v>
      </c>
      <c r="K69" s="257">
        <v>2.0711412488823999</v>
      </c>
    </row>
    <row r="70" spans="1:11" x14ac:dyDescent="0.25">
      <c r="A70" s="257" t="s">
        <v>46</v>
      </c>
      <c r="B70" s="257" t="s">
        <v>47</v>
      </c>
      <c r="C70" s="257" t="s">
        <v>17</v>
      </c>
      <c r="D70" s="257">
        <v>283.5532331</v>
      </c>
      <c r="E70" s="257">
        <v>26.845492305832199</v>
      </c>
      <c r="F70" s="257">
        <v>8.0148426043593002</v>
      </c>
      <c r="G70" s="257">
        <v>25.789315315989299</v>
      </c>
      <c r="H70" s="257">
        <v>3254.2983143000001</v>
      </c>
      <c r="I70" s="257">
        <v>5.3714482241050403</v>
      </c>
      <c r="J70" s="257">
        <v>91.985157395640698</v>
      </c>
      <c r="K70" s="257">
        <v>2.2470723427999801</v>
      </c>
    </row>
    <row r="71" spans="1:11" x14ac:dyDescent="0.25">
      <c r="A71" s="257" t="s">
        <v>48</v>
      </c>
      <c r="B71" s="257" t="s">
        <v>49</v>
      </c>
      <c r="C71" s="257" t="s">
        <v>16</v>
      </c>
      <c r="D71" s="257">
        <v>3217.5004574999998</v>
      </c>
      <c r="E71" s="257">
        <v>14.090012209064801</v>
      </c>
      <c r="F71" s="257">
        <v>10.763716386223001</v>
      </c>
      <c r="G71" s="257">
        <v>12.7502055486251</v>
      </c>
      <c r="H71" s="257">
        <v>26674.595748399999</v>
      </c>
      <c r="I71" s="257">
        <v>3.1769539060966898</v>
      </c>
      <c r="J71" s="257">
        <v>89.236283613777005</v>
      </c>
      <c r="K71" s="257">
        <v>1.537934916535</v>
      </c>
    </row>
    <row r="72" spans="1:11" x14ac:dyDescent="0.25">
      <c r="A72" s="257" t="s">
        <v>48</v>
      </c>
      <c r="B72" s="257" t="s">
        <v>49</v>
      </c>
      <c r="C72" s="257" t="s">
        <v>17</v>
      </c>
      <c r="D72" s="257">
        <v>1249.3064704000001</v>
      </c>
      <c r="E72" s="257">
        <v>21.380513285387</v>
      </c>
      <c r="F72" s="257">
        <v>6.5011624859935004</v>
      </c>
      <c r="G72" s="257">
        <v>20.980061550285001</v>
      </c>
      <c r="H72" s="257">
        <v>17967.356289399999</v>
      </c>
      <c r="I72" s="257">
        <v>4.3778285955274203</v>
      </c>
      <c r="J72" s="257">
        <v>93.498837514006496</v>
      </c>
      <c r="K72" s="257">
        <v>1.45878593500283</v>
      </c>
    </row>
    <row r="73" spans="1:11" x14ac:dyDescent="0.25">
      <c r="A73" s="257" t="s">
        <v>31</v>
      </c>
      <c r="B73" s="257" t="s">
        <v>32</v>
      </c>
      <c r="C73" s="257" t="s">
        <v>16</v>
      </c>
      <c r="D73" s="257">
        <v>1377.4511454999999</v>
      </c>
      <c r="E73" s="257">
        <v>20.939171294260699</v>
      </c>
      <c r="F73" s="257">
        <v>5.71202986641</v>
      </c>
      <c r="G73" s="257">
        <v>20.500358032112199</v>
      </c>
      <c r="H73" s="257">
        <v>22737.463827200001</v>
      </c>
      <c r="I73" s="257">
        <v>3.7012487688848501</v>
      </c>
      <c r="J73" s="257">
        <v>94.287970133589994</v>
      </c>
      <c r="K73" s="257">
        <v>1.2419257428663899</v>
      </c>
    </row>
    <row r="74" spans="1:11" x14ac:dyDescent="0.25">
      <c r="A74" s="257" t="s">
        <v>31</v>
      </c>
      <c r="B74" s="257" t="s">
        <v>32</v>
      </c>
      <c r="C74" s="257" t="s">
        <v>17</v>
      </c>
      <c r="D74" s="257">
        <v>1000.1825978000001</v>
      </c>
      <c r="E74" s="257">
        <v>21.634245493760101</v>
      </c>
      <c r="F74" s="257">
        <v>6.4143494889824897</v>
      </c>
      <c r="G74" s="257">
        <v>21.4304949753014</v>
      </c>
      <c r="H74" s="257">
        <v>14592.70955</v>
      </c>
      <c r="I74" s="257">
        <v>4.7122848210636299</v>
      </c>
      <c r="J74" s="257">
        <v>93.585650511017505</v>
      </c>
      <c r="K74" s="257">
        <v>1.46884360735713</v>
      </c>
    </row>
    <row r="75" spans="1:11" x14ac:dyDescent="0.25">
      <c r="A75" s="257" t="s">
        <v>50</v>
      </c>
      <c r="B75" s="257" t="s">
        <v>51</v>
      </c>
      <c r="C75" s="257" t="s">
        <v>16</v>
      </c>
      <c r="D75" s="257">
        <v>1287.8233776</v>
      </c>
      <c r="E75" s="257">
        <v>23.406356129928799</v>
      </c>
      <c r="F75" s="257">
        <v>4.3176762576108096</v>
      </c>
      <c r="G75" s="257">
        <v>22.941979752679099</v>
      </c>
      <c r="H75" s="257">
        <v>28538.9468748</v>
      </c>
      <c r="I75" s="257">
        <v>4.0880654578720703</v>
      </c>
      <c r="J75" s="257">
        <v>95.682323742389201</v>
      </c>
      <c r="K75" s="257">
        <v>1.0352595694417299</v>
      </c>
    </row>
    <row r="76" spans="1:11" x14ac:dyDescent="0.25">
      <c r="A76" s="257" t="s">
        <v>50</v>
      </c>
      <c r="B76" s="257" t="s">
        <v>51</v>
      </c>
      <c r="C76" s="257" t="s">
        <v>17</v>
      </c>
      <c r="D76" s="257">
        <v>1520.7307178999999</v>
      </c>
      <c r="E76" s="257">
        <v>22.103171004162501</v>
      </c>
      <c r="F76" s="257">
        <v>5.7185415101957204</v>
      </c>
      <c r="G76" s="257">
        <v>21.126930800367798</v>
      </c>
      <c r="H76" s="257">
        <v>25072.2513421</v>
      </c>
      <c r="I76" s="257">
        <v>4.1939832496847602</v>
      </c>
      <c r="J76" s="257">
        <v>94.281458489804294</v>
      </c>
      <c r="K76" s="257">
        <v>1.28143149989561</v>
      </c>
    </row>
    <row r="77" spans="1:11" x14ac:dyDescent="0.25">
      <c r="A77" s="257" t="s">
        <v>52</v>
      </c>
      <c r="B77" s="257" t="s">
        <v>53</v>
      </c>
      <c r="C77" s="257" t="s">
        <v>16</v>
      </c>
      <c r="D77" s="257">
        <v>246.56606439999999</v>
      </c>
      <c r="E77" s="257">
        <v>18.182132744511399</v>
      </c>
      <c r="F77" s="257">
        <v>8.4575161126620504</v>
      </c>
      <c r="G77" s="257">
        <v>17.666731812063901</v>
      </c>
      <c r="H77" s="257">
        <v>2668.7823797000001</v>
      </c>
      <c r="I77" s="257">
        <v>5.0531980758383996</v>
      </c>
      <c r="J77" s="257">
        <v>91.542483887337895</v>
      </c>
      <c r="K77" s="257">
        <v>1.6322112161878599</v>
      </c>
    </row>
    <row r="78" spans="1:11" x14ac:dyDescent="0.25">
      <c r="A78" s="257" t="s">
        <v>52</v>
      </c>
      <c r="B78" s="257" t="s">
        <v>53</v>
      </c>
      <c r="C78" s="257" t="s">
        <v>17</v>
      </c>
      <c r="D78" s="257">
        <v>150.94361359999999</v>
      </c>
      <c r="E78" s="257">
        <v>23.1759585877112</v>
      </c>
      <c r="F78" s="257">
        <v>8.2321184608618108</v>
      </c>
      <c r="G78" s="257">
        <v>22.211924618126599</v>
      </c>
      <c r="H78" s="257">
        <v>1682.6501851</v>
      </c>
      <c r="I78" s="257">
        <v>6.3037582432077999</v>
      </c>
      <c r="J78" s="257">
        <v>91.767881539138202</v>
      </c>
      <c r="K78" s="257">
        <v>1.9925402181390299</v>
      </c>
    </row>
    <row r="79" spans="1:11" x14ac:dyDescent="0.25">
      <c r="A79" s="257" t="s">
        <v>33</v>
      </c>
      <c r="B79" s="257" t="s">
        <v>34</v>
      </c>
      <c r="C79" s="257" t="s">
        <v>16</v>
      </c>
      <c r="D79" s="257">
        <v>196.9746906</v>
      </c>
      <c r="E79" s="257">
        <v>24.833874209074001</v>
      </c>
      <c r="F79" s="257">
        <v>6.19703625958069</v>
      </c>
      <c r="G79" s="257">
        <v>23.239195776289598</v>
      </c>
      <c r="H79" s="257">
        <v>2981.5558577000002</v>
      </c>
      <c r="I79" s="257">
        <v>5.0749394875057199</v>
      </c>
      <c r="J79" s="257">
        <v>93.802963740419301</v>
      </c>
      <c r="K79" s="257">
        <v>1.5352834614873301</v>
      </c>
    </row>
    <row r="80" spans="1:11" x14ac:dyDescent="0.25">
      <c r="A80" s="257" t="s">
        <v>33</v>
      </c>
      <c r="B80" s="257" t="s">
        <v>34</v>
      </c>
      <c r="C80" s="257" t="s">
        <v>17</v>
      </c>
      <c r="D80" s="257">
        <v>222.00128720000001</v>
      </c>
      <c r="E80" s="257">
        <v>23.237713567413401</v>
      </c>
      <c r="F80" s="257">
        <v>7.0342283664641903</v>
      </c>
      <c r="G80" s="257">
        <v>21.612548326778001</v>
      </c>
      <c r="H80" s="257">
        <v>2934.0134969999999</v>
      </c>
      <c r="I80" s="257">
        <v>4.4540514590612501</v>
      </c>
      <c r="J80" s="257">
        <v>92.965771633535795</v>
      </c>
      <c r="K80" s="257">
        <v>1.63530725169562</v>
      </c>
    </row>
    <row r="81" spans="1:11" x14ac:dyDescent="0.25">
      <c r="A81" s="257" t="s">
        <v>54</v>
      </c>
      <c r="B81" s="257" t="s">
        <v>55</v>
      </c>
      <c r="C81" s="257" t="s">
        <v>16</v>
      </c>
      <c r="D81" s="257">
        <v>2511.724271</v>
      </c>
      <c r="E81" s="257">
        <v>14.1214766870494</v>
      </c>
      <c r="F81" s="257">
        <v>8.4070600821197203</v>
      </c>
      <c r="G81" s="257">
        <v>13.578344856382699</v>
      </c>
      <c r="H81" s="257">
        <v>27364.644477000002</v>
      </c>
      <c r="I81" s="257">
        <v>2.9620419114137801</v>
      </c>
      <c r="J81" s="257">
        <v>91.592939917880301</v>
      </c>
      <c r="K81" s="257">
        <v>1.24631834206542</v>
      </c>
    </row>
    <row r="82" spans="1:11" x14ac:dyDescent="0.25">
      <c r="A82" s="257" t="s">
        <v>54</v>
      </c>
      <c r="B82" s="257" t="s">
        <v>55</v>
      </c>
      <c r="C82" s="257" t="s">
        <v>17</v>
      </c>
      <c r="D82" s="257">
        <v>792.54723390000004</v>
      </c>
      <c r="E82" s="257">
        <v>24.470846670233101</v>
      </c>
      <c r="F82" s="257">
        <v>5.6050010660042</v>
      </c>
      <c r="G82" s="257">
        <v>23.8387500784821</v>
      </c>
      <c r="H82" s="257">
        <v>13347.4542499</v>
      </c>
      <c r="I82" s="257">
        <v>4.7229036927962804</v>
      </c>
      <c r="J82" s="257">
        <v>94.394998933995794</v>
      </c>
      <c r="K82" s="257">
        <v>1.4155010446637</v>
      </c>
    </row>
    <row r="83" spans="1:11" x14ac:dyDescent="0.25">
      <c r="A83" s="257" t="s">
        <v>35</v>
      </c>
      <c r="B83" s="257" t="s">
        <v>36</v>
      </c>
      <c r="C83" s="257" t="s">
        <v>16</v>
      </c>
      <c r="D83" s="257">
        <v>2177.7981114999998</v>
      </c>
      <c r="E83" s="257">
        <v>15.836815250049399</v>
      </c>
      <c r="F83" s="257">
        <v>6.8860861507311597</v>
      </c>
      <c r="G83" s="257">
        <v>15.474209974937301</v>
      </c>
      <c r="H83" s="257">
        <v>29448.267317099999</v>
      </c>
      <c r="I83" s="257">
        <v>4.1289894148995199</v>
      </c>
      <c r="J83" s="257">
        <v>93.113913849268897</v>
      </c>
      <c r="K83" s="257">
        <v>1.14436971443832</v>
      </c>
    </row>
    <row r="84" spans="1:11" x14ac:dyDescent="0.25">
      <c r="A84" s="257" t="s">
        <v>35</v>
      </c>
      <c r="B84" s="257" t="s">
        <v>36</v>
      </c>
      <c r="C84" s="257" t="s">
        <v>17</v>
      </c>
      <c r="D84" s="257">
        <v>1928.1177115</v>
      </c>
      <c r="E84" s="257">
        <v>39.106557543851501</v>
      </c>
      <c r="F84" s="257">
        <v>10.5500221485284</v>
      </c>
      <c r="G84" s="257">
        <v>35.455967568885498</v>
      </c>
      <c r="H84" s="257">
        <v>16347.8411856</v>
      </c>
      <c r="I84" s="257">
        <v>6.0500128749697204</v>
      </c>
      <c r="J84" s="257">
        <v>89.449977851471601</v>
      </c>
      <c r="K84" s="257">
        <v>4.1817924624907397</v>
      </c>
    </row>
    <row r="85" spans="1:11" x14ac:dyDescent="0.25">
      <c r="A85" s="257" t="s">
        <v>56</v>
      </c>
      <c r="B85" s="257" t="s">
        <v>57</v>
      </c>
      <c r="C85" s="257" t="s">
        <v>16</v>
      </c>
      <c r="D85" s="257">
        <v>355.13707470000003</v>
      </c>
      <c r="E85" s="257">
        <v>19.136547688350699</v>
      </c>
      <c r="F85" s="257">
        <v>7.43744108985282</v>
      </c>
      <c r="G85" s="257">
        <v>18.605903197993499</v>
      </c>
      <c r="H85" s="257">
        <v>4419.8530113999996</v>
      </c>
      <c r="I85" s="257">
        <v>5.4438681000799596</v>
      </c>
      <c r="J85" s="257">
        <v>92.562558910147203</v>
      </c>
      <c r="K85" s="257">
        <v>1.49499225807824</v>
      </c>
    </row>
    <row r="86" spans="1:11" x14ac:dyDescent="0.25">
      <c r="A86" s="257" t="s">
        <v>56</v>
      </c>
      <c r="B86" s="257" t="s">
        <v>57</v>
      </c>
      <c r="C86" s="257" t="s">
        <v>17</v>
      </c>
      <c r="D86" s="257">
        <v>272.08746079999997</v>
      </c>
      <c r="E86" s="257">
        <v>24.348533496656799</v>
      </c>
      <c r="F86" s="257">
        <v>5.9775014901814796</v>
      </c>
      <c r="G86" s="257">
        <v>22.7082460491566</v>
      </c>
      <c r="H86" s="257">
        <v>4279.7718946000005</v>
      </c>
      <c r="I86" s="257">
        <v>5.45126241287665</v>
      </c>
      <c r="J86" s="257">
        <v>94.022498509818504</v>
      </c>
      <c r="K86" s="257">
        <v>1.44368185008471</v>
      </c>
    </row>
    <row r="87" spans="1:11" x14ac:dyDescent="0.25">
      <c r="A87" s="257" t="s">
        <v>37</v>
      </c>
      <c r="B87" s="257" t="s">
        <v>38</v>
      </c>
      <c r="C87" s="257" t="s">
        <v>16</v>
      </c>
      <c r="D87" s="257">
        <v>13321.3134636</v>
      </c>
      <c r="E87" s="257">
        <v>17.565214771030501</v>
      </c>
      <c r="F87" s="257">
        <v>8.7524230026276708</v>
      </c>
      <c r="G87" s="257">
        <v>17.0945850307039</v>
      </c>
      <c r="H87" s="257">
        <v>138880.12218000001</v>
      </c>
      <c r="I87" s="257">
        <v>4.3753110810597402</v>
      </c>
      <c r="J87" s="257">
        <v>91.247576997372306</v>
      </c>
      <c r="K87" s="257">
        <v>1.6397042438443701</v>
      </c>
    </row>
    <row r="88" spans="1:11" x14ac:dyDescent="0.25">
      <c r="A88" s="257" t="s">
        <v>37</v>
      </c>
      <c r="B88" s="257" t="s">
        <v>38</v>
      </c>
      <c r="C88" s="257" t="s">
        <v>17</v>
      </c>
      <c r="D88" s="257">
        <v>9548.6500539000008</v>
      </c>
      <c r="E88" s="257">
        <v>23.295132414972901</v>
      </c>
      <c r="F88" s="257">
        <v>9.0869753484245308</v>
      </c>
      <c r="G88" s="257">
        <v>22.0895733933366</v>
      </c>
      <c r="H88" s="257">
        <v>95531.970149999994</v>
      </c>
      <c r="I88" s="257">
        <v>4.5582098504613002</v>
      </c>
      <c r="J88" s="257">
        <v>90.913024651575498</v>
      </c>
      <c r="K88" s="257">
        <v>2.2079059590389001</v>
      </c>
    </row>
    <row r="89" spans="1:11" x14ac:dyDescent="0.25">
      <c r="A89" s="257" t="s">
        <v>39</v>
      </c>
      <c r="B89" s="257" t="s">
        <v>40</v>
      </c>
      <c r="C89" s="257" t="s">
        <v>16</v>
      </c>
      <c r="D89" s="257">
        <v>267.94112580000001</v>
      </c>
      <c r="E89" s="257">
        <v>19.8617692251267</v>
      </c>
      <c r="F89" s="257">
        <v>5.8381619202645201</v>
      </c>
      <c r="G89" s="257">
        <v>19.3907615168782</v>
      </c>
      <c r="H89" s="257">
        <v>4321.5363409000001</v>
      </c>
      <c r="I89" s="257">
        <v>3.3706704752170502</v>
      </c>
      <c r="J89" s="257">
        <v>94.161838079735503</v>
      </c>
      <c r="K89" s="257">
        <v>1.2022535647287</v>
      </c>
    </row>
    <row r="90" spans="1:11" x14ac:dyDescent="0.25">
      <c r="A90" s="257" t="s">
        <v>39</v>
      </c>
      <c r="B90" s="257" t="s">
        <v>40</v>
      </c>
      <c r="C90" s="257" t="s">
        <v>17</v>
      </c>
      <c r="D90" s="257">
        <v>73.498527100000004</v>
      </c>
      <c r="E90" s="257">
        <v>37.215116171190701</v>
      </c>
      <c r="F90" s="257">
        <v>3.3400840081854501</v>
      </c>
      <c r="G90" s="257">
        <v>38.286519242075997</v>
      </c>
      <c r="H90" s="257">
        <v>2127.0008292000002</v>
      </c>
      <c r="I90" s="257">
        <v>6.57321144933801</v>
      </c>
      <c r="J90" s="257">
        <v>96.6599159918146</v>
      </c>
      <c r="K90" s="257">
        <v>1.32299091445902</v>
      </c>
    </row>
    <row r="91" spans="1:11" x14ac:dyDescent="0.25">
      <c r="A91" s="257" t="s">
        <v>58</v>
      </c>
      <c r="B91" s="257" t="s">
        <v>59</v>
      </c>
      <c r="C91" s="257" t="s">
        <v>16</v>
      </c>
      <c r="D91" s="257">
        <v>142.52749489999999</v>
      </c>
      <c r="E91" s="257">
        <v>21.407020735465899</v>
      </c>
      <c r="F91" s="257">
        <v>7.0659020255540597</v>
      </c>
      <c r="G91" s="257">
        <v>20.5850077231553</v>
      </c>
      <c r="H91" s="257">
        <v>1874.5892778</v>
      </c>
      <c r="I91" s="257">
        <v>4.9118034110467104</v>
      </c>
      <c r="J91" s="257">
        <v>92.934097974445905</v>
      </c>
      <c r="K91" s="257">
        <v>1.56510528360735</v>
      </c>
    </row>
    <row r="92" spans="1:11" x14ac:dyDescent="0.25">
      <c r="A92" s="257" t="s">
        <v>58</v>
      </c>
      <c r="B92" s="257" t="s">
        <v>59</v>
      </c>
      <c r="C92" s="257" t="s">
        <v>17</v>
      </c>
      <c r="D92" s="257">
        <v>71.205336700000004</v>
      </c>
      <c r="E92" s="257">
        <v>23.6168967518099</v>
      </c>
      <c r="F92" s="257">
        <v>6.53059860979495</v>
      </c>
      <c r="G92" s="257">
        <v>23.497459589037501</v>
      </c>
      <c r="H92" s="257">
        <v>1019.128658</v>
      </c>
      <c r="I92" s="257">
        <v>6.57819300636175</v>
      </c>
      <c r="J92" s="257">
        <v>93.469401390205107</v>
      </c>
      <c r="K92" s="257">
        <v>1.64174023416782</v>
      </c>
    </row>
    <row r="93" spans="1:11" x14ac:dyDescent="0.25">
      <c r="A93" s="257" t="s">
        <v>60</v>
      </c>
      <c r="B93" s="257" t="s">
        <v>61</v>
      </c>
      <c r="C93" s="257" t="s">
        <v>16</v>
      </c>
      <c r="D93" s="257">
        <v>77.9908255</v>
      </c>
      <c r="E93" s="257">
        <v>21.4524617616627</v>
      </c>
      <c r="F93" s="257">
        <v>5.2861996740654504</v>
      </c>
      <c r="G93" s="257">
        <v>20.923317779469201</v>
      </c>
      <c r="H93" s="257">
        <v>1397.3757952999999</v>
      </c>
      <c r="I93" s="257">
        <v>4.4086870628099604</v>
      </c>
      <c r="J93" s="257">
        <v>94.713800325934599</v>
      </c>
      <c r="K93" s="257">
        <v>1.16777951307601</v>
      </c>
    </row>
    <row r="94" spans="1:11" x14ac:dyDescent="0.25">
      <c r="A94" s="257" t="s">
        <v>60</v>
      </c>
      <c r="B94" s="257" t="s">
        <v>61</v>
      </c>
      <c r="C94" s="257" t="s">
        <v>17</v>
      </c>
      <c r="D94" s="257">
        <v>131.50295080000001</v>
      </c>
      <c r="E94" s="257">
        <v>19.5654635464272</v>
      </c>
      <c r="F94" s="257">
        <v>9.3436659176620793</v>
      </c>
      <c r="G94" s="257">
        <v>17.430759913588201</v>
      </c>
      <c r="H94" s="257">
        <v>1275.8991541</v>
      </c>
      <c r="I94" s="257">
        <v>4.7835828554777304</v>
      </c>
      <c r="J94" s="257">
        <v>90.656334082337906</v>
      </c>
      <c r="K94" s="257">
        <v>1.7965341194540401</v>
      </c>
    </row>
    <row r="95" spans="1:11" x14ac:dyDescent="0.25">
      <c r="A95" s="257" t="s">
        <v>62</v>
      </c>
      <c r="B95" s="257" t="s">
        <v>63</v>
      </c>
      <c r="C95" s="257" t="s">
        <v>16</v>
      </c>
      <c r="D95" s="257">
        <v>215.1464814</v>
      </c>
      <c r="E95" s="257">
        <v>20.874300141260001</v>
      </c>
      <c r="F95" s="257">
        <v>10.1484412471294</v>
      </c>
      <c r="G95" s="257">
        <v>18.997496134311401</v>
      </c>
      <c r="H95" s="257">
        <v>1904.8488574</v>
      </c>
      <c r="I95" s="257">
        <v>5.1876020820351103</v>
      </c>
      <c r="J95" s="257">
        <v>89.851558752870602</v>
      </c>
      <c r="K95" s="257">
        <v>2.14570538383084</v>
      </c>
    </row>
    <row r="96" spans="1:11" x14ac:dyDescent="0.25">
      <c r="A96" s="257" t="s">
        <v>62</v>
      </c>
      <c r="B96" s="257" t="s">
        <v>63</v>
      </c>
      <c r="C96" s="257" t="s">
        <v>17</v>
      </c>
      <c r="D96" s="257">
        <v>140.83556429999999</v>
      </c>
      <c r="E96" s="257">
        <v>22.7774211701086</v>
      </c>
      <c r="F96" s="257">
        <v>8.1977223668658201</v>
      </c>
      <c r="G96" s="257">
        <v>21.070460135164598</v>
      </c>
      <c r="H96" s="257">
        <v>1577.1485049</v>
      </c>
      <c r="I96" s="257">
        <v>5.8978839160163998</v>
      </c>
      <c r="J96" s="257">
        <v>91.802277633134196</v>
      </c>
      <c r="K96" s="257">
        <v>1.8815413602314599</v>
      </c>
    </row>
    <row r="97" spans="1:11" x14ac:dyDescent="0.25">
      <c r="A97" s="257" t="s">
        <v>64</v>
      </c>
      <c r="B97" s="257" t="s">
        <v>65</v>
      </c>
      <c r="C97" s="257" t="s">
        <v>16</v>
      </c>
      <c r="D97" s="257">
        <v>271.50977239999997</v>
      </c>
      <c r="E97" s="257">
        <v>22.5732071295302</v>
      </c>
      <c r="F97" s="257">
        <v>7.0048173879291404</v>
      </c>
      <c r="G97" s="257">
        <v>21.851820110060899</v>
      </c>
      <c r="H97" s="257">
        <v>3604.5337754000002</v>
      </c>
      <c r="I97" s="257">
        <v>5.4800883830410498</v>
      </c>
      <c r="J97" s="257">
        <v>92.995182612070906</v>
      </c>
      <c r="K97" s="257">
        <v>1.6459778363291899</v>
      </c>
    </row>
    <row r="98" spans="1:11" x14ac:dyDescent="0.25">
      <c r="A98" s="257" t="s">
        <v>64</v>
      </c>
      <c r="B98" s="257" t="s">
        <v>65</v>
      </c>
      <c r="C98" s="257" t="s">
        <v>17</v>
      </c>
      <c r="D98" s="257">
        <v>344.2623471</v>
      </c>
      <c r="E98" s="257">
        <v>25.3435274590368</v>
      </c>
      <c r="F98" s="257">
        <v>11.040703751100301</v>
      </c>
      <c r="G98" s="257">
        <v>23.344758579564999</v>
      </c>
      <c r="H98" s="257">
        <v>2773.8572479999998</v>
      </c>
      <c r="I98" s="257">
        <v>7.3307563180640898</v>
      </c>
      <c r="J98" s="257">
        <v>88.959296248899705</v>
      </c>
      <c r="K98" s="257">
        <v>2.8973089321299899</v>
      </c>
    </row>
    <row r="99" spans="1:11" x14ac:dyDescent="0.25">
      <c r="A99" s="257" t="s">
        <v>66</v>
      </c>
      <c r="B99" s="257" t="s">
        <v>67</v>
      </c>
      <c r="C99" s="257" t="s">
        <v>16</v>
      </c>
      <c r="D99" s="257">
        <v>13.405963699999999</v>
      </c>
      <c r="E99" s="257">
        <v>32.0858371480291</v>
      </c>
      <c r="F99" s="257">
        <v>3.66427817994327</v>
      </c>
      <c r="G99" s="257">
        <v>30.9729260537672</v>
      </c>
      <c r="H99" s="257">
        <v>352.44954840000003</v>
      </c>
      <c r="I99" s="257">
        <v>5.3179427065128797</v>
      </c>
      <c r="J99" s="257">
        <v>96.335721820056705</v>
      </c>
      <c r="K99" s="257">
        <v>1.1781031476549</v>
      </c>
    </row>
    <row r="100" spans="1:11" x14ac:dyDescent="0.25">
      <c r="A100" s="257" t="s">
        <v>66</v>
      </c>
      <c r="B100" s="257" t="s">
        <v>67</v>
      </c>
      <c r="C100" s="257" t="s">
        <v>17</v>
      </c>
      <c r="D100" s="257">
        <v>5.0512560000000004</v>
      </c>
      <c r="E100" s="257">
        <v>58.946954393753202</v>
      </c>
      <c r="F100" s="257">
        <v>2.41676536598706</v>
      </c>
      <c r="G100" s="257">
        <v>58.294206852865699</v>
      </c>
      <c r="H100" s="257">
        <v>203.95769749999999</v>
      </c>
      <c r="I100" s="257">
        <v>5.93119790666724</v>
      </c>
      <c r="J100" s="257">
        <v>97.583234634012996</v>
      </c>
      <c r="K100" s="257">
        <v>1.4437256634100699</v>
      </c>
    </row>
    <row r="101" spans="1:11" x14ac:dyDescent="0.25">
      <c r="A101" s="257" t="s">
        <v>68</v>
      </c>
      <c r="B101" s="257" t="s">
        <v>69</v>
      </c>
      <c r="C101" s="257" t="s">
        <v>16</v>
      </c>
      <c r="D101" s="257">
        <v>1753.1515081</v>
      </c>
      <c r="E101" s="257">
        <v>19.832358302532601</v>
      </c>
      <c r="F101" s="257">
        <v>7.3961812209839799</v>
      </c>
      <c r="G101" s="257">
        <v>18.479926706842601</v>
      </c>
      <c r="H101" s="257">
        <v>21950.317291799998</v>
      </c>
      <c r="I101" s="257">
        <v>5.1933540653542796</v>
      </c>
      <c r="J101" s="257">
        <v>92.603818779015995</v>
      </c>
      <c r="K101" s="257">
        <v>1.4759746269263101</v>
      </c>
    </row>
    <row r="102" spans="1:11" x14ac:dyDescent="0.25">
      <c r="A102" s="257" t="s">
        <v>68</v>
      </c>
      <c r="B102" s="257" t="s">
        <v>69</v>
      </c>
      <c r="C102" s="257" t="s">
        <v>17</v>
      </c>
      <c r="D102" s="257">
        <v>1219.7707178999999</v>
      </c>
      <c r="E102" s="257">
        <v>21.889056809983501</v>
      </c>
      <c r="F102" s="257">
        <v>6.4272627439203402</v>
      </c>
      <c r="G102" s="257">
        <v>22.021682110140201</v>
      </c>
      <c r="H102" s="257">
        <v>17758.3038762</v>
      </c>
      <c r="I102" s="257">
        <v>5.6733360257988101</v>
      </c>
      <c r="J102" s="257">
        <v>93.572737256079705</v>
      </c>
      <c r="K102" s="257">
        <v>1.5126108430237799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763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58" t="s">
        <v>72</v>
      </c>
      <c r="B113" s="258" t="s">
        <v>73</v>
      </c>
      <c r="C113" s="258" t="s">
        <v>16</v>
      </c>
      <c r="D113" s="258">
        <v>7215.9586933</v>
      </c>
      <c r="E113" s="258">
        <v>8.2250508821713399</v>
      </c>
      <c r="F113" s="258">
        <v>5.7360874288772399</v>
      </c>
      <c r="G113" s="258">
        <v>7.97529807750937</v>
      </c>
      <c r="H113" s="258">
        <v>118583.3563062</v>
      </c>
      <c r="I113" s="258">
        <v>1.51098539406857</v>
      </c>
      <c r="J113" s="258">
        <v>94.263912571122802</v>
      </c>
      <c r="K113" s="258">
        <v>0.48530774711301999</v>
      </c>
    </row>
    <row r="114" spans="1:11" x14ac:dyDescent="0.25">
      <c r="A114" s="258" t="s">
        <v>72</v>
      </c>
      <c r="B114" s="258" t="s">
        <v>73</v>
      </c>
      <c r="C114" s="258" t="s">
        <v>17</v>
      </c>
      <c r="D114" s="258">
        <v>6051.7002654999997</v>
      </c>
      <c r="E114" s="258">
        <v>9.4936669576639403</v>
      </c>
      <c r="F114" s="258">
        <v>5.8027908939714399</v>
      </c>
      <c r="G114" s="258">
        <v>9.2718413147728107</v>
      </c>
      <c r="H114" s="258">
        <v>98237.7765755</v>
      </c>
      <c r="I114" s="258">
        <v>1.72244921280691</v>
      </c>
      <c r="J114" s="258">
        <v>94.197209106028595</v>
      </c>
      <c r="K114" s="258">
        <v>0.57116932510337504</v>
      </c>
    </row>
    <row r="115" spans="1:11" x14ac:dyDescent="0.25">
      <c r="A115" s="258" t="s">
        <v>74</v>
      </c>
      <c r="B115" s="258" t="s">
        <v>75</v>
      </c>
      <c r="C115" s="258" t="s">
        <v>16</v>
      </c>
      <c r="D115" s="258">
        <v>1723.1633326000001</v>
      </c>
      <c r="E115" s="258">
        <v>18.478584406243801</v>
      </c>
      <c r="F115" s="258">
        <v>4.0008966635880503</v>
      </c>
      <c r="G115" s="258">
        <v>17.9372893139066</v>
      </c>
      <c r="H115" s="258">
        <v>41346.265285300004</v>
      </c>
      <c r="I115" s="258">
        <v>2.31447918060441</v>
      </c>
      <c r="J115" s="258">
        <v>95.999103336411906</v>
      </c>
      <c r="K115" s="258">
        <v>0.74756157584445404</v>
      </c>
    </row>
    <row r="116" spans="1:11" x14ac:dyDescent="0.25">
      <c r="A116" s="258" t="s">
        <v>74</v>
      </c>
      <c r="B116" s="258" t="s">
        <v>75</v>
      </c>
      <c r="C116" s="258" t="s">
        <v>17</v>
      </c>
      <c r="D116" s="258">
        <v>1633.1098646999999</v>
      </c>
      <c r="E116" s="258">
        <v>15.127514463593901</v>
      </c>
      <c r="F116" s="258">
        <v>4.6723389507074096</v>
      </c>
      <c r="G116" s="258">
        <v>14.300976612343799</v>
      </c>
      <c r="H116" s="258">
        <v>33319.616851600003</v>
      </c>
      <c r="I116" s="258">
        <v>3.0037682740826499</v>
      </c>
      <c r="J116" s="258">
        <v>95.327661049292601</v>
      </c>
      <c r="K116" s="258">
        <v>0.70094041250480998</v>
      </c>
    </row>
    <row r="117" spans="1:11" x14ac:dyDescent="0.25">
      <c r="A117" s="258" t="s">
        <v>76</v>
      </c>
      <c r="B117" s="258" t="s">
        <v>77</v>
      </c>
      <c r="C117" s="258" t="s">
        <v>16</v>
      </c>
      <c r="D117" s="258">
        <v>1119.4493043</v>
      </c>
      <c r="E117" s="258">
        <v>12.398470840125</v>
      </c>
      <c r="F117" s="258">
        <v>5.3912852140854204</v>
      </c>
      <c r="G117" s="258">
        <v>12.3392150384615</v>
      </c>
      <c r="H117" s="258">
        <v>19644.6034187</v>
      </c>
      <c r="I117" s="258">
        <v>2.6950305482791501</v>
      </c>
      <c r="J117" s="258">
        <v>94.6087147859146</v>
      </c>
      <c r="K117" s="258">
        <v>0.70315116044871995</v>
      </c>
    </row>
    <row r="118" spans="1:11" x14ac:dyDescent="0.25">
      <c r="A118" s="258" t="s">
        <v>76</v>
      </c>
      <c r="B118" s="258" t="s">
        <v>77</v>
      </c>
      <c r="C118" s="258" t="s">
        <v>17</v>
      </c>
      <c r="D118" s="258">
        <v>1473.4600969000001</v>
      </c>
      <c r="E118" s="258">
        <v>11.6592941987</v>
      </c>
      <c r="F118" s="258">
        <v>8.0515618236046702</v>
      </c>
      <c r="G118" s="258">
        <v>11.2638956457301</v>
      </c>
      <c r="H118" s="258">
        <v>16826.841498999998</v>
      </c>
      <c r="I118" s="258">
        <v>2.2994290174770899</v>
      </c>
      <c r="J118" s="258">
        <v>91.9484381763953</v>
      </c>
      <c r="K118" s="258">
        <v>0.98633488469094499</v>
      </c>
    </row>
    <row r="119" spans="1:11" x14ac:dyDescent="0.25">
      <c r="A119" s="258" t="s">
        <v>78</v>
      </c>
      <c r="B119" s="258" t="s">
        <v>79</v>
      </c>
      <c r="C119" s="258" t="s">
        <v>16</v>
      </c>
      <c r="D119" s="258">
        <v>5956.9977060000001</v>
      </c>
      <c r="E119" s="258">
        <v>8.9865866908474494</v>
      </c>
      <c r="F119" s="258">
        <v>7.9248715725467198</v>
      </c>
      <c r="G119" s="258">
        <v>8.5428005530542492</v>
      </c>
      <c r="H119" s="258">
        <v>69211.383907099997</v>
      </c>
      <c r="I119" s="258">
        <v>1.8368591832569801</v>
      </c>
      <c r="J119" s="258">
        <v>92.075128427453294</v>
      </c>
      <c r="K119" s="258">
        <v>0.73527562121379897</v>
      </c>
    </row>
    <row r="120" spans="1:11" x14ac:dyDescent="0.25">
      <c r="A120" s="258" t="s">
        <v>78</v>
      </c>
      <c r="B120" s="258" t="s">
        <v>79</v>
      </c>
      <c r="C120" s="258" t="s">
        <v>17</v>
      </c>
      <c r="D120" s="258">
        <v>4404.5439890999996</v>
      </c>
      <c r="E120" s="258">
        <v>9.1170613988828695</v>
      </c>
      <c r="F120" s="258">
        <v>7.2820104372288901</v>
      </c>
      <c r="G120" s="258">
        <v>8.9852711749480108</v>
      </c>
      <c r="H120" s="258">
        <v>56080.730332699997</v>
      </c>
      <c r="I120" s="258">
        <v>2.3077052023751001</v>
      </c>
      <c r="J120" s="258">
        <v>92.717989562771095</v>
      </c>
      <c r="K120" s="258">
        <v>0.70569733862710504</v>
      </c>
    </row>
    <row r="121" spans="1:11" x14ac:dyDescent="0.25">
      <c r="A121" s="258" t="s">
        <v>80</v>
      </c>
      <c r="B121" s="258" t="s">
        <v>81</v>
      </c>
      <c r="C121" s="258" t="s">
        <v>16</v>
      </c>
      <c r="D121" s="258">
        <v>6500.2135338999997</v>
      </c>
      <c r="E121" s="258">
        <v>9.01040205745036</v>
      </c>
      <c r="F121" s="258">
        <v>8.8633525483815507</v>
      </c>
      <c r="G121" s="258">
        <v>8.7495033739750596</v>
      </c>
      <c r="H121" s="258">
        <v>66837.877198899994</v>
      </c>
      <c r="I121" s="258">
        <v>2.2185131826850402</v>
      </c>
      <c r="J121" s="258">
        <v>91.136647451618401</v>
      </c>
      <c r="K121" s="258">
        <v>0.85091930848085695</v>
      </c>
    </row>
    <row r="122" spans="1:11" x14ac:dyDescent="0.25">
      <c r="A122" s="258" t="s">
        <v>80</v>
      </c>
      <c r="B122" s="258" t="s">
        <v>81</v>
      </c>
      <c r="C122" s="258" t="s">
        <v>17</v>
      </c>
      <c r="D122" s="258">
        <v>4304.5292059000003</v>
      </c>
      <c r="E122" s="258">
        <v>10.556055005401401</v>
      </c>
      <c r="F122" s="258">
        <v>7.77681052626109</v>
      </c>
      <c r="G122" s="258">
        <v>10.1703431583846</v>
      </c>
      <c r="H122" s="258">
        <v>51046.301206700002</v>
      </c>
      <c r="I122" s="258">
        <v>2.27468528600328</v>
      </c>
      <c r="J122" s="258">
        <v>92.223189473738898</v>
      </c>
      <c r="K122" s="258">
        <v>0.85762412014967804</v>
      </c>
    </row>
    <row r="123" spans="1:11" x14ac:dyDescent="0.25">
      <c r="A123" s="258" t="s">
        <v>82</v>
      </c>
      <c r="B123" s="258" t="s">
        <v>83</v>
      </c>
      <c r="C123" s="258" t="s">
        <v>16</v>
      </c>
      <c r="D123" s="258">
        <v>1942.8127734</v>
      </c>
      <c r="E123" s="258">
        <v>19.043046315626999</v>
      </c>
      <c r="F123" s="258">
        <v>5.3656864875892998</v>
      </c>
      <c r="G123" s="258">
        <v>18.120358398834799</v>
      </c>
      <c r="H123" s="258">
        <v>34265.280597199999</v>
      </c>
      <c r="I123" s="258">
        <v>3.3564442697530601</v>
      </c>
      <c r="J123" s="258">
        <v>94.634313512410699</v>
      </c>
      <c r="K123" s="258">
        <v>1.0274091775194401</v>
      </c>
    </row>
    <row r="124" spans="1:11" x14ac:dyDescent="0.25">
      <c r="A124" s="258" t="s">
        <v>82</v>
      </c>
      <c r="B124" s="258" t="s">
        <v>83</v>
      </c>
      <c r="C124" s="258" t="s">
        <v>17</v>
      </c>
      <c r="D124" s="258">
        <v>2392.4003314000001</v>
      </c>
      <c r="E124" s="258">
        <v>19.378240180093901</v>
      </c>
      <c r="F124" s="258">
        <v>6.9904654737973999</v>
      </c>
      <c r="G124" s="258">
        <v>18.787060943745601</v>
      </c>
      <c r="H124" s="258">
        <v>31831.362597799998</v>
      </c>
      <c r="I124" s="258">
        <v>3.07466876816469</v>
      </c>
      <c r="J124" s="258">
        <v>93.0095345262026</v>
      </c>
      <c r="K124" s="258">
        <v>1.4120090112308099</v>
      </c>
    </row>
    <row r="125" spans="1:11" x14ac:dyDescent="0.25">
      <c r="A125" s="258" t="s">
        <v>84</v>
      </c>
      <c r="B125" s="258" t="s">
        <v>85</v>
      </c>
      <c r="C125" s="258" t="s">
        <v>16</v>
      </c>
      <c r="D125" s="258">
        <v>9434.5146662999996</v>
      </c>
      <c r="E125" s="258">
        <v>9.6525325560022406</v>
      </c>
      <c r="F125" s="258">
        <v>7.7942413691860803</v>
      </c>
      <c r="G125" s="258">
        <v>9.2878411083701593</v>
      </c>
      <c r="H125" s="258">
        <v>111610.1671625</v>
      </c>
      <c r="I125" s="258">
        <v>2.45447767970651</v>
      </c>
      <c r="J125" s="258">
        <v>92.205758630813904</v>
      </c>
      <c r="K125" s="258">
        <v>0.78511013273192098</v>
      </c>
    </row>
    <row r="126" spans="1:11" x14ac:dyDescent="0.25">
      <c r="A126" s="258" t="s">
        <v>84</v>
      </c>
      <c r="B126" s="258" t="s">
        <v>85</v>
      </c>
      <c r="C126" s="258" t="s">
        <v>17</v>
      </c>
      <c r="D126" s="258">
        <v>7323.9307472999999</v>
      </c>
      <c r="E126" s="258">
        <v>9.7053072618759604</v>
      </c>
      <c r="F126" s="258">
        <v>6.5016176085015696</v>
      </c>
      <c r="G126" s="258">
        <v>9.4862875282511894</v>
      </c>
      <c r="H126" s="258">
        <v>105323.89304539999</v>
      </c>
      <c r="I126" s="258">
        <v>2.18763278914005</v>
      </c>
      <c r="J126" s="258">
        <v>93.498382391498396</v>
      </c>
      <c r="K126" s="258">
        <v>0.659650065118076</v>
      </c>
    </row>
    <row r="127" spans="1:11" x14ac:dyDescent="0.25">
      <c r="A127" s="258" t="s">
        <v>86</v>
      </c>
      <c r="B127" s="258" t="s">
        <v>87</v>
      </c>
      <c r="C127" s="258" t="s">
        <v>16</v>
      </c>
      <c r="D127" s="258">
        <v>11560.9891601</v>
      </c>
      <c r="E127" s="258">
        <v>6.8066282790594999</v>
      </c>
      <c r="F127" s="258">
        <v>6.1547095251854298</v>
      </c>
      <c r="G127" s="258">
        <v>6.6384910116367601</v>
      </c>
      <c r="H127" s="258">
        <v>176278.731184</v>
      </c>
      <c r="I127" s="258">
        <v>1.53843533819422</v>
      </c>
      <c r="J127" s="258">
        <v>93.845290474814604</v>
      </c>
      <c r="K127" s="258">
        <v>0.43537596458443201</v>
      </c>
    </row>
    <row r="128" spans="1:11" x14ac:dyDescent="0.25">
      <c r="A128" s="258" t="s">
        <v>86</v>
      </c>
      <c r="B128" s="258" t="s">
        <v>87</v>
      </c>
      <c r="C128" s="258" t="s">
        <v>17</v>
      </c>
      <c r="D128" s="258">
        <v>11485.0458717</v>
      </c>
      <c r="E128" s="258">
        <v>7.03844212455909</v>
      </c>
      <c r="F128" s="258">
        <v>6.4797892782446098</v>
      </c>
      <c r="G128" s="258">
        <v>6.7395389850884202</v>
      </c>
      <c r="H128" s="258">
        <v>165759.08011030001</v>
      </c>
      <c r="I128" s="258">
        <v>1.49829455145957</v>
      </c>
      <c r="J128" s="258">
        <v>93.520210721755404</v>
      </c>
      <c r="K128" s="258">
        <v>0.46696636073477599</v>
      </c>
    </row>
    <row r="129" spans="1:11" x14ac:dyDescent="0.25">
      <c r="A129" s="258" t="s">
        <v>88</v>
      </c>
      <c r="B129" s="258" t="s">
        <v>89</v>
      </c>
      <c r="C129" s="258" t="s">
        <v>16</v>
      </c>
      <c r="D129" s="258">
        <v>4367.3759314999998</v>
      </c>
      <c r="E129" s="258">
        <v>9.0499936055427206</v>
      </c>
      <c r="F129" s="258">
        <v>5.6107503131548704</v>
      </c>
      <c r="G129" s="258">
        <v>8.9067277481873592</v>
      </c>
      <c r="H129" s="258">
        <v>73472.051733999993</v>
      </c>
      <c r="I129" s="258">
        <v>1.8125843133056501</v>
      </c>
      <c r="J129" s="258">
        <v>94.389249686845105</v>
      </c>
      <c r="K129" s="258">
        <v>0.52943980027518001</v>
      </c>
    </row>
    <row r="130" spans="1:11" x14ac:dyDescent="0.25">
      <c r="A130" s="258" t="s">
        <v>88</v>
      </c>
      <c r="B130" s="258" t="s">
        <v>89</v>
      </c>
      <c r="C130" s="258" t="s">
        <v>17</v>
      </c>
      <c r="D130" s="258">
        <v>3574.467052</v>
      </c>
      <c r="E130" s="258">
        <v>12.006514675045601</v>
      </c>
      <c r="F130" s="258">
        <v>5.1850856992307204</v>
      </c>
      <c r="G130" s="258">
        <v>11.5053754471774</v>
      </c>
      <c r="H130" s="258">
        <v>65363.005910699998</v>
      </c>
      <c r="I130" s="258">
        <v>1.8480418600662101</v>
      </c>
      <c r="J130" s="258">
        <v>94.814914300769303</v>
      </c>
      <c r="K130" s="258">
        <v>0.62918748738410202</v>
      </c>
    </row>
    <row r="131" spans="1:11" x14ac:dyDescent="0.25">
      <c r="A131" s="258" t="s">
        <v>90</v>
      </c>
      <c r="B131" s="258" t="s">
        <v>91</v>
      </c>
      <c r="C131" s="258" t="s">
        <v>16</v>
      </c>
      <c r="D131" s="258">
        <v>10408.7345759</v>
      </c>
      <c r="E131" s="258">
        <v>7.6641582164900504</v>
      </c>
      <c r="F131" s="258">
        <v>6.3828070467313296</v>
      </c>
      <c r="G131" s="258">
        <v>7.3970528960906403</v>
      </c>
      <c r="H131" s="258">
        <v>152665.82650190001</v>
      </c>
      <c r="I131" s="258">
        <v>1.6316330991211401</v>
      </c>
      <c r="J131" s="258">
        <v>93.617192953268699</v>
      </c>
      <c r="K131" s="258">
        <v>0.504330025936365</v>
      </c>
    </row>
    <row r="132" spans="1:11" x14ac:dyDescent="0.25">
      <c r="A132" s="258" t="s">
        <v>90</v>
      </c>
      <c r="B132" s="258" t="s">
        <v>91</v>
      </c>
      <c r="C132" s="258" t="s">
        <v>17</v>
      </c>
      <c r="D132" s="258">
        <v>7103.6886950999997</v>
      </c>
      <c r="E132" s="258">
        <v>9.1104211572403404</v>
      </c>
      <c r="F132" s="258">
        <v>5.2934053770522196</v>
      </c>
      <c r="G132" s="258">
        <v>8.8852928023363695</v>
      </c>
      <c r="H132" s="258">
        <v>127095.1528653</v>
      </c>
      <c r="I132" s="258">
        <v>1.76668638828154</v>
      </c>
      <c r="J132" s="258">
        <v>94.706594622947804</v>
      </c>
      <c r="K132" s="258">
        <v>0.49662282635991101</v>
      </c>
    </row>
    <row r="133" spans="1:11" x14ac:dyDescent="0.25">
      <c r="A133" s="258" t="s">
        <v>92</v>
      </c>
      <c r="B133" s="258" t="s">
        <v>93</v>
      </c>
      <c r="C133" s="258" t="s">
        <v>16</v>
      </c>
      <c r="D133" s="258">
        <v>17636.995675599999</v>
      </c>
      <c r="E133" s="258">
        <v>7.3457499928191003</v>
      </c>
      <c r="F133" s="258">
        <v>6.9453960947637396</v>
      </c>
      <c r="G133" s="258">
        <v>7.0426950321323796</v>
      </c>
      <c r="H133" s="258">
        <v>236300.9429957</v>
      </c>
      <c r="I133" s="258">
        <v>1.4067230529049199</v>
      </c>
      <c r="J133" s="258">
        <v>93.054603905236206</v>
      </c>
      <c r="K133" s="258">
        <v>0.52565165526465396</v>
      </c>
    </row>
    <row r="134" spans="1:11" x14ac:dyDescent="0.25">
      <c r="A134" s="258" t="s">
        <v>92</v>
      </c>
      <c r="B134" s="258" t="s">
        <v>93</v>
      </c>
      <c r="C134" s="258" t="s">
        <v>17</v>
      </c>
      <c r="D134" s="258">
        <v>10583.4339021</v>
      </c>
      <c r="E134" s="258">
        <v>9.9663718829988408</v>
      </c>
      <c r="F134" s="258">
        <v>5.5003495848519304</v>
      </c>
      <c r="G134" s="258">
        <v>9.7600984131685902</v>
      </c>
      <c r="H134" s="258">
        <v>181830.40705169999</v>
      </c>
      <c r="I134" s="258">
        <v>1.7147705118357399</v>
      </c>
      <c r="J134" s="258">
        <v>94.499650415148096</v>
      </c>
      <c r="K134" s="258">
        <v>0.56808626295595799</v>
      </c>
    </row>
    <row r="135" spans="1:11" x14ac:dyDescent="0.25">
      <c r="A135" s="258" t="s">
        <v>94</v>
      </c>
      <c r="B135" s="258" t="s">
        <v>95</v>
      </c>
      <c r="C135" s="258" t="s">
        <v>16</v>
      </c>
      <c r="D135" s="258">
        <v>1900.3832433</v>
      </c>
      <c r="E135" s="258">
        <v>11.9562021563149</v>
      </c>
      <c r="F135" s="258">
        <v>5.9101601630396701</v>
      </c>
      <c r="G135" s="258">
        <v>11.5308565920182</v>
      </c>
      <c r="H135" s="258">
        <v>30254.1301857</v>
      </c>
      <c r="I135" s="258">
        <v>2.53214711015359</v>
      </c>
      <c r="J135" s="258">
        <v>94.089839836960294</v>
      </c>
      <c r="K135" s="258">
        <v>0.72429934405201002</v>
      </c>
    </row>
    <row r="136" spans="1:11" x14ac:dyDescent="0.25">
      <c r="A136" s="258" t="s">
        <v>94</v>
      </c>
      <c r="B136" s="258" t="s">
        <v>95</v>
      </c>
      <c r="C136" s="258" t="s">
        <v>17</v>
      </c>
      <c r="D136" s="258">
        <v>1276.2274938999999</v>
      </c>
      <c r="E136" s="258">
        <v>15.391192304431099</v>
      </c>
      <c r="F136" s="258">
        <v>5.2556332697400201</v>
      </c>
      <c r="G136" s="258">
        <v>14.5671603520848</v>
      </c>
      <c r="H136" s="258">
        <v>23006.811835500001</v>
      </c>
      <c r="I136" s="258">
        <v>2.98933739749162</v>
      </c>
      <c r="J136" s="258">
        <v>94.744366730259998</v>
      </c>
      <c r="K136" s="258">
        <v>0.80806548435773695</v>
      </c>
    </row>
    <row r="137" spans="1:11" x14ac:dyDescent="0.25">
      <c r="A137" s="258" t="s">
        <v>96</v>
      </c>
      <c r="B137" s="258" t="s">
        <v>97</v>
      </c>
      <c r="C137" s="258" t="s">
        <v>16</v>
      </c>
      <c r="D137" s="258">
        <v>1709.2852909000001</v>
      </c>
      <c r="E137" s="258">
        <v>11.029201068630201</v>
      </c>
      <c r="F137" s="258">
        <v>4.4349524440162398</v>
      </c>
      <c r="G137" s="258">
        <v>10.9137079053863</v>
      </c>
      <c r="H137" s="258">
        <v>36831.946266300001</v>
      </c>
      <c r="I137" s="258">
        <v>1.76041294886884</v>
      </c>
      <c r="J137" s="258">
        <v>95.565047555983796</v>
      </c>
      <c r="K137" s="258">
        <v>0.50647989810205196</v>
      </c>
    </row>
    <row r="138" spans="1:11" x14ac:dyDescent="0.25">
      <c r="A138" s="258" t="s">
        <v>96</v>
      </c>
      <c r="B138" s="258" t="s">
        <v>97</v>
      </c>
      <c r="C138" s="258" t="s">
        <v>17</v>
      </c>
      <c r="D138" s="258">
        <v>1321.6116608</v>
      </c>
      <c r="E138" s="258">
        <v>12.254892067581</v>
      </c>
      <c r="F138" s="258">
        <v>3.4057865686238902</v>
      </c>
      <c r="G138" s="258">
        <v>12.1587995953562</v>
      </c>
      <c r="H138" s="258">
        <v>37483.276260699997</v>
      </c>
      <c r="I138" s="258">
        <v>1.97425889699872</v>
      </c>
      <c r="J138" s="258">
        <v>96.594213431376104</v>
      </c>
      <c r="K138" s="258">
        <v>0.42870348938524</v>
      </c>
    </row>
    <row r="139" spans="1:11" x14ac:dyDescent="0.25">
      <c r="A139" s="258" t="s">
        <v>98</v>
      </c>
      <c r="B139" s="258" t="s">
        <v>99</v>
      </c>
      <c r="C139" s="258" t="s">
        <v>16</v>
      </c>
      <c r="D139" s="258">
        <v>1334.9066742</v>
      </c>
      <c r="E139" s="258">
        <v>13.1982402140437</v>
      </c>
      <c r="F139" s="258">
        <v>8.2250140234997708</v>
      </c>
      <c r="G139" s="258">
        <v>12.807657776568901</v>
      </c>
      <c r="H139" s="258">
        <v>14894.9340335</v>
      </c>
      <c r="I139" s="258">
        <v>3.2160097857588799</v>
      </c>
      <c r="J139" s="258">
        <v>91.774985976500204</v>
      </c>
      <c r="K139" s="258">
        <v>1.1478417969732999</v>
      </c>
    </row>
    <row r="140" spans="1:11" x14ac:dyDescent="0.25">
      <c r="A140" s="258" t="s">
        <v>98</v>
      </c>
      <c r="B140" s="258" t="s">
        <v>99</v>
      </c>
      <c r="C140" s="258" t="s">
        <v>17</v>
      </c>
      <c r="D140" s="258">
        <v>963.69996430000003</v>
      </c>
      <c r="E140" s="258">
        <v>14.8686479908843</v>
      </c>
      <c r="F140" s="258">
        <v>5.7000886646417301</v>
      </c>
      <c r="G140" s="258">
        <v>14.3173862606582</v>
      </c>
      <c r="H140" s="258">
        <v>15943.0539653</v>
      </c>
      <c r="I140" s="258">
        <v>3.3144590988174301</v>
      </c>
      <c r="J140" s="258">
        <v>94.299911335358303</v>
      </c>
      <c r="K140" s="258">
        <v>0.86543422974645901</v>
      </c>
    </row>
    <row r="141" spans="1:11" x14ac:dyDescent="0.25">
      <c r="A141" s="258" t="s">
        <v>100</v>
      </c>
      <c r="B141" s="258" t="s">
        <v>101</v>
      </c>
      <c r="C141" s="258" t="s">
        <v>16</v>
      </c>
      <c r="D141" s="258">
        <v>618.06110290000004</v>
      </c>
      <c r="E141" s="258">
        <v>27.222728481884602</v>
      </c>
      <c r="F141" s="258">
        <v>4.3067374038426598</v>
      </c>
      <c r="G141" s="258">
        <v>26.3764168354909</v>
      </c>
      <c r="H141" s="258">
        <v>13732.9671801</v>
      </c>
      <c r="I141" s="258">
        <v>3.2372847869330199</v>
      </c>
      <c r="J141" s="258">
        <v>95.693262596157396</v>
      </c>
      <c r="K141" s="258">
        <v>1.1870877623239899</v>
      </c>
    </row>
    <row r="142" spans="1:11" x14ac:dyDescent="0.25">
      <c r="A142" s="258" t="s">
        <v>100</v>
      </c>
      <c r="B142" s="258" t="s">
        <v>101</v>
      </c>
      <c r="C142" s="258" t="s">
        <v>17</v>
      </c>
      <c r="D142" s="258">
        <v>922.58671070000003</v>
      </c>
      <c r="E142" s="258">
        <v>16.2010996708349</v>
      </c>
      <c r="F142" s="258">
        <v>6.6532906336508999</v>
      </c>
      <c r="G142" s="258">
        <v>15.8457224670643</v>
      </c>
      <c r="H142" s="258">
        <v>12944.0360103</v>
      </c>
      <c r="I142" s="258">
        <v>3.4558532761747802</v>
      </c>
      <c r="J142" s="258">
        <v>93.346709366349103</v>
      </c>
      <c r="K142" s="258">
        <v>1.1294045348700401</v>
      </c>
    </row>
    <row r="143" spans="1:11" x14ac:dyDescent="0.25">
      <c r="A143" s="258" t="s">
        <v>102</v>
      </c>
      <c r="B143" s="258" t="s">
        <v>103</v>
      </c>
      <c r="C143" s="258" t="s">
        <v>16</v>
      </c>
      <c r="D143" s="258">
        <v>3256.3002876999999</v>
      </c>
      <c r="E143" s="258">
        <v>11.706327384139399</v>
      </c>
      <c r="F143" s="258">
        <v>6.3049158112468797</v>
      </c>
      <c r="G143" s="258">
        <v>11.5188731436493</v>
      </c>
      <c r="H143" s="258">
        <v>48390.706352599998</v>
      </c>
      <c r="I143" s="258">
        <v>2.23894576324455</v>
      </c>
      <c r="J143" s="258">
        <v>93.6950841887531</v>
      </c>
      <c r="K143" s="258">
        <v>0.77512631575029101</v>
      </c>
    </row>
    <row r="144" spans="1:11" x14ac:dyDescent="0.25">
      <c r="A144" s="258" t="s">
        <v>102</v>
      </c>
      <c r="B144" s="258" t="s">
        <v>103</v>
      </c>
      <c r="C144" s="258" t="s">
        <v>17</v>
      </c>
      <c r="D144" s="258">
        <v>1847.6673306</v>
      </c>
      <c r="E144" s="258">
        <v>14.9303607172897</v>
      </c>
      <c r="F144" s="258">
        <v>4.8253015545276003</v>
      </c>
      <c r="G144" s="258">
        <v>14.565282965111701</v>
      </c>
      <c r="H144" s="258">
        <v>36443.562962900003</v>
      </c>
      <c r="I144" s="258">
        <v>2.6918797641944701</v>
      </c>
      <c r="J144" s="258">
        <v>95.174698445472401</v>
      </c>
      <c r="K144" s="258">
        <v>0.738451328784128</v>
      </c>
    </row>
    <row r="145" spans="1:11" x14ac:dyDescent="0.25">
      <c r="A145" s="258" t="s">
        <v>104</v>
      </c>
      <c r="B145" s="258" t="s">
        <v>105</v>
      </c>
      <c r="C145" s="258" t="s">
        <v>16</v>
      </c>
      <c r="D145" s="258">
        <v>132.52562</v>
      </c>
      <c r="E145" s="258">
        <v>29.0244578284684</v>
      </c>
      <c r="F145" s="258">
        <v>3.2649873527527902</v>
      </c>
      <c r="G145" s="258">
        <v>28.945389276272</v>
      </c>
      <c r="H145" s="258">
        <v>3926.4677445000002</v>
      </c>
      <c r="I145" s="258">
        <v>3.7781244197191102</v>
      </c>
      <c r="J145" s="258">
        <v>96.735012647247203</v>
      </c>
      <c r="K145" s="258">
        <v>0.976960950552207</v>
      </c>
    </row>
    <row r="146" spans="1:11" x14ac:dyDescent="0.25">
      <c r="A146" s="258" t="s">
        <v>104</v>
      </c>
      <c r="B146" s="258" t="s">
        <v>105</v>
      </c>
      <c r="C146" s="258" t="s">
        <v>17</v>
      </c>
      <c r="D146" s="258">
        <v>182.40439430000001</v>
      </c>
      <c r="E146" s="258">
        <v>22.398193293591898</v>
      </c>
      <c r="F146" s="258">
        <v>5.1465577313474098</v>
      </c>
      <c r="G146" s="258">
        <v>21.9137999629862</v>
      </c>
      <c r="H146" s="258">
        <v>3361.7974552000001</v>
      </c>
      <c r="I146" s="258">
        <v>4.0305575092700403</v>
      </c>
      <c r="J146" s="258">
        <v>94.8534422686526</v>
      </c>
      <c r="K146" s="258">
        <v>1.18899888001196</v>
      </c>
    </row>
    <row r="147" spans="1:11" x14ac:dyDescent="0.25">
      <c r="A147" s="258" t="s">
        <v>106</v>
      </c>
      <c r="B147" s="258" t="s">
        <v>107</v>
      </c>
      <c r="C147" s="258" t="s">
        <v>16</v>
      </c>
      <c r="D147" s="258">
        <v>5597.0954467000001</v>
      </c>
      <c r="E147" s="258">
        <v>8.9839272328867104</v>
      </c>
      <c r="F147" s="258">
        <v>7.4899431567450803</v>
      </c>
      <c r="G147" s="258">
        <v>8.6614280778799806</v>
      </c>
      <c r="H147" s="258">
        <v>69131.047739000001</v>
      </c>
      <c r="I147" s="258">
        <v>2.0005941394476099</v>
      </c>
      <c r="J147" s="258">
        <v>92.510056843254901</v>
      </c>
      <c r="K147" s="258">
        <v>0.70126001618911404</v>
      </c>
    </row>
    <row r="148" spans="1:11" x14ac:dyDescent="0.25">
      <c r="A148" s="258" t="s">
        <v>106</v>
      </c>
      <c r="B148" s="258" t="s">
        <v>107</v>
      </c>
      <c r="C148" s="258" t="s">
        <v>17</v>
      </c>
      <c r="D148" s="258">
        <v>4351.6857472000002</v>
      </c>
      <c r="E148" s="258">
        <v>9.2995824262435605</v>
      </c>
      <c r="F148" s="258">
        <v>7.0234685993696599</v>
      </c>
      <c r="G148" s="258">
        <v>8.8510948190526406</v>
      </c>
      <c r="H148" s="258">
        <v>57607.525511899999</v>
      </c>
      <c r="I148" s="258">
        <v>2.16124219292875</v>
      </c>
      <c r="J148" s="258">
        <v>92.976531400630293</v>
      </c>
      <c r="K148" s="258">
        <v>0.66861374150206598</v>
      </c>
    </row>
    <row r="149" spans="1:11" x14ac:dyDescent="0.25">
      <c r="A149" s="258" t="s">
        <v>108</v>
      </c>
      <c r="B149" s="258" t="s">
        <v>109</v>
      </c>
      <c r="C149" s="258" t="s">
        <v>16</v>
      </c>
      <c r="D149" s="258">
        <v>8712.6796549999999</v>
      </c>
      <c r="E149" s="258">
        <v>7.7260949462959001</v>
      </c>
      <c r="F149" s="258">
        <v>7.82280328962133</v>
      </c>
      <c r="G149" s="258">
        <v>7.5538321361490199</v>
      </c>
      <c r="H149" s="258">
        <v>102662.7356844</v>
      </c>
      <c r="I149" s="258">
        <v>1.85819687823864</v>
      </c>
      <c r="J149" s="258">
        <v>92.177196710378695</v>
      </c>
      <c r="K149" s="258">
        <v>0.64107116502557304</v>
      </c>
    </row>
    <row r="150" spans="1:11" x14ac:dyDescent="0.25">
      <c r="A150" s="258" t="s">
        <v>108</v>
      </c>
      <c r="B150" s="258" t="s">
        <v>109</v>
      </c>
      <c r="C150" s="258" t="s">
        <v>17</v>
      </c>
      <c r="D150" s="258">
        <v>9947.2034666</v>
      </c>
      <c r="E150" s="258">
        <v>7.9279764180915802</v>
      </c>
      <c r="F150" s="258">
        <v>10.220429225483601</v>
      </c>
      <c r="G150" s="258">
        <v>7.6069063094482701</v>
      </c>
      <c r="H150" s="258">
        <v>87379.466941699997</v>
      </c>
      <c r="I150" s="258">
        <v>2.2629041475184302</v>
      </c>
      <c r="J150" s="258">
        <v>89.779570774516401</v>
      </c>
      <c r="K150" s="258">
        <v>0.86596368071152097</v>
      </c>
    </row>
    <row r="151" spans="1:11" x14ac:dyDescent="0.25">
      <c r="A151" s="258" t="s">
        <v>110</v>
      </c>
      <c r="B151" s="258" t="s">
        <v>111</v>
      </c>
      <c r="C151" s="258" t="s">
        <v>16</v>
      </c>
      <c r="D151" s="258">
        <v>36.092647999999997</v>
      </c>
      <c r="E151" s="258">
        <v>27.961011816781301</v>
      </c>
      <c r="F151" s="258">
        <v>4.4444444444444402</v>
      </c>
      <c r="G151" s="258">
        <v>31.244016262134899</v>
      </c>
      <c r="H151" s="258">
        <v>775.99193200000002</v>
      </c>
      <c r="I151" s="258">
        <v>8.9499869598477506</v>
      </c>
      <c r="J151" s="258">
        <v>95.5555555555556</v>
      </c>
      <c r="K151" s="258">
        <v>1.45321005870395</v>
      </c>
    </row>
    <row r="152" spans="1:11" x14ac:dyDescent="0.25">
      <c r="A152" s="258" t="s">
        <v>110</v>
      </c>
      <c r="B152" s="258" t="s">
        <v>111</v>
      </c>
      <c r="C152" s="258" t="s">
        <v>17</v>
      </c>
      <c r="D152" s="258">
        <v>25.264853599999999</v>
      </c>
      <c r="E152" s="258">
        <v>25.4823595718813</v>
      </c>
      <c r="F152" s="258">
        <v>7.8212290502793298</v>
      </c>
      <c r="G152" s="258">
        <v>24.338737385481199</v>
      </c>
      <c r="H152" s="258">
        <v>297.76434599999999</v>
      </c>
      <c r="I152" s="258">
        <v>8.4513308856678506</v>
      </c>
      <c r="J152" s="258">
        <v>92.1787709497207</v>
      </c>
      <c r="K152" s="258">
        <v>2.0651049902832499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764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59" t="s">
        <v>72</v>
      </c>
      <c r="B163" s="259" t="s">
        <v>73</v>
      </c>
      <c r="C163" s="259" t="s">
        <v>16</v>
      </c>
      <c r="D163" s="259">
        <v>7194.1088989</v>
      </c>
      <c r="E163" s="259">
        <v>8.2452974889359592</v>
      </c>
      <c r="F163" s="259">
        <v>5.7237277999481604</v>
      </c>
      <c r="G163" s="259">
        <v>7.9954201370037996</v>
      </c>
      <c r="H163" s="259">
        <v>118495.11236290001</v>
      </c>
      <c r="I163" s="259">
        <v>1.5120450428116201</v>
      </c>
      <c r="J163" s="259">
        <v>94.276272200051807</v>
      </c>
      <c r="K163" s="259">
        <v>0.48542021701202598</v>
      </c>
    </row>
    <row r="164" spans="1:11" x14ac:dyDescent="0.25">
      <c r="A164" s="259" t="s">
        <v>72</v>
      </c>
      <c r="B164" s="259" t="s">
        <v>73</v>
      </c>
      <c r="C164" s="259" t="s">
        <v>17</v>
      </c>
      <c r="D164" s="259">
        <v>6038.4286604999998</v>
      </c>
      <c r="E164" s="259">
        <v>9.5138511589691408</v>
      </c>
      <c r="F164" s="259">
        <v>5.7927418741478203</v>
      </c>
      <c r="G164" s="259">
        <v>9.2916804186215405</v>
      </c>
      <c r="H164" s="259">
        <v>98202.857964900002</v>
      </c>
      <c r="I164" s="259">
        <v>1.7229803069190099</v>
      </c>
      <c r="J164" s="259">
        <v>94.207258125852206</v>
      </c>
      <c r="K164" s="259">
        <v>0.57133927165403797</v>
      </c>
    </row>
    <row r="165" spans="1:11" x14ac:dyDescent="0.25">
      <c r="A165" s="259" t="s">
        <v>74</v>
      </c>
      <c r="B165" s="259" t="s">
        <v>75</v>
      </c>
      <c r="C165" s="259" t="s">
        <v>16</v>
      </c>
      <c r="D165" s="259">
        <v>1718.0678551000001</v>
      </c>
      <c r="E165" s="259">
        <v>18.5323338218186</v>
      </c>
      <c r="F165" s="259">
        <v>4.0126440606798903</v>
      </c>
      <c r="G165" s="259">
        <v>17.9879000654186</v>
      </c>
      <c r="H165" s="259">
        <v>41098.285380300003</v>
      </c>
      <c r="I165" s="259">
        <v>2.3257709515161</v>
      </c>
      <c r="J165" s="259">
        <v>95.987355939320096</v>
      </c>
      <c r="K165" s="259">
        <v>0.75196404417300899</v>
      </c>
    </row>
    <row r="166" spans="1:11" x14ac:dyDescent="0.25">
      <c r="A166" s="259" t="s">
        <v>74</v>
      </c>
      <c r="B166" s="259" t="s">
        <v>75</v>
      </c>
      <c r="C166" s="259" t="s">
        <v>17</v>
      </c>
      <c r="D166" s="259">
        <v>1633.1098646999999</v>
      </c>
      <c r="E166" s="259">
        <v>15.127514463593901</v>
      </c>
      <c r="F166" s="259">
        <v>4.6880579405538896</v>
      </c>
      <c r="G166" s="259">
        <v>14.2989321667519</v>
      </c>
      <c r="H166" s="259">
        <v>33202.420869100002</v>
      </c>
      <c r="I166" s="259">
        <v>3.0129228257549499</v>
      </c>
      <c r="J166" s="259">
        <v>95.311942059446096</v>
      </c>
      <c r="K166" s="259">
        <v>0.70331399232190195</v>
      </c>
    </row>
    <row r="167" spans="1:11" x14ac:dyDescent="0.25">
      <c r="A167" s="259" t="s">
        <v>76</v>
      </c>
      <c r="B167" s="259" t="s">
        <v>77</v>
      </c>
      <c r="C167" s="259" t="s">
        <v>16</v>
      </c>
      <c r="D167" s="259">
        <v>1104.5736012</v>
      </c>
      <c r="E167" s="259">
        <v>12.493067017700399</v>
      </c>
      <c r="F167" s="259">
        <v>5.37581507674963</v>
      </c>
      <c r="G167" s="259">
        <v>12.4378429640162</v>
      </c>
      <c r="H167" s="259">
        <v>19442.517126999999</v>
      </c>
      <c r="I167" s="259">
        <v>2.6918651720643498</v>
      </c>
      <c r="J167" s="259">
        <v>94.624184923250397</v>
      </c>
      <c r="K167" s="259">
        <v>0.70662213663912299</v>
      </c>
    </row>
    <row r="168" spans="1:11" x14ac:dyDescent="0.25">
      <c r="A168" s="259" t="s">
        <v>76</v>
      </c>
      <c r="B168" s="259" t="s">
        <v>77</v>
      </c>
      <c r="C168" s="259" t="s">
        <v>17</v>
      </c>
      <c r="D168" s="259">
        <v>1465.1385554000001</v>
      </c>
      <c r="E168" s="259">
        <v>11.711751490784399</v>
      </c>
      <c r="F168" s="259">
        <v>8.0584008570204197</v>
      </c>
      <c r="G168" s="259">
        <v>11.3204082256829</v>
      </c>
      <c r="H168" s="259">
        <v>16716.366452800001</v>
      </c>
      <c r="I168" s="259">
        <v>2.2965097690452501</v>
      </c>
      <c r="J168" s="259">
        <v>91.941599142979598</v>
      </c>
      <c r="K168" s="259">
        <v>0.99219926777432099</v>
      </c>
    </row>
    <row r="169" spans="1:11" x14ac:dyDescent="0.25">
      <c r="A169" s="259" t="s">
        <v>78</v>
      </c>
      <c r="B169" s="259" t="s">
        <v>79</v>
      </c>
      <c r="C169" s="259" t="s">
        <v>16</v>
      </c>
      <c r="D169" s="259">
        <v>5956.9977060000001</v>
      </c>
      <c r="E169" s="259">
        <v>8.9865866908474494</v>
      </c>
      <c r="F169" s="259">
        <v>7.9248715725467198</v>
      </c>
      <c r="G169" s="259">
        <v>8.5428005530542492</v>
      </c>
      <c r="H169" s="259">
        <v>69211.383907099997</v>
      </c>
      <c r="I169" s="259">
        <v>1.8368591832569801</v>
      </c>
      <c r="J169" s="259">
        <v>92.075128427453294</v>
      </c>
      <c r="K169" s="259">
        <v>0.73527562121379897</v>
      </c>
    </row>
    <row r="170" spans="1:11" x14ac:dyDescent="0.25">
      <c r="A170" s="259" t="s">
        <v>78</v>
      </c>
      <c r="B170" s="259" t="s">
        <v>79</v>
      </c>
      <c r="C170" s="259" t="s">
        <v>17</v>
      </c>
      <c r="D170" s="259">
        <v>4404.5439890999996</v>
      </c>
      <c r="E170" s="259">
        <v>9.1170613988828695</v>
      </c>
      <c r="F170" s="259">
        <v>7.2820104372288901</v>
      </c>
      <c r="G170" s="259">
        <v>8.9852711749480108</v>
      </c>
      <c r="H170" s="259">
        <v>56080.730332699997</v>
      </c>
      <c r="I170" s="259">
        <v>2.3077052023751001</v>
      </c>
      <c r="J170" s="259">
        <v>92.717989562771095</v>
      </c>
      <c r="K170" s="259">
        <v>0.70569733862710504</v>
      </c>
    </row>
    <row r="171" spans="1:11" x14ac:dyDescent="0.25">
      <c r="A171" s="259" t="s">
        <v>80</v>
      </c>
      <c r="B171" s="259" t="s">
        <v>81</v>
      </c>
      <c r="C171" s="259" t="s">
        <v>16</v>
      </c>
      <c r="D171" s="259">
        <v>6308.5480485999997</v>
      </c>
      <c r="E171" s="259">
        <v>9.2669592633091291</v>
      </c>
      <c r="F171" s="259">
        <v>8.8485428707593403</v>
      </c>
      <c r="G171" s="259">
        <v>8.9987295253409894</v>
      </c>
      <c r="H171" s="259">
        <v>64986.219245200002</v>
      </c>
      <c r="I171" s="259">
        <v>2.2794415167105702</v>
      </c>
      <c r="J171" s="259">
        <v>91.151457129240697</v>
      </c>
      <c r="K171" s="259">
        <v>0.87355316629167001</v>
      </c>
    </row>
    <row r="172" spans="1:11" x14ac:dyDescent="0.25">
      <c r="A172" s="259" t="s">
        <v>80</v>
      </c>
      <c r="B172" s="259" t="s">
        <v>81</v>
      </c>
      <c r="C172" s="259" t="s">
        <v>17</v>
      </c>
      <c r="D172" s="259">
        <v>4237.6680335999999</v>
      </c>
      <c r="E172" s="259">
        <v>10.704181360069001</v>
      </c>
      <c r="F172" s="259">
        <v>7.7804852793816401</v>
      </c>
      <c r="G172" s="259">
        <v>10.3149768812782</v>
      </c>
      <c r="H172" s="259">
        <v>50227.675469200003</v>
      </c>
      <c r="I172" s="259">
        <v>2.3083658713447099</v>
      </c>
      <c r="J172" s="259">
        <v>92.219514720618307</v>
      </c>
      <c r="K172" s="259">
        <v>0.87026619067648603</v>
      </c>
    </row>
    <row r="173" spans="1:11" x14ac:dyDescent="0.25">
      <c r="A173" s="259" t="s">
        <v>82</v>
      </c>
      <c r="B173" s="259" t="s">
        <v>83</v>
      </c>
      <c r="C173" s="259" t="s">
        <v>16</v>
      </c>
      <c r="D173" s="259">
        <v>1942.8127734</v>
      </c>
      <c r="E173" s="259">
        <v>19.043046315626999</v>
      </c>
      <c r="F173" s="259">
        <v>5.3656864875892998</v>
      </c>
      <c r="G173" s="259">
        <v>18.120358398834799</v>
      </c>
      <c r="H173" s="259">
        <v>34265.280597199999</v>
      </c>
      <c r="I173" s="259">
        <v>3.3564442697530601</v>
      </c>
      <c r="J173" s="259">
        <v>94.634313512410699</v>
      </c>
      <c r="K173" s="259">
        <v>1.0274091775194401</v>
      </c>
    </row>
    <row r="174" spans="1:11" x14ac:dyDescent="0.25">
      <c r="A174" s="259" t="s">
        <v>82</v>
      </c>
      <c r="B174" s="259" t="s">
        <v>83</v>
      </c>
      <c r="C174" s="259" t="s">
        <v>17</v>
      </c>
      <c r="D174" s="259">
        <v>2392.4003314000001</v>
      </c>
      <c r="E174" s="259">
        <v>19.378240180093901</v>
      </c>
      <c r="F174" s="259">
        <v>6.9904654737973999</v>
      </c>
      <c r="G174" s="259">
        <v>18.787060943745601</v>
      </c>
      <c r="H174" s="259">
        <v>31831.362597799998</v>
      </c>
      <c r="I174" s="259">
        <v>3.07466876816469</v>
      </c>
      <c r="J174" s="259">
        <v>93.0095345262026</v>
      </c>
      <c r="K174" s="259">
        <v>1.4120090112308099</v>
      </c>
    </row>
    <row r="175" spans="1:11" x14ac:dyDescent="0.25">
      <c r="A175" s="259" t="s">
        <v>84</v>
      </c>
      <c r="B175" s="259" t="s">
        <v>85</v>
      </c>
      <c r="C175" s="259" t="s">
        <v>16</v>
      </c>
      <c r="D175" s="259">
        <v>9434.5146662999996</v>
      </c>
      <c r="E175" s="259">
        <v>9.6525325560022406</v>
      </c>
      <c r="F175" s="259">
        <v>7.7942413691860803</v>
      </c>
      <c r="G175" s="259">
        <v>9.2878411083701593</v>
      </c>
      <c r="H175" s="259">
        <v>111610.1671625</v>
      </c>
      <c r="I175" s="259">
        <v>2.45447767970651</v>
      </c>
      <c r="J175" s="259">
        <v>92.205758630813904</v>
      </c>
      <c r="K175" s="259">
        <v>0.78511013273192098</v>
      </c>
    </row>
    <row r="176" spans="1:11" x14ac:dyDescent="0.25">
      <c r="A176" s="259" t="s">
        <v>84</v>
      </c>
      <c r="B176" s="259" t="s">
        <v>85</v>
      </c>
      <c r="C176" s="259" t="s">
        <v>17</v>
      </c>
      <c r="D176" s="259">
        <v>7323.9307472999999</v>
      </c>
      <c r="E176" s="259">
        <v>9.7053072618759604</v>
      </c>
      <c r="F176" s="259">
        <v>6.5016176085015696</v>
      </c>
      <c r="G176" s="259">
        <v>9.4862875282511894</v>
      </c>
      <c r="H176" s="259">
        <v>105323.89304539999</v>
      </c>
      <c r="I176" s="259">
        <v>2.18763278914005</v>
      </c>
      <c r="J176" s="259">
        <v>93.498382391498396</v>
      </c>
      <c r="K176" s="259">
        <v>0.659650065118076</v>
      </c>
    </row>
    <row r="177" spans="1:11" x14ac:dyDescent="0.25">
      <c r="A177" s="259" t="s">
        <v>86</v>
      </c>
      <c r="B177" s="259" t="s">
        <v>87</v>
      </c>
      <c r="C177" s="259" t="s">
        <v>16</v>
      </c>
      <c r="D177" s="259">
        <v>11560.9891601</v>
      </c>
      <c r="E177" s="259">
        <v>6.8066282790594999</v>
      </c>
      <c r="F177" s="259">
        <v>6.1547095251854298</v>
      </c>
      <c r="G177" s="259">
        <v>6.6384910116367601</v>
      </c>
      <c r="H177" s="259">
        <v>176278.731184</v>
      </c>
      <c r="I177" s="259">
        <v>1.53843533819422</v>
      </c>
      <c r="J177" s="259">
        <v>93.845290474814604</v>
      </c>
      <c r="K177" s="259">
        <v>0.43537596458443201</v>
      </c>
    </row>
    <row r="178" spans="1:11" x14ac:dyDescent="0.25">
      <c r="A178" s="259" t="s">
        <v>86</v>
      </c>
      <c r="B178" s="259" t="s">
        <v>87</v>
      </c>
      <c r="C178" s="259" t="s">
        <v>17</v>
      </c>
      <c r="D178" s="259">
        <v>11485.0458717</v>
      </c>
      <c r="E178" s="259">
        <v>7.03844212455909</v>
      </c>
      <c r="F178" s="259">
        <v>6.4797892782446098</v>
      </c>
      <c r="G178" s="259">
        <v>6.7395389850884202</v>
      </c>
      <c r="H178" s="259">
        <v>165759.08011030001</v>
      </c>
      <c r="I178" s="259">
        <v>1.49829455145957</v>
      </c>
      <c r="J178" s="259">
        <v>93.520210721755404</v>
      </c>
      <c r="K178" s="259">
        <v>0.46696636073477599</v>
      </c>
    </row>
    <row r="179" spans="1:11" x14ac:dyDescent="0.25">
      <c r="A179" s="259" t="s">
        <v>88</v>
      </c>
      <c r="B179" s="259" t="s">
        <v>89</v>
      </c>
      <c r="C179" s="259" t="s">
        <v>16</v>
      </c>
      <c r="D179" s="259">
        <v>4367.3759314999998</v>
      </c>
      <c r="E179" s="259">
        <v>9.0499936055427206</v>
      </c>
      <c r="F179" s="259">
        <v>5.6107503131548704</v>
      </c>
      <c r="G179" s="259">
        <v>8.9067277481873592</v>
      </c>
      <c r="H179" s="259">
        <v>73472.051733999993</v>
      </c>
      <c r="I179" s="259">
        <v>1.8125843133056501</v>
      </c>
      <c r="J179" s="259">
        <v>94.389249686845105</v>
      </c>
      <c r="K179" s="259">
        <v>0.52943980027518001</v>
      </c>
    </row>
    <row r="180" spans="1:11" x14ac:dyDescent="0.25">
      <c r="A180" s="259" t="s">
        <v>88</v>
      </c>
      <c r="B180" s="259" t="s">
        <v>89</v>
      </c>
      <c r="C180" s="259" t="s">
        <v>17</v>
      </c>
      <c r="D180" s="259">
        <v>3574.467052</v>
      </c>
      <c r="E180" s="259">
        <v>12.006514675045601</v>
      </c>
      <c r="F180" s="259">
        <v>5.1850856992307204</v>
      </c>
      <c r="G180" s="259">
        <v>11.5053754471774</v>
      </c>
      <c r="H180" s="259">
        <v>65363.005910699998</v>
      </c>
      <c r="I180" s="259">
        <v>1.8480418600662101</v>
      </c>
      <c r="J180" s="259">
        <v>94.814914300769303</v>
      </c>
      <c r="K180" s="259">
        <v>0.62918748738410202</v>
      </c>
    </row>
    <row r="181" spans="1:11" x14ac:dyDescent="0.25">
      <c r="A181" s="259" t="s">
        <v>90</v>
      </c>
      <c r="B181" s="259" t="s">
        <v>91</v>
      </c>
      <c r="C181" s="259" t="s">
        <v>16</v>
      </c>
      <c r="D181" s="259">
        <v>10408.7345759</v>
      </c>
      <c r="E181" s="259">
        <v>7.6641582164900504</v>
      </c>
      <c r="F181" s="259">
        <v>6.3828070467313296</v>
      </c>
      <c r="G181" s="259">
        <v>7.3970528960906403</v>
      </c>
      <c r="H181" s="259">
        <v>152665.82650190001</v>
      </c>
      <c r="I181" s="259">
        <v>1.6316330991211401</v>
      </c>
      <c r="J181" s="259">
        <v>93.617192953268699</v>
      </c>
      <c r="K181" s="259">
        <v>0.504330025936365</v>
      </c>
    </row>
    <row r="182" spans="1:11" x14ac:dyDescent="0.25">
      <c r="A182" s="259" t="s">
        <v>90</v>
      </c>
      <c r="B182" s="259" t="s">
        <v>91</v>
      </c>
      <c r="C182" s="259" t="s">
        <v>17</v>
      </c>
      <c r="D182" s="259">
        <v>7103.6886950999997</v>
      </c>
      <c r="E182" s="259">
        <v>9.1104211572403404</v>
      </c>
      <c r="F182" s="259">
        <v>5.2934053770522196</v>
      </c>
      <c r="G182" s="259">
        <v>8.8852928023363695</v>
      </c>
      <c r="H182" s="259">
        <v>127095.1528653</v>
      </c>
      <c r="I182" s="259">
        <v>1.76668638828154</v>
      </c>
      <c r="J182" s="259">
        <v>94.706594622947804</v>
      </c>
      <c r="K182" s="259">
        <v>0.49662282635991101</v>
      </c>
    </row>
    <row r="183" spans="1:11" x14ac:dyDescent="0.25">
      <c r="A183" s="259" t="s">
        <v>92</v>
      </c>
      <c r="B183" s="259" t="s">
        <v>93</v>
      </c>
      <c r="C183" s="259" t="s">
        <v>16</v>
      </c>
      <c r="D183" s="259">
        <v>17558.350780799999</v>
      </c>
      <c r="E183" s="259">
        <v>7.3755785420721596</v>
      </c>
      <c r="F183" s="259">
        <v>6.9394203390910301</v>
      </c>
      <c r="G183" s="259">
        <v>7.07314966687359</v>
      </c>
      <c r="H183" s="259">
        <v>235464.95553040001</v>
      </c>
      <c r="I183" s="259">
        <v>1.40954175273032</v>
      </c>
      <c r="J183" s="259">
        <v>93.060579660908999</v>
      </c>
      <c r="K183" s="259">
        <v>0.52743663147797504</v>
      </c>
    </row>
    <row r="184" spans="1:11" x14ac:dyDescent="0.25">
      <c r="A184" s="259" t="s">
        <v>92</v>
      </c>
      <c r="B184" s="259" t="s">
        <v>93</v>
      </c>
      <c r="C184" s="259" t="s">
        <v>17</v>
      </c>
      <c r="D184" s="259">
        <v>10546.2006236</v>
      </c>
      <c r="E184" s="259">
        <v>10.0008234968225</v>
      </c>
      <c r="F184" s="259">
        <v>5.4905047225787502</v>
      </c>
      <c r="G184" s="259">
        <v>9.7943017923624094</v>
      </c>
      <c r="H184" s="259">
        <v>181534.51247059999</v>
      </c>
      <c r="I184" s="259">
        <v>1.7168249321993501</v>
      </c>
      <c r="J184" s="259">
        <v>94.509495277421195</v>
      </c>
      <c r="K184" s="259">
        <v>0.56899743340576903</v>
      </c>
    </row>
    <row r="185" spans="1:11" x14ac:dyDescent="0.25">
      <c r="A185" s="259" t="s">
        <v>94</v>
      </c>
      <c r="B185" s="259" t="s">
        <v>95</v>
      </c>
      <c r="C185" s="259" t="s">
        <v>16</v>
      </c>
      <c r="D185" s="259">
        <v>1900.3832433</v>
      </c>
      <c r="E185" s="259">
        <v>11.9562021563149</v>
      </c>
      <c r="F185" s="259">
        <v>5.9101601630396701</v>
      </c>
      <c r="G185" s="259">
        <v>11.5308565920182</v>
      </c>
      <c r="H185" s="259">
        <v>30254.1301857</v>
      </c>
      <c r="I185" s="259">
        <v>2.53214711015359</v>
      </c>
      <c r="J185" s="259">
        <v>94.089839836960294</v>
      </c>
      <c r="K185" s="259">
        <v>0.72429934405201002</v>
      </c>
    </row>
    <row r="186" spans="1:11" x14ac:dyDescent="0.25">
      <c r="A186" s="259" t="s">
        <v>94</v>
      </c>
      <c r="B186" s="259" t="s">
        <v>95</v>
      </c>
      <c r="C186" s="259" t="s">
        <v>17</v>
      </c>
      <c r="D186" s="259">
        <v>1276.2274938999999</v>
      </c>
      <c r="E186" s="259">
        <v>15.391192304431099</v>
      </c>
      <c r="F186" s="259">
        <v>5.2556332697400201</v>
      </c>
      <c r="G186" s="259">
        <v>14.5671603520848</v>
      </c>
      <c r="H186" s="259">
        <v>23006.811835500001</v>
      </c>
      <c r="I186" s="259">
        <v>2.98933739749162</v>
      </c>
      <c r="J186" s="259">
        <v>94.744366730259998</v>
      </c>
      <c r="K186" s="259">
        <v>0.80806548435773695</v>
      </c>
    </row>
    <row r="187" spans="1:11" x14ac:dyDescent="0.25">
      <c r="A187" s="259" t="s">
        <v>96</v>
      </c>
      <c r="B187" s="259" t="s">
        <v>97</v>
      </c>
      <c r="C187" s="259" t="s">
        <v>16</v>
      </c>
      <c r="D187" s="259">
        <v>1709.2852909000001</v>
      </c>
      <c r="E187" s="259">
        <v>11.029201068630201</v>
      </c>
      <c r="F187" s="259">
        <v>4.4349524440162398</v>
      </c>
      <c r="G187" s="259">
        <v>10.9137079053863</v>
      </c>
      <c r="H187" s="259">
        <v>36831.946266300001</v>
      </c>
      <c r="I187" s="259">
        <v>1.76041294886884</v>
      </c>
      <c r="J187" s="259">
        <v>95.565047555983796</v>
      </c>
      <c r="K187" s="259">
        <v>0.50647989810205196</v>
      </c>
    </row>
    <row r="188" spans="1:11" x14ac:dyDescent="0.25">
      <c r="A188" s="259" t="s">
        <v>96</v>
      </c>
      <c r="B188" s="259" t="s">
        <v>97</v>
      </c>
      <c r="C188" s="259" t="s">
        <v>17</v>
      </c>
      <c r="D188" s="259">
        <v>1321.6116608</v>
      </c>
      <c r="E188" s="259">
        <v>12.254892067581</v>
      </c>
      <c r="F188" s="259">
        <v>3.4057865686238902</v>
      </c>
      <c r="G188" s="259">
        <v>12.1587995953562</v>
      </c>
      <c r="H188" s="259">
        <v>37483.276260699997</v>
      </c>
      <c r="I188" s="259">
        <v>1.97425889699872</v>
      </c>
      <c r="J188" s="259">
        <v>96.594213431376104</v>
      </c>
      <c r="K188" s="259">
        <v>0.42870348938524</v>
      </c>
    </row>
    <row r="189" spans="1:11" x14ac:dyDescent="0.25">
      <c r="A189" s="259" t="s">
        <v>98</v>
      </c>
      <c r="B189" s="259" t="s">
        <v>99</v>
      </c>
      <c r="C189" s="259" t="s">
        <v>16</v>
      </c>
      <c r="D189" s="259">
        <v>1334.9066742</v>
      </c>
      <c r="E189" s="259">
        <v>13.1982402140437</v>
      </c>
      <c r="F189" s="259">
        <v>8.2250140234997708</v>
      </c>
      <c r="G189" s="259">
        <v>12.807657776568901</v>
      </c>
      <c r="H189" s="259">
        <v>14894.9340335</v>
      </c>
      <c r="I189" s="259">
        <v>3.2160097857588799</v>
      </c>
      <c r="J189" s="259">
        <v>91.774985976500204</v>
      </c>
      <c r="K189" s="259">
        <v>1.1478417969732999</v>
      </c>
    </row>
    <row r="190" spans="1:11" x14ac:dyDescent="0.25">
      <c r="A190" s="259" t="s">
        <v>98</v>
      </c>
      <c r="B190" s="259" t="s">
        <v>99</v>
      </c>
      <c r="C190" s="259" t="s">
        <v>17</v>
      </c>
      <c r="D190" s="259">
        <v>963.69996430000003</v>
      </c>
      <c r="E190" s="259">
        <v>14.8686479908843</v>
      </c>
      <c r="F190" s="259">
        <v>5.7000886646417301</v>
      </c>
      <c r="G190" s="259">
        <v>14.3173862606582</v>
      </c>
      <c r="H190" s="259">
        <v>15943.0539653</v>
      </c>
      <c r="I190" s="259">
        <v>3.3144590988174301</v>
      </c>
      <c r="J190" s="259">
        <v>94.299911335358303</v>
      </c>
      <c r="K190" s="259">
        <v>0.86543422974645901</v>
      </c>
    </row>
    <row r="191" spans="1:11" x14ac:dyDescent="0.25">
      <c r="A191" s="259" t="s">
        <v>100</v>
      </c>
      <c r="B191" s="259" t="s">
        <v>101</v>
      </c>
      <c r="C191" s="259" t="s">
        <v>16</v>
      </c>
      <c r="D191" s="259">
        <v>618.06110290000004</v>
      </c>
      <c r="E191" s="259">
        <v>27.222728481884602</v>
      </c>
      <c r="F191" s="259">
        <v>4.3067374038426598</v>
      </c>
      <c r="G191" s="259">
        <v>26.3764168354909</v>
      </c>
      <c r="H191" s="259">
        <v>13732.9671801</v>
      </c>
      <c r="I191" s="259">
        <v>3.2372847869330199</v>
      </c>
      <c r="J191" s="259">
        <v>95.693262596157396</v>
      </c>
      <c r="K191" s="259">
        <v>1.1870877623239899</v>
      </c>
    </row>
    <row r="192" spans="1:11" x14ac:dyDescent="0.25">
      <c r="A192" s="259" t="s">
        <v>100</v>
      </c>
      <c r="B192" s="259" t="s">
        <v>101</v>
      </c>
      <c r="C192" s="259" t="s">
        <v>17</v>
      </c>
      <c r="D192" s="259">
        <v>922.58671070000003</v>
      </c>
      <c r="E192" s="259">
        <v>16.2010996708349</v>
      </c>
      <c r="F192" s="259">
        <v>6.6532906336508999</v>
      </c>
      <c r="G192" s="259">
        <v>15.8457224670643</v>
      </c>
      <c r="H192" s="259">
        <v>12944.0360103</v>
      </c>
      <c r="I192" s="259">
        <v>3.4558532761747802</v>
      </c>
      <c r="J192" s="259">
        <v>93.346709366349103</v>
      </c>
      <c r="K192" s="259">
        <v>1.1294045348700401</v>
      </c>
    </row>
    <row r="193" spans="1:11" x14ac:dyDescent="0.25">
      <c r="A193" s="259" t="s">
        <v>102</v>
      </c>
      <c r="B193" s="259" t="s">
        <v>103</v>
      </c>
      <c r="C193" s="259" t="s">
        <v>16</v>
      </c>
      <c r="D193" s="259">
        <v>3256.3002876999999</v>
      </c>
      <c r="E193" s="259">
        <v>11.706327384139399</v>
      </c>
      <c r="F193" s="259">
        <v>6.3049158112468797</v>
      </c>
      <c r="G193" s="259">
        <v>11.5188731436493</v>
      </c>
      <c r="H193" s="259">
        <v>48390.706352599998</v>
      </c>
      <c r="I193" s="259">
        <v>2.23894576324455</v>
      </c>
      <c r="J193" s="259">
        <v>93.6950841887531</v>
      </c>
      <c r="K193" s="259">
        <v>0.77512631575029101</v>
      </c>
    </row>
    <row r="194" spans="1:11" x14ac:dyDescent="0.25">
      <c r="A194" s="259" t="s">
        <v>102</v>
      </c>
      <c r="B194" s="259" t="s">
        <v>103</v>
      </c>
      <c r="C194" s="259" t="s">
        <v>17</v>
      </c>
      <c r="D194" s="259">
        <v>1847.6673306</v>
      </c>
      <c r="E194" s="259">
        <v>14.9303607172897</v>
      </c>
      <c r="F194" s="259">
        <v>4.8253015545276003</v>
      </c>
      <c r="G194" s="259">
        <v>14.565282965111701</v>
      </c>
      <c r="H194" s="259">
        <v>36443.562962900003</v>
      </c>
      <c r="I194" s="259">
        <v>2.6918797641944701</v>
      </c>
      <c r="J194" s="259">
        <v>95.174698445472401</v>
      </c>
      <c r="K194" s="259">
        <v>0.738451328784128</v>
      </c>
    </row>
    <row r="195" spans="1:11" x14ac:dyDescent="0.25">
      <c r="A195" s="259" t="s">
        <v>104</v>
      </c>
      <c r="B195" s="259" t="s">
        <v>105</v>
      </c>
      <c r="C195" s="259" t="s">
        <v>16</v>
      </c>
      <c r="D195" s="259">
        <v>132.52562</v>
      </c>
      <c r="E195" s="259">
        <v>29.0244578284684</v>
      </c>
      <c r="F195" s="259">
        <v>3.2649873527527902</v>
      </c>
      <c r="G195" s="259">
        <v>28.945389276272</v>
      </c>
      <c r="H195" s="259">
        <v>3926.4677445000002</v>
      </c>
      <c r="I195" s="259">
        <v>3.7781244197191102</v>
      </c>
      <c r="J195" s="259">
        <v>96.735012647247203</v>
      </c>
      <c r="K195" s="259">
        <v>0.976960950552207</v>
      </c>
    </row>
    <row r="196" spans="1:11" x14ac:dyDescent="0.25">
      <c r="A196" s="259" t="s">
        <v>104</v>
      </c>
      <c r="B196" s="259" t="s">
        <v>105</v>
      </c>
      <c r="C196" s="259" t="s">
        <v>17</v>
      </c>
      <c r="D196" s="259">
        <v>182.40439430000001</v>
      </c>
      <c r="E196" s="259">
        <v>22.398193293591898</v>
      </c>
      <c r="F196" s="259">
        <v>5.1465577313474098</v>
      </c>
      <c r="G196" s="259">
        <v>21.9137999629862</v>
      </c>
      <c r="H196" s="259">
        <v>3361.7974552000001</v>
      </c>
      <c r="I196" s="259">
        <v>4.0305575092700403</v>
      </c>
      <c r="J196" s="259">
        <v>94.8534422686526</v>
      </c>
      <c r="K196" s="259">
        <v>1.18899888001196</v>
      </c>
    </row>
    <row r="197" spans="1:11" x14ac:dyDescent="0.25">
      <c r="A197" s="259" t="s">
        <v>106</v>
      </c>
      <c r="B197" s="259" t="s">
        <v>107</v>
      </c>
      <c r="C197" s="259" t="s">
        <v>16</v>
      </c>
      <c r="D197" s="259">
        <v>5597.0954467000001</v>
      </c>
      <c r="E197" s="259">
        <v>8.9839272328867104</v>
      </c>
      <c r="F197" s="259">
        <v>7.4899431567450803</v>
      </c>
      <c r="G197" s="259">
        <v>8.6614280778799806</v>
      </c>
      <c r="H197" s="259">
        <v>69131.047739000001</v>
      </c>
      <c r="I197" s="259">
        <v>2.0005941394476099</v>
      </c>
      <c r="J197" s="259">
        <v>92.510056843254901</v>
      </c>
      <c r="K197" s="259">
        <v>0.70126001618911404</v>
      </c>
    </row>
    <row r="198" spans="1:11" x14ac:dyDescent="0.25">
      <c r="A198" s="259" t="s">
        <v>106</v>
      </c>
      <c r="B198" s="259" t="s">
        <v>107</v>
      </c>
      <c r="C198" s="259" t="s">
        <v>17</v>
      </c>
      <c r="D198" s="259">
        <v>4351.6857472000002</v>
      </c>
      <c r="E198" s="259">
        <v>9.2995824262435605</v>
      </c>
      <c r="F198" s="259">
        <v>7.0234685993696599</v>
      </c>
      <c r="G198" s="259">
        <v>8.8510948190526406</v>
      </c>
      <c r="H198" s="259">
        <v>57607.525511899999</v>
      </c>
      <c r="I198" s="259">
        <v>2.16124219292875</v>
      </c>
      <c r="J198" s="259">
        <v>92.976531400630293</v>
      </c>
      <c r="K198" s="259">
        <v>0.66861374150206598</v>
      </c>
    </row>
    <row r="199" spans="1:11" x14ac:dyDescent="0.25">
      <c r="A199" s="259" t="s">
        <v>108</v>
      </c>
      <c r="B199" s="259" t="s">
        <v>109</v>
      </c>
      <c r="C199" s="259" t="s">
        <v>16</v>
      </c>
      <c r="D199" s="259">
        <v>8578.1394641000006</v>
      </c>
      <c r="E199" s="259">
        <v>7.8344294245392598</v>
      </c>
      <c r="F199" s="259">
        <v>7.8474026238829202</v>
      </c>
      <c r="G199" s="259">
        <v>7.6606261133586102</v>
      </c>
      <c r="H199" s="259">
        <v>100733.6911535</v>
      </c>
      <c r="I199" s="259">
        <v>1.8927153816131901</v>
      </c>
      <c r="J199" s="259">
        <v>92.1525973761171</v>
      </c>
      <c r="K199" s="259">
        <v>0.65235293604580002</v>
      </c>
    </row>
    <row r="200" spans="1:11" x14ac:dyDescent="0.25">
      <c r="A200" s="259" t="s">
        <v>108</v>
      </c>
      <c r="B200" s="259" t="s">
        <v>109</v>
      </c>
      <c r="C200" s="259" t="s">
        <v>17</v>
      </c>
      <c r="D200" s="259">
        <v>9861.0770618999995</v>
      </c>
      <c r="E200" s="259">
        <v>7.9935400933967902</v>
      </c>
      <c r="F200" s="259">
        <v>10.233698502551601</v>
      </c>
      <c r="G200" s="259">
        <v>7.6696267351993299</v>
      </c>
      <c r="H200" s="259">
        <v>86497.801005899993</v>
      </c>
      <c r="I200" s="259">
        <v>2.2845054117136301</v>
      </c>
      <c r="J200" s="259">
        <v>89.766301497448396</v>
      </c>
      <c r="K200" s="259">
        <v>0.87436650865436905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765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60" t="s">
        <v>88</v>
      </c>
      <c r="B211" s="260" t="s">
        <v>115</v>
      </c>
      <c r="C211" s="260" t="s">
        <v>16</v>
      </c>
      <c r="D211" s="260">
        <v>1411.5087427000001</v>
      </c>
      <c r="E211" s="260">
        <v>22.6782616731129</v>
      </c>
      <c r="F211" s="260">
        <v>6.0483067382240803</v>
      </c>
      <c r="G211" s="260">
        <v>22.148954831982401</v>
      </c>
      <c r="H211" s="260">
        <v>21925.745860800002</v>
      </c>
      <c r="I211" s="260">
        <v>4.4287004344429102</v>
      </c>
      <c r="J211" s="260">
        <v>93.951693261775901</v>
      </c>
      <c r="K211" s="260">
        <v>1.42587821575114</v>
      </c>
    </row>
    <row r="212" spans="1:11" x14ac:dyDescent="0.25">
      <c r="A212" s="260" t="s">
        <v>88</v>
      </c>
      <c r="B212" s="260" t="s">
        <v>115</v>
      </c>
      <c r="C212" s="260" t="s">
        <v>17</v>
      </c>
      <c r="D212" s="260">
        <v>2330.3609148999999</v>
      </c>
      <c r="E212" s="260">
        <v>15.4204225844638</v>
      </c>
      <c r="F212" s="260">
        <v>10.630082488709499</v>
      </c>
      <c r="G212" s="260">
        <v>14.764909345023399</v>
      </c>
      <c r="H212" s="260">
        <v>19591.961112000001</v>
      </c>
      <c r="I212" s="260">
        <v>4.6881950360686204</v>
      </c>
      <c r="J212" s="260">
        <v>89.369917511290495</v>
      </c>
      <c r="K212" s="260">
        <v>1.7562084496283501</v>
      </c>
    </row>
    <row r="213" spans="1:11" x14ac:dyDescent="0.25">
      <c r="A213" s="260" t="s">
        <v>92</v>
      </c>
      <c r="B213" s="260" t="s">
        <v>116</v>
      </c>
      <c r="C213" s="260" t="s">
        <v>16</v>
      </c>
      <c r="D213" s="260">
        <v>1315.9683671</v>
      </c>
      <c r="E213" s="260">
        <v>15.622071237246899</v>
      </c>
      <c r="F213" s="260">
        <v>9.4520155133609993</v>
      </c>
      <c r="G213" s="260">
        <v>14.8923994459822</v>
      </c>
      <c r="H213" s="260">
        <v>12606.653376800001</v>
      </c>
      <c r="I213" s="260">
        <v>4.0904595081458099</v>
      </c>
      <c r="J213" s="260">
        <v>90.547984486638995</v>
      </c>
      <c r="K213" s="260">
        <v>1.5545701143172701</v>
      </c>
    </row>
    <row r="214" spans="1:11" x14ac:dyDescent="0.25">
      <c r="A214" s="260" t="s">
        <v>92</v>
      </c>
      <c r="B214" s="260" t="s">
        <v>116</v>
      </c>
      <c r="C214" s="260" t="s">
        <v>17</v>
      </c>
      <c r="D214" s="260">
        <v>578.52692160000004</v>
      </c>
      <c r="E214" s="260">
        <v>22.905768244783602</v>
      </c>
      <c r="F214" s="260">
        <v>4.9910185290872704</v>
      </c>
      <c r="G214" s="260">
        <v>22.076409105253301</v>
      </c>
      <c r="H214" s="260">
        <v>11012.8330028</v>
      </c>
      <c r="I214" s="260">
        <v>4.2114934639807</v>
      </c>
      <c r="J214" s="260">
        <v>95.008981470912701</v>
      </c>
      <c r="K214" s="260">
        <v>1.1597194832970901</v>
      </c>
    </row>
    <row r="215" spans="1:11" x14ac:dyDescent="0.25">
      <c r="A215" s="260" t="s">
        <v>94</v>
      </c>
      <c r="B215" s="260" t="s">
        <v>117</v>
      </c>
      <c r="C215" s="260" t="s">
        <v>16</v>
      </c>
      <c r="D215" s="260">
        <v>767.48410699999999</v>
      </c>
      <c r="E215" s="260">
        <v>21.0364207137082</v>
      </c>
      <c r="F215" s="260">
        <v>5.9442595495483204</v>
      </c>
      <c r="G215" s="260">
        <v>20.406143256123801</v>
      </c>
      <c r="H215" s="260">
        <v>12143.8650796</v>
      </c>
      <c r="I215" s="260">
        <v>3.47878297145306</v>
      </c>
      <c r="J215" s="260">
        <v>94.055740450451694</v>
      </c>
      <c r="K215" s="260">
        <v>1.2896545318631101</v>
      </c>
    </row>
    <row r="216" spans="1:11" x14ac:dyDescent="0.25">
      <c r="A216" s="260" t="s">
        <v>94</v>
      </c>
      <c r="B216" s="260" t="s">
        <v>117</v>
      </c>
      <c r="C216" s="260" t="s">
        <v>17</v>
      </c>
      <c r="D216" s="260">
        <v>513.71007950000001</v>
      </c>
      <c r="E216" s="260">
        <v>22.445300347848502</v>
      </c>
      <c r="F216" s="260">
        <v>5.1134273411472098</v>
      </c>
      <c r="G216" s="260">
        <v>22.2671403787255</v>
      </c>
      <c r="H216" s="260">
        <v>9532.5865670999992</v>
      </c>
      <c r="I216" s="260">
        <v>4.62458906559909</v>
      </c>
      <c r="J216" s="260">
        <v>94.886572658852799</v>
      </c>
      <c r="K216" s="260">
        <v>1.19997383434963</v>
      </c>
    </row>
    <row r="217" spans="1:11" x14ac:dyDescent="0.25">
      <c r="A217" s="260" t="s">
        <v>96</v>
      </c>
      <c r="B217" s="260" t="s">
        <v>118</v>
      </c>
      <c r="C217" s="260" t="s">
        <v>16</v>
      </c>
      <c r="D217" s="260">
        <v>1196.3481439</v>
      </c>
      <c r="E217" s="260">
        <v>23.680261732406599</v>
      </c>
      <c r="F217" s="260">
        <v>3.6304007432956098</v>
      </c>
      <c r="G217" s="260">
        <v>23.051642731095399</v>
      </c>
      <c r="H217" s="260">
        <v>31757.2629997</v>
      </c>
      <c r="I217" s="260">
        <v>3.11545404831022</v>
      </c>
      <c r="J217" s="260">
        <v>96.369599256704404</v>
      </c>
      <c r="K217" s="260">
        <v>0.86839316081655005</v>
      </c>
    </row>
    <row r="218" spans="1:11" x14ac:dyDescent="0.25">
      <c r="A218" s="260" t="s">
        <v>96</v>
      </c>
      <c r="B218" s="260" t="s">
        <v>118</v>
      </c>
      <c r="C218" s="260" t="s">
        <v>17</v>
      </c>
      <c r="D218" s="260">
        <v>976.38489179999999</v>
      </c>
      <c r="E218" s="260">
        <v>29.365328869959299</v>
      </c>
      <c r="F218" s="260">
        <v>3.52103999032061</v>
      </c>
      <c r="G218" s="260">
        <v>29.082862918228699</v>
      </c>
      <c r="H218" s="260">
        <v>26753.629379099999</v>
      </c>
      <c r="I218" s="260">
        <v>3.3967548530712399</v>
      </c>
      <c r="J218" s="260">
        <v>96.478960009679398</v>
      </c>
      <c r="K218" s="260">
        <v>1.06139124382997</v>
      </c>
    </row>
    <row r="219" spans="1:11" x14ac:dyDescent="0.25">
      <c r="A219" s="260" t="s">
        <v>98</v>
      </c>
      <c r="B219" s="260" t="s">
        <v>119</v>
      </c>
      <c r="C219" s="260" t="s">
        <v>16</v>
      </c>
      <c r="D219" s="260">
        <v>699.94052820000002</v>
      </c>
      <c r="E219" s="260">
        <v>18.636286461524499</v>
      </c>
      <c r="F219" s="260">
        <v>6.6945048144937402</v>
      </c>
      <c r="G219" s="260">
        <v>17.713293896750301</v>
      </c>
      <c r="H219" s="260">
        <v>9755.5083450999991</v>
      </c>
      <c r="I219" s="260">
        <v>3.5489300972048099</v>
      </c>
      <c r="J219" s="260">
        <v>93.305495185506302</v>
      </c>
      <c r="K219" s="260">
        <v>1.2708976147286699</v>
      </c>
    </row>
    <row r="220" spans="1:11" x14ac:dyDescent="0.25">
      <c r="A220" s="260" t="s">
        <v>98</v>
      </c>
      <c r="B220" s="260" t="s">
        <v>119</v>
      </c>
      <c r="C220" s="260" t="s">
        <v>17</v>
      </c>
      <c r="D220" s="260">
        <v>406.9746705</v>
      </c>
      <c r="E220" s="260">
        <v>25.395755114378801</v>
      </c>
      <c r="F220" s="260">
        <v>5.0000188659258802</v>
      </c>
      <c r="G220" s="260">
        <v>24.686334814196002</v>
      </c>
      <c r="H220" s="260">
        <v>7732.4880278000001</v>
      </c>
      <c r="I220" s="260">
        <v>4.4773248399839298</v>
      </c>
      <c r="J220" s="260">
        <v>94.999981134074105</v>
      </c>
      <c r="K220" s="260">
        <v>1.2992859401450001</v>
      </c>
    </row>
    <row r="221" spans="1:11" x14ac:dyDescent="0.25">
      <c r="A221" s="260" t="s">
        <v>106</v>
      </c>
      <c r="B221" s="260" t="s">
        <v>120</v>
      </c>
      <c r="C221" s="260" t="s">
        <v>16</v>
      </c>
      <c r="D221" s="260">
        <v>1274.599659</v>
      </c>
      <c r="E221" s="260">
        <v>19.707157022034199</v>
      </c>
      <c r="F221" s="260">
        <v>6.3285538066587801</v>
      </c>
      <c r="G221" s="260">
        <v>19.1100290168194</v>
      </c>
      <c r="H221" s="260">
        <v>18865.857354399999</v>
      </c>
      <c r="I221" s="260">
        <v>3.8281880524509999</v>
      </c>
      <c r="J221" s="260">
        <v>93.671446193341197</v>
      </c>
      <c r="K221" s="260">
        <v>1.2910961855988701</v>
      </c>
    </row>
    <row r="222" spans="1:11" x14ac:dyDescent="0.25">
      <c r="A222" s="260" t="s">
        <v>106</v>
      </c>
      <c r="B222" s="260" t="s">
        <v>120</v>
      </c>
      <c r="C222" s="260" t="s">
        <v>17</v>
      </c>
      <c r="D222" s="260">
        <v>569.35296740000001</v>
      </c>
      <c r="E222" s="260">
        <v>26.676126873490201</v>
      </c>
      <c r="F222" s="260">
        <v>3.3647202692196601</v>
      </c>
      <c r="G222" s="260">
        <v>25.9395773098306</v>
      </c>
      <c r="H222" s="260">
        <v>16351.9041311</v>
      </c>
      <c r="I222" s="260">
        <v>4.0940440875953898</v>
      </c>
      <c r="J222" s="260">
        <v>96.635279730780397</v>
      </c>
      <c r="K222" s="260">
        <v>0.90318382471217795</v>
      </c>
    </row>
    <row r="223" spans="1:11" x14ac:dyDescent="0.25">
      <c r="A223" s="260" t="s">
        <v>108</v>
      </c>
      <c r="B223" s="260" t="s">
        <v>121</v>
      </c>
      <c r="C223" s="260" t="s">
        <v>16</v>
      </c>
      <c r="D223" s="260">
        <v>1125.3694384</v>
      </c>
      <c r="E223" s="260">
        <v>24.716256798823899</v>
      </c>
      <c r="F223" s="260">
        <v>5.2392338137639696</v>
      </c>
      <c r="G223" s="260">
        <v>24.472444095083699</v>
      </c>
      <c r="H223" s="260">
        <v>20354.287290100001</v>
      </c>
      <c r="I223" s="260">
        <v>3.68469649691168</v>
      </c>
      <c r="J223" s="260">
        <v>94.760766186235998</v>
      </c>
      <c r="K223" s="260">
        <v>1.3530584625753499</v>
      </c>
    </row>
    <row r="224" spans="1:11" x14ac:dyDescent="0.25">
      <c r="A224" s="260" t="s">
        <v>108</v>
      </c>
      <c r="B224" s="260" t="s">
        <v>121</v>
      </c>
      <c r="C224" s="260" t="s">
        <v>17</v>
      </c>
      <c r="D224" s="260">
        <v>647.61241040000004</v>
      </c>
      <c r="E224" s="260">
        <v>33.045862323130699</v>
      </c>
      <c r="F224" s="260">
        <v>3.2224147453474301</v>
      </c>
      <c r="G224" s="260">
        <v>33.276144345123299</v>
      </c>
      <c r="H224" s="260">
        <v>19449.503000799999</v>
      </c>
      <c r="I224" s="260">
        <v>3.8423331818551301</v>
      </c>
      <c r="J224" s="260">
        <v>96.777585254652607</v>
      </c>
      <c r="K224" s="260">
        <v>1.1079997286962699</v>
      </c>
    </row>
    <row r="225" spans="1:11" x14ac:dyDescent="0.25">
      <c r="A225" s="260" t="s">
        <v>110</v>
      </c>
      <c r="B225" s="260" t="s">
        <v>122</v>
      </c>
      <c r="C225" s="260" t="s">
        <v>16</v>
      </c>
      <c r="D225" s="260">
        <v>263.94822970000001</v>
      </c>
      <c r="E225" s="260">
        <v>27.010653339886499</v>
      </c>
      <c r="F225" s="260">
        <v>2.4501103697788098</v>
      </c>
      <c r="G225" s="260">
        <v>27.007930983919199</v>
      </c>
      <c r="H225" s="260">
        <v>10508.9635932</v>
      </c>
      <c r="I225" s="260">
        <v>3.5204641962707499</v>
      </c>
      <c r="J225" s="260">
        <v>97.549889630221202</v>
      </c>
      <c r="K225" s="260">
        <v>0.67834430178043403</v>
      </c>
    </row>
    <row r="226" spans="1:11" x14ac:dyDescent="0.25">
      <c r="A226" s="260" t="s">
        <v>110</v>
      </c>
      <c r="B226" s="260" t="s">
        <v>122</v>
      </c>
      <c r="C226" s="260" t="s">
        <v>17</v>
      </c>
      <c r="D226" s="260">
        <v>306.28867960000002</v>
      </c>
      <c r="E226" s="260">
        <v>23.34783649225</v>
      </c>
      <c r="F226" s="260">
        <v>3.5973656946826802</v>
      </c>
      <c r="G226" s="260">
        <v>23.669587476430902</v>
      </c>
      <c r="H226" s="260">
        <v>8207.9605126000006</v>
      </c>
      <c r="I226" s="260">
        <v>4.8133782130552003</v>
      </c>
      <c r="J226" s="260">
        <v>96.402634305317306</v>
      </c>
      <c r="K226" s="260">
        <v>0.88325555218055496</v>
      </c>
    </row>
    <row r="227" spans="1:11" x14ac:dyDescent="0.25">
      <c r="A227" s="260" t="s">
        <v>123</v>
      </c>
      <c r="B227" s="260" t="s">
        <v>124</v>
      </c>
      <c r="C227" s="260" t="s">
        <v>16</v>
      </c>
      <c r="D227" s="260">
        <v>311.36509089999998</v>
      </c>
      <c r="E227" s="260">
        <v>20.093585408658001</v>
      </c>
      <c r="F227" s="260">
        <v>4.9516979895610103</v>
      </c>
      <c r="G227" s="260">
        <v>19.2930003504902</v>
      </c>
      <c r="H227" s="260">
        <v>5976.6817883000003</v>
      </c>
      <c r="I227" s="260">
        <v>4.3191245258160098</v>
      </c>
      <c r="J227" s="260">
        <v>95.048302010439002</v>
      </c>
      <c r="K227" s="260">
        <v>1.00510065963756</v>
      </c>
    </row>
    <row r="228" spans="1:11" x14ac:dyDescent="0.25">
      <c r="A228" s="260" t="s">
        <v>123</v>
      </c>
      <c r="B228" s="260" t="s">
        <v>124</v>
      </c>
      <c r="C228" s="260" t="s">
        <v>17</v>
      </c>
      <c r="D228" s="260">
        <v>180.4725402</v>
      </c>
      <c r="E228" s="260">
        <v>31.462060351674999</v>
      </c>
      <c r="F228" s="260">
        <v>3.3558087073574798</v>
      </c>
      <c r="G228" s="260">
        <v>31.613032219759202</v>
      </c>
      <c r="H228" s="260">
        <v>5197.4424704000003</v>
      </c>
      <c r="I228" s="260">
        <v>5.2430275376325204</v>
      </c>
      <c r="J228" s="260">
        <v>96.644191292642503</v>
      </c>
      <c r="K228" s="260">
        <v>1.09770993341756</v>
      </c>
    </row>
    <row r="229" spans="1:11" x14ac:dyDescent="0.25">
      <c r="A229" s="260" t="s">
        <v>125</v>
      </c>
      <c r="B229" s="260" t="s">
        <v>126</v>
      </c>
      <c r="C229" s="260" t="s">
        <v>16</v>
      </c>
      <c r="D229" s="260">
        <v>835.09371929999998</v>
      </c>
      <c r="E229" s="260">
        <v>20.323782738675099</v>
      </c>
      <c r="F229" s="260">
        <v>6.0168245087108199</v>
      </c>
      <c r="G229" s="260">
        <v>19.889441255916999</v>
      </c>
      <c r="H229" s="260">
        <v>13044.216173999999</v>
      </c>
      <c r="I229" s="260">
        <v>3.9722005440356698</v>
      </c>
      <c r="J229" s="260">
        <v>93.983175491289202</v>
      </c>
      <c r="K229" s="260">
        <v>1.2733266032733399</v>
      </c>
    </row>
    <row r="230" spans="1:11" x14ac:dyDescent="0.25">
      <c r="A230" s="260" t="s">
        <v>125</v>
      </c>
      <c r="B230" s="260" t="s">
        <v>126</v>
      </c>
      <c r="C230" s="260" t="s">
        <v>17</v>
      </c>
      <c r="D230" s="260">
        <v>242.7297868</v>
      </c>
      <c r="E230" s="260">
        <v>34.0324543090194</v>
      </c>
      <c r="F230" s="260">
        <v>2.9000077305459202</v>
      </c>
      <c r="G230" s="260">
        <v>33.189073998049302</v>
      </c>
      <c r="H230" s="260">
        <v>8127.2405496000001</v>
      </c>
      <c r="I230" s="260">
        <v>5.6504768493428799</v>
      </c>
      <c r="J230" s="260">
        <v>97.099992269454106</v>
      </c>
      <c r="K230" s="260">
        <v>0.99123150182043296</v>
      </c>
    </row>
    <row r="231" spans="1:11" x14ac:dyDescent="0.25">
      <c r="A231" s="260" t="s">
        <v>127</v>
      </c>
      <c r="B231" s="260" t="s">
        <v>128</v>
      </c>
      <c r="C231" s="260" t="s">
        <v>16</v>
      </c>
      <c r="D231" s="260">
        <v>739.4826094</v>
      </c>
      <c r="E231" s="260">
        <v>24.792600289985401</v>
      </c>
      <c r="F231" s="260">
        <v>4.2652198265219496</v>
      </c>
      <c r="G231" s="260">
        <v>24.4622072366863</v>
      </c>
      <c r="H231" s="260">
        <v>16598.020250400001</v>
      </c>
      <c r="I231" s="260">
        <v>3.82060308691538</v>
      </c>
      <c r="J231" s="260">
        <v>95.7347801734781</v>
      </c>
      <c r="K231" s="260">
        <v>1.0898514742222001</v>
      </c>
    </row>
    <row r="232" spans="1:11" x14ac:dyDescent="0.25">
      <c r="A232" s="260" t="s">
        <v>127</v>
      </c>
      <c r="B232" s="260" t="s">
        <v>128</v>
      </c>
      <c r="C232" s="260" t="s">
        <v>17</v>
      </c>
      <c r="D232" s="260">
        <v>473.73438010000001</v>
      </c>
      <c r="E232" s="260">
        <v>34.228963104351102</v>
      </c>
      <c r="F232" s="260">
        <v>3.3972728523929598</v>
      </c>
      <c r="G232" s="260">
        <v>33.045570546878501</v>
      </c>
      <c r="H232" s="260">
        <v>13470.814694500001</v>
      </c>
      <c r="I232" s="260">
        <v>4.5553167558618499</v>
      </c>
      <c r="J232" s="260">
        <v>96.602727147606998</v>
      </c>
      <c r="K232" s="260">
        <v>1.1621288862705601</v>
      </c>
    </row>
    <row r="233" spans="1:11" x14ac:dyDescent="0.25">
      <c r="A233" s="260" t="s">
        <v>129</v>
      </c>
      <c r="B233" s="260" t="s">
        <v>130</v>
      </c>
      <c r="C233" s="260" t="s">
        <v>16</v>
      </c>
      <c r="D233" s="260">
        <v>673.57823380000002</v>
      </c>
      <c r="E233" s="260">
        <v>17.581208346283301</v>
      </c>
      <c r="F233" s="260">
        <v>6.8149147102975798</v>
      </c>
      <c r="G233" s="260">
        <v>16.046474515858801</v>
      </c>
      <c r="H233" s="260">
        <v>9210.3053132999994</v>
      </c>
      <c r="I233" s="260">
        <v>3.4260628775956499</v>
      </c>
      <c r="J233" s="260">
        <v>93.1850852897024</v>
      </c>
      <c r="K233" s="260">
        <v>1.1735285200047501</v>
      </c>
    </row>
    <row r="234" spans="1:11" x14ac:dyDescent="0.25">
      <c r="A234" s="260" t="s">
        <v>129</v>
      </c>
      <c r="B234" s="260" t="s">
        <v>130</v>
      </c>
      <c r="C234" s="260" t="s">
        <v>17</v>
      </c>
      <c r="D234" s="260">
        <v>208.07083840000001</v>
      </c>
      <c r="E234" s="260">
        <v>35.118442647777997</v>
      </c>
      <c r="F234" s="260">
        <v>2.7873567658573801</v>
      </c>
      <c r="G234" s="260">
        <v>34.138484901740199</v>
      </c>
      <c r="H234" s="260">
        <v>7256.7374325999999</v>
      </c>
      <c r="I234" s="260">
        <v>4.8714643783109404</v>
      </c>
      <c r="J234" s="260">
        <v>97.212643234142604</v>
      </c>
      <c r="K234" s="260">
        <v>0.978845278775068</v>
      </c>
    </row>
    <row r="235" spans="1:11" x14ac:dyDescent="0.25">
      <c r="A235" s="260" t="s">
        <v>131</v>
      </c>
      <c r="B235" s="260" t="s">
        <v>132</v>
      </c>
      <c r="C235" s="260" t="s">
        <v>16</v>
      </c>
      <c r="D235" s="260">
        <v>1283.644785</v>
      </c>
      <c r="E235" s="260">
        <v>17.759225560149702</v>
      </c>
      <c r="F235" s="260">
        <v>6.19319179744216</v>
      </c>
      <c r="G235" s="260">
        <v>17.518519595129899</v>
      </c>
      <c r="H235" s="260">
        <v>19443.063300000002</v>
      </c>
      <c r="I235" s="260">
        <v>3.2427350799841701</v>
      </c>
      <c r="J235" s="260">
        <v>93.806808202557903</v>
      </c>
      <c r="K235" s="260">
        <v>1.1565850489829399</v>
      </c>
    </row>
    <row r="236" spans="1:11" x14ac:dyDescent="0.25">
      <c r="A236" s="260" t="s">
        <v>131</v>
      </c>
      <c r="B236" s="260" t="s">
        <v>132</v>
      </c>
      <c r="C236" s="260" t="s">
        <v>17</v>
      </c>
      <c r="D236" s="260">
        <v>555.76234469999997</v>
      </c>
      <c r="E236" s="260">
        <v>28.5168363513293</v>
      </c>
      <c r="F236" s="260">
        <v>3.37385287981422</v>
      </c>
      <c r="G236" s="260">
        <v>28.415698784987299</v>
      </c>
      <c r="H236" s="260">
        <v>15916.868931700001</v>
      </c>
      <c r="I236" s="260">
        <v>3.7917499122781702</v>
      </c>
      <c r="J236" s="260">
        <v>96.626147120185806</v>
      </c>
      <c r="K236" s="260">
        <v>0.99217851518406497</v>
      </c>
    </row>
    <row r="237" spans="1:11" x14ac:dyDescent="0.25">
      <c r="A237" s="260" t="s">
        <v>133</v>
      </c>
      <c r="B237" s="260" t="s">
        <v>134</v>
      </c>
      <c r="C237" s="260" t="s">
        <v>16</v>
      </c>
      <c r="D237" s="260">
        <v>3324.4823341000001</v>
      </c>
      <c r="E237" s="260">
        <v>16.236636206847098</v>
      </c>
      <c r="F237" s="260">
        <v>8.5247173858273406</v>
      </c>
      <c r="G237" s="260">
        <v>15.229090025985601</v>
      </c>
      <c r="H237" s="260">
        <v>35673.6707264</v>
      </c>
      <c r="I237" s="260">
        <v>3.2000163078281898</v>
      </c>
      <c r="J237" s="260">
        <v>91.475282614172698</v>
      </c>
      <c r="K237" s="260">
        <v>1.41922150776427</v>
      </c>
    </row>
    <row r="238" spans="1:11" x14ac:dyDescent="0.25">
      <c r="A238" s="260" t="s">
        <v>133</v>
      </c>
      <c r="B238" s="260" t="s">
        <v>134</v>
      </c>
      <c r="C238" s="260" t="s">
        <v>17</v>
      </c>
      <c r="D238" s="260">
        <v>675.34496479999996</v>
      </c>
      <c r="E238" s="260">
        <v>32.876436214213797</v>
      </c>
      <c r="F238" s="260">
        <v>2.7105359329308198</v>
      </c>
      <c r="G238" s="260">
        <v>33.081938754125801</v>
      </c>
      <c r="H238" s="260">
        <v>24240.2061111</v>
      </c>
      <c r="I238" s="260">
        <v>4.8783400983050997</v>
      </c>
      <c r="J238" s="260">
        <v>97.289464067069204</v>
      </c>
      <c r="K238" s="260">
        <v>0.92168031332003297</v>
      </c>
    </row>
    <row r="239" spans="1:11" x14ac:dyDescent="0.25">
      <c r="A239" s="260" t="s">
        <v>135</v>
      </c>
      <c r="B239" s="260" t="s">
        <v>136</v>
      </c>
      <c r="C239" s="260" t="s">
        <v>16</v>
      </c>
      <c r="D239" s="260">
        <v>4020.7073129</v>
      </c>
      <c r="E239" s="260">
        <v>17.8381777046806</v>
      </c>
      <c r="F239" s="260">
        <v>7.1789866548688703</v>
      </c>
      <c r="G239" s="260">
        <v>17.049199819184999</v>
      </c>
      <c r="H239" s="260">
        <v>51985.906241299999</v>
      </c>
      <c r="I239" s="260">
        <v>3.7963522957501201</v>
      </c>
      <c r="J239" s="260">
        <v>92.821013345131107</v>
      </c>
      <c r="K239" s="260">
        <v>1.31862359143854</v>
      </c>
    </row>
    <row r="240" spans="1:11" x14ac:dyDescent="0.25">
      <c r="A240" s="260" t="s">
        <v>135</v>
      </c>
      <c r="B240" s="260" t="s">
        <v>136</v>
      </c>
      <c r="C240" s="260" t="s">
        <v>17</v>
      </c>
      <c r="D240" s="260">
        <v>3138.1392215000001</v>
      </c>
      <c r="E240" s="260">
        <v>22.880311935510001</v>
      </c>
      <c r="F240" s="260">
        <v>7.1705745272608201</v>
      </c>
      <c r="G240" s="260">
        <v>22.2881456568788</v>
      </c>
      <c r="H240" s="260">
        <v>40625.986087700003</v>
      </c>
      <c r="I240" s="260">
        <v>4.5293666615309203</v>
      </c>
      <c r="J240" s="260">
        <v>92.829425472739203</v>
      </c>
      <c r="K240" s="260">
        <v>1.7216395414838299</v>
      </c>
    </row>
    <row r="241" spans="1:11" x14ac:dyDescent="0.25">
      <c r="A241" s="260" t="s">
        <v>137</v>
      </c>
      <c r="B241" s="260" t="s">
        <v>138</v>
      </c>
      <c r="C241" s="260" t="s">
        <v>16</v>
      </c>
      <c r="D241" s="260">
        <v>1648.1029847</v>
      </c>
      <c r="E241" s="260">
        <v>19.074242403023401</v>
      </c>
      <c r="F241" s="260">
        <v>7.20787766834599</v>
      </c>
      <c r="G241" s="260">
        <v>18.482806425821</v>
      </c>
      <c r="H241" s="260">
        <v>21217.1988494</v>
      </c>
      <c r="I241" s="260">
        <v>4.0205289960919703</v>
      </c>
      <c r="J241" s="260">
        <v>92.792122331653999</v>
      </c>
      <c r="K241" s="260">
        <v>1.43570169899639</v>
      </c>
    </row>
    <row r="242" spans="1:11" x14ac:dyDescent="0.25">
      <c r="A242" s="260" t="s">
        <v>137</v>
      </c>
      <c r="B242" s="260" t="s">
        <v>138</v>
      </c>
      <c r="C242" s="260" t="s">
        <v>17</v>
      </c>
      <c r="D242" s="260">
        <v>577.75778779999996</v>
      </c>
      <c r="E242" s="260">
        <v>32.814562135699298</v>
      </c>
      <c r="F242" s="260">
        <v>3.2198749867304999</v>
      </c>
      <c r="G242" s="260">
        <v>31.566052326510999</v>
      </c>
      <c r="H242" s="260">
        <v>17365.727290999999</v>
      </c>
      <c r="I242" s="260">
        <v>5.0634283812789702</v>
      </c>
      <c r="J242" s="260">
        <v>96.780125013269497</v>
      </c>
      <c r="K242" s="260">
        <v>1.05020263511773</v>
      </c>
    </row>
    <row r="243" spans="1:11" x14ac:dyDescent="0.25">
      <c r="A243" s="260" t="s">
        <v>139</v>
      </c>
      <c r="B243" s="260" t="s">
        <v>140</v>
      </c>
      <c r="C243" s="260" t="s">
        <v>16</v>
      </c>
      <c r="D243" s="260">
        <v>1578.1448134</v>
      </c>
      <c r="E243" s="260">
        <v>21.100131902886801</v>
      </c>
      <c r="F243" s="260">
        <v>6.3179458185983304</v>
      </c>
      <c r="G243" s="260">
        <v>20.573681055900199</v>
      </c>
      <c r="H243" s="260">
        <v>23400.6197837</v>
      </c>
      <c r="I243" s="260">
        <v>4.0316671819089898</v>
      </c>
      <c r="J243" s="260">
        <v>93.682054181401696</v>
      </c>
      <c r="K243" s="260">
        <v>1.38749521811943</v>
      </c>
    </row>
    <row r="244" spans="1:11" x14ac:dyDescent="0.25">
      <c r="A244" s="260" t="s">
        <v>139</v>
      </c>
      <c r="B244" s="260" t="s">
        <v>140</v>
      </c>
      <c r="C244" s="260" t="s">
        <v>17</v>
      </c>
      <c r="D244" s="260">
        <v>961.92473610000002</v>
      </c>
      <c r="E244" s="260">
        <v>23.592783393969299</v>
      </c>
      <c r="F244" s="260">
        <v>4.35504821339135</v>
      </c>
      <c r="G244" s="260">
        <v>23.502490823565001</v>
      </c>
      <c r="H244" s="260">
        <v>21125.654757100001</v>
      </c>
      <c r="I244" s="260">
        <v>4.7211429073198197</v>
      </c>
      <c r="J244" s="260">
        <v>95.644951786608701</v>
      </c>
      <c r="K244" s="260">
        <v>1.0701503713418601</v>
      </c>
    </row>
    <row r="245" spans="1:11" x14ac:dyDescent="0.25">
      <c r="A245" s="260" t="s">
        <v>141</v>
      </c>
      <c r="B245" s="260" t="s">
        <v>142</v>
      </c>
      <c r="C245" s="260" t="s">
        <v>16</v>
      </c>
      <c r="D245" s="260">
        <v>1541.764044</v>
      </c>
      <c r="E245" s="260">
        <v>20.707598446982999</v>
      </c>
      <c r="F245" s="260">
        <v>8.5538156040600306</v>
      </c>
      <c r="G245" s="260">
        <v>19.816662360296299</v>
      </c>
      <c r="H245" s="260">
        <v>16482.520268</v>
      </c>
      <c r="I245" s="260">
        <v>4.1888287868960496</v>
      </c>
      <c r="J245" s="260">
        <v>91.446184395939994</v>
      </c>
      <c r="K245" s="260">
        <v>1.8536374900451</v>
      </c>
    </row>
    <row r="246" spans="1:11" x14ac:dyDescent="0.25">
      <c r="A246" s="260" t="s">
        <v>141</v>
      </c>
      <c r="B246" s="260" t="s">
        <v>142</v>
      </c>
      <c r="C246" s="260" t="s">
        <v>17</v>
      </c>
      <c r="D246" s="260">
        <v>1335.1998816</v>
      </c>
      <c r="E246" s="260">
        <v>16.808836241600901</v>
      </c>
      <c r="F246" s="260">
        <v>8.5515297822675702</v>
      </c>
      <c r="G246" s="260">
        <v>16.654439218633801</v>
      </c>
      <c r="H246" s="260">
        <v>14278.379391300001</v>
      </c>
      <c r="I246" s="260">
        <v>5.5498733358601502</v>
      </c>
      <c r="J246" s="260">
        <v>91.448470217732407</v>
      </c>
      <c r="K246" s="260">
        <v>1.5573899994829701</v>
      </c>
    </row>
    <row r="247" spans="1:11" x14ac:dyDescent="0.25">
      <c r="A247" s="260" t="s">
        <v>143</v>
      </c>
      <c r="B247" s="260" t="s">
        <v>144</v>
      </c>
      <c r="C247" s="260" t="s">
        <v>16</v>
      </c>
      <c r="D247" s="260">
        <v>380.79718550000001</v>
      </c>
      <c r="E247" s="260">
        <v>26.235970094746701</v>
      </c>
      <c r="F247" s="260">
        <v>4.2644976564376798</v>
      </c>
      <c r="G247" s="260">
        <v>25.728491126016898</v>
      </c>
      <c r="H247" s="260">
        <v>8548.6762526000002</v>
      </c>
      <c r="I247" s="260">
        <v>3.9213896769025101</v>
      </c>
      <c r="J247" s="260">
        <v>95.735502343562302</v>
      </c>
      <c r="K247" s="260">
        <v>1.1460648079834801</v>
      </c>
    </row>
    <row r="248" spans="1:11" x14ac:dyDescent="0.25">
      <c r="A248" s="260" t="s">
        <v>143</v>
      </c>
      <c r="B248" s="260" t="s">
        <v>144</v>
      </c>
      <c r="C248" s="260" t="s">
        <v>17</v>
      </c>
      <c r="D248" s="260">
        <v>477.18249630000003</v>
      </c>
      <c r="E248" s="260">
        <v>26.425845189690001</v>
      </c>
      <c r="F248" s="260">
        <v>7.0500619911775102</v>
      </c>
      <c r="G248" s="260">
        <v>24.892751166028798</v>
      </c>
      <c r="H248" s="260">
        <v>6291.3040346999996</v>
      </c>
      <c r="I248" s="260">
        <v>4.66289872007507</v>
      </c>
      <c r="J248" s="260">
        <v>92.9499380088225</v>
      </c>
      <c r="K248" s="260">
        <v>1.88806407632893</v>
      </c>
    </row>
    <row r="249" spans="1:11" x14ac:dyDescent="0.25">
      <c r="A249" s="260" t="s">
        <v>145</v>
      </c>
      <c r="B249" s="260" t="s">
        <v>146</v>
      </c>
      <c r="C249" s="260" t="s">
        <v>16</v>
      </c>
      <c r="D249" s="260">
        <v>1313.0464907</v>
      </c>
      <c r="E249" s="260">
        <v>17.437890301165499</v>
      </c>
      <c r="F249" s="260">
        <v>8.5071418160425001</v>
      </c>
      <c r="G249" s="260">
        <v>16.740624786903901</v>
      </c>
      <c r="H249" s="260">
        <v>14121.590889200001</v>
      </c>
      <c r="I249" s="260">
        <v>3.4698404845170101</v>
      </c>
      <c r="J249" s="260">
        <v>91.492858183957495</v>
      </c>
      <c r="K249" s="260">
        <v>1.5565681516365499</v>
      </c>
    </row>
    <row r="250" spans="1:11" x14ac:dyDescent="0.25">
      <c r="A250" s="260" t="s">
        <v>145</v>
      </c>
      <c r="B250" s="260" t="s">
        <v>146</v>
      </c>
      <c r="C250" s="260" t="s">
        <v>17</v>
      </c>
      <c r="D250" s="260">
        <v>716.74912610000001</v>
      </c>
      <c r="E250" s="260">
        <v>21.700531277500001</v>
      </c>
      <c r="F250" s="260">
        <v>6.2471993399691899</v>
      </c>
      <c r="G250" s="260">
        <v>20.763709932919401</v>
      </c>
      <c r="H250" s="260">
        <v>10756.378064099999</v>
      </c>
      <c r="I250" s="260">
        <v>4.9507774861370901</v>
      </c>
      <c r="J250" s="260">
        <v>93.7528006600308</v>
      </c>
      <c r="K250" s="260">
        <v>1.3835857070406099</v>
      </c>
    </row>
    <row r="251" spans="1:11" x14ac:dyDescent="0.25">
      <c r="A251" s="260" t="s">
        <v>147</v>
      </c>
      <c r="B251" s="260" t="s">
        <v>148</v>
      </c>
      <c r="C251" s="260" t="s">
        <v>16</v>
      </c>
      <c r="D251" s="260">
        <v>172.75640139999999</v>
      </c>
      <c r="E251" s="260">
        <v>30.7616765369904</v>
      </c>
      <c r="F251" s="260">
        <v>3.4867868013763399</v>
      </c>
      <c r="G251" s="260">
        <v>30.328118570315699</v>
      </c>
      <c r="H251" s="260">
        <v>4781.8453921999999</v>
      </c>
      <c r="I251" s="260">
        <v>4.1178236292129302</v>
      </c>
      <c r="J251" s="260">
        <v>96.513213198623703</v>
      </c>
      <c r="K251" s="260">
        <v>1.09568089214816</v>
      </c>
    </row>
    <row r="252" spans="1:11" x14ac:dyDescent="0.25">
      <c r="A252" s="260" t="s">
        <v>147</v>
      </c>
      <c r="B252" s="260" t="s">
        <v>148</v>
      </c>
      <c r="C252" s="260" t="s">
        <v>17</v>
      </c>
      <c r="D252" s="260">
        <v>190.44178679999999</v>
      </c>
      <c r="E252" s="260">
        <v>25.4253541465363</v>
      </c>
      <c r="F252" s="260">
        <v>4.2978492077088699</v>
      </c>
      <c r="G252" s="260">
        <v>25.319625198818301</v>
      </c>
      <c r="H252" s="260">
        <v>4240.6533399999998</v>
      </c>
      <c r="I252" s="260">
        <v>5.4021338589733396</v>
      </c>
      <c r="J252" s="260">
        <v>95.702150792291107</v>
      </c>
      <c r="K252" s="260">
        <v>1.1370688140165801</v>
      </c>
    </row>
    <row r="253" spans="1:11" x14ac:dyDescent="0.25">
      <c r="A253" s="260" t="s">
        <v>149</v>
      </c>
      <c r="B253" s="260" t="s">
        <v>150</v>
      </c>
      <c r="C253" s="260" t="s">
        <v>16</v>
      </c>
      <c r="D253" s="260">
        <v>555.71062819999997</v>
      </c>
      <c r="E253" s="260">
        <v>18.956921711416101</v>
      </c>
      <c r="F253" s="260">
        <v>5.7386131377539904</v>
      </c>
      <c r="G253" s="260">
        <v>19.323166235094899</v>
      </c>
      <c r="H253" s="260">
        <v>9127.9989172999994</v>
      </c>
      <c r="I253" s="260">
        <v>3.8499033229528798</v>
      </c>
      <c r="J253" s="260">
        <v>94.261386862245999</v>
      </c>
      <c r="K253" s="260">
        <v>1.1763902411256899</v>
      </c>
    </row>
    <row r="254" spans="1:11" x14ac:dyDescent="0.25">
      <c r="A254" s="260" t="s">
        <v>149</v>
      </c>
      <c r="B254" s="260" t="s">
        <v>150</v>
      </c>
      <c r="C254" s="260" t="s">
        <v>17</v>
      </c>
      <c r="D254" s="260">
        <v>524.8137203</v>
      </c>
      <c r="E254" s="260">
        <v>22.157482352745401</v>
      </c>
      <c r="F254" s="260">
        <v>5.95065657852403</v>
      </c>
      <c r="G254" s="260">
        <v>20.502498316659501</v>
      </c>
      <c r="H254" s="260">
        <v>8294.6117224999998</v>
      </c>
      <c r="I254" s="260">
        <v>4.9372534432373802</v>
      </c>
      <c r="J254" s="260">
        <v>94.049343421475996</v>
      </c>
      <c r="K254" s="260">
        <v>1.29722677528388</v>
      </c>
    </row>
    <row r="255" spans="1:11" x14ac:dyDescent="0.25">
      <c r="A255" s="260" t="s">
        <v>151</v>
      </c>
      <c r="B255" s="260" t="s">
        <v>152</v>
      </c>
      <c r="C255" s="260" t="s">
        <v>16</v>
      </c>
      <c r="D255" s="260">
        <v>614.38571209999998</v>
      </c>
      <c r="E255" s="260">
        <v>17.704692378801301</v>
      </c>
      <c r="F255" s="260">
        <v>7.13276477473587</v>
      </c>
      <c r="G255" s="260">
        <v>17.759838810045</v>
      </c>
      <c r="H255" s="260">
        <v>7999.1846425000003</v>
      </c>
      <c r="I255" s="260">
        <v>4.3821600498997197</v>
      </c>
      <c r="J255" s="260">
        <v>92.867235225264096</v>
      </c>
      <c r="K255" s="260">
        <v>1.36406292662855</v>
      </c>
    </row>
    <row r="256" spans="1:11" x14ac:dyDescent="0.25">
      <c r="A256" s="260" t="s">
        <v>151</v>
      </c>
      <c r="B256" s="260" t="s">
        <v>152</v>
      </c>
      <c r="C256" s="260" t="s">
        <v>17</v>
      </c>
      <c r="D256" s="260">
        <v>493.00772819999997</v>
      </c>
      <c r="E256" s="260">
        <v>20.780408439156702</v>
      </c>
      <c r="F256" s="260">
        <v>5.4145714020769002</v>
      </c>
      <c r="G256" s="260">
        <v>19.5753254579115</v>
      </c>
      <c r="H256" s="260">
        <v>8612.1954650000007</v>
      </c>
      <c r="I256" s="260">
        <v>4.1582489817038404</v>
      </c>
      <c r="J256" s="260">
        <v>94.585428597923098</v>
      </c>
      <c r="K256" s="260">
        <v>1.12059541286556</v>
      </c>
    </row>
    <row r="257" spans="1:11" x14ac:dyDescent="0.25">
      <c r="A257" s="260" t="s">
        <v>153</v>
      </c>
      <c r="B257" s="260" t="s">
        <v>154</v>
      </c>
      <c r="C257" s="260" t="s">
        <v>16</v>
      </c>
      <c r="D257" s="260">
        <v>445.30470150000002</v>
      </c>
      <c r="E257" s="260">
        <v>35.849625155449402</v>
      </c>
      <c r="F257" s="260">
        <v>4.7390856726473896</v>
      </c>
      <c r="G257" s="260">
        <v>34.576496185632301</v>
      </c>
      <c r="H257" s="260">
        <v>8951.1217878999996</v>
      </c>
      <c r="I257" s="260">
        <v>4.4529674028466797</v>
      </c>
      <c r="J257" s="260">
        <v>95.260914327352594</v>
      </c>
      <c r="K257" s="260">
        <v>1.7201281222284801</v>
      </c>
    </row>
    <row r="258" spans="1:11" x14ac:dyDescent="0.25">
      <c r="A258" s="260" t="s">
        <v>153</v>
      </c>
      <c r="B258" s="260" t="s">
        <v>154</v>
      </c>
      <c r="C258" s="260" t="s">
        <v>17</v>
      </c>
      <c r="D258" s="260">
        <v>732.14492389999998</v>
      </c>
      <c r="E258" s="260">
        <v>19.314340427505702</v>
      </c>
      <c r="F258" s="260">
        <v>7.7594487069281399</v>
      </c>
      <c r="G258" s="260">
        <v>18.795182999079401</v>
      </c>
      <c r="H258" s="260">
        <v>8703.3826702999995</v>
      </c>
      <c r="I258" s="260">
        <v>4.4145463293747804</v>
      </c>
      <c r="J258" s="260">
        <v>92.240551293071803</v>
      </c>
      <c r="K258" s="260">
        <v>1.5810861532615199</v>
      </c>
    </row>
    <row r="259" spans="1:11" x14ac:dyDescent="0.25">
      <c r="A259" s="260" t="s">
        <v>155</v>
      </c>
      <c r="B259" s="260" t="s">
        <v>156</v>
      </c>
      <c r="C259" s="260" t="s">
        <v>16</v>
      </c>
      <c r="D259" s="260">
        <v>933.26991569999996</v>
      </c>
      <c r="E259" s="260">
        <v>22.6905182682281</v>
      </c>
      <c r="F259" s="260">
        <v>5.2607643521062499</v>
      </c>
      <c r="G259" s="260">
        <v>22.297783687518901</v>
      </c>
      <c r="H259" s="260">
        <v>16806.9262466</v>
      </c>
      <c r="I259" s="260">
        <v>4.7454576106770103</v>
      </c>
      <c r="J259" s="260">
        <v>94.739235647893807</v>
      </c>
      <c r="K259" s="260">
        <v>1.2381711204663299</v>
      </c>
    </row>
    <row r="260" spans="1:11" x14ac:dyDescent="0.25">
      <c r="A260" s="260" t="s">
        <v>155</v>
      </c>
      <c r="B260" s="260" t="s">
        <v>156</v>
      </c>
      <c r="C260" s="260" t="s">
        <v>17</v>
      </c>
      <c r="D260" s="260">
        <v>1133.3667238</v>
      </c>
      <c r="E260" s="260">
        <v>18.7817989633553</v>
      </c>
      <c r="F260" s="260">
        <v>6.68652085084842</v>
      </c>
      <c r="G260" s="260">
        <v>17.793303092748001</v>
      </c>
      <c r="H260" s="260">
        <v>15816.654805800001</v>
      </c>
      <c r="I260" s="260">
        <v>4.2346314380600401</v>
      </c>
      <c r="J260" s="260">
        <v>93.313479149151604</v>
      </c>
      <c r="K260" s="260">
        <v>1.2750064965957999</v>
      </c>
    </row>
    <row r="261" spans="1:11" x14ac:dyDescent="0.25">
      <c r="A261" s="260" t="s">
        <v>157</v>
      </c>
      <c r="B261" s="260" t="s">
        <v>158</v>
      </c>
      <c r="C261" s="260" t="s">
        <v>16</v>
      </c>
      <c r="D261" s="260">
        <v>1362.8134714</v>
      </c>
      <c r="E261" s="260">
        <v>22.758248021193101</v>
      </c>
      <c r="F261" s="260">
        <v>6.1908823542688696</v>
      </c>
      <c r="G261" s="260">
        <v>22.203897601280701</v>
      </c>
      <c r="H261" s="260">
        <v>20650.42137</v>
      </c>
      <c r="I261" s="260">
        <v>3.8408100445435198</v>
      </c>
      <c r="J261" s="260">
        <v>93.809117645731106</v>
      </c>
      <c r="K261" s="260">
        <v>1.4653343012444</v>
      </c>
    </row>
    <row r="262" spans="1:11" x14ac:dyDescent="0.25">
      <c r="A262" s="260" t="s">
        <v>157</v>
      </c>
      <c r="B262" s="260" t="s">
        <v>158</v>
      </c>
      <c r="C262" s="260" t="s">
        <v>17</v>
      </c>
      <c r="D262" s="260">
        <v>744.11007010000003</v>
      </c>
      <c r="E262" s="260">
        <v>30.001289964472502</v>
      </c>
      <c r="F262" s="260">
        <v>4.9422767494980802</v>
      </c>
      <c r="G262" s="260">
        <v>29.2865317019955</v>
      </c>
      <c r="H262" s="260">
        <v>14311.907789999999</v>
      </c>
      <c r="I262" s="260">
        <v>5.2771910585056201</v>
      </c>
      <c r="J262" s="260">
        <v>95.057723250501894</v>
      </c>
      <c r="K262" s="260">
        <v>1.52267632502387</v>
      </c>
    </row>
    <row r="263" spans="1:11" x14ac:dyDescent="0.25">
      <c r="A263" s="260" t="s">
        <v>159</v>
      </c>
      <c r="B263" s="260" t="s">
        <v>160</v>
      </c>
      <c r="C263" s="260" t="s">
        <v>16</v>
      </c>
      <c r="D263" s="260">
        <v>795.89791560000003</v>
      </c>
      <c r="E263" s="260">
        <v>18.9121394709958</v>
      </c>
      <c r="F263" s="260">
        <v>6.8641798446575999</v>
      </c>
      <c r="G263" s="260">
        <v>18.882885410120799</v>
      </c>
      <c r="H263" s="260">
        <v>10799.047636699999</v>
      </c>
      <c r="I263" s="260">
        <v>4.4043170823972702</v>
      </c>
      <c r="J263" s="260">
        <v>93.135820155342401</v>
      </c>
      <c r="K263" s="260">
        <v>1.39168282648871</v>
      </c>
    </row>
    <row r="264" spans="1:11" x14ac:dyDescent="0.25">
      <c r="A264" s="260" t="s">
        <v>159</v>
      </c>
      <c r="B264" s="260" t="s">
        <v>160</v>
      </c>
      <c r="C264" s="260" t="s">
        <v>17</v>
      </c>
      <c r="D264" s="260">
        <v>423.35002250000002</v>
      </c>
      <c r="E264" s="260">
        <v>26.765387506123599</v>
      </c>
      <c r="F264" s="260">
        <v>4.5938298448083099</v>
      </c>
      <c r="G264" s="260">
        <v>26.592837898069799</v>
      </c>
      <c r="H264" s="260">
        <v>8792.2726017999994</v>
      </c>
      <c r="I264" s="260">
        <v>4.4613339244280699</v>
      </c>
      <c r="J264" s="260">
        <v>95.406170155191703</v>
      </c>
      <c r="K264" s="260">
        <v>1.2804514864770999</v>
      </c>
    </row>
    <row r="265" spans="1:11" x14ac:dyDescent="0.25">
      <c r="A265" s="260" t="s">
        <v>161</v>
      </c>
      <c r="B265" s="260" t="s">
        <v>162</v>
      </c>
      <c r="C265" s="260" t="s">
        <v>16</v>
      </c>
      <c r="D265" s="260">
        <v>1365.2247503000001</v>
      </c>
      <c r="E265" s="260">
        <v>25.969345358061599</v>
      </c>
      <c r="F265" s="260">
        <v>4.9050262329561702</v>
      </c>
      <c r="G265" s="260">
        <v>24.736112044676499</v>
      </c>
      <c r="H265" s="260">
        <v>26467.9546347</v>
      </c>
      <c r="I265" s="260">
        <v>4.0598156459638401</v>
      </c>
      <c r="J265" s="260">
        <v>95.094973767043797</v>
      </c>
      <c r="K265" s="260">
        <v>1.27589580893843</v>
      </c>
    </row>
    <row r="266" spans="1:11" x14ac:dyDescent="0.25">
      <c r="A266" s="260" t="s">
        <v>161</v>
      </c>
      <c r="B266" s="260" t="s">
        <v>162</v>
      </c>
      <c r="C266" s="260" t="s">
        <v>17</v>
      </c>
      <c r="D266" s="260">
        <v>1937.8961015</v>
      </c>
      <c r="E266" s="260">
        <v>23.512028948577999</v>
      </c>
      <c r="F266" s="260">
        <v>7.0090945340394999</v>
      </c>
      <c r="G266" s="260">
        <v>22.790930754565</v>
      </c>
      <c r="H266" s="260">
        <v>25710.412707700001</v>
      </c>
      <c r="I266" s="260">
        <v>3.6459925889283702</v>
      </c>
      <c r="J266" s="260">
        <v>92.990905465960495</v>
      </c>
      <c r="K266" s="260">
        <v>1.7178431307561499</v>
      </c>
    </row>
    <row r="267" spans="1:11" x14ac:dyDescent="0.25">
      <c r="A267" s="260" t="s">
        <v>163</v>
      </c>
      <c r="B267" s="260" t="s">
        <v>164</v>
      </c>
      <c r="C267" s="260" t="s">
        <v>16</v>
      </c>
      <c r="D267" s="260">
        <v>969.30204079999999</v>
      </c>
      <c r="E267" s="260">
        <v>16.365911188951198</v>
      </c>
      <c r="F267" s="260">
        <v>6.8112040980511397</v>
      </c>
      <c r="G267" s="260">
        <v>16.4063339692364</v>
      </c>
      <c r="H267" s="260">
        <v>13261.6918752</v>
      </c>
      <c r="I267" s="260">
        <v>4.0486571573418102</v>
      </c>
      <c r="J267" s="260">
        <v>93.188795901948893</v>
      </c>
      <c r="K267" s="260">
        <v>1.1991451127111501</v>
      </c>
    </row>
    <row r="268" spans="1:11" x14ac:dyDescent="0.25">
      <c r="A268" s="260" t="s">
        <v>163</v>
      </c>
      <c r="B268" s="260" t="s">
        <v>164</v>
      </c>
      <c r="C268" s="260" t="s">
        <v>17</v>
      </c>
      <c r="D268" s="260">
        <v>585.66063469999995</v>
      </c>
      <c r="E268" s="260">
        <v>19.272202114701699</v>
      </c>
      <c r="F268" s="260">
        <v>5.3252716678230003</v>
      </c>
      <c r="G268" s="260">
        <v>18.253568987421701</v>
      </c>
      <c r="H268" s="260">
        <v>10412.100066200001</v>
      </c>
      <c r="I268" s="260">
        <v>4.4076537705877303</v>
      </c>
      <c r="J268" s="260">
        <v>94.674728332176997</v>
      </c>
      <c r="K268" s="260">
        <v>1.0267282037959899</v>
      </c>
    </row>
    <row r="269" spans="1:11" x14ac:dyDescent="0.25">
      <c r="A269" s="260" t="s">
        <v>165</v>
      </c>
      <c r="B269" s="260" t="s">
        <v>166</v>
      </c>
      <c r="C269" s="260" t="s">
        <v>16</v>
      </c>
      <c r="D269" s="260">
        <v>644.93669079999995</v>
      </c>
      <c r="E269" s="260">
        <v>22.899078621889402</v>
      </c>
      <c r="F269" s="260">
        <v>3.8719669753234398</v>
      </c>
      <c r="G269" s="260">
        <v>23.307332345114101</v>
      </c>
      <c r="H269" s="260">
        <v>16011.6281743</v>
      </c>
      <c r="I269" s="260">
        <v>4.0313413179980397</v>
      </c>
      <c r="J269" s="260">
        <v>96.128033024676597</v>
      </c>
      <c r="K269" s="260">
        <v>0.93880232730865598</v>
      </c>
    </row>
    <row r="270" spans="1:11" x14ac:dyDescent="0.25">
      <c r="A270" s="260" t="s">
        <v>165</v>
      </c>
      <c r="B270" s="260" t="s">
        <v>166</v>
      </c>
      <c r="C270" s="260" t="s">
        <v>17</v>
      </c>
      <c r="D270" s="260">
        <v>770.0995365</v>
      </c>
      <c r="E270" s="260">
        <v>23.4675460568929</v>
      </c>
      <c r="F270" s="260">
        <v>5.36979677232498</v>
      </c>
      <c r="G270" s="260">
        <v>23.434286776423601</v>
      </c>
      <c r="H270" s="260">
        <v>13571.2167023</v>
      </c>
      <c r="I270" s="260">
        <v>4.2959970699970302</v>
      </c>
      <c r="J270" s="260">
        <v>94.630203227674997</v>
      </c>
      <c r="K270" s="260">
        <v>1.3297800617739299</v>
      </c>
    </row>
    <row r="271" spans="1:11" x14ac:dyDescent="0.25">
      <c r="A271" s="260" t="s">
        <v>167</v>
      </c>
      <c r="B271" s="260" t="s">
        <v>168</v>
      </c>
      <c r="C271" s="260" t="s">
        <v>16</v>
      </c>
      <c r="D271" s="260">
        <v>1431.1915968999999</v>
      </c>
      <c r="E271" s="260">
        <v>15.8345506977172</v>
      </c>
      <c r="F271" s="260">
        <v>7.5204682006812504</v>
      </c>
      <c r="G271" s="260">
        <v>15.922286286033099</v>
      </c>
      <c r="H271" s="260">
        <v>17599.426693199999</v>
      </c>
      <c r="I271" s="260">
        <v>3.5598561789707599</v>
      </c>
      <c r="J271" s="260">
        <v>92.479531799318806</v>
      </c>
      <c r="K271" s="260">
        <v>1.2948059464238899</v>
      </c>
    </row>
    <row r="272" spans="1:11" x14ac:dyDescent="0.25">
      <c r="A272" s="260" t="s">
        <v>167</v>
      </c>
      <c r="B272" s="260" t="s">
        <v>168</v>
      </c>
      <c r="C272" s="260" t="s">
        <v>17</v>
      </c>
      <c r="D272" s="260">
        <v>862.81856440000001</v>
      </c>
      <c r="E272" s="260">
        <v>17.392984743515601</v>
      </c>
      <c r="F272" s="260">
        <v>7.2750334539675698</v>
      </c>
      <c r="G272" s="260">
        <v>17.329166807238899</v>
      </c>
      <c r="H272" s="260">
        <v>10997.1758928</v>
      </c>
      <c r="I272" s="260">
        <v>5.1491417546939502</v>
      </c>
      <c r="J272" s="260">
        <v>92.724966546032405</v>
      </c>
      <c r="K272" s="260">
        <v>1.35961513870659</v>
      </c>
    </row>
    <row r="273" spans="1:11" x14ac:dyDescent="0.25">
      <c r="A273" s="260" t="s">
        <v>169</v>
      </c>
      <c r="B273" s="260" t="s">
        <v>170</v>
      </c>
      <c r="C273" s="260" t="s">
        <v>16</v>
      </c>
      <c r="D273" s="260">
        <v>906.22534250000001</v>
      </c>
      <c r="E273" s="260">
        <v>23.4139341407862</v>
      </c>
      <c r="F273" s="260">
        <v>4.9193144471581904</v>
      </c>
      <c r="G273" s="260">
        <v>22.491831714090601</v>
      </c>
      <c r="H273" s="260">
        <v>17515.555827100001</v>
      </c>
      <c r="I273" s="260">
        <v>3.6267457481574601</v>
      </c>
      <c r="J273" s="260">
        <v>95.0806855528418</v>
      </c>
      <c r="K273" s="260">
        <v>1.16368947121953</v>
      </c>
    </row>
    <row r="274" spans="1:11" x14ac:dyDescent="0.25">
      <c r="A274" s="260" t="s">
        <v>169</v>
      </c>
      <c r="B274" s="260" t="s">
        <v>170</v>
      </c>
      <c r="C274" s="260" t="s">
        <v>17</v>
      </c>
      <c r="D274" s="260">
        <v>412.54330179999999</v>
      </c>
      <c r="E274" s="260">
        <v>28.814740650691402</v>
      </c>
      <c r="F274" s="260">
        <v>2.6660131095005499</v>
      </c>
      <c r="G274" s="260">
        <v>28.8541736571201</v>
      </c>
      <c r="H274" s="260">
        <v>15061.6229853</v>
      </c>
      <c r="I274" s="260">
        <v>4.0904731970489197</v>
      </c>
      <c r="J274" s="260">
        <v>97.333986890499403</v>
      </c>
      <c r="K274" s="260">
        <v>0.79032625387295097</v>
      </c>
    </row>
    <row r="275" spans="1:11" x14ac:dyDescent="0.25">
      <c r="A275" s="260" t="s">
        <v>171</v>
      </c>
      <c r="B275" s="260" t="s">
        <v>172</v>
      </c>
      <c r="C275" s="260" t="s">
        <v>16</v>
      </c>
      <c r="D275" s="260">
        <v>934.43578849999994</v>
      </c>
      <c r="E275" s="260">
        <v>29.477493813879398</v>
      </c>
      <c r="F275" s="260">
        <v>4.9668344254393402</v>
      </c>
      <c r="G275" s="260">
        <v>28.301925312632001</v>
      </c>
      <c r="H275" s="260">
        <v>17879.072141500001</v>
      </c>
      <c r="I275" s="260">
        <v>5.1146873380840496</v>
      </c>
      <c r="J275" s="260">
        <v>95.033165574560698</v>
      </c>
      <c r="K275" s="260">
        <v>1.4791780963952501</v>
      </c>
    </row>
    <row r="276" spans="1:11" x14ac:dyDescent="0.25">
      <c r="A276" s="260" t="s">
        <v>171</v>
      </c>
      <c r="B276" s="260" t="s">
        <v>172</v>
      </c>
      <c r="C276" s="260" t="s">
        <v>17</v>
      </c>
      <c r="D276" s="260">
        <v>1445.3222166</v>
      </c>
      <c r="E276" s="260">
        <v>19.594828375901901</v>
      </c>
      <c r="F276" s="260">
        <v>4.9296897075942203</v>
      </c>
      <c r="G276" s="260">
        <v>19.222394191788901</v>
      </c>
      <c r="H276" s="260">
        <v>27873.4037546</v>
      </c>
      <c r="I276" s="260">
        <v>3.5955631966035999</v>
      </c>
      <c r="J276" s="260">
        <v>95.070310292405793</v>
      </c>
      <c r="K276" s="260">
        <v>0.99674060714778301</v>
      </c>
    </row>
    <row r="277" spans="1:11" x14ac:dyDescent="0.25">
      <c r="A277" s="260" t="s">
        <v>173</v>
      </c>
      <c r="B277" s="260" t="s">
        <v>174</v>
      </c>
      <c r="C277" s="260" t="s">
        <v>16</v>
      </c>
      <c r="D277" s="260">
        <v>423.92468270000001</v>
      </c>
      <c r="E277" s="260">
        <v>20.226168157703398</v>
      </c>
      <c r="F277" s="260">
        <v>6.3821304603476996</v>
      </c>
      <c r="G277" s="260">
        <v>18.5777129997605</v>
      </c>
      <c r="H277" s="260">
        <v>6218.4447475999996</v>
      </c>
      <c r="I277" s="260">
        <v>3.5776741230194502</v>
      </c>
      <c r="J277" s="260">
        <v>93.617869539652304</v>
      </c>
      <c r="K277" s="260">
        <v>1.2664824418926801</v>
      </c>
    </row>
    <row r="278" spans="1:11" x14ac:dyDescent="0.25">
      <c r="A278" s="260" t="s">
        <v>173</v>
      </c>
      <c r="B278" s="260" t="s">
        <v>174</v>
      </c>
      <c r="C278" s="260" t="s">
        <v>17</v>
      </c>
      <c r="D278" s="260">
        <v>323.63550199999997</v>
      </c>
      <c r="E278" s="260">
        <v>19.6232873714217</v>
      </c>
      <c r="F278" s="260">
        <v>6.6738258680934397</v>
      </c>
      <c r="G278" s="260">
        <v>17.9393217147475</v>
      </c>
      <c r="H278" s="260">
        <v>4525.6894339</v>
      </c>
      <c r="I278" s="260">
        <v>4.4469486000766096</v>
      </c>
      <c r="J278" s="260">
        <v>93.326174131906598</v>
      </c>
      <c r="K278" s="260">
        <v>1.28285457353813</v>
      </c>
    </row>
    <row r="279" spans="1:11" x14ac:dyDescent="0.25">
      <c r="A279" s="260" t="s">
        <v>175</v>
      </c>
      <c r="B279" s="260" t="s">
        <v>176</v>
      </c>
      <c r="C279" s="260" t="s">
        <v>16</v>
      </c>
      <c r="D279" s="260">
        <v>1391.0262760000001</v>
      </c>
      <c r="E279" s="260">
        <v>20.012094895362399</v>
      </c>
      <c r="F279" s="260">
        <v>7.6844658427502903</v>
      </c>
      <c r="G279" s="260">
        <v>18.7736255136174</v>
      </c>
      <c r="H279" s="260">
        <v>16710.769014199999</v>
      </c>
      <c r="I279" s="260">
        <v>4.1230304025327502</v>
      </c>
      <c r="J279" s="260">
        <v>92.315534157249701</v>
      </c>
      <c r="K279" s="260">
        <v>1.56274114991566</v>
      </c>
    </row>
    <row r="280" spans="1:11" x14ac:dyDescent="0.25">
      <c r="A280" s="260" t="s">
        <v>175</v>
      </c>
      <c r="B280" s="260" t="s">
        <v>176</v>
      </c>
      <c r="C280" s="260" t="s">
        <v>17</v>
      </c>
      <c r="D280" s="260">
        <v>756.75329780000004</v>
      </c>
      <c r="E280" s="260">
        <v>24.1164491430706</v>
      </c>
      <c r="F280" s="260">
        <v>5.0739390894730896</v>
      </c>
      <c r="G280" s="260">
        <v>24.153432382047502</v>
      </c>
      <c r="H280" s="260">
        <v>14157.759558100001</v>
      </c>
      <c r="I280" s="260">
        <v>4.3461237046062697</v>
      </c>
      <c r="J280" s="260">
        <v>94.9260609105269</v>
      </c>
      <c r="K280" s="260">
        <v>1.2910368715681699</v>
      </c>
    </row>
    <row r="281" spans="1:11" x14ac:dyDescent="0.25">
      <c r="A281" s="260" t="s">
        <v>177</v>
      </c>
      <c r="B281" s="260" t="s">
        <v>178</v>
      </c>
      <c r="C281" s="260" t="s">
        <v>16</v>
      </c>
      <c r="D281" s="260">
        <v>1330.3637097999999</v>
      </c>
      <c r="E281" s="260">
        <v>15.901321280687499</v>
      </c>
      <c r="F281" s="260">
        <v>9.0635398620744994</v>
      </c>
      <c r="G281" s="260">
        <v>14.792728608135301</v>
      </c>
      <c r="H281" s="260">
        <v>13347.8274831</v>
      </c>
      <c r="I281" s="260">
        <v>4.1872456564182796</v>
      </c>
      <c r="J281" s="260">
        <v>90.936460137925494</v>
      </c>
      <c r="K281" s="260">
        <v>1.4743754617821001</v>
      </c>
    </row>
    <row r="282" spans="1:11" x14ac:dyDescent="0.25">
      <c r="A282" s="260" t="s">
        <v>177</v>
      </c>
      <c r="B282" s="260" t="s">
        <v>178</v>
      </c>
      <c r="C282" s="260" t="s">
        <v>17</v>
      </c>
      <c r="D282" s="260">
        <v>1118.6591873</v>
      </c>
      <c r="E282" s="260">
        <v>17.307284291729701</v>
      </c>
      <c r="F282" s="260">
        <v>9.5484840534428397</v>
      </c>
      <c r="G282" s="260">
        <v>17.448382568614999</v>
      </c>
      <c r="H282" s="260">
        <v>10596.9092845</v>
      </c>
      <c r="I282" s="260">
        <v>5.1574597944552396</v>
      </c>
      <c r="J282" s="260">
        <v>90.451515946557194</v>
      </c>
      <c r="K282" s="260">
        <v>1.8419326748843901</v>
      </c>
    </row>
    <row r="283" spans="1:11" x14ac:dyDescent="0.25">
      <c r="A283" s="260" t="s">
        <v>179</v>
      </c>
      <c r="B283" s="260" t="s">
        <v>180</v>
      </c>
      <c r="C283" s="260" t="s">
        <v>16</v>
      </c>
      <c r="D283" s="260">
        <v>228.42987410000001</v>
      </c>
      <c r="E283" s="260">
        <v>21.2250009162677</v>
      </c>
      <c r="F283" s="260">
        <v>5.7802923535361996</v>
      </c>
      <c r="G283" s="260">
        <v>20.718732421017201</v>
      </c>
      <c r="H283" s="260">
        <v>3723.4441857000002</v>
      </c>
      <c r="I283" s="260">
        <v>3.8963348702881602</v>
      </c>
      <c r="J283" s="260">
        <v>94.219707646463803</v>
      </c>
      <c r="K283" s="260">
        <v>1.2710751665409401</v>
      </c>
    </row>
    <row r="284" spans="1:11" x14ac:dyDescent="0.25">
      <c r="A284" s="260" t="s">
        <v>179</v>
      </c>
      <c r="B284" s="260" t="s">
        <v>180</v>
      </c>
      <c r="C284" s="260" t="s">
        <v>17</v>
      </c>
      <c r="D284" s="260">
        <v>199.68265539999999</v>
      </c>
      <c r="E284" s="260">
        <v>23.950216030358199</v>
      </c>
      <c r="F284" s="260">
        <v>7.1052325396754803</v>
      </c>
      <c r="G284" s="260">
        <v>23.912646769183802</v>
      </c>
      <c r="H284" s="260">
        <v>2610.6779385</v>
      </c>
      <c r="I284" s="260">
        <v>5.1227140125488697</v>
      </c>
      <c r="J284" s="260">
        <v>92.894767460324502</v>
      </c>
      <c r="K284" s="260">
        <v>1.8290041579224301</v>
      </c>
    </row>
    <row r="285" spans="1:11" x14ac:dyDescent="0.25">
      <c r="A285" s="260" t="s">
        <v>181</v>
      </c>
      <c r="B285" s="260" t="s">
        <v>182</v>
      </c>
      <c r="C285" s="260" t="s">
        <v>16</v>
      </c>
      <c r="D285" s="260">
        <v>774.83666370000003</v>
      </c>
      <c r="E285" s="260">
        <v>17.0202915009442</v>
      </c>
      <c r="F285" s="260">
        <v>8.6034686895729298</v>
      </c>
      <c r="G285" s="260">
        <v>16.616092734451399</v>
      </c>
      <c r="H285" s="260">
        <v>8231.2595012000002</v>
      </c>
      <c r="I285" s="260">
        <v>4.6360817553204896</v>
      </c>
      <c r="J285" s="260">
        <v>91.396531310427093</v>
      </c>
      <c r="K285" s="260">
        <v>1.5641297490639401</v>
      </c>
    </row>
    <row r="286" spans="1:11" x14ac:dyDescent="0.25">
      <c r="A286" s="260" t="s">
        <v>181</v>
      </c>
      <c r="B286" s="260" t="s">
        <v>182</v>
      </c>
      <c r="C286" s="260" t="s">
        <v>17</v>
      </c>
      <c r="D286" s="260">
        <v>537.82564379999997</v>
      </c>
      <c r="E286" s="260">
        <v>22.9408551757708</v>
      </c>
      <c r="F286" s="260">
        <v>5.7693715871422402</v>
      </c>
      <c r="G286" s="260">
        <v>22.027329072233499</v>
      </c>
      <c r="H286" s="260">
        <v>8784.2579779000007</v>
      </c>
      <c r="I286" s="260">
        <v>3.7267278934267098</v>
      </c>
      <c r="J286" s="260">
        <v>94.230628412857797</v>
      </c>
      <c r="K286" s="260">
        <v>1.34864691693636</v>
      </c>
    </row>
    <row r="287" spans="1:11" x14ac:dyDescent="0.25">
      <c r="A287" s="260" t="s">
        <v>183</v>
      </c>
      <c r="B287" s="260" t="s">
        <v>184</v>
      </c>
      <c r="C287" s="260" t="s">
        <v>16</v>
      </c>
      <c r="D287" s="260">
        <v>2180.3649194</v>
      </c>
      <c r="E287" s="260">
        <v>16.768093828275202</v>
      </c>
      <c r="F287" s="260">
        <v>9.0310887889102194</v>
      </c>
      <c r="G287" s="260">
        <v>15.7731463471445</v>
      </c>
      <c r="H287" s="260">
        <v>21962.5149743</v>
      </c>
      <c r="I287" s="260">
        <v>4.0448048085295696</v>
      </c>
      <c r="J287" s="260">
        <v>90.968911211089804</v>
      </c>
      <c r="K287" s="260">
        <v>1.5659051344584101</v>
      </c>
    </row>
    <row r="288" spans="1:11" x14ac:dyDescent="0.25">
      <c r="A288" s="260" t="s">
        <v>183</v>
      </c>
      <c r="B288" s="260" t="s">
        <v>184</v>
      </c>
      <c r="C288" s="260" t="s">
        <v>17</v>
      </c>
      <c r="D288" s="260">
        <v>1422.4431400000001</v>
      </c>
      <c r="E288" s="260">
        <v>17.993876175228799</v>
      </c>
      <c r="F288" s="260">
        <v>9.7740950288625097</v>
      </c>
      <c r="G288" s="260">
        <v>17.407511317288801</v>
      </c>
      <c r="H288" s="260">
        <v>13130.752176800001</v>
      </c>
      <c r="I288" s="260">
        <v>5.9944240183281696</v>
      </c>
      <c r="J288" s="260">
        <v>90.225904971137496</v>
      </c>
      <c r="K288" s="260">
        <v>1.88574079567954</v>
      </c>
    </row>
    <row r="289" spans="1:11" x14ac:dyDescent="0.25">
      <c r="A289" s="260" t="s">
        <v>185</v>
      </c>
      <c r="B289" s="260" t="s">
        <v>186</v>
      </c>
      <c r="C289" s="260" t="s">
        <v>16</v>
      </c>
      <c r="D289" s="260">
        <v>1152.9133197000001</v>
      </c>
      <c r="E289" s="260">
        <v>18.571756265330201</v>
      </c>
      <c r="F289" s="260">
        <v>8.1447688286989894</v>
      </c>
      <c r="G289" s="260">
        <v>17.971785208825199</v>
      </c>
      <c r="H289" s="260">
        <v>13002.3480996</v>
      </c>
      <c r="I289" s="260">
        <v>3.5941887569745501</v>
      </c>
      <c r="J289" s="260">
        <v>91.855231171301</v>
      </c>
      <c r="K289" s="260">
        <v>1.5935514406570499</v>
      </c>
    </row>
    <row r="290" spans="1:11" x14ac:dyDescent="0.25">
      <c r="A290" s="260" t="s">
        <v>185</v>
      </c>
      <c r="B290" s="260" t="s">
        <v>186</v>
      </c>
      <c r="C290" s="260" t="s">
        <v>17</v>
      </c>
      <c r="D290" s="260">
        <v>733.23651930000005</v>
      </c>
      <c r="E290" s="260">
        <v>21.217538313874599</v>
      </c>
      <c r="F290" s="260">
        <v>5.9542603573536796</v>
      </c>
      <c r="G290" s="260">
        <v>20.050270038349499</v>
      </c>
      <c r="H290" s="260">
        <v>11581.248828899999</v>
      </c>
      <c r="I290" s="260">
        <v>3.9294025985065102</v>
      </c>
      <c r="J290" s="260">
        <v>94.045739642646296</v>
      </c>
      <c r="K290" s="260">
        <v>1.2694304760345001</v>
      </c>
    </row>
    <row r="291" spans="1:11" x14ac:dyDescent="0.25">
      <c r="A291" s="260" t="s">
        <v>187</v>
      </c>
      <c r="B291" s="260" t="s">
        <v>188</v>
      </c>
      <c r="C291" s="260" t="s">
        <v>16</v>
      </c>
      <c r="D291" s="260">
        <v>2208.2647790999999</v>
      </c>
      <c r="E291" s="260">
        <v>18.3688825242366</v>
      </c>
      <c r="F291" s="260">
        <v>9.6972858159906394</v>
      </c>
      <c r="G291" s="260">
        <v>17.7241634160095</v>
      </c>
      <c r="H291" s="260">
        <v>20563.723393699998</v>
      </c>
      <c r="I291" s="260">
        <v>4.9785205832125996</v>
      </c>
      <c r="J291" s="260">
        <v>90.302714184009403</v>
      </c>
      <c r="K291" s="260">
        <v>1.90333457911507</v>
      </c>
    </row>
    <row r="292" spans="1:11" x14ac:dyDescent="0.25">
      <c r="A292" s="260" t="s">
        <v>187</v>
      </c>
      <c r="B292" s="260" t="s">
        <v>188</v>
      </c>
      <c r="C292" s="260" t="s">
        <v>17</v>
      </c>
      <c r="D292" s="260">
        <v>1853.1086646000001</v>
      </c>
      <c r="E292" s="260">
        <v>18.538797734867199</v>
      </c>
      <c r="F292" s="260">
        <v>9.2559375394372996</v>
      </c>
      <c r="G292" s="260">
        <v>17.9686371746796</v>
      </c>
      <c r="H292" s="260">
        <v>18167.647273999999</v>
      </c>
      <c r="I292" s="260">
        <v>4.6925867229483202</v>
      </c>
      <c r="J292" s="260">
        <v>90.744062460562702</v>
      </c>
      <c r="K292" s="260">
        <v>1.8328095397969</v>
      </c>
    </row>
    <row r="293" spans="1:11" x14ac:dyDescent="0.25">
      <c r="A293" s="260" t="s">
        <v>189</v>
      </c>
      <c r="B293" s="260" t="s">
        <v>190</v>
      </c>
      <c r="C293" s="260" t="s">
        <v>16</v>
      </c>
      <c r="D293" s="260">
        <v>1596.2216390000001</v>
      </c>
      <c r="E293" s="260">
        <v>16.2879835296899</v>
      </c>
      <c r="F293" s="260">
        <v>8.2609799897015996</v>
      </c>
      <c r="G293" s="260">
        <v>16.214717464907601</v>
      </c>
      <c r="H293" s="260">
        <v>17726.203073199998</v>
      </c>
      <c r="I293" s="260">
        <v>3.7265549042646802</v>
      </c>
      <c r="J293" s="260">
        <v>91.739020010298404</v>
      </c>
      <c r="K293" s="260">
        <v>1.46011431669131</v>
      </c>
    </row>
    <row r="294" spans="1:11" x14ac:dyDescent="0.25">
      <c r="A294" s="260" t="s">
        <v>189</v>
      </c>
      <c r="B294" s="260" t="s">
        <v>190</v>
      </c>
      <c r="C294" s="260" t="s">
        <v>17</v>
      </c>
      <c r="D294" s="260">
        <v>765.24428379999995</v>
      </c>
      <c r="E294" s="260">
        <v>24.1724425087585</v>
      </c>
      <c r="F294" s="260">
        <v>5.9651937788701304</v>
      </c>
      <c r="G294" s="260">
        <v>23.125367458664702</v>
      </c>
      <c r="H294" s="260">
        <v>12063.245655799999</v>
      </c>
      <c r="I294" s="260">
        <v>4.5274238180821103</v>
      </c>
      <c r="J294" s="260">
        <v>94.034806221129898</v>
      </c>
      <c r="K294" s="260">
        <v>1.46698125558018</v>
      </c>
    </row>
    <row r="295" spans="1:11" x14ac:dyDescent="0.25">
      <c r="A295" s="260" t="s">
        <v>191</v>
      </c>
      <c r="B295" s="260" t="s">
        <v>192</v>
      </c>
      <c r="C295" s="260" t="s">
        <v>16</v>
      </c>
      <c r="D295" s="260">
        <v>577.58802309999999</v>
      </c>
      <c r="E295" s="260">
        <v>18.306213268811899</v>
      </c>
      <c r="F295" s="260">
        <v>6.8966442412795699</v>
      </c>
      <c r="G295" s="260">
        <v>17.903990505195999</v>
      </c>
      <c r="H295" s="260">
        <v>7797.3259625000001</v>
      </c>
      <c r="I295" s="260">
        <v>5.2575960795949301</v>
      </c>
      <c r="J295" s="260">
        <v>93.103355758720397</v>
      </c>
      <c r="K295" s="260">
        <v>1.3262406280347101</v>
      </c>
    </row>
    <row r="296" spans="1:11" x14ac:dyDescent="0.25">
      <c r="A296" s="260" t="s">
        <v>191</v>
      </c>
      <c r="B296" s="260" t="s">
        <v>192</v>
      </c>
      <c r="C296" s="260" t="s">
        <v>17</v>
      </c>
      <c r="D296" s="260">
        <v>454.50422989999998</v>
      </c>
      <c r="E296" s="260">
        <v>18.828173808053201</v>
      </c>
      <c r="F296" s="260">
        <v>6.91213445650199</v>
      </c>
      <c r="G296" s="260">
        <v>18.311622971237501</v>
      </c>
      <c r="H296" s="260">
        <v>6120.9498900999997</v>
      </c>
      <c r="I296" s="260">
        <v>4.59636763353297</v>
      </c>
      <c r="J296" s="260">
        <v>93.087865543497998</v>
      </c>
      <c r="K296" s="260">
        <v>1.35970890894281</v>
      </c>
    </row>
    <row r="297" spans="1:11" x14ac:dyDescent="0.25">
      <c r="A297" s="260" t="s">
        <v>193</v>
      </c>
      <c r="B297" s="260" t="s">
        <v>194</v>
      </c>
      <c r="C297" s="260" t="s">
        <v>16</v>
      </c>
      <c r="D297" s="260">
        <v>1319.0789471999999</v>
      </c>
      <c r="E297" s="260">
        <v>15.869661749066999</v>
      </c>
      <c r="F297" s="260">
        <v>9.1957607125772292</v>
      </c>
      <c r="G297" s="260">
        <v>15.3866335520623</v>
      </c>
      <c r="H297" s="260">
        <v>13025.3454939</v>
      </c>
      <c r="I297" s="260">
        <v>3.7358688851636899</v>
      </c>
      <c r="J297" s="260">
        <v>90.804239287422803</v>
      </c>
      <c r="K297" s="260">
        <v>1.55820698931261</v>
      </c>
    </row>
    <row r="298" spans="1:11" x14ac:dyDescent="0.25">
      <c r="A298" s="260" t="s">
        <v>193</v>
      </c>
      <c r="B298" s="260" t="s">
        <v>194</v>
      </c>
      <c r="C298" s="260" t="s">
        <v>17</v>
      </c>
      <c r="D298" s="260">
        <v>926.91129809999995</v>
      </c>
      <c r="E298" s="260">
        <v>18.226767283111901</v>
      </c>
      <c r="F298" s="260">
        <v>7.2585395577722496</v>
      </c>
      <c r="G298" s="260">
        <v>18.164745272416301</v>
      </c>
      <c r="H298" s="260">
        <v>11843.0307918</v>
      </c>
      <c r="I298" s="260">
        <v>4.83066956724997</v>
      </c>
      <c r="J298" s="260">
        <v>92.741460442227705</v>
      </c>
      <c r="K298" s="260">
        <v>1.4216890858519999</v>
      </c>
    </row>
    <row r="299" spans="1:11" x14ac:dyDescent="0.25">
      <c r="A299" s="260" t="s">
        <v>195</v>
      </c>
      <c r="B299" s="260" t="s">
        <v>196</v>
      </c>
      <c r="C299" s="260" t="s">
        <v>16</v>
      </c>
      <c r="D299" s="260">
        <v>889.3245703</v>
      </c>
      <c r="E299" s="260">
        <v>18.836654499153301</v>
      </c>
      <c r="F299" s="260">
        <v>7.3430172745317996</v>
      </c>
      <c r="G299" s="260">
        <v>18.710821827942802</v>
      </c>
      <c r="H299" s="260">
        <v>11221.835420900001</v>
      </c>
      <c r="I299" s="260">
        <v>4.05096648995029</v>
      </c>
      <c r="J299" s="260">
        <v>92.656982725468197</v>
      </c>
      <c r="K299" s="260">
        <v>1.48282281444835</v>
      </c>
    </row>
    <row r="300" spans="1:11" x14ac:dyDescent="0.25">
      <c r="A300" s="260" t="s">
        <v>195</v>
      </c>
      <c r="B300" s="260" t="s">
        <v>196</v>
      </c>
      <c r="C300" s="260" t="s">
        <v>17</v>
      </c>
      <c r="D300" s="260">
        <v>931.11153160000003</v>
      </c>
      <c r="E300" s="260">
        <v>16.766582981168</v>
      </c>
      <c r="F300" s="260">
        <v>9.0526246665671106</v>
      </c>
      <c r="G300" s="260">
        <v>15.9946831556709</v>
      </c>
      <c r="H300" s="260">
        <v>9354.4306828999997</v>
      </c>
      <c r="I300" s="260">
        <v>4.5809920597349496</v>
      </c>
      <c r="J300" s="260">
        <v>90.947375333432902</v>
      </c>
      <c r="K300" s="260">
        <v>1.59206203299553</v>
      </c>
    </row>
    <row r="301" spans="1:11" x14ac:dyDescent="0.25">
      <c r="A301" s="260" t="s">
        <v>197</v>
      </c>
      <c r="B301" s="260" t="s">
        <v>198</v>
      </c>
      <c r="C301" s="260" t="s">
        <v>16</v>
      </c>
      <c r="D301" s="260">
        <v>2417.3099314999999</v>
      </c>
      <c r="E301" s="260">
        <v>17.6762407260895</v>
      </c>
      <c r="F301" s="260">
        <v>8.1222975476555899</v>
      </c>
      <c r="G301" s="260">
        <v>17.374361361574699</v>
      </c>
      <c r="H301" s="260">
        <v>27344.0958446</v>
      </c>
      <c r="I301" s="260">
        <v>4.4371294728180501</v>
      </c>
      <c r="J301" s="260">
        <v>91.877702452344394</v>
      </c>
      <c r="K301" s="260">
        <v>1.5359519112093201</v>
      </c>
    </row>
    <row r="302" spans="1:11" x14ac:dyDescent="0.25">
      <c r="A302" s="260" t="s">
        <v>197</v>
      </c>
      <c r="B302" s="260" t="s">
        <v>198</v>
      </c>
      <c r="C302" s="260" t="s">
        <v>17</v>
      </c>
      <c r="D302" s="260">
        <v>2827.6700971</v>
      </c>
      <c r="E302" s="260">
        <v>16.583187640199601</v>
      </c>
      <c r="F302" s="260">
        <v>11.5496478049236</v>
      </c>
      <c r="G302" s="260">
        <v>16.5407202111261</v>
      </c>
      <c r="H302" s="260">
        <v>21655.068639699999</v>
      </c>
      <c r="I302" s="260">
        <v>6.12376018712113</v>
      </c>
      <c r="J302" s="260">
        <v>88.450352195076405</v>
      </c>
      <c r="K302" s="260">
        <v>2.1598499964924001</v>
      </c>
    </row>
    <row r="303" spans="1:11" x14ac:dyDescent="0.25">
      <c r="A303" s="260" t="s">
        <v>199</v>
      </c>
      <c r="B303" s="260" t="s">
        <v>200</v>
      </c>
      <c r="C303" s="260" t="s">
        <v>16</v>
      </c>
      <c r="D303" s="260">
        <v>1667.7206157999999</v>
      </c>
      <c r="E303" s="260">
        <v>21.255605465715501</v>
      </c>
      <c r="F303" s="260">
        <v>6.1220807909235804</v>
      </c>
      <c r="G303" s="260">
        <v>20.521245950788298</v>
      </c>
      <c r="H303" s="260">
        <v>25573.354318599999</v>
      </c>
      <c r="I303" s="260">
        <v>3.9817452580761801</v>
      </c>
      <c r="J303" s="260">
        <v>93.877919209076396</v>
      </c>
      <c r="K303" s="260">
        <v>1.3382563940445</v>
      </c>
    </row>
    <row r="304" spans="1:11" x14ac:dyDescent="0.25">
      <c r="A304" s="260" t="s">
        <v>199</v>
      </c>
      <c r="B304" s="260" t="s">
        <v>200</v>
      </c>
      <c r="C304" s="260" t="s">
        <v>17</v>
      </c>
      <c r="D304" s="260">
        <v>2787.3627606999999</v>
      </c>
      <c r="E304" s="260">
        <v>17.523866873848299</v>
      </c>
      <c r="F304" s="260">
        <v>10.8159826701573</v>
      </c>
      <c r="G304" s="260">
        <v>16.188700412254999</v>
      </c>
      <c r="H304" s="260">
        <v>22983.414113700001</v>
      </c>
      <c r="I304" s="260">
        <v>4.6527304364217201</v>
      </c>
      <c r="J304" s="260">
        <v>89.184017329842703</v>
      </c>
      <c r="K304" s="260">
        <v>1.9633193071324799</v>
      </c>
    </row>
    <row r="305" spans="1:11" x14ac:dyDescent="0.25">
      <c r="A305" s="260" t="s">
        <v>201</v>
      </c>
      <c r="B305" s="260" t="s">
        <v>202</v>
      </c>
      <c r="C305" s="260" t="s">
        <v>16</v>
      </c>
      <c r="D305" s="260">
        <v>1365.6777764000001</v>
      </c>
      <c r="E305" s="260">
        <v>16.216975134533701</v>
      </c>
      <c r="F305" s="260">
        <v>8.9286122453634906</v>
      </c>
      <c r="G305" s="260">
        <v>16.158028718009898</v>
      </c>
      <c r="H305" s="260">
        <v>13929.843396099999</v>
      </c>
      <c r="I305" s="260">
        <v>4.7804662999898397</v>
      </c>
      <c r="J305" s="260">
        <v>91.071387754636504</v>
      </c>
      <c r="K305" s="260">
        <v>1.5841284143077401</v>
      </c>
    </row>
    <row r="306" spans="1:11" x14ac:dyDescent="0.25">
      <c r="A306" s="260" t="s">
        <v>201</v>
      </c>
      <c r="B306" s="260" t="s">
        <v>202</v>
      </c>
      <c r="C306" s="260" t="s">
        <v>17</v>
      </c>
      <c r="D306" s="260">
        <v>1360.5247139999999</v>
      </c>
      <c r="E306" s="260">
        <v>21.058151724455801</v>
      </c>
      <c r="F306" s="260">
        <v>9.2248659586781798</v>
      </c>
      <c r="G306" s="260">
        <v>20.095960813673699</v>
      </c>
      <c r="H306" s="260">
        <v>13387.9249664</v>
      </c>
      <c r="I306" s="260">
        <v>3.9716725655280398</v>
      </c>
      <c r="J306" s="260">
        <v>90.775134041321806</v>
      </c>
      <c r="K306" s="260">
        <v>2.04221725227749</v>
      </c>
    </row>
    <row r="307" spans="1:11" x14ac:dyDescent="0.25">
      <c r="A307" s="260" t="s">
        <v>203</v>
      </c>
      <c r="B307" s="260" t="s">
        <v>204</v>
      </c>
      <c r="C307" s="260" t="s">
        <v>16</v>
      </c>
      <c r="D307" s="260">
        <v>4875.5426936000003</v>
      </c>
      <c r="E307" s="260">
        <v>16.356446423420898</v>
      </c>
      <c r="F307" s="260">
        <v>9.2758555813482992</v>
      </c>
      <c r="G307" s="260">
        <v>15.5812633717705</v>
      </c>
      <c r="H307" s="260">
        <v>47686.106750400002</v>
      </c>
      <c r="I307" s="260">
        <v>3.9722118786409499</v>
      </c>
      <c r="J307" s="260">
        <v>90.724144418651704</v>
      </c>
      <c r="K307" s="260">
        <v>1.5930659885262299</v>
      </c>
    </row>
    <row r="308" spans="1:11" x14ac:dyDescent="0.25">
      <c r="A308" s="260" t="s">
        <v>203</v>
      </c>
      <c r="B308" s="260" t="s">
        <v>204</v>
      </c>
      <c r="C308" s="260" t="s">
        <v>17</v>
      </c>
      <c r="D308" s="260">
        <v>3980.5743093999999</v>
      </c>
      <c r="E308" s="260">
        <v>16.398218670833099</v>
      </c>
      <c r="F308" s="260">
        <v>10.181481219634399</v>
      </c>
      <c r="G308" s="260">
        <v>15.8602937253224</v>
      </c>
      <c r="H308" s="260">
        <v>35115.645813499999</v>
      </c>
      <c r="I308" s="260">
        <v>4.7898541388065201</v>
      </c>
      <c r="J308" s="260">
        <v>89.818518780365594</v>
      </c>
      <c r="K308" s="260">
        <v>1.7978617872459901</v>
      </c>
    </row>
    <row r="309" spans="1:11" x14ac:dyDescent="0.25">
      <c r="A309" s="260" t="s">
        <v>205</v>
      </c>
      <c r="B309" s="260" t="s">
        <v>206</v>
      </c>
      <c r="C309" s="260" t="s">
        <v>16</v>
      </c>
      <c r="D309" s="260">
        <v>852.07427840000003</v>
      </c>
      <c r="E309" s="260">
        <v>22.786467242513499</v>
      </c>
      <c r="F309" s="260">
        <v>4.6920264759450001</v>
      </c>
      <c r="G309" s="260">
        <v>22.383793415719701</v>
      </c>
      <c r="H309" s="260">
        <v>17307.974109399998</v>
      </c>
      <c r="I309" s="260">
        <v>3.20483108944337</v>
      </c>
      <c r="J309" s="260">
        <v>95.307973524055001</v>
      </c>
      <c r="K309" s="260">
        <v>1.10195765847579</v>
      </c>
    </row>
    <row r="310" spans="1:11" x14ac:dyDescent="0.25">
      <c r="A310" s="260" t="s">
        <v>205</v>
      </c>
      <c r="B310" s="260" t="s">
        <v>206</v>
      </c>
      <c r="C310" s="260" t="s">
        <v>17</v>
      </c>
      <c r="D310" s="260">
        <v>367.41460660000001</v>
      </c>
      <c r="E310" s="260">
        <v>32.594876539415999</v>
      </c>
      <c r="F310" s="260">
        <v>2.7183841318803701</v>
      </c>
      <c r="G310" s="260">
        <v>31.986340669602001</v>
      </c>
      <c r="H310" s="260">
        <v>13148.5047328</v>
      </c>
      <c r="I310" s="260">
        <v>4.42829077471493</v>
      </c>
      <c r="J310" s="260">
        <v>97.281615868119601</v>
      </c>
      <c r="K310" s="260">
        <v>0.89380876476231197</v>
      </c>
    </row>
    <row r="311" spans="1:11" x14ac:dyDescent="0.25">
      <c r="A311" s="260" t="s">
        <v>207</v>
      </c>
      <c r="B311" s="260" t="s">
        <v>208</v>
      </c>
      <c r="C311" s="260" t="s">
        <v>16</v>
      </c>
      <c r="D311" s="260">
        <v>1833.5155718999999</v>
      </c>
      <c r="E311" s="260">
        <v>22.410575747412501</v>
      </c>
      <c r="F311" s="260">
        <v>5.6328386601769997</v>
      </c>
      <c r="G311" s="260">
        <v>20.9424909948433</v>
      </c>
      <c r="H311" s="260">
        <v>30716.956446100001</v>
      </c>
      <c r="I311" s="260">
        <v>5.2447416066218002</v>
      </c>
      <c r="J311" s="260">
        <v>94.367161339822999</v>
      </c>
      <c r="K311" s="260">
        <v>1.25007122436754</v>
      </c>
    </row>
    <row r="312" spans="1:11" x14ac:dyDescent="0.25">
      <c r="A312" s="260" t="s">
        <v>207</v>
      </c>
      <c r="B312" s="260" t="s">
        <v>208</v>
      </c>
      <c r="C312" s="260" t="s">
        <v>17</v>
      </c>
      <c r="D312" s="260">
        <v>1452.978208</v>
      </c>
      <c r="E312" s="260">
        <v>23.911568853444599</v>
      </c>
      <c r="F312" s="260">
        <v>5.4475461255784499</v>
      </c>
      <c r="G312" s="260">
        <v>23.286234429679901</v>
      </c>
      <c r="H312" s="260">
        <v>25219.181595800001</v>
      </c>
      <c r="I312" s="260">
        <v>4.7959511583977399</v>
      </c>
      <c r="J312" s="260">
        <v>94.552453874421502</v>
      </c>
      <c r="K312" s="260">
        <v>1.34161336854559</v>
      </c>
    </row>
    <row r="313" spans="1:11" x14ac:dyDescent="0.25">
      <c r="A313" s="260" t="s">
        <v>209</v>
      </c>
      <c r="B313" s="260" t="s">
        <v>210</v>
      </c>
      <c r="C313" s="260" t="s">
        <v>16</v>
      </c>
      <c r="D313" s="260">
        <v>2300.0071965000002</v>
      </c>
      <c r="E313" s="260">
        <v>16.266883932949799</v>
      </c>
      <c r="F313" s="260">
        <v>8.8563482746089406</v>
      </c>
      <c r="G313" s="260">
        <v>16.023670180279101</v>
      </c>
      <c r="H313" s="260">
        <v>23670.1457964</v>
      </c>
      <c r="I313" s="260">
        <v>4.3166149894083397</v>
      </c>
      <c r="J313" s="260">
        <v>91.143651725391095</v>
      </c>
      <c r="K313" s="260">
        <v>1.5570059029627801</v>
      </c>
    </row>
    <row r="314" spans="1:11" x14ac:dyDescent="0.25">
      <c r="A314" s="260" t="s">
        <v>209</v>
      </c>
      <c r="B314" s="260" t="s">
        <v>210</v>
      </c>
      <c r="C314" s="260" t="s">
        <v>17</v>
      </c>
      <c r="D314" s="260">
        <v>2367.147821</v>
      </c>
      <c r="E314" s="260">
        <v>16.1094580635962</v>
      </c>
      <c r="F314" s="260">
        <v>10.6388190451477</v>
      </c>
      <c r="G314" s="260">
        <v>15.4870091052113</v>
      </c>
      <c r="H314" s="260">
        <v>19882.951658599999</v>
      </c>
      <c r="I314" s="260">
        <v>4.4589890210595504</v>
      </c>
      <c r="J314" s="260">
        <v>89.361180954852301</v>
      </c>
      <c r="K314" s="260">
        <v>1.8437926363589701</v>
      </c>
    </row>
    <row r="315" spans="1:11" x14ac:dyDescent="0.25">
      <c r="A315" s="260" t="s">
        <v>211</v>
      </c>
      <c r="B315" s="260" t="s">
        <v>212</v>
      </c>
      <c r="C315" s="260" t="s">
        <v>16</v>
      </c>
      <c r="D315" s="260">
        <v>1365.3357143000001</v>
      </c>
      <c r="E315" s="260">
        <v>22.005639153912998</v>
      </c>
      <c r="F315" s="260">
        <v>5.1031642318584201</v>
      </c>
      <c r="G315" s="260">
        <v>21.874068284732299</v>
      </c>
      <c r="H315" s="260">
        <v>25389.3531859</v>
      </c>
      <c r="I315" s="260">
        <v>3.9217099450672501</v>
      </c>
      <c r="J315" s="260">
        <v>94.896835768141599</v>
      </c>
      <c r="K315" s="260">
        <v>1.1762980501121201</v>
      </c>
    </row>
    <row r="316" spans="1:11" x14ac:dyDescent="0.25">
      <c r="A316" s="260" t="s">
        <v>211</v>
      </c>
      <c r="B316" s="260" t="s">
        <v>212</v>
      </c>
      <c r="C316" s="260" t="s">
        <v>17</v>
      </c>
      <c r="D316" s="260">
        <v>1472.8313154</v>
      </c>
      <c r="E316" s="260">
        <v>25.0058955687532</v>
      </c>
      <c r="F316" s="260">
        <v>6.4293543943903799</v>
      </c>
      <c r="G316" s="260">
        <v>23.707881572359302</v>
      </c>
      <c r="H316" s="260">
        <v>21435.087972500001</v>
      </c>
      <c r="I316" s="260">
        <v>4.2324239547225702</v>
      </c>
      <c r="J316" s="260">
        <v>93.570645605609599</v>
      </c>
      <c r="K316" s="260">
        <v>1.6289977650832499</v>
      </c>
    </row>
    <row r="317" spans="1:11" x14ac:dyDescent="0.25">
      <c r="A317" s="260" t="s">
        <v>213</v>
      </c>
      <c r="B317" s="260" t="s">
        <v>214</v>
      </c>
      <c r="C317" s="260" t="s">
        <v>16</v>
      </c>
      <c r="D317" s="260">
        <v>466.02954319999998</v>
      </c>
      <c r="E317" s="260">
        <v>19.488216611838101</v>
      </c>
      <c r="F317" s="260">
        <v>7.9594345855801096</v>
      </c>
      <c r="G317" s="260">
        <v>18.4303392371929</v>
      </c>
      <c r="H317" s="260">
        <v>5389.0288555999996</v>
      </c>
      <c r="I317" s="260">
        <v>6.1032482615527002</v>
      </c>
      <c r="J317" s="260">
        <v>92.040565414419902</v>
      </c>
      <c r="K317" s="260">
        <v>1.5938089785518099</v>
      </c>
    </row>
    <row r="318" spans="1:11" x14ac:dyDescent="0.25">
      <c r="A318" s="260" t="s">
        <v>213</v>
      </c>
      <c r="B318" s="260" t="s">
        <v>214</v>
      </c>
      <c r="C318" s="260" t="s">
        <v>17</v>
      </c>
      <c r="D318" s="260">
        <v>481.15860120000002</v>
      </c>
      <c r="E318" s="260">
        <v>20.257261795534401</v>
      </c>
      <c r="F318" s="260">
        <v>8.4385282917376099</v>
      </c>
      <c r="G318" s="260">
        <v>19.361377106373901</v>
      </c>
      <c r="H318" s="260">
        <v>5220.7669545999997</v>
      </c>
      <c r="I318" s="260">
        <v>4.8071318817909097</v>
      </c>
      <c r="J318" s="260">
        <v>91.561471708262403</v>
      </c>
      <c r="K318" s="260">
        <v>1.7843916816858401</v>
      </c>
    </row>
    <row r="319" spans="1:11" x14ac:dyDescent="0.25">
      <c r="A319" s="260" t="s">
        <v>215</v>
      </c>
      <c r="B319" s="260" t="s">
        <v>216</v>
      </c>
      <c r="C319" s="260" t="s">
        <v>16</v>
      </c>
      <c r="D319" s="260">
        <v>700.28712140000005</v>
      </c>
      <c r="E319" s="260">
        <v>19.935969311662099</v>
      </c>
      <c r="F319" s="260">
        <v>6.5585928859473501</v>
      </c>
      <c r="G319" s="260">
        <v>18.939830661394499</v>
      </c>
      <c r="H319" s="260">
        <v>9977.1117288999994</v>
      </c>
      <c r="I319" s="260">
        <v>4.9425152732263102</v>
      </c>
      <c r="J319" s="260">
        <v>93.441407114052595</v>
      </c>
      <c r="K319" s="260">
        <v>1.329374658124</v>
      </c>
    </row>
    <row r="320" spans="1:11" x14ac:dyDescent="0.25">
      <c r="A320" s="260" t="s">
        <v>215</v>
      </c>
      <c r="B320" s="260" t="s">
        <v>216</v>
      </c>
      <c r="C320" s="260" t="s">
        <v>17</v>
      </c>
      <c r="D320" s="260">
        <v>496.76064910000002</v>
      </c>
      <c r="E320" s="260">
        <v>24.575912471504299</v>
      </c>
      <c r="F320" s="260">
        <v>4.2778701485588799</v>
      </c>
      <c r="G320" s="260">
        <v>23.893974440289899</v>
      </c>
      <c r="H320" s="260">
        <v>11115.5752061</v>
      </c>
      <c r="I320" s="260">
        <v>3.9926387320626402</v>
      </c>
      <c r="J320" s="260">
        <v>95.722129851441096</v>
      </c>
      <c r="K320" s="260">
        <v>1.0678337407157701</v>
      </c>
    </row>
    <row r="321" spans="1:11" x14ac:dyDescent="0.25">
      <c r="A321" s="260" t="s">
        <v>217</v>
      </c>
      <c r="B321" s="260" t="s">
        <v>218</v>
      </c>
      <c r="C321" s="260" t="s">
        <v>16</v>
      </c>
      <c r="D321" s="260">
        <v>475.86556159999998</v>
      </c>
      <c r="E321" s="260">
        <v>21.180229192054998</v>
      </c>
      <c r="F321" s="260">
        <v>8.0046729732777795</v>
      </c>
      <c r="G321" s="260">
        <v>20.187872807068501</v>
      </c>
      <c r="H321" s="260">
        <v>5468.9814445000002</v>
      </c>
      <c r="I321" s="260">
        <v>4.2767714496547198</v>
      </c>
      <c r="J321" s="260">
        <v>91.995327026722194</v>
      </c>
      <c r="K321" s="260">
        <v>1.75658182942022</v>
      </c>
    </row>
    <row r="322" spans="1:11" x14ac:dyDescent="0.25">
      <c r="A322" s="260" t="s">
        <v>217</v>
      </c>
      <c r="B322" s="260" t="s">
        <v>218</v>
      </c>
      <c r="C322" s="260" t="s">
        <v>17</v>
      </c>
      <c r="D322" s="260">
        <v>264.14858520000001</v>
      </c>
      <c r="E322" s="260">
        <v>21.821454715980899</v>
      </c>
      <c r="F322" s="260">
        <v>6.3757093689800799</v>
      </c>
      <c r="G322" s="260">
        <v>21.7707947436101</v>
      </c>
      <c r="H322" s="260">
        <v>3878.8976220999998</v>
      </c>
      <c r="I322" s="260">
        <v>5.2270177185989501</v>
      </c>
      <c r="J322" s="260">
        <v>93.624290631019903</v>
      </c>
      <c r="K322" s="260">
        <v>1.4825667471705</v>
      </c>
    </row>
    <row r="323" spans="1:11" x14ac:dyDescent="0.25">
      <c r="A323" s="260" t="s">
        <v>219</v>
      </c>
      <c r="B323" s="260" t="s">
        <v>220</v>
      </c>
      <c r="C323" s="260" t="s">
        <v>16</v>
      </c>
      <c r="D323" s="260">
        <v>1109.2642003999999</v>
      </c>
      <c r="E323" s="260">
        <v>23.8138011720823</v>
      </c>
      <c r="F323" s="260">
        <v>5.7542338694593802</v>
      </c>
      <c r="G323" s="260">
        <v>23.472682673061399</v>
      </c>
      <c r="H323" s="260">
        <v>18168.092708699998</v>
      </c>
      <c r="I323" s="260">
        <v>5.7074742153818097</v>
      </c>
      <c r="J323" s="260">
        <v>94.245766130540602</v>
      </c>
      <c r="K323" s="260">
        <v>1.4331392399879199</v>
      </c>
    </row>
    <row r="324" spans="1:11" x14ac:dyDescent="0.25">
      <c r="A324" s="260" t="s">
        <v>219</v>
      </c>
      <c r="B324" s="260" t="s">
        <v>220</v>
      </c>
      <c r="C324" s="260" t="s">
        <v>17</v>
      </c>
      <c r="D324" s="260">
        <v>2469.4173517999998</v>
      </c>
      <c r="E324" s="260">
        <v>18.216134725641101</v>
      </c>
      <c r="F324" s="260">
        <v>10.5571034323587</v>
      </c>
      <c r="G324" s="260">
        <v>16.5112535560704</v>
      </c>
      <c r="H324" s="260">
        <v>20921.632737100001</v>
      </c>
      <c r="I324" s="260">
        <v>4.1735871355716299</v>
      </c>
      <c r="J324" s="260">
        <v>89.442896567641299</v>
      </c>
      <c r="K324" s="260">
        <v>1.94885248888952</v>
      </c>
    </row>
    <row r="325" spans="1:11" x14ac:dyDescent="0.25">
      <c r="A325" s="260" t="s">
        <v>221</v>
      </c>
      <c r="B325" s="260" t="s">
        <v>222</v>
      </c>
      <c r="C325" s="260" t="s">
        <v>16</v>
      </c>
      <c r="D325" s="260">
        <v>1264.8993478</v>
      </c>
      <c r="E325" s="260">
        <v>14.902868922793999</v>
      </c>
      <c r="F325" s="260">
        <v>10.909636969904801</v>
      </c>
      <c r="G325" s="260">
        <v>13.8973816016805</v>
      </c>
      <c r="H325" s="260">
        <v>10329.430979500001</v>
      </c>
      <c r="I325" s="260">
        <v>3.8858743960831199</v>
      </c>
      <c r="J325" s="260">
        <v>89.090363030095205</v>
      </c>
      <c r="K325" s="260">
        <v>1.7018158075677701</v>
      </c>
    </row>
    <row r="326" spans="1:11" x14ac:dyDescent="0.25">
      <c r="A326" s="260" t="s">
        <v>221</v>
      </c>
      <c r="B326" s="260" t="s">
        <v>222</v>
      </c>
      <c r="C326" s="260" t="s">
        <v>17</v>
      </c>
      <c r="D326" s="260">
        <v>503.90374650000001</v>
      </c>
      <c r="E326" s="260">
        <v>20.4960554750444</v>
      </c>
      <c r="F326" s="260">
        <v>6.6287798802135001</v>
      </c>
      <c r="G326" s="260">
        <v>20.064706677145701</v>
      </c>
      <c r="H326" s="260">
        <v>7097.8533733000004</v>
      </c>
      <c r="I326" s="260">
        <v>5.01774332392975</v>
      </c>
      <c r="J326" s="260">
        <v>93.3712201197865</v>
      </c>
      <c r="K326" s="260">
        <v>1.4244702356166801</v>
      </c>
    </row>
    <row r="327" spans="1:11" x14ac:dyDescent="0.25">
      <c r="A327" s="260" t="s">
        <v>223</v>
      </c>
      <c r="B327" s="260" t="s">
        <v>224</v>
      </c>
      <c r="C327" s="260" t="s">
        <v>16</v>
      </c>
      <c r="D327" s="260">
        <v>737.6051721</v>
      </c>
      <c r="E327" s="260">
        <v>21.1259908308108</v>
      </c>
      <c r="F327" s="260">
        <v>6.7928491698179796</v>
      </c>
      <c r="G327" s="260">
        <v>20.439987528760401</v>
      </c>
      <c r="H327" s="260">
        <v>10120.948487199999</v>
      </c>
      <c r="I327" s="260">
        <v>5.79609763691822</v>
      </c>
      <c r="J327" s="260">
        <v>93.207150830182002</v>
      </c>
      <c r="K327" s="260">
        <v>1.48964699681464</v>
      </c>
    </row>
    <row r="328" spans="1:11" x14ac:dyDescent="0.25">
      <c r="A328" s="260" t="s">
        <v>223</v>
      </c>
      <c r="B328" s="260" t="s">
        <v>224</v>
      </c>
      <c r="C328" s="260" t="s">
        <v>17</v>
      </c>
      <c r="D328" s="260">
        <v>458.22027739999999</v>
      </c>
      <c r="E328" s="260">
        <v>26.6194683618894</v>
      </c>
      <c r="F328" s="260">
        <v>4.3602795437974899</v>
      </c>
      <c r="G328" s="260">
        <v>25.9615854488179</v>
      </c>
      <c r="H328" s="260">
        <v>10050.745324400001</v>
      </c>
      <c r="I328" s="260">
        <v>4.6966592453977496</v>
      </c>
      <c r="J328" s="260">
        <v>95.639720456202497</v>
      </c>
      <c r="K328" s="260">
        <v>1.18360624034728</v>
      </c>
    </row>
    <row r="329" spans="1:11" x14ac:dyDescent="0.25">
      <c r="A329" s="260" t="s">
        <v>225</v>
      </c>
      <c r="B329" s="260" t="s">
        <v>226</v>
      </c>
      <c r="C329" s="260" t="s">
        <v>16</v>
      </c>
      <c r="D329" s="260">
        <v>1915.695475</v>
      </c>
      <c r="E329" s="260">
        <v>16.563265637048399</v>
      </c>
      <c r="F329" s="260">
        <v>8.53093499024728</v>
      </c>
      <c r="G329" s="260">
        <v>16.325950757798999</v>
      </c>
      <c r="H329" s="260">
        <v>20540.1722252</v>
      </c>
      <c r="I329" s="260">
        <v>5.0024487380157403</v>
      </c>
      <c r="J329" s="260">
        <v>91.469065009752697</v>
      </c>
      <c r="K329" s="260">
        <v>1.52265276302881</v>
      </c>
    </row>
    <row r="330" spans="1:11" x14ac:dyDescent="0.25">
      <c r="A330" s="260" t="s">
        <v>225</v>
      </c>
      <c r="B330" s="260" t="s">
        <v>226</v>
      </c>
      <c r="C330" s="260" t="s">
        <v>17</v>
      </c>
      <c r="D330" s="260">
        <v>2152.4999558999998</v>
      </c>
      <c r="E330" s="260">
        <v>15.9224756738531</v>
      </c>
      <c r="F330" s="260">
        <v>9.4841488777431806</v>
      </c>
      <c r="G330" s="260">
        <v>13.8026997242614</v>
      </c>
      <c r="H330" s="260">
        <v>20543.263086700001</v>
      </c>
      <c r="I330" s="260">
        <v>4.7912988637931697</v>
      </c>
      <c r="J330" s="260">
        <v>90.515851122256805</v>
      </c>
      <c r="K330" s="260">
        <v>1.44623132276432</v>
      </c>
    </row>
    <row r="331" spans="1:11" x14ac:dyDescent="0.25">
      <c r="A331" s="260" t="s">
        <v>227</v>
      </c>
      <c r="B331" s="260" t="s">
        <v>228</v>
      </c>
      <c r="C331" s="260" t="s">
        <v>16</v>
      </c>
      <c r="D331" s="260">
        <v>297.9910817</v>
      </c>
      <c r="E331" s="260">
        <v>22.5747649847041</v>
      </c>
      <c r="F331" s="260">
        <v>6.4306035779984896</v>
      </c>
      <c r="G331" s="260">
        <v>21.442319034046299</v>
      </c>
      <c r="H331" s="260">
        <v>4335.9608963000001</v>
      </c>
      <c r="I331" s="260">
        <v>5.5074587200149203</v>
      </c>
      <c r="J331" s="260">
        <v>93.569396422001503</v>
      </c>
      <c r="K331" s="260">
        <v>1.4736341023196</v>
      </c>
    </row>
    <row r="332" spans="1:11" x14ac:dyDescent="0.25">
      <c r="A332" s="260" t="s">
        <v>227</v>
      </c>
      <c r="B332" s="260" t="s">
        <v>228</v>
      </c>
      <c r="C332" s="260" t="s">
        <v>17</v>
      </c>
      <c r="D332" s="260">
        <v>290.59482730000002</v>
      </c>
      <c r="E332" s="260">
        <v>23.571322691168799</v>
      </c>
      <c r="F332" s="260">
        <v>6.2501009740766298</v>
      </c>
      <c r="G332" s="260">
        <v>22.605768053701901</v>
      </c>
      <c r="H332" s="260">
        <v>4358.8472938000004</v>
      </c>
      <c r="I332" s="260">
        <v>4.6113556288960202</v>
      </c>
      <c r="J332" s="260">
        <v>93.749899025923398</v>
      </c>
      <c r="K332" s="260">
        <v>1.50707717448446</v>
      </c>
    </row>
    <row r="333" spans="1:11" x14ac:dyDescent="0.25">
      <c r="A333" s="260" t="s">
        <v>229</v>
      </c>
      <c r="B333" s="260" t="s">
        <v>230</v>
      </c>
      <c r="C333" s="260" t="s">
        <v>16</v>
      </c>
      <c r="D333" s="260">
        <v>2295.7596021999998</v>
      </c>
      <c r="E333" s="260">
        <v>21.407172464809001</v>
      </c>
      <c r="F333" s="260">
        <v>6.7744983535566501</v>
      </c>
      <c r="G333" s="260">
        <v>20.776632984274102</v>
      </c>
      <c r="H333" s="260">
        <v>31592.5001978</v>
      </c>
      <c r="I333" s="260">
        <v>4.7956032455209403</v>
      </c>
      <c r="J333" s="260">
        <v>93.225501646443306</v>
      </c>
      <c r="K333" s="260">
        <v>1.5097936021649301</v>
      </c>
    </row>
    <row r="334" spans="1:11" x14ac:dyDescent="0.25">
      <c r="A334" s="260" t="s">
        <v>229</v>
      </c>
      <c r="B334" s="260" t="s">
        <v>230</v>
      </c>
      <c r="C334" s="260" t="s">
        <v>17</v>
      </c>
      <c r="D334" s="260">
        <v>2111.5543269999998</v>
      </c>
      <c r="E334" s="260">
        <v>18.452437782889</v>
      </c>
      <c r="F334" s="260">
        <v>7.2647733226331699</v>
      </c>
      <c r="G334" s="260">
        <v>18.2497260924244</v>
      </c>
      <c r="H334" s="260">
        <v>26954.1058557</v>
      </c>
      <c r="I334" s="260">
        <v>4.7112466631857499</v>
      </c>
      <c r="J334" s="260">
        <v>92.735226677366796</v>
      </c>
      <c r="K334" s="260">
        <v>1.42966300953643</v>
      </c>
    </row>
    <row r="335" spans="1:11" x14ac:dyDescent="0.25">
      <c r="A335" s="260" t="s">
        <v>231</v>
      </c>
      <c r="B335" s="260" t="s">
        <v>232</v>
      </c>
      <c r="C335" s="260" t="s">
        <v>16</v>
      </c>
      <c r="D335" s="260">
        <v>4158.9488224999996</v>
      </c>
      <c r="E335" s="260">
        <v>15.520790102547201</v>
      </c>
      <c r="F335" s="260">
        <v>10.260699931685499</v>
      </c>
      <c r="G335" s="260">
        <v>14.5278234513226</v>
      </c>
      <c r="H335" s="260">
        <v>36373.849623900001</v>
      </c>
      <c r="I335" s="260">
        <v>4.9456379810642996</v>
      </c>
      <c r="J335" s="260">
        <v>89.739300068314407</v>
      </c>
      <c r="K335" s="260">
        <v>1.66109649820144</v>
      </c>
    </row>
    <row r="336" spans="1:11" x14ac:dyDescent="0.25">
      <c r="A336" s="260" t="s">
        <v>231</v>
      </c>
      <c r="B336" s="260" t="s">
        <v>232</v>
      </c>
      <c r="C336" s="260" t="s">
        <v>17</v>
      </c>
      <c r="D336" s="260">
        <v>2696.8022657000001</v>
      </c>
      <c r="E336" s="260">
        <v>18.3282097665336</v>
      </c>
      <c r="F336" s="260">
        <v>7.0423192115096596</v>
      </c>
      <c r="G336" s="260">
        <v>18.0156977155033</v>
      </c>
      <c r="H336" s="260">
        <v>35597.432697299999</v>
      </c>
      <c r="I336" s="260">
        <v>4.4264911841164398</v>
      </c>
      <c r="J336" s="260">
        <v>92.957680788490293</v>
      </c>
      <c r="K336" s="260">
        <v>1.36483928013777</v>
      </c>
    </row>
    <row r="337" spans="1:11" x14ac:dyDescent="0.25">
      <c r="A337" s="260" t="s">
        <v>233</v>
      </c>
      <c r="B337" s="260" t="s">
        <v>234</v>
      </c>
      <c r="C337" s="260" t="s">
        <v>16</v>
      </c>
      <c r="D337" s="260">
        <v>1368.7585326999999</v>
      </c>
      <c r="E337" s="260">
        <v>23.627174951927</v>
      </c>
      <c r="F337" s="260">
        <v>5.9407546562351996</v>
      </c>
      <c r="G337" s="260">
        <v>23.832397555469399</v>
      </c>
      <c r="H337" s="260">
        <v>21671.387238399999</v>
      </c>
      <c r="I337" s="260">
        <v>5.4735443340652203</v>
      </c>
      <c r="J337" s="260">
        <v>94.0592453437648</v>
      </c>
      <c r="K337" s="260">
        <v>1.5052473175757699</v>
      </c>
    </row>
    <row r="338" spans="1:11" x14ac:dyDescent="0.25">
      <c r="A338" s="260" t="s">
        <v>233</v>
      </c>
      <c r="B338" s="260" t="s">
        <v>234</v>
      </c>
      <c r="C338" s="260" t="s">
        <v>17</v>
      </c>
      <c r="D338" s="260">
        <v>910.42367300000001</v>
      </c>
      <c r="E338" s="260">
        <v>23.2379105630298</v>
      </c>
      <c r="F338" s="260">
        <v>4.0072921288298398</v>
      </c>
      <c r="G338" s="260">
        <v>22.728696950807102</v>
      </c>
      <c r="H338" s="260">
        <v>21808.750366</v>
      </c>
      <c r="I338" s="260">
        <v>4.3151644114178298</v>
      </c>
      <c r="J338" s="260">
        <v>95.992707871170097</v>
      </c>
      <c r="K338" s="260">
        <v>0.94882757669223705</v>
      </c>
    </row>
    <row r="339" spans="1:11" x14ac:dyDescent="0.25">
      <c r="A339" s="260" t="s">
        <v>235</v>
      </c>
      <c r="B339" s="260" t="s">
        <v>236</v>
      </c>
      <c r="C339" s="260" t="s">
        <v>16</v>
      </c>
      <c r="D339" s="260">
        <v>1187.1230261999999</v>
      </c>
      <c r="E339" s="260">
        <v>20.4919295186738</v>
      </c>
      <c r="F339" s="260">
        <v>7.0073515823285604</v>
      </c>
      <c r="G339" s="260">
        <v>19.8092284347474</v>
      </c>
      <c r="H339" s="260">
        <v>15753.985354799999</v>
      </c>
      <c r="I339" s="260">
        <v>4.5620213778347098</v>
      </c>
      <c r="J339" s="260">
        <v>92.992648417671404</v>
      </c>
      <c r="K339" s="260">
        <v>1.4927010960423099</v>
      </c>
    </row>
    <row r="340" spans="1:11" x14ac:dyDescent="0.25">
      <c r="A340" s="260" t="s">
        <v>235</v>
      </c>
      <c r="B340" s="260" t="s">
        <v>236</v>
      </c>
      <c r="C340" s="260" t="s">
        <v>17</v>
      </c>
      <c r="D340" s="260">
        <v>1281.5149796000001</v>
      </c>
      <c r="E340" s="260">
        <v>19.1674717717361</v>
      </c>
      <c r="F340" s="260">
        <v>7.2322586184463997</v>
      </c>
      <c r="G340" s="260">
        <v>17.739447328380699</v>
      </c>
      <c r="H340" s="260">
        <v>16437.914692499999</v>
      </c>
      <c r="I340" s="260">
        <v>3.2606037199723699</v>
      </c>
      <c r="J340" s="260">
        <v>92.767741381553606</v>
      </c>
      <c r="K340" s="260">
        <v>1.3829836634641599</v>
      </c>
    </row>
    <row r="341" spans="1:11" x14ac:dyDescent="0.25">
      <c r="A341" s="260" t="s">
        <v>237</v>
      </c>
      <c r="B341" s="260" t="s">
        <v>238</v>
      </c>
      <c r="C341" s="260" t="s">
        <v>16</v>
      </c>
      <c r="D341" s="260">
        <v>328.51409260000003</v>
      </c>
      <c r="E341" s="260">
        <v>13.962615762275201</v>
      </c>
      <c r="F341" s="260">
        <v>9.6500360431640999</v>
      </c>
      <c r="G341" s="260">
        <v>13.8651759284446</v>
      </c>
      <c r="H341" s="260">
        <v>3075.7643072999999</v>
      </c>
      <c r="I341" s="260">
        <v>4.3297282342294796</v>
      </c>
      <c r="J341" s="260">
        <v>90.349963956835893</v>
      </c>
      <c r="K341" s="260">
        <v>1.48090205678692</v>
      </c>
    </row>
    <row r="342" spans="1:11" x14ac:dyDescent="0.25">
      <c r="A342" s="260" t="s">
        <v>237</v>
      </c>
      <c r="B342" s="260" t="s">
        <v>238</v>
      </c>
      <c r="C342" s="260" t="s">
        <v>17</v>
      </c>
      <c r="D342" s="260">
        <v>223.90169220000001</v>
      </c>
      <c r="E342" s="260">
        <v>17.230366345568701</v>
      </c>
      <c r="F342" s="260">
        <v>9.5594232461134698</v>
      </c>
      <c r="G342" s="260">
        <v>16.880209702210099</v>
      </c>
      <c r="H342" s="260">
        <v>2118.3075230999998</v>
      </c>
      <c r="I342" s="260">
        <v>5.3303504396000596</v>
      </c>
      <c r="J342" s="260">
        <v>90.440576753886504</v>
      </c>
      <c r="K342" s="260">
        <v>1.78421096833223</v>
      </c>
    </row>
    <row r="343" spans="1:11" x14ac:dyDescent="0.25">
      <c r="A343" s="260" t="s">
        <v>239</v>
      </c>
      <c r="B343" s="260" t="s">
        <v>240</v>
      </c>
      <c r="C343" s="260" t="s">
        <v>16</v>
      </c>
      <c r="D343" s="260">
        <v>48.963280500000003</v>
      </c>
      <c r="E343" s="260">
        <v>43.146595495294697</v>
      </c>
      <c r="F343" s="260">
        <v>2.0370800475306301</v>
      </c>
      <c r="G343" s="260">
        <v>42.860158765766897</v>
      </c>
      <c r="H343" s="260">
        <v>2354.6379210999999</v>
      </c>
      <c r="I343" s="260">
        <v>5.12752819289088</v>
      </c>
      <c r="J343" s="260">
        <v>97.962919952469406</v>
      </c>
      <c r="K343" s="260">
        <v>0.89125124381858301</v>
      </c>
    </row>
    <row r="344" spans="1:11" x14ac:dyDescent="0.25">
      <c r="A344" s="260" t="s">
        <v>239</v>
      </c>
      <c r="B344" s="260" t="s">
        <v>240</v>
      </c>
      <c r="C344" s="260" t="s">
        <v>17</v>
      </c>
      <c r="D344" s="260">
        <v>110.73409959999999</v>
      </c>
      <c r="E344" s="260">
        <v>27.9124312007404</v>
      </c>
      <c r="F344" s="260">
        <v>4.44327084643463</v>
      </c>
      <c r="G344" s="260">
        <v>27.479648931547999</v>
      </c>
      <c r="H344" s="260">
        <v>2381.4412241</v>
      </c>
      <c r="I344" s="260">
        <v>5.0588296734985203</v>
      </c>
      <c r="J344" s="260">
        <v>95.556729153565399</v>
      </c>
      <c r="K344" s="260">
        <v>1.2777700121106501</v>
      </c>
    </row>
    <row r="345" spans="1:11" x14ac:dyDescent="0.25">
      <c r="A345" s="260" t="s">
        <v>241</v>
      </c>
      <c r="B345" s="260" t="s">
        <v>242</v>
      </c>
      <c r="C345" s="260" t="s">
        <v>16</v>
      </c>
      <c r="D345" s="260">
        <v>132.52562</v>
      </c>
      <c r="E345" s="260">
        <v>29.0244578284684</v>
      </c>
      <c r="F345" s="260">
        <v>3.2649873527527902</v>
      </c>
      <c r="G345" s="260">
        <v>28.945389276272</v>
      </c>
      <c r="H345" s="260">
        <v>3926.4677445000002</v>
      </c>
      <c r="I345" s="260">
        <v>3.7781244197191102</v>
      </c>
      <c r="J345" s="260">
        <v>96.735012647247203</v>
      </c>
      <c r="K345" s="260">
        <v>0.976960950552207</v>
      </c>
    </row>
    <row r="346" spans="1:11" x14ac:dyDescent="0.25">
      <c r="A346" s="260" t="s">
        <v>241</v>
      </c>
      <c r="B346" s="260" t="s">
        <v>242</v>
      </c>
      <c r="C346" s="260" t="s">
        <v>17</v>
      </c>
      <c r="D346" s="260">
        <v>182.40439430000001</v>
      </c>
      <c r="E346" s="260">
        <v>22.398193293591898</v>
      </c>
      <c r="F346" s="260">
        <v>5.1465577313474098</v>
      </c>
      <c r="G346" s="260">
        <v>21.9137999629862</v>
      </c>
      <c r="H346" s="260">
        <v>3361.7974552000001</v>
      </c>
      <c r="I346" s="260">
        <v>4.0305575092700403</v>
      </c>
      <c r="J346" s="260">
        <v>94.8534422686526</v>
      </c>
      <c r="K346" s="260">
        <v>1.18899888001196</v>
      </c>
    </row>
    <row r="347" spans="1:11" x14ac:dyDescent="0.25">
      <c r="A347" s="260" t="s">
        <v>243</v>
      </c>
      <c r="B347" s="260" t="s">
        <v>244</v>
      </c>
      <c r="C347" s="260" t="s">
        <v>16</v>
      </c>
      <c r="D347" s="260">
        <v>247.65529219999999</v>
      </c>
      <c r="E347" s="260">
        <v>20.099654984870799</v>
      </c>
      <c r="F347" s="260">
        <v>5.7921734374932399</v>
      </c>
      <c r="G347" s="260">
        <v>19.835352017309098</v>
      </c>
      <c r="H347" s="260">
        <v>4028.0331842000001</v>
      </c>
      <c r="I347" s="260">
        <v>4.0790288718387799</v>
      </c>
      <c r="J347" s="260">
        <v>94.207826562506796</v>
      </c>
      <c r="K347" s="260">
        <v>1.2195356083473201</v>
      </c>
    </row>
    <row r="348" spans="1:11" x14ac:dyDescent="0.25">
      <c r="A348" s="260" t="s">
        <v>243</v>
      </c>
      <c r="B348" s="260" t="s">
        <v>244</v>
      </c>
      <c r="C348" s="260" t="s">
        <v>17</v>
      </c>
      <c r="D348" s="260">
        <v>350.81383799999998</v>
      </c>
      <c r="E348" s="260">
        <v>19.913050273204298</v>
      </c>
      <c r="F348" s="260">
        <v>10.528799996685899</v>
      </c>
      <c r="G348" s="260">
        <v>18.747713252314199</v>
      </c>
      <c r="H348" s="260">
        <v>2981.1312849999999</v>
      </c>
      <c r="I348" s="260">
        <v>4.0626300164478799</v>
      </c>
      <c r="J348" s="260">
        <v>89.471200003314095</v>
      </c>
      <c r="K348" s="260">
        <v>2.2061951021280901</v>
      </c>
    </row>
    <row r="349" spans="1:11" x14ac:dyDescent="0.25">
      <c r="A349" s="260" t="s">
        <v>245</v>
      </c>
      <c r="B349" s="260" t="s">
        <v>246</v>
      </c>
      <c r="C349" s="260" t="s">
        <v>16</v>
      </c>
      <c r="D349" s="260">
        <v>510.23495209999999</v>
      </c>
      <c r="E349" s="260">
        <v>19.820524498303602</v>
      </c>
      <c r="F349" s="260">
        <v>7.6928787300260604</v>
      </c>
      <c r="G349" s="260">
        <v>18.8192228239994</v>
      </c>
      <c r="H349" s="260">
        <v>6122.3270576000004</v>
      </c>
      <c r="I349" s="260">
        <v>5.9113253286611904</v>
      </c>
      <c r="J349" s="260">
        <v>92.307121269973905</v>
      </c>
      <c r="K349" s="260">
        <v>1.56839469140133</v>
      </c>
    </row>
    <row r="350" spans="1:11" x14ac:dyDescent="0.25">
      <c r="A350" s="260" t="s">
        <v>245</v>
      </c>
      <c r="B350" s="260" t="s">
        <v>246</v>
      </c>
      <c r="C350" s="260" t="s">
        <v>17</v>
      </c>
      <c r="D350" s="260">
        <v>713.41210479999995</v>
      </c>
      <c r="E350" s="260">
        <v>18.278447516485699</v>
      </c>
      <c r="F350" s="260">
        <v>10.0157798525782</v>
      </c>
      <c r="G350" s="260">
        <v>17.380907573140998</v>
      </c>
      <c r="H350" s="260">
        <v>6409.4691415999996</v>
      </c>
      <c r="I350" s="260">
        <v>4.1593341578471996</v>
      </c>
      <c r="J350" s="260">
        <v>89.984220147421794</v>
      </c>
      <c r="K350" s="260">
        <v>1.93459857300965</v>
      </c>
    </row>
    <row r="351" spans="1:11" x14ac:dyDescent="0.25">
      <c r="A351" s="260" t="s">
        <v>247</v>
      </c>
      <c r="B351" s="260" t="s">
        <v>248</v>
      </c>
      <c r="C351" s="260" t="s">
        <v>16</v>
      </c>
      <c r="D351" s="260">
        <v>385.91321470000003</v>
      </c>
      <c r="E351" s="260">
        <v>22.8851260887667</v>
      </c>
      <c r="F351" s="260">
        <v>3.7506629424486801</v>
      </c>
      <c r="G351" s="260">
        <v>22.6003621355629</v>
      </c>
      <c r="H351" s="260">
        <v>9903.2868713000007</v>
      </c>
      <c r="I351" s="260">
        <v>4.4928186638973404</v>
      </c>
      <c r="J351" s="260">
        <v>96.249337057551301</v>
      </c>
      <c r="K351" s="260">
        <v>0.88069532049961996</v>
      </c>
    </row>
    <row r="352" spans="1:11" x14ac:dyDescent="0.25">
      <c r="A352" s="260" t="s">
        <v>247</v>
      </c>
      <c r="B352" s="260" t="s">
        <v>248</v>
      </c>
      <c r="C352" s="260" t="s">
        <v>17</v>
      </c>
      <c r="D352" s="260">
        <v>461.45724130000002</v>
      </c>
      <c r="E352" s="260">
        <v>23.349040772611499</v>
      </c>
      <c r="F352" s="260">
        <v>5.9769120161827303</v>
      </c>
      <c r="G352" s="260">
        <v>22.2876260745834</v>
      </c>
      <c r="H352" s="260">
        <v>7259.2058711999998</v>
      </c>
      <c r="I352" s="260">
        <v>4.4690855976161901</v>
      </c>
      <c r="J352" s="260">
        <v>94.023087983817305</v>
      </c>
      <c r="K352" s="260">
        <v>1.4167922257593999</v>
      </c>
    </row>
    <row r="353" spans="1:11" x14ac:dyDescent="0.25">
      <c r="A353" s="260" t="s">
        <v>249</v>
      </c>
      <c r="B353" s="260" t="s">
        <v>250</v>
      </c>
      <c r="C353" s="260" t="s">
        <v>16</v>
      </c>
      <c r="D353" s="260">
        <v>260.09738010000001</v>
      </c>
      <c r="E353" s="260">
        <v>28.3264512137685</v>
      </c>
      <c r="F353" s="260">
        <v>2.8358265365546398</v>
      </c>
      <c r="G353" s="260">
        <v>28.349923454743902</v>
      </c>
      <c r="H353" s="260">
        <v>8911.7393577000003</v>
      </c>
      <c r="I353" s="260">
        <v>3.4586048870534798</v>
      </c>
      <c r="J353" s="260">
        <v>97.164173463445394</v>
      </c>
      <c r="K353" s="260">
        <v>0.82741881473938195</v>
      </c>
    </row>
    <row r="354" spans="1:11" x14ac:dyDescent="0.25">
      <c r="A354" s="260" t="s">
        <v>249</v>
      </c>
      <c r="B354" s="260" t="s">
        <v>250</v>
      </c>
      <c r="C354" s="260" t="s">
        <v>17</v>
      </c>
      <c r="D354" s="260">
        <v>488.44105089999999</v>
      </c>
      <c r="E354" s="260">
        <v>21.378550518702799</v>
      </c>
      <c r="F354" s="260">
        <v>4.6383158959250901</v>
      </c>
      <c r="G354" s="260">
        <v>21.478756672836401</v>
      </c>
      <c r="H354" s="260">
        <v>10042.1278422</v>
      </c>
      <c r="I354" s="260">
        <v>3.3600290299792301</v>
      </c>
      <c r="J354" s="260">
        <v>95.361684104074897</v>
      </c>
      <c r="K354" s="260">
        <v>1.04470951238231</v>
      </c>
    </row>
    <row r="355" spans="1:11" x14ac:dyDescent="0.25">
      <c r="A355" s="260" t="s">
        <v>251</v>
      </c>
      <c r="B355" s="260" t="s">
        <v>252</v>
      </c>
      <c r="C355" s="260" t="s">
        <v>16</v>
      </c>
      <c r="D355" s="260">
        <v>209.9315296</v>
      </c>
      <c r="E355" s="260">
        <v>27.216209836203401</v>
      </c>
      <c r="F355" s="260">
        <v>2.9192102783106302</v>
      </c>
      <c r="G355" s="260">
        <v>27.036538732537998</v>
      </c>
      <c r="H355" s="260">
        <v>6981.4493435000004</v>
      </c>
      <c r="I355" s="260">
        <v>3.6749964454283801</v>
      </c>
      <c r="J355" s="260">
        <v>97.080789721689399</v>
      </c>
      <c r="K355" s="260">
        <v>0.81298619411967299</v>
      </c>
    </row>
    <row r="356" spans="1:11" x14ac:dyDescent="0.25">
      <c r="A356" s="260" t="s">
        <v>251</v>
      </c>
      <c r="B356" s="260" t="s">
        <v>252</v>
      </c>
      <c r="C356" s="260" t="s">
        <v>17</v>
      </c>
      <c r="D356" s="260">
        <v>122.5229253</v>
      </c>
      <c r="E356" s="260">
        <v>42.2243432790439</v>
      </c>
      <c r="F356" s="260">
        <v>1.4609465652667599</v>
      </c>
      <c r="G356" s="260">
        <v>42.1036422604056</v>
      </c>
      <c r="H356" s="260">
        <v>8264.0209916999993</v>
      </c>
      <c r="I356" s="260">
        <v>3.1098318581752298</v>
      </c>
      <c r="J356" s="260">
        <v>98.539053434733205</v>
      </c>
      <c r="K356" s="260">
        <v>0.62423140269255295</v>
      </c>
    </row>
    <row r="357" spans="1:11" x14ac:dyDescent="0.25">
      <c r="A357" s="260" t="s">
        <v>253</v>
      </c>
      <c r="B357" s="260" t="s">
        <v>254</v>
      </c>
      <c r="C357" s="260" t="s">
        <v>16</v>
      </c>
      <c r="D357" s="260">
        <v>720.52096210000002</v>
      </c>
      <c r="E357" s="260">
        <v>19.235523890995399</v>
      </c>
      <c r="F357" s="260">
        <v>9.4602860546662608</v>
      </c>
      <c r="G357" s="260">
        <v>18.121812692271</v>
      </c>
      <c r="H357" s="260">
        <v>6895.7493910000003</v>
      </c>
      <c r="I357" s="260">
        <v>4.7344477225194499</v>
      </c>
      <c r="J357" s="260">
        <v>90.539713945333702</v>
      </c>
      <c r="K357" s="260">
        <v>1.89350644515485</v>
      </c>
    </row>
    <row r="358" spans="1:11" x14ac:dyDescent="0.25">
      <c r="A358" s="260" t="s">
        <v>253</v>
      </c>
      <c r="B358" s="260" t="s">
        <v>254</v>
      </c>
      <c r="C358" s="260" t="s">
        <v>17</v>
      </c>
      <c r="D358" s="260">
        <v>470.6922361</v>
      </c>
      <c r="E358" s="260">
        <v>21.283491205130201</v>
      </c>
      <c r="F358" s="260">
        <v>6.0333163495799997</v>
      </c>
      <c r="G358" s="260">
        <v>21.0072595601087</v>
      </c>
      <c r="H358" s="260">
        <v>7330.8585002999998</v>
      </c>
      <c r="I358" s="260">
        <v>5.3004696636666697</v>
      </c>
      <c r="J358" s="260">
        <v>93.966683650419995</v>
      </c>
      <c r="K358" s="260">
        <v>1.3488125539834099</v>
      </c>
    </row>
    <row r="359" spans="1:11" x14ac:dyDescent="0.25">
      <c r="A359" s="260" t="s">
        <v>255</v>
      </c>
      <c r="B359" s="260" t="s">
        <v>256</v>
      </c>
      <c r="C359" s="260" t="s">
        <v>16</v>
      </c>
      <c r="D359" s="260">
        <v>336.33625389999997</v>
      </c>
      <c r="E359" s="260">
        <v>20.048066372718498</v>
      </c>
      <c r="F359" s="260">
        <v>4.95346767567976</v>
      </c>
      <c r="G359" s="260">
        <v>19.555995081490899</v>
      </c>
      <c r="H359" s="260">
        <v>6453.5789311999997</v>
      </c>
      <c r="I359" s="260">
        <v>4.2664139672800996</v>
      </c>
      <c r="J359" s="260">
        <v>95.046532324320196</v>
      </c>
      <c r="K359" s="260">
        <v>1.0191848890538699</v>
      </c>
    </row>
    <row r="360" spans="1:11" x14ac:dyDescent="0.25">
      <c r="A360" s="260" t="s">
        <v>255</v>
      </c>
      <c r="B360" s="260" t="s">
        <v>256</v>
      </c>
      <c r="C360" s="260" t="s">
        <v>17</v>
      </c>
      <c r="D360" s="260">
        <v>191.55309829999999</v>
      </c>
      <c r="E360" s="260">
        <v>26.308209716620699</v>
      </c>
      <c r="F360" s="260">
        <v>2.8622675943935199</v>
      </c>
      <c r="G360" s="260">
        <v>26.537133971619301</v>
      </c>
      <c r="H360" s="260">
        <v>6500.8015464999999</v>
      </c>
      <c r="I360" s="260">
        <v>3.9512924551791402</v>
      </c>
      <c r="J360" s="260">
        <v>97.137732405606499</v>
      </c>
      <c r="K360" s="260">
        <v>0.78194514874902898</v>
      </c>
    </row>
    <row r="361" spans="1:11" x14ac:dyDescent="0.25">
      <c r="A361" s="260" t="s">
        <v>257</v>
      </c>
      <c r="B361" s="260" t="s">
        <v>258</v>
      </c>
      <c r="C361" s="260" t="s">
        <v>16</v>
      </c>
      <c r="D361" s="260">
        <v>309.25628690000002</v>
      </c>
      <c r="E361" s="260">
        <v>21.871471570945101</v>
      </c>
      <c r="F361" s="260">
        <v>5.4459191919666496</v>
      </c>
      <c r="G361" s="260">
        <v>21.6686256458587</v>
      </c>
      <c r="H361" s="260">
        <v>5369.4230324</v>
      </c>
      <c r="I361" s="260">
        <v>4.4177764844373</v>
      </c>
      <c r="J361" s="260">
        <v>94.554080808033305</v>
      </c>
      <c r="K361" s="260">
        <v>1.2480221187692699</v>
      </c>
    </row>
    <row r="362" spans="1:11" x14ac:dyDescent="0.25">
      <c r="A362" s="260" t="s">
        <v>257</v>
      </c>
      <c r="B362" s="260" t="s">
        <v>258</v>
      </c>
      <c r="C362" s="260" t="s">
        <v>17</v>
      </c>
      <c r="D362" s="260">
        <v>120.191126</v>
      </c>
      <c r="E362" s="260">
        <v>35.879944788318902</v>
      </c>
      <c r="F362" s="260">
        <v>2.3176237766838601</v>
      </c>
      <c r="G362" s="260">
        <v>35.604984546031297</v>
      </c>
      <c r="H362" s="260">
        <v>5065.7724980000003</v>
      </c>
      <c r="I362" s="260">
        <v>4.8489818536066398</v>
      </c>
      <c r="J362" s="260">
        <v>97.682376223316098</v>
      </c>
      <c r="K362" s="260">
        <v>0.84476813467040701</v>
      </c>
    </row>
    <row r="363" spans="1:11" x14ac:dyDescent="0.25">
      <c r="A363" s="260" t="s">
        <v>259</v>
      </c>
      <c r="B363" s="260" t="s">
        <v>260</v>
      </c>
      <c r="C363" s="260" t="s">
        <v>16</v>
      </c>
      <c r="D363" s="260">
        <v>379.80674909999999</v>
      </c>
      <c r="E363" s="260">
        <v>23.898776709861501</v>
      </c>
      <c r="F363" s="260">
        <v>3.54735520455873</v>
      </c>
      <c r="G363" s="260">
        <v>23.936143389245501</v>
      </c>
      <c r="H363" s="260">
        <v>10326.951587699999</v>
      </c>
      <c r="I363" s="260">
        <v>3.6311835315433099</v>
      </c>
      <c r="J363" s="260">
        <v>96.452644795441302</v>
      </c>
      <c r="K363" s="260">
        <v>0.88032840373618304</v>
      </c>
    </row>
    <row r="364" spans="1:11" x14ac:dyDescent="0.25">
      <c r="A364" s="260" t="s">
        <v>259</v>
      </c>
      <c r="B364" s="260" t="s">
        <v>260</v>
      </c>
      <c r="C364" s="260" t="s">
        <v>17</v>
      </c>
      <c r="D364" s="260">
        <v>231.88809079999999</v>
      </c>
      <c r="E364" s="260">
        <v>31.430802637143699</v>
      </c>
      <c r="F364" s="260">
        <v>2.7634033910147302</v>
      </c>
      <c r="G364" s="260">
        <v>30.056961950273799</v>
      </c>
      <c r="H364" s="260">
        <v>8159.5067939999999</v>
      </c>
      <c r="I364" s="260">
        <v>4.24235250544241</v>
      </c>
      <c r="J364" s="260">
        <v>97.236596608985295</v>
      </c>
      <c r="K364" s="260">
        <v>0.854200100307832</v>
      </c>
    </row>
    <row r="365" spans="1:11" x14ac:dyDescent="0.25">
      <c r="A365" s="260" t="s">
        <v>261</v>
      </c>
      <c r="B365" s="260" t="s">
        <v>262</v>
      </c>
      <c r="C365" s="260" t="s">
        <v>16</v>
      </c>
      <c r="D365" s="260">
        <v>759.05717189999996</v>
      </c>
      <c r="E365" s="260">
        <v>18.776509429547701</v>
      </c>
      <c r="F365" s="260">
        <v>7.0925073721448104</v>
      </c>
      <c r="G365" s="260">
        <v>18.239167169886599</v>
      </c>
      <c r="H365" s="260">
        <v>9943.1829820000003</v>
      </c>
      <c r="I365" s="260">
        <v>4.1722828496361197</v>
      </c>
      <c r="J365" s="260">
        <v>92.907492627855206</v>
      </c>
      <c r="K365" s="260">
        <v>1.39236808523469</v>
      </c>
    </row>
    <row r="366" spans="1:11" x14ac:dyDescent="0.25">
      <c r="A366" s="260" t="s">
        <v>261</v>
      </c>
      <c r="B366" s="260" t="s">
        <v>262</v>
      </c>
      <c r="C366" s="260" t="s">
        <v>17</v>
      </c>
      <c r="D366" s="260">
        <v>414.55616379999998</v>
      </c>
      <c r="E366" s="260">
        <v>26.591799640801401</v>
      </c>
      <c r="F366" s="260">
        <v>4.4779479901931696</v>
      </c>
      <c r="G366" s="260">
        <v>25.419310365919401</v>
      </c>
      <c r="H366" s="260">
        <v>8843.1700247999997</v>
      </c>
      <c r="I366" s="260">
        <v>4.3799372872013098</v>
      </c>
      <c r="J366" s="260">
        <v>95.522052009806799</v>
      </c>
      <c r="K366" s="260">
        <v>1.19162379126318</v>
      </c>
    </row>
    <row r="367" spans="1:11" x14ac:dyDescent="0.25">
      <c r="A367" s="260" t="s">
        <v>263</v>
      </c>
      <c r="B367" s="260" t="s">
        <v>264</v>
      </c>
      <c r="C367" s="260" t="s">
        <v>16</v>
      </c>
      <c r="D367" s="260">
        <v>487.31641919999998</v>
      </c>
      <c r="E367" s="260">
        <v>18.2598128097368</v>
      </c>
      <c r="F367" s="260">
        <v>5.0746400322628604</v>
      </c>
      <c r="G367" s="260">
        <v>17.708874043990601</v>
      </c>
      <c r="H367" s="260">
        <v>9115.6586903999996</v>
      </c>
      <c r="I367" s="260">
        <v>3.2518625705144202</v>
      </c>
      <c r="J367" s="260">
        <v>94.925359967737094</v>
      </c>
      <c r="K367" s="260">
        <v>0.94670340128790398</v>
      </c>
    </row>
    <row r="368" spans="1:11" x14ac:dyDescent="0.25">
      <c r="A368" s="260" t="s">
        <v>263</v>
      </c>
      <c r="B368" s="260" t="s">
        <v>264</v>
      </c>
      <c r="C368" s="260" t="s">
        <v>17</v>
      </c>
      <c r="D368" s="260">
        <v>298.4688041</v>
      </c>
      <c r="E368" s="260">
        <v>24.299880976423299</v>
      </c>
      <c r="F368" s="260">
        <v>3.83105977164707</v>
      </c>
      <c r="G368" s="260">
        <v>24.274756582348601</v>
      </c>
      <c r="H368" s="260">
        <v>7492.2946370999998</v>
      </c>
      <c r="I368" s="260">
        <v>3.96653355134969</v>
      </c>
      <c r="J368" s="260">
        <v>96.168940228352895</v>
      </c>
      <c r="K368" s="260">
        <v>0.96702784899508099</v>
      </c>
    </row>
    <row r="369" spans="1:11" x14ac:dyDescent="0.25">
      <c r="A369" s="260" t="s">
        <v>265</v>
      </c>
      <c r="B369" s="260" t="s">
        <v>266</v>
      </c>
      <c r="C369" s="260" t="s">
        <v>16</v>
      </c>
      <c r="D369" s="260">
        <v>173.28836200000001</v>
      </c>
      <c r="E369" s="260">
        <v>21.828336494000499</v>
      </c>
      <c r="F369" s="260">
        <v>6.4283851189843197</v>
      </c>
      <c r="G369" s="260">
        <v>21.417462752952002</v>
      </c>
      <c r="H369" s="260">
        <v>2522.3865049000001</v>
      </c>
      <c r="I369" s="260">
        <v>3.89714777272374</v>
      </c>
      <c r="J369" s="260">
        <v>93.571614881015705</v>
      </c>
      <c r="K369" s="260">
        <v>1.4713831648897899</v>
      </c>
    </row>
    <row r="370" spans="1:11" x14ac:dyDescent="0.25">
      <c r="A370" s="260" t="s">
        <v>265</v>
      </c>
      <c r="B370" s="260" t="s">
        <v>266</v>
      </c>
      <c r="C370" s="260" t="s">
        <v>17</v>
      </c>
      <c r="D370" s="260">
        <v>99.628986800000007</v>
      </c>
      <c r="E370" s="260">
        <v>24.903731240819301</v>
      </c>
      <c r="F370" s="260">
        <v>5.1723987483874296</v>
      </c>
      <c r="G370" s="260">
        <v>24.582050660315101</v>
      </c>
      <c r="H370" s="260">
        <v>1826.5370272</v>
      </c>
      <c r="I370" s="260">
        <v>4.9117178918094098</v>
      </c>
      <c r="J370" s="260">
        <v>94.827601251612606</v>
      </c>
      <c r="K370" s="260">
        <v>1.34083501417313</v>
      </c>
    </row>
    <row r="371" spans="1:11" x14ac:dyDescent="0.25">
      <c r="A371" s="260" t="s">
        <v>267</v>
      </c>
      <c r="B371" s="260" t="s">
        <v>268</v>
      </c>
      <c r="C371" s="260" t="s">
        <v>16</v>
      </c>
      <c r="D371" s="260">
        <v>1842.8789028000001</v>
      </c>
      <c r="E371" s="260">
        <v>23.0352859933285</v>
      </c>
      <c r="F371" s="260">
        <v>4.5897172603752896</v>
      </c>
      <c r="G371" s="260">
        <v>22.423307393878101</v>
      </c>
      <c r="H371" s="260">
        <v>38309.461606500001</v>
      </c>
      <c r="I371" s="260">
        <v>4.1746014357069496</v>
      </c>
      <c r="J371" s="260">
        <v>95.410282739624705</v>
      </c>
      <c r="K371" s="260">
        <v>1.0786745204523001</v>
      </c>
    </row>
    <row r="372" spans="1:11" x14ac:dyDescent="0.25">
      <c r="A372" s="260" t="s">
        <v>267</v>
      </c>
      <c r="B372" s="260" t="s">
        <v>268</v>
      </c>
      <c r="C372" s="260" t="s">
        <v>17</v>
      </c>
      <c r="D372" s="260">
        <v>1855.4775083</v>
      </c>
      <c r="E372" s="260">
        <v>20.912609926005398</v>
      </c>
      <c r="F372" s="260">
        <v>5.5787226439866098</v>
      </c>
      <c r="G372" s="260">
        <v>20.640597248133702</v>
      </c>
      <c r="H372" s="260">
        <v>31404.421337899999</v>
      </c>
      <c r="I372" s="260">
        <v>4.4591786059257803</v>
      </c>
      <c r="J372" s="260">
        <v>94.421277356013405</v>
      </c>
      <c r="K372" s="260">
        <v>1.2195150338774501</v>
      </c>
    </row>
    <row r="373" spans="1:11" x14ac:dyDescent="0.25">
      <c r="A373" s="260" t="s">
        <v>269</v>
      </c>
      <c r="B373" s="260" t="s">
        <v>270</v>
      </c>
      <c r="C373" s="260" t="s">
        <v>16</v>
      </c>
      <c r="D373" s="260">
        <v>1294.6290363000001</v>
      </c>
      <c r="E373" s="260">
        <v>20.942797841712402</v>
      </c>
      <c r="F373" s="260">
        <v>5.3203334954663903</v>
      </c>
      <c r="G373" s="260">
        <v>20.321608615294</v>
      </c>
      <c r="H373" s="260">
        <v>23038.977821299999</v>
      </c>
      <c r="I373" s="260">
        <v>3.4284612638766401</v>
      </c>
      <c r="J373" s="260">
        <v>94.6796665045336</v>
      </c>
      <c r="K373" s="260">
        <v>1.1419319373345</v>
      </c>
    </row>
    <row r="374" spans="1:11" x14ac:dyDescent="0.25">
      <c r="A374" s="260" t="s">
        <v>269</v>
      </c>
      <c r="B374" s="260" t="s">
        <v>270</v>
      </c>
      <c r="C374" s="260" t="s">
        <v>17</v>
      </c>
      <c r="D374" s="260">
        <v>964.88044960000002</v>
      </c>
      <c r="E374" s="260">
        <v>27.236031751560802</v>
      </c>
      <c r="F374" s="260">
        <v>5.15873758758985</v>
      </c>
      <c r="G374" s="260">
        <v>26.727767960192299</v>
      </c>
      <c r="H374" s="260">
        <v>17738.929023500001</v>
      </c>
      <c r="I374" s="260">
        <v>4.2585521403014699</v>
      </c>
      <c r="J374" s="260">
        <v>94.841262412410202</v>
      </c>
      <c r="K374" s="260">
        <v>1.4538138538166601</v>
      </c>
    </row>
    <row r="375" spans="1:11" x14ac:dyDescent="0.25">
      <c r="A375" s="260" t="s">
        <v>271</v>
      </c>
      <c r="B375" s="260" t="s">
        <v>272</v>
      </c>
      <c r="C375" s="260" t="s">
        <v>16</v>
      </c>
      <c r="D375" s="260">
        <v>508.22997370000002</v>
      </c>
      <c r="E375" s="260">
        <v>19.943758566644899</v>
      </c>
      <c r="F375" s="260">
        <v>6.5364434519614898</v>
      </c>
      <c r="G375" s="260">
        <v>19.360942403358401</v>
      </c>
      <c r="H375" s="260">
        <v>7267.0988796000001</v>
      </c>
      <c r="I375" s="260">
        <v>4.35695345173243</v>
      </c>
      <c r="J375" s="260">
        <v>93.463556548038497</v>
      </c>
      <c r="K375" s="260">
        <v>1.3540219297260501</v>
      </c>
    </row>
    <row r="376" spans="1:11" x14ac:dyDescent="0.25">
      <c r="A376" s="260" t="s">
        <v>271</v>
      </c>
      <c r="B376" s="260" t="s">
        <v>272</v>
      </c>
      <c r="C376" s="260" t="s">
        <v>17</v>
      </c>
      <c r="D376" s="260">
        <v>267.59073260000002</v>
      </c>
      <c r="E376" s="260">
        <v>33.624132200477902</v>
      </c>
      <c r="F376" s="260">
        <v>4.38097228157124</v>
      </c>
      <c r="G376" s="260">
        <v>32.651649666563003</v>
      </c>
      <c r="H376" s="260">
        <v>5840.4308526000004</v>
      </c>
      <c r="I376" s="260">
        <v>5.2339348060644602</v>
      </c>
      <c r="J376" s="260">
        <v>95.619027718428796</v>
      </c>
      <c r="K376" s="260">
        <v>1.49599902393922</v>
      </c>
    </row>
    <row r="377" spans="1:11" x14ac:dyDescent="0.25">
      <c r="A377" s="260" t="s">
        <v>273</v>
      </c>
      <c r="B377" s="260" t="s">
        <v>274</v>
      </c>
      <c r="C377" s="260" t="s">
        <v>16</v>
      </c>
      <c r="D377" s="260">
        <v>425.54655059999999</v>
      </c>
      <c r="E377" s="260">
        <v>27.193552102406599</v>
      </c>
      <c r="F377" s="260">
        <v>3.5571391860089698</v>
      </c>
      <c r="G377" s="260">
        <v>26.248679952104499</v>
      </c>
      <c r="H377" s="260">
        <v>11537.6218369</v>
      </c>
      <c r="I377" s="260">
        <v>4.2314866924833403</v>
      </c>
      <c r="J377" s="260">
        <v>96.442860813991004</v>
      </c>
      <c r="K377" s="260">
        <v>0.96814017388722695</v>
      </c>
    </row>
    <row r="378" spans="1:11" x14ac:dyDescent="0.25">
      <c r="A378" s="260" t="s">
        <v>273</v>
      </c>
      <c r="B378" s="260" t="s">
        <v>274</v>
      </c>
      <c r="C378" s="260" t="s">
        <v>17</v>
      </c>
      <c r="D378" s="260">
        <v>304.3530652</v>
      </c>
      <c r="E378" s="260">
        <v>31.2564185660943</v>
      </c>
      <c r="F378" s="260">
        <v>3.3843829598880202</v>
      </c>
      <c r="G378" s="260">
        <v>30.5007255358436</v>
      </c>
      <c r="H378" s="260">
        <v>8688.5141371000009</v>
      </c>
      <c r="I378" s="260">
        <v>5.4573340400520998</v>
      </c>
      <c r="J378" s="260">
        <v>96.615617040111999</v>
      </c>
      <c r="K378" s="260">
        <v>1.06842080949371</v>
      </c>
    </row>
    <row r="379" spans="1:11" x14ac:dyDescent="0.25">
      <c r="A379" s="260" t="s">
        <v>275</v>
      </c>
      <c r="B379" s="260" t="s">
        <v>276</v>
      </c>
      <c r="C379" s="260" t="s">
        <v>16</v>
      </c>
      <c r="D379" s="260">
        <v>1203.1049376999999</v>
      </c>
      <c r="E379" s="260">
        <v>16.605336692428001</v>
      </c>
      <c r="F379" s="260">
        <v>7.7234663764396299</v>
      </c>
      <c r="G379" s="260">
        <v>15.8101503359958</v>
      </c>
      <c r="H379" s="260">
        <v>14374.161526100001</v>
      </c>
      <c r="I379" s="260">
        <v>3.9493788654726401</v>
      </c>
      <c r="J379" s="260">
        <v>92.276533623560397</v>
      </c>
      <c r="K379" s="260">
        <v>1.32329596411434</v>
      </c>
    </row>
    <row r="380" spans="1:11" x14ac:dyDescent="0.25">
      <c r="A380" s="260" t="s">
        <v>275</v>
      </c>
      <c r="B380" s="260" t="s">
        <v>276</v>
      </c>
      <c r="C380" s="260" t="s">
        <v>17</v>
      </c>
      <c r="D380" s="260">
        <v>634.29771240000002</v>
      </c>
      <c r="E380" s="260">
        <v>24.296341373152</v>
      </c>
      <c r="F380" s="260">
        <v>5.6712406677463498</v>
      </c>
      <c r="G380" s="260">
        <v>22.512090587229999</v>
      </c>
      <c r="H380" s="260">
        <v>10550.1634939</v>
      </c>
      <c r="I380" s="260">
        <v>5.1350108012609397</v>
      </c>
      <c r="J380" s="260">
        <v>94.328759332253597</v>
      </c>
      <c r="K380" s="260">
        <v>1.35347358067747</v>
      </c>
    </row>
    <row r="381" spans="1:11" x14ac:dyDescent="0.25">
      <c r="A381" s="260" t="s">
        <v>277</v>
      </c>
      <c r="B381" s="260" t="s">
        <v>278</v>
      </c>
      <c r="C381" s="260" t="s">
        <v>16</v>
      </c>
      <c r="D381" s="260">
        <v>593.66384040000003</v>
      </c>
      <c r="E381" s="260">
        <v>22.426443591849399</v>
      </c>
      <c r="F381" s="260">
        <v>6.1143083162944301</v>
      </c>
      <c r="G381" s="260">
        <v>22.079404653573601</v>
      </c>
      <c r="H381" s="260">
        <v>9115.7556014999991</v>
      </c>
      <c r="I381" s="260">
        <v>3.9172193951847301</v>
      </c>
      <c r="J381" s="260">
        <v>93.885691683705602</v>
      </c>
      <c r="K381" s="260">
        <v>1.43792185018971</v>
      </c>
    </row>
    <row r="382" spans="1:11" x14ac:dyDescent="0.25">
      <c r="A382" s="260" t="s">
        <v>277</v>
      </c>
      <c r="B382" s="260" t="s">
        <v>278</v>
      </c>
      <c r="C382" s="260" t="s">
        <v>17</v>
      </c>
      <c r="D382" s="260">
        <v>398.90346030000001</v>
      </c>
      <c r="E382" s="260">
        <v>22.772675798992299</v>
      </c>
      <c r="F382" s="260">
        <v>4.9804058894274501</v>
      </c>
      <c r="G382" s="260">
        <v>22.041884291808699</v>
      </c>
      <c r="H382" s="260">
        <v>7610.5533822999996</v>
      </c>
      <c r="I382" s="260">
        <v>6.4559431603705004</v>
      </c>
      <c r="J382" s="260">
        <v>95.019594110572598</v>
      </c>
      <c r="K382" s="260">
        <v>1.1553146629236899</v>
      </c>
    </row>
    <row r="383" spans="1:11" x14ac:dyDescent="0.25">
      <c r="A383" s="260" t="s">
        <v>279</v>
      </c>
      <c r="B383" s="260" t="s">
        <v>280</v>
      </c>
      <c r="C383" s="260" t="s">
        <v>16</v>
      </c>
      <c r="D383" s="260">
        <v>128.2868599</v>
      </c>
      <c r="E383" s="260">
        <v>28.017823307847401</v>
      </c>
      <c r="F383" s="260">
        <v>3.3690259644333098</v>
      </c>
      <c r="G383" s="260">
        <v>28.679571271251099</v>
      </c>
      <c r="H383" s="260">
        <v>3679.5454706999999</v>
      </c>
      <c r="I383" s="260">
        <v>4.7281635710489001</v>
      </c>
      <c r="J383" s="260">
        <v>96.630974035566695</v>
      </c>
      <c r="K383" s="260">
        <v>0.99990941026939295</v>
      </c>
    </row>
    <row r="384" spans="1:11" x14ac:dyDescent="0.25">
      <c r="A384" s="260" t="s">
        <v>279</v>
      </c>
      <c r="B384" s="260" t="s">
        <v>280</v>
      </c>
      <c r="C384" s="260" t="s">
        <v>17</v>
      </c>
      <c r="D384" s="260">
        <v>94.546603300000001</v>
      </c>
      <c r="E384" s="260">
        <v>27.6686279805275</v>
      </c>
      <c r="F384" s="260">
        <v>3.12878723166176</v>
      </c>
      <c r="G384" s="260">
        <v>28.025333994027498</v>
      </c>
      <c r="H384" s="260">
        <v>2927.2825048999998</v>
      </c>
      <c r="I384" s="260">
        <v>5.6637955684999204</v>
      </c>
      <c r="J384" s="260">
        <v>96.871212768338196</v>
      </c>
      <c r="K384" s="260">
        <v>0.90517404146951097</v>
      </c>
    </row>
    <row r="385" spans="1:11" x14ac:dyDescent="0.25">
      <c r="A385" s="260" t="s">
        <v>281</v>
      </c>
      <c r="B385" s="260" t="s">
        <v>282</v>
      </c>
      <c r="C385" s="260" t="s">
        <v>16</v>
      </c>
      <c r="D385" s="260">
        <v>739.95658400000002</v>
      </c>
      <c r="E385" s="260">
        <v>22.110923034467099</v>
      </c>
      <c r="F385" s="260">
        <v>4.8914863807156301</v>
      </c>
      <c r="G385" s="260">
        <v>21.394266267896199</v>
      </c>
      <c r="H385" s="260">
        <v>14387.481712000001</v>
      </c>
      <c r="I385" s="260">
        <v>3.3537617445860901</v>
      </c>
      <c r="J385" s="260">
        <v>95.108513619284395</v>
      </c>
      <c r="K385" s="260">
        <v>1.10031960433875</v>
      </c>
    </row>
    <row r="386" spans="1:11" x14ac:dyDescent="0.25">
      <c r="A386" s="260" t="s">
        <v>281</v>
      </c>
      <c r="B386" s="260" t="s">
        <v>282</v>
      </c>
      <c r="C386" s="260" t="s">
        <v>17</v>
      </c>
      <c r="D386" s="260">
        <v>721.07420409999997</v>
      </c>
      <c r="E386" s="260">
        <v>22.0106301502558</v>
      </c>
      <c r="F386" s="260">
        <v>5.4090838204873704</v>
      </c>
      <c r="G386" s="260">
        <v>20.885844445617099</v>
      </c>
      <c r="H386" s="260">
        <v>12609.7268711</v>
      </c>
      <c r="I386" s="260">
        <v>4.4406718990680201</v>
      </c>
      <c r="J386" s="260">
        <v>94.590916179512604</v>
      </c>
      <c r="K386" s="260">
        <v>1.19433543759747</v>
      </c>
    </row>
    <row r="387" spans="1:11" x14ac:dyDescent="0.25">
      <c r="A387" s="260" t="s">
        <v>283</v>
      </c>
      <c r="B387" s="260" t="s">
        <v>284</v>
      </c>
      <c r="C387" s="260" t="s">
        <v>16</v>
      </c>
      <c r="D387" s="260">
        <v>1234.1807610999999</v>
      </c>
      <c r="E387" s="260">
        <v>21.462526919635401</v>
      </c>
      <c r="F387" s="260">
        <v>8.4102223425823297</v>
      </c>
      <c r="G387" s="260">
        <v>20.805975137705399</v>
      </c>
      <c r="H387" s="260">
        <v>13440.588951600001</v>
      </c>
      <c r="I387" s="260">
        <v>5.5491806158378498</v>
      </c>
      <c r="J387" s="260">
        <v>91.589777657417699</v>
      </c>
      <c r="K387" s="260">
        <v>1.9105066246240701</v>
      </c>
    </row>
    <row r="388" spans="1:11" x14ac:dyDescent="0.25">
      <c r="A388" s="260" t="s">
        <v>283</v>
      </c>
      <c r="B388" s="260" t="s">
        <v>284</v>
      </c>
      <c r="C388" s="260" t="s">
        <v>17</v>
      </c>
      <c r="D388" s="260">
        <v>631.52286879999997</v>
      </c>
      <c r="E388" s="260">
        <v>24.307297792272699</v>
      </c>
      <c r="F388" s="260">
        <v>6.0294262203670996</v>
      </c>
      <c r="G388" s="260">
        <v>23.850112707026099</v>
      </c>
      <c r="H388" s="260">
        <v>9842.4898434999996</v>
      </c>
      <c r="I388" s="260">
        <v>4.534247327958</v>
      </c>
      <c r="J388" s="260">
        <v>93.9705737796329</v>
      </c>
      <c r="K388" s="260">
        <v>1.53029282604659</v>
      </c>
    </row>
    <row r="389" spans="1:11" x14ac:dyDescent="0.25">
      <c r="A389" s="260" t="s">
        <v>285</v>
      </c>
      <c r="B389" s="260" t="s">
        <v>286</v>
      </c>
      <c r="C389" s="260" t="s">
        <v>16</v>
      </c>
      <c r="D389" s="260">
        <v>1041.4509952999999</v>
      </c>
      <c r="E389" s="260">
        <v>18.499574955359599</v>
      </c>
      <c r="F389" s="260">
        <v>9.8494372611697401</v>
      </c>
      <c r="G389" s="260">
        <v>17.5272594904113</v>
      </c>
      <c r="H389" s="260">
        <v>9532.2596410000006</v>
      </c>
      <c r="I389" s="260">
        <v>3.8190121168006899</v>
      </c>
      <c r="J389" s="260">
        <v>90.150562738830303</v>
      </c>
      <c r="K389" s="260">
        <v>1.91494803211794</v>
      </c>
    </row>
    <row r="390" spans="1:11" x14ac:dyDescent="0.25">
      <c r="A390" s="260" t="s">
        <v>285</v>
      </c>
      <c r="B390" s="260" t="s">
        <v>286</v>
      </c>
      <c r="C390" s="260" t="s">
        <v>17</v>
      </c>
      <c r="D390" s="260">
        <v>788.10956099999999</v>
      </c>
      <c r="E390" s="260">
        <v>21.106255436077099</v>
      </c>
      <c r="F390" s="260">
        <v>9.4591411199182094</v>
      </c>
      <c r="G390" s="260">
        <v>19.4290917814625</v>
      </c>
      <c r="H390" s="260">
        <v>7543.6147573999997</v>
      </c>
      <c r="I390" s="260">
        <v>4.2367600058016999</v>
      </c>
      <c r="J390" s="260">
        <v>90.540858880081799</v>
      </c>
      <c r="K390" s="260">
        <v>2.0298296621651302</v>
      </c>
    </row>
    <row r="391" spans="1:11" x14ac:dyDescent="0.25">
      <c r="A391" s="260" t="s">
        <v>287</v>
      </c>
      <c r="B391" s="260" t="s">
        <v>288</v>
      </c>
      <c r="C391" s="260" t="s">
        <v>16</v>
      </c>
      <c r="D391" s="260">
        <v>209.54321239999999</v>
      </c>
      <c r="E391" s="260">
        <v>19.908603964712999</v>
      </c>
      <c r="F391" s="260">
        <v>5.91878495819285</v>
      </c>
      <c r="G391" s="260">
        <v>19.274217382098499</v>
      </c>
      <c r="H391" s="260">
        <v>3330.7647035</v>
      </c>
      <c r="I391" s="260">
        <v>5.21621723529109</v>
      </c>
      <c r="J391" s="260">
        <v>94.081215041807198</v>
      </c>
      <c r="K391" s="260">
        <v>1.2125688201561799</v>
      </c>
    </row>
    <row r="392" spans="1:11" x14ac:dyDescent="0.25">
      <c r="A392" s="260" t="s">
        <v>287</v>
      </c>
      <c r="B392" s="260" t="s">
        <v>288</v>
      </c>
      <c r="C392" s="260" t="s">
        <v>17</v>
      </c>
      <c r="D392" s="260">
        <v>178.80342759999999</v>
      </c>
      <c r="E392" s="260">
        <v>21.041909269797799</v>
      </c>
      <c r="F392" s="260">
        <v>5.4589669833831103</v>
      </c>
      <c r="G392" s="260">
        <v>20.493792286916101</v>
      </c>
      <c r="H392" s="260">
        <v>3096.6043215999998</v>
      </c>
      <c r="I392" s="260">
        <v>4.3257203638075996</v>
      </c>
      <c r="J392" s="260">
        <v>94.541033016616893</v>
      </c>
      <c r="K392" s="260">
        <v>1.18334792723201</v>
      </c>
    </row>
    <row r="393" spans="1:11" x14ac:dyDescent="0.25">
      <c r="A393" s="260" t="s">
        <v>289</v>
      </c>
      <c r="B393" s="260" t="s">
        <v>290</v>
      </c>
      <c r="C393" s="260" t="s">
        <v>16</v>
      </c>
      <c r="D393" s="260">
        <v>297.72007639999998</v>
      </c>
      <c r="E393" s="260">
        <v>25.7801672025005</v>
      </c>
      <c r="F393" s="260">
        <v>4.1148616477421296</v>
      </c>
      <c r="G393" s="260">
        <v>26.949085063750701</v>
      </c>
      <c r="H393" s="260">
        <v>6937.5189640999997</v>
      </c>
      <c r="I393" s="260">
        <v>4.5891194296495899</v>
      </c>
      <c r="J393" s="260">
        <v>95.885138352257897</v>
      </c>
      <c r="K393" s="260">
        <v>1.15650619560228</v>
      </c>
    </row>
    <row r="394" spans="1:11" x14ac:dyDescent="0.25">
      <c r="A394" s="260" t="s">
        <v>289</v>
      </c>
      <c r="B394" s="260" t="s">
        <v>290</v>
      </c>
      <c r="C394" s="260" t="s">
        <v>17</v>
      </c>
      <c r="D394" s="260">
        <v>290.17851300000001</v>
      </c>
      <c r="E394" s="260">
        <v>28.006267169687799</v>
      </c>
      <c r="F394" s="260">
        <v>5.5435730103163801</v>
      </c>
      <c r="G394" s="260">
        <v>27.8257599392463</v>
      </c>
      <c r="H394" s="260">
        <v>4944.3248020999999</v>
      </c>
      <c r="I394" s="260">
        <v>4.39036046825378</v>
      </c>
      <c r="J394" s="260">
        <v>94.456426989683607</v>
      </c>
      <c r="K394" s="260">
        <v>1.63307184811888</v>
      </c>
    </row>
    <row r="395" spans="1:11" x14ac:dyDescent="0.25">
      <c r="A395" s="260" t="s">
        <v>291</v>
      </c>
      <c r="B395" s="260" t="s">
        <v>292</v>
      </c>
      <c r="C395" s="260" t="s">
        <v>16</v>
      </c>
      <c r="D395" s="260">
        <v>919.02762289999998</v>
      </c>
      <c r="E395" s="260">
        <v>16.314639267353002</v>
      </c>
      <c r="F395" s="260">
        <v>8.7043602760716503</v>
      </c>
      <c r="G395" s="260">
        <v>16.139901560019901</v>
      </c>
      <c r="H395" s="260">
        <v>9639.2166794000004</v>
      </c>
      <c r="I395" s="260">
        <v>5.0749734093464101</v>
      </c>
      <c r="J395" s="260">
        <v>91.295639723928304</v>
      </c>
      <c r="K395" s="260">
        <v>1.5388195802512401</v>
      </c>
    </row>
    <row r="396" spans="1:11" x14ac:dyDescent="0.25">
      <c r="A396" s="260" t="s">
        <v>291</v>
      </c>
      <c r="B396" s="260" t="s">
        <v>292</v>
      </c>
      <c r="C396" s="260" t="s">
        <v>17</v>
      </c>
      <c r="D396" s="260">
        <v>1027.4966604000001</v>
      </c>
      <c r="E396" s="260">
        <v>16.2469393264251</v>
      </c>
      <c r="F396" s="260">
        <v>12.3773476322829</v>
      </c>
      <c r="G396" s="260">
        <v>15.439879766226801</v>
      </c>
      <c r="H396" s="260">
        <v>7273.9318113999998</v>
      </c>
      <c r="I396" s="260">
        <v>6.2853487044667302</v>
      </c>
      <c r="J396" s="260">
        <v>87.622652367717095</v>
      </c>
      <c r="K396" s="260">
        <v>2.1809971976795501</v>
      </c>
    </row>
    <row r="397" spans="1:11" x14ac:dyDescent="0.25">
      <c r="A397" s="260" t="s">
        <v>293</v>
      </c>
      <c r="B397" s="260" t="s">
        <v>294</v>
      </c>
      <c r="C397" s="260" t="s">
        <v>16</v>
      </c>
      <c r="D397" s="260">
        <v>753.65558080000005</v>
      </c>
      <c r="E397" s="260">
        <v>36.688108912191502</v>
      </c>
      <c r="F397" s="260">
        <v>3.6113220741013401</v>
      </c>
      <c r="G397" s="260">
        <v>36.006841825139198</v>
      </c>
      <c r="H397" s="260">
        <v>20115.587464699998</v>
      </c>
      <c r="I397" s="260">
        <v>3.3374596606792299</v>
      </c>
      <c r="J397" s="260">
        <v>96.388677925898705</v>
      </c>
      <c r="K397" s="260">
        <v>1.3490412515229899</v>
      </c>
    </row>
    <row r="398" spans="1:11" x14ac:dyDescent="0.25">
      <c r="A398" s="260" t="s">
        <v>293</v>
      </c>
      <c r="B398" s="260" t="s">
        <v>294</v>
      </c>
      <c r="C398" s="260" t="s">
        <v>17</v>
      </c>
      <c r="D398" s="260">
        <v>726.25186399999996</v>
      </c>
      <c r="E398" s="260">
        <v>26.478097623579501</v>
      </c>
      <c r="F398" s="260">
        <v>4.3188168374341203</v>
      </c>
      <c r="G398" s="260">
        <v>25.063627363751198</v>
      </c>
      <c r="H398" s="260">
        <v>16089.7394442</v>
      </c>
      <c r="I398" s="260">
        <v>4.8671919703451696</v>
      </c>
      <c r="J398" s="260">
        <v>95.681183162565901</v>
      </c>
      <c r="K398" s="260">
        <v>1.13131142705281</v>
      </c>
    </row>
    <row r="399" spans="1:11" x14ac:dyDescent="0.25">
      <c r="A399" s="260" t="s">
        <v>295</v>
      </c>
      <c r="B399" s="260" t="s">
        <v>296</v>
      </c>
      <c r="C399" s="260" t="s">
        <v>16</v>
      </c>
      <c r="D399" s="260">
        <v>635.89818170000001</v>
      </c>
      <c r="E399" s="260">
        <v>23.755834717582399</v>
      </c>
      <c r="F399" s="260">
        <v>3.4293477334078801</v>
      </c>
      <c r="G399" s="260">
        <v>22.4350225045883</v>
      </c>
      <c r="H399" s="260">
        <v>17906.933608300002</v>
      </c>
      <c r="I399" s="260">
        <v>3.7261487514271501</v>
      </c>
      <c r="J399" s="260">
        <v>96.570652266592106</v>
      </c>
      <c r="K399" s="260">
        <v>0.79669642659833795</v>
      </c>
    </row>
    <row r="400" spans="1:11" x14ac:dyDescent="0.25">
      <c r="A400" s="260" t="s">
        <v>295</v>
      </c>
      <c r="B400" s="260" t="s">
        <v>296</v>
      </c>
      <c r="C400" s="260" t="s">
        <v>17</v>
      </c>
      <c r="D400" s="260">
        <v>682.95630849999998</v>
      </c>
      <c r="E400" s="260">
        <v>21.995737470559899</v>
      </c>
      <c r="F400" s="260">
        <v>4.3563304423561702</v>
      </c>
      <c r="G400" s="260">
        <v>20.854044717192501</v>
      </c>
      <c r="H400" s="260">
        <v>14994.3739018</v>
      </c>
      <c r="I400" s="260">
        <v>4.0823959057305004</v>
      </c>
      <c r="J400" s="260">
        <v>95.643669557643804</v>
      </c>
      <c r="K400" s="260">
        <v>0.94984968966513506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766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61" t="s">
        <v>72</v>
      </c>
      <c r="B411" s="261" t="s">
        <v>73</v>
      </c>
      <c r="C411" s="261" t="s">
        <v>16</v>
      </c>
      <c r="D411" s="261">
        <v>21.8497944</v>
      </c>
      <c r="E411" s="261"/>
      <c r="F411" s="261">
        <v>19.846537011523399</v>
      </c>
      <c r="G411" s="261"/>
      <c r="H411" s="261">
        <v>88.243943299999998</v>
      </c>
      <c r="I411" s="261"/>
      <c r="J411" s="261">
        <v>80.153462988476605</v>
      </c>
      <c r="K411" s="261"/>
    </row>
    <row r="412" spans="1:11" x14ac:dyDescent="0.25">
      <c r="A412" s="261" t="s">
        <v>72</v>
      </c>
      <c r="B412" s="261" t="s">
        <v>73</v>
      </c>
      <c r="C412" s="261" t="s">
        <v>17</v>
      </c>
      <c r="D412" s="261">
        <v>13.271604999999999</v>
      </c>
      <c r="E412" s="261"/>
      <c r="F412" s="261">
        <v>27.540040721461299</v>
      </c>
      <c r="G412" s="261"/>
      <c r="H412" s="261">
        <v>34.918610600000001</v>
      </c>
      <c r="I412" s="261"/>
      <c r="J412" s="261">
        <v>72.459959278538705</v>
      </c>
      <c r="K412" s="261"/>
    </row>
    <row r="413" spans="1:11" x14ac:dyDescent="0.25">
      <c r="A413" s="261" t="s">
        <v>74</v>
      </c>
      <c r="B413" s="261" t="s">
        <v>75</v>
      </c>
      <c r="C413" s="261" t="s">
        <v>16</v>
      </c>
      <c r="D413" s="261">
        <v>5.0954775000000003</v>
      </c>
      <c r="E413" s="261"/>
      <c r="F413" s="261">
        <v>2.0134228187919501</v>
      </c>
      <c r="G413" s="261"/>
      <c r="H413" s="261">
        <v>247.979905</v>
      </c>
      <c r="I413" s="261"/>
      <c r="J413" s="261">
        <v>97.986577181208105</v>
      </c>
      <c r="K413" s="261"/>
    </row>
    <row r="414" spans="1:11" x14ac:dyDescent="0.25">
      <c r="A414" s="261" t="s">
        <v>74</v>
      </c>
      <c r="B414" s="261" t="s">
        <v>75</v>
      </c>
      <c r="C414" s="261" t="s">
        <v>17</v>
      </c>
      <c r="D414" s="261"/>
      <c r="E414" s="261"/>
      <c r="F414" s="261"/>
      <c r="G414" s="261"/>
      <c r="H414" s="261">
        <v>117.1959825</v>
      </c>
      <c r="I414" s="261"/>
      <c r="J414" s="261">
        <v>100</v>
      </c>
      <c r="K414" s="261"/>
    </row>
    <row r="415" spans="1:11" x14ac:dyDescent="0.25">
      <c r="A415" s="261" t="s">
        <v>76</v>
      </c>
      <c r="B415" s="261" t="s">
        <v>77</v>
      </c>
      <c r="C415" s="261" t="s">
        <v>16</v>
      </c>
      <c r="D415" s="261">
        <v>14.875703100000001</v>
      </c>
      <c r="E415" s="261"/>
      <c r="F415" s="261">
        <v>6.8563635367165201</v>
      </c>
      <c r="G415" s="261"/>
      <c r="H415" s="261">
        <v>202.0862917</v>
      </c>
      <c r="I415" s="261"/>
      <c r="J415" s="261">
        <v>93.143636463283499</v>
      </c>
      <c r="K415" s="261"/>
    </row>
    <row r="416" spans="1:11" x14ac:dyDescent="0.25">
      <c r="A416" s="261" t="s">
        <v>76</v>
      </c>
      <c r="B416" s="261" t="s">
        <v>77</v>
      </c>
      <c r="C416" s="261" t="s">
        <v>17</v>
      </c>
      <c r="D416" s="261">
        <v>8.3215415000000004</v>
      </c>
      <c r="E416" s="261"/>
      <c r="F416" s="261">
        <v>7.0048657634970102</v>
      </c>
      <c r="G416" s="261"/>
      <c r="H416" s="261">
        <v>110.47504619999999</v>
      </c>
      <c r="I416" s="261"/>
      <c r="J416" s="261">
        <v>92.995134236503006</v>
      </c>
      <c r="K416" s="261"/>
    </row>
    <row r="417" spans="1:11" x14ac:dyDescent="0.25">
      <c r="A417" s="261" t="s">
        <v>80</v>
      </c>
      <c r="B417" s="261" t="s">
        <v>81</v>
      </c>
      <c r="C417" s="261" t="s">
        <v>16</v>
      </c>
      <c r="D417" s="261">
        <v>191.6654853</v>
      </c>
      <c r="E417" s="261"/>
      <c r="F417" s="261">
        <v>9.3800854843519499</v>
      </c>
      <c r="G417" s="261"/>
      <c r="H417" s="261">
        <v>1851.6579537</v>
      </c>
      <c r="I417" s="261"/>
      <c r="J417" s="261">
        <v>90.619914515648006</v>
      </c>
      <c r="K417" s="261"/>
    </row>
    <row r="418" spans="1:11" x14ac:dyDescent="0.25">
      <c r="A418" s="261" t="s">
        <v>80</v>
      </c>
      <c r="B418" s="261" t="s">
        <v>81</v>
      </c>
      <c r="C418" s="261" t="s">
        <v>17</v>
      </c>
      <c r="D418" s="261">
        <v>66.861172300000007</v>
      </c>
      <c r="E418" s="261"/>
      <c r="F418" s="261">
        <v>7.5507804305206001</v>
      </c>
      <c r="G418" s="261"/>
      <c r="H418" s="261">
        <v>818.62573750000001</v>
      </c>
      <c r="I418" s="261"/>
      <c r="J418" s="261">
        <v>92.449219569479396</v>
      </c>
      <c r="K418" s="261"/>
    </row>
    <row r="419" spans="1:11" x14ac:dyDescent="0.25">
      <c r="A419" s="261" t="s">
        <v>92</v>
      </c>
      <c r="B419" s="261" t="s">
        <v>93</v>
      </c>
      <c r="C419" s="261" t="s">
        <v>16</v>
      </c>
      <c r="D419" s="261">
        <v>78.644894800000003</v>
      </c>
      <c r="E419" s="261"/>
      <c r="F419" s="261">
        <v>8.5985252906863607</v>
      </c>
      <c r="G419" s="261"/>
      <c r="H419" s="261">
        <v>835.98746530000005</v>
      </c>
      <c r="I419" s="261"/>
      <c r="J419" s="261">
        <v>91.401474709313604</v>
      </c>
      <c r="K419" s="261"/>
    </row>
    <row r="420" spans="1:11" x14ac:dyDescent="0.25">
      <c r="A420" s="261" t="s">
        <v>92</v>
      </c>
      <c r="B420" s="261" t="s">
        <v>93</v>
      </c>
      <c r="C420" s="261" t="s">
        <v>17</v>
      </c>
      <c r="D420" s="261">
        <v>37.233278499999997</v>
      </c>
      <c r="E420" s="261"/>
      <c r="F420" s="261">
        <v>11.1768732115973</v>
      </c>
      <c r="G420" s="261"/>
      <c r="H420" s="261">
        <v>295.89458109999998</v>
      </c>
      <c r="I420" s="261"/>
      <c r="J420" s="261">
        <v>88.823126788402604</v>
      </c>
      <c r="K420" s="261"/>
    </row>
    <row r="421" spans="1:11" x14ac:dyDescent="0.25">
      <c r="A421" s="261" t="s">
        <v>108</v>
      </c>
      <c r="B421" s="261" t="s">
        <v>109</v>
      </c>
      <c r="C421" s="261" t="s">
        <v>16</v>
      </c>
      <c r="D421" s="261">
        <v>134.5401909</v>
      </c>
      <c r="E421" s="261"/>
      <c r="F421" s="261">
        <v>6.5197318762199803</v>
      </c>
      <c r="G421" s="261"/>
      <c r="H421" s="261">
        <v>1929.0445308999999</v>
      </c>
      <c r="I421" s="261"/>
      <c r="J421" s="261">
        <v>93.480268123779993</v>
      </c>
      <c r="K421" s="261"/>
    </row>
    <row r="422" spans="1:11" x14ac:dyDescent="0.25">
      <c r="A422" s="261" t="s">
        <v>108</v>
      </c>
      <c r="B422" s="261" t="s">
        <v>109</v>
      </c>
      <c r="C422" s="261" t="s">
        <v>17</v>
      </c>
      <c r="D422" s="261">
        <v>86.126404699999995</v>
      </c>
      <c r="E422" s="261"/>
      <c r="F422" s="261">
        <v>8.8992649658193894</v>
      </c>
      <c r="G422" s="261"/>
      <c r="H422" s="261">
        <v>881.66593580000006</v>
      </c>
      <c r="I422" s="261"/>
      <c r="J422" s="261">
        <v>91.100735034180602</v>
      </c>
      <c r="K422" s="261"/>
    </row>
    <row r="423" spans="1:11" x14ac:dyDescent="0.25">
      <c r="A423" s="261" t="s">
        <v>110</v>
      </c>
      <c r="B423" s="261" t="s">
        <v>111</v>
      </c>
      <c r="C423" s="261" t="s">
        <v>16</v>
      </c>
      <c r="D423" s="261">
        <v>36.092647999999997</v>
      </c>
      <c r="E423" s="261"/>
      <c r="F423" s="261">
        <v>4.4444444444444402</v>
      </c>
      <c r="G423" s="261"/>
      <c r="H423" s="261">
        <v>775.99193200000002</v>
      </c>
      <c r="I423" s="261"/>
      <c r="J423" s="261">
        <v>95.5555555555556</v>
      </c>
      <c r="K423" s="261"/>
    </row>
    <row r="424" spans="1:11" x14ac:dyDescent="0.25">
      <c r="A424" s="261" t="s">
        <v>110</v>
      </c>
      <c r="B424" s="261" t="s">
        <v>111</v>
      </c>
      <c r="C424" s="261" t="s">
        <v>17</v>
      </c>
      <c r="D424" s="261">
        <v>25.264853599999999</v>
      </c>
      <c r="E424" s="261"/>
      <c r="F424" s="261">
        <v>7.8212290502793298</v>
      </c>
      <c r="G424" s="261"/>
      <c r="H424" s="261">
        <v>297.76434599999999</v>
      </c>
      <c r="I424" s="261"/>
      <c r="J424" s="261">
        <v>92.1787709497207</v>
      </c>
      <c r="K424" s="261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767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62" t="s">
        <v>14</v>
      </c>
      <c r="B435" s="262" t="s">
        <v>15</v>
      </c>
      <c r="C435" s="262" t="s">
        <v>16</v>
      </c>
      <c r="D435" s="262">
        <v>482.76419399999997</v>
      </c>
      <c r="E435" s="262"/>
      <c r="F435" s="262">
        <v>7.5270119061152503</v>
      </c>
      <c r="G435" s="262"/>
      <c r="H435" s="262">
        <v>5930.9920218999996</v>
      </c>
      <c r="I435" s="262"/>
      <c r="J435" s="262">
        <v>92.472988093884794</v>
      </c>
      <c r="K435" s="262"/>
    </row>
    <row r="436" spans="1:11" x14ac:dyDescent="0.25">
      <c r="A436" s="262" t="s">
        <v>14</v>
      </c>
      <c r="B436" s="262" t="s">
        <v>15</v>
      </c>
      <c r="C436" s="262" t="s">
        <v>17</v>
      </c>
      <c r="D436" s="262">
        <v>237.0788556</v>
      </c>
      <c r="E436" s="262"/>
      <c r="F436" s="262">
        <v>8.4864416913122795</v>
      </c>
      <c r="G436" s="262"/>
      <c r="H436" s="262">
        <v>2556.5402396999998</v>
      </c>
      <c r="I436" s="262"/>
      <c r="J436" s="262">
        <v>91.513558308687706</v>
      </c>
      <c r="K436" s="262"/>
    </row>
    <row r="437" spans="1:11" x14ac:dyDescent="0.25">
      <c r="A437" s="262" t="s">
        <v>27</v>
      </c>
      <c r="B437" s="262" t="s">
        <v>28</v>
      </c>
      <c r="C437" s="262" t="s">
        <v>16</v>
      </c>
      <c r="D437" s="262">
        <v>435.77776990000001</v>
      </c>
      <c r="E437" s="262">
        <v>19.630524436582</v>
      </c>
      <c r="F437" s="262">
        <v>8.6361978571000506</v>
      </c>
      <c r="G437" s="262">
        <v>19.334060430755098</v>
      </c>
      <c r="H437" s="262">
        <v>4610.1669515000003</v>
      </c>
      <c r="I437" s="262">
        <v>3.95218909104881</v>
      </c>
      <c r="J437" s="262">
        <v>91.3638021428999</v>
      </c>
      <c r="K437" s="262">
        <v>1.8275593544144699</v>
      </c>
    </row>
    <row r="438" spans="1:11" x14ac:dyDescent="0.25">
      <c r="A438" s="262" t="s">
        <v>27</v>
      </c>
      <c r="B438" s="262" t="s">
        <v>28</v>
      </c>
      <c r="C438" s="262" t="s">
        <v>17</v>
      </c>
      <c r="D438" s="262">
        <v>209.69461219999999</v>
      </c>
      <c r="E438" s="262">
        <v>21.936939632965998</v>
      </c>
      <c r="F438" s="262">
        <v>6.9542827697107397</v>
      </c>
      <c r="G438" s="262">
        <v>21.0066231545681</v>
      </c>
      <c r="H438" s="262">
        <v>2805.6359278999998</v>
      </c>
      <c r="I438" s="262">
        <v>6.6535376834504198</v>
      </c>
      <c r="J438" s="262">
        <v>93.045717230289299</v>
      </c>
      <c r="K438" s="262">
        <v>1.5700453691173599</v>
      </c>
    </row>
    <row r="439" spans="1:11" x14ac:dyDescent="0.25">
      <c r="A439" s="262" t="s">
        <v>29</v>
      </c>
      <c r="B439" s="262" t="s">
        <v>30</v>
      </c>
      <c r="C439" s="262" t="s">
        <v>16</v>
      </c>
      <c r="D439" s="262">
        <v>339.07415090000001</v>
      </c>
      <c r="E439" s="262">
        <v>17.338011896555201</v>
      </c>
      <c r="F439" s="262">
        <v>14.772742224085301</v>
      </c>
      <c r="G439" s="262">
        <v>16.050550329747001</v>
      </c>
      <c r="H439" s="262">
        <v>1956.1947014</v>
      </c>
      <c r="I439" s="262">
        <v>4.6638109131323402</v>
      </c>
      <c r="J439" s="262">
        <v>85.227257775914694</v>
      </c>
      <c r="K439" s="262">
        <v>2.7820986942873098</v>
      </c>
    </row>
    <row r="440" spans="1:11" x14ac:dyDescent="0.25">
      <c r="A440" s="262" t="s">
        <v>29</v>
      </c>
      <c r="B440" s="262" t="s">
        <v>30</v>
      </c>
      <c r="C440" s="262" t="s">
        <v>17</v>
      </c>
      <c r="D440" s="262">
        <v>127.95803600000001</v>
      </c>
      <c r="E440" s="262">
        <v>24.684159529637501</v>
      </c>
      <c r="F440" s="262">
        <v>8.6475457042354993</v>
      </c>
      <c r="G440" s="262">
        <v>23.7379723447321</v>
      </c>
      <c r="H440" s="262">
        <v>1351.7454588000001</v>
      </c>
      <c r="I440" s="262">
        <v>6.0945036266638599</v>
      </c>
      <c r="J440" s="262">
        <v>91.352454295764502</v>
      </c>
      <c r="K440" s="262">
        <v>2.2470682628005401</v>
      </c>
    </row>
    <row r="441" spans="1:11" x14ac:dyDescent="0.25">
      <c r="A441" s="262" t="s">
        <v>31</v>
      </c>
      <c r="B441" s="262" t="s">
        <v>32</v>
      </c>
      <c r="C441" s="262" t="s">
        <v>16</v>
      </c>
      <c r="D441" s="262">
        <v>39.608694999999997</v>
      </c>
      <c r="E441" s="262">
        <v>19.352793396429799</v>
      </c>
      <c r="F441" s="262">
        <v>8.5995085995085994</v>
      </c>
      <c r="G441" s="262">
        <v>19.141079352744999</v>
      </c>
      <c r="H441" s="262">
        <v>420.98384399999998</v>
      </c>
      <c r="I441" s="262">
        <v>4.6120760217783197</v>
      </c>
      <c r="J441" s="262">
        <v>91.400491400491404</v>
      </c>
      <c r="K441" s="262">
        <v>1.8009080036184799</v>
      </c>
    </row>
    <row r="442" spans="1:11" x14ac:dyDescent="0.25">
      <c r="A442" s="262" t="s">
        <v>31</v>
      </c>
      <c r="B442" s="262" t="s">
        <v>32</v>
      </c>
      <c r="C442" s="262" t="s">
        <v>17</v>
      </c>
      <c r="D442" s="262">
        <v>11.31677</v>
      </c>
      <c r="E442" s="262">
        <v>40.447496832313398</v>
      </c>
      <c r="F442" s="262">
        <v>6.8965517241379297</v>
      </c>
      <c r="G442" s="262">
        <v>38.8335880704537</v>
      </c>
      <c r="H442" s="262">
        <v>152.77639500000001</v>
      </c>
      <c r="I442" s="262">
        <v>11.9146484520789</v>
      </c>
      <c r="J442" s="262">
        <v>93.103448275862107</v>
      </c>
      <c r="K442" s="262">
        <v>2.8765620792928699</v>
      </c>
    </row>
    <row r="443" spans="1:11" x14ac:dyDescent="0.25">
      <c r="A443" s="262" t="s">
        <v>33</v>
      </c>
      <c r="B443" s="262" t="s">
        <v>34</v>
      </c>
      <c r="C443" s="262" t="s">
        <v>16</v>
      </c>
      <c r="D443" s="262">
        <v>280.15175599999998</v>
      </c>
      <c r="E443" s="262">
        <v>24.8985093984302</v>
      </c>
      <c r="F443" s="262">
        <v>6.3475830529268702</v>
      </c>
      <c r="G443" s="262">
        <v>23.964618600215299</v>
      </c>
      <c r="H443" s="262">
        <v>4133.3668016000001</v>
      </c>
      <c r="I443" s="262">
        <v>3.47961442699635</v>
      </c>
      <c r="J443" s="262">
        <v>93.652416947073107</v>
      </c>
      <c r="K443" s="262">
        <v>1.6242763599208601</v>
      </c>
    </row>
    <row r="444" spans="1:11" x14ac:dyDescent="0.25">
      <c r="A444" s="262" t="s">
        <v>33</v>
      </c>
      <c r="B444" s="262" t="s">
        <v>34</v>
      </c>
      <c r="C444" s="262" t="s">
        <v>17</v>
      </c>
      <c r="D444" s="262">
        <v>154.91922220000001</v>
      </c>
      <c r="E444" s="262">
        <v>32.2325157630654</v>
      </c>
      <c r="F444" s="262">
        <v>6.2066639742574496</v>
      </c>
      <c r="G444" s="262">
        <v>30.533002610798601</v>
      </c>
      <c r="H444" s="262">
        <v>2341.0951076000001</v>
      </c>
      <c r="I444" s="262">
        <v>5.3927128087113001</v>
      </c>
      <c r="J444" s="262">
        <v>93.793336025742605</v>
      </c>
      <c r="K444" s="262">
        <v>2.0204856268076399</v>
      </c>
    </row>
    <row r="445" spans="1:11" x14ac:dyDescent="0.25">
      <c r="A445" s="262" t="s">
        <v>35</v>
      </c>
      <c r="B445" s="262" t="s">
        <v>36</v>
      </c>
      <c r="C445" s="262" t="s">
        <v>16</v>
      </c>
      <c r="D445" s="262">
        <v>43.9787873</v>
      </c>
      <c r="E445" s="262">
        <v>16.704791494876801</v>
      </c>
      <c r="F445" s="262">
        <v>8.2622566709093803</v>
      </c>
      <c r="G445" s="262">
        <v>17.119193601198699</v>
      </c>
      <c r="H445" s="262">
        <v>488.3066288</v>
      </c>
      <c r="I445" s="262">
        <v>3.4910696173292699</v>
      </c>
      <c r="J445" s="262">
        <v>91.737743329090605</v>
      </c>
      <c r="K445" s="262">
        <v>1.54182091687927</v>
      </c>
    </row>
    <row r="446" spans="1:11" x14ac:dyDescent="0.25">
      <c r="A446" s="262" t="s">
        <v>35</v>
      </c>
      <c r="B446" s="262" t="s">
        <v>36</v>
      </c>
      <c r="C446" s="262" t="s">
        <v>17</v>
      </c>
      <c r="D446" s="262">
        <v>16.081516400000002</v>
      </c>
      <c r="E446" s="262">
        <v>28.7907925089896</v>
      </c>
      <c r="F446" s="262">
        <v>9.7351643069711393</v>
      </c>
      <c r="G446" s="262">
        <v>27.437760974406999</v>
      </c>
      <c r="H446" s="262">
        <v>149.10846799999999</v>
      </c>
      <c r="I446" s="262">
        <v>10.2081386036123</v>
      </c>
      <c r="J446" s="262">
        <v>90.2648356930289</v>
      </c>
      <c r="K446" s="262">
        <v>2.9591934583434001</v>
      </c>
    </row>
    <row r="447" spans="1:11" x14ac:dyDescent="0.25">
      <c r="A447" s="262" t="s">
        <v>37</v>
      </c>
      <c r="B447" s="262" t="s">
        <v>38</v>
      </c>
      <c r="C447" s="262" t="s">
        <v>16</v>
      </c>
      <c r="D447" s="262">
        <v>109.068164</v>
      </c>
      <c r="E447" s="262">
        <v>17.077625738640801</v>
      </c>
      <c r="F447" s="262">
        <v>9.3070831234481606</v>
      </c>
      <c r="G447" s="262">
        <v>16.0900827636755</v>
      </c>
      <c r="H447" s="262">
        <v>1062.8152559</v>
      </c>
      <c r="I447" s="262">
        <v>4.0296825475252396</v>
      </c>
      <c r="J447" s="262">
        <v>90.692916876551806</v>
      </c>
      <c r="K447" s="262">
        <v>1.6511955167185299</v>
      </c>
    </row>
    <row r="448" spans="1:11" x14ac:dyDescent="0.25">
      <c r="A448" s="262" t="s">
        <v>37</v>
      </c>
      <c r="B448" s="262" t="s">
        <v>38</v>
      </c>
      <c r="C448" s="262" t="s">
        <v>17</v>
      </c>
      <c r="D448" s="262">
        <v>48.262858299999998</v>
      </c>
      <c r="E448" s="262">
        <v>25.951911491145601</v>
      </c>
      <c r="F448" s="262">
        <v>9.6673226602890701</v>
      </c>
      <c r="G448" s="262">
        <v>22.752538123161699</v>
      </c>
      <c r="H448" s="262">
        <v>450.97421070000001</v>
      </c>
      <c r="I448" s="262">
        <v>7.5768505912369202</v>
      </c>
      <c r="J448" s="262">
        <v>90.332677339710898</v>
      </c>
      <c r="K448" s="262">
        <v>2.4349563619148702</v>
      </c>
    </row>
    <row r="449" spans="1:11" x14ac:dyDescent="0.25">
      <c r="A449" s="262" t="s">
        <v>39</v>
      </c>
      <c r="B449" s="262" t="s">
        <v>40</v>
      </c>
      <c r="C449" s="262" t="s">
        <v>16</v>
      </c>
      <c r="D449" s="262">
        <v>103.1607343</v>
      </c>
      <c r="E449" s="262">
        <v>25.1817516980413</v>
      </c>
      <c r="F449" s="262">
        <v>4.8455542225318</v>
      </c>
      <c r="G449" s="262">
        <v>24.411435787521601</v>
      </c>
      <c r="H449" s="262">
        <v>2025.8162529000001</v>
      </c>
      <c r="I449" s="262">
        <v>2.8441171353246602</v>
      </c>
      <c r="J449" s="262">
        <v>95.154445777468197</v>
      </c>
      <c r="K449" s="262">
        <v>1.2431046683296301</v>
      </c>
    </row>
    <row r="450" spans="1:11" x14ac:dyDescent="0.25">
      <c r="A450" s="262" t="s">
        <v>39</v>
      </c>
      <c r="B450" s="262" t="s">
        <v>40</v>
      </c>
      <c r="C450" s="262" t="s">
        <v>17</v>
      </c>
      <c r="D450" s="262">
        <v>41.680996399999998</v>
      </c>
      <c r="E450" s="262">
        <v>41.222679138787697</v>
      </c>
      <c r="F450" s="262">
        <v>4.9314087953544599</v>
      </c>
      <c r="G450" s="262">
        <v>38.341028641875603</v>
      </c>
      <c r="H450" s="262">
        <v>803.53379170000005</v>
      </c>
      <c r="I450" s="262">
        <v>6.3670108921896098</v>
      </c>
      <c r="J450" s="262">
        <v>95.0685912046455</v>
      </c>
      <c r="K450" s="262">
        <v>1.9888302063977901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768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769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770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63" t="s">
        <v>14</v>
      </c>
      <c r="B17" s="263" t="s">
        <v>15</v>
      </c>
      <c r="C17" s="263" t="s">
        <v>16</v>
      </c>
      <c r="D17" s="263">
        <v>5062.1392457000002</v>
      </c>
      <c r="E17" s="263">
        <v>11.2088239735793</v>
      </c>
      <c r="F17" s="263">
        <v>0.33260179267697998</v>
      </c>
      <c r="G17" s="263">
        <v>11.1904331416223</v>
      </c>
      <c r="H17" s="263">
        <v>1516919.8094855</v>
      </c>
      <c r="I17" s="263">
        <v>0.48925311461655302</v>
      </c>
      <c r="J17" s="263">
        <v>99.667398207323004</v>
      </c>
      <c r="K17" s="263">
        <v>3.7343787343512701E-2</v>
      </c>
    </row>
    <row r="18" spans="1:11" x14ac:dyDescent="0.25">
      <c r="A18" s="263" t="s">
        <v>14</v>
      </c>
      <c r="B18" s="263" t="s">
        <v>15</v>
      </c>
      <c r="C18" s="263" t="s">
        <v>17</v>
      </c>
      <c r="D18" s="263">
        <v>5863.1414957999996</v>
      </c>
      <c r="E18" s="263">
        <v>9.8870471888883102</v>
      </c>
      <c r="F18" s="263">
        <v>0.45508913936663598</v>
      </c>
      <c r="G18" s="263">
        <v>9.8649310481658805</v>
      </c>
      <c r="H18" s="263">
        <v>1282486.9834841001</v>
      </c>
      <c r="I18" s="263">
        <v>0.52874595436237304</v>
      </c>
      <c r="J18" s="263">
        <v>99.544910860633394</v>
      </c>
      <c r="K18" s="263">
        <v>4.50994726079606E-2</v>
      </c>
    </row>
    <row r="19" spans="1:11" x14ac:dyDescent="0.25">
      <c r="A19" s="263" t="s">
        <v>14</v>
      </c>
      <c r="B19" s="263" t="s">
        <v>18</v>
      </c>
      <c r="C19" s="263" t="s">
        <v>16</v>
      </c>
      <c r="D19" s="263">
        <v>115.36201490000001</v>
      </c>
      <c r="E19" s="263"/>
      <c r="F19" s="263">
        <v>1.7986654156578701</v>
      </c>
      <c r="G19" s="263"/>
      <c r="H19" s="263">
        <v>6298.3942010000001</v>
      </c>
      <c r="I19" s="263"/>
      <c r="J19" s="263">
        <v>98.201334584342106</v>
      </c>
      <c r="K19" s="263"/>
    </row>
    <row r="20" spans="1:11" x14ac:dyDescent="0.25">
      <c r="A20" s="263" t="s">
        <v>14</v>
      </c>
      <c r="B20" s="263" t="s">
        <v>18</v>
      </c>
      <c r="C20" s="263" t="s">
        <v>17</v>
      </c>
      <c r="D20" s="263">
        <v>58.726711000000002</v>
      </c>
      <c r="E20" s="263"/>
      <c r="F20" s="263">
        <v>2.1021731666569101</v>
      </c>
      <c r="G20" s="263"/>
      <c r="H20" s="263">
        <v>2734.8923842999998</v>
      </c>
      <c r="I20" s="263"/>
      <c r="J20" s="263">
        <v>97.897826833343103</v>
      </c>
      <c r="K20" s="263"/>
    </row>
    <row r="21" spans="1:11" x14ac:dyDescent="0.25">
      <c r="A21" s="263" t="s">
        <v>14</v>
      </c>
      <c r="B21" s="263" t="s">
        <v>19</v>
      </c>
      <c r="C21" s="263" t="s">
        <v>16</v>
      </c>
      <c r="D21" s="263">
        <v>4946.7772308000003</v>
      </c>
      <c r="E21" s="263">
        <v>11.458201455671301</v>
      </c>
      <c r="F21" s="263">
        <v>0.32639753560611001</v>
      </c>
      <c r="G21" s="263">
        <v>11.4397808898705</v>
      </c>
      <c r="H21" s="263">
        <v>1510621.4152845</v>
      </c>
      <c r="I21" s="263">
        <v>0.49099184320469402</v>
      </c>
      <c r="J21" s="263">
        <v>99.673602464393895</v>
      </c>
      <c r="K21" s="263">
        <v>3.7461436107533802E-2</v>
      </c>
    </row>
    <row r="22" spans="1:11" x14ac:dyDescent="0.25">
      <c r="A22" s="263" t="s">
        <v>14</v>
      </c>
      <c r="B22" s="263" t="s">
        <v>19</v>
      </c>
      <c r="C22" s="263" t="s">
        <v>17</v>
      </c>
      <c r="D22" s="263">
        <v>5804.4147848000002</v>
      </c>
      <c r="E22" s="263">
        <v>9.9807185589242504</v>
      </c>
      <c r="F22" s="263">
        <v>0.45150989149294102</v>
      </c>
      <c r="G22" s="263">
        <v>9.9585133175598202</v>
      </c>
      <c r="H22" s="263">
        <v>1279752.0910998001</v>
      </c>
      <c r="I22" s="263">
        <v>0.52973407742119305</v>
      </c>
      <c r="J22" s="263">
        <v>99.548490108507096</v>
      </c>
      <c r="K22" s="263">
        <v>4.5167608896342297E-2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771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64" t="s">
        <v>14</v>
      </c>
      <c r="B33" s="264" t="s">
        <v>15</v>
      </c>
      <c r="C33" s="264" t="s">
        <v>16</v>
      </c>
      <c r="D33" s="264">
        <v>5062.1392457000002</v>
      </c>
      <c r="E33" s="264">
        <v>11.2088239735793</v>
      </c>
      <c r="F33" s="264">
        <v>0.33260179267697998</v>
      </c>
      <c r="G33" s="264">
        <v>11.1904331416223</v>
      </c>
      <c r="H33" s="264">
        <v>1516919.8094855</v>
      </c>
      <c r="I33" s="264">
        <v>0.48925311461655302</v>
      </c>
      <c r="J33" s="264">
        <v>99.667398207323004</v>
      </c>
      <c r="K33" s="264">
        <v>3.7343787343512701E-2</v>
      </c>
    </row>
    <row r="34" spans="1:11" x14ac:dyDescent="0.25">
      <c r="A34" s="264" t="s">
        <v>14</v>
      </c>
      <c r="B34" s="264" t="s">
        <v>15</v>
      </c>
      <c r="C34" s="264" t="s">
        <v>17</v>
      </c>
      <c r="D34" s="264">
        <v>5863.1414957999996</v>
      </c>
      <c r="E34" s="264">
        <v>9.8870471888883102</v>
      </c>
      <c r="F34" s="264">
        <v>0.45508913936663598</v>
      </c>
      <c r="G34" s="264">
        <v>9.8649310481658805</v>
      </c>
      <c r="H34" s="264">
        <v>1282486.9834841001</v>
      </c>
      <c r="I34" s="264">
        <v>0.52874595436237304</v>
      </c>
      <c r="J34" s="264">
        <v>99.544910860633394</v>
      </c>
      <c r="K34" s="264">
        <v>4.50994726079606E-2</v>
      </c>
    </row>
    <row r="35" spans="1:11" x14ac:dyDescent="0.25">
      <c r="A35" s="264" t="s">
        <v>27</v>
      </c>
      <c r="B35" s="264" t="s">
        <v>28</v>
      </c>
      <c r="C35" s="264" t="s">
        <v>16</v>
      </c>
      <c r="D35" s="264">
        <v>174.3385619</v>
      </c>
      <c r="E35" s="264">
        <v>49.853674828116702</v>
      </c>
      <c r="F35" s="264">
        <v>0.51139528013178104</v>
      </c>
      <c r="G35" s="264">
        <v>49.990219577200499</v>
      </c>
      <c r="H35" s="264">
        <v>33916.426189600003</v>
      </c>
      <c r="I35" s="264">
        <v>2.5393428570612202</v>
      </c>
      <c r="J35" s="264">
        <v>99.488604719868206</v>
      </c>
      <c r="K35" s="264">
        <v>0.25696171352000402</v>
      </c>
    </row>
    <row r="36" spans="1:11" x14ac:dyDescent="0.25">
      <c r="A36" s="264" t="s">
        <v>27</v>
      </c>
      <c r="B36" s="264" t="s">
        <v>28</v>
      </c>
      <c r="C36" s="264" t="s">
        <v>17</v>
      </c>
      <c r="D36" s="264">
        <v>115.378771</v>
      </c>
      <c r="E36" s="264">
        <v>52.940166774582202</v>
      </c>
      <c r="F36" s="264">
        <v>0.60452105415896296</v>
      </c>
      <c r="G36" s="264">
        <v>53.213791368928</v>
      </c>
      <c r="H36" s="264">
        <v>18970.601809200001</v>
      </c>
      <c r="I36" s="264">
        <v>4.5743236756192998</v>
      </c>
      <c r="J36" s="264">
        <v>99.395478945841006</v>
      </c>
      <c r="K36" s="264">
        <v>0.32364507516149499</v>
      </c>
    </row>
    <row r="37" spans="1:11" x14ac:dyDescent="0.25">
      <c r="A37" s="264" t="s">
        <v>29</v>
      </c>
      <c r="B37" s="264" t="s">
        <v>30</v>
      </c>
      <c r="C37" s="264" t="s">
        <v>16</v>
      </c>
      <c r="D37" s="264">
        <v>59.603107399999999</v>
      </c>
      <c r="E37" s="264">
        <v>47.5063243830499</v>
      </c>
      <c r="F37" s="264">
        <v>0.84423655929114405</v>
      </c>
      <c r="G37" s="264">
        <v>47.633541373632902</v>
      </c>
      <c r="H37" s="264">
        <v>7000.3976405000003</v>
      </c>
      <c r="I37" s="264">
        <v>3.0262442767209801</v>
      </c>
      <c r="J37" s="264">
        <v>99.155763440708895</v>
      </c>
      <c r="K37" s="264">
        <v>0.40556368768391898</v>
      </c>
    </row>
    <row r="38" spans="1:11" x14ac:dyDescent="0.25">
      <c r="A38" s="264" t="s">
        <v>29</v>
      </c>
      <c r="B38" s="264" t="s">
        <v>30</v>
      </c>
      <c r="C38" s="264" t="s">
        <v>17</v>
      </c>
      <c r="D38" s="264">
        <v>78.576929300000003</v>
      </c>
      <c r="E38" s="264">
        <v>36.608446866815598</v>
      </c>
      <c r="F38" s="264">
        <v>1.56729026415276</v>
      </c>
      <c r="G38" s="264">
        <v>35.9185888009929</v>
      </c>
      <c r="H38" s="264">
        <v>4934.9761500000004</v>
      </c>
      <c r="I38" s="264">
        <v>4.2602490579993297</v>
      </c>
      <c r="J38" s="264">
        <v>98.432709735847197</v>
      </c>
      <c r="K38" s="264">
        <v>0.57191206745171297</v>
      </c>
    </row>
    <row r="39" spans="1:11" x14ac:dyDescent="0.25">
      <c r="A39" s="264" t="s">
        <v>31</v>
      </c>
      <c r="B39" s="264" t="s">
        <v>32</v>
      </c>
      <c r="C39" s="264" t="s">
        <v>16</v>
      </c>
      <c r="D39" s="264">
        <v>291.64772429999999</v>
      </c>
      <c r="E39" s="264">
        <v>42.485659826483101</v>
      </c>
      <c r="F39" s="264">
        <v>1.18674140975991</v>
      </c>
      <c r="G39" s="264">
        <v>43.251840643242701</v>
      </c>
      <c r="H39" s="264">
        <v>24283.859787400001</v>
      </c>
      <c r="I39" s="264">
        <v>3.6395583632603499</v>
      </c>
      <c r="J39" s="264">
        <v>98.813258590240096</v>
      </c>
      <c r="K39" s="264">
        <v>0.519452056049717</v>
      </c>
    </row>
    <row r="40" spans="1:11" x14ac:dyDescent="0.25">
      <c r="A40" s="264" t="s">
        <v>31</v>
      </c>
      <c r="B40" s="264" t="s">
        <v>32</v>
      </c>
      <c r="C40" s="264" t="s">
        <v>17</v>
      </c>
      <c r="D40" s="264">
        <v>4.5267080000000002</v>
      </c>
      <c r="E40" s="264">
        <v>48.476798574163197</v>
      </c>
      <c r="F40" s="264">
        <v>2.8728261847923299E-2</v>
      </c>
      <c r="G40" s="264">
        <v>48.650568260982503</v>
      </c>
      <c r="H40" s="264">
        <v>15752.4586048</v>
      </c>
      <c r="I40" s="264">
        <v>4.3531061174153196</v>
      </c>
      <c r="J40" s="264">
        <v>99.971271738152097</v>
      </c>
      <c r="K40" s="264">
        <v>1.39804789891293E-2</v>
      </c>
    </row>
    <row r="41" spans="1:11" x14ac:dyDescent="0.25">
      <c r="A41" s="264" t="s">
        <v>33</v>
      </c>
      <c r="B41" s="264" t="s">
        <v>34</v>
      </c>
      <c r="C41" s="264" t="s">
        <v>16</v>
      </c>
      <c r="D41" s="264">
        <v>124.0437409</v>
      </c>
      <c r="E41" s="264">
        <v>27.819125956344099</v>
      </c>
      <c r="F41" s="264">
        <v>1.6338637852539999</v>
      </c>
      <c r="G41" s="264">
        <v>28.070089671465102</v>
      </c>
      <c r="H41" s="264">
        <v>7468.005365</v>
      </c>
      <c r="I41" s="264">
        <v>3.0413573299898902</v>
      </c>
      <c r="J41" s="264">
        <v>98.366136214746007</v>
      </c>
      <c r="K41" s="264">
        <v>0.4662448351424</v>
      </c>
    </row>
    <row r="42" spans="1:11" x14ac:dyDescent="0.25">
      <c r="A42" s="264" t="s">
        <v>33</v>
      </c>
      <c r="B42" s="264" t="s">
        <v>34</v>
      </c>
      <c r="C42" s="264" t="s">
        <v>17</v>
      </c>
      <c r="D42" s="264">
        <v>34.0441778</v>
      </c>
      <c r="E42" s="264">
        <v>44.967210339952501</v>
      </c>
      <c r="F42" s="264">
        <v>0.60233549957612598</v>
      </c>
      <c r="G42" s="264">
        <v>44.877607888433097</v>
      </c>
      <c r="H42" s="264">
        <v>5617.9849362000004</v>
      </c>
      <c r="I42" s="264">
        <v>3.5409663204372901</v>
      </c>
      <c r="J42" s="264">
        <v>99.3976645004239</v>
      </c>
      <c r="K42" s="264">
        <v>0.27195182606273</v>
      </c>
    </row>
    <row r="43" spans="1:11" x14ac:dyDescent="0.25">
      <c r="A43" s="264" t="s">
        <v>35</v>
      </c>
      <c r="B43" s="264" t="s">
        <v>36</v>
      </c>
      <c r="C43" s="264" t="s">
        <v>16</v>
      </c>
      <c r="D43" s="264">
        <v>407.14411389999998</v>
      </c>
      <c r="E43" s="264">
        <v>43.669946766770003</v>
      </c>
      <c r="F43" s="264">
        <v>1.2660603022406001</v>
      </c>
      <c r="G43" s="264">
        <v>44.388520440132098</v>
      </c>
      <c r="H43" s="264">
        <v>31751.206730800001</v>
      </c>
      <c r="I43" s="264">
        <v>4.0322680414910499</v>
      </c>
      <c r="J43" s="264">
        <v>98.733939697759396</v>
      </c>
      <c r="K43" s="264">
        <v>0.56919174679425699</v>
      </c>
    </row>
    <row r="44" spans="1:11" x14ac:dyDescent="0.25">
      <c r="A44" s="264" t="s">
        <v>35</v>
      </c>
      <c r="B44" s="264" t="s">
        <v>36</v>
      </c>
      <c r="C44" s="264" t="s">
        <v>17</v>
      </c>
      <c r="D44" s="264">
        <v>115.0525025</v>
      </c>
      <c r="E44" s="264">
        <v>68.905655184694297</v>
      </c>
      <c r="F44" s="264">
        <v>0.62389010163797198</v>
      </c>
      <c r="G44" s="264">
        <v>69.741173332329097</v>
      </c>
      <c r="H44" s="264">
        <v>18326.096378999999</v>
      </c>
      <c r="I44" s="264">
        <v>6.7976001944857201</v>
      </c>
      <c r="J44" s="264">
        <v>99.376109898362003</v>
      </c>
      <c r="K44" s="264">
        <v>0.43783991709032899</v>
      </c>
    </row>
    <row r="45" spans="1:11" x14ac:dyDescent="0.25">
      <c r="A45" s="264" t="s">
        <v>37</v>
      </c>
      <c r="B45" s="264" t="s">
        <v>38</v>
      </c>
      <c r="C45" s="264" t="s">
        <v>16</v>
      </c>
      <c r="D45" s="264">
        <v>1851.8193796999999</v>
      </c>
      <c r="E45" s="264">
        <v>47.078124550318101</v>
      </c>
      <c r="F45" s="264">
        <v>1.20739343127425</v>
      </c>
      <c r="G45" s="264">
        <v>46.9509799616538</v>
      </c>
      <c r="H45" s="264">
        <v>151521.49968380001</v>
      </c>
      <c r="I45" s="264">
        <v>4.0711006385109201</v>
      </c>
      <c r="J45" s="264">
        <v>98.792606568725702</v>
      </c>
      <c r="K45" s="264">
        <v>0.57381120679465203</v>
      </c>
    </row>
    <row r="46" spans="1:11" x14ac:dyDescent="0.25">
      <c r="A46" s="264" t="s">
        <v>37</v>
      </c>
      <c r="B46" s="264" t="s">
        <v>38</v>
      </c>
      <c r="C46" s="264" t="s">
        <v>17</v>
      </c>
      <c r="D46" s="264">
        <v>642.83732699999996</v>
      </c>
      <c r="E46" s="264">
        <v>71.336746335845106</v>
      </c>
      <c r="F46" s="264">
        <v>0.60886360675636397</v>
      </c>
      <c r="G46" s="264">
        <v>71.698782454708706</v>
      </c>
      <c r="H46" s="264">
        <v>104937.0199459</v>
      </c>
      <c r="I46" s="264">
        <v>4.4581765354063796</v>
      </c>
      <c r="J46" s="264">
        <v>99.391136393243599</v>
      </c>
      <c r="K46" s="264">
        <v>0.43922205610661902</v>
      </c>
    </row>
    <row r="47" spans="1:11" x14ac:dyDescent="0.25">
      <c r="A47" s="264" t="s">
        <v>39</v>
      </c>
      <c r="B47" s="264" t="s">
        <v>40</v>
      </c>
      <c r="C47" s="264" t="s">
        <v>16</v>
      </c>
      <c r="D47" s="264">
        <v>50.156319600000003</v>
      </c>
      <c r="E47" s="264">
        <v>47.672906229295599</v>
      </c>
      <c r="F47" s="264">
        <v>0.74654550304921297</v>
      </c>
      <c r="G47" s="264">
        <v>47.806215296007103</v>
      </c>
      <c r="H47" s="264">
        <v>6668.2981343000001</v>
      </c>
      <c r="I47" s="264">
        <v>2.4371366894655999</v>
      </c>
      <c r="J47" s="264">
        <v>99.253454496950795</v>
      </c>
      <c r="K47" s="264">
        <v>0.359579575622056</v>
      </c>
    </row>
    <row r="48" spans="1:11" x14ac:dyDescent="0.25">
      <c r="A48" s="264" t="s">
        <v>39</v>
      </c>
      <c r="B48" s="264" t="s">
        <v>40</v>
      </c>
      <c r="C48" s="264" t="s">
        <v>17</v>
      </c>
      <c r="D48" s="264">
        <v>46.121968799999998</v>
      </c>
      <c r="E48" s="264">
        <v>40.9354541879013</v>
      </c>
      <c r="F48" s="264">
        <v>1.51432362373213</v>
      </c>
      <c r="G48" s="264">
        <v>41.230441063180599</v>
      </c>
      <c r="H48" s="264">
        <v>2999.5921755999998</v>
      </c>
      <c r="I48" s="264">
        <v>4.9178469674525198</v>
      </c>
      <c r="J48" s="264">
        <v>98.485676376267904</v>
      </c>
      <c r="K48" s="264">
        <v>0.63396255390814205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772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65" t="s">
        <v>14</v>
      </c>
      <c r="B59" s="265" t="s">
        <v>15</v>
      </c>
      <c r="C59" s="265" t="s">
        <v>16</v>
      </c>
      <c r="D59" s="265">
        <v>4946.7772308000003</v>
      </c>
      <c r="E59" s="265">
        <v>11.458201455671301</v>
      </c>
      <c r="F59" s="265">
        <v>0.32639753560611001</v>
      </c>
      <c r="G59" s="265">
        <v>11.4397808898705</v>
      </c>
      <c r="H59" s="265">
        <v>1510621.4152845</v>
      </c>
      <c r="I59" s="265">
        <v>0.49099184320469402</v>
      </c>
      <c r="J59" s="265">
        <v>99.673602464393895</v>
      </c>
      <c r="K59" s="265">
        <v>3.7461436107533802E-2</v>
      </c>
    </row>
    <row r="60" spans="1:11" x14ac:dyDescent="0.25">
      <c r="A60" s="265" t="s">
        <v>14</v>
      </c>
      <c r="B60" s="265" t="s">
        <v>15</v>
      </c>
      <c r="C60" s="265" t="s">
        <v>17</v>
      </c>
      <c r="D60" s="265">
        <v>5804.4147848000002</v>
      </c>
      <c r="E60" s="265">
        <v>9.9807185589242504</v>
      </c>
      <c r="F60" s="265">
        <v>0.45150989149294102</v>
      </c>
      <c r="G60" s="265">
        <v>9.9585133175598202</v>
      </c>
      <c r="H60" s="265">
        <v>1279752.0910998001</v>
      </c>
      <c r="I60" s="265">
        <v>0.52973407742119305</v>
      </c>
      <c r="J60" s="265">
        <v>99.548490108507096</v>
      </c>
      <c r="K60" s="265">
        <v>4.5167608896342297E-2</v>
      </c>
    </row>
    <row r="61" spans="1:11" x14ac:dyDescent="0.25">
      <c r="A61" s="265" t="s">
        <v>42</v>
      </c>
      <c r="B61" s="265" t="s">
        <v>43</v>
      </c>
      <c r="C61" s="265" t="s">
        <v>16</v>
      </c>
      <c r="D61" s="265"/>
      <c r="E61" s="265"/>
      <c r="F61" s="265"/>
      <c r="G61" s="265"/>
      <c r="H61" s="265">
        <v>1767.1249281</v>
      </c>
      <c r="I61" s="265">
        <v>6.2379089626773103</v>
      </c>
      <c r="J61" s="265">
        <v>100</v>
      </c>
      <c r="K61" s="265">
        <v>0</v>
      </c>
    </row>
    <row r="62" spans="1:11" x14ac:dyDescent="0.25">
      <c r="A62" s="265" t="s">
        <v>42</v>
      </c>
      <c r="B62" s="265" t="s">
        <v>43</v>
      </c>
      <c r="C62" s="265" t="s">
        <v>17</v>
      </c>
      <c r="D62" s="265">
        <v>28.836035200000001</v>
      </c>
      <c r="E62" s="265">
        <v>45.027178737419099</v>
      </c>
      <c r="F62" s="265">
        <v>1.56015565372397</v>
      </c>
      <c r="G62" s="265">
        <v>43.8145435274146</v>
      </c>
      <c r="H62" s="265">
        <v>1819.443342</v>
      </c>
      <c r="I62" s="265">
        <v>4.5260809028501399</v>
      </c>
      <c r="J62" s="265">
        <v>98.439844346276004</v>
      </c>
      <c r="K62" s="265">
        <v>0.69440893830727501</v>
      </c>
    </row>
    <row r="63" spans="1:11" x14ac:dyDescent="0.25">
      <c r="A63" s="265" t="s">
        <v>44</v>
      </c>
      <c r="B63" s="265" t="s">
        <v>45</v>
      </c>
      <c r="C63" s="265" t="s">
        <v>16</v>
      </c>
      <c r="D63" s="265">
        <v>166.74758059999999</v>
      </c>
      <c r="E63" s="265">
        <v>44.169988267641202</v>
      </c>
      <c r="F63" s="265">
        <v>1.22870334932515</v>
      </c>
      <c r="G63" s="265">
        <v>43.395329508280597</v>
      </c>
      <c r="H63" s="265">
        <v>13404.2726898</v>
      </c>
      <c r="I63" s="265">
        <v>4.4918693851301104</v>
      </c>
      <c r="J63" s="265">
        <v>98.771296650674799</v>
      </c>
      <c r="K63" s="265">
        <v>0.539832810947801</v>
      </c>
    </row>
    <row r="64" spans="1:11" x14ac:dyDescent="0.25">
      <c r="A64" s="265" t="s">
        <v>44</v>
      </c>
      <c r="B64" s="265" t="s">
        <v>45</v>
      </c>
      <c r="C64" s="265" t="s">
        <v>17</v>
      </c>
      <c r="D64" s="265">
        <v>106.9409825</v>
      </c>
      <c r="E64" s="265">
        <v>49.665553405952899</v>
      </c>
      <c r="F64" s="265">
        <v>1.0408076766163099</v>
      </c>
      <c r="G64" s="265">
        <v>49.933433402879899</v>
      </c>
      <c r="H64" s="265">
        <v>10167.866256400001</v>
      </c>
      <c r="I64" s="265">
        <v>4.9529853114469597</v>
      </c>
      <c r="J64" s="265">
        <v>98.959192323383704</v>
      </c>
      <c r="K64" s="265">
        <v>0.52517709153984604</v>
      </c>
    </row>
    <row r="65" spans="1:11" x14ac:dyDescent="0.25">
      <c r="A65" s="265" t="s">
        <v>27</v>
      </c>
      <c r="B65" s="265" t="s">
        <v>28</v>
      </c>
      <c r="C65" s="265" t="s">
        <v>16</v>
      </c>
      <c r="D65" s="265">
        <v>116.2583245</v>
      </c>
      <c r="E65" s="265">
        <v>72.014410101889993</v>
      </c>
      <c r="F65" s="265">
        <v>0.40027214621925</v>
      </c>
      <c r="G65" s="265">
        <v>72.154350468919702</v>
      </c>
      <c r="H65" s="265">
        <v>28928.561705600001</v>
      </c>
      <c r="I65" s="265">
        <v>2.9122387295208201</v>
      </c>
      <c r="J65" s="265">
        <v>99.599727853780706</v>
      </c>
      <c r="K65" s="265">
        <v>0.28997445418375301</v>
      </c>
    </row>
    <row r="66" spans="1:11" x14ac:dyDescent="0.25">
      <c r="A66" s="265" t="s">
        <v>27</v>
      </c>
      <c r="B66" s="265" t="s">
        <v>28</v>
      </c>
      <c r="C66" s="265" t="s">
        <v>17</v>
      </c>
      <c r="D66" s="265">
        <v>56.339690900000001</v>
      </c>
      <c r="E66" s="265">
        <v>99.999999999999901</v>
      </c>
      <c r="F66" s="265">
        <v>0.35057505925036903</v>
      </c>
      <c r="G66" s="265">
        <v>100.316012629086</v>
      </c>
      <c r="H66" s="265">
        <v>16014.310349199999</v>
      </c>
      <c r="I66" s="265">
        <v>5.2836508108265701</v>
      </c>
      <c r="J66" s="265">
        <v>99.649424940749597</v>
      </c>
      <c r="K66" s="265">
        <v>0.35292017080994798</v>
      </c>
    </row>
    <row r="67" spans="1:11" x14ac:dyDescent="0.25">
      <c r="A67" s="265" t="s">
        <v>29</v>
      </c>
      <c r="B67" s="265" t="s">
        <v>30</v>
      </c>
      <c r="C67" s="265" t="s">
        <v>16</v>
      </c>
      <c r="D67" s="265">
        <v>34.869087</v>
      </c>
      <c r="E67" s="265">
        <v>70.346805230921106</v>
      </c>
      <c r="F67" s="265">
        <v>0.73181634904158899</v>
      </c>
      <c r="G67" s="265">
        <v>70.469595928273506</v>
      </c>
      <c r="H67" s="265">
        <v>4729.8628085999999</v>
      </c>
      <c r="I67" s="265">
        <v>3.9520438198855601</v>
      </c>
      <c r="J67" s="265">
        <v>99.268183650958406</v>
      </c>
      <c r="K67" s="265">
        <v>0.51950988236065299</v>
      </c>
    </row>
    <row r="68" spans="1:11" x14ac:dyDescent="0.25">
      <c r="A68" s="265" t="s">
        <v>29</v>
      </c>
      <c r="B68" s="265" t="s">
        <v>30</v>
      </c>
      <c r="C68" s="265" t="s">
        <v>17</v>
      </c>
      <c r="D68" s="265">
        <v>39.251511700000002</v>
      </c>
      <c r="E68" s="265">
        <v>58.811586346752797</v>
      </c>
      <c r="F68" s="265">
        <v>1.1107295531808401</v>
      </c>
      <c r="G68" s="265">
        <v>57.674594284975697</v>
      </c>
      <c r="H68" s="265">
        <v>3494.5980728</v>
      </c>
      <c r="I68" s="265">
        <v>5.5077131735905098</v>
      </c>
      <c r="J68" s="265">
        <v>98.889270446819097</v>
      </c>
      <c r="K68" s="265">
        <v>0.64780411515411396</v>
      </c>
    </row>
    <row r="69" spans="1:11" x14ac:dyDescent="0.25">
      <c r="A69" s="265" t="s">
        <v>46</v>
      </c>
      <c r="B69" s="265" t="s">
        <v>47</v>
      </c>
      <c r="C69" s="265" t="s">
        <v>16</v>
      </c>
      <c r="D69" s="265">
        <v>20.406566999999999</v>
      </c>
      <c r="E69" s="265">
        <v>70.186616701028299</v>
      </c>
      <c r="F69" s="265">
        <v>0.51585638340282503</v>
      </c>
      <c r="G69" s="265">
        <v>70.253923837352602</v>
      </c>
      <c r="H69" s="265">
        <v>3935.4555016999998</v>
      </c>
      <c r="I69" s="265">
        <v>5.6854380944161296</v>
      </c>
      <c r="J69" s="265">
        <v>99.484143616597194</v>
      </c>
      <c r="K69" s="265">
        <v>0.36428855647854302</v>
      </c>
    </row>
    <row r="70" spans="1:11" x14ac:dyDescent="0.25">
      <c r="A70" s="265" t="s">
        <v>46</v>
      </c>
      <c r="B70" s="265" t="s">
        <v>47</v>
      </c>
      <c r="C70" s="265" t="s">
        <v>17</v>
      </c>
      <c r="D70" s="265">
        <v>76.928142399999999</v>
      </c>
      <c r="E70" s="265">
        <v>40.7376339630137</v>
      </c>
      <c r="F70" s="265">
        <v>2.17443104577226</v>
      </c>
      <c r="G70" s="265">
        <v>40.242443111365198</v>
      </c>
      <c r="H70" s="265">
        <v>3460.923405</v>
      </c>
      <c r="I70" s="265">
        <v>5.1812567699501502</v>
      </c>
      <c r="J70" s="265">
        <v>97.825568954227705</v>
      </c>
      <c r="K70" s="265">
        <v>0.89449433920511801</v>
      </c>
    </row>
    <row r="71" spans="1:11" x14ac:dyDescent="0.25">
      <c r="A71" s="265" t="s">
        <v>48</v>
      </c>
      <c r="B71" s="265" t="s">
        <v>49</v>
      </c>
      <c r="C71" s="265" t="s">
        <v>16</v>
      </c>
      <c r="D71" s="265">
        <v>66.539922500000003</v>
      </c>
      <c r="E71" s="265">
        <v>100</v>
      </c>
      <c r="F71" s="265">
        <v>0.22260038921882799</v>
      </c>
      <c r="G71" s="265">
        <v>100.20686164076599</v>
      </c>
      <c r="H71" s="265">
        <v>29825.556283400001</v>
      </c>
      <c r="I71" s="265">
        <v>3.3065234287025702</v>
      </c>
      <c r="J71" s="265">
        <v>99.777399610781202</v>
      </c>
      <c r="K71" s="265">
        <v>0.22355850614111999</v>
      </c>
    </row>
    <row r="72" spans="1:11" x14ac:dyDescent="0.25">
      <c r="A72" s="265" t="s">
        <v>48</v>
      </c>
      <c r="B72" s="265" t="s">
        <v>49</v>
      </c>
      <c r="C72" s="265" t="s">
        <v>17</v>
      </c>
      <c r="D72" s="265"/>
      <c r="E72" s="265"/>
      <c r="F72" s="265"/>
      <c r="G72" s="265"/>
      <c r="H72" s="265">
        <v>19216.662759800001</v>
      </c>
      <c r="I72" s="265">
        <v>4.1270471859922297</v>
      </c>
      <c r="J72" s="265">
        <v>100</v>
      </c>
      <c r="K72" s="265">
        <v>4.5819428096030402E-16</v>
      </c>
    </row>
    <row r="73" spans="1:11" x14ac:dyDescent="0.25">
      <c r="A73" s="265" t="s">
        <v>31</v>
      </c>
      <c r="B73" s="265" t="s">
        <v>32</v>
      </c>
      <c r="C73" s="265" t="s">
        <v>16</v>
      </c>
      <c r="D73" s="265">
        <v>281.4626313</v>
      </c>
      <c r="E73" s="265">
        <v>44.009175920535803</v>
      </c>
      <c r="F73" s="265">
        <v>1.16717239774073</v>
      </c>
      <c r="G73" s="265">
        <v>44.787900511133103</v>
      </c>
      <c r="H73" s="265">
        <v>23833.4523414</v>
      </c>
      <c r="I73" s="265">
        <v>3.7074459395316799</v>
      </c>
      <c r="J73" s="265">
        <v>98.8328276022593</v>
      </c>
      <c r="K73" s="265">
        <v>0.52892548455385202</v>
      </c>
    </row>
    <row r="74" spans="1:11" x14ac:dyDescent="0.25">
      <c r="A74" s="265" t="s">
        <v>31</v>
      </c>
      <c r="B74" s="265" t="s">
        <v>32</v>
      </c>
      <c r="C74" s="265" t="s">
        <v>17</v>
      </c>
      <c r="D74" s="265"/>
      <c r="E74" s="265"/>
      <c r="F74" s="265"/>
      <c r="G74" s="265"/>
      <c r="H74" s="265">
        <v>15592.892147799999</v>
      </c>
      <c r="I74" s="265">
        <v>4.3960203042331401</v>
      </c>
      <c r="J74" s="265">
        <v>100</v>
      </c>
      <c r="K74" s="265">
        <v>0</v>
      </c>
    </row>
    <row r="75" spans="1:11" x14ac:dyDescent="0.25">
      <c r="A75" s="265" t="s">
        <v>50</v>
      </c>
      <c r="B75" s="265" t="s">
        <v>51</v>
      </c>
      <c r="C75" s="265" t="s">
        <v>16</v>
      </c>
      <c r="D75" s="265">
        <v>387.96276440000003</v>
      </c>
      <c r="E75" s="265">
        <v>44.387731745521897</v>
      </c>
      <c r="F75" s="265">
        <v>1.30071999454511</v>
      </c>
      <c r="G75" s="265">
        <v>44.069672395973299</v>
      </c>
      <c r="H75" s="265">
        <v>29438.807487999999</v>
      </c>
      <c r="I75" s="265">
        <v>4.0088028062165</v>
      </c>
      <c r="J75" s="265">
        <v>98.699280005454895</v>
      </c>
      <c r="K75" s="265">
        <v>0.58077732720367503</v>
      </c>
    </row>
    <row r="76" spans="1:11" x14ac:dyDescent="0.25">
      <c r="A76" s="265" t="s">
        <v>50</v>
      </c>
      <c r="B76" s="265" t="s">
        <v>51</v>
      </c>
      <c r="C76" s="265" t="s">
        <v>17</v>
      </c>
      <c r="D76" s="265">
        <v>485.63207019999999</v>
      </c>
      <c r="E76" s="265">
        <v>37.495778713193602</v>
      </c>
      <c r="F76" s="265">
        <v>1.8261662761412001</v>
      </c>
      <c r="G76" s="265">
        <v>37.0605547386008</v>
      </c>
      <c r="H76" s="265">
        <v>26107.349989800001</v>
      </c>
      <c r="I76" s="265">
        <v>4.2006053214736196</v>
      </c>
      <c r="J76" s="265">
        <v>98.173833723858806</v>
      </c>
      <c r="K76" s="265">
        <v>0.68937651379779197</v>
      </c>
    </row>
    <row r="77" spans="1:11" x14ac:dyDescent="0.25">
      <c r="A77" s="265" t="s">
        <v>52</v>
      </c>
      <c r="B77" s="265" t="s">
        <v>53</v>
      </c>
      <c r="C77" s="265" t="s">
        <v>16</v>
      </c>
      <c r="D77" s="265">
        <v>10.3471378</v>
      </c>
      <c r="E77" s="265">
        <v>100</v>
      </c>
      <c r="F77" s="265">
        <v>0.35491942038490298</v>
      </c>
      <c r="G77" s="265">
        <v>100.541011692598</v>
      </c>
      <c r="H77" s="265">
        <v>2905.0013063000001</v>
      </c>
      <c r="I77" s="265">
        <v>4.8056095625104298</v>
      </c>
      <c r="J77" s="265">
        <v>99.645080579615097</v>
      </c>
      <c r="K77" s="265">
        <v>0.35811057994315598</v>
      </c>
    </row>
    <row r="78" spans="1:11" x14ac:dyDescent="0.25">
      <c r="A78" s="265" t="s">
        <v>52</v>
      </c>
      <c r="B78" s="265" t="s">
        <v>53</v>
      </c>
      <c r="C78" s="265" t="s">
        <v>17</v>
      </c>
      <c r="D78" s="265"/>
      <c r="E78" s="265"/>
      <c r="F78" s="265"/>
      <c r="G78" s="265"/>
      <c r="H78" s="265">
        <v>1833.5937987</v>
      </c>
      <c r="I78" s="265">
        <v>6.0352927509404202</v>
      </c>
      <c r="J78" s="265">
        <v>100</v>
      </c>
      <c r="K78" s="265">
        <v>0</v>
      </c>
    </row>
    <row r="79" spans="1:11" x14ac:dyDescent="0.25">
      <c r="A79" s="265" t="s">
        <v>33</v>
      </c>
      <c r="B79" s="265" t="s">
        <v>34</v>
      </c>
      <c r="C79" s="265" t="s">
        <v>16</v>
      </c>
      <c r="D79" s="265">
        <v>41.175968099999999</v>
      </c>
      <c r="E79" s="265">
        <v>44.258575403012003</v>
      </c>
      <c r="F79" s="265">
        <v>1.29544037643503</v>
      </c>
      <c r="G79" s="265">
        <v>45.521588118405703</v>
      </c>
      <c r="H79" s="265">
        <v>3137.3545801999999</v>
      </c>
      <c r="I79" s="265">
        <v>5.3753346054909299</v>
      </c>
      <c r="J79" s="265">
        <v>98.704559623565004</v>
      </c>
      <c r="K79" s="265">
        <v>0.59744457067563095</v>
      </c>
    </row>
    <row r="80" spans="1:11" x14ac:dyDescent="0.25">
      <c r="A80" s="265" t="s">
        <v>33</v>
      </c>
      <c r="B80" s="265" t="s">
        <v>34</v>
      </c>
      <c r="C80" s="265" t="s">
        <v>17</v>
      </c>
      <c r="D80" s="265">
        <v>14.5476604</v>
      </c>
      <c r="E80" s="265">
        <v>70.3579534001003</v>
      </c>
      <c r="F80" s="265">
        <v>0.460950324847341</v>
      </c>
      <c r="G80" s="265">
        <v>70.117209045931702</v>
      </c>
      <c r="H80" s="265">
        <v>3141.4671238000001</v>
      </c>
      <c r="I80" s="265">
        <v>4.59680436941838</v>
      </c>
      <c r="J80" s="265">
        <v>99.539049675152697</v>
      </c>
      <c r="K80" s="265">
        <v>0.324702218803473</v>
      </c>
    </row>
    <row r="81" spans="1:11" x14ac:dyDescent="0.25">
      <c r="A81" s="265" t="s">
        <v>54</v>
      </c>
      <c r="B81" s="265" t="s">
        <v>55</v>
      </c>
      <c r="C81" s="265" t="s">
        <v>16</v>
      </c>
      <c r="D81" s="265">
        <v>53.695836800000002</v>
      </c>
      <c r="E81" s="265">
        <v>100</v>
      </c>
      <c r="F81" s="265">
        <v>0.17972678424513899</v>
      </c>
      <c r="G81" s="265">
        <v>100.07757124525401</v>
      </c>
      <c r="H81" s="265">
        <v>29822.672911199999</v>
      </c>
      <c r="I81" s="265">
        <v>2.8200658771524401</v>
      </c>
      <c r="J81" s="265">
        <v>99.820273215754895</v>
      </c>
      <c r="K81" s="265">
        <v>0.180190050332725</v>
      </c>
    </row>
    <row r="82" spans="1:11" x14ac:dyDescent="0.25">
      <c r="A82" s="265" t="s">
        <v>54</v>
      </c>
      <c r="B82" s="265" t="s">
        <v>55</v>
      </c>
      <c r="C82" s="265" t="s">
        <v>17</v>
      </c>
      <c r="D82" s="265">
        <v>112.3751939</v>
      </c>
      <c r="E82" s="265">
        <v>70.427086721192595</v>
      </c>
      <c r="F82" s="265">
        <v>0.79473254673096505</v>
      </c>
      <c r="G82" s="265">
        <v>70.798203731180905</v>
      </c>
      <c r="H82" s="265">
        <v>14027.626289899999</v>
      </c>
      <c r="I82" s="265">
        <v>4.6673950093531902</v>
      </c>
      <c r="J82" s="265">
        <v>99.205267453269002</v>
      </c>
      <c r="K82" s="265">
        <v>0.56716380288741497</v>
      </c>
    </row>
    <row r="83" spans="1:11" x14ac:dyDescent="0.25">
      <c r="A83" s="265" t="s">
        <v>35</v>
      </c>
      <c r="B83" s="265" t="s">
        <v>36</v>
      </c>
      <c r="C83" s="265" t="s">
        <v>16</v>
      </c>
      <c r="D83" s="265">
        <v>401.75660340000002</v>
      </c>
      <c r="E83" s="265">
        <v>44.250771755714197</v>
      </c>
      <c r="F83" s="265">
        <v>1.27033381470426</v>
      </c>
      <c r="G83" s="265">
        <v>44.9819463976159</v>
      </c>
      <c r="H83" s="265">
        <v>31224.308825200002</v>
      </c>
      <c r="I83" s="265">
        <v>4.10000974155784</v>
      </c>
      <c r="J83" s="265">
        <v>98.729666185295699</v>
      </c>
      <c r="K83" s="265">
        <v>0.57877322762199801</v>
      </c>
    </row>
    <row r="84" spans="1:11" x14ac:dyDescent="0.25">
      <c r="A84" s="265" t="s">
        <v>35</v>
      </c>
      <c r="B84" s="265" t="s">
        <v>36</v>
      </c>
      <c r="C84" s="265" t="s">
        <v>17</v>
      </c>
      <c r="D84" s="265">
        <v>112.4132767</v>
      </c>
      <c r="E84" s="265">
        <v>70.5041223033341</v>
      </c>
      <c r="F84" s="265">
        <v>0.61508825519320698</v>
      </c>
      <c r="G84" s="265">
        <v>71.342554726756404</v>
      </c>
      <c r="H84" s="265">
        <v>18163.5456204</v>
      </c>
      <c r="I84" s="265">
        <v>6.8578434072806704</v>
      </c>
      <c r="J84" s="265">
        <v>99.3849117448068</v>
      </c>
      <c r="K84" s="265">
        <v>0.44153550813209302</v>
      </c>
    </row>
    <row r="85" spans="1:11" x14ac:dyDescent="0.25">
      <c r="A85" s="265" t="s">
        <v>56</v>
      </c>
      <c r="B85" s="265" t="s">
        <v>57</v>
      </c>
      <c r="C85" s="265" t="s">
        <v>16</v>
      </c>
      <c r="D85" s="265">
        <v>13.0581771</v>
      </c>
      <c r="E85" s="265">
        <v>99.999999999999801</v>
      </c>
      <c r="F85" s="265">
        <v>0.27347024526841102</v>
      </c>
      <c r="G85" s="265">
        <v>100.05396837939</v>
      </c>
      <c r="H85" s="265">
        <v>4761.9319089999999</v>
      </c>
      <c r="I85" s="265">
        <v>5.1991214345937804</v>
      </c>
      <c r="J85" s="265">
        <v>99.726529754731601</v>
      </c>
      <c r="K85" s="265">
        <v>0.274368147975104</v>
      </c>
    </row>
    <row r="86" spans="1:11" x14ac:dyDescent="0.25">
      <c r="A86" s="265" t="s">
        <v>56</v>
      </c>
      <c r="B86" s="265" t="s">
        <v>57</v>
      </c>
      <c r="C86" s="265" t="s">
        <v>17</v>
      </c>
      <c r="D86" s="265">
        <v>40.103282499999999</v>
      </c>
      <c r="E86" s="265">
        <v>59.798017023453198</v>
      </c>
      <c r="F86" s="265">
        <v>0.88103079134956896</v>
      </c>
      <c r="G86" s="265">
        <v>59.276724497350799</v>
      </c>
      <c r="H86" s="265">
        <v>4511.7560728999997</v>
      </c>
      <c r="I86" s="265">
        <v>5.5310018522997098</v>
      </c>
      <c r="J86" s="265">
        <v>99.118969208650398</v>
      </c>
      <c r="K86" s="265">
        <v>0.52688824257822797</v>
      </c>
    </row>
    <row r="87" spans="1:11" x14ac:dyDescent="0.25">
      <c r="A87" s="265" t="s">
        <v>37</v>
      </c>
      <c r="B87" s="265" t="s">
        <v>38</v>
      </c>
      <c r="C87" s="265" t="s">
        <v>16</v>
      </c>
      <c r="D87" s="265">
        <v>1848.9146593</v>
      </c>
      <c r="E87" s="265">
        <v>47.151824480637103</v>
      </c>
      <c r="F87" s="265">
        <v>1.21478135306784</v>
      </c>
      <c r="G87" s="265">
        <v>47.0247571960874</v>
      </c>
      <c r="H87" s="265">
        <v>150352.5209843</v>
      </c>
      <c r="I87" s="265">
        <v>4.1026399895837704</v>
      </c>
      <c r="J87" s="265">
        <v>98.785218646932194</v>
      </c>
      <c r="K87" s="265">
        <v>0.57827273105016996</v>
      </c>
    </row>
    <row r="88" spans="1:11" x14ac:dyDescent="0.25">
      <c r="A88" s="265" t="s">
        <v>37</v>
      </c>
      <c r="B88" s="265" t="s">
        <v>38</v>
      </c>
      <c r="C88" s="265" t="s">
        <v>17</v>
      </c>
      <c r="D88" s="265">
        <v>634.56118519999995</v>
      </c>
      <c r="E88" s="265">
        <v>72.261347428776006</v>
      </c>
      <c r="F88" s="265">
        <v>0.60388031967139899</v>
      </c>
      <c r="G88" s="265">
        <v>72.624089627238405</v>
      </c>
      <c r="H88" s="265">
        <v>104446.05901870001</v>
      </c>
      <c r="I88" s="265">
        <v>4.4789784866250804</v>
      </c>
      <c r="J88" s="265">
        <v>99.396119680328596</v>
      </c>
      <c r="K88" s="265">
        <v>0.44122706802829698</v>
      </c>
    </row>
    <row r="89" spans="1:11" x14ac:dyDescent="0.25">
      <c r="A89" s="265" t="s">
        <v>39</v>
      </c>
      <c r="B89" s="265" t="s">
        <v>40</v>
      </c>
      <c r="C89" s="265" t="s">
        <v>16</v>
      </c>
      <c r="D89" s="265">
        <v>37.478881100000002</v>
      </c>
      <c r="E89" s="265">
        <v>59.0958525709204</v>
      </c>
      <c r="F89" s="265">
        <v>0.81662632340907104</v>
      </c>
      <c r="G89" s="265">
        <v>59.385793910192099</v>
      </c>
      <c r="H89" s="265">
        <v>4551.9985856000003</v>
      </c>
      <c r="I89" s="265">
        <v>3.3202634150569401</v>
      </c>
      <c r="J89" s="265">
        <v>99.183373676590904</v>
      </c>
      <c r="K89" s="265">
        <v>0.48895294388493798</v>
      </c>
    </row>
    <row r="90" spans="1:11" x14ac:dyDescent="0.25">
      <c r="A90" s="265" t="s">
        <v>39</v>
      </c>
      <c r="B90" s="265" t="s">
        <v>40</v>
      </c>
      <c r="C90" s="265" t="s">
        <v>17</v>
      </c>
      <c r="D90" s="265">
        <v>40.252695600000003</v>
      </c>
      <c r="E90" s="265">
        <v>44.580309565908699</v>
      </c>
      <c r="F90" s="265">
        <v>1.8292527777732399</v>
      </c>
      <c r="G90" s="265">
        <v>45.109259984122502</v>
      </c>
      <c r="H90" s="265">
        <v>2160.2466607000001</v>
      </c>
      <c r="I90" s="265">
        <v>6.2973850297454401</v>
      </c>
      <c r="J90" s="265">
        <v>98.170747222226794</v>
      </c>
      <c r="K90" s="265">
        <v>0.84053795518598995</v>
      </c>
    </row>
    <row r="91" spans="1:11" x14ac:dyDescent="0.25">
      <c r="A91" s="265" t="s">
        <v>58</v>
      </c>
      <c r="B91" s="265" t="s">
        <v>59</v>
      </c>
      <c r="C91" s="265" t="s">
        <v>16</v>
      </c>
      <c r="D91" s="265">
        <v>28.793684599999999</v>
      </c>
      <c r="E91" s="265">
        <v>45.123349916670001</v>
      </c>
      <c r="F91" s="265">
        <v>1.42746741238279</v>
      </c>
      <c r="G91" s="265">
        <v>44.146311230755401</v>
      </c>
      <c r="H91" s="265">
        <v>1988.3230880999999</v>
      </c>
      <c r="I91" s="265">
        <v>4.6964160847854597</v>
      </c>
      <c r="J91" s="265">
        <v>98.572532587617204</v>
      </c>
      <c r="K91" s="265">
        <v>0.63930000583882995</v>
      </c>
    </row>
    <row r="92" spans="1:11" x14ac:dyDescent="0.25">
      <c r="A92" s="265" t="s">
        <v>58</v>
      </c>
      <c r="B92" s="265" t="s">
        <v>59</v>
      </c>
      <c r="C92" s="265" t="s">
        <v>17</v>
      </c>
      <c r="D92" s="265">
        <v>14.8113066</v>
      </c>
      <c r="E92" s="265">
        <v>75.7337096464571</v>
      </c>
      <c r="F92" s="265">
        <v>1.3584192249344</v>
      </c>
      <c r="G92" s="265">
        <v>74.445523135673895</v>
      </c>
      <c r="H92" s="265">
        <v>1075.5226881000001</v>
      </c>
      <c r="I92" s="265">
        <v>6.0999270484869497</v>
      </c>
      <c r="J92" s="265">
        <v>98.641580775065606</v>
      </c>
      <c r="K92" s="265">
        <v>1.02520893362813</v>
      </c>
    </row>
    <row r="93" spans="1:11" x14ac:dyDescent="0.25">
      <c r="A93" s="265" t="s">
        <v>60</v>
      </c>
      <c r="B93" s="265" t="s">
        <v>61</v>
      </c>
      <c r="C93" s="265" t="s">
        <v>16</v>
      </c>
      <c r="D93" s="265">
        <v>42.255620499999999</v>
      </c>
      <c r="E93" s="265">
        <v>34.500282384193603</v>
      </c>
      <c r="F93" s="265">
        <v>2.8640759458884499</v>
      </c>
      <c r="G93" s="265">
        <v>34.488346126653703</v>
      </c>
      <c r="H93" s="265">
        <v>1433.1110002999999</v>
      </c>
      <c r="I93" s="265">
        <v>4.45558385183379</v>
      </c>
      <c r="J93" s="265">
        <v>97.135924054111598</v>
      </c>
      <c r="K93" s="265">
        <v>1.0168971316914399</v>
      </c>
    </row>
    <row r="94" spans="1:11" x14ac:dyDescent="0.25">
      <c r="A94" s="265" t="s">
        <v>60</v>
      </c>
      <c r="B94" s="265" t="s">
        <v>61</v>
      </c>
      <c r="C94" s="265" t="s">
        <v>17</v>
      </c>
      <c r="D94" s="265">
        <v>40.1527356</v>
      </c>
      <c r="E94" s="265">
        <v>32.751544374785901</v>
      </c>
      <c r="F94" s="265">
        <v>2.8529682782343802</v>
      </c>
      <c r="G94" s="265">
        <v>30.940721047304699</v>
      </c>
      <c r="H94" s="265">
        <v>1367.2493692999999</v>
      </c>
      <c r="I94" s="265">
        <v>4.8349150130946104</v>
      </c>
      <c r="J94" s="265">
        <v>97.1470317217656</v>
      </c>
      <c r="K94" s="265">
        <v>0.908652524829349</v>
      </c>
    </row>
    <row r="95" spans="1:11" x14ac:dyDescent="0.25">
      <c r="A95" s="265" t="s">
        <v>62</v>
      </c>
      <c r="B95" s="265" t="s">
        <v>63</v>
      </c>
      <c r="C95" s="265" t="s">
        <v>16</v>
      </c>
      <c r="D95" s="265">
        <v>25.971906799999999</v>
      </c>
      <c r="E95" s="265">
        <v>49.892216753181899</v>
      </c>
      <c r="F95" s="265">
        <v>1.2250926369819799</v>
      </c>
      <c r="G95" s="265">
        <v>49.428990616464098</v>
      </c>
      <c r="H95" s="265">
        <v>2094.023432</v>
      </c>
      <c r="I95" s="265">
        <v>5.2712015712602698</v>
      </c>
      <c r="J95" s="265">
        <v>98.774907363018002</v>
      </c>
      <c r="K95" s="265">
        <v>0.61306149582230696</v>
      </c>
    </row>
    <row r="96" spans="1:11" x14ac:dyDescent="0.25">
      <c r="A96" s="265" t="s">
        <v>62</v>
      </c>
      <c r="B96" s="265" t="s">
        <v>63</v>
      </c>
      <c r="C96" s="265" t="s">
        <v>17</v>
      </c>
      <c r="D96" s="265">
        <v>19.208418600000002</v>
      </c>
      <c r="E96" s="265">
        <v>49.3051078527862</v>
      </c>
      <c r="F96" s="265">
        <v>1.1180789708337999</v>
      </c>
      <c r="G96" s="265">
        <v>49.156699623531502</v>
      </c>
      <c r="H96" s="265">
        <v>1698.7756506000001</v>
      </c>
      <c r="I96" s="265">
        <v>5.9461426954538297</v>
      </c>
      <c r="J96" s="265">
        <v>98.881921029166193</v>
      </c>
      <c r="K96" s="265">
        <v>0.55582528689398103</v>
      </c>
    </row>
    <row r="97" spans="1:11" x14ac:dyDescent="0.25">
      <c r="A97" s="265" t="s">
        <v>64</v>
      </c>
      <c r="B97" s="265" t="s">
        <v>65</v>
      </c>
      <c r="C97" s="265" t="s">
        <v>16</v>
      </c>
      <c r="D97" s="265">
        <v>19.309313899999999</v>
      </c>
      <c r="E97" s="265">
        <v>74.3715132736382</v>
      </c>
      <c r="F97" s="265">
        <v>0.49817071614068298</v>
      </c>
      <c r="G97" s="265">
        <v>74.033053416869507</v>
      </c>
      <c r="H97" s="265">
        <v>3856.7342339000002</v>
      </c>
      <c r="I97" s="265">
        <v>5.2609406755356698</v>
      </c>
      <c r="J97" s="265">
        <v>99.501829283859294</v>
      </c>
      <c r="K97" s="265">
        <v>0.37065749950735799</v>
      </c>
    </row>
    <row r="98" spans="1:11" x14ac:dyDescent="0.25">
      <c r="A98" s="265" t="s">
        <v>64</v>
      </c>
      <c r="B98" s="265" t="s">
        <v>65</v>
      </c>
      <c r="C98" s="265" t="s">
        <v>17</v>
      </c>
      <c r="D98" s="265">
        <v>35.230797299999999</v>
      </c>
      <c r="E98" s="265">
        <v>59.341305745693901</v>
      </c>
      <c r="F98" s="265">
        <v>1.1298731888078899</v>
      </c>
      <c r="G98" s="265">
        <v>58.225756323698697</v>
      </c>
      <c r="H98" s="265">
        <v>3082.8887977999998</v>
      </c>
      <c r="I98" s="265">
        <v>7.1141619356252797</v>
      </c>
      <c r="J98" s="265">
        <v>98.870126811192094</v>
      </c>
      <c r="K98" s="265">
        <v>0.66539533315093702</v>
      </c>
    </row>
    <row r="99" spans="1:11" x14ac:dyDescent="0.25">
      <c r="A99" s="265" t="s">
        <v>66</v>
      </c>
      <c r="B99" s="265" t="s">
        <v>67</v>
      </c>
      <c r="C99" s="265" t="s">
        <v>16</v>
      </c>
      <c r="D99" s="265">
        <v>2.5687839000000001</v>
      </c>
      <c r="E99" s="265">
        <v>69.522198459852703</v>
      </c>
      <c r="F99" s="265">
        <v>0.70213070872029604</v>
      </c>
      <c r="G99" s="265">
        <v>69.044770140085305</v>
      </c>
      <c r="H99" s="265">
        <v>363.28672820000003</v>
      </c>
      <c r="I99" s="265">
        <v>5.3339153712395797</v>
      </c>
      <c r="J99" s="265">
        <v>99.297869291279696</v>
      </c>
      <c r="K99" s="265">
        <v>0.488212423266422</v>
      </c>
    </row>
    <row r="100" spans="1:11" x14ac:dyDescent="0.25">
      <c r="A100" s="265" t="s">
        <v>66</v>
      </c>
      <c r="B100" s="265" t="s">
        <v>67</v>
      </c>
      <c r="C100" s="265" t="s">
        <v>17</v>
      </c>
      <c r="D100" s="265">
        <v>3.4527312999999999</v>
      </c>
      <c r="E100" s="265">
        <v>69.5373536690538</v>
      </c>
      <c r="F100" s="265">
        <v>1.65195377622902</v>
      </c>
      <c r="G100" s="265">
        <v>70.310929251511396</v>
      </c>
      <c r="H100" s="265">
        <v>205.55622220000001</v>
      </c>
      <c r="I100" s="265">
        <v>6.1587287361098504</v>
      </c>
      <c r="J100" s="265">
        <v>98.348046223770993</v>
      </c>
      <c r="K100" s="265">
        <v>1.18101385382816</v>
      </c>
    </row>
    <row r="101" spans="1:11" x14ac:dyDescent="0.25">
      <c r="A101" s="265" t="s">
        <v>68</v>
      </c>
      <c r="B101" s="265" t="s">
        <v>69</v>
      </c>
      <c r="C101" s="265" t="s">
        <v>16</v>
      </c>
      <c r="D101" s="265">
        <v>385.50478479999998</v>
      </c>
      <c r="E101" s="265">
        <v>40.1510843003364</v>
      </c>
      <c r="F101" s="265">
        <v>1.62636442815334</v>
      </c>
      <c r="G101" s="265">
        <v>40.157951672147298</v>
      </c>
      <c r="H101" s="265">
        <v>23317.964015099999</v>
      </c>
      <c r="I101" s="265">
        <v>5.2615459736730896</v>
      </c>
      <c r="J101" s="265">
        <v>98.373635571846606</v>
      </c>
      <c r="K101" s="265">
        <v>0.66391227413143195</v>
      </c>
    </row>
    <row r="102" spans="1:11" x14ac:dyDescent="0.25">
      <c r="A102" s="265" t="s">
        <v>68</v>
      </c>
      <c r="B102" s="265" t="s">
        <v>69</v>
      </c>
      <c r="C102" s="265" t="s">
        <v>17</v>
      </c>
      <c r="D102" s="265">
        <v>55.935354400000001</v>
      </c>
      <c r="E102" s="265">
        <v>100</v>
      </c>
      <c r="F102" s="265">
        <v>0.29473671906311</v>
      </c>
      <c r="G102" s="265">
        <v>99.771234495549805</v>
      </c>
      <c r="H102" s="265">
        <v>18922.139239700002</v>
      </c>
      <c r="I102" s="265">
        <v>5.2570202211347397</v>
      </c>
      <c r="J102" s="265">
        <v>99.705263280936904</v>
      </c>
      <c r="K102" s="265">
        <v>0.29493173524087002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773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66" t="s">
        <v>72</v>
      </c>
      <c r="B113" s="266" t="s">
        <v>73</v>
      </c>
      <c r="C113" s="266" t="s">
        <v>16</v>
      </c>
      <c r="D113" s="266">
        <v>185.82032609999999</v>
      </c>
      <c r="E113" s="266">
        <v>45.515600163748999</v>
      </c>
      <c r="F113" s="266">
        <v>0.14771171536247099</v>
      </c>
      <c r="G113" s="266">
        <v>45.601316899983999</v>
      </c>
      <c r="H113" s="266">
        <v>125613.4946734</v>
      </c>
      <c r="I113" s="266">
        <v>1.47698797807517</v>
      </c>
      <c r="J113" s="266">
        <v>99.852288284637496</v>
      </c>
      <c r="K113" s="266">
        <v>6.7458130983269596E-2</v>
      </c>
    </row>
    <row r="114" spans="1:11" x14ac:dyDescent="0.25">
      <c r="A114" s="266" t="s">
        <v>72</v>
      </c>
      <c r="B114" s="266" t="s">
        <v>73</v>
      </c>
      <c r="C114" s="266" t="s">
        <v>17</v>
      </c>
      <c r="D114" s="266">
        <v>164.16133859999999</v>
      </c>
      <c r="E114" s="266">
        <v>43.199753933530197</v>
      </c>
      <c r="F114" s="266">
        <v>0.15740930300214401</v>
      </c>
      <c r="G114" s="266">
        <v>43.118073784765002</v>
      </c>
      <c r="H114" s="266">
        <v>104125.3155024</v>
      </c>
      <c r="I114" s="266">
        <v>1.6512805856792001</v>
      </c>
      <c r="J114" s="266">
        <v>99.842590696997902</v>
      </c>
      <c r="K114" s="266">
        <v>6.7978864469298503E-2</v>
      </c>
    </row>
    <row r="115" spans="1:11" x14ac:dyDescent="0.25">
      <c r="A115" s="266" t="s">
        <v>74</v>
      </c>
      <c r="B115" s="266" t="s">
        <v>75</v>
      </c>
      <c r="C115" s="266" t="s">
        <v>16</v>
      </c>
      <c r="D115" s="266">
        <v>75.756622699999994</v>
      </c>
      <c r="E115" s="266">
        <v>54.653317555209597</v>
      </c>
      <c r="F115" s="266">
        <v>0.17589419022038</v>
      </c>
      <c r="G115" s="266">
        <v>54.542479703248297</v>
      </c>
      <c r="H115" s="266">
        <v>42993.671995199998</v>
      </c>
      <c r="I115" s="266">
        <v>2.32208224761371</v>
      </c>
      <c r="J115" s="266">
        <v>99.824105809779596</v>
      </c>
      <c r="K115" s="266">
        <v>9.6106098043049204E-2</v>
      </c>
    </row>
    <row r="116" spans="1:11" x14ac:dyDescent="0.25">
      <c r="A116" s="266" t="s">
        <v>74</v>
      </c>
      <c r="B116" s="266" t="s">
        <v>75</v>
      </c>
      <c r="C116" s="266" t="s">
        <v>17</v>
      </c>
      <c r="D116" s="266">
        <v>83.914764700000006</v>
      </c>
      <c r="E116" s="266">
        <v>42.737292677629398</v>
      </c>
      <c r="F116" s="266">
        <v>0.240080739282829</v>
      </c>
      <c r="G116" s="266">
        <v>42.606202945322302</v>
      </c>
      <c r="H116" s="266">
        <v>34868.811951600001</v>
      </c>
      <c r="I116" s="266">
        <v>3.0455015973107402</v>
      </c>
      <c r="J116" s="266">
        <v>99.759919260717197</v>
      </c>
      <c r="K116" s="266">
        <v>0.102535454889598</v>
      </c>
    </row>
    <row r="117" spans="1:11" x14ac:dyDescent="0.25">
      <c r="A117" s="266" t="s">
        <v>76</v>
      </c>
      <c r="B117" s="266" t="s">
        <v>77</v>
      </c>
      <c r="C117" s="266" t="s">
        <v>16</v>
      </c>
      <c r="D117" s="266">
        <v>78.5806501</v>
      </c>
      <c r="E117" s="266">
        <v>45.503777288486098</v>
      </c>
      <c r="F117" s="266">
        <v>0.37844562980211199</v>
      </c>
      <c r="G117" s="266">
        <v>45.422403857796702</v>
      </c>
      <c r="H117" s="266">
        <v>20685.4720729</v>
      </c>
      <c r="I117" s="266">
        <v>2.5513068908217802</v>
      </c>
      <c r="J117" s="266">
        <v>99.621554370197899</v>
      </c>
      <c r="K117" s="266">
        <v>0.172552118301741</v>
      </c>
    </row>
    <row r="118" spans="1:11" x14ac:dyDescent="0.25">
      <c r="A118" s="266" t="s">
        <v>76</v>
      </c>
      <c r="B118" s="266" t="s">
        <v>77</v>
      </c>
      <c r="C118" s="266" t="s">
        <v>17</v>
      </c>
      <c r="D118" s="266">
        <v>66.058257600000005</v>
      </c>
      <c r="E118" s="266">
        <v>48.3605015132202</v>
      </c>
      <c r="F118" s="266">
        <v>0.36096813625628799</v>
      </c>
      <c r="G118" s="266">
        <v>48.204517659116398</v>
      </c>
      <c r="H118" s="266">
        <v>18234.243338299999</v>
      </c>
      <c r="I118" s="266">
        <v>2.1656068153497898</v>
      </c>
      <c r="J118" s="266">
        <v>99.639031863743696</v>
      </c>
      <c r="K118" s="266">
        <v>0.17463331962457701</v>
      </c>
    </row>
    <row r="119" spans="1:11" x14ac:dyDescent="0.25">
      <c r="A119" s="266" t="s">
        <v>78</v>
      </c>
      <c r="B119" s="266" t="s">
        <v>79</v>
      </c>
      <c r="C119" s="266" t="s">
        <v>16</v>
      </c>
      <c r="D119" s="266">
        <v>279.69849770000002</v>
      </c>
      <c r="E119" s="266">
        <v>35.731179659946299</v>
      </c>
      <c r="F119" s="266">
        <v>0.37209594206729002</v>
      </c>
      <c r="G119" s="266">
        <v>35.797831839537203</v>
      </c>
      <c r="H119" s="266">
        <v>74888.683115399996</v>
      </c>
      <c r="I119" s="266">
        <v>1.8091721827447</v>
      </c>
      <c r="J119" s="266">
        <v>99.627904057932696</v>
      </c>
      <c r="K119" s="266">
        <v>0.13369977104560399</v>
      </c>
    </row>
    <row r="120" spans="1:11" x14ac:dyDescent="0.25">
      <c r="A120" s="266" t="s">
        <v>78</v>
      </c>
      <c r="B120" s="266" t="s">
        <v>79</v>
      </c>
      <c r="C120" s="266" t="s">
        <v>17</v>
      </c>
      <c r="D120" s="266">
        <v>200.06513559999999</v>
      </c>
      <c r="E120" s="266">
        <v>38.237648833266498</v>
      </c>
      <c r="F120" s="266">
        <v>0.33076668303691997</v>
      </c>
      <c r="G120" s="266">
        <v>38.131051140380599</v>
      </c>
      <c r="H120" s="266">
        <v>60285.209186200002</v>
      </c>
      <c r="I120" s="266">
        <v>2.1573389371746101</v>
      </c>
      <c r="J120" s="266">
        <v>99.669233316963101</v>
      </c>
      <c r="K120" s="266">
        <v>0.12654337639284599</v>
      </c>
    </row>
    <row r="121" spans="1:11" x14ac:dyDescent="0.25">
      <c r="A121" s="266" t="s">
        <v>80</v>
      </c>
      <c r="B121" s="266" t="s">
        <v>81</v>
      </c>
      <c r="C121" s="266" t="s">
        <v>16</v>
      </c>
      <c r="D121" s="266">
        <v>399.25003980000002</v>
      </c>
      <c r="E121" s="266">
        <v>30.792383178295101</v>
      </c>
      <c r="F121" s="266">
        <v>0.54439655547432697</v>
      </c>
      <c r="G121" s="266">
        <v>30.6802824759774</v>
      </c>
      <c r="H121" s="266">
        <v>72938.840693000006</v>
      </c>
      <c r="I121" s="266">
        <v>2.0615612086880901</v>
      </c>
      <c r="J121" s="266">
        <v>99.455603444525707</v>
      </c>
      <c r="K121" s="266">
        <v>0.167936642305103</v>
      </c>
    </row>
    <row r="122" spans="1:11" x14ac:dyDescent="0.25">
      <c r="A122" s="266" t="s">
        <v>80</v>
      </c>
      <c r="B122" s="266" t="s">
        <v>81</v>
      </c>
      <c r="C122" s="266" t="s">
        <v>17</v>
      </c>
      <c r="D122" s="266">
        <v>548.17105949999996</v>
      </c>
      <c r="E122" s="266">
        <v>26.311878063526699</v>
      </c>
      <c r="F122" s="266">
        <v>0.99035742628210899</v>
      </c>
      <c r="G122" s="266">
        <v>26.102109412418201</v>
      </c>
      <c r="H122" s="266">
        <v>54802.659353100004</v>
      </c>
      <c r="I122" s="266">
        <v>2.1726832905838198</v>
      </c>
      <c r="J122" s="266">
        <v>99.009642573717898</v>
      </c>
      <c r="K122" s="266">
        <v>0.261089902218054</v>
      </c>
    </row>
    <row r="123" spans="1:11" x14ac:dyDescent="0.25">
      <c r="A123" s="266" t="s">
        <v>82</v>
      </c>
      <c r="B123" s="266" t="s">
        <v>83</v>
      </c>
      <c r="C123" s="266" t="s">
        <v>16</v>
      </c>
      <c r="D123" s="266">
        <v>93.587129700000006</v>
      </c>
      <c r="E123" s="266">
        <v>84.618335250648101</v>
      </c>
      <c r="F123" s="266">
        <v>0.25847019543975802</v>
      </c>
      <c r="G123" s="266">
        <v>84.530545388837496</v>
      </c>
      <c r="H123" s="266">
        <v>36114.506240900002</v>
      </c>
      <c r="I123" s="266">
        <v>3.3972812014114901</v>
      </c>
      <c r="J123" s="266">
        <v>99.741529804560201</v>
      </c>
      <c r="K123" s="266">
        <v>0.21905245117148001</v>
      </c>
    </row>
    <row r="124" spans="1:11" x14ac:dyDescent="0.25">
      <c r="A124" s="266" t="s">
        <v>82</v>
      </c>
      <c r="B124" s="266" t="s">
        <v>83</v>
      </c>
      <c r="C124" s="266" t="s">
        <v>17</v>
      </c>
      <c r="D124" s="266">
        <v>255.75148730000001</v>
      </c>
      <c r="E124" s="266">
        <v>50.568781252590199</v>
      </c>
      <c r="F124" s="266">
        <v>0.74729213099413705</v>
      </c>
      <c r="G124" s="266">
        <v>50.268870677116197</v>
      </c>
      <c r="H124" s="266">
        <v>33968.011441900002</v>
      </c>
      <c r="I124" s="266">
        <v>2.9146584919760201</v>
      </c>
      <c r="J124" s="266">
        <v>99.252707869005903</v>
      </c>
      <c r="K124" s="266">
        <v>0.37848369377035002</v>
      </c>
    </row>
    <row r="125" spans="1:11" x14ac:dyDescent="0.25">
      <c r="A125" s="266" t="s">
        <v>84</v>
      </c>
      <c r="B125" s="266" t="s">
        <v>85</v>
      </c>
      <c r="C125" s="266" t="s">
        <v>16</v>
      </c>
      <c r="D125" s="266">
        <v>222.78208670000001</v>
      </c>
      <c r="E125" s="266">
        <v>48.465011637714703</v>
      </c>
      <c r="F125" s="266">
        <v>0.184049462838105</v>
      </c>
      <c r="G125" s="266">
        <v>48.5385171657067</v>
      </c>
      <c r="H125" s="266">
        <v>120821.89974209999</v>
      </c>
      <c r="I125" s="266">
        <v>2.3571739674391998</v>
      </c>
      <c r="J125" s="266">
        <v>99.815950537161896</v>
      </c>
      <c r="K125" s="266">
        <v>8.9499603652829898E-2</v>
      </c>
    </row>
    <row r="126" spans="1:11" x14ac:dyDescent="0.25">
      <c r="A126" s="266" t="s">
        <v>84</v>
      </c>
      <c r="B126" s="266" t="s">
        <v>85</v>
      </c>
      <c r="C126" s="266" t="s">
        <v>17</v>
      </c>
      <c r="D126" s="266">
        <v>834.7539716</v>
      </c>
      <c r="E126" s="266">
        <v>31.057534704447299</v>
      </c>
      <c r="F126" s="266">
        <v>0.74102982507336701</v>
      </c>
      <c r="G126" s="266">
        <v>30.839456434237601</v>
      </c>
      <c r="H126" s="266">
        <v>111813.0698211</v>
      </c>
      <c r="I126" s="266">
        <v>2.0798239651430999</v>
      </c>
      <c r="J126" s="266">
        <v>99.258970174926603</v>
      </c>
      <c r="K126" s="266">
        <v>0.23023568516323001</v>
      </c>
    </row>
    <row r="127" spans="1:11" x14ac:dyDescent="0.25">
      <c r="A127" s="266" t="s">
        <v>86</v>
      </c>
      <c r="B127" s="266" t="s">
        <v>87</v>
      </c>
      <c r="C127" s="266" t="s">
        <v>16</v>
      </c>
      <c r="D127" s="266">
        <v>818.65277830000002</v>
      </c>
      <c r="E127" s="266">
        <v>24.140467510053199</v>
      </c>
      <c r="F127" s="266">
        <v>0.43582516881963301</v>
      </c>
      <c r="G127" s="266">
        <v>24.114292904721001</v>
      </c>
      <c r="H127" s="266">
        <v>187021.06756580001</v>
      </c>
      <c r="I127" s="266">
        <v>1.48240682844891</v>
      </c>
      <c r="J127" s="266">
        <v>99.564174831180395</v>
      </c>
      <c r="K127" s="266">
        <v>0.105556198240844</v>
      </c>
    </row>
    <row r="128" spans="1:11" x14ac:dyDescent="0.25">
      <c r="A128" s="266" t="s">
        <v>86</v>
      </c>
      <c r="B128" s="266" t="s">
        <v>87</v>
      </c>
      <c r="C128" s="266" t="s">
        <v>17</v>
      </c>
      <c r="D128" s="266">
        <v>914.16586240000004</v>
      </c>
      <c r="E128" s="266">
        <v>25.070834875472599</v>
      </c>
      <c r="F128" s="266">
        <v>0.51576652108224896</v>
      </c>
      <c r="G128" s="266">
        <v>24.920357443285599</v>
      </c>
      <c r="H128" s="266">
        <v>176329.9601196</v>
      </c>
      <c r="I128" s="266">
        <v>1.4667151104479299</v>
      </c>
      <c r="J128" s="266">
        <v>99.484233478917702</v>
      </c>
      <c r="K128" s="266">
        <v>0.129197216615971</v>
      </c>
    </row>
    <row r="129" spans="1:11" x14ac:dyDescent="0.25">
      <c r="A129" s="266" t="s">
        <v>88</v>
      </c>
      <c r="B129" s="266" t="s">
        <v>89</v>
      </c>
      <c r="C129" s="266" t="s">
        <v>16</v>
      </c>
      <c r="D129" s="266">
        <v>119.08231189999999</v>
      </c>
      <c r="E129" s="266">
        <v>55.527045663775603</v>
      </c>
      <c r="F129" s="266">
        <v>0.15298456768173199</v>
      </c>
      <c r="G129" s="266">
        <v>55.593035633890402</v>
      </c>
      <c r="H129" s="266">
        <v>77720.345353600002</v>
      </c>
      <c r="I129" s="266">
        <v>1.7331886694854099</v>
      </c>
      <c r="J129" s="266">
        <v>99.847015432318301</v>
      </c>
      <c r="K129" s="266">
        <v>8.5179076066935006E-2</v>
      </c>
    </row>
    <row r="130" spans="1:11" x14ac:dyDescent="0.25">
      <c r="A130" s="266" t="s">
        <v>88</v>
      </c>
      <c r="B130" s="266" t="s">
        <v>89</v>
      </c>
      <c r="C130" s="266" t="s">
        <v>17</v>
      </c>
      <c r="D130" s="266">
        <v>34.084792999999998</v>
      </c>
      <c r="E130" s="266">
        <v>58.0929259234318</v>
      </c>
      <c r="F130" s="266">
        <v>4.9443055474984197E-2</v>
      </c>
      <c r="G130" s="266">
        <v>58.126870137181498</v>
      </c>
      <c r="H130" s="266">
        <v>68903.388169700003</v>
      </c>
      <c r="I130" s="266">
        <v>1.8650108907252601</v>
      </c>
      <c r="J130" s="266">
        <v>99.950556944525005</v>
      </c>
      <c r="K130" s="266">
        <v>2.8753917463161201E-2</v>
      </c>
    </row>
    <row r="131" spans="1:11" x14ac:dyDescent="0.25">
      <c r="A131" s="266" t="s">
        <v>90</v>
      </c>
      <c r="B131" s="266" t="s">
        <v>91</v>
      </c>
      <c r="C131" s="266" t="s">
        <v>16</v>
      </c>
      <c r="D131" s="266">
        <v>233.89186409999999</v>
      </c>
      <c r="E131" s="266">
        <v>56.908819461992401</v>
      </c>
      <c r="F131" s="266">
        <v>0.14342633366856899</v>
      </c>
      <c r="G131" s="266">
        <v>56.477290535708903</v>
      </c>
      <c r="H131" s="266">
        <v>162840.66921369999</v>
      </c>
      <c r="I131" s="266">
        <v>1.5655260994217499</v>
      </c>
      <c r="J131" s="266">
        <v>99.8565736663314</v>
      </c>
      <c r="K131" s="266">
        <v>8.1119654116497006E-2</v>
      </c>
    </row>
    <row r="132" spans="1:11" x14ac:dyDescent="0.25">
      <c r="A132" s="266" t="s">
        <v>90</v>
      </c>
      <c r="B132" s="266" t="s">
        <v>91</v>
      </c>
      <c r="C132" s="266" t="s">
        <v>17</v>
      </c>
      <c r="D132" s="266">
        <v>401.0811109</v>
      </c>
      <c r="E132" s="266">
        <v>38.913228244345198</v>
      </c>
      <c r="F132" s="266">
        <v>0.29887076984899502</v>
      </c>
      <c r="G132" s="266">
        <v>38.906720207754802</v>
      </c>
      <c r="H132" s="266">
        <v>133797.7604495</v>
      </c>
      <c r="I132" s="266">
        <v>1.7198044062448801</v>
      </c>
      <c r="J132" s="266">
        <v>99.701129230150997</v>
      </c>
      <c r="K132" s="266">
        <v>0.116629385349776</v>
      </c>
    </row>
    <row r="133" spans="1:11" x14ac:dyDescent="0.25">
      <c r="A133" s="266" t="s">
        <v>92</v>
      </c>
      <c r="B133" s="266" t="s">
        <v>93</v>
      </c>
      <c r="C133" s="266" t="s">
        <v>16</v>
      </c>
      <c r="D133" s="266">
        <v>706.43823859999998</v>
      </c>
      <c r="E133" s="266">
        <v>50.324384288760797</v>
      </c>
      <c r="F133" s="266">
        <v>0.27819326339985001</v>
      </c>
      <c r="G133" s="266">
        <v>50.260830133288202</v>
      </c>
      <c r="H133" s="266">
        <v>253231.50043270001</v>
      </c>
      <c r="I133" s="266">
        <v>1.3763191861445401</v>
      </c>
      <c r="J133" s="266">
        <v>99.721806736600101</v>
      </c>
      <c r="K133" s="266">
        <v>0.14021230474591101</v>
      </c>
    </row>
    <row r="134" spans="1:11" x14ac:dyDescent="0.25">
      <c r="A134" s="266" t="s">
        <v>92</v>
      </c>
      <c r="B134" s="266" t="s">
        <v>93</v>
      </c>
      <c r="C134" s="266" t="s">
        <v>17</v>
      </c>
      <c r="D134" s="266">
        <v>635.25226320000002</v>
      </c>
      <c r="E134" s="266">
        <v>43.829172639441097</v>
      </c>
      <c r="F134" s="266">
        <v>0.33014894357445401</v>
      </c>
      <c r="G134" s="266">
        <v>43.830802902166504</v>
      </c>
      <c r="H134" s="266">
        <v>191778.58869060001</v>
      </c>
      <c r="I134" s="266">
        <v>1.65167552982398</v>
      </c>
      <c r="J134" s="266">
        <v>99.6698510564255</v>
      </c>
      <c r="K134" s="266">
        <v>0.14518626365738399</v>
      </c>
    </row>
    <row r="135" spans="1:11" x14ac:dyDescent="0.25">
      <c r="A135" s="266" t="s">
        <v>94</v>
      </c>
      <c r="B135" s="266" t="s">
        <v>95</v>
      </c>
      <c r="C135" s="266" t="s">
        <v>16</v>
      </c>
      <c r="D135" s="266">
        <v>87.898721899999998</v>
      </c>
      <c r="E135" s="266">
        <v>59.245822694401802</v>
      </c>
      <c r="F135" s="266">
        <v>0.27336355779131299</v>
      </c>
      <c r="G135" s="266">
        <v>58.955291712085</v>
      </c>
      <c r="H135" s="266">
        <v>32066.614707100001</v>
      </c>
      <c r="I135" s="266">
        <v>2.4654483278596002</v>
      </c>
      <c r="J135" s="266">
        <v>99.726636442208701</v>
      </c>
      <c r="K135" s="266">
        <v>0.16160404950967699</v>
      </c>
    </row>
    <row r="136" spans="1:11" x14ac:dyDescent="0.25">
      <c r="A136" s="266" t="s">
        <v>94</v>
      </c>
      <c r="B136" s="266" t="s">
        <v>95</v>
      </c>
      <c r="C136" s="266" t="s">
        <v>17</v>
      </c>
      <c r="D136" s="266">
        <v>38.960795599999997</v>
      </c>
      <c r="E136" s="266">
        <v>70.510625765297206</v>
      </c>
      <c r="F136" s="266">
        <v>0.16044447761046701</v>
      </c>
      <c r="G136" s="266">
        <v>70.422134465979497</v>
      </c>
      <c r="H136" s="266">
        <v>24244.078533799999</v>
      </c>
      <c r="I136" s="266">
        <v>3.0253490659532001</v>
      </c>
      <c r="J136" s="266">
        <v>99.839555522389503</v>
      </c>
      <c r="K136" s="266">
        <v>0.11317000078264899</v>
      </c>
    </row>
    <row r="137" spans="1:11" x14ac:dyDescent="0.25">
      <c r="A137" s="266" t="s">
        <v>96</v>
      </c>
      <c r="B137" s="266" t="s">
        <v>97</v>
      </c>
      <c r="C137" s="266" t="s">
        <v>16</v>
      </c>
      <c r="D137" s="266">
        <v>18.226412100000001</v>
      </c>
      <c r="E137" s="266">
        <v>99.999999999999901</v>
      </c>
      <c r="F137" s="266">
        <v>4.7290684193497398E-2</v>
      </c>
      <c r="G137" s="266">
        <v>100.00136390286001</v>
      </c>
      <c r="H137" s="266">
        <v>38523.005145100004</v>
      </c>
      <c r="I137" s="266">
        <v>1.6830228882921601</v>
      </c>
      <c r="J137" s="266">
        <v>99.952709315806501</v>
      </c>
      <c r="K137" s="266">
        <v>4.7313704166909401E-2</v>
      </c>
    </row>
    <row r="138" spans="1:11" x14ac:dyDescent="0.25">
      <c r="A138" s="266" t="s">
        <v>96</v>
      </c>
      <c r="B138" s="266" t="s">
        <v>97</v>
      </c>
      <c r="C138" s="266" t="s">
        <v>17</v>
      </c>
      <c r="D138" s="266">
        <v>57.016941500000001</v>
      </c>
      <c r="E138" s="266">
        <v>60.681486503043097</v>
      </c>
      <c r="F138" s="266">
        <v>0.146932370002825</v>
      </c>
      <c r="G138" s="266">
        <v>60.724175441198398</v>
      </c>
      <c r="H138" s="266">
        <v>38747.87098</v>
      </c>
      <c r="I138" s="266">
        <v>1.9205023651111299</v>
      </c>
      <c r="J138" s="266">
        <v>99.853067629997199</v>
      </c>
      <c r="K138" s="266">
        <v>8.9354761208780706E-2</v>
      </c>
    </row>
    <row r="139" spans="1:11" x14ac:dyDescent="0.25">
      <c r="A139" s="266" t="s">
        <v>98</v>
      </c>
      <c r="B139" s="266" t="s">
        <v>99</v>
      </c>
      <c r="C139" s="266" t="s">
        <v>16</v>
      </c>
      <c r="D139" s="266">
        <v>82.828296499999993</v>
      </c>
      <c r="E139" s="266">
        <v>50.714186974655803</v>
      </c>
      <c r="F139" s="266">
        <v>0.51034571436491905</v>
      </c>
      <c r="G139" s="266">
        <v>50.253969329336599</v>
      </c>
      <c r="H139" s="266">
        <v>16147.012411199999</v>
      </c>
      <c r="I139" s="266">
        <v>2.9988620230369798</v>
      </c>
      <c r="J139" s="266">
        <v>99.489654285635098</v>
      </c>
      <c r="K139" s="266">
        <v>0.25778457128236398</v>
      </c>
    </row>
    <row r="140" spans="1:11" x14ac:dyDescent="0.25">
      <c r="A140" s="266" t="s">
        <v>98</v>
      </c>
      <c r="B140" s="266" t="s">
        <v>99</v>
      </c>
      <c r="C140" s="266" t="s">
        <v>17</v>
      </c>
      <c r="D140" s="266"/>
      <c r="E140" s="266"/>
      <c r="F140" s="266"/>
      <c r="G140" s="266"/>
      <c r="H140" s="266">
        <v>16906.7539296</v>
      </c>
      <c r="I140" s="266">
        <v>3.2511935222940802</v>
      </c>
      <c r="J140" s="266">
        <v>100</v>
      </c>
      <c r="K140" s="266">
        <v>0</v>
      </c>
    </row>
    <row r="141" spans="1:11" x14ac:dyDescent="0.25">
      <c r="A141" s="266" t="s">
        <v>100</v>
      </c>
      <c r="B141" s="266" t="s">
        <v>101</v>
      </c>
      <c r="C141" s="266" t="s">
        <v>16</v>
      </c>
      <c r="D141" s="266">
        <v>77.969251700000001</v>
      </c>
      <c r="E141" s="266">
        <v>79.827247567669303</v>
      </c>
      <c r="F141" s="266">
        <v>0.54330080160430805</v>
      </c>
      <c r="G141" s="266">
        <v>79.610877851012106</v>
      </c>
      <c r="H141" s="266">
        <v>14273.059031299999</v>
      </c>
      <c r="I141" s="266">
        <v>3.2699466022113399</v>
      </c>
      <c r="J141" s="266">
        <v>99.456699198395697</v>
      </c>
      <c r="K141" s="266">
        <v>0.43488929455216901</v>
      </c>
    </row>
    <row r="142" spans="1:11" x14ac:dyDescent="0.25">
      <c r="A142" s="266" t="s">
        <v>100</v>
      </c>
      <c r="B142" s="266" t="s">
        <v>101</v>
      </c>
      <c r="C142" s="266" t="s">
        <v>17</v>
      </c>
      <c r="D142" s="266">
        <v>157.0157969</v>
      </c>
      <c r="E142" s="266">
        <v>39.648268437632403</v>
      </c>
      <c r="F142" s="266">
        <v>1.1323290469438601</v>
      </c>
      <c r="G142" s="266">
        <v>39.767146926787902</v>
      </c>
      <c r="H142" s="266">
        <v>13709.6069241</v>
      </c>
      <c r="I142" s="266">
        <v>3.3397072951011002</v>
      </c>
      <c r="J142" s="266">
        <v>98.867670953056106</v>
      </c>
      <c r="K142" s="266">
        <v>0.45545217304316699</v>
      </c>
    </row>
    <row r="143" spans="1:11" x14ac:dyDescent="0.25">
      <c r="A143" s="266" t="s">
        <v>102</v>
      </c>
      <c r="B143" s="266" t="s">
        <v>103</v>
      </c>
      <c r="C143" s="266" t="s">
        <v>16</v>
      </c>
      <c r="D143" s="266">
        <v>140.75935029999999</v>
      </c>
      <c r="E143" s="266">
        <v>48.612879370296803</v>
      </c>
      <c r="F143" s="266">
        <v>0.27254115863931999</v>
      </c>
      <c r="G143" s="266">
        <v>48.559190061317899</v>
      </c>
      <c r="H143" s="266">
        <v>51506.247289999999</v>
      </c>
      <c r="I143" s="266">
        <v>2.1032774838325898</v>
      </c>
      <c r="J143" s="266">
        <v>99.727458841360701</v>
      </c>
      <c r="K143" s="266">
        <v>0.13270545620690899</v>
      </c>
    </row>
    <row r="144" spans="1:11" x14ac:dyDescent="0.25">
      <c r="A144" s="266" t="s">
        <v>102</v>
      </c>
      <c r="B144" s="266" t="s">
        <v>103</v>
      </c>
      <c r="C144" s="266" t="s">
        <v>17</v>
      </c>
      <c r="D144" s="266">
        <v>46.566874499999997</v>
      </c>
      <c r="E144" s="266">
        <v>80.932494424361195</v>
      </c>
      <c r="F144" s="266">
        <v>0.121612374799837</v>
      </c>
      <c r="G144" s="266">
        <v>81.140405572623095</v>
      </c>
      <c r="H144" s="266">
        <v>38244.663418999997</v>
      </c>
      <c r="I144" s="266">
        <v>2.6374900620090398</v>
      </c>
      <c r="J144" s="266">
        <v>99.878387625200205</v>
      </c>
      <c r="K144" s="266">
        <v>9.8796923423891306E-2</v>
      </c>
    </row>
    <row r="145" spans="1:11" x14ac:dyDescent="0.25">
      <c r="A145" s="266" t="s">
        <v>104</v>
      </c>
      <c r="B145" s="266" t="s">
        <v>105</v>
      </c>
      <c r="C145" s="266" t="s">
        <v>16</v>
      </c>
      <c r="D145" s="266">
        <v>9.7428431</v>
      </c>
      <c r="E145" s="266">
        <v>100</v>
      </c>
      <c r="F145" s="266">
        <v>0.240031018163543</v>
      </c>
      <c r="G145" s="266">
        <v>100.00546169237001</v>
      </c>
      <c r="H145" s="266">
        <v>4049.2505213999998</v>
      </c>
      <c r="I145" s="266">
        <v>3.6230409347950498</v>
      </c>
      <c r="J145" s="266">
        <v>99.759968981836494</v>
      </c>
      <c r="K145" s="266">
        <v>0.240621694622874</v>
      </c>
    </row>
    <row r="146" spans="1:11" x14ac:dyDescent="0.25">
      <c r="A146" s="266" t="s">
        <v>104</v>
      </c>
      <c r="B146" s="266" t="s">
        <v>105</v>
      </c>
      <c r="C146" s="266" t="s">
        <v>17</v>
      </c>
      <c r="D146" s="266"/>
      <c r="E146" s="266"/>
      <c r="F146" s="266"/>
      <c r="G146" s="266"/>
      <c r="H146" s="266">
        <v>3544.2018495000002</v>
      </c>
      <c r="I146" s="266">
        <v>3.89525791755444</v>
      </c>
      <c r="J146" s="266">
        <v>100</v>
      </c>
      <c r="K146" s="266">
        <v>0</v>
      </c>
    </row>
    <row r="147" spans="1:11" x14ac:dyDescent="0.25">
      <c r="A147" s="266" t="s">
        <v>106</v>
      </c>
      <c r="B147" s="266" t="s">
        <v>107</v>
      </c>
      <c r="C147" s="266" t="s">
        <v>16</v>
      </c>
      <c r="D147" s="266">
        <v>482.65497099999999</v>
      </c>
      <c r="E147" s="266">
        <v>29.398021509063</v>
      </c>
      <c r="F147" s="266">
        <v>0.64588112379642404</v>
      </c>
      <c r="G147" s="266">
        <v>29.3346938348907</v>
      </c>
      <c r="H147" s="266">
        <v>74245.488214700003</v>
      </c>
      <c r="I147" s="266">
        <v>1.92612625078844</v>
      </c>
      <c r="J147" s="266">
        <v>99.3541188762036</v>
      </c>
      <c r="K147" s="266">
        <v>0.19069893865106</v>
      </c>
    </row>
    <row r="148" spans="1:11" x14ac:dyDescent="0.25">
      <c r="A148" s="266" t="s">
        <v>106</v>
      </c>
      <c r="B148" s="266" t="s">
        <v>107</v>
      </c>
      <c r="C148" s="266" t="s">
        <v>17</v>
      </c>
      <c r="D148" s="266">
        <v>670.23666930000002</v>
      </c>
      <c r="E148" s="266">
        <v>21.644273383255701</v>
      </c>
      <c r="F148" s="266">
        <v>1.0817385432768301</v>
      </c>
      <c r="G148" s="266">
        <v>21.574018971316601</v>
      </c>
      <c r="H148" s="266">
        <v>61288.974589799996</v>
      </c>
      <c r="I148" s="266">
        <v>2.13790783162557</v>
      </c>
      <c r="J148" s="266">
        <v>98.918261456723201</v>
      </c>
      <c r="K148" s="266">
        <v>0.235926587376071</v>
      </c>
    </row>
    <row r="149" spans="1:11" x14ac:dyDescent="0.25">
      <c r="A149" s="266" t="s">
        <v>108</v>
      </c>
      <c r="B149" s="266" t="s">
        <v>109</v>
      </c>
      <c r="C149" s="266" t="s">
        <v>16</v>
      </c>
      <c r="D149" s="266">
        <v>921.44936740000003</v>
      </c>
      <c r="E149" s="266">
        <v>23.672763889949799</v>
      </c>
      <c r="F149" s="266">
        <v>0.827336414047948</v>
      </c>
      <c r="G149" s="266">
        <v>23.6940107499215</v>
      </c>
      <c r="H149" s="266">
        <v>110453.96597200001</v>
      </c>
      <c r="I149" s="266">
        <v>1.7556893644095399</v>
      </c>
      <c r="J149" s="266">
        <v>99.172663585952094</v>
      </c>
      <c r="K149" s="266">
        <v>0.19766452951285199</v>
      </c>
    </row>
    <row r="150" spans="1:11" x14ac:dyDescent="0.25">
      <c r="A150" s="266" t="s">
        <v>108</v>
      </c>
      <c r="B150" s="266" t="s">
        <v>109</v>
      </c>
      <c r="C150" s="266" t="s">
        <v>17</v>
      </c>
      <c r="D150" s="266">
        <v>750.47047640000005</v>
      </c>
      <c r="E150" s="266">
        <v>24.932894250953499</v>
      </c>
      <c r="F150" s="266">
        <v>0.77108409570743897</v>
      </c>
      <c r="G150" s="266">
        <v>24.9799865735515</v>
      </c>
      <c r="H150" s="266">
        <v>96576.199931900002</v>
      </c>
      <c r="I150" s="266">
        <v>2.1270393780727401</v>
      </c>
      <c r="J150" s="266">
        <v>99.228915904292606</v>
      </c>
      <c r="K150" s="266">
        <v>0.19411348176401499</v>
      </c>
    </row>
    <row r="151" spans="1:11" x14ac:dyDescent="0.25">
      <c r="A151" s="266" t="s">
        <v>110</v>
      </c>
      <c r="B151" s="266" t="s">
        <v>111</v>
      </c>
      <c r="C151" s="266" t="s">
        <v>16</v>
      </c>
      <c r="D151" s="266">
        <v>27.069486000000001</v>
      </c>
      <c r="E151" s="266">
        <v>29.7464028892316</v>
      </c>
      <c r="F151" s="266">
        <v>3.3333333333333299</v>
      </c>
      <c r="G151" s="266">
        <v>28.004809591735501</v>
      </c>
      <c r="H151" s="266">
        <v>785.01509399999998</v>
      </c>
      <c r="I151" s="266">
        <v>8.1007243248521892</v>
      </c>
      <c r="J151" s="266">
        <v>96.6666666666667</v>
      </c>
      <c r="K151" s="266">
        <v>0.96568308937018899</v>
      </c>
    </row>
    <row r="152" spans="1:11" x14ac:dyDescent="0.25">
      <c r="A152" s="266" t="s">
        <v>110</v>
      </c>
      <c r="B152" s="266" t="s">
        <v>111</v>
      </c>
      <c r="C152" s="266" t="s">
        <v>17</v>
      </c>
      <c r="D152" s="266">
        <v>5.4138972000000001</v>
      </c>
      <c r="E152" s="266">
        <v>52.223296786709298</v>
      </c>
      <c r="F152" s="266">
        <v>1.67597765363128</v>
      </c>
      <c r="G152" s="266">
        <v>56.478108457366197</v>
      </c>
      <c r="H152" s="266">
        <v>317.61530240000002</v>
      </c>
      <c r="I152" s="266">
        <v>8.7352967589296302</v>
      </c>
      <c r="J152" s="266">
        <v>98.324022346368693</v>
      </c>
      <c r="K152" s="266">
        <v>0.96269503052328798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774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67" t="s">
        <v>72</v>
      </c>
      <c r="B163" s="267" t="s">
        <v>73</v>
      </c>
      <c r="C163" s="267" t="s">
        <v>16</v>
      </c>
      <c r="D163" s="267">
        <v>183.45818610000001</v>
      </c>
      <c r="E163" s="267">
        <v>46.097147029500199</v>
      </c>
      <c r="F163" s="267">
        <v>0.145961749351499</v>
      </c>
      <c r="G163" s="267">
        <v>46.182598016365098</v>
      </c>
      <c r="H163" s="267">
        <v>125505.7630757</v>
      </c>
      <c r="I163" s="267">
        <v>1.47810784369543</v>
      </c>
      <c r="J163" s="267">
        <v>99.8540382506485</v>
      </c>
      <c r="K163" s="267">
        <v>6.7507463034645498E-2</v>
      </c>
    </row>
    <row r="164" spans="1:11" x14ac:dyDescent="0.25">
      <c r="A164" s="267" t="s">
        <v>72</v>
      </c>
      <c r="B164" s="267" t="s">
        <v>73</v>
      </c>
      <c r="C164" s="267" t="s">
        <v>17</v>
      </c>
      <c r="D164" s="267">
        <v>164.16133859999999</v>
      </c>
      <c r="E164" s="267">
        <v>43.199753933530197</v>
      </c>
      <c r="F164" s="267">
        <v>0.15748207252077401</v>
      </c>
      <c r="G164" s="267">
        <v>43.118047777662198</v>
      </c>
      <c r="H164" s="267">
        <v>104077.1252868</v>
      </c>
      <c r="I164" s="267">
        <v>1.6519706265984599</v>
      </c>
      <c r="J164" s="267">
        <v>99.842517927479193</v>
      </c>
      <c r="K164" s="267">
        <v>6.8010299299624502E-2</v>
      </c>
    </row>
    <row r="165" spans="1:11" x14ac:dyDescent="0.25">
      <c r="A165" s="267" t="s">
        <v>74</v>
      </c>
      <c r="B165" s="267" t="s">
        <v>75</v>
      </c>
      <c r="C165" s="267" t="s">
        <v>16</v>
      </c>
      <c r="D165" s="267">
        <v>74.058130199999994</v>
      </c>
      <c r="E165" s="267">
        <v>55.859706742179597</v>
      </c>
      <c r="F165" s="267">
        <v>0.172966926428404</v>
      </c>
      <c r="G165" s="267">
        <v>55.747843647618801</v>
      </c>
      <c r="H165" s="267">
        <v>42742.295105199999</v>
      </c>
      <c r="I165" s="267">
        <v>2.33331567343417</v>
      </c>
      <c r="J165" s="267">
        <v>99.827033073571599</v>
      </c>
      <c r="K165" s="267">
        <v>9.6592404620834502E-2</v>
      </c>
    </row>
    <row r="166" spans="1:11" x14ac:dyDescent="0.25">
      <c r="A166" s="267" t="s">
        <v>74</v>
      </c>
      <c r="B166" s="267" t="s">
        <v>75</v>
      </c>
      <c r="C166" s="267" t="s">
        <v>17</v>
      </c>
      <c r="D166" s="267">
        <v>80.517779700000006</v>
      </c>
      <c r="E166" s="267">
        <v>44.465354765905502</v>
      </c>
      <c r="F166" s="267">
        <v>0.23113693979657299</v>
      </c>
      <c r="G166" s="267">
        <v>44.331593190976797</v>
      </c>
      <c r="H166" s="267">
        <v>34755.012954099999</v>
      </c>
      <c r="I166" s="267">
        <v>3.0542363250237701</v>
      </c>
      <c r="J166" s="267">
        <v>99.768863060203401</v>
      </c>
      <c r="K166" s="267">
        <v>0.102704074920507</v>
      </c>
    </row>
    <row r="167" spans="1:11" x14ac:dyDescent="0.25">
      <c r="A167" s="267" t="s">
        <v>76</v>
      </c>
      <c r="B167" s="267" t="s">
        <v>77</v>
      </c>
      <c r="C167" s="267" t="s">
        <v>16</v>
      </c>
      <c r="D167" s="267">
        <v>78.5806501</v>
      </c>
      <c r="E167" s="267">
        <v>45.503777288486098</v>
      </c>
      <c r="F167" s="267">
        <v>0.38244173415826399</v>
      </c>
      <c r="G167" s="267">
        <v>45.420518022982797</v>
      </c>
      <c r="H167" s="267">
        <v>20468.5100781</v>
      </c>
      <c r="I167" s="267">
        <v>2.5464242740723799</v>
      </c>
      <c r="J167" s="267">
        <v>99.617558265841694</v>
      </c>
      <c r="K167" s="267">
        <v>0.17437389534002001</v>
      </c>
    </row>
    <row r="168" spans="1:11" x14ac:dyDescent="0.25">
      <c r="A168" s="267" t="s">
        <v>76</v>
      </c>
      <c r="B168" s="267" t="s">
        <v>77</v>
      </c>
      <c r="C168" s="267" t="s">
        <v>17</v>
      </c>
      <c r="D168" s="267">
        <v>66.058257600000005</v>
      </c>
      <c r="E168" s="267">
        <v>48.3605015132202</v>
      </c>
      <c r="F168" s="267">
        <v>0.36332667493811499</v>
      </c>
      <c r="G168" s="267">
        <v>48.202901183407803</v>
      </c>
      <c r="H168" s="267">
        <v>18115.4467506</v>
      </c>
      <c r="I168" s="267">
        <v>2.1593070347232302</v>
      </c>
      <c r="J168" s="267">
        <v>99.636673325061906</v>
      </c>
      <c r="K168" s="267">
        <v>0.17577262693427301</v>
      </c>
    </row>
    <row r="169" spans="1:11" x14ac:dyDescent="0.25">
      <c r="A169" s="267" t="s">
        <v>78</v>
      </c>
      <c r="B169" s="267" t="s">
        <v>79</v>
      </c>
      <c r="C169" s="267" t="s">
        <v>16</v>
      </c>
      <c r="D169" s="267">
        <v>279.69849770000002</v>
      </c>
      <c r="E169" s="267">
        <v>35.731179659946299</v>
      </c>
      <c r="F169" s="267">
        <v>0.37209594206729002</v>
      </c>
      <c r="G169" s="267">
        <v>35.797831839537203</v>
      </c>
      <c r="H169" s="267">
        <v>74888.683115399996</v>
      </c>
      <c r="I169" s="267">
        <v>1.8091721827447</v>
      </c>
      <c r="J169" s="267">
        <v>99.627904057932696</v>
      </c>
      <c r="K169" s="267">
        <v>0.13369977104560399</v>
      </c>
    </row>
    <row r="170" spans="1:11" x14ac:dyDescent="0.25">
      <c r="A170" s="267" t="s">
        <v>78</v>
      </c>
      <c r="B170" s="267" t="s">
        <v>79</v>
      </c>
      <c r="C170" s="267" t="s">
        <v>17</v>
      </c>
      <c r="D170" s="267">
        <v>200.06513559999999</v>
      </c>
      <c r="E170" s="267">
        <v>38.237648833266498</v>
      </c>
      <c r="F170" s="267">
        <v>0.33076668303691997</v>
      </c>
      <c r="G170" s="267">
        <v>38.131051140380599</v>
      </c>
      <c r="H170" s="267">
        <v>60285.209186200002</v>
      </c>
      <c r="I170" s="267">
        <v>2.1573389371746101</v>
      </c>
      <c r="J170" s="267">
        <v>99.669233316963101</v>
      </c>
      <c r="K170" s="267">
        <v>0.12654337639284599</v>
      </c>
    </row>
    <row r="171" spans="1:11" x14ac:dyDescent="0.25">
      <c r="A171" s="267" t="s">
        <v>80</v>
      </c>
      <c r="B171" s="267" t="s">
        <v>81</v>
      </c>
      <c r="C171" s="267" t="s">
        <v>16</v>
      </c>
      <c r="D171" s="267">
        <v>370.14768379999998</v>
      </c>
      <c r="E171" s="267">
        <v>32.985045404916498</v>
      </c>
      <c r="F171" s="267">
        <v>0.51917931406473505</v>
      </c>
      <c r="G171" s="267">
        <v>32.864544908206497</v>
      </c>
      <c r="H171" s="267">
        <v>70924.619609999994</v>
      </c>
      <c r="I171" s="267">
        <v>2.11787761371968</v>
      </c>
      <c r="J171" s="267">
        <v>99.480820685935299</v>
      </c>
      <c r="K171" s="267">
        <v>0.171516396475654</v>
      </c>
    </row>
    <row r="172" spans="1:11" x14ac:dyDescent="0.25">
      <c r="A172" s="267" t="s">
        <v>80</v>
      </c>
      <c r="B172" s="267" t="s">
        <v>81</v>
      </c>
      <c r="C172" s="267" t="s">
        <v>17</v>
      </c>
      <c r="D172" s="267">
        <v>508.62348960000003</v>
      </c>
      <c r="E172" s="267">
        <v>28.0988477216376</v>
      </c>
      <c r="F172" s="267">
        <v>0.93384794235962598</v>
      </c>
      <c r="G172" s="267">
        <v>27.882927315809699</v>
      </c>
      <c r="H172" s="267">
        <v>53956.7200132</v>
      </c>
      <c r="I172" s="267">
        <v>2.2029319174227702</v>
      </c>
      <c r="J172" s="267">
        <v>99.066152057640394</v>
      </c>
      <c r="K172" s="267">
        <v>0.26283865639276899</v>
      </c>
    </row>
    <row r="173" spans="1:11" x14ac:dyDescent="0.25">
      <c r="A173" s="267" t="s">
        <v>82</v>
      </c>
      <c r="B173" s="267" t="s">
        <v>83</v>
      </c>
      <c r="C173" s="267" t="s">
        <v>16</v>
      </c>
      <c r="D173" s="267">
        <v>93.587129700000006</v>
      </c>
      <c r="E173" s="267">
        <v>84.618335250648101</v>
      </c>
      <c r="F173" s="267">
        <v>0.25847019543975802</v>
      </c>
      <c r="G173" s="267">
        <v>84.530545388837496</v>
      </c>
      <c r="H173" s="267">
        <v>36114.506240900002</v>
      </c>
      <c r="I173" s="267">
        <v>3.3972812014114901</v>
      </c>
      <c r="J173" s="267">
        <v>99.741529804560201</v>
      </c>
      <c r="K173" s="267">
        <v>0.21905245117148001</v>
      </c>
    </row>
    <row r="174" spans="1:11" x14ac:dyDescent="0.25">
      <c r="A174" s="267" t="s">
        <v>82</v>
      </c>
      <c r="B174" s="267" t="s">
        <v>83</v>
      </c>
      <c r="C174" s="267" t="s">
        <v>17</v>
      </c>
      <c r="D174" s="267">
        <v>255.75148730000001</v>
      </c>
      <c r="E174" s="267">
        <v>50.568781252590199</v>
      </c>
      <c r="F174" s="267">
        <v>0.74729213099413705</v>
      </c>
      <c r="G174" s="267">
        <v>50.268870677116197</v>
      </c>
      <c r="H174" s="267">
        <v>33968.011441900002</v>
      </c>
      <c r="I174" s="267">
        <v>2.9146584919760201</v>
      </c>
      <c r="J174" s="267">
        <v>99.252707869005903</v>
      </c>
      <c r="K174" s="267">
        <v>0.37848369377035002</v>
      </c>
    </row>
    <row r="175" spans="1:11" x14ac:dyDescent="0.25">
      <c r="A175" s="267" t="s">
        <v>84</v>
      </c>
      <c r="B175" s="267" t="s">
        <v>85</v>
      </c>
      <c r="C175" s="267" t="s">
        <v>16</v>
      </c>
      <c r="D175" s="267">
        <v>222.78208670000001</v>
      </c>
      <c r="E175" s="267">
        <v>48.465011637714703</v>
      </c>
      <c r="F175" s="267">
        <v>0.184049462838105</v>
      </c>
      <c r="G175" s="267">
        <v>48.5385171657067</v>
      </c>
      <c r="H175" s="267">
        <v>120821.89974209999</v>
      </c>
      <c r="I175" s="267">
        <v>2.3571739674391998</v>
      </c>
      <c r="J175" s="267">
        <v>99.815950537161896</v>
      </c>
      <c r="K175" s="267">
        <v>8.9499603652829898E-2</v>
      </c>
    </row>
    <row r="176" spans="1:11" x14ac:dyDescent="0.25">
      <c r="A176" s="267" t="s">
        <v>84</v>
      </c>
      <c r="B176" s="267" t="s">
        <v>85</v>
      </c>
      <c r="C176" s="267" t="s">
        <v>17</v>
      </c>
      <c r="D176" s="267">
        <v>834.7539716</v>
      </c>
      <c r="E176" s="267">
        <v>31.057534704447299</v>
      </c>
      <c r="F176" s="267">
        <v>0.74102982507336701</v>
      </c>
      <c r="G176" s="267">
        <v>30.839456434237601</v>
      </c>
      <c r="H176" s="267">
        <v>111813.0698211</v>
      </c>
      <c r="I176" s="267">
        <v>2.0798239651430999</v>
      </c>
      <c r="J176" s="267">
        <v>99.258970174926603</v>
      </c>
      <c r="K176" s="267">
        <v>0.23023568516323001</v>
      </c>
    </row>
    <row r="177" spans="1:11" x14ac:dyDescent="0.25">
      <c r="A177" s="267" t="s">
        <v>86</v>
      </c>
      <c r="B177" s="267" t="s">
        <v>87</v>
      </c>
      <c r="C177" s="267" t="s">
        <v>16</v>
      </c>
      <c r="D177" s="267">
        <v>818.65277830000002</v>
      </c>
      <c r="E177" s="267">
        <v>24.140467510053199</v>
      </c>
      <c r="F177" s="267">
        <v>0.43582516881963301</v>
      </c>
      <c r="G177" s="267">
        <v>24.114292904721001</v>
      </c>
      <c r="H177" s="267">
        <v>187021.06756580001</v>
      </c>
      <c r="I177" s="267">
        <v>1.48240682844891</v>
      </c>
      <c r="J177" s="267">
        <v>99.564174831180395</v>
      </c>
      <c r="K177" s="267">
        <v>0.105556198240844</v>
      </c>
    </row>
    <row r="178" spans="1:11" x14ac:dyDescent="0.25">
      <c r="A178" s="267" t="s">
        <v>86</v>
      </c>
      <c r="B178" s="267" t="s">
        <v>87</v>
      </c>
      <c r="C178" s="267" t="s">
        <v>17</v>
      </c>
      <c r="D178" s="267">
        <v>914.16586240000004</v>
      </c>
      <c r="E178" s="267">
        <v>25.070834875472599</v>
      </c>
      <c r="F178" s="267">
        <v>0.51576652108224896</v>
      </c>
      <c r="G178" s="267">
        <v>24.920357443285599</v>
      </c>
      <c r="H178" s="267">
        <v>176329.9601196</v>
      </c>
      <c r="I178" s="267">
        <v>1.4667151104479299</v>
      </c>
      <c r="J178" s="267">
        <v>99.484233478917702</v>
      </c>
      <c r="K178" s="267">
        <v>0.129197216615971</v>
      </c>
    </row>
    <row r="179" spans="1:11" x14ac:dyDescent="0.25">
      <c r="A179" s="267" t="s">
        <v>88</v>
      </c>
      <c r="B179" s="267" t="s">
        <v>89</v>
      </c>
      <c r="C179" s="267" t="s">
        <v>16</v>
      </c>
      <c r="D179" s="267">
        <v>119.08231189999999</v>
      </c>
      <c r="E179" s="267">
        <v>55.527045663775603</v>
      </c>
      <c r="F179" s="267">
        <v>0.15298456768173199</v>
      </c>
      <c r="G179" s="267">
        <v>55.593035633890402</v>
      </c>
      <c r="H179" s="267">
        <v>77720.345353600002</v>
      </c>
      <c r="I179" s="267">
        <v>1.7331886694854099</v>
      </c>
      <c r="J179" s="267">
        <v>99.847015432318301</v>
      </c>
      <c r="K179" s="267">
        <v>8.5179076066935006E-2</v>
      </c>
    </row>
    <row r="180" spans="1:11" x14ac:dyDescent="0.25">
      <c r="A180" s="267" t="s">
        <v>88</v>
      </c>
      <c r="B180" s="267" t="s">
        <v>89</v>
      </c>
      <c r="C180" s="267" t="s">
        <v>17</v>
      </c>
      <c r="D180" s="267">
        <v>34.084792999999998</v>
      </c>
      <c r="E180" s="267">
        <v>58.0929259234318</v>
      </c>
      <c r="F180" s="267">
        <v>4.9443055474984197E-2</v>
      </c>
      <c r="G180" s="267">
        <v>58.126870137181498</v>
      </c>
      <c r="H180" s="267">
        <v>68903.388169700003</v>
      </c>
      <c r="I180" s="267">
        <v>1.8650108907252601</v>
      </c>
      <c r="J180" s="267">
        <v>99.950556944525005</v>
      </c>
      <c r="K180" s="267">
        <v>2.8753917463161201E-2</v>
      </c>
    </row>
    <row r="181" spans="1:11" x14ac:dyDescent="0.25">
      <c r="A181" s="267" t="s">
        <v>90</v>
      </c>
      <c r="B181" s="267" t="s">
        <v>91</v>
      </c>
      <c r="C181" s="267" t="s">
        <v>16</v>
      </c>
      <c r="D181" s="267">
        <v>233.89186409999999</v>
      </c>
      <c r="E181" s="267">
        <v>56.908819461992401</v>
      </c>
      <c r="F181" s="267">
        <v>0.14342633366856899</v>
      </c>
      <c r="G181" s="267">
        <v>56.477290535708903</v>
      </c>
      <c r="H181" s="267">
        <v>162840.66921369999</v>
      </c>
      <c r="I181" s="267">
        <v>1.5655260994217499</v>
      </c>
      <c r="J181" s="267">
        <v>99.8565736663314</v>
      </c>
      <c r="K181" s="267">
        <v>8.1119654116497006E-2</v>
      </c>
    </row>
    <row r="182" spans="1:11" x14ac:dyDescent="0.25">
      <c r="A182" s="267" t="s">
        <v>90</v>
      </c>
      <c r="B182" s="267" t="s">
        <v>91</v>
      </c>
      <c r="C182" s="267" t="s">
        <v>17</v>
      </c>
      <c r="D182" s="267">
        <v>401.0811109</v>
      </c>
      <c r="E182" s="267">
        <v>38.913228244345198</v>
      </c>
      <c r="F182" s="267">
        <v>0.29887076984899502</v>
      </c>
      <c r="G182" s="267">
        <v>38.906720207754802</v>
      </c>
      <c r="H182" s="267">
        <v>133797.7604495</v>
      </c>
      <c r="I182" s="267">
        <v>1.7198044062448801</v>
      </c>
      <c r="J182" s="267">
        <v>99.701129230150997</v>
      </c>
      <c r="K182" s="267">
        <v>0.116629385349776</v>
      </c>
    </row>
    <row r="183" spans="1:11" x14ac:dyDescent="0.25">
      <c r="A183" s="267" t="s">
        <v>92</v>
      </c>
      <c r="B183" s="267" t="s">
        <v>93</v>
      </c>
      <c r="C183" s="267" t="s">
        <v>16</v>
      </c>
      <c r="D183" s="267">
        <v>691.38918460000002</v>
      </c>
      <c r="E183" s="267">
        <v>51.394706225316398</v>
      </c>
      <c r="F183" s="267">
        <v>0.27325118570288598</v>
      </c>
      <c r="G183" s="267">
        <v>51.333053086753999</v>
      </c>
      <c r="H183" s="267">
        <v>252331.91712659999</v>
      </c>
      <c r="I183" s="267">
        <v>1.3787313100466001</v>
      </c>
      <c r="J183" s="267">
        <v>99.726748814297096</v>
      </c>
      <c r="K183" s="267">
        <v>0.140652510870723</v>
      </c>
    </row>
    <row r="184" spans="1:11" x14ac:dyDescent="0.25">
      <c r="A184" s="267" t="s">
        <v>92</v>
      </c>
      <c r="B184" s="267" t="s">
        <v>93</v>
      </c>
      <c r="C184" s="267" t="s">
        <v>17</v>
      </c>
      <c r="D184" s="267">
        <v>632.31207129999996</v>
      </c>
      <c r="E184" s="267">
        <v>44.030518954741503</v>
      </c>
      <c r="F184" s="267">
        <v>0.32919081833578101</v>
      </c>
      <c r="G184" s="267">
        <v>44.0325370036851</v>
      </c>
      <c r="H184" s="267">
        <v>191448.40102290001</v>
      </c>
      <c r="I184" s="267">
        <v>1.65372316007382</v>
      </c>
      <c r="J184" s="267">
        <v>99.670809181664197</v>
      </c>
      <c r="K184" s="267">
        <v>0.145429810479658</v>
      </c>
    </row>
    <row r="185" spans="1:11" x14ac:dyDescent="0.25">
      <c r="A185" s="267" t="s">
        <v>94</v>
      </c>
      <c r="B185" s="267" t="s">
        <v>95</v>
      </c>
      <c r="C185" s="267" t="s">
        <v>16</v>
      </c>
      <c r="D185" s="267">
        <v>87.898721899999998</v>
      </c>
      <c r="E185" s="267">
        <v>59.245822694401802</v>
      </c>
      <c r="F185" s="267">
        <v>0.27336355779131299</v>
      </c>
      <c r="G185" s="267">
        <v>58.955291712085</v>
      </c>
      <c r="H185" s="267">
        <v>32066.614707100001</v>
      </c>
      <c r="I185" s="267">
        <v>2.4654483278596002</v>
      </c>
      <c r="J185" s="267">
        <v>99.726636442208701</v>
      </c>
      <c r="K185" s="267">
        <v>0.16160404950967699</v>
      </c>
    </row>
    <row r="186" spans="1:11" x14ac:dyDescent="0.25">
      <c r="A186" s="267" t="s">
        <v>94</v>
      </c>
      <c r="B186" s="267" t="s">
        <v>95</v>
      </c>
      <c r="C186" s="267" t="s">
        <v>17</v>
      </c>
      <c r="D186" s="267">
        <v>38.960795599999997</v>
      </c>
      <c r="E186" s="267">
        <v>70.510625765297206</v>
      </c>
      <c r="F186" s="267">
        <v>0.16044447761046701</v>
      </c>
      <c r="G186" s="267">
        <v>70.422134465979497</v>
      </c>
      <c r="H186" s="267">
        <v>24244.078533799999</v>
      </c>
      <c r="I186" s="267">
        <v>3.0253490659532001</v>
      </c>
      <c r="J186" s="267">
        <v>99.839555522389503</v>
      </c>
      <c r="K186" s="267">
        <v>0.11317000078264899</v>
      </c>
    </row>
    <row r="187" spans="1:11" x14ac:dyDescent="0.25">
      <c r="A187" s="267" t="s">
        <v>96</v>
      </c>
      <c r="B187" s="267" t="s">
        <v>97</v>
      </c>
      <c r="C187" s="267" t="s">
        <v>16</v>
      </c>
      <c r="D187" s="267">
        <v>18.226412100000001</v>
      </c>
      <c r="E187" s="267">
        <v>99.999999999999901</v>
      </c>
      <c r="F187" s="267">
        <v>4.7290684193497398E-2</v>
      </c>
      <c r="G187" s="267">
        <v>100.00136390286001</v>
      </c>
      <c r="H187" s="267">
        <v>38523.005145100004</v>
      </c>
      <c r="I187" s="267">
        <v>1.6830228882921601</v>
      </c>
      <c r="J187" s="267">
        <v>99.952709315806501</v>
      </c>
      <c r="K187" s="267">
        <v>4.7313704166909401E-2</v>
      </c>
    </row>
    <row r="188" spans="1:11" x14ac:dyDescent="0.25">
      <c r="A188" s="267" t="s">
        <v>96</v>
      </c>
      <c r="B188" s="267" t="s">
        <v>97</v>
      </c>
      <c r="C188" s="267" t="s">
        <v>17</v>
      </c>
      <c r="D188" s="267">
        <v>57.016941500000001</v>
      </c>
      <c r="E188" s="267">
        <v>60.681486503043097</v>
      </c>
      <c r="F188" s="267">
        <v>0.146932370002825</v>
      </c>
      <c r="G188" s="267">
        <v>60.724175441198398</v>
      </c>
      <c r="H188" s="267">
        <v>38747.87098</v>
      </c>
      <c r="I188" s="267">
        <v>1.9205023651111299</v>
      </c>
      <c r="J188" s="267">
        <v>99.853067629997199</v>
      </c>
      <c r="K188" s="267">
        <v>8.9354761208780706E-2</v>
      </c>
    </row>
    <row r="189" spans="1:11" x14ac:dyDescent="0.25">
      <c r="A189" s="267" t="s">
        <v>98</v>
      </c>
      <c r="B189" s="267" t="s">
        <v>99</v>
      </c>
      <c r="C189" s="267" t="s">
        <v>16</v>
      </c>
      <c r="D189" s="267">
        <v>82.828296499999993</v>
      </c>
      <c r="E189" s="267">
        <v>50.714186974655803</v>
      </c>
      <c r="F189" s="267">
        <v>0.51034571436491905</v>
      </c>
      <c r="G189" s="267">
        <v>50.253969329336599</v>
      </c>
      <c r="H189" s="267">
        <v>16147.012411199999</v>
      </c>
      <c r="I189" s="267">
        <v>2.9988620230369798</v>
      </c>
      <c r="J189" s="267">
        <v>99.489654285635098</v>
      </c>
      <c r="K189" s="267">
        <v>0.25778457128236398</v>
      </c>
    </row>
    <row r="190" spans="1:11" x14ac:dyDescent="0.25">
      <c r="A190" s="267" t="s">
        <v>98</v>
      </c>
      <c r="B190" s="267" t="s">
        <v>99</v>
      </c>
      <c r="C190" s="267" t="s">
        <v>17</v>
      </c>
      <c r="D190" s="267"/>
      <c r="E190" s="267"/>
      <c r="F190" s="267"/>
      <c r="G190" s="267"/>
      <c r="H190" s="267">
        <v>16906.7539296</v>
      </c>
      <c r="I190" s="267">
        <v>3.2511935222940802</v>
      </c>
      <c r="J190" s="267">
        <v>100</v>
      </c>
      <c r="K190" s="267">
        <v>0</v>
      </c>
    </row>
    <row r="191" spans="1:11" x14ac:dyDescent="0.25">
      <c r="A191" s="267" t="s">
        <v>100</v>
      </c>
      <c r="B191" s="267" t="s">
        <v>101</v>
      </c>
      <c r="C191" s="267" t="s">
        <v>16</v>
      </c>
      <c r="D191" s="267">
        <v>77.969251700000001</v>
      </c>
      <c r="E191" s="267">
        <v>79.827247567669303</v>
      </c>
      <c r="F191" s="267">
        <v>0.54330080160430805</v>
      </c>
      <c r="G191" s="267">
        <v>79.610877851012106</v>
      </c>
      <c r="H191" s="267">
        <v>14273.059031299999</v>
      </c>
      <c r="I191" s="267">
        <v>3.2699466022113399</v>
      </c>
      <c r="J191" s="267">
        <v>99.456699198395697</v>
      </c>
      <c r="K191" s="267">
        <v>0.43488929455216901</v>
      </c>
    </row>
    <row r="192" spans="1:11" x14ac:dyDescent="0.25">
      <c r="A192" s="267" t="s">
        <v>100</v>
      </c>
      <c r="B192" s="267" t="s">
        <v>101</v>
      </c>
      <c r="C192" s="267" t="s">
        <v>17</v>
      </c>
      <c r="D192" s="267">
        <v>157.0157969</v>
      </c>
      <c r="E192" s="267">
        <v>39.648268437632403</v>
      </c>
      <c r="F192" s="267">
        <v>1.1323290469438601</v>
      </c>
      <c r="G192" s="267">
        <v>39.767146926787902</v>
      </c>
      <c r="H192" s="267">
        <v>13709.6069241</v>
      </c>
      <c r="I192" s="267">
        <v>3.3397072951011002</v>
      </c>
      <c r="J192" s="267">
        <v>98.867670953056106</v>
      </c>
      <c r="K192" s="267">
        <v>0.45545217304316699</v>
      </c>
    </row>
    <row r="193" spans="1:11" x14ac:dyDescent="0.25">
      <c r="A193" s="267" t="s">
        <v>102</v>
      </c>
      <c r="B193" s="267" t="s">
        <v>103</v>
      </c>
      <c r="C193" s="267" t="s">
        <v>16</v>
      </c>
      <c r="D193" s="267">
        <v>140.75935029999999</v>
      </c>
      <c r="E193" s="267">
        <v>48.612879370296803</v>
      </c>
      <c r="F193" s="267">
        <v>0.27254115863931999</v>
      </c>
      <c r="G193" s="267">
        <v>48.559190061317899</v>
      </c>
      <c r="H193" s="267">
        <v>51506.247289999999</v>
      </c>
      <c r="I193" s="267">
        <v>2.1032774838325898</v>
      </c>
      <c r="J193" s="267">
        <v>99.727458841360701</v>
      </c>
      <c r="K193" s="267">
        <v>0.13270545620690899</v>
      </c>
    </row>
    <row r="194" spans="1:11" x14ac:dyDescent="0.25">
      <c r="A194" s="267" t="s">
        <v>102</v>
      </c>
      <c r="B194" s="267" t="s">
        <v>103</v>
      </c>
      <c r="C194" s="267" t="s">
        <v>17</v>
      </c>
      <c r="D194" s="267">
        <v>46.566874499999997</v>
      </c>
      <c r="E194" s="267">
        <v>80.932494424361195</v>
      </c>
      <c r="F194" s="267">
        <v>0.121612374799837</v>
      </c>
      <c r="G194" s="267">
        <v>81.140405572623095</v>
      </c>
      <c r="H194" s="267">
        <v>38244.663418999997</v>
      </c>
      <c r="I194" s="267">
        <v>2.6374900620090398</v>
      </c>
      <c r="J194" s="267">
        <v>99.878387625200205</v>
      </c>
      <c r="K194" s="267">
        <v>9.8796923423891306E-2</v>
      </c>
    </row>
    <row r="195" spans="1:11" x14ac:dyDescent="0.25">
      <c r="A195" s="267" t="s">
        <v>104</v>
      </c>
      <c r="B195" s="267" t="s">
        <v>105</v>
      </c>
      <c r="C195" s="267" t="s">
        <v>16</v>
      </c>
      <c r="D195" s="267">
        <v>9.7428431</v>
      </c>
      <c r="E195" s="267">
        <v>100</v>
      </c>
      <c r="F195" s="267">
        <v>0.240031018163543</v>
      </c>
      <c r="G195" s="267">
        <v>100.00546169237001</v>
      </c>
      <c r="H195" s="267">
        <v>4049.2505213999998</v>
      </c>
      <c r="I195" s="267">
        <v>3.6230409347950498</v>
      </c>
      <c r="J195" s="267">
        <v>99.759968981836494</v>
      </c>
      <c r="K195" s="267">
        <v>0.240621694622874</v>
      </c>
    </row>
    <row r="196" spans="1:11" x14ac:dyDescent="0.25">
      <c r="A196" s="267" t="s">
        <v>104</v>
      </c>
      <c r="B196" s="267" t="s">
        <v>105</v>
      </c>
      <c r="C196" s="267" t="s">
        <v>17</v>
      </c>
      <c r="D196" s="267"/>
      <c r="E196" s="267"/>
      <c r="F196" s="267"/>
      <c r="G196" s="267"/>
      <c r="H196" s="267">
        <v>3544.2018495000002</v>
      </c>
      <c r="I196" s="267">
        <v>3.89525791755444</v>
      </c>
      <c r="J196" s="267">
        <v>100</v>
      </c>
      <c r="K196" s="267">
        <v>0</v>
      </c>
    </row>
    <row r="197" spans="1:11" x14ac:dyDescent="0.25">
      <c r="A197" s="267" t="s">
        <v>106</v>
      </c>
      <c r="B197" s="267" t="s">
        <v>107</v>
      </c>
      <c r="C197" s="267" t="s">
        <v>16</v>
      </c>
      <c r="D197" s="267">
        <v>482.65497099999999</v>
      </c>
      <c r="E197" s="267">
        <v>29.398021509063</v>
      </c>
      <c r="F197" s="267">
        <v>0.64588112379642404</v>
      </c>
      <c r="G197" s="267">
        <v>29.3346938348907</v>
      </c>
      <c r="H197" s="267">
        <v>74245.488214700003</v>
      </c>
      <c r="I197" s="267">
        <v>1.92612625078844</v>
      </c>
      <c r="J197" s="267">
        <v>99.3541188762036</v>
      </c>
      <c r="K197" s="267">
        <v>0.19069893865106</v>
      </c>
    </row>
    <row r="198" spans="1:11" x14ac:dyDescent="0.25">
      <c r="A198" s="267" t="s">
        <v>106</v>
      </c>
      <c r="B198" s="267" t="s">
        <v>107</v>
      </c>
      <c r="C198" s="267" t="s">
        <v>17</v>
      </c>
      <c r="D198" s="267">
        <v>670.23666930000002</v>
      </c>
      <c r="E198" s="267">
        <v>21.644273383255701</v>
      </c>
      <c r="F198" s="267">
        <v>1.0817385432768301</v>
      </c>
      <c r="G198" s="267">
        <v>21.574018971316601</v>
      </c>
      <c r="H198" s="267">
        <v>61288.974589799996</v>
      </c>
      <c r="I198" s="267">
        <v>2.13790783162557</v>
      </c>
      <c r="J198" s="267">
        <v>98.918261456723201</v>
      </c>
      <c r="K198" s="267">
        <v>0.235926587376071</v>
      </c>
    </row>
    <row r="199" spans="1:11" x14ac:dyDescent="0.25">
      <c r="A199" s="267" t="s">
        <v>108</v>
      </c>
      <c r="B199" s="267" t="s">
        <v>109</v>
      </c>
      <c r="C199" s="267" t="s">
        <v>16</v>
      </c>
      <c r="D199" s="267">
        <v>881.36888099999999</v>
      </c>
      <c r="E199" s="267">
        <v>24.677666356509999</v>
      </c>
      <c r="F199" s="267">
        <v>0.80628864782554799</v>
      </c>
      <c r="G199" s="267">
        <v>24.697621241402601</v>
      </c>
      <c r="H199" s="267">
        <v>108430.4617366</v>
      </c>
      <c r="I199" s="267">
        <v>1.7872023040531499</v>
      </c>
      <c r="J199" s="267">
        <v>99.193711352174404</v>
      </c>
      <c r="K199" s="267">
        <v>0.20075276309138201</v>
      </c>
    </row>
    <row r="200" spans="1:11" x14ac:dyDescent="0.25">
      <c r="A200" s="267" t="s">
        <v>108</v>
      </c>
      <c r="B200" s="267" t="s">
        <v>109</v>
      </c>
      <c r="C200" s="267" t="s">
        <v>17</v>
      </c>
      <c r="D200" s="267">
        <v>743.0424094</v>
      </c>
      <c r="E200" s="267">
        <v>25.171746943899201</v>
      </c>
      <c r="F200" s="267">
        <v>0.77111982237607701</v>
      </c>
      <c r="G200" s="267">
        <v>25.219504145424899</v>
      </c>
      <c r="H200" s="267">
        <v>95615.835658399999</v>
      </c>
      <c r="I200" s="267">
        <v>2.1470958570193299</v>
      </c>
      <c r="J200" s="267">
        <v>99.228880177623907</v>
      </c>
      <c r="K200" s="267">
        <v>0.19598386600978801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775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68" t="s">
        <v>88</v>
      </c>
      <c r="B211" s="268" t="s">
        <v>115</v>
      </c>
      <c r="C211" s="268" t="s">
        <v>16</v>
      </c>
      <c r="D211" s="268">
        <v>100.7586187</v>
      </c>
      <c r="E211" s="268">
        <v>72.205491080566901</v>
      </c>
      <c r="F211" s="268">
        <v>0.43175009405300302</v>
      </c>
      <c r="G211" s="268">
        <v>72.900908190796002</v>
      </c>
      <c r="H211" s="268">
        <v>23236.4959848</v>
      </c>
      <c r="I211" s="268">
        <v>4.3089897166252804</v>
      </c>
      <c r="J211" s="268">
        <v>99.568249905946999</v>
      </c>
      <c r="K211" s="268">
        <v>0.31611456460927101</v>
      </c>
    </row>
    <row r="212" spans="1:11" x14ac:dyDescent="0.25">
      <c r="A212" s="268" t="s">
        <v>88</v>
      </c>
      <c r="B212" s="268" t="s">
        <v>115</v>
      </c>
      <c r="C212" s="268" t="s">
        <v>17</v>
      </c>
      <c r="D212" s="268">
        <v>108.7067129</v>
      </c>
      <c r="E212" s="268">
        <v>58.173548890372203</v>
      </c>
      <c r="F212" s="268">
        <v>0.49587225644532701</v>
      </c>
      <c r="G212" s="268">
        <v>57.811973053610203</v>
      </c>
      <c r="H212" s="268">
        <v>21813.615313999999</v>
      </c>
      <c r="I212" s="268">
        <v>4.3541206471324596</v>
      </c>
      <c r="J212" s="268">
        <v>99.504127743554704</v>
      </c>
      <c r="K212" s="268">
        <v>0.288102153928052</v>
      </c>
    </row>
    <row r="213" spans="1:11" x14ac:dyDescent="0.25">
      <c r="A213" s="268" t="s">
        <v>92</v>
      </c>
      <c r="B213" s="268" t="s">
        <v>116</v>
      </c>
      <c r="C213" s="268" t="s">
        <v>16</v>
      </c>
      <c r="D213" s="268">
        <v>31.187234400000001</v>
      </c>
      <c r="E213" s="268">
        <v>99.999999999999901</v>
      </c>
      <c r="F213" s="268">
        <v>0.22400403439577901</v>
      </c>
      <c r="G213" s="268">
        <v>99.761902740645894</v>
      </c>
      <c r="H213" s="268">
        <v>13891.434509500001</v>
      </c>
      <c r="I213" s="268">
        <v>3.8786401320143802</v>
      </c>
      <c r="J213" s="268">
        <v>99.775995965604196</v>
      </c>
      <c r="K213" s="268">
        <v>0.223972394127819</v>
      </c>
    </row>
    <row r="214" spans="1:11" x14ac:dyDescent="0.25">
      <c r="A214" s="268" t="s">
        <v>92</v>
      </c>
      <c r="B214" s="268" t="s">
        <v>116</v>
      </c>
      <c r="C214" s="268" t="s">
        <v>17</v>
      </c>
      <c r="D214" s="268">
        <v>17.244131500000002</v>
      </c>
      <c r="E214" s="268">
        <v>100</v>
      </c>
      <c r="F214" s="268">
        <v>0.148767112853608</v>
      </c>
      <c r="G214" s="268">
        <v>100.205983013579</v>
      </c>
      <c r="H214" s="268">
        <v>11574.1157929</v>
      </c>
      <c r="I214" s="268">
        <v>4.1887098065331996</v>
      </c>
      <c r="J214" s="268">
        <v>99.851232887146395</v>
      </c>
      <c r="K214" s="268">
        <v>0.14929565066498801</v>
      </c>
    </row>
    <row r="215" spans="1:11" x14ac:dyDescent="0.25">
      <c r="A215" s="268" t="s">
        <v>94</v>
      </c>
      <c r="B215" s="268" t="s">
        <v>117</v>
      </c>
      <c r="C215" s="268" t="s">
        <v>16</v>
      </c>
      <c r="D215" s="268"/>
      <c r="E215" s="268"/>
      <c r="F215" s="268"/>
      <c r="G215" s="268"/>
      <c r="H215" s="268">
        <v>12911.3491866</v>
      </c>
      <c r="I215" s="268">
        <v>3.3720730512978498</v>
      </c>
      <c r="J215" s="268">
        <v>100</v>
      </c>
      <c r="K215" s="268">
        <v>0</v>
      </c>
    </row>
    <row r="216" spans="1:11" x14ac:dyDescent="0.25">
      <c r="A216" s="268" t="s">
        <v>94</v>
      </c>
      <c r="B216" s="268" t="s">
        <v>117</v>
      </c>
      <c r="C216" s="268" t="s">
        <v>17</v>
      </c>
      <c r="D216" s="268">
        <v>20.281485400000001</v>
      </c>
      <c r="E216" s="268">
        <v>100</v>
      </c>
      <c r="F216" s="268">
        <v>0.20188021629705599</v>
      </c>
      <c r="G216" s="268">
        <v>99.263552148130003</v>
      </c>
      <c r="H216" s="268">
        <v>10026.015161200001</v>
      </c>
      <c r="I216" s="268">
        <v>4.37227966578984</v>
      </c>
      <c r="J216" s="268">
        <v>99.798119783702901</v>
      </c>
      <c r="K216" s="268">
        <v>0.200798846927285</v>
      </c>
    </row>
    <row r="217" spans="1:11" x14ac:dyDescent="0.25">
      <c r="A217" s="268" t="s">
        <v>96</v>
      </c>
      <c r="B217" s="268" t="s">
        <v>118</v>
      </c>
      <c r="C217" s="268" t="s">
        <v>16</v>
      </c>
      <c r="D217" s="268"/>
      <c r="E217" s="268"/>
      <c r="F217" s="268"/>
      <c r="G217" s="268"/>
      <c r="H217" s="268">
        <v>32953.611143599999</v>
      </c>
      <c r="I217" s="268">
        <v>3.1134294036738099</v>
      </c>
      <c r="J217" s="268">
        <v>100</v>
      </c>
      <c r="K217" s="268">
        <v>0</v>
      </c>
    </row>
    <row r="218" spans="1:11" x14ac:dyDescent="0.25">
      <c r="A218" s="268" t="s">
        <v>96</v>
      </c>
      <c r="B218" s="268" t="s">
        <v>118</v>
      </c>
      <c r="C218" s="268" t="s">
        <v>17</v>
      </c>
      <c r="D218" s="268"/>
      <c r="E218" s="268"/>
      <c r="F218" s="268"/>
      <c r="G218" s="268"/>
      <c r="H218" s="268">
        <v>27730.014270899999</v>
      </c>
      <c r="I218" s="268">
        <v>3.2597719775213698</v>
      </c>
      <c r="J218" s="268">
        <v>100</v>
      </c>
      <c r="K218" s="268">
        <v>0</v>
      </c>
    </row>
    <row r="219" spans="1:11" x14ac:dyDescent="0.25">
      <c r="A219" s="268" t="s">
        <v>98</v>
      </c>
      <c r="B219" s="268" t="s">
        <v>119</v>
      </c>
      <c r="C219" s="268" t="s">
        <v>16</v>
      </c>
      <c r="D219" s="268"/>
      <c r="E219" s="268"/>
      <c r="F219" s="268"/>
      <c r="G219" s="268"/>
      <c r="H219" s="268">
        <v>10455.4488733</v>
      </c>
      <c r="I219" s="268">
        <v>3.5342210690300702</v>
      </c>
      <c r="J219" s="268">
        <v>100</v>
      </c>
      <c r="K219" s="268">
        <v>0</v>
      </c>
    </row>
    <row r="220" spans="1:11" x14ac:dyDescent="0.25">
      <c r="A220" s="268" t="s">
        <v>98</v>
      </c>
      <c r="B220" s="268" t="s">
        <v>119</v>
      </c>
      <c r="C220" s="268" t="s">
        <v>17</v>
      </c>
      <c r="D220" s="268"/>
      <c r="E220" s="268"/>
      <c r="F220" s="268"/>
      <c r="G220" s="268"/>
      <c r="H220" s="268">
        <v>8139.4626982999998</v>
      </c>
      <c r="I220" s="268">
        <v>4.3837021891388197</v>
      </c>
      <c r="J220" s="268">
        <v>100</v>
      </c>
      <c r="K220" s="268">
        <v>0</v>
      </c>
    </row>
    <row r="221" spans="1:11" x14ac:dyDescent="0.25">
      <c r="A221" s="268" t="s">
        <v>106</v>
      </c>
      <c r="B221" s="268" t="s">
        <v>120</v>
      </c>
      <c r="C221" s="268" t="s">
        <v>16</v>
      </c>
      <c r="D221" s="268"/>
      <c r="E221" s="268"/>
      <c r="F221" s="268"/>
      <c r="G221" s="268"/>
      <c r="H221" s="268">
        <v>20140.457013399999</v>
      </c>
      <c r="I221" s="268">
        <v>3.6922920412994702</v>
      </c>
      <c r="J221" s="268">
        <v>100</v>
      </c>
      <c r="K221" s="268">
        <v>0</v>
      </c>
    </row>
    <row r="222" spans="1:11" x14ac:dyDescent="0.25">
      <c r="A222" s="268" t="s">
        <v>106</v>
      </c>
      <c r="B222" s="268" t="s">
        <v>120</v>
      </c>
      <c r="C222" s="268" t="s">
        <v>17</v>
      </c>
      <c r="D222" s="268">
        <v>68.8002903</v>
      </c>
      <c r="E222" s="268">
        <v>70.332220666261307</v>
      </c>
      <c r="F222" s="268">
        <v>0.40659089274223498</v>
      </c>
      <c r="G222" s="268">
        <v>70.243145569686405</v>
      </c>
      <c r="H222" s="268">
        <v>16852.456808200001</v>
      </c>
      <c r="I222" s="268">
        <v>4.1002742006396202</v>
      </c>
      <c r="J222" s="268">
        <v>99.593409107257798</v>
      </c>
      <c r="K222" s="268">
        <v>0.28676820607118098</v>
      </c>
    </row>
    <row r="223" spans="1:11" x14ac:dyDescent="0.25">
      <c r="A223" s="268" t="s">
        <v>108</v>
      </c>
      <c r="B223" s="268" t="s">
        <v>121</v>
      </c>
      <c r="C223" s="268" t="s">
        <v>16</v>
      </c>
      <c r="D223" s="268"/>
      <c r="E223" s="268"/>
      <c r="F223" s="268"/>
      <c r="G223" s="268"/>
      <c r="H223" s="268">
        <v>21479.656728499998</v>
      </c>
      <c r="I223" s="268">
        <v>3.4291604654625401</v>
      </c>
      <c r="J223" s="268">
        <v>100</v>
      </c>
      <c r="K223" s="268">
        <v>3.8071329038908299E-16</v>
      </c>
    </row>
    <row r="224" spans="1:11" x14ac:dyDescent="0.25">
      <c r="A224" s="268" t="s">
        <v>108</v>
      </c>
      <c r="B224" s="268" t="s">
        <v>121</v>
      </c>
      <c r="C224" s="268" t="s">
        <v>17</v>
      </c>
      <c r="D224" s="268"/>
      <c r="E224" s="268"/>
      <c r="F224" s="268"/>
      <c r="G224" s="268"/>
      <c r="H224" s="268">
        <v>20097.1154112</v>
      </c>
      <c r="I224" s="268">
        <v>3.5507080205971802</v>
      </c>
      <c r="J224" s="268">
        <v>100</v>
      </c>
      <c r="K224" s="268">
        <v>0</v>
      </c>
    </row>
    <row r="225" spans="1:11" x14ac:dyDescent="0.25">
      <c r="A225" s="268" t="s">
        <v>110</v>
      </c>
      <c r="B225" s="268" t="s">
        <v>122</v>
      </c>
      <c r="C225" s="268" t="s">
        <v>16</v>
      </c>
      <c r="D225" s="268"/>
      <c r="E225" s="268"/>
      <c r="F225" s="268"/>
      <c r="G225" s="268"/>
      <c r="H225" s="268">
        <v>10772.9118229</v>
      </c>
      <c r="I225" s="268">
        <v>3.41243841009622</v>
      </c>
      <c r="J225" s="268">
        <v>100</v>
      </c>
      <c r="K225" s="268">
        <v>0</v>
      </c>
    </row>
    <row r="226" spans="1:11" x14ac:dyDescent="0.25">
      <c r="A226" s="268" t="s">
        <v>110</v>
      </c>
      <c r="B226" s="268" t="s">
        <v>122</v>
      </c>
      <c r="C226" s="268" t="s">
        <v>17</v>
      </c>
      <c r="D226" s="268">
        <v>14.6267079</v>
      </c>
      <c r="E226" s="268">
        <v>99.999999999999901</v>
      </c>
      <c r="F226" s="268">
        <v>0.17179093035472501</v>
      </c>
      <c r="G226" s="268">
        <v>100.506425640846</v>
      </c>
      <c r="H226" s="268">
        <v>8499.6224843</v>
      </c>
      <c r="I226" s="268">
        <v>4.6129954854157003</v>
      </c>
      <c r="J226" s="268">
        <v>99.828209069645297</v>
      </c>
      <c r="K226" s="268">
        <v>0.172958049917767</v>
      </c>
    </row>
    <row r="227" spans="1:11" x14ac:dyDescent="0.25">
      <c r="A227" s="268" t="s">
        <v>123</v>
      </c>
      <c r="B227" s="268" t="s">
        <v>124</v>
      </c>
      <c r="C227" s="268" t="s">
        <v>16</v>
      </c>
      <c r="D227" s="268"/>
      <c r="E227" s="268"/>
      <c r="F227" s="268"/>
      <c r="G227" s="268"/>
      <c r="H227" s="268">
        <v>6288.0468792000001</v>
      </c>
      <c r="I227" s="268">
        <v>4.2816219391442099</v>
      </c>
      <c r="J227" s="268">
        <v>100</v>
      </c>
      <c r="K227" s="268">
        <v>0</v>
      </c>
    </row>
    <row r="228" spans="1:11" x14ac:dyDescent="0.25">
      <c r="A228" s="268" t="s">
        <v>123</v>
      </c>
      <c r="B228" s="268" t="s">
        <v>124</v>
      </c>
      <c r="C228" s="268" t="s">
        <v>17</v>
      </c>
      <c r="D228" s="268"/>
      <c r="E228" s="268"/>
      <c r="F228" s="268"/>
      <c r="G228" s="268"/>
      <c r="H228" s="268">
        <v>5377.9150105999997</v>
      </c>
      <c r="I228" s="268">
        <v>5.0082690036160402</v>
      </c>
      <c r="J228" s="268">
        <v>100</v>
      </c>
      <c r="K228" s="268">
        <v>0</v>
      </c>
    </row>
    <row r="229" spans="1:11" x14ac:dyDescent="0.25">
      <c r="A229" s="268" t="s">
        <v>125</v>
      </c>
      <c r="B229" s="268" t="s">
        <v>126</v>
      </c>
      <c r="C229" s="268" t="s">
        <v>16</v>
      </c>
      <c r="D229" s="268"/>
      <c r="E229" s="268"/>
      <c r="F229" s="268"/>
      <c r="G229" s="268"/>
      <c r="H229" s="268">
        <v>13879.3098933</v>
      </c>
      <c r="I229" s="268">
        <v>3.7889482152794698</v>
      </c>
      <c r="J229" s="268">
        <v>100</v>
      </c>
      <c r="K229" s="268">
        <v>0</v>
      </c>
    </row>
    <row r="230" spans="1:11" x14ac:dyDescent="0.25">
      <c r="A230" s="268" t="s">
        <v>125</v>
      </c>
      <c r="B230" s="268" t="s">
        <v>126</v>
      </c>
      <c r="C230" s="268" t="s">
        <v>17</v>
      </c>
      <c r="D230" s="268"/>
      <c r="E230" s="268"/>
      <c r="F230" s="268"/>
      <c r="G230" s="268"/>
      <c r="H230" s="268">
        <v>8369.9703363999997</v>
      </c>
      <c r="I230" s="268">
        <v>5.6295685182690702</v>
      </c>
      <c r="J230" s="268">
        <v>100</v>
      </c>
      <c r="K230" s="268">
        <v>0</v>
      </c>
    </row>
    <row r="231" spans="1:11" x14ac:dyDescent="0.25">
      <c r="A231" s="268" t="s">
        <v>127</v>
      </c>
      <c r="B231" s="268" t="s">
        <v>128</v>
      </c>
      <c r="C231" s="268" t="s">
        <v>16</v>
      </c>
      <c r="D231" s="268"/>
      <c r="E231" s="268"/>
      <c r="F231" s="268"/>
      <c r="G231" s="268"/>
      <c r="H231" s="268">
        <v>17337.502859799999</v>
      </c>
      <c r="I231" s="268">
        <v>3.6785046905187699</v>
      </c>
      <c r="J231" s="268">
        <v>100</v>
      </c>
      <c r="K231" s="268">
        <v>0</v>
      </c>
    </row>
    <row r="232" spans="1:11" x14ac:dyDescent="0.25">
      <c r="A232" s="268" t="s">
        <v>127</v>
      </c>
      <c r="B232" s="268" t="s">
        <v>128</v>
      </c>
      <c r="C232" s="268" t="s">
        <v>17</v>
      </c>
      <c r="D232" s="268"/>
      <c r="E232" s="268"/>
      <c r="F232" s="268"/>
      <c r="G232" s="268"/>
      <c r="H232" s="268">
        <v>13944.5490746</v>
      </c>
      <c r="I232" s="268">
        <v>4.6309747192954402</v>
      </c>
      <c r="J232" s="268">
        <v>100</v>
      </c>
      <c r="K232" s="268">
        <v>0</v>
      </c>
    </row>
    <row r="233" spans="1:11" x14ac:dyDescent="0.25">
      <c r="A233" s="268" t="s">
        <v>129</v>
      </c>
      <c r="B233" s="268" t="s">
        <v>130</v>
      </c>
      <c r="C233" s="268" t="s">
        <v>16</v>
      </c>
      <c r="D233" s="268"/>
      <c r="E233" s="268"/>
      <c r="F233" s="268"/>
      <c r="G233" s="268"/>
      <c r="H233" s="268">
        <v>9883.8835471000002</v>
      </c>
      <c r="I233" s="268">
        <v>3.62929862716059</v>
      </c>
      <c r="J233" s="268">
        <v>100</v>
      </c>
      <c r="K233" s="268">
        <v>0</v>
      </c>
    </row>
    <row r="234" spans="1:11" x14ac:dyDescent="0.25">
      <c r="A234" s="268" t="s">
        <v>129</v>
      </c>
      <c r="B234" s="268" t="s">
        <v>130</v>
      </c>
      <c r="C234" s="268" t="s">
        <v>17</v>
      </c>
      <c r="D234" s="268"/>
      <c r="E234" s="268"/>
      <c r="F234" s="268"/>
      <c r="G234" s="268"/>
      <c r="H234" s="268">
        <v>7464.8082709999999</v>
      </c>
      <c r="I234" s="268">
        <v>4.9020413025154799</v>
      </c>
      <c r="J234" s="268">
        <v>100</v>
      </c>
      <c r="K234" s="268">
        <v>0</v>
      </c>
    </row>
    <row r="235" spans="1:11" x14ac:dyDescent="0.25">
      <c r="A235" s="268" t="s">
        <v>131</v>
      </c>
      <c r="B235" s="268" t="s">
        <v>132</v>
      </c>
      <c r="C235" s="268" t="s">
        <v>16</v>
      </c>
      <c r="D235" s="268"/>
      <c r="E235" s="268"/>
      <c r="F235" s="268"/>
      <c r="G235" s="268"/>
      <c r="H235" s="268">
        <v>20726.708084999998</v>
      </c>
      <c r="I235" s="268">
        <v>3.0224413458043098</v>
      </c>
      <c r="J235" s="268">
        <v>100</v>
      </c>
      <c r="K235" s="268">
        <v>0</v>
      </c>
    </row>
    <row r="236" spans="1:11" x14ac:dyDescent="0.25">
      <c r="A236" s="268" t="s">
        <v>131</v>
      </c>
      <c r="B236" s="268" t="s">
        <v>132</v>
      </c>
      <c r="C236" s="268" t="s">
        <v>17</v>
      </c>
      <c r="D236" s="268">
        <v>119.350279</v>
      </c>
      <c r="E236" s="268">
        <v>58.314273235888201</v>
      </c>
      <c r="F236" s="268">
        <v>0.72453682109057305</v>
      </c>
      <c r="G236" s="268">
        <v>58.192121485439699</v>
      </c>
      <c r="H236" s="268">
        <v>16353.280997399999</v>
      </c>
      <c r="I236" s="268">
        <v>3.64797597334044</v>
      </c>
      <c r="J236" s="268">
        <v>99.275463178909405</v>
      </c>
      <c r="K236" s="268">
        <v>0.42470045833575198</v>
      </c>
    </row>
    <row r="237" spans="1:11" x14ac:dyDescent="0.25">
      <c r="A237" s="268" t="s">
        <v>133</v>
      </c>
      <c r="B237" s="268" t="s">
        <v>134</v>
      </c>
      <c r="C237" s="268" t="s">
        <v>16</v>
      </c>
      <c r="D237" s="268"/>
      <c r="E237" s="268"/>
      <c r="F237" s="268"/>
      <c r="G237" s="268"/>
      <c r="H237" s="268">
        <v>38998.153060500001</v>
      </c>
      <c r="I237" s="268">
        <v>3.1980125927835599</v>
      </c>
      <c r="J237" s="268">
        <v>100</v>
      </c>
      <c r="K237" s="268">
        <v>0</v>
      </c>
    </row>
    <row r="238" spans="1:11" x14ac:dyDescent="0.25">
      <c r="A238" s="268" t="s">
        <v>133</v>
      </c>
      <c r="B238" s="268" t="s">
        <v>134</v>
      </c>
      <c r="C238" s="268" t="s">
        <v>17</v>
      </c>
      <c r="D238" s="268">
        <v>55.554761499999998</v>
      </c>
      <c r="E238" s="268">
        <v>100</v>
      </c>
      <c r="F238" s="268">
        <v>0.222972236619467</v>
      </c>
      <c r="G238" s="268">
        <v>100.38162386741701</v>
      </c>
      <c r="H238" s="268">
        <v>24859.996314399999</v>
      </c>
      <c r="I238" s="268">
        <v>4.7148228124460401</v>
      </c>
      <c r="J238" s="268">
        <v>99.777027763380502</v>
      </c>
      <c r="K238" s="268">
        <v>0.224323330639708</v>
      </c>
    </row>
    <row r="239" spans="1:11" x14ac:dyDescent="0.25">
      <c r="A239" s="268" t="s">
        <v>135</v>
      </c>
      <c r="B239" s="268" t="s">
        <v>136</v>
      </c>
      <c r="C239" s="268" t="s">
        <v>16</v>
      </c>
      <c r="D239" s="268">
        <v>584.34421710000004</v>
      </c>
      <c r="E239" s="268">
        <v>57.984735108111501</v>
      </c>
      <c r="F239" s="268">
        <v>1.0433485976339301</v>
      </c>
      <c r="G239" s="268">
        <v>57.650728029194902</v>
      </c>
      <c r="H239" s="268">
        <v>55422.269337099999</v>
      </c>
      <c r="I239" s="268">
        <v>3.7211351659116998</v>
      </c>
      <c r="J239" s="268">
        <v>98.956651402366106</v>
      </c>
      <c r="K239" s="268">
        <v>0.60783995203375896</v>
      </c>
    </row>
    <row r="240" spans="1:11" x14ac:dyDescent="0.25">
      <c r="A240" s="268" t="s">
        <v>135</v>
      </c>
      <c r="B240" s="268" t="s">
        <v>136</v>
      </c>
      <c r="C240" s="268" t="s">
        <v>17</v>
      </c>
      <c r="D240" s="268">
        <v>168.8056291</v>
      </c>
      <c r="E240" s="268">
        <v>100</v>
      </c>
      <c r="F240" s="268">
        <v>0.38571690375933099</v>
      </c>
      <c r="G240" s="268">
        <v>100.290597098945</v>
      </c>
      <c r="H240" s="268">
        <v>43595.319680100001</v>
      </c>
      <c r="I240" s="268">
        <v>4.31940079726738</v>
      </c>
      <c r="J240" s="268">
        <v>99.614283096240698</v>
      </c>
      <c r="K240" s="268">
        <v>0.38833566218416599</v>
      </c>
    </row>
    <row r="241" spans="1:11" x14ac:dyDescent="0.25">
      <c r="A241" s="268" t="s">
        <v>137</v>
      </c>
      <c r="B241" s="268" t="s">
        <v>138</v>
      </c>
      <c r="C241" s="268" t="s">
        <v>16</v>
      </c>
      <c r="D241" s="268">
        <v>58.8915522</v>
      </c>
      <c r="E241" s="268">
        <v>100</v>
      </c>
      <c r="F241" s="268">
        <v>0.25755860398121899</v>
      </c>
      <c r="G241" s="268">
        <v>99.785935252295303</v>
      </c>
      <c r="H241" s="268">
        <v>22806.4102819</v>
      </c>
      <c r="I241" s="268">
        <v>3.8316837863999398</v>
      </c>
      <c r="J241" s="268">
        <v>99.742441396018805</v>
      </c>
      <c r="K241" s="268">
        <v>0.257670915418031</v>
      </c>
    </row>
    <row r="242" spans="1:11" x14ac:dyDescent="0.25">
      <c r="A242" s="268" t="s">
        <v>137</v>
      </c>
      <c r="B242" s="268" t="s">
        <v>138</v>
      </c>
      <c r="C242" s="268" t="s">
        <v>17</v>
      </c>
      <c r="D242" s="268"/>
      <c r="E242" s="268"/>
      <c r="F242" s="268"/>
      <c r="G242" s="268"/>
      <c r="H242" s="268">
        <v>17943.4850788</v>
      </c>
      <c r="I242" s="268">
        <v>5.1316179502164196</v>
      </c>
      <c r="J242" s="268">
        <v>100</v>
      </c>
      <c r="K242" s="268">
        <v>0</v>
      </c>
    </row>
    <row r="243" spans="1:11" x14ac:dyDescent="0.25">
      <c r="A243" s="268" t="s">
        <v>139</v>
      </c>
      <c r="B243" s="268" t="s">
        <v>140</v>
      </c>
      <c r="C243" s="268" t="s">
        <v>16</v>
      </c>
      <c r="D243" s="268"/>
      <c r="E243" s="268"/>
      <c r="F243" s="268"/>
      <c r="G243" s="268"/>
      <c r="H243" s="268">
        <v>24978.764597099998</v>
      </c>
      <c r="I243" s="268">
        <v>3.8483755048544599</v>
      </c>
      <c r="J243" s="268">
        <v>100</v>
      </c>
      <c r="K243" s="268">
        <v>0</v>
      </c>
    </row>
    <row r="244" spans="1:11" x14ac:dyDescent="0.25">
      <c r="A244" s="268" t="s">
        <v>139</v>
      </c>
      <c r="B244" s="268" t="s">
        <v>140</v>
      </c>
      <c r="C244" s="268" t="s">
        <v>17</v>
      </c>
      <c r="D244" s="268">
        <v>39.370425099999999</v>
      </c>
      <c r="E244" s="268">
        <v>99.999999999999801</v>
      </c>
      <c r="F244" s="268">
        <v>0.17824689714018099</v>
      </c>
      <c r="G244" s="268">
        <v>100.148946703064</v>
      </c>
      <c r="H244" s="268">
        <v>22048.209068100001</v>
      </c>
      <c r="I244" s="268">
        <v>4.5310027928367598</v>
      </c>
      <c r="J244" s="268">
        <v>99.821753102859802</v>
      </c>
      <c r="K244" s="268">
        <v>0.17883115099455299</v>
      </c>
    </row>
    <row r="245" spans="1:11" x14ac:dyDescent="0.25">
      <c r="A245" s="268" t="s">
        <v>141</v>
      </c>
      <c r="B245" s="268" t="s">
        <v>142</v>
      </c>
      <c r="C245" s="268" t="s">
        <v>16</v>
      </c>
      <c r="D245" s="268"/>
      <c r="E245" s="268"/>
      <c r="F245" s="268"/>
      <c r="G245" s="268"/>
      <c r="H245" s="268">
        <v>18024.284312</v>
      </c>
      <c r="I245" s="268">
        <v>3.99895723557254</v>
      </c>
      <c r="J245" s="268">
        <v>100</v>
      </c>
      <c r="K245" s="268">
        <v>0</v>
      </c>
    </row>
    <row r="246" spans="1:11" x14ac:dyDescent="0.25">
      <c r="A246" s="268" t="s">
        <v>141</v>
      </c>
      <c r="B246" s="268" t="s">
        <v>142</v>
      </c>
      <c r="C246" s="268" t="s">
        <v>17</v>
      </c>
      <c r="D246" s="268"/>
      <c r="E246" s="268"/>
      <c r="F246" s="268"/>
      <c r="G246" s="268"/>
      <c r="H246" s="268">
        <v>15613.5792729</v>
      </c>
      <c r="I246" s="268">
        <v>5.1372079828194899</v>
      </c>
      <c r="J246" s="268">
        <v>100</v>
      </c>
      <c r="K246" s="268">
        <v>0</v>
      </c>
    </row>
    <row r="247" spans="1:11" x14ac:dyDescent="0.25">
      <c r="A247" s="268" t="s">
        <v>143</v>
      </c>
      <c r="B247" s="268" t="s">
        <v>144</v>
      </c>
      <c r="C247" s="268" t="s">
        <v>16</v>
      </c>
      <c r="D247" s="268">
        <v>20.234681899999998</v>
      </c>
      <c r="E247" s="268">
        <v>99.999999999999801</v>
      </c>
      <c r="F247" s="268">
        <v>0.22660554443964501</v>
      </c>
      <c r="G247" s="268">
        <v>100.668528456627</v>
      </c>
      <c r="H247" s="268">
        <v>8909.2387562000004</v>
      </c>
      <c r="I247" s="268">
        <v>3.87024068462346</v>
      </c>
      <c r="J247" s="268">
        <v>99.773394455560407</v>
      </c>
      <c r="K247" s="268">
        <v>0.228638574675461</v>
      </c>
    </row>
    <row r="248" spans="1:11" x14ac:dyDescent="0.25">
      <c r="A248" s="268" t="s">
        <v>143</v>
      </c>
      <c r="B248" s="268" t="s">
        <v>144</v>
      </c>
      <c r="C248" s="268" t="s">
        <v>17</v>
      </c>
      <c r="D248" s="268">
        <v>47.720812500000001</v>
      </c>
      <c r="E248" s="268">
        <v>72.805644897911705</v>
      </c>
      <c r="F248" s="268">
        <v>0.70504406386030805</v>
      </c>
      <c r="G248" s="268">
        <v>72.251596615203397</v>
      </c>
      <c r="H248" s="268">
        <v>6720.7657184999998</v>
      </c>
      <c r="I248" s="268">
        <v>4.7217479274343104</v>
      </c>
      <c r="J248" s="268">
        <v>99.294955936139701</v>
      </c>
      <c r="K248" s="268">
        <v>0.51302262856877101</v>
      </c>
    </row>
    <row r="249" spans="1:11" x14ac:dyDescent="0.25">
      <c r="A249" s="268" t="s">
        <v>145</v>
      </c>
      <c r="B249" s="268" t="s">
        <v>146</v>
      </c>
      <c r="C249" s="268" t="s">
        <v>16</v>
      </c>
      <c r="D249" s="268">
        <v>162.35307750000001</v>
      </c>
      <c r="E249" s="268">
        <v>49.2029044112398</v>
      </c>
      <c r="F249" s="268">
        <v>1.0518749064453401</v>
      </c>
      <c r="G249" s="268">
        <v>49.083461053165003</v>
      </c>
      <c r="H249" s="268">
        <v>15272.284302399999</v>
      </c>
      <c r="I249" s="268">
        <v>3.3299691202722399</v>
      </c>
      <c r="J249" s="268">
        <v>98.948125093554694</v>
      </c>
      <c r="K249" s="268">
        <v>0.52178513695429596</v>
      </c>
    </row>
    <row r="250" spans="1:11" x14ac:dyDescent="0.25">
      <c r="A250" s="268" t="s">
        <v>145</v>
      </c>
      <c r="B250" s="268" t="s">
        <v>146</v>
      </c>
      <c r="C250" s="268" t="s">
        <v>17</v>
      </c>
      <c r="D250" s="268">
        <v>26.6016978</v>
      </c>
      <c r="E250" s="268">
        <v>99.999999999999702</v>
      </c>
      <c r="F250" s="268">
        <v>0.23186091602577499</v>
      </c>
      <c r="G250" s="268">
        <v>100.342319926719</v>
      </c>
      <c r="H250" s="268">
        <v>11446.5254924</v>
      </c>
      <c r="I250" s="268">
        <v>4.8926753767690503</v>
      </c>
      <c r="J250" s="268">
        <v>99.768139083974205</v>
      </c>
      <c r="K250" s="268">
        <v>0.23319531092765</v>
      </c>
    </row>
    <row r="251" spans="1:11" x14ac:dyDescent="0.25">
      <c r="A251" s="268" t="s">
        <v>147</v>
      </c>
      <c r="B251" s="268" t="s">
        <v>148</v>
      </c>
      <c r="C251" s="268" t="s">
        <v>16</v>
      </c>
      <c r="D251" s="268">
        <v>18.5603318</v>
      </c>
      <c r="E251" s="268">
        <v>100</v>
      </c>
      <c r="F251" s="268">
        <v>0.37460794173156198</v>
      </c>
      <c r="G251" s="268">
        <v>99.330493047701196</v>
      </c>
      <c r="H251" s="268">
        <v>4936.0414618000004</v>
      </c>
      <c r="I251" s="268">
        <v>3.9784965665957102</v>
      </c>
      <c r="J251" s="268">
        <v>99.625392058268403</v>
      </c>
      <c r="K251" s="268">
        <v>0.37349907270645799</v>
      </c>
    </row>
    <row r="252" spans="1:11" x14ac:dyDescent="0.25">
      <c r="A252" s="268" t="s">
        <v>147</v>
      </c>
      <c r="B252" s="268" t="s">
        <v>148</v>
      </c>
      <c r="C252" s="268" t="s">
        <v>17</v>
      </c>
      <c r="D252" s="268">
        <v>24.083396</v>
      </c>
      <c r="E252" s="268">
        <v>70.294651265040699</v>
      </c>
      <c r="F252" s="268">
        <v>0.54350889138758496</v>
      </c>
      <c r="G252" s="268">
        <v>69.920845179210005</v>
      </c>
      <c r="H252" s="268">
        <v>4407.0117307999999</v>
      </c>
      <c r="I252" s="268">
        <v>5.1892904675204701</v>
      </c>
      <c r="J252" s="268">
        <v>99.456491108612397</v>
      </c>
      <c r="K252" s="268">
        <v>0.382102773028</v>
      </c>
    </row>
    <row r="253" spans="1:11" x14ac:dyDescent="0.25">
      <c r="A253" s="268" t="s">
        <v>149</v>
      </c>
      <c r="B253" s="268" t="s">
        <v>150</v>
      </c>
      <c r="C253" s="268" t="s">
        <v>16</v>
      </c>
      <c r="D253" s="268"/>
      <c r="E253" s="268"/>
      <c r="F253" s="268"/>
      <c r="G253" s="268"/>
      <c r="H253" s="268">
        <v>9683.7095454999999</v>
      </c>
      <c r="I253" s="268">
        <v>3.4441498887367699</v>
      </c>
      <c r="J253" s="268">
        <v>100</v>
      </c>
      <c r="K253" s="268">
        <v>0</v>
      </c>
    </row>
    <row r="254" spans="1:11" x14ac:dyDescent="0.25">
      <c r="A254" s="268" t="s">
        <v>149</v>
      </c>
      <c r="B254" s="268" t="s">
        <v>150</v>
      </c>
      <c r="C254" s="268" t="s">
        <v>17</v>
      </c>
      <c r="D254" s="268">
        <v>47.518645399999997</v>
      </c>
      <c r="E254" s="268">
        <v>70.278052194016794</v>
      </c>
      <c r="F254" s="268">
        <v>0.53879525041841902</v>
      </c>
      <c r="G254" s="268">
        <v>70.543022897525702</v>
      </c>
      <c r="H254" s="268">
        <v>8771.9067974000009</v>
      </c>
      <c r="I254" s="268">
        <v>5.1020635123725899</v>
      </c>
      <c r="J254" s="268">
        <v>99.461204749581597</v>
      </c>
      <c r="K254" s="268">
        <v>0.38214141667638002</v>
      </c>
    </row>
    <row r="255" spans="1:11" x14ac:dyDescent="0.25">
      <c r="A255" s="268" t="s">
        <v>151</v>
      </c>
      <c r="B255" s="268" t="s">
        <v>152</v>
      </c>
      <c r="C255" s="268" t="s">
        <v>16</v>
      </c>
      <c r="D255" s="268">
        <v>35.972933699999999</v>
      </c>
      <c r="E255" s="268">
        <v>72.265654055957896</v>
      </c>
      <c r="F255" s="268">
        <v>0.417630926771138</v>
      </c>
      <c r="G255" s="268">
        <v>72.048028303578207</v>
      </c>
      <c r="H255" s="268">
        <v>8577.5974208999996</v>
      </c>
      <c r="I255" s="268">
        <v>3.9990867180407998</v>
      </c>
      <c r="J255" s="268">
        <v>99.582369073228904</v>
      </c>
      <c r="K255" s="268">
        <v>0.30215674835301398</v>
      </c>
    </row>
    <row r="256" spans="1:11" x14ac:dyDescent="0.25">
      <c r="A256" s="268" t="s">
        <v>151</v>
      </c>
      <c r="B256" s="268" t="s">
        <v>152</v>
      </c>
      <c r="C256" s="268" t="s">
        <v>17</v>
      </c>
      <c r="D256" s="268"/>
      <c r="E256" s="268"/>
      <c r="F256" s="268"/>
      <c r="G256" s="268"/>
      <c r="H256" s="268">
        <v>9105.2031932000009</v>
      </c>
      <c r="I256" s="268">
        <v>4.21903691880759</v>
      </c>
      <c r="J256" s="268">
        <v>100</v>
      </c>
      <c r="K256" s="268">
        <v>4.6840719290037596E-16</v>
      </c>
    </row>
    <row r="257" spans="1:11" x14ac:dyDescent="0.25">
      <c r="A257" s="268" t="s">
        <v>153</v>
      </c>
      <c r="B257" s="268" t="s">
        <v>154</v>
      </c>
      <c r="C257" s="268" t="s">
        <v>16</v>
      </c>
      <c r="D257" s="268">
        <v>59.408919900000001</v>
      </c>
      <c r="E257" s="268">
        <v>100</v>
      </c>
      <c r="F257" s="268">
        <v>0.63225014282843095</v>
      </c>
      <c r="G257" s="268">
        <v>99.772231115168395</v>
      </c>
      <c r="H257" s="268">
        <v>9337.0175694999998</v>
      </c>
      <c r="I257" s="268">
        <v>4.53458943052319</v>
      </c>
      <c r="J257" s="268">
        <v>99.367749857171603</v>
      </c>
      <c r="K257" s="268">
        <v>0.63482374778081696</v>
      </c>
    </row>
    <row r="258" spans="1:11" x14ac:dyDescent="0.25">
      <c r="A258" s="268" t="s">
        <v>153</v>
      </c>
      <c r="B258" s="268" t="s">
        <v>154</v>
      </c>
      <c r="C258" s="268" t="s">
        <v>17</v>
      </c>
      <c r="D258" s="268">
        <v>132.9324009</v>
      </c>
      <c r="E258" s="268">
        <v>45.0664838391925</v>
      </c>
      <c r="F258" s="268">
        <v>1.4088496861766699</v>
      </c>
      <c r="G258" s="268">
        <v>45.307071969382299</v>
      </c>
      <c r="H258" s="268">
        <v>9302.5951932999997</v>
      </c>
      <c r="I258" s="268">
        <v>4.2639305017542002</v>
      </c>
      <c r="J258" s="268">
        <v>98.591150313823306</v>
      </c>
      <c r="K258" s="268">
        <v>0.64742985473310299</v>
      </c>
    </row>
    <row r="259" spans="1:11" x14ac:dyDescent="0.25">
      <c r="A259" s="268" t="s">
        <v>155</v>
      </c>
      <c r="B259" s="268" t="s">
        <v>156</v>
      </c>
      <c r="C259" s="268" t="s">
        <v>16</v>
      </c>
      <c r="D259" s="268">
        <v>170.98741129999999</v>
      </c>
      <c r="E259" s="268">
        <v>49.759066396374898</v>
      </c>
      <c r="F259" s="268">
        <v>0.96384171705704302</v>
      </c>
      <c r="G259" s="268">
        <v>49.673925359685803</v>
      </c>
      <c r="H259" s="268">
        <v>17569.208750999998</v>
      </c>
      <c r="I259" s="268">
        <v>4.6006110197963803</v>
      </c>
      <c r="J259" s="268">
        <v>99.036158282943006</v>
      </c>
      <c r="K259" s="268">
        <v>0.48343758826809202</v>
      </c>
    </row>
    <row r="260" spans="1:11" x14ac:dyDescent="0.25">
      <c r="A260" s="268" t="s">
        <v>155</v>
      </c>
      <c r="B260" s="268" t="s">
        <v>156</v>
      </c>
      <c r="C260" s="268" t="s">
        <v>17</v>
      </c>
      <c r="D260" s="268">
        <v>113.7055187</v>
      </c>
      <c r="E260" s="268">
        <v>57.453722347613798</v>
      </c>
      <c r="F260" s="268">
        <v>0.670828166804596</v>
      </c>
      <c r="G260" s="268">
        <v>57.309548520093401</v>
      </c>
      <c r="H260" s="268">
        <v>16836.316010899998</v>
      </c>
      <c r="I260" s="268">
        <v>4.2179075526844798</v>
      </c>
      <c r="J260" s="268">
        <v>99.329171833195403</v>
      </c>
      <c r="K260" s="268">
        <v>0.38704500062372599</v>
      </c>
    </row>
    <row r="261" spans="1:11" x14ac:dyDescent="0.25">
      <c r="A261" s="268" t="s">
        <v>157</v>
      </c>
      <c r="B261" s="268" t="s">
        <v>158</v>
      </c>
      <c r="C261" s="268" t="s">
        <v>16</v>
      </c>
      <c r="D261" s="268"/>
      <c r="E261" s="268"/>
      <c r="F261" s="268"/>
      <c r="G261" s="268"/>
      <c r="H261" s="268">
        <v>22013.234841400001</v>
      </c>
      <c r="I261" s="268">
        <v>3.6561378852885902</v>
      </c>
      <c r="J261" s="268">
        <v>100</v>
      </c>
      <c r="K261" s="268">
        <v>0</v>
      </c>
    </row>
    <row r="262" spans="1:11" x14ac:dyDescent="0.25">
      <c r="A262" s="268" t="s">
        <v>157</v>
      </c>
      <c r="B262" s="268" t="s">
        <v>158</v>
      </c>
      <c r="C262" s="268" t="s">
        <v>17</v>
      </c>
      <c r="D262" s="268">
        <v>37.096719800000002</v>
      </c>
      <c r="E262" s="268">
        <v>100</v>
      </c>
      <c r="F262" s="268">
        <v>0.24639131106711901</v>
      </c>
      <c r="G262" s="268">
        <v>100.540105293894</v>
      </c>
      <c r="H262" s="268">
        <v>15018.921140300001</v>
      </c>
      <c r="I262" s="268">
        <v>5.1727274462573698</v>
      </c>
      <c r="J262" s="268">
        <v>99.7536086889329</v>
      </c>
      <c r="K262" s="268">
        <v>0.24833395687405399</v>
      </c>
    </row>
    <row r="263" spans="1:11" x14ac:dyDescent="0.25">
      <c r="A263" s="268" t="s">
        <v>159</v>
      </c>
      <c r="B263" s="268" t="s">
        <v>160</v>
      </c>
      <c r="C263" s="268" t="s">
        <v>16</v>
      </c>
      <c r="D263" s="268">
        <v>71.337920299999993</v>
      </c>
      <c r="E263" s="268">
        <v>76.319069402003095</v>
      </c>
      <c r="F263" s="268">
        <v>0.61525015342438805</v>
      </c>
      <c r="G263" s="268">
        <v>75.935884541791907</v>
      </c>
      <c r="H263" s="268">
        <v>11523.607631999999</v>
      </c>
      <c r="I263" s="268">
        <v>4.0372651546902496</v>
      </c>
      <c r="J263" s="268">
        <v>99.384749846575602</v>
      </c>
      <c r="K263" s="268">
        <v>0.47008786244244699</v>
      </c>
    </row>
    <row r="264" spans="1:11" x14ac:dyDescent="0.25">
      <c r="A264" s="268" t="s">
        <v>159</v>
      </c>
      <c r="B264" s="268" t="s">
        <v>160</v>
      </c>
      <c r="C264" s="268" t="s">
        <v>17</v>
      </c>
      <c r="D264" s="268"/>
      <c r="E264" s="268"/>
      <c r="F264" s="268"/>
      <c r="G264" s="268"/>
      <c r="H264" s="268">
        <v>9215.6226243000001</v>
      </c>
      <c r="I264" s="268">
        <v>4.2246752592811596</v>
      </c>
      <c r="J264" s="268">
        <v>100</v>
      </c>
      <c r="K264" s="268">
        <v>0</v>
      </c>
    </row>
    <row r="265" spans="1:11" x14ac:dyDescent="0.25">
      <c r="A265" s="268" t="s">
        <v>161</v>
      </c>
      <c r="B265" s="268" t="s">
        <v>162</v>
      </c>
      <c r="C265" s="268" t="s">
        <v>16</v>
      </c>
      <c r="D265" s="268">
        <v>77.551304000000002</v>
      </c>
      <c r="E265" s="268">
        <v>100</v>
      </c>
      <c r="F265" s="268">
        <v>0.27862898063954</v>
      </c>
      <c r="G265" s="268">
        <v>99.881586498018706</v>
      </c>
      <c r="H265" s="268">
        <v>27755.628080999999</v>
      </c>
      <c r="I265" s="268">
        <v>4.1536218928312598</v>
      </c>
      <c r="J265" s="268">
        <v>99.721371019360504</v>
      </c>
      <c r="K265" s="268">
        <v>0.279076634688465</v>
      </c>
    </row>
    <row r="266" spans="1:11" x14ac:dyDescent="0.25">
      <c r="A266" s="268" t="s">
        <v>161</v>
      </c>
      <c r="B266" s="268" t="s">
        <v>162</v>
      </c>
      <c r="C266" s="268" t="s">
        <v>17</v>
      </c>
      <c r="D266" s="268">
        <v>219.52243899999999</v>
      </c>
      <c r="E266" s="268">
        <v>58.036165848349</v>
      </c>
      <c r="F266" s="268">
        <v>0.79398143486792105</v>
      </c>
      <c r="G266" s="268">
        <v>57.6219667462221</v>
      </c>
      <c r="H266" s="268">
        <v>27428.7863702</v>
      </c>
      <c r="I266" s="268">
        <v>3.4471170179913102</v>
      </c>
      <c r="J266" s="268">
        <v>99.206018565132098</v>
      </c>
      <c r="K266" s="268">
        <v>0.46116931713210702</v>
      </c>
    </row>
    <row r="267" spans="1:11" x14ac:dyDescent="0.25">
      <c r="A267" s="268" t="s">
        <v>163</v>
      </c>
      <c r="B267" s="268" t="s">
        <v>164</v>
      </c>
      <c r="C267" s="268" t="s">
        <v>16</v>
      </c>
      <c r="D267" s="268">
        <v>54.199432199999997</v>
      </c>
      <c r="E267" s="268">
        <v>71.132657740351405</v>
      </c>
      <c r="F267" s="268">
        <v>0.38085486171885202</v>
      </c>
      <c r="G267" s="268">
        <v>71.134437559462796</v>
      </c>
      <c r="H267" s="268">
        <v>14176.7944838</v>
      </c>
      <c r="I267" s="268">
        <v>3.7380178368422898</v>
      </c>
      <c r="J267" s="268">
        <v>99.619145138281198</v>
      </c>
      <c r="K267" s="268">
        <v>0.27195471656127201</v>
      </c>
    </row>
    <row r="268" spans="1:11" x14ac:dyDescent="0.25">
      <c r="A268" s="268" t="s">
        <v>163</v>
      </c>
      <c r="B268" s="268" t="s">
        <v>164</v>
      </c>
      <c r="C268" s="268" t="s">
        <v>17</v>
      </c>
      <c r="D268" s="268"/>
      <c r="E268" s="268"/>
      <c r="F268" s="268"/>
      <c r="G268" s="268"/>
      <c r="H268" s="268">
        <v>10997.7607009</v>
      </c>
      <c r="I268" s="268">
        <v>4.4079928215061104</v>
      </c>
      <c r="J268" s="268">
        <v>100</v>
      </c>
      <c r="K268" s="268">
        <v>0</v>
      </c>
    </row>
    <row r="269" spans="1:11" x14ac:dyDescent="0.25">
      <c r="A269" s="268" t="s">
        <v>165</v>
      </c>
      <c r="B269" s="268" t="s">
        <v>166</v>
      </c>
      <c r="C269" s="268" t="s">
        <v>16</v>
      </c>
      <c r="D269" s="268"/>
      <c r="E269" s="268"/>
      <c r="F269" s="268"/>
      <c r="G269" s="268"/>
      <c r="H269" s="268">
        <v>16656.564865100001</v>
      </c>
      <c r="I269" s="268">
        <v>3.7476422097261199</v>
      </c>
      <c r="J269" s="268">
        <v>100</v>
      </c>
      <c r="K269" s="268">
        <v>4.1607186692950302E-16</v>
      </c>
    </row>
    <row r="270" spans="1:11" x14ac:dyDescent="0.25">
      <c r="A270" s="268" t="s">
        <v>165</v>
      </c>
      <c r="B270" s="268" t="s">
        <v>166</v>
      </c>
      <c r="C270" s="268" t="s">
        <v>17</v>
      </c>
      <c r="D270" s="268">
        <v>87.960728399999994</v>
      </c>
      <c r="E270" s="268">
        <v>57.092462189129897</v>
      </c>
      <c r="F270" s="268">
        <v>0.61333790382520703</v>
      </c>
      <c r="G270" s="268">
        <v>57.1148204225019</v>
      </c>
      <c r="H270" s="268">
        <v>14253.355510400001</v>
      </c>
      <c r="I270" s="268">
        <v>4.0140911688378997</v>
      </c>
      <c r="J270" s="268">
        <v>99.386662096174803</v>
      </c>
      <c r="K270" s="268">
        <v>0.35246866628232099</v>
      </c>
    </row>
    <row r="271" spans="1:11" x14ac:dyDescent="0.25">
      <c r="A271" s="268" t="s">
        <v>167</v>
      </c>
      <c r="B271" s="268" t="s">
        <v>168</v>
      </c>
      <c r="C271" s="268" t="s">
        <v>16</v>
      </c>
      <c r="D271" s="268"/>
      <c r="E271" s="268"/>
      <c r="F271" s="268"/>
      <c r="G271" s="268"/>
      <c r="H271" s="268">
        <v>19030.618290099999</v>
      </c>
      <c r="I271" s="268">
        <v>3.15587756723427</v>
      </c>
      <c r="J271" s="268">
        <v>100</v>
      </c>
      <c r="K271" s="268">
        <v>0</v>
      </c>
    </row>
    <row r="272" spans="1:11" x14ac:dyDescent="0.25">
      <c r="A272" s="268" t="s">
        <v>167</v>
      </c>
      <c r="B272" s="268" t="s">
        <v>168</v>
      </c>
      <c r="C272" s="268" t="s">
        <v>17</v>
      </c>
      <c r="D272" s="268">
        <v>146.6326397</v>
      </c>
      <c r="E272" s="268">
        <v>44.826738570621998</v>
      </c>
      <c r="F272" s="268">
        <v>1.23636347579388</v>
      </c>
      <c r="G272" s="268">
        <v>44.981499562825</v>
      </c>
      <c r="H272" s="268">
        <v>11713.361817499999</v>
      </c>
      <c r="I272" s="268">
        <v>4.8796835715692204</v>
      </c>
      <c r="J272" s="268">
        <v>98.763636524206106</v>
      </c>
      <c r="K272" s="268">
        <v>0.56309675405973003</v>
      </c>
    </row>
    <row r="273" spans="1:11" x14ac:dyDescent="0.25">
      <c r="A273" s="268" t="s">
        <v>169</v>
      </c>
      <c r="B273" s="268" t="s">
        <v>170</v>
      </c>
      <c r="C273" s="268" t="s">
        <v>16</v>
      </c>
      <c r="D273" s="268">
        <v>78.369942300000005</v>
      </c>
      <c r="E273" s="268">
        <v>70.399215346267695</v>
      </c>
      <c r="F273" s="268">
        <v>0.425420004604808</v>
      </c>
      <c r="G273" s="268">
        <v>70.222229809418707</v>
      </c>
      <c r="H273" s="268">
        <v>18343.411227299999</v>
      </c>
      <c r="I273" s="268">
        <v>3.65260436420068</v>
      </c>
      <c r="J273" s="268">
        <v>99.574579995395197</v>
      </c>
      <c r="K273" s="268">
        <v>0.30001574026487798</v>
      </c>
    </row>
    <row r="274" spans="1:11" x14ac:dyDescent="0.25">
      <c r="A274" s="268" t="s">
        <v>169</v>
      </c>
      <c r="B274" s="268" t="s">
        <v>170</v>
      </c>
      <c r="C274" s="268" t="s">
        <v>17</v>
      </c>
      <c r="D274" s="268">
        <v>78.849080499999999</v>
      </c>
      <c r="E274" s="268">
        <v>71.553011520223095</v>
      </c>
      <c r="F274" s="268">
        <v>0.50955301266041297</v>
      </c>
      <c r="G274" s="268">
        <v>71.871809259525307</v>
      </c>
      <c r="H274" s="268">
        <v>15395.317206600001</v>
      </c>
      <c r="I274" s="268">
        <v>4.0083621787736403</v>
      </c>
      <c r="J274" s="268">
        <v>99.490446987339595</v>
      </c>
      <c r="K274" s="268">
        <v>0.368100637222044</v>
      </c>
    </row>
    <row r="275" spans="1:11" x14ac:dyDescent="0.25">
      <c r="A275" s="268" t="s">
        <v>171</v>
      </c>
      <c r="B275" s="268" t="s">
        <v>172</v>
      </c>
      <c r="C275" s="268" t="s">
        <v>16</v>
      </c>
      <c r="D275" s="268">
        <v>177.58000849999999</v>
      </c>
      <c r="E275" s="268">
        <v>58.292516208996503</v>
      </c>
      <c r="F275" s="268">
        <v>0.94389631726697298</v>
      </c>
      <c r="G275" s="268">
        <v>58.116424011126199</v>
      </c>
      <c r="H275" s="268">
        <v>18635.927921499999</v>
      </c>
      <c r="I275" s="268">
        <v>5.1493339384837098</v>
      </c>
      <c r="J275" s="268">
        <v>99.056103682732996</v>
      </c>
      <c r="K275" s="268">
        <v>0.553785951166886</v>
      </c>
    </row>
    <row r="276" spans="1:11" x14ac:dyDescent="0.25">
      <c r="A276" s="268" t="s">
        <v>171</v>
      </c>
      <c r="B276" s="268" t="s">
        <v>172</v>
      </c>
      <c r="C276" s="268" t="s">
        <v>17</v>
      </c>
      <c r="D276" s="268">
        <v>115.5273048</v>
      </c>
      <c r="E276" s="268">
        <v>70.371606688022993</v>
      </c>
      <c r="F276" s="268">
        <v>0.39403930755205202</v>
      </c>
      <c r="G276" s="268">
        <v>70.640971586283399</v>
      </c>
      <c r="H276" s="268">
        <v>29203.1986664</v>
      </c>
      <c r="I276" s="268">
        <v>3.51211991428965</v>
      </c>
      <c r="J276" s="268">
        <v>99.605960692447994</v>
      </c>
      <c r="K276" s="268">
        <v>0.27945435529315399</v>
      </c>
    </row>
    <row r="277" spans="1:11" x14ac:dyDescent="0.25">
      <c r="A277" s="268" t="s">
        <v>173</v>
      </c>
      <c r="B277" s="268" t="s">
        <v>174</v>
      </c>
      <c r="C277" s="268" t="s">
        <v>16</v>
      </c>
      <c r="D277" s="268">
        <v>14.0826779</v>
      </c>
      <c r="E277" s="268">
        <v>100</v>
      </c>
      <c r="F277" s="268">
        <v>0.212012867513211</v>
      </c>
      <c r="G277" s="268">
        <v>99.653508880751104</v>
      </c>
      <c r="H277" s="268">
        <v>6628.2867524000003</v>
      </c>
      <c r="I277" s="268">
        <v>3.8068964842289601</v>
      </c>
      <c r="J277" s="268">
        <v>99.787987132486805</v>
      </c>
      <c r="K277" s="268">
        <v>0.211727150558817</v>
      </c>
    </row>
    <row r="278" spans="1:11" x14ac:dyDescent="0.25">
      <c r="A278" s="268" t="s">
        <v>173</v>
      </c>
      <c r="B278" s="268" t="s">
        <v>174</v>
      </c>
      <c r="C278" s="268" t="s">
        <v>17</v>
      </c>
      <c r="D278" s="268">
        <v>30.4115149</v>
      </c>
      <c r="E278" s="268">
        <v>74.190463590854307</v>
      </c>
      <c r="F278" s="268">
        <v>0.62712883343536596</v>
      </c>
      <c r="G278" s="268">
        <v>74.342345294045401</v>
      </c>
      <c r="H278" s="268">
        <v>4818.9134210000002</v>
      </c>
      <c r="I278" s="268">
        <v>4.6515665040188798</v>
      </c>
      <c r="J278" s="268">
        <v>99.372871166564593</v>
      </c>
      <c r="K278" s="268">
        <v>0.46916454895378501</v>
      </c>
    </row>
    <row r="279" spans="1:11" x14ac:dyDescent="0.25">
      <c r="A279" s="268" t="s">
        <v>175</v>
      </c>
      <c r="B279" s="268" t="s">
        <v>176</v>
      </c>
      <c r="C279" s="268" t="s">
        <v>16</v>
      </c>
      <c r="D279" s="268">
        <v>71.9235951</v>
      </c>
      <c r="E279" s="268">
        <v>70.387062809585302</v>
      </c>
      <c r="F279" s="268">
        <v>0.397328518784754</v>
      </c>
      <c r="G279" s="268">
        <v>70.687972891932503</v>
      </c>
      <c r="H279" s="268">
        <v>18029.871695099999</v>
      </c>
      <c r="I279" s="268">
        <v>4.1769598002722397</v>
      </c>
      <c r="J279" s="268">
        <v>99.602671481215197</v>
      </c>
      <c r="K279" s="268">
        <v>0.28198387801621699</v>
      </c>
    </row>
    <row r="280" spans="1:11" x14ac:dyDescent="0.25">
      <c r="A280" s="268" t="s">
        <v>175</v>
      </c>
      <c r="B280" s="268" t="s">
        <v>176</v>
      </c>
      <c r="C280" s="268" t="s">
        <v>17</v>
      </c>
      <c r="D280" s="268">
        <v>67.121573600000005</v>
      </c>
      <c r="E280" s="268">
        <v>70.294016867368299</v>
      </c>
      <c r="F280" s="268">
        <v>0.450042011083503</v>
      </c>
      <c r="G280" s="268">
        <v>70.166538115489104</v>
      </c>
      <c r="H280" s="268">
        <v>14847.391282299999</v>
      </c>
      <c r="I280" s="268">
        <v>4.04360864037245</v>
      </c>
      <c r="J280" s="268">
        <v>99.549957988916503</v>
      </c>
      <c r="K280" s="268">
        <v>0.31720646158160898</v>
      </c>
    </row>
    <row r="281" spans="1:11" x14ac:dyDescent="0.25">
      <c r="A281" s="268" t="s">
        <v>177</v>
      </c>
      <c r="B281" s="268" t="s">
        <v>178</v>
      </c>
      <c r="C281" s="268" t="s">
        <v>16</v>
      </c>
      <c r="D281" s="268">
        <v>25.187143200000001</v>
      </c>
      <c r="E281" s="268">
        <v>100</v>
      </c>
      <c r="F281" s="268">
        <v>0.17159568824926699</v>
      </c>
      <c r="G281" s="268">
        <v>100.548993762577</v>
      </c>
      <c r="H281" s="268">
        <v>14653.004049700001</v>
      </c>
      <c r="I281" s="268">
        <v>4.1592852498108002</v>
      </c>
      <c r="J281" s="268">
        <v>99.828404311750703</v>
      </c>
      <c r="K281" s="268">
        <v>0.17283431410542599</v>
      </c>
    </row>
    <row r="282" spans="1:11" x14ac:dyDescent="0.25">
      <c r="A282" s="268" t="s">
        <v>177</v>
      </c>
      <c r="B282" s="268" t="s">
        <v>178</v>
      </c>
      <c r="C282" s="268" t="s">
        <v>17</v>
      </c>
      <c r="D282" s="268">
        <v>58.621051700000002</v>
      </c>
      <c r="E282" s="268">
        <v>70.569100308317601</v>
      </c>
      <c r="F282" s="268">
        <v>0.50036881984091497</v>
      </c>
      <c r="G282" s="268">
        <v>69.6659679408138</v>
      </c>
      <c r="H282" s="268">
        <v>11656.947420099999</v>
      </c>
      <c r="I282" s="268">
        <v>4.4845925267250797</v>
      </c>
      <c r="J282" s="268">
        <v>99.499631180159099</v>
      </c>
      <c r="K282" s="268">
        <v>0.35033977260180199</v>
      </c>
    </row>
    <row r="283" spans="1:11" x14ac:dyDescent="0.25">
      <c r="A283" s="268" t="s">
        <v>179</v>
      </c>
      <c r="B283" s="268" t="s">
        <v>180</v>
      </c>
      <c r="C283" s="268" t="s">
        <v>16</v>
      </c>
      <c r="D283" s="268">
        <v>43.458702899999999</v>
      </c>
      <c r="E283" s="268">
        <v>51.613700895916097</v>
      </c>
      <c r="F283" s="268">
        <v>1.09969857951899</v>
      </c>
      <c r="G283" s="268">
        <v>51.3591011532518</v>
      </c>
      <c r="H283" s="268">
        <v>3908.4153569</v>
      </c>
      <c r="I283" s="268">
        <v>3.7682183558344402</v>
      </c>
      <c r="J283" s="268">
        <v>98.900301420481</v>
      </c>
      <c r="K283" s="268">
        <v>0.57107541405234696</v>
      </c>
    </row>
    <row r="284" spans="1:11" x14ac:dyDescent="0.25">
      <c r="A284" s="268" t="s">
        <v>179</v>
      </c>
      <c r="B284" s="268" t="s">
        <v>180</v>
      </c>
      <c r="C284" s="268" t="s">
        <v>17</v>
      </c>
      <c r="D284" s="268">
        <v>27.951477199999999</v>
      </c>
      <c r="E284" s="268">
        <v>57.214531506932197</v>
      </c>
      <c r="F284" s="268">
        <v>0.99458686051426304</v>
      </c>
      <c r="G284" s="268">
        <v>58.064590395219902</v>
      </c>
      <c r="H284" s="268">
        <v>2782.4091167000001</v>
      </c>
      <c r="I284" s="268">
        <v>4.7893062717525803</v>
      </c>
      <c r="J284" s="268">
        <v>99.005413139485697</v>
      </c>
      <c r="K284" s="268">
        <v>0.58330425415088905</v>
      </c>
    </row>
    <row r="285" spans="1:11" x14ac:dyDescent="0.25">
      <c r="A285" s="268" t="s">
        <v>181</v>
      </c>
      <c r="B285" s="268" t="s">
        <v>182</v>
      </c>
      <c r="C285" s="268" t="s">
        <v>16</v>
      </c>
      <c r="D285" s="268"/>
      <c r="E285" s="268"/>
      <c r="F285" s="268"/>
      <c r="G285" s="268"/>
      <c r="H285" s="268">
        <v>9006.0961649000001</v>
      </c>
      <c r="I285" s="268">
        <v>4.3101948816534303</v>
      </c>
      <c r="J285" s="268">
        <v>100</v>
      </c>
      <c r="K285" s="268">
        <v>0</v>
      </c>
    </row>
    <row r="286" spans="1:11" x14ac:dyDescent="0.25">
      <c r="A286" s="268" t="s">
        <v>181</v>
      </c>
      <c r="B286" s="268" t="s">
        <v>182</v>
      </c>
      <c r="C286" s="268" t="s">
        <v>17</v>
      </c>
      <c r="D286" s="268">
        <v>40.692171700000003</v>
      </c>
      <c r="E286" s="268">
        <v>71.3983838113449</v>
      </c>
      <c r="F286" s="268">
        <v>0.43651369534249301</v>
      </c>
      <c r="G286" s="268">
        <v>71.281392882642905</v>
      </c>
      <c r="H286" s="268">
        <v>9281.3914499999992</v>
      </c>
      <c r="I286" s="268">
        <v>3.7186130208585602</v>
      </c>
      <c r="J286" s="268">
        <v>99.563486304657502</v>
      </c>
      <c r="K286" s="268">
        <v>0.31251722264075599</v>
      </c>
    </row>
    <row r="287" spans="1:11" x14ac:dyDescent="0.25">
      <c r="A287" s="268" t="s">
        <v>183</v>
      </c>
      <c r="B287" s="268" t="s">
        <v>184</v>
      </c>
      <c r="C287" s="268" t="s">
        <v>16</v>
      </c>
      <c r="D287" s="268">
        <v>136.78328999999999</v>
      </c>
      <c r="E287" s="268">
        <v>61.222821563695597</v>
      </c>
      <c r="F287" s="268">
        <v>0.566557472025917</v>
      </c>
      <c r="G287" s="268">
        <v>61.270866751510397</v>
      </c>
      <c r="H287" s="268">
        <v>24006.0966037</v>
      </c>
      <c r="I287" s="268">
        <v>3.9774932229787399</v>
      </c>
      <c r="J287" s="268">
        <v>99.433442527974094</v>
      </c>
      <c r="K287" s="268">
        <v>0.34911259726129301</v>
      </c>
    </row>
    <row r="288" spans="1:11" x14ac:dyDescent="0.25">
      <c r="A288" s="268" t="s">
        <v>183</v>
      </c>
      <c r="B288" s="268" t="s">
        <v>184</v>
      </c>
      <c r="C288" s="268" t="s">
        <v>17</v>
      </c>
      <c r="D288" s="268">
        <v>88.220399599999993</v>
      </c>
      <c r="E288" s="268">
        <v>59.092784272354002</v>
      </c>
      <c r="F288" s="268">
        <v>0.60619264484246704</v>
      </c>
      <c r="G288" s="268">
        <v>58.826743594734602</v>
      </c>
      <c r="H288" s="268">
        <v>14464.974917199999</v>
      </c>
      <c r="I288" s="268">
        <v>5.6008375286815602</v>
      </c>
      <c r="J288" s="268">
        <v>99.393807355157506</v>
      </c>
      <c r="K288" s="268">
        <v>0.35877828041880899</v>
      </c>
    </row>
    <row r="289" spans="1:11" x14ac:dyDescent="0.25">
      <c r="A289" s="268" t="s">
        <v>185</v>
      </c>
      <c r="B289" s="268" t="s">
        <v>186</v>
      </c>
      <c r="C289" s="268" t="s">
        <v>16</v>
      </c>
      <c r="D289" s="268">
        <v>174.8842697</v>
      </c>
      <c r="E289" s="268">
        <v>43.851780777409303</v>
      </c>
      <c r="F289" s="268">
        <v>1.23547184696677</v>
      </c>
      <c r="G289" s="268">
        <v>43.3056796038667</v>
      </c>
      <c r="H289" s="268">
        <v>13980.377149600001</v>
      </c>
      <c r="I289" s="268">
        <v>3.3404882165763898</v>
      </c>
      <c r="J289" s="268">
        <v>98.764528153033197</v>
      </c>
      <c r="K289" s="268">
        <v>0.54172230622555895</v>
      </c>
    </row>
    <row r="290" spans="1:11" x14ac:dyDescent="0.25">
      <c r="A290" s="268" t="s">
        <v>185</v>
      </c>
      <c r="B290" s="268" t="s">
        <v>186</v>
      </c>
      <c r="C290" s="268" t="s">
        <v>17</v>
      </c>
      <c r="D290" s="268">
        <v>380.0999339</v>
      </c>
      <c r="E290" s="268">
        <v>28.939575661688899</v>
      </c>
      <c r="F290" s="268">
        <v>3.0866083571698701</v>
      </c>
      <c r="G290" s="268">
        <v>28.621329323729999</v>
      </c>
      <c r="H290" s="268">
        <v>11934.385414300001</v>
      </c>
      <c r="I290" s="268">
        <v>4.0775769486840003</v>
      </c>
      <c r="J290" s="268">
        <v>96.913391642830106</v>
      </c>
      <c r="K290" s="268">
        <v>0.91156477744086795</v>
      </c>
    </row>
    <row r="291" spans="1:11" x14ac:dyDescent="0.25">
      <c r="A291" s="268" t="s">
        <v>187</v>
      </c>
      <c r="B291" s="268" t="s">
        <v>188</v>
      </c>
      <c r="C291" s="268" t="s">
        <v>16</v>
      </c>
      <c r="D291" s="268">
        <v>110.4064319</v>
      </c>
      <c r="E291" s="268">
        <v>71.497196416144703</v>
      </c>
      <c r="F291" s="268">
        <v>0.48483439856988397</v>
      </c>
      <c r="G291" s="268">
        <v>70.703244087417502</v>
      </c>
      <c r="H291" s="268">
        <v>22661.581740900001</v>
      </c>
      <c r="I291" s="268">
        <v>4.5869385558876603</v>
      </c>
      <c r="J291" s="268">
        <v>99.515165601430098</v>
      </c>
      <c r="K291" s="268">
        <v>0.34446372687913401</v>
      </c>
    </row>
    <row r="292" spans="1:11" x14ac:dyDescent="0.25">
      <c r="A292" s="268" t="s">
        <v>187</v>
      </c>
      <c r="B292" s="268" t="s">
        <v>188</v>
      </c>
      <c r="C292" s="268" t="s">
        <v>17</v>
      </c>
      <c r="D292" s="268">
        <v>100.89571239999999</v>
      </c>
      <c r="E292" s="268">
        <v>82.172642870083195</v>
      </c>
      <c r="F292" s="268">
        <v>0.50395555846856499</v>
      </c>
      <c r="G292" s="268">
        <v>81.591322216513106</v>
      </c>
      <c r="H292" s="268">
        <v>19919.860226199999</v>
      </c>
      <c r="I292" s="268">
        <v>4.3179476395382999</v>
      </c>
      <c r="J292" s="268">
        <v>99.496044441531396</v>
      </c>
      <c r="K292" s="268">
        <v>0.41326668396324601</v>
      </c>
    </row>
    <row r="293" spans="1:11" x14ac:dyDescent="0.25">
      <c r="A293" s="268" t="s">
        <v>189</v>
      </c>
      <c r="B293" s="268" t="s">
        <v>190</v>
      </c>
      <c r="C293" s="268" t="s">
        <v>16</v>
      </c>
      <c r="D293" s="268">
        <v>46.987132199999998</v>
      </c>
      <c r="E293" s="268">
        <v>100</v>
      </c>
      <c r="F293" s="268">
        <v>0.243174099005974</v>
      </c>
      <c r="G293" s="268">
        <v>100.66425427839501</v>
      </c>
      <c r="H293" s="268">
        <v>19275.437580000002</v>
      </c>
      <c r="I293" s="268">
        <v>3.37532265678619</v>
      </c>
      <c r="J293" s="268">
        <v>99.756825900994002</v>
      </c>
      <c r="K293" s="268">
        <v>0.24538610882178299</v>
      </c>
    </row>
    <row r="294" spans="1:11" x14ac:dyDescent="0.25">
      <c r="A294" s="268" t="s">
        <v>189</v>
      </c>
      <c r="B294" s="268" t="s">
        <v>190</v>
      </c>
      <c r="C294" s="268" t="s">
        <v>17</v>
      </c>
      <c r="D294" s="268">
        <v>27.774478500000001</v>
      </c>
      <c r="E294" s="268">
        <v>99.999999999999702</v>
      </c>
      <c r="F294" s="268">
        <v>0.21650621882053001</v>
      </c>
      <c r="G294" s="268">
        <v>100.130645624886</v>
      </c>
      <c r="H294" s="268">
        <v>12800.715461100001</v>
      </c>
      <c r="I294" s="268">
        <v>4.5114502358773398</v>
      </c>
      <c r="J294" s="268">
        <v>99.783493781179502</v>
      </c>
      <c r="K294" s="268">
        <v>0.217259454953976</v>
      </c>
    </row>
    <row r="295" spans="1:11" x14ac:dyDescent="0.25">
      <c r="A295" s="268" t="s">
        <v>191</v>
      </c>
      <c r="B295" s="268" t="s">
        <v>192</v>
      </c>
      <c r="C295" s="268" t="s">
        <v>16</v>
      </c>
      <c r="D295" s="268">
        <v>16.0358257</v>
      </c>
      <c r="E295" s="268">
        <v>99.999999999999801</v>
      </c>
      <c r="F295" s="268">
        <v>0.19147451218689901</v>
      </c>
      <c r="G295" s="268">
        <v>100.08465647643401</v>
      </c>
      <c r="H295" s="268">
        <v>8358.8781598999994</v>
      </c>
      <c r="I295" s="268">
        <v>5.0219817742468598</v>
      </c>
      <c r="J295" s="268">
        <v>99.8085254878131</v>
      </c>
      <c r="K295" s="268">
        <v>0.19200424695742499</v>
      </c>
    </row>
    <row r="296" spans="1:11" x14ac:dyDescent="0.25">
      <c r="A296" s="268" t="s">
        <v>191</v>
      </c>
      <c r="B296" s="268" t="s">
        <v>192</v>
      </c>
      <c r="C296" s="268" t="s">
        <v>17</v>
      </c>
      <c r="D296" s="268">
        <v>36.229048300000002</v>
      </c>
      <c r="E296" s="268">
        <v>61.409797311483999</v>
      </c>
      <c r="F296" s="268">
        <v>0.55097408694260597</v>
      </c>
      <c r="G296" s="268">
        <v>62.382557009714198</v>
      </c>
      <c r="H296" s="268">
        <v>6539.2250716999997</v>
      </c>
      <c r="I296" s="268">
        <v>4.4905149204020898</v>
      </c>
      <c r="J296" s="268">
        <v>99.449025913057397</v>
      </c>
      <c r="K296" s="268">
        <v>0.34561597837691399</v>
      </c>
    </row>
    <row r="297" spans="1:11" x14ac:dyDescent="0.25">
      <c r="A297" s="268" t="s">
        <v>193</v>
      </c>
      <c r="B297" s="268" t="s">
        <v>194</v>
      </c>
      <c r="C297" s="268" t="s">
        <v>16</v>
      </c>
      <c r="D297" s="268">
        <v>22.6570125</v>
      </c>
      <c r="E297" s="268">
        <v>100</v>
      </c>
      <c r="F297" s="268">
        <v>0.15794995883614901</v>
      </c>
      <c r="G297" s="268">
        <v>100.369384400052</v>
      </c>
      <c r="H297" s="268">
        <v>14321.7674286</v>
      </c>
      <c r="I297" s="268">
        <v>3.4666929101895301</v>
      </c>
      <c r="J297" s="268">
        <v>99.842050041163901</v>
      </c>
      <c r="K297" s="268">
        <v>0.15878420092397599</v>
      </c>
    </row>
    <row r="298" spans="1:11" x14ac:dyDescent="0.25">
      <c r="A298" s="268" t="s">
        <v>193</v>
      </c>
      <c r="B298" s="268" t="s">
        <v>194</v>
      </c>
      <c r="C298" s="268" t="s">
        <v>17</v>
      </c>
      <c r="D298" s="268">
        <v>16.8816205</v>
      </c>
      <c r="E298" s="268">
        <v>100</v>
      </c>
      <c r="F298" s="268">
        <v>0.13219809754150699</v>
      </c>
      <c r="G298" s="268">
        <v>100.476847961917</v>
      </c>
      <c r="H298" s="268">
        <v>12753.060469399999</v>
      </c>
      <c r="I298" s="268">
        <v>4.4834718565458704</v>
      </c>
      <c r="J298" s="268">
        <v>99.867801902458496</v>
      </c>
      <c r="K298" s="268">
        <v>0.13300431064364601</v>
      </c>
    </row>
    <row r="299" spans="1:11" x14ac:dyDescent="0.25">
      <c r="A299" s="268" t="s">
        <v>195</v>
      </c>
      <c r="B299" s="268" t="s">
        <v>196</v>
      </c>
      <c r="C299" s="268" t="s">
        <v>16</v>
      </c>
      <c r="D299" s="268">
        <v>274.5123772</v>
      </c>
      <c r="E299" s="268">
        <v>35.349172968837998</v>
      </c>
      <c r="F299" s="268">
        <v>2.2666068105735699</v>
      </c>
      <c r="G299" s="268">
        <v>34.971933651954998</v>
      </c>
      <c r="H299" s="268">
        <v>11836.647614</v>
      </c>
      <c r="I299" s="268">
        <v>3.7243749795097099</v>
      </c>
      <c r="J299" s="268">
        <v>97.733393189426394</v>
      </c>
      <c r="K299" s="268">
        <v>0.81105976583471195</v>
      </c>
    </row>
    <row r="300" spans="1:11" x14ac:dyDescent="0.25">
      <c r="A300" s="268" t="s">
        <v>195</v>
      </c>
      <c r="B300" s="268" t="s">
        <v>196</v>
      </c>
      <c r="C300" s="268" t="s">
        <v>17</v>
      </c>
      <c r="D300" s="268">
        <v>108.9143988</v>
      </c>
      <c r="E300" s="268">
        <v>63.932059452769401</v>
      </c>
      <c r="F300" s="268">
        <v>1.05890770295472</v>
      </c>
      <c r="G300" s="268">
        <v>63.070426940711101</v>
      </c>
      <c r="H300" s="268">
        <v>10176.6278157</v>
      </c>
      <c r="I300" s="268">
        <v>4.3079431712190797</v>
      </c>
      <c r="J300" s="268">
        <v>98.941092297045302</v>
      </c>
      <c r="K300" s="268">
        <v>0.675005292196034</v>
      </c>
    </row>
    <row r="301" spans="1:11" x14ac:dyDescent="0.25">
      <c r="A301" s="268" t="s">
        <v>197</v>
      </c>
      <c r="B301" s="268" t="s">
        <v>198</v>
      </c>
      <c r="C301" s="268" t="s">
        <v>16</v>
      </c>
      <c r="D301" s="268">
        <v>212.814201</v>
      </c>
      <c r="E301" s="268">
        <v>58.409049193527402</v>
      </c>
      <c r="F301" s="268">
        <v>0.71506770413009602</v>
      </c>
      <c r="G301" s="268">
        <v>58.544631950219298</v>
      </c>
      <c r="H301" s="268">
        <v>29548.591575099999</v>
      </c>
      <c r="I301" s="268">
        <v>4.1465328551620901</v>
      </c>
      <c r="J301" s="268">
        <v>99.284932295869893</v>
      </c>
      <c r="K301" s="268">
        <v>0.42164883018735999</v>
      </c>
    </row>
    <row r="302" spans="1:11" x14ac:dyDescent="0.25">
      <c r="A302" s="268" t="s">
        <v>197</v>
      </c>
      <c r="B302" s="268" t="s">
        <v>198</v>
      </c>
      <c r="C302" s="268" t="s">
        <v>17</v>
      </c>
      <c r="D302" s="268">
        <v>190.39094320000001</v>
      </c>
      <c r="E302" s="268">
        <v>57.309413735961598</v>
      </c>
      <c r="F302" s="268">
        <v>0.77765377986010797</v>
      </c>
      <c r="G302" s="268">
        <v>57.928048130135899</v>
      </c>
      <c r="H302" s="268">
        <v>24292.347793600002</v>
      </c>
      <c r="I302" s="268">
        <v>5.4953915274989198</v>
      </c>
      <c r="J302" s="268">
        <v>99.222346220139897</v>
      </c>
      <c r="K302" s="268">
        <v>0.45401028401780202</v>
      </c>
    </row>
    <row r="303" spans="1:11" x14ac:dyDescent="0.25">
      <c r="A303" s="268" t="s">
        <v>199</v>
      </c>
      <c r="B303" s="268" t="s">
        <v>200</v>
      </c>
      <c r="C303" s="268" t="s">
        <v>16</v>
      </c>
      <c r="D303" s="268">
        <v>222.07694699999999</v>
      </c>
      <c r="E303" s="268">
        <v>59.280970217869204</v>
      </c>
      <c r="F303" s="268">
        <v>0.81522828131705405</v>
      </c>
      <c r="G303" s="268">
        <v>59.2961190835831</v>
      </c>
      <c r="H303" s="268">
        <v>27018.997987399998</v>
      </c>
      <c r="I303" s="268">
        <v>3.9315199715382598</v>
      </c>
      <c r="J303" s="268">
        <v>99.184771718682995</v>
      </c>
      <c r="K303" s="268">
        <v>0.48737192627096898</v>
      </c>
    </row>
    <row r="304" spans="1:11" x14ac:dyDescent="0.25">
      <c r="A304" s="268" t="s">
        <v>199</v>
      </c>
      <c r="B304" s="268" t="s">
        <v>200</v>
      </c>
      <c r="C304" s="268" t="s">
        <v>17</v>
      </c>
      <c r="D304" s="268">
        <v>132.88596960000001</v>
      </c>
      <c r="E304" s="268">
        <v>70.518569696942805</v>
      </c>
      <c r="F304" s="268">
        <v>0.51564595917170597</v>
      </c>
      <c r="G304" s="268">
        <v>70.742457039119103</v>
      </c>
      <c r="H304" s="268">
        <v>25637.890904799999</v>
      </c>
      <c r="I304" s="268">
        <v>4.5981623814272297</v>
      </c>
      <c r="J304" s="268">
        <v>99.484354040828293</v>
      </c>
      <c r="K304" s="268">
        <v>0.366671347125893</v>
      </c>
    </row>
    <row r="305" spans="1:11" x14ac:dyDescent="0.25">
      <c r="A305" s="268" t="s">
        <v>201</v>
      </c>
      <c r="B305" s="268" t="s">
        <v>202</v>
      </c>
      <c r="C305" s="268" t="s">
        <v>16</v>
      </c>
      <c r="D305" s="268">
        <v>99.557880999999995</v>
      </c>
      <c r="E305" s="268">
        <v>57.419632861679503</v>
      </c>
      <c r="F305" s="268">
        <v>0.65089564374567599</v>
      </c>
      <c r="G305" s="268">
        <v>57.736413295408497</v>
      </c>
      <c r="H305" s="268">
        <v>15195.9632915</v>
      </c>
      <c r="I305" s="268">
        <v>4.3820069810495896</v>
      </c>
      <c r="J305" s="268">
        <v>99.349104356254301</v>
      </c>
      <c r="K305" s="268">
        <v>0.37826591535966397</v>
      </c>
    </row>
    <row r="306" spans="1:11" x14ac:dyDescent="0.25">
      <c r="A306" s="268" t="s">
        <v>201</v>
      </c>
      <c r="B306" s="268" t="s">
        <v>202</v>
      </c>
      <c r="C306" s="268" t="s">
        <v>17</v>
      </c>
      <c r="D306" s="268">
        <v>214.16769769999999</v>
      </c>
      <c r="E306" s="268">
        <v>38.336983807815002</v>
      </c>
      <c r="F306" s="268">
        <v>1.4521370201006201</v>
      </c>
      <c r="G306" s="268">
        <v>38.139146871500301</v>
      </c>
      <c r="H306" s="268">
        <v>14534.2819827</v>
      </c>
      <c r="I306" s="268">
        <v>3.8063005275308499</v>
      </c>
      <c r="J306" s="268">
        <v>98.547862979899406</v>
      </c>
      <c r="K306" s="268">
        <v>0.561993587810796</v>
      </c>
    </row>
    <row r="307" spans="1:11" x14ac:dyDescent="0.25">
      <c r="A307" s="268" t="s">
        <v>203</v>
      </c>
      <c r="B307" s="268" t="s">
        <v>204</v>
      </c>
      <c r="C307" s="268" t="s">
        <v>16</v>
      </c>
      <c r="D307" s="268">
        <v>107.0449675</v>
      </c>
      <c r="E307" s="268">
        <v>99.999999999999801</v>
      </c>
      <c r="F307" s="268">
        <v>0.203656027983002</v>
      </c>
      <c r="G307" s="268">
        <v>100.31499675405</v>
      </c>
      <c r="H307" s="268">
        <v>52454.604476499997</v>
      </c>
      <c r="I307" s="268">
        <v>3.8090391920745401</v>
      </c>
      <c r="J307" s="268">
        <v>99.796343972016999</v>
      </c>
      <c r="K307" s="268">
        <v>0.204714451180558</v>
      </c>
    </row>
    <row r="308" spans="1:11" x14ac:dyDescent="0.25">
      <c r="A308" s="268" t="s">
        <v>203</v>
      </c>
      <c r="B308" s="268" t="s">
        <v>204</v>
      </c>
      <c r="C308" s="268" t="s">
        <v>17</v>
      </c>
      <c r="D308" s="268">
        <v>324.52468249999998</v>
      </c>
      <c r="E308" s="268">
        <v>64.176055534364707</v>
      </c>
      <c r="F308" s="268">
        <v>0.83006664449874701</v>
      </c>
      <c r="G308" s="268">
        <v>63.925819955894703</v>
      </c>
      <c r="H308" s="268">
        <v>38771.695440399999</v>
      </c>
      <c r="I308" s="268">
        <v>4.4329787291450096</v>
      </c>
      <c r="J308" s="268">
        <v>99.1699333555013</v>
      </c>
      <c r="K308" s="268">
        <v>0.535068332428974</v>
      </c>
    </row>
    <row r="309" spans="1:11" x14ac:dyDescent="0.25">
      <c r="A309" s="268" t="s">
        <v>205</v>
      </c>
      <c r="B309" s="268" t="s">
        <v>206</v>
      </c>
      <c r="C309" s="268" t="s">
        <v>16</v>
      </c>
      <c r="D309" s="268"/>
      <c r="E309" s="268"/>
      <c r="F309" s="268"/>
      <c r="G309" s="268"/>
      <c r="H309" s="268">
        <v>18160.048387800001</v>
      </c>
      <c r="I309" s="268">
        <v>3.0797920745825702</v>
      </c>
      <c r="J309" s="268">
        <v>100</v>
      </c>
      <c r="K309" s="268">
        <v>3.4192560722596502E-16</v>
      </c>
    </row>
    <row r="310" spans="1:11" x14ac:dyDescent="0.25">
      <c r="A310" s="268" t="s">
        <v>205</v>
      </c>
      <c r="B310" s="268" t="s">
        <v>206</v>
      </c>
      <c r="C310" s="268" t="s">
        <v>17</v>
      </c>
      <c r="D310" s="268"/>
      <c r="E310" s="268"/>
      <c r="F310" s="268"/>
      <c r="G310" s="268"/>
      <c r="H310" s="268">
        <v>13515.919339399999</v>
      </c>
      <c r="I310" s="268">
        <v>4.4008906055106998</v>
      </c>
      <c r="J310" s="268">
        <v>100</v>
      </c>
      <c r="K310" s="268">
        <v>0</v>
      </c>
    </row>
    <row r="311" spans="1:11" x14ac:dyDescent="0.25">
      <c r="A311" s="268" t="s">
        <v>207</v>
      </c>
      <c r="B311" s="268" t="s">
        <v>208</v>
      </c>
      <c r="C311" s="268" t="s">
        <v>16</v>
      </c>
      <c r="D311" s="268">
        <v>91.852503100000007</v>
      </c>
      <c r="E311" s="268">
        <v>100</v>
      </c>
      <c r="F311" s="268">
        <v>0.28218485756276201</v>
      </c>
      <c r="G311" s="268">
        <v>97.243425701420193</v>
      </c>
      <c r="H311" s="268">
        <v>32458.619514900001</v>
      </c>
      <c r="I311" s="268">
        <v>5.1657351665918601</v>
      </c>
      <c r="J311" s="268">
        <v>99.717815142437203</v>
      </c>
      <c r="K311" s="268">
        <v>0.27518274634551498</v>
      </c>
    </row>
    <row r="312" spans="1:11" x14ac:dyDescent="0.25">
      <c r="A312" s="268" t="s">
        <v>207</v>
      </c>
      <c r="B312" s="268" t="s">
        <v>208</v>
      </c>
      <c r="C312" s="268" t="s">
        <v>17</v>
      </c>
      <c r="D312" s="268">
        <v>159.34196689999999</v>
      </c>
      <c r="E312" s="268">
        <v>75.632399453363703</v>
      </c>
      <c r="F312" s="268">
        <v>0.597409313951765</v>
      </c>
      <c r="G312" s="268">
        <v>75.562050174639893</v>
      </c>
      <c r="H312" s="268">
        <v>26512.817836900002</v>
      </c>
      <c r="I312" s="268">
        <v>4.6825777172616601</v>
      </c>
      <c r="J312" s="268">
        <v>99.4025906860482</v>
      </c>
      <c r="K312" s="268">
        <v>0.45412772689390701</v>
      </c>
    </row>
    <row r="313" spans="1:11" x14ac:dyDescent="0.25">
      <c r="A313" s="268" t="s">
        <v>209</v>
      </c>
      <c r="B313" s="268" t="s">
        <v>210</v>
      </c>
      <c r="C313" s="268" t="s">
        <v>16</v>
      </c>
      <c r="D313" s="268">
        <v>75.889287199999998</v>
      </c>
      <c r="E313" s="268">
        <v>100</v>
      </c>
      <c r="F313" s="268">
        <v>0.29221732817957402</v>
      </c>
      <c r="G313" s="268">
        <v>99.634145498063603</v>
      </c>
      <c r="H313" s="268">
        <v>25894.263705699999</v>
      </c>
      <c r="I313" s="268">
        <v>3.9224307359147899</v>
      </c>
      <c r="J313" s="268">
        <v>99.707782671820397</v>
      </c>
      <c r="K313" s="268">
        <v>0.29200151696009502</v>
      </c>
    </row>
    <row r="314" spans="1:11" x14ac:dyDescent="0.25">
      <c r="A314" s="268" t="s">
        <v>209</v>
      </c>
      <c r="B314" s="268" t="s">
        <v>210</v>
      </c>
      <c r="C314" s="268" t="s">
        <v>17</v>
      </c>
      <c r="D314" s="268"/>
      <c r="E314" s="268"/>
      <c r="F314" s="268"/>
      <c r="G314" s="268"/>
      <c r="H314" s="268">
        <v>22250.099479600001</v>
      </c>
      <c r="I314" s="268">
        <v>4.1014351824561501</v>
      </c>
      <c r="J314" s="268">
        <v>100</v>
      </c>
      <c r="K314" s="268">
        <v>4.5535077735704997E-16</v>
      </c>
    </row>
    <row r="315" spans="1:11" x14ac:dyDescent="0.25">
      <c r="A315" s="268" t="s">
        <v>211</v>
      </c>
      <c r="B315" s="268" t="s">
        <v>212</v>
      </c>
      <c r="C315" s="268" t="s">
        <v>16</v>
      </c>
      <c r="D315" s="268">
        <v>52.308329100000002</v>
      </c>
      <c r="E315" s="268">
        <v>100</v>
      </c>
      <c r="F315" s="268">
        <v>0.195510885195189</v>
      </c>
      <c r="G315" s="268">
        <v>100.22129241645101</v>
      </c>
      <c r="H315" s="268">
        <v>26702.380571099999</v>
      </c>
      <c r="I315" s="268">
        <v>3.7051912646279499</v>
      </c>
      <c r="J315" s="268">
        <v>99.804489114804795</v>
      </c>
      <c r="K315" s="268">
        <v>0.1963273773508</v>
      </c>
    </row>
    <row r="316" spans="1:11" x14ac:dyDescent="0.25">
      <c r="A316" s="268" t="s">
        <v>211</v>
      </c>
      <c r="B316" s="268" t="s">
        <v>212</v>
      </c>
      <c r="C316" s="268" t="s">
        <v>17</v>
      </c>
      <c r="D316" s="268"/>
      <c r="E316" s="268"/>
      <c r="F316" s="268"/>
      <c r="G316" s="268"/>
      <c r="H316" s="268">
        <v>22907.9192879</v>
      </c>
      <c r="I316" s="268">
        <v>4.2829930201327997</v>
      </c>
      <c r="J316" s="268">
        <v>100</v>
      </c>
      <c r="K316" s="268">
        <v>0</v>
      </c>
    </row>
    <row r="317" spans="1:11" x14ac:dyDescent="0.25">
      <c r="A317" s="268" t="s">
        <v>213</v>
      </c>
      <c r="B317" s="268" t="s">
        <v>214</v>
      </c>
      <c r="C317" s="268" t="s">
        <v>16</v>
      </c>
      <c r="D317" s="268">
        <v>16.019926099999999</v>
      </c>
      <c r="E317" s="268">
        <v>100</v>
      </c>
      <c r="F317" s="268">
        <v>0.27360830599543301</v>
      </c>
      <c r="G317" s="268">
        <v>100.309279865477</v>
      </c>
      <c r="H317" s="268">
        <v>5839.0384727000001</v>
      </c>
      <c r="I317" s="268">
        <v>5.95664664709994</v>
      </c>
      <c r="J317" s="268">
        <v>99.726391694004604</v>
      </c>
      <c r="K317" s="268">
        <v>0.27520751200772497</v>
      </c>
    </row>
    <row r="318" spans="1:11" x14ac:dyDescent="0.25">
      <c r="A318" s="268" t="s">
        <v>213</v>
      </c>
      <c r="B318" s="268" t="s">
        <v>214</v>
      </c>
      <c r="C318" s="268" t="s">
        <v>17</v>
      </c>
      <c r="D318" s="268">
        <v>24.3233654</v>
      </c>
      <c r="E318" s="268">
        <v>70.827146916915694</v>
      </c>
      <c r="F318" s="268">
        <v>0.42658160233709602</v>
      </c>
      <c r="G318" s="268">
        <v>71.098018499115298</v>
      </c>
      <c r="H318" s="268">
        <v>5677.6021903999999</v>
      </c>
      <c r="I318" s="268">
        <v>4.6461530187427202</v>
      </c>
      <c r="J318" s="268">
        <v>99.573418397662905</v>
      </c>
      <c r="K318" s="268">
        <v>0.30459039312300001</v>
      </c>
    </row>
    <row r="319" spans="1:11" x14ac:dyDescent="0.25">
      <c r="A319" s="268" t="s">
        <v>215</v>
      </c>
      <c r="B319" s="268" t="s">
        <v>216</v>
      </c>
      <c r="C319" s="268" t="s">
        <v>16</v>
      </c>
      <c r="D319" s="268">
        <v>32.139057700000002</v>
      </c>
      <c r="E319" s="268">
        <v>100</v>
      </c>
      <c r="F319" s="268">
        <v>0.301000816309274</v>
      </c>
      <c r="G319" s="268">
        <v>99.9298831734462</v>
      </c>
      <c r="H319" s="268">
        <v>10645.2597926</v>
      </c>
      <c r="I319" s="268">
        <v>4.8821223973942596</v>
      </c>
      <c r="J319" s="268">
        <v>99.698999183690702</v>
      </c>
      <c r="K319" s="268">
        <v>0.30169787716202201</v>
      </c>
    </row>
    <row r="320" spans="1:11" x14ac:dyDescent="0.25">
      <c r="A320" s="268" t="s">
        <v>215</v>
      </c>
      <c r="B320" s="268" t="s">
        <v>216</v>
      </c>
      <c r="C320" s="268" t="s">
        <v>17</v>
      </c>
      <c r="D320" s="268"/>
      <c r="E320" s="268"/>
      <c r="F320" s="268"/>
      <c r="G320" s="268"/>
      <c r="H320" s="268">
        <v>11612.335855200001</v>
      </c>
      <c r="I320" s="268">
        <v>3.9473682547020501</v>
      </c>
      <c r="J320" s="268">
        <v>100</v>
      </c>
      <c r="K320" s="268">
        <v>4.3824591230446299E-16</v>
      </c>
    </row>
    <row r="321" spans="1:11" x14ac:dyDescent="0.25">
      <c r="A321" s="268" t="s">
        <v>217</v>
      </c>
      <c r="B321" s="268" t="s">
        <v>218</v>
      </c>
      <c r="C321" s="268" t="s">
        <v>16</v>
      </c>
      <c r="D321" s="268">
        <v>12.532656899999999</v>
      </c>
      <c r="E321" s="268">
        <v>99.999999999999901</v>
      </c>
      <c r="F321" s="268">
        <v>0.210815465682132</v>
      </c>
      <c r="G321" s="268">
        <v>98.946710998285596</v>
      </c>
      <c r="H321" s="268">
        <v>5932.3143491999999</v>
      </c>
      <c r="I321" s="268">
        <v>4.1123757504849898</v>
      </c>
      <c r="J321" s="268">
        <v>99.789184534317897</v>
      </c>
      <c r="K321" s="268">
        <v>0.209035649045165</v>
      </c>
    </row>
    <row r="322" spans="1:11" x14ac:dyDescent="0.25">
      <c r="A322" s="268" t="s">
        <v>217</v>
      </c>
      <c r="B322" s="268" t="s">
        <v>218</v>
      </c>
      <c r="C322" s="268" t="s">
        <v>17</v>
      </c>
      <c r="D322" s="268">
        <v>21.041973200000001</v>
      </c>
      <c r="E322" s="268">
        <v>99.999999999999901</v>
      </c>
      <c r="F322" s="268">
        <v>0.50788651989746803</v>
      </c>
      <c r="G322" s="268">
        <v>99.555575550882594</v>
      </c>
      <c r="H322" s="268">
        <v>4122.0042340999998</v>
      </c>
      <c r="I322" s="268">
        <v>4.8568545168059796</v>
      </c>
      <c r="J322" s="268">
        <v>99.492113480102503</v>
      </c>
      <c r="K322" s="268">
        <v>0.50821048055270601</v>
      </c>
    </row>
    <row r="323" spans="1:11" x14ac:dyDescent="0.25">
      <c r="A323" s="268" t="s">
        <v>219</v>
      </c>
      <c r="B323" s="268" t="s">
        <v>220</v>
      </c>
      <c r="C323" s="268" t="s">
        <v>16</v>
      </c>
      <c r="D323" s="268"/>
      <c r="E323" s="268"/>
      <c r="F323" s="268"/>
      <c r="G323" s="268"/>
      <c r="H323" s="268">
        <v>19277.356909099999</v>
      </c>
      <c r="I323" s="268">
        <v>5.4491538306842102</v>
      </c>
      <c r="J323" s="268">
        <v>100</v>
      </c>
      <c r="K323" s="268">
        <v>0</v>
      </c>
    </row>
    <row r="324" spans="1:11" x14ac:dyDescent="0.25">
      <c r="A324" s="268" t="s">
        <v>219</v>
      </c>
      <c r="B324" s="268" t="s">
        <v>220</v>
      </c>
      <c r="C324" s="268" t="s">
        <v>17</v>
      </c>
      <c r="D324" s="268">
        <v>74.336692499999998</v>
      </c>
      <c r="E324" s="268">
        <v>100</v>
      </c>
      <c r="F324" s="268">
        <v>0.31779972347319202</v>
      </c>
      <c r="G324" s="268">
        <v>99.6310149697713</v>
      </c>
      <c r="H324" s="268">
        <v>23316.713396399999</v>
      </c>
      <c r="I324" s="268">
        <v>4.2846362356022798</v>
      </c>
      <c r="J324" s="268">
        <v>99.6822002765268</v>
      </c>
      <c r="K324" s="268">
        <v>0.31763653810722198</v>
      </c>
    </row>
    <row r="325" spans="1:11" x14ac:dyDescent="0.25">
      <c r="A325" s="268" t="s">
        <v>221</v>
      </c>
      <c r="B325" s="268" t="s">
        <v>222</v>
      </c>
      <c r="C325" s="268" t="s">
        <v>16</v>
      </c>
      <c r="D325" s="268">
        <v>133.7068974</v>
      </c>
      <c r="E325" s="268">
        <v>40.151173896202899</v>
      </c>
      <c r="F325" s="268">
        <v>1.1532093154632099</v>
      </c>
      <c r="G325" s="268">
        <v>39.942804451396803</v>
      </c>
      <c r="H325" s="268">
        <v>11460.623429900001</v>
      </c>
      <c r="I325" s="268">
        <v>3.7706554534722301</v>
      </c>
      <c r="J325" s="268">
        <v>98.846790684536799</v>
      </c>
      <c r="K325" s="268">
        <v>0.46599807500155999</v>
      </c>
    </row>
    <row r="326" spans="1:11" x14ac:dyDescent="0.25">
      <c r="A326" s="268" t="s">
        <v>221</v>
      </c>
      <c r="B326" s="268" t="s">
        <v>222</v>
      </c>
      <c r="C326" s="268" t="s">
        <v>17</v>
      </c>
      <c r="D326" s="268">
        <v>65.292541700000001</v>
      </c>
      <c r="E326" s="268">
        <v>57.491875654165398</v>
      </c>
      <c r="F326" s="268">
        <v>0.85891380993921895</v>
      </c>
      <c r="G326" s="268">
        <v>56.819250357794502</v>
      </c>
      <c r="H326" s="268">
        <v>7536.4645780999999</v>
      </c>
      <c r="I326" s="268">
        <v>4.74841159887725</v>
      </c>
      <c r="J326" s="268">
        <v>99.141086190060804</v>
      </c>
      <c r="K326" s="268">
        <v>0.49225644662743501</v>
      </c>
    </row>
    <row r="327" spans="1:11" x14ac:dyDescent="0.25">
      <c r="A327" s="268" t="s">
        <v>223</v>
      </c>
      <c r="B327" s="268" t="s">
        <v>224</v>
      </c>
      <c r="C327" s="268" t="s">
        <v>16</v>
      </c>
      <c r="D327" s="268">
        <v>85.069235000000006</v>
      </c>
      <c r="E327" s="268">
        <v>59.149920611736903</v>
      </c>
      <c r="F327" s="268">
        <v>0.783430626850943</v>
      </c>
      <c r="G327" s="268">
        <v>58.561104312805803</v>
      </c>
      <c r="H327" s="268">
        <v>10773.484424300001</v>
      </c>
      <c r="I327" s="268">
        <v>5.5762070912056698</v>
      </c>
      <c r="J327" s="268">
        <v>99.216569373149099</v>
      </c>
      <c r="K327" s="268">
        <v>0.46240827465337703</v>
      </c>
    </row>
    <row r="328" spans="1:11" x14ac:dyDescent="0.25">
      <c r="A328" s="268" t="s">
        <v>223</v>
      </c>
      <c r="B328" s="268" t="s">
        <v>224</v>
      </c>
      <c r="C328" s="268" t="s">
        <v>17</v>
      </c>
      <c r="D328" s="268">
        <v>74.322390799999994</v>
      </c>
      <c r="E328" s="268">
        <v>60.302491600149899</v>
      </c>
      <c r="F328" s="268">
        <v>0.70722841444328199</v>
      </c>
      <c r="G328" s="268">
        <v>60.626502552902998</v>
      </c>
      <c r="H328" s="268">
        <v>10434.643211000001</v>
      </c>
      <c r="I328" s="268">
        <v>4.6778504360479998</v>
      </c>
      <c r="J328" s="268">
        <v>99.292771585556693</v>
      </c>
      <c r="K328" s="268">
        <v>0.43182181934347502</v>
      </c>
    </row>
    <row r="329" spans="1:11" x14ac:dyDescent="0.25">
      <c r="A329" s="268" t="s">
        <v>225</v>
      </c>
      <c r="B329" s="268" t="s">
        <v>226</v>
      </c>
      <c r="C329" s="268" t="s">
        <v>16</v>
      </c>
      <c r="D329" s="268">
        <v>140.47340399999999</v>
      </c>
      <c r="E329" s="268">
        <v>58.361865587695902</v>
      </c>
      <c r="F329" s="268">
        <v>0.62555322232660304</v>
      </c>
      <c r="G329" s="268">
        <v>58.460142652528603</v>
      </c>
      <c r="H329" s="268">
        <v>22315.3942962</v>
      </c>
      <c r="I329" s="268">
        <v>4.6666326990865201</v>
      </c>
      <c r="J329" s="268">
        <v>99.374446777673398</v>
      </c>
      <c r="K329" s="268">
        <v>0.368001350445539</v>
      </c>
    </row>
    <row r="330" spans="1:11" x14ac:dyDescent="0.25">
      <c r="A330" s="268" t="s">
        <v>225</v>
      </c>
      <c r="B330" s="268" t="s">
        <v>226</v>
      </c>
      <c r="C330" s="268" t="s">
        <v>17</v>
      </c>
      <c r="D330" s="268">
        <v>84.956888000000006</v>
      </c>
      <c r="E330" s="268">
        <v>73.201884307449902</v>
      </c>
      <c r="F330" s="268">
        <v>0.374329287103217</v>
      </c>
      <c r="G330" s="268">
        <v>72.787614573706506</v>
      </c>
      <c r="H330" s="268">
        <v>22610.806154599999</v>
      </c>
      <c r="I330" s="268">
        <v>4.9802707235134003</v>
      </c>
      <c r="J330" s="268">
        <v>99.625670712896806</v>
      </c>
      <c r="K330" s="268">
        <v>0.27348910856358399</v>
      </c>
    </row>
    <row r="331" spans="1:11" x14ac:dyDescent="0.25">
      <c r="A331" s="268" t="s">
        <v>227</v>
      </c>
      <c r="B331" s="268" t="s">
        <v>228</v>
      </c>
      <c r="C331" s="268" t="s">
        <v>16</v>
      </c>
      <c r="D331" s="268">
        <v>37.7885366</v>
      </c>
      <c r="E331" s="268">
        <v>70.335455989079094</v>
      </c>
      <c r="F331" s="268">
        <v>0.81547104457283204</v>
      </c>
      <c r="G331" s="268">
        <v>69.635597282785696</v>
      </c>
      <c r="H331" s="268">
        <v>4596.1634414</v>
      </c>
      <c r="I331" s="268">
        <v>5.4148364159704396</v>
      </c>
      <c r="J331" s="268">
        <v>99.184528955427197</v>
      </c>
      <c r="K331" s="268">
        <v>0.57252692384278503</v>
      </c>
    </row>
    <row r="332" spans="1:11" x14ac:dyDescent="0.25">
      <c r="A332" s="268" t="s">
        <v>227</v>
      </c>
      <c r="B332" s="268" t="s">
        <v>228</v>
      </c>
      <c r="C332" s="268" t="s">
        <v>17</v>
      </c>
      <c r="D332" s="268">
        <v>15.5948949</v>
      </c>
      <c r="E332" s="268">
        <v>100</v>
      </c>
      <c r="F332" s="268">
        <v>0.33541432485475098</v>
      </c>
      <c r="G332" s="268">
        <v>100.446504401559</v>
      </c>
      <c r="H332" s="268">
        <v>4633.8472261999996</v>
      </c>
      <c r="I332" s="268">
        <v>4.5910461771589102</v>
      </c>
      <c r="J332" s="268">
        <v>99.664585675145304</v>
      </c>
      <c r="K332" s="268">
        <v>0.33804581867910799</v>
      </c>
    </row>
    <row r="333" spans="1:11" x14ac:dyDescent="0.25">
      <c r="A333" s="268" t="s">
        <v>229</v>
      </c>
      <c r="B333" s="268" t="s">
        <v>230</v>
      </c>
      <c r="C333" s="268" t="s">
        <v>16</v>
      </c>
      <c r="D333" s="268"/>
      <c r="E333" s="268"/>
      <c r="F333" s="268"/>
      <c r="G333" s="268"/>
      <c r="H333" s="268">
        <v>33888.2598</v>
      </c>
      <c r="I333" s="268">
        <v>4.5952898975640197</v>
      </c>
      <c r="J333" s="268">
        <v>100</v>
      </c>
      <c r="K333" s="268">
        <v>0</v>
      </c>
    </row>
    <row r="334" spans="1:11" x14ac:dyDescent="0.25">
      <c r="A334" s="268" t="s">
        <v>229</v>
      </c>
      <c r="B334" s="268" t="s">
        <v>230</v>
      </c>
      <c r="C334" s="268" t="s">
        <v>17</v>
      </c>
      <c r="D334" s="268">
        <v>320.34706410000001</v>
      </c>
      <c r="E334" s="268">
        <v>58.3941927798381</v>
      </c>
      <c r="F334" s="268">
        <v>1.1021496229102401</v>
      </c>
      <c r="G334" s="268">
        <v>57.217825180325697</v>
      </c>
      <c r="H334" s="268">
        <v>28745.313118599999</v>
      </c>
      <c r="I334" s="268">
        <v>4.2817813743729403</v>
      </c>
      <c r="J334" s="268">
        <v>98.897850377089796</v>
      </c>
      <c r="K334" s="268">
        <v>0.63765394501283101</v>
      </c>
    </row>
    <row r="335" spans="1:11" x14ac:dyDescent="0.25">
      <c r="A335" s="268" t="s">
        <v>231</v>
      </c>
      <c r="B335" s="268" t="s">
        <v>232</v>
      </c>
      <c r="C335" s="268" t="s">
        <v>16</v>
      </c>
      <c r="D335" s="268"/>
      <c r="E335" s="268"/>
      <c r="F335" s="268"/>
      <c r="G335" s="268"/>
      <c r="H335" s="268">
        <v>40532.798446399996</v>
      </c>
      <c r="I335" s="268">
        <v>4.7471069980836402</v>
      </c>
      <c r="J335" s="268">
        <v>100</v>
      </c>
      <c r="K335" s="268">
        <v>5.2703474896316702E-16</v>
      </c>
    </row>
    <row r="336" spans="1:11" x14ac:dyDescent="0.25">
      <c r="A336" s="268" t="s">
        <v>231</v>
      </c>
      <c r="B336" s="268" t="s">
        <v>232</v>
      </c>
      <c r="C336" s="268" t="s">
        <v>17</v>
      </c>
      <c r="D336" s="268">
        <v>162.0520052</v>
      </c>
      <c r="E336" s="268">
        <v>70.5511374462059</v>
      </c>
      <c r="F336" s="268">
        <v>0.423175982903367</v>
      </c>
      <c r="G336" s="268">
        <v>70.601206030811994</v>
      </c>
      <c r="H336" s="268">
        <v>38132.182957800003</v>
      </c>
      <c r="I336" s="268">
        <v>4.1803975054548896</v>
      </c>
      <c r="J336" s="268">
        <v>99.576824017096598</v>
      </c>
      <c r="K336" s="268">
        <v>0.300037032222702</v>
      </c>
    </row>
    <row r="337" spans="1:11" x14ac:dyDescent="0.25">
      <c r="A337" s="268" t="s">
        <v>233</v>
      </c>
      <c r="B337" s="268" t="s">
        <v>234</v>
      </c>
      <c r="C337" s="268" t="s">
        <v>16</v>
      </c>
      <c r="D337" s="268">
        <v>37.8565057</v>
      </c>
      <c r="E337" s="268">
        <v>100</v>
      </c>
      <c r="F337" s="268">
        <v>0.164306710886719</v>
      </c>
      <c r="G337" s="268">
        <v>100.458030832616</v>
      </c>
      <c r="H337" s="268">
        <v>23002.289265399999</v>
      </c>
      <c r="I337" s="268">
        <v>5.0685732114573199</v>
      </c>
      <c r="J337" s="268">
        <v>99.835693289113294</v>
      </c>
      <c r="K337" s="268">
        <v>0.16533093610583199</v>
      </c>
    </row>
    <row r="338" spans="1:11" x14ac:dyDescent="0.25">
      <c r="A338" s="268" t="s">
        <v>233</v>
      </c>
      <c r="B338" s="268" t="s">
        <v>234</v>
      </c>
      <c r="C338" s="268" t="s">
        <v>17</v>
      </c>
      <c r="D338" s="268">
        <v>202.66490909999999</v>
      </c>
      <c r="E338" s="268">
        <v>58.405053233303299</v>
      </c>
      <c r="F338" s="268">
        <v>0.89204347284854202</v>
      </c>
      <c r="G338" s="268">
        <v>58.215703700848699</v>
      </c>
      <c r="H338" s="268">
        <v>22516.509129900001</v>
      </c>
      <c r="I338" s="268">
        <v>4.2644570637399699</v>
      </c>
      <c r="J338" s="268">
        <v>99.107956527151501</v>
      </c>
      <c r="K338" s="268">
        <v>0.52398354605767605</v>
      </c>
    </row>
    <row r="339" spans="1:11" x14ac:dyDescent="0.25">
      <c r="A339" s="268" t="s">
        <v>235</v>
      </c>
      <c r="B339" s="268" t="s">
        <v>236</v>
      </c>
      <c r="C339" s="268" t="s">
        <v>16</v>
      </c>
      <c r="D339" s="268">
        <v>170.8429031</v>
      </c>
      <c r="E339" s="268">
        <v>58.610457092904298</v>
      </c>
      <c r="F339" s="268">
        <v>1.0084517450558701</v>
      </c>
      <c r="G339" s="268">
        <v>58.754279823140102</v>
      </c>
      <c r="H339" s="268">
        <v>16770.2654779</v>
      </c>
      <c r="I339" s="268">
        <v>4.46492206821876</v>
      </c>
      <c r="J339" s="268">
        <v>98.991548254944107</v>
      </c>
      <c r="K339" s="268">
        <v>0.59854459357025902</v>
      </c>
    </row>
    <row r="340" spans="1:11" x14ac:dyDescent="0.25">
      <c r="A340" s="268" t="s">
        <v>235</v>
      </c>
      <c r="B340" s="268" t="s">
        <v>236</v>
      </c>
      <c r="C340" s="268" t="s">
        <v>17</v>
      </c>
      <c r="D340" s="268">
        <v>119.2784783</v>
      </c>
      <c r="E340" s="268">
        <v>57.038549552648</v>
      </c>
      <c r="F340" s="268">
        <v>0.67315077577134996</v>
      </c>
      <c r="G340" s="268">
        <v>57.206350951384699</v>
      </c>
      <c r="H340" s="268">
        <v>17600.1511938</v>
      </c>
      <c r="I340" s="268">
        <v>3.5015545099569199</v>
      </c>
      <c r="J340" s="268">
        <v>99.326849224228695</v>
      </c>
      <c r="K340" s="268">
        <v>0.38769476554159499</v>
      </c>
    </row>
    <row r="341" spans="1:11" x14ac:dyDescent="0.25">
      <c r="A341" s="268" t="s">
        <v>237</v>
      </c>
      <c r="B341" s="268" t="s">
        <v>238</v>
      </c>
      <c r="C341" s="268" t="s">
        <v>16</v>
      </c>
      <c r="D341" s="268">
        <v>37.329031100000002</v>
      </c>
      <c r="E341" s="268">
        <v>50.993019412313899</v>
      </c>
      <c r="F341" s="268">
        <v>1.0965328541019601</v>
      </c>
      <c r="G341" s="268">
        <v>49.963939575395003</v>
      </c>
      <c r="H341" s="268">
        <v>3366.9493687999998</v>
      </c>
      <c r="I341" s="268">
        <v>3.8133249737986401</v>
      </c>
      <c r="J341" s="268">
        <v>98.903467145898006</v>
      </c>
      <c r="K341" s="268">
        <v>0.55394520380126</v>
      </c>
    </row>
    <row r="342" spans="1:11" x14ac:dyDescent="0.25">
      <c r="A342" s="268" t="s">
        <v>237</v>
      </c>
      <c r="B342" s="268" t="s">
        <v>238</v>
      </c>
      <c r="C342" s="268" t="s">
        <v>17</v>
      </c>
      <c r="D342" s="268">
        <v>34.768568500000001</v>
      </c>
      <c r="E342" s="268">
        <v>43.868134423636697</v>
      </c>
      <c r="F342" s="268">
        <v>1.4844347922842001</v>
      </c>
      <c r="G342" s="268">
        <v>43.690116135712998</v>
      </c>
      <c r="H342" s="268">
        <v>2307.4406468000002</v>
      </c>
      <c r="I342" s="268">
        <v>4.95164456002599</v>
      </c>
      <c r="J342" s="268">
        <v>98.515565207715795</v>
      </c>
      <c r="K342" s="268">
        <v>0.65832367031590999</v>
      </c>
    </row>
    <row r="343" spans="1:11" x14ac:dyDescent="0.25">
      <c r="A343" s="268" t="s">
        <v>239</v>
      </c>
      <c r="B343" s="268" t="s">
        <v>240</v>
      </c>
      <c r="C343" s="268" t="s">
        <v>16</v>
      </c>
      <c r="D343" s="268">
        <v>13.657493799999999</v>
      </c>
      <c r="E343" s="268">
        <v>99.999999999999702</v>
      </c>
      <c r="F343" s="268">
        <v>0.56820964271896002</v>
      </c>
      <c r="G343" s="268">
        <v>99.018794736340098</v>
      </c>
      <c r="H343" s="268">
        <v>2389.9437078000001</v>
      </c>
      <c r="I343" s="268">
        <v>4.9829231040732296</v>
      </c>
      <c r="J343" s="268">
        <v>99.431790357281002</v>
      </c>
      <c r="K343" s="268">
        <v>0.56584955151094596</v>
      </c>
    </row>
    <row r="344" spans="1:11" x14ac:dyDescent="0.25">
      <c r="A344" s="268" t="s">
        <v>239</v>
      </c>
      <c r="B344" s="268" t="s">
        <v>240</v>
      </c>
      <c r="C344" s="268" t="s">
        <v>17</v>
      </c>
      <c r="D344" s="268">
        <v>16.9103043</v>
      </c>
      <c r="E344" s="268">
        <v>71.455901357225699</v>
      </c>
      <c r="F344" s="268">
        <v>0.67853590151491305</v>
      </c>
      <c r="G344" s="268">
        <v>70.860939012155697</v>
      </c>
      <c r="H344" s="268">
        <v>2475.2650193999998</v>
      </c>
      <c r="I344" s="268">
        <v>4.8763967351897</v>
      </c>
      <c r="J344" s="268">
        <v>99.321464098485094</v>
      </c>
      <c r="K344" s="268">
        <v>0.484101715286129</v>
      </c>
    </row>
    <row r="345" spans="1:11" x14ac:dyDescent="0.25">
      <c r="A345" s="268" t="s">
        <v>241</v>
      </c>
      <c r="B345" s="268" t="s">
        <v>242</v>
      </c>
      <c r="C345" s="268" t="s">
        <v>16</v>
      </c>
      <c r="D345" s="268">
        <v>9.7428431</v>
      </c>
      <c r="E345" s="268">
        <v>100</v>
      </c>
      <c r="F345" s="268">
        <v>0.240031018163543</v>
      </c>
      <c r="G345" s="268">
        <v>100.00546169237001</v>
      </c>
      <c r="H345" s="268">
        <v>4049.2505213999998</v>
      </c>
      <c r="I345" s="268">
        <v>3.6230409347950498</v>
      </c>
      <c r="J345" s="268">
        <v>99.759968981836494</v>
      </c>
      <c r="K345" s="268">
        <v>0.240621694622874</v>
      </c>
    </row>
    <row r="346" spans="1:11" x14ac:dyDescent="0.25">
      <c r="A346" s="268" t="s">
        <v>241</v>
      </c>
      <c r="B346" s="268" t="s">
        <v>242</v>
      </c>
      <c r="C346" s="268" t="s">
        <v>17</v>
      </c>
      <c r="D346" s="268"/>
      <c r="E346" s="268"/>
      <c r="F346" s="268"/>
      <c r="G346" s="268"/>
      <c r="H346" s="268">
        <v>3544.2018495000002</v>
      </c>
      <c r="I346" s="268">
        <v>3.89525791755444</v>
      </c>
      <c r="J346" s="268">
        <v>100</v>
      </c>
      <c r="K346" s="268">
        <v>0</v>
      </c>
    </row>
    <row r="347" spans="1:11" x14ac:dyDescent="0.25">
      <c r="A347" s="268" t="s">
        <v>243</v>
      </c>
      <c r="B347" s="268" t="s">
        <v>244</v>
      </c>
      <c r="C347" s="268" t="s">
        <v>16</v>
      </c>
      <c r="D347" s="268">
        <v>11.042161</v>
      </c>
      <c r="E347" s="268">
        <v>99.999999999999702</v>
      </c>
      <c r="F347" s="268">
        <v>0.25825457258984302</v>
      </c>
      <c r="G347" s="268">
        <v>100.136168478092</v>
      </c>
      <c r="H347" s="268">
        <v>4264.6463154000003</v>
      </c>
      <c r="I347" s="268">
        <v>3.8808906983260698</v>
      </c>
      <c r="J347" s="268">
        <v>99.741745427410194</v>
      </c>
      <c r="K347" s="268">
        <v>0.25927582558613799</v>
      </c>
    </row>
    <row r="348" spans="1:11" x14ac:dyDescent="0.25">
      <c r="A348" s="268" t="s">
        <v>243</v>
      </c>
      <c r="B348" s="268" t="s">
        <v>244</v>
      </c>
      <c r="C348" s="268" t="s">
        <v>17</v>
      </c>
      <c r="D348" s="268">
        <v>9.2789219999999997</v>
      </c>
      <c r="E348" s="268">
        <v>100</v>
      </c>
      <c r="F348" s="268">
        <v>0.27848363815924698</v>
      </c>
      <c r="G348" s="268">
        <v>100.115466053473</v>
      </c>
      <c r="H348" s="268">
        <v>3322.666201</v>
      </c>
      <c r="I348" s="268">
        <v>3.9167460623444099</v>
      </c>
      <c r="J348" s="268">
        <v>99.721516361840798</v>
      </c>
      <c r="K348" s="268">
        <v>0.27958378732845302</v>
      </c>
    </row>
    <row r="349" spans="1:11" x14ac:dyDescent="0.25">
      <c r="A349" s="268" t="s">
        <v>245</v>
      </c>
      <c r="B349" s="268" t="s">
        <v>246</v>
      </c>
      <c r="C349" s="268" t="s">
        <v>16</v>
      </c>
      <c r="D349" s="268">
        <v>38.7485912</v>
      </c>
      <c r="E349" s="268">
        <v>70.257208327388199</v>
      </c>
      <c r="F349" s="268">
        <v>0.58421754886469102</v>
      </c>
      <c r="G349" s="268">
        <v>69.823733469568396</v>
      </c>
      <c r="H349" s="268">
        <v>6593.8134184999999</v>
      </c>
      <c r="I349" s="268">
        <v>5.7416517636103901</v>
      </c>
      <c r="J349" s="268">
        <v>99.4157824511353</v>
      </c>
      <c r="K349" s="268">
        <v>0.410319663683408</v>
      </c>
    </row>
    <row r="350" spans="1:11" x14ac:dyDescent="0.25">
      <c r="A350" s="268" t="s">
        <v>245</v>
      </c>
      <c r="B350" s="268" t="s">
        <v>246</v>
      </c>
      <c r="C350" s="268" t="s">
        <v>17</v>
      </c>
      <c r="D350" s="268">
        <v>39.869031300000003</v>
      </c>
      <c r="E350" s="268">
        <v>70.428818797111006</v>
      </c>
      <c r="F350" s="268">
        <v>0.55973179842286902</v>
      </c>
      <c r="G350" s="268">
        <v>70.048305264896101</v>
      </c>
      <c r="H350" s="268">
        <v>7083.0122150999996</v>
      </c>
      <c r="I350" s="268">
        <v>3.91745169392762</v>
      </c>
      <c r="J350" s="268">
        <v>99.440268201577098</v>
      </c>
      <c r="K350" s="268">
        <v>0.39428960311042899</v>
      </c>
    </row>
    <row r="351" spans="1:11" x14ac:dyDescent="0.25">
      <c r="A351" s="268" t="s">
        <v>247</v>
      </c>
      <c r="B351" s="268" t="s">
        <v>248</v>
      </c>
      <c r="C351" s="268" t="s">
        <v>16</v>
      </c>
      <c r="D351" s="268">
        <v>48.601268300000001</v>
      </c>
      <c r="E351" s="268">
        <v>70.308747369078503</v>
      </c>
      <c r="F351" s="268">
        <v>0.47235225181527302</v>
      </c>
      <c r="G351" s="268">
        <v>69.389767695066993</v>
      </c>
      <c r="H351" s="268">
        <v>10240.5988177</v>
      </c>
      <c r="I351" s="268">
        <v>4.33102115314726</v>
      </c>
      <c r="J351" s="268">
        <v>99.527647748184705</v>
      </c>
      <c r="K351" s="268">
        <v>0.329319679157206</v>
      </c>
    </row>
    <row r="352" spans="1:11" x14ac:dyDescent="0.25">
      <c r="A352" s="268" t="s">
        <v>247</v>
      </c>
      <c r="B352" s="268" t="s">
        <v>248</v>
      </c>
      <c r="C352" s="268" t="s">
        <v>17</v>
      </c>
      <c r="D352" s="268">
        <v>38.960795599999997</v>
      </c>
      <c r="E352" s="268">
        <v>70.510625765297206</v>
      </c>
      <c r="F352" s="268">
        <v>0.50463017272339294</v>
      </c>
      <c r="G352" s="268">
        <v>70.167988612997604</v>
      </c>
      <c r="H352" s="268">
        <v>7681.7023169000004</v>
      </c>
      <c r="I352" s="268">
        <v>4.4462756105865697</v>
      </c>
      <c r="J352" s="268">
        <v>99.495369827276605</v>
      </c>
      <c r="K352" s="268">
        <v>0.35588474393230202</v>
      </c>
    </row>
    <row r="353" spans="1:11" x14ac:dyDescent="0.25">
      <c r="A353" s="268" t="s">
        <v>249</v>
      </c>
      <c r="B353" s="268" t="s">
        <v>250</v>
      </c>
      <c r="C353" s="268" t="s">
        <v>16</v>
      </c>
      <c r="D353" s="268"/>
      <c r="E353" s="268"/>
      <c r="F353" s="268"/>
      <c r="G353" s="268"/>
      <c r="H353" s="268">
        <v>9171.8367378000003</v>
      </c>
      <c r="I353" s="268">
        <v>3.3045112890323698</v>
      </c>
      <c r="J353" s="268">
        <v>100</v>
      </c>
      <c r="K353" s="268">
        <v>0</v>
      </c>
    </row>
    <row r="354" spans="1:11" x14ac:dyDescent="0.25">
      <c r="A354" s="268" t="s">
        <v>249</v>
      </c>
      <c r="B354" s="268" t="s">
        <v>250</v>
      </c>
      <c r="C354" s="268" t="s">
        <v>17</v>
      </c>
      <c r="D354" s="268">
        <v>47.016374599999999</v>
      </c>
      <c r="E354" s="268">
        <v>70.447595509528696</v>
      </c>
      <c r="F354" s="268">
        <v>0.44647516271230903</v>
      </c>
      <c r="G354" s="268">
        <v>70.642743811848405</v>
      </c>
      <c r="H354" s="268">
        <v>10483.552518500001</v>
      </c>
      <c r="I354" s="268">
        <v>3.1293331392794399</v>
      </c>
      <c r="J354" s="268">
        <v>99.553524837287696</v>
      </c>
      <c r="K354" s="268">
        <v>0.31681681376313903</v>
      </c>
    </row>
    <row r="355" spans="1:11" x14ac:dyDescent="0.25">
      <c r="A355" s="268" t="s">
        <v>251</v>
      </c>
      <c r="B355" s="268" t="s">
        <v>252</v>
      </c>
      <c r="C355" s="268" t="s">
        <v>16</v>
      </c>
      <c r="D355" s="268"/>
      <c r="E355" s="268"/>
      <c r="F355" s="268"/>
      <c r="G355" s="268"/>
      <c r="H355" s="268">
        <v>7191.3808730999999</v>
      </c>
      <c r="I355" s="268">
        <v>3.5713084923265401</v>
      </c>
      <c r="J355" s="268">
        <v>100</v>
      </c>
      <c r="K355" s="268">
        <v>0</v>
      </c>
    </row>
    <row r="356" spans="1:11" x14ac:dyDescent="0.25">
      <c r="A356" s="268" t="s">
        <v>251</v>
      </c>
      <c r="B356" s="268" t="s">
        <v>252</v>
      </c>
      <c r="C356" s="268" t="s">
        <v>17</v>
      </c>
      <c r="D356" s="268"/>
      <c r="E356" s="268"/>
      <c r="F356" s="268"/>
      <c r="G356" s="268"/>
      <c r="H356" s="268">
        <v>8386.5439170000009</v>
      </c>
      <c r="I356" s="268">
        <v>3.0486874660947798</v>
      </c>
      <c r="J356" s="268">
        <v>100</v>
      </c>
      <c r="K356" s="268">
        <v>0</v>
      </c>
    </row>
    <row r="357" spans="1:11" x14ac:dyDescent="0.25">
      <c r="A357" s="268" t="s">
        <v>253</v>
      </c>
      <c r="B357" s="268" t="s">
        <v>254</v>
      </c>
      <c r="C357" s="268" t="s">
        <v>16</v>
      </c>
      <c r="D357" s="268">
        <v>46.855362800000002</v>
      </c>
      <c r="E357" s="268">
        <v>70.419241518375301</v>
      </c>
      <c r="F357" s="268">
        <v>0.61520088741241696</v>
      </c>
      <c r="G357" s="268">
        <v>69.3656775187401</v>
      </c>
      <c r="H357" s="268">
        <v>7569.4149902999998</v>
      </c>
      <c r="I357" s="268">
        <v>4.51518583135294</v>
      </c>
      <c r="J357" s="268">
        <v>99.384799112587601</v>
      </c>
      <c r="K357" s="268">
        <v>0.429379812069143</v>
      </c>
    </row>
    <row r="358" spans="1:11" x14ac:dyDescent="0.25">
      <c r="A358" s="268" t="s">
        <v>253</v>
      </c>
      <c r="B358" s="268" t="s">
        <v>254</v>
      </c>
      <c r="C358" s="268" t="s">
        <v>17</v>
      </c>
      <c r="D358" s="268"/>
      <c r="E358" s="268"/>
      <c r="F358" s="268"/>
      <c r="G358" s="268"/>
      <c r="H358" s="268">
        <v>7801.5507363999996</v>
      </c>
      <c r="I358" s="268">
        <v>5.0393653270877596</v>
      </c>
      <c r="J358" s="268">
        <v>100</v>
      </c>
      <c r="K358" s="268">
        <v>0</v>
      </c>
    </row>
    <row r="359" spans="1:11" x14ac:dyDescent="0.25">
      <c r="A359" s="268" t="s">
        <v>255</v>
      </c>
      <c r="B359" s="268" t="s">
        <v>256</v>
      </c>
      <c r="C359" s="268" t="s">
        <v>16</v>
      </c>
      <c r="D359" s="268"/>
      <c r="E359" s="268"/>
      <c r="F359" s="268"/>
      <c r="G359" s="268"/>
      <c r="H359" s="268">
        <v>6789.9151850999997</v>
      </c>
      <c r="I359" s="268">
        <v>4.1567646360303003</v>
      </c>
      <c r="J359" s="268">
        <v>100</v>
      </c>
      <c r="K359" s="268">
        <v>0</v>
      </c>
    </row>
    <row r="360" spans="1:11" x14ac:dyDescent="0.25">
      <c r="A360" s="268" t="s">
        <v>255</v>
      </c>
      <c r="B360" s="268" t="s">
        <v>256</v>
      </c>
      <c r="C360" s="268" t="s">
        <v>17</v>
      </c>
      <c r="D360" s="268"/>
      <c r="E360" s="268"/>
      <c r="F360" s="268"/>
      <c r="G360" s="268"/>
      <c r="H360" s="268">
        <v>6692.3546447999997</v>
      </c>
      <c r="I360" s="268">
        <v>3.7716882309848798</v>
      </c>
      <c r="J360" s="268">
        <v>100</v>
      </c>
      <c r="K360" s="268">
        <v>0</v>
      </c>
    </row>
    <row r="361" spans="1:11" x14ac:dyDescent="0.25">
      <c r="A361" s="268" t="s">
        <v>257</v>
      </c>
      <c r="B361" s="268" t="s">
        <v>258</v>
      </c>
      <c r="C361" s="268" t="s">
        <v>16</v>
      </c>
      <c r="D361" s="268"/>
      <c r="E361" s="268"/>
      <c r="F361" s="268"/>
      <c r="G361" s="268"/>
      <c r="H361" s="268">
        <v>5678.6793193000003</v>
      </c>
      <c r="I361" s="268">
        <v>4.1787709594967</v>
      </c>
      <c r="J361" s="268">
        <v>100</v>
      </c>
      <c r="K361" s="268">
        <v>0</v>
      </c>
    </row>
    <row r="362" spans="1:11" x14ac:dyDescent="0.25">
      <c r="A362" s="268" t="s">
        <v>257</v>
      </c>
      <c r="B362" s="268" t="s">
        <v>258</v>
      </c>
      <c r="C362" s="268" t="s">
        <v>17</v>
      </c>
      <c r="D362" s="268">
        <v>10.000566900000001</v>
      </c>
      <c r="E362" s="268">
        <v>99.999999999999901</v>
      </c>
      <c r="F362" s="268">
        <v>0.19283912547551599</v>
      </c>
      <c r="G362" s="268">
        <v>99.576427430010497</v>
      </c>
      <c r="H362" s="268">
        <v>5175.9630570999998</v>
      </c>
      <c r="I362" s="268">
        <v>4.75854293339669</v>
      </c>
      <c r="J362" s="268">
        <v>99.807160874524499</v>
      </c>
      <c r="K362" s="268">
        <v>0.192393321434322</v>
      </c>
    </row>
    <row r="363" spans="1:11" x14ac:dyDescent="0.25">
      <c r="A363" s="268" t="s">
        <v>259</v>
      </c>
      <c r="B363" s="268" t="s">
        <v>260</v>
      </c>
      <c r="C363" s="268" t="s">
        <v>16</v>
      </c>
      <c r="D363" s="268"/>
      <c r="E363" s="268"/>
      <c r="F363" s="268"/>
      <c r="G363" s="268"/>
      <c r="H363" s="268">
        <v>10706.7583368</v>
      </c>
      <c r="I363" s="268">
        <v>3.45063242012698</v>
      </c>
      <c r="J363" s="268">
        <v>100</v>
      </c>
      <c r="K363" s="268">
        <v>0</v>
      </c>
    </row>
    <row r="364" spans="1:11" x14ac:dyDescent="0.25">
      <c r="A364" s="268" t="s">
        <v>259</v>
      </c>
      <c r="B364" s="268" t="s">
        <v>260</v>
      </c>
      <c r="C364" s="268" t="s">
        <v>17</v>
      </c>
      <c r="D364" s="268"/>
      <c r="E364" s="268"/>
      <c r="F364" s="268"/>
      <c r="G364" s="268"/>
      <c r="H364" s="268">
        <v>8391.3948848</v>
      </c>
      <c r="I364" s="268">
        <v>4.3732234738282196</v>
      </c>
      <c r="J364" s="268">
        <v>100</v>
      </c>
      <c r="K364" s="268">
        <v>0</v>
      </c>
    </row>
    <row r="365" spans="1:11" x14ac:dyDescent="0.25">
      <c r="A365" s="268" t="s">
        <v>261</v>
      </c>
      <c r="B365" s="268" t="s">
        <v>262</v>
      </c>
      <c r="C365" s="268" t="s">
        <v>16</v>
      </c>
      <c r="D365" s="268">
        <v>18.614999000000001</v>
      </c>
      <c r="E365" s="268">
        <v>100</v>
      </c>
      <c r="F365" s="268">
        <v>0.17393553809588699</v>
      </c>
      <c r="G365" s="268">
        <v>100.273429420781</v>
      </c>
      <c r="H365" s="268">
        <v>10683.625154900001</v>
      </c>
      <c r="I365" s="268">
        <v>3.9920223433084798</v>
      </c>
      <c r="J365" s="268">
        <v>99.826064461904096</v>
      </c>
      <c r="K365" s="268">
        <v>0.17471502054134699</v>
      </c>
    </row>
    <row r="366" spans="1:11" x14ac:dyDescent="0.25">
      <c r="A366" s="268" t="s">
        <v>261</v>
      </c>
      <c r="B366" s="268" t="s">
        <v>262</v>
      </c>
      <c r="C366" s="268" t="s">
        <v>17</v>
      </c>
      <c r="D366" s="268"/>
      <c r="E366" s="268"/>
      <c r="F366" s="268"/>
      <c r="G366" s="268"/>
      <c r="H366" s="268">
        <v>9257.7261885999997</v>
      </c>
      <c r="I366" s="268">
        <v>4.4383768599279003</v>
      </c>
      <c r="J366" s="268">
        <v>100</v>
      </c>
      <c r="K366" s="268">
        <v>0</v>
      </c>
    </row>
    <row r="367" spans="1:11" x14ac:dyDescent="0.25">
      <c r="A367" s="268" t="s">
        <v>263</v>
      </c>
      <c r="B367" s="268" t="s">
        <v>264</v>
      </c>
      <c r="C367" s="268" t="s">
        <v>16</v>
      </c>
      <c r="D367" s="268"/>
      <c r="E367" s="268"/>
      <c r="F367" s="268"/>
      <c r="G367" s="268"/>
      <c r="H367" s="268">
        <v>9602.9751096</v>
      </c>
      <c r="I367" s="268">
        <v>3.1926225965186501</v>
      </c>
      <c r="J367" s="268">
        <v>100</v>
      </c>
      <c r="K367" s="268">
        <v>0</v>
      </c>
    </row>
    <row r="368" spans="1:11" x14ac:dyDescent="0.25">
      <c r="A368" s="268" t="s">
        <v>263</v>
      </c>
      <c r="B368" s="268" t="s">
        <v>264</v>
      </c>
      <c r="C368" s="268" t="s">
        <v>17</v>
      </c>
      <c r="D368" s="268"/>
      <c r="E368" s="268"/>
      <c r="F368" s="268"/>
      <c r="G368" s="268"/>
      <c r="H368" s="268">
        <v>7790.7634411999998</v>
      </c>
      <c r="I368" s="268">
        <v>3.7786334161656199</v>
      </c>
      <c r="J368" s="268">
        <v>100</v>
      </c>
      <c r="K368" s="268">
        <v>0</v>
      </c>
    </row>
    <row r="369" spans="1:11" x14ac:dyDescent="0.25">
      <c r="A369" s="268" t="s">
        <v>265</v>
      </c>
      <c r="B369" s="268" t="s">
        <v>266</v>
      </c>
      <c r="C369" s="268" t="s">
        <v>16</v>
      </c>
      <c r="D369" s="268">
        <v>7.2585215999999999</v>
      </c>
      <c r="E369" s="268">
        <v>100</v>
      </c>
      <c r="F369" s="268">
        <v>0.26926546999888101</v>
      </c>
      <c r="G369" s="268">
        <v>99.892077111042198</v>
      </c>
      <c r="H369" s="268">
        <v>2688.4163453000001</v>
      </c>
      <c r="I369" s="268">
        <v>3.6576421925194502</v>
      </c>
      <c r="J369" s="268">
        <v>99.730734530001101</v>
      </c>
      <c r="K369" s="268">
        <v>0.26970108281292099</v>
      </c>
    </row>
    <row r="370" spans="1:11" x14ac:dyDescent="0.25">
      <c r="A370" s="268" t="s">
        <v>265</v>
      </c>
      <c r="B370" s="268" t="s">
        <v>266</v>
      </c>
      <c r="C370" s="268" t="s">
        <v>17</v>
      </c>
      <c r="D370" s="268"/>
      <c r="E370" s="268"/>
      <c r="F370" s="268"/>
      <c r="G370" s="268"/>
      <c r="H370" s="268">
        <v>1926.1660139999999</v>
      </c>
      <c r="I370" s="268">
        <v>4.6899530865019203</v>
      </c>
      <c r="J370" s="268">
        <v>100</v>
      </c>
      <c r="K370" s="268">
        <v>0</v>
      </c>
    </row>
    <row r="371" spans="1:11" x14ac:dyDescent="0.25">
      <c r="A371" s="268" t="s">
        <v>267</v>
      </c>
      <c r="B371" s="268" t="s">
        <v>268</v>
      </c>
      <c r="C371" s="268" t="s">
        <v>16</v>
      </c>
      <c r="D371" s="268">
        <v>153.13209760000001</v>
      </c>
      <c r="E371" s="268">
        <v>72.41908334835</v>
      </c>
      <c r="F371" s="268">
        <v>0.38137776193776801</v>
      </c>
      <c r="G371" s="268">
        <v>72.414052016626499</v>
      </c>
      <c r="H371" s="268">
        <v>39999.208411699998</v>
      </c>
      <c r="I371" s="268">
        <v>4.1149122705291798</v>
      </c>
      <c r="J371" s="268">
        <v>99.618622238062201</v>
      </c>
      <c r="K371" s="268">
        <v>0.277228378294055</v>
      </c>
    </row>
    <row r="372" spans="1:11" x14ac:dyDescent="0.25">
      <c r="A372" s="268" t="s">
        <v>267</v>
      </c>
      <c r="B372" s="268" t="s">
        <v>268</v>
      </c>
      <c r="C372" s="268" t="s">
        <v>17</v>
      </c>
      <c r="D372" s="268">
        <v>149.65072789999999</v>
      </c>
      <c r="E372" s="268">
        <v>100</v>
      </c>
      <c r="F372" s="268">
        <v>0.44994342463882098</v>
      </c>
      <c r="G372" s="268">
        <v>98.780528556480903</v>
      </c>
      <c r="H372" s="268">
        <v>33110.248118299998</v>
      </c>
      <c r="I372" s="268">
        <v>4.1456443772416502</v>
      </c>
      <c r="J372" s="268">
        <v>99.550056575361197</v>
      </c>
      <c r="K372" s="268">
        <v>0.446465334479139</v>
      </c>
    </row>
    <row r="373" spans="1:11" x14ac:dyDescent="0.25">
      <c r="A373" s="268" t="s">
        <v>269</v>
      </c>
      <c r="B373" s="268" t="s">
        <v>270</v>
      </c>
      <c r="C373" s="268" t="s">
        <v>16</v>
      </c>
      <c r="D373" s="268"/>
      <c r="E373" s="268"/>
      <c r="F373" s="268"/>
      <c r="G373" s="268"/>
      <c r="H373" s="268">
        <v>24333.6068576</v>
      </c>
      <c r="I373" s="268">
        <v>3.3553102072691501</v>
      </c>
      <c r="J373" s="268">
        <v>100</v>
      </c>
      <c r="K373" s="268">
        <v>0</v>
      </c>
    </row>
    <row r="374" spans="1:11" x14ac:dyDescent="0.25">
      <c r="A374" s="268" t="s">
        <v>269</v>
      </c>
      <c r="B374" s="268" t="s">
        <v>270</v>
      </c>
      <c r="C374" s="268" t="s">
        <v>17</v>
      </c>
      <c r="D374" s="268"/>
      <c r="E374" s="268"/>
      <c r="F374" s="268"/>
      <c r="G374" s="268"/>
      <c r="H374" s="268">
        <v>18703.809473099998</v>
      </c>
      <c r="I374" s="268">
        <v>4.0755496751900502</v>
      </c>
      <c r="J374" s="268">
        <v>100</v>
      </c>
      <c r="K374" s="268">
        <v>0</v>
      </c>
    </row>
    <row r="375" spans="1:11" x14ac:dyDescent="0.25">
      <c r="A375" s="268" t="s">
        <v>271</v>
      </c>
      <c r="B375" s="268" t="s">
        <v>272</v>
      </c>
      <c r="C375" s="268" t="s">
        <v>16</v>
      </c>
      <c r="D375" s="268">
        <v>51.512332999999998</v>
      </c>
      <c r="E375" s="268">
        <v>57.791377929570601</v>
      </c>
      <c r="F375" s="268">
        <v>0.66251002333023101</v>
      </c>
      <c r="G375" s="268">
        <v>57.1623307621254</v>
      </c>
      <c r="H375" s="268">
        <v>7723.8165202999999</v>
      </c>
      <c r="I375" s="268">
        <v>4.1600455450671197</v>
      </c>
      <c r="J375" s="268">
        <v>99.337489976669801</v>
      </c>
      <c r="K375" s="268">
        <v>0.38123187022060201</v>
      </c>
    </row>
    <row r="376" spans="1:11" x14ac:dyDescent="0.25">
      <c r="A376" s="268" t="s">
        <v>271</v>
      </c>
      <c r="B376" s="268" t="s">
        <v>272</v>
      </c>
      <c r="C376" s="268" t="s">
        <v>17</v>
      </c>
      <c r="D376" s="268">
        <v>17.929008799999998</v>
      </c>
      <c r="E376" s="268">
        <v>99.999999999999801</v>
      </c>
      <c r="F376" s="268">
        <v>0.29353217813510601</v>
      </c>
      <c r="G376" s="268">
        <v>100.446241252984</v>
      </c>
      <c r="H376" s="268">
        <v>6090.0925764000003</v>
      </c>
      <c r="I376" s="268">
        <v>5.22565855944136</v>
      </c>
      <c r="J376" s="268">
        <v>99.706467821864905</v>
      </c>
      <c r="K376" s="268">
        <v>0.29571004393766198</v>
      </c>
    </row>
    <row r="377" spans="1:11" x14ac:dyDescent="0.25">
      <c r="A377" s="268" t="s">
        <v>273</v>
      </c>
      <c r="B377" s="268" t="s">
        <v>274</v>
      </c>
      <c r="C377" s="268" t="s">
        <v>16</v>
      </c>
      <c r="D377" s="268"/>
      <c r="E377" s="268"/>
      <c r="F377" s="268"/>
      <c r="G377" s="268"/>
      <c r="H377" s="268">
        <v>11963.1683875</v>
      </c>
      <c r="I377" s="268">
        <v>4.26155113007328</v>
      </c>
      <c r="J377" s="268">
        <v>100</v>
      </c>
      <c r="K377" s="268">
        <v>0</v>
      </c>
    </row>
    <row r="378" spans="1:11" x14ac:dyDescent="0.25">
      <c r="A378" s="268" t="s">
        <v>273</v>
      </c>
      <c r="B378" s="268" t="s">
        <v>274</v>
      </c>
      <c r="C378" s="268" t="s">
        <v>17</v>
      </c>
      <c r="D378" s="268"/>
      <c r="E378" s="268"/>
      <c r="F378" s="268"/>
      <c r="G378" s="268"/>
      <c r="H378" s="268">
        <v>8992.8672022999999</v>
      </c>
      <c r="I378" s="268">
        <v>5.4084308554524201</v>
      </c>
      <c r="J378" s="268">
        <v>100</v>
      </c>
      <c r="K378" s="268">
        <v>0</v>
      </c>
    </row>
    <row r="379" spans="1:11" x14ac:dyDescent="0.25">
      <c r="A379" s="268" t="s">
        <v>275</v>
      </c>
      <c r="B379" s="268" t="s">
        <v>276</v>
      </c>
      <c r="C379" s="268" t="s">
        <v>16</v>
      </c>
      <c r="D379" s="268">
        <v>39.297453599999997</v>
      </c>
      <c r="E379" s="268">
        <v>100</v>
      </c>
      <c r="F379" s="268">
        <v>0.25227438775168498</v>
      </c>
      <c r="G379" s="268">
        <v>99.741885104369501</v>
      </c>
      <c r="H379" s="268">
        <v>15537.9690102</v>
      </c>
      <c r="I379" s="268">
        <v>3.8390719117472099</v>
      </c>
      <c r="J379" s="268">
        <v>99.747725612248303</v>
      </c>
      <c r="K379" s="268">
        <v>0.25225961638180899</v>
      </c>
    </row>
    <row r="380" spans="1:11" x14ac:dyDescent="0.25">
      <c r="A380" s="268" t="s">
        <v>275</v>
      </c>
      <c r="B380" s="268" t="s">
        <v>276</v>
      </c>
      <c r="C380" s="268" t="s">
        <v>17</v>
      </c>
      <c r="D380" s="268"/>
      <c r="E380" s="268"/>
      <c r="F380" s="268"/>
      <c r="G380" s="268"/>
      <c r="H380" s="268">
        <v>11184.4612063</v>
      </c>
      <c r="I380" s="268">
        <v>5.2802869306109201</v>
      </c>
      <c r="J380" s="268">
        <v>100</v>
      </c>
      <c r="K380" s="268">
        <v>0</v>
      </c>
    </row>
    <row r="381" spans="1:11" x14ac:dyDescent="0.25">
      <c r="A381" s="268" t="s">
        <v>277</v>
      </c>
      <c r="B381" s="268" t="s">
        <v>278</v>
      </c>
      <c r="C381" s="268" t="s">
        <v>16</v>
      </c>
      <c r="D381" s="268">
        <v>18.226412100000001</v>
      </c>
      <c r="E381" s="268">
        <v>99.999999999999901</v>
      </c>
      <c r="F381" s="268">
        <v>0.187718866293342</v>
      </c>
      <c r="G381" s="268">
        <v>100.016315144128</v>
      </c>
      <c r="H381" s="268">
        <v>9691.1930298000007</v>
      </c>
      <c r="I381" s="268">
        <v>3.6710084496824398</v>
      </c>
      <c r="J381" s="268">
        <v>99.812281133706705</v>
      </c>
      <c r="K381" s="268">
        <v>0.188102596959413</v>
      </c>
    </row>
    <row r="382" spans="1:11" x14ac:dyDescent="0.25">
      <c r="A382" s="268" t="s">
        <v>277</v>
      </c>
      <c r="B382" s="268" t="s">
        <v>278</v>
      </c>
      <c r="C382" s="268" t="s">
        <v>17</v>
      </c>
      <c r="D382" s="268"/>
      <c r="E382" s="268"/>
      <c r="F382" s="268"/>
      <c r="G382" s="268"/>
      <c r="H382" s="268">
        <v>8009.4568425999996</v>
      </c>
      <c r="I382" s="268">
        <v>6.3218842645680402</v>
      </c>
      <c r="J382" s="268">
        <v>100</v>
      </c>
      <c r="K382" s="268">
        <v>0</v>
      </c>
    </row>
    <row r="383" spans="1:11" x14ac:dyDescent="0.25">
      <c r="A383" s="268" t="s">
        <v>279</v>
      </c>
      <c r="B383" s="268" t="s">
        <v>280</v>
      </c>
      <c r="C383" s="268" t="s">
        <v>16</v>
      </c>
      <c r="D383" s="268">
        <v>15.2219978</v>
      </c>
      <c r="E383" s="268">
        <v>100</v>
      </c>
      <c r="F383" s="268">
        <v>0.39975493872655499</v>
      </c>
      <c r="G383" s="268">
        <v>100.29316989719</v>
      </c>
      <c r="H383" s="268">
        <v>3792.6103327999999</v>
      </c>
      <c r="I383" s="268">
        <v>4.4550712628947897</v>
      </c>
      <c r="J383" s="268">
        <v>99.600245061273498</v>
      </c>
      <c r="K383" s="268">
        <v>0.402536057640004</v>
      </c>
    </row>
    <row r="384" spans="1:11" x14ac:dyDescent="0.25">
      <c r="A384" s="268" t="s">
        <v>279</v>
      </c>
      <c r="B384" s="268" t="s">
        <v>280</v>
      </c>
      <c r="C384" s="268" t="s">
        <v>17</v>
      </c>
      <c r="D384" s="268">
        <v>9.4701547000000001</v>
      </c>
      <c r="E384" s="268">
        <v>70.201633404904996</v>
      </c>
      <c r="F384" s="268">
        <v>0.31339147122191302</v>
      </c>
      <c r="G384" s="268">
        <v>70.910799531018895</v>
      </c>
      <c r="H384" s="268">
        <v>3012.3589535000001</v>
      </c>
      <c r="I384" s="268">
        <v>5.4879114029939497</v>
      </c>
      <c r="J384" s="268">
        <v>99.686608528778095</v>
      </c>
      <c r="K384" s="268">
        <v>0.22292703221148</v>
      </c>
    </row>
    <row r="385" spans="1:11" x14ac:dyDescent="0.25">
      <c r="A385" s="268" t="s">
        <v>281</v>
      </c>
      <c r="B385" s="268" t="s">
        <v>282</v>
      </c>
      <c r="C385" s="268" t="s">
        <v>16</v>
      </c>
      <c r="D385" s="268"/>
      <c r="E385" s="268"/>
      <c r="F385" s="268"/>
      <c r="G385" s="268"/>
      <c r="H385" s="268">
        <v>15127.438296</v>
      </c>
      <c r="I385" s="268">
        <v>3.3273318335947999</v>
      </c>
      <c r="J385" s="268">
        <v>100</v>
      </c>
      <c r="K385" s="268">
        <v>0</v>
      </c>
    </row>
    <row r="386" spans="1:11" x14ac:dyDescent="0.25">
      <c r="A386" s="268" t="s">
        <v>281</v>
      </c>
      <c r="B386" s="268" t="s">
        <v>282</v>
      </c>
      <c r="C386" s="268" t="s">
        <v>17</v>
      </c>
      <c r="D386" s="268">
        <v>83.018439900000004</v>
      </c>
      <c r="E386" s="268">
        <v>70.6627792613005</v>
      </c>
      <c r="F386" s="268">
        <v>0.62275657277973795</v>
      </c>
      <c r="G386" s="268">
        <v>70.787762235393302</v>
      </c>
      <c r="H386" s="268">
        <v>13247.7826353</v>
      </c>
      <c r="I386" s="268">
        <v>4.5106365095446703</v>
      </c>
      <c r="J386" s="268">
        <v>99.377243427220293</v>
      </c>
      <c r="K386" s="268">
        <v>0.44359797760686998</v>
      </c>
    </row>
    <row r="387" spans="1:11" x14ac:dyDescent="0.25">
      <c r="A387" s="268" t="s">
        <v>283</v>
      </c>
      <c r="B387" s="268" t="s">
        <v>284</v>
      </c>
      <c r="C387" s="268" t="s">
        <v>16</v>
      </c>
      <c r="D387" s="268">
        <v>148.1257492</v>
      </c>
      <c r="E387" s="268">
        <v>50.142340506657398</v>
      </c>
      <c r="F387" s="268">
        <v>1.0093906214542301</v>
      </c>
      <c r="G387" s="268">
        <v>50.104824914080297</v>
      </c>
      <c r="H387" s="268">
        <v>14526.643963500001</v>
      </c>
      <c r="I387" s="268">
        <v>5.2625555125672596</v>
      </c>
      <c r="J387" s="268">
        <v>98.990609378545798</v>
      </c>
      <c r="K387" s="268">
        <v>0.51091048610960699</v>
      </c>
    </row>
    <row r="388" spans="1:11" x14ac:dyDescent="0.25">
      <c r="A388" s="268" t="s">
        <v>283</v>
      </c>
      <c r="B388" s="268" t="s">
        <v>284</v>
      </c>
      <c r="C388" s="268" t="s">
        <v>17</v>
      </c>
      <c r="D388" s="268">
        <v>204.59841940000001</v>
      </c>
      <c r="E388" s="268">
        <v>43.852096772456001</v>
      </c>
      <c r="F388" s="268">
        <v>1.95339097841396</v>
      </c>
      <c r="G388" s="268">
        <v>43.399980551068701</v>
      </c>
      <c r="H388" s="268">
        <v>10269.414292900001</v>
      </c>
      <c r="I388" s="268">
        <v>4.3331169248353296</v>
      </c>
      <c r="J388" s="268">
        <v>98.046609021585994</v>
      </c>
      <c r="K388" s="268">
        <v>0.86466152493998505</v>
      </c>
    </row>
    <row r="389" spans="1:11" x14ac:dyDescent="0.25">
      <c r="A389" s="268" t="s">
        <v>285</v>
      </c>
      <c r="B389" s="268" t="s">
        <v>286</v>
      </c>
      <c r="C389" s="268" t="s">
        <v>16</v>
      </c>
      <c r="D389" s="268">
        <v>21.1696676</v>
      </c>
      <c r="E389" s="268">
        <v>100</v>
      </c>
      <c r="F389" s="268">
        <v>0.20021039281445499</v>
      </c>
      <c r="G389" s="268">
        <v>99.467626033556996</v>
      </c>
      <c r="H389" s="268">
        <v>10552.540968699999</v>
      </c>
      <c r="I389" s="268">
        <v>3.6257603908261302</v>
      </c>
      <c r="J389" s="268">
        <v>99.799789607185502</v>
      </c>
      <c r="K389" s="268">
        <v>0.19954403269669699</v>
      </c>
    </row>
    <row r="390" spans="1:11" x14ac:dyDescent="0.25">
      <c r="A390" s="268" t="s">
        <v>285</v>
      </c>
      <c r="B390" s="268" t="s">
        <v>286</v>
      </c>
      <c r="C390" s="268" t="s">
        <v>17</v>
      </c>
      <c r="D390" s="268">
        <v>147.40340209999999</v>
      </c>
      <c r="E390" s="268">
        <v>45.380224234464798</v>
      </c>
      <c r="F390" s="268">
        <v>1.7691824221124399</v>
      </c>
      <c r="G390" s="268">
        <v>44.4771748873343</v>
      </c>
      <c r="H390" s="268">
        <v>8184.3209163000001</v>
      </c>
      <c r="I390" s="268">
        <v>4.2981433381685097</v>
      </c>
      <c r="J390" s="268">
        <v>98.230817577887606</v>
      </c>
      <c r="K390" s="268">
        <v>0.80105447492076898</v>
      </c>
    </row>
    <row r="391" spans="1:11" x14ac:dyDescent="0.25">
      <c r="A391" s="268" t="s">
        <v>287</v>
      </c>
      <c r="B391" s="268" t="s">
        <v>288</v>
      </c>
      <c r="C391" s="268" t="s">
        <v>16</v>
      </c>
      <c r="D391" s="268"/>
      <c r="E391" s="268"/>
      <c r="F391" s="268"/>
      <c r="G391" s="268"/>
      <c r="H391" s="268">
        <v>3540.3079158999999</v>
      </c>
      <c r="I391" s="268">
        <v>5.06817743073199</v>
      </c>
      <c r="J391" s="268">
        <v>100</v>
      </c>
      <c r="K391" s="268">
        <v>0</v>
      </c>
    </row>
    <row r="392" spans="1:11" x14ac:dyDescent="0.25">
      <c r="A392" s="268" t="s">
        <v>287</v>
      </c>
      <c r="B392" s="268" t="s">
        <v>288</v>
      </c>
      <c r="C392" s="268" t="s">
        <v>17</v>
      </c>
      <c r="D392" s="268">
        <v>9.7614275999999993</v>
      </c>
      <c r="E392" s="268">
        <v>99.999999999999901</v>
      </c>
      <c r="F392" s="268">
        <v>0.29802175324230001</v>
      </c>
      <c r="G392" s="268">
        <v>99.887976233971401</v>
      </c>
      <c r="H392" s="268">
        <v>3265.6463216000002</v>
      </c>
      <c r="I392" s="268">
        <v>4.2052558097788797</v>
      </c>
      <c r="J392" s="268">
        <v>99.701978246757704</v>
      </c>
      <c r="K392" s="268">
        <v>0.29857772462043802</v>
      </c>
    </row>
    <row r="393" spans="1:11" x14ac:dyDescent="0.25">
      <c r="A393" s="268" t="s">
        <v>289</v>
      </c>
      <c r="B393" s="268" t="s">
        <v>290</v>
      </c>
      <c r="C393" s="268" t="s">
        <v>16</v>
      </c>
      <c r="D393" s="268">
        <v>15.1324041</v>
      </c>
      <c r="E393" s="268">
        <v>100</v>
      </c>
      <c r="F393" s="268">
        <v>0.20914864063640201</v>
      </c>
      <c r="G393" s="268">
        <v>100.45028156027701</v>
      </c>
      <c r="H393" s="268">
        <v>7220.1066363999998</v>
      </c>
      <c r="I393" s="268">
        <v>4.0795253819018598</v>
      </c>
      <c r="J393" s="268">
        <v>99.7908513593636</v>
      </c>
      <c r="K393" s="268">
        <v>0.210530720538887</v>
      </c>
    </row>
    <row r="394" spans="1:11" x14ac:dyDescent="0.25">
      <c r="A394" s="268" t="s">
        <v>289</v>
      </c>
      <c r="B394" s="268" t="s">
        <v>290</v>
      </c>
      <c r="C394" s="268" t="s">
        <v>17</v>
      </c>
      <c r="D394" s="268"/>
      <c r="E394" s="268"/>
      <c r="F394" s="268"/>
      <c r="G394" s="268"/>
      <c r="H394" s="268">
        <v>5234.5033150999998</v>
      </c>
      <c r="I394" s="268">
        <v>4.0306738675809397</v>
      </c>
      <c r="J394" s="268">
        <v>100</v>
      </c>
      <c r="K394" s="268">
        <v>0</v>
      </c>
    </row>
    <row r="395" spans="1:11" x14ac:dyDescent="0.25">
      <c r="A395" s="268" t="s">
        <v>291</v>
      </c>
      <c r="B395" s="268" t="s">
        <v>292</v>
      </c>
      <c r="C395" s="268" t="s">
        <v>16</v>
      </c>
      <c r="D395" s="268">
        <v>49.750462300000002</v>
      </c>
      <c r="E395" s="268">
        <v>73.206613324715406</v>
      </c>
      <c r="F395" s="268">
        <v>0.47120014346667799</v>
      </c>
      <c r="G395" s="268">
        <v>72.917827367243106</v>
      </c>
      <c r="H395" s="268">
        <v>10508.493839999999</v>
      </c>
      <c r="I395" s="268">
        <v>4.6763349279471997</v>
      </c>
      <c r="J395" s="268">
        <v>99.528799856533297</v>
      </c>
      <c r="K395" s="268">
        <v>0.34521556339723197</v>
      </c>
    </row>
    <row r="396" spans="1:11" x14ac:dyDescent="0.25">
      <c r="A396" s="268" t="s">
        <v>291</v>
      </c>
      <c r="B396" s="268" t="s">
        <v>292</v>
      </c>
      <c r="C396" s="268" t="s">
        <v>17</v>
      </c>
      <c r="D396" s="268">
        <v>79.801779600000003</v>
      </c>
      <c r="E396" s="268">
        <v>61.658686802600599</v>
      </c>
      <c r="F396" s="268">
        <v>0.96130177921892701</v>
      </c>
      <c r="G396" s="268">
        <v>59.893796647398098</v>
      </c>
      <c r="H396" s="268">
        <v>8221.6266921999995</v>
      </c>
      <c r="I396" s="268">
        <v>5.6740734836423403</v>
      </c>
      <c r="J396" s="268">
        <v>99.0386982207811</v>
      </c>
      <c r="K396" s="268">
        <v>0.58134864770707695</v>
      </c>
    </row>
    <row r="397" spans="1:11" x14ac:dyDescent="0.25">
      <c r="A397" s="268" t="s">
        <v>293</v>
      </c>
      <c r="B397" s="268" t="s">
        <v>294</v>
      </c>
      <c r="C397" s="268" t="s">
        <v>16</v>
      </c>
      <c r="D397" s="268">
        <v>36.729099099999999</v>
      </c>
      <c r="E397" s="268">
        <v>100</v>
      </c>
      <c r="F397" s="268">
        <v>0.17599631678025701</v>
      </c>
      <c r="G397" s="268">
        <v>99.781444367287705</v>
      </c>
      <c r="H397" s="268">
        <v>20832.513946399999</v>
      </c>
      <c r="I397" s="268">
        <v>3.277750368675</v>
      </c>
      <c r="J397" s="268">
        <v>99.824003683219701</v>
      </c>
      <c r="K397" s="268">
        <v>0.175921281893132</v>
      </c>
    </row>
    <row r="398" spans="1:11" x14ac:dyDescent="0.25">
      <c r="A398" s="268" t="s">
        <v>293</v>
      </c>
      <c r="B398" s="268" t="s">
        <v>294</v>
      </c>
      <c r="C398" s="268" t="s">
        <v>17</v>
      </c>
      <c r="D398" s="268">
        <v>24.034708999999999</v>
      </c>
      <c r="E398" s="268">
        <v>100</v>
      </c>
      <c r="F398" s="268">
        <v>0.14292769637838701</v>
      </c>
      <c r="G398" s="268">
        <v>99.815688258649701</v>
      </c>
      <c r="H398" s="268">
        <v>16791.956599199999</v>
      </c>
      <c r="I398" s="268">
        <v>4.95916868332879</v>
      </c>
      <c r="J398" s="268">
        <v>99.857072303621607</v>
      </c>
      <c r="K398" s="268">
        <v>0.142868462454557</v>
      </c>
    </row>
    <row r="399" spans="1:11" x14ac:dyDescent="0.25">
      <c r="A399" s="268" t="s">
        <v>295</v>
      </c>
      <c r="B399" s="268" t="s">
        <v>296</v>
      </c>
      <c r="C399" s="268" t="s">
        <v>16</v>
      </c>
      <c r="D399" s="268"/>
      <c r="E399" s="268"/>
      <c r="F399" s="268"/>
      <c r="G399" s="268"/>
      <c r="H399" s="268">
        <v>18542.83179</v>
      </c>
      <c r="I399" s="268">
        <v>3.8584084053855698</v>
      </c>
      <c r="J399" s="268">
        <v>100</v>
      </c>
      <c r="K399" s="268">
        <v>0</v>
      </c>
    </row>
    <row r="400" spans="1:11" x14ac:dyDescent="0.25">
      <c r="A400" s="268" t="s">
        <v>295</v>
      </c>
      <c r="B400" s="268" t="s">
        <v>296</v>
      </c>
      <c r="C400" s="268" t="s">
        <v>17</v>
      </c>
      <c r="D400" s="268">
        <v>21.714502199999998</v>
      </c>
      <c r="E400" s="268">
        <v>100</v>
      </c>
      <c r="F400" s="268">
        <v>0.13850892919084901</v>
      </c>
      <c r="G400" s="268">
        <v>99.623803830666404</v>
      </c>
      <c r="H400" s="268">
        <v>15655.6157081</v>
      </c>
      <c r="I400" s="268">
        <v>4.1408929255978304</v>
      </c>
      <c r="J400" s="268">
        <v>99.861491070809194</v>
      </c>
      <c r="K400" s="268">
        <v>0.13817925451083499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776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69" t="s">
        <v>72</v>
      </c>
      <c r="B411" s="269" t="s">
        <v>73</v>
      </c>
      <c r="C411" s="269" t="s">
        <v>16</v>
      </c>
      <c r="D411" s="269">
        <v>2.3621400000000001</v>
      </c>
      <c r="E411" s="269"/>
      <c r="F411" s="269">
        <v>2.14557162773119</v>
      </c>
      <c r="G411" s="269"/>
      <c r="H411" s="269">
        <v>107.73159769999999</v>
      </c>
      <c r="I411" s="269"/>
      <c r="J411" s="269">
        <v>97.854428372268799</v>
      </c>
      <c r="K411" s="269"/>
    </row>
    <row r="412" spans="1:11" x14ac:dyDescent="0.25">
      <c r="A412" s="269" t="s">
        <v>72</v>
      </c>
      <c r="B412" s="269" t="s">
        <v>73</v>
      </c>
      <c r="C412" s="269" t="s">
        <v>17</v>
      </c>
      <c r="D412" s="269"/>
      <c r="E412" s="269"/>
      <c r="F412" s="269"/>
      <c r="G412" s="269"/>
      <c r="H412" s="269">
        <v>48.190215600000002</v>
      </c>
      <c r="I412" s="269"/>
      <c r="J412" s="269">
        <v>100</v>
      </c>
      <c r="K412" s="269"/>
    </row>
    <row r="413" spans="1:11" x14ac:dyDescent="0.25">
      <c r="A413" s="269" t="s">
        <v>74</v>
      </c>
      <c r="B413" s="269" t="s">
        <v>75</v>
      </c>
      <c r="C413" s="269" t="s">
        <v>16</v>
      </c>
      <c r="D413" s="269">
        <v>1.6984925</v>
      </c>
      <c r="E413" s="269"/>
      <c r="F413" s="269">
        <v>0.67114093959731502</v>
      </c>
      <c r="G413" s="269"/>
      <c r="H413" s="269">
        <v>251.37689</v>
      </c>
      <c r="I413" s="269"/>
      <c r="J413" s="269">
        <v>99.328859060402706</v>
      </c>
      <c r="K413" s="269"/>
    </row>
    <row r="414" spans="1:11" x14ac:dyDescent="0.25">
      <c r="A414" s="269" t="s">
        <v>74</v>
      </c>
      <c r="B414" s="269" t="s">
        <v>75</v>
      </c>
      <c r="C414" s="269" t="s">
        <v>17</v>
      </c>
      <c r="D414" s="269">
        <v>3.3969849999999999</v>
      </c>
      <c r="E414" s="269"/>
      <c r="F414" s="269">
        <v>2.8985507246376798</v>
      </c>
      <c r="G414" s="269"/>
      <c r="H414" s="269">
        <v>113.7989975</v>
      </c>
      <c r="I414" s="269"/>
      <c r="J414" s="269">
        <v>97.101449275362299</v>
      </c>
      <c r="K414" s="269"/>
    </row>
    <row r="415" spans="1:11" x14ac:dyDescent="0.25">
      <c r="A415" s="269" t="s">
        <v>76</v>
      </c>
      <c r="B415" s="269" t="s">
        <v>77</v>
      </c>
      <c r="C415" s="269" t="s">
        <v>16</v>
      </c>
      <c r="D415" s="269"/>
      <c r="E415" s="269"/>
      <c r="F415" s="269"/>
      <c r="G415" s="269"/>
      <c r="H415" s="269">
        <v>216.96199480000001</v>
      </c>
      <c r="I415" s="269"/>
      <c r="J415" s="269">
        <v>100</v>
      </c>
      <c r="K415" s="269"/>
    </row>
    <row r="416" spans="1:11" x14ac:dyDescent="0.25">
      <c r="A416" s="269" t="s">
        <v>76</v>
      </c>
      <c r="B416" s="269" t="s">
        <v>77</v>
      </c>
      <c r="C416" s="269" t="s">
        <v>17</v>
      </c>
      <c r="D416" s="269"/>
      <c r="E416" s="269"/>
      <c r="F416" s="269"/>
      <c r="G416" s="269"/>
      <c r="H416" s="269">
        <v>118.7965877</v>
      </c>
      <c r="I416" s="269"/>
      <c r="J416" s="269">
        <v>100</v>
      </c>
      <c r="K416" s="269"/>
    </row>
    <row r="417" spans="1:11" x14ac:dyDescent="0.25">
      <c r="A417" s="269" t="s">
        <v>80</v>
      </c>
      <c r="B417" s="269" t="s">
        <v>81</v>
      </c>
      <c r="C417" s="269" t="s">
        <v>16</v>
      </c>
      <c r="D417" s="269">
        <v>29.102356</v>
      </c>
      <c r="E417" s="269"/>
      <c r="F417" s="269">
        <v>1.4242657547276301</v>
      </c>
      <c r="G417" s="269"/>
      <c r="H417" s="269">
        <v>2014.2210829999999</v>
      </c>
      <c r="I417" s="269"/>
      <c r="J417" s="269">
        <v>98.5757342452724</v>
      </c>
      <c r="K417" s="269"/>
    </row>
    <row r="418" spans="1:11" x14ac:dyDescent="0.25">
      <c r="A418" s="269" t="s">
        <v>80</v>
      </c>
      <c r="B418" s="269" t="s">
        <v>81</v>
      </c>
      <c r="C418" s="269" t="s">
        <v>17</v>
      </c>
      <c r="D418" s="269">
        <v>39.547569899999999</v>
      </c>
      <c r="E418" s="269"/>
      <c r="F418" s="269">
        <v>4.4661947525494599</v>
      </c>
      <c r="G418" s="269"/>
      <c r="H418" s="269">
        <v>845.93933990000005</v>
      </c>
      <c r="I418" s="269"/>
      <c r="J418" s="269">
        <v>95.533805247450502</v>
      </c>
      <c r="K418" s="269"/>
    </row>
    <row r="419" spans="1:11" x14ac:dyDescent="0.25">
      <c r="A419" s="269" t="s">
        <v>92</v>
      </c>
      <c r="B419" s="269" t="s">
        <v>93</v>
      </c>
      <c r="C419" s="269" t="s">
        <v>16</v>
      </c>
      <c r="D419" s="269">
        <v>15.049054</v>
      </c>
      <c r="E419" s="269"/>
      <c r="F419" s="269">
        <v>1.6453664506638099</v>
      </c>
      <c r="G419" s="269"/>
      <c r="H419" s="269">
        <v>899.58330609999996</v>
      </c>
      <c r="I419" s="269"/>
      <c r="J419" s="269">
        <v>98.354633549336199</v>
      </c>
      <c r="K419" s="269"/>
    </row>
    <row r="420" spans="1:11" x14ac:dyDescent="0.25">
      <c r="A420" s="269" t="s">
        <v>92</v>
      </c>
      <c r="B420" s="269" t="s">
        <v>93</v>
      </c>
      <c r="C420" s="269" t="s">
        <v>17</v>
      </c>
      <c r="D420" s="269">
        <v>2.9401918999999999</v>
      </c>
      <c r="E420" s="269"/>
      <c r="F420" s="269">
        <v>0.88260162435240497</v>
      </c>
      <c r="G420" s="269"/>
      <c r="H420" s="269">
        <v>330.18766770000002</v>
      </c>
      <c r="I420" s="269"/>
      <c r="J420" s="269">
        <v>99.117398375647596</v>
      </c>
      <c r="K420" s="269"/>
    </row>
    <row r="421" spans="1:11" x14ac:dyDescent="0.25">
      <c r="A421" s="269" t="s">
        <v>108</v>
      </c>
      <c r="B421" s="269" t="s">
        <v>109</v>
      </c>
      <c r="C421" s="269" t="s">
        <v>16</v>
      </c>
      <c r="D421" s="269">
        <v>40.080486399999998</v>
      </c>
      <c r="E421" s="269"/>
      <c r="F421" s="269">
        <v>1.94227481801857</v>
      </c>
      <c r="G421" s="269"/>
      <c r="H421" s="269">
        <v>2023.5042354</v>
      </c>
      <c r="I421" s="269"/>
      <c r="J421" s="269">
        <v>98.057725181981397</v>
      </c>
      <c r="K421" s="269"/>
    </row>
    <row r="422" spans="1:11" x14ac:dyDescent="0.25">
      <c r="A422" s="269" t="s">
        <v>108</v>
      </c>
      <c r="B422" s="269" t="s">
        <v>109</v>
      </c>
      <c r="C422" s="269" t="s">
        <v>17</v>
      </c>
      <c r="D422" s="269">
        <v>7.4280670000000004</v>
      </c>
      <c r="E422" s="269"/>
      <c r="F422" s="269">
        <v>0.76752694655160902</v>
      </c>
      <c r="G422" s="269"/>
      <c r="H422" s="269">
        <v>960.36427349999997</v>
      </c>
      <c r="I422" s="269"/>
      <c r="J422" s="269">
        <v>99.232473053448402</v>
      </c>
      <c r="K422" s="269"/>
    </row>
    <row r="423" spans="1:11" x14ac:dyDescent="0.25">
      <c r="A423" s="269" t="s">
        <v>110</v>
      </c>
      <c r="B423" s="269" t="s">
        <v>111</v>
      </c>
      <c r="C423" s="269" t="s">
        <v>16</v>
      </c>
      <c r="D423" s="269">
        <v>27.069486000000001</v>
      </c>
      <c r="E423" s="269"/>
      <c r="F423" s="269">
        <v>3.3333333333333299</v>
      </c>
      <c r="G423" s="269"/>
      <c r="H423" s="269">
        <v>785.01509399999998</v>
      </c>
      <c r="I423" s="269"/>
      <c r="J423" s="269">
        <v>96.6666666666667</v>
      </c>
      <c r="K423" s="269"/>
    </row>
    <row r="424" spans="1:11" x14ac:dyDescent="0.25">
      <c r="A424" s="269" t="s">
        <v>110</v>
      </c>
      <c r="B424" s="269" t="s">
        <v>111</v>
      </c>
      <c r="C424" s="269" t="s">
        <v>17</v>
      </c>
      <c r="D424" s="269">
        <v>5.4138972000000001</v>
      </c>
      <c r="E424" s="269"/>
      <c r="F424" s="269">
        <v>1.67597765363128</v>
      </c>
      <c r="G424" s="269"/>
      <c r="H424" s="269">
        <v>317.61530240000002</v>
      </c>
      <c r="I424" s="269"/>
      <c r="J424" s="269">
        <v>98.324022346368693</v>
      </c>
      <c r="K424" s="269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777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70" t="s">
        <v>14</v>
      </c>
      <c r="B435" s="270" t="s">
        <v>15</v>
      </c>
      <c r="C435" s="270" t="s">
        <v>16</v>
      </c>
      <c r="D435" s="270">
        <v>115.36201490000001</v>
      </c>
      <c r="E435" s="270"/>
      <c r="F435" s="270">
        <v>1.7986654156578701</v>
      </c>
      <c r="G435" s="270"/>
      <c r="H435" s="270">
        <v>6298.3942010000001</v>
      </c>
      <c r="I435" s="270"/>
      <c r="J435" s="270">
        <v>98.201334584342106</v>
      </c>
      <c r="K435" s="270"/>
    </row>
    <row r="436" spans="1:11" x14ac:dyDescent="0.25">
      <c r="A436" s="270" t="s">
        <v>14</v>
      </c>
      <c r="B436" s="270" t="s">
        <v>15</v>
      </c>
      <c r="C436" s="270" t="s">
        <v>17</v>
      </c>
      <c r="D436" s="270">
        <v>58.726711000000002</v>
      </c>
      <c r="E436" s="270"/>
      <c r="F436" s="270">
        <v>2.1021731666569101</v>
      </c>
      <c r="G436" s="270"/>
      <c r="H436" s="270">
        <v>2734.8923842999998</v>
      </c>
      <c r="I436" s="270"/>
      <c r="J436" s="270">
        <v>97.897826833343103</v>
      </c>
      <c r="K436" s="270"/>
    </row>
    <row r="437" spans="1:11" x14ac:dyDescent="0.25">
      <c r="A437" s="270" t="s">
        <v>27</v>
      </c>
      <c r="B437" s="270" t="s">
        <v>28</v>
      </c>
      <c r="C437" s="270" t="s">
        <v>16</v>
      </c>
      <c r="D437" s="270">
        <v>58.080237400000001</v>
      </c>
      <c r="E437" s="270">
        <v>40.1791739702158</v>
      </c>
      <c r="F437" s="270">
        <v>1.15102801569902</v>
      </c>
      <c r="G437" s="270">
        <v>40.480648256920198</v>
      </c>
      <c r="H437" s="270">
        <v>4987.8644839999997</v>
      </c>
      <c r="I437" s="270">
        <v>3.5867163131837998</v>
      </c>
      <c r="J437" s="270">
        <v>98.848971984301002</v>
      </c>
      <c r="K437" s="270">
        <v>0.47136919385234499</v>
      </c>
    </row>
    <row r="438" spans="1:11" x14ac:dyDescent="0.25">
      <c r="A438" s="270" t="s">
        <v>27</v>
      </c>
      <c r="B438" s="270" t="s">
        <v>28</v>
      </c>
      <c r="C438" s="270" t="s">
        <v>17</v>
      </c>
      <c r="D438" s="270">
        <v>59.0390801</v>
      </c>
      <c r="E438" s="270">
        <v>39.968318423707402</v>
      </c>
      <c r="F438" s="270">
        <v>1.9579637892050801</v>
      </c>
      <c r="G438" s="270">
        <v>39.527293766878401</v>
      </c>
      <c r="H438" s="270">
        <v>2956.2914599999999</v>
      </c>
      <c r="I438" s="270">
        <v>6.5138995663780204</v>
      </c>
      <c r="J438" s="270">
        <v>98.042036210794905</v>
      </c>
      <c r="K438" s="270">
        <v>0.78938599066242499</v>
      </c>
    </row>
    <row r="439" spans="1:11" x14ac:dyDescent="0.25">
      <c r="A439" s="270" t="s">
        <v>29</v>
      </c>
      <c r="B439" s="270" t="s">
        <v>30</v>
      </c>
      <c r="C439" s="270" t="s">
        <v>16</v>
      </c>
      <c r="D439" s="270">
        <v>24.734020399999999</v>
      </c>
      <c r="E439" s="270">
        <v>57.186451820150602</v>
      </c>
      <c r="F439" s="270">
        <v>1.0776088550678899</v>
      </c>
      <c r="G439" s="270">
        <v>57.502773756195801</v>
      </c>
      <c r="H439" s="270">
        <v>2270.5348319</v>
      </c>
      <c r="I439" s="270">
        <v>4.39071384488751</v>
      </c>
      <c r="J439" s="270">
        <v>98.922391144932106</v>
      </c>
      <c r="K439" s="270">
        <v>0.62640517959029096</v>
      </c>
    </row>
    <row r="440" spans="1:11" x14ac:dyDescent="0.25">
      <c r="A440" s="270" t="s">
        <v>29</v>
      </c>
      <c r="B440" s="270" t="s">
        <v>30</v>
      </c>
      <c r="C440" s="270" t="s">
        <v>17</v>
      </c>
      <c r="D440" s="270">
        <v>39.325417600000002</v>
      </c>
      <c r="E440" s="270">
        <v>43.644350017430398</v>
      </c>
      <c r="F440" s="270">
        <v>2.6576552490548302</v>
      </c>
      <c r="G440" s="270">
        <v>43.186072924105602</v>
      </c>
      <c r="H440" s="270">
        <v>1440.3780772</v>
      </c>
      <c r="I440" s="270">
        <v>5.8730535677568803</v>
      </c>
      <c r="J440" s="270">
        <v>97.342344750945202</v>
      </c>
      <c r="K440" s="270">
        <v>1.1790726192847301</v>
      </c>
    </row>
    <row r="441" spans="1:11" x14ac:dyDescent="0.25">
      <c r="A441" s="270" t="s">
        <v>31</v>
      </c>
      <c r="B441" s="270" t="s">
        <v>32</v>
      </c>
      <c r="C441" s="270" t="s">
        <v>16</v>
      </c>
      <c r="D441" s="270">
        <v>10.185093</v>
      </c>
      <c r="E441" s="270">
        <v>30.550504633038901</v>
      </c>
      <c r="F441" s="270">
        <v>2.2113022113022098</v>
      </c>
      <c r="G441" s="270">
        <v>30.9046635605551</v>
      </c>
      <c r="H441" s="270">
        <v>450.40744599999999</v>
      </c>
      <c r="I441" s="270">
        <v>4.3066821831288102</v>
      </c>
      <c r="J441" s="270">
        <v>97.788697788697803</v>
      </c>
      <c r="K441" s="270">
        <v>0.698849175992453</v>
      </c>
    </row>
    <row r="442" spans="1:11" x14ac:dyDescent="0.25">
      <c r="A442" s="270" t="s">
        <v>31</v>
      </c>
      <c r="B442" s="270" t="s">
        <v>32</v>
      </c>
      <c r="C442" s="270" t="s">
        <v>17</v>
      </c>
      <c r="D442" s="270">
        <v>4.5267080000000002</v>
      </c>
      <c r="E442" s="270">
        <v>48.476798574163197</v>
      </c>
      <c r="F442" s="270">
        <v>2.7586206896551699</v>
      </c>
      <c r="G442" s="270">
        <v>47.805417132928298</v>
      </c>
      <c r="H442" s="270">
        <v>159.56645700000001</v>
      </c>
      <c r="I442" s="270">
        <v>11.707928929529899</v>
      </c>
      <c r="J442" s="270">
        <v>97.241379310344797</v>
      </c>
      <c r="K442" s="270">
        <v>1.35618204632421</v>
      </c>
    </row>
    <row r="443" spans="1:11" x14ac:dyDescent="0.25">
      <c r="A443" s="270" t="s">
        <v>33</v>
      </c>
      <c r="B443" s="270" t="s">
        <v>34</v>
      </c>
      <c r="C443" s="270" t="s">
        <v>16</v>
      </c>
      <c r="D443" s="270">
        <v>82.867772799999997</v>
      </c>
      <c r="E443" s="270">
        <v>35.361520987607598</v>
      </c>
      <c r="F443" s="270">
        <v>1.8775897669514301</v>
      </c>
      <c r="G443" s="270">
        <v>35.284655420347299</v>
      </c>
      <c r="H443" s="270">
        <v>4330.6507848000001</v>
      </c>
      <c r="I443" s="270">
        <v>3.5131217585927699</v>
      </c>
      <c r="J443" s="270">
        <v>98.122410233048598</v>
      </c>
      <c r="K443" s="270">
        <v>0.67517815543158999</v>
      </c>
    </row>
    <row r="444" spans="1:11" x14ac:dyDescent="0.25">
      <c r="A444" s="270" t="s">
        <v>33</v>
      </c>
      <c r="B444" s="270" t="s">
        <v>34</v>
      </c>
      <c r="C444" s="270" t="s">
        <v>17</v>
      </c>
      <c r="D444" s="270">
        <v>19.496517399999998</v>
      </c>
      <c r="E444" s="270">
        <v>58.389286506187702</v>
      </c>
      <c r="F444" s="270">
        <v>0.781105988344314</v>
      </c>
      <c r="G444" s="270">
        <v>58.3966126033325</v>
      </c>
      <c r="H444" s="270">
        <v>2476.5178123999999</v>
      </c>
      <c r="I444" s="270">
        <v>5.5247521121709102</v>
      </c>
      <c r="J444" s="270">
        <v>99.218894011655706</v>
      </c>
      <c r="K444" s="270">
        <v>0.459730419874743</v>
      </c>
    </row>
    <row r="445" spans="1:11" x14ac:dyDescent="0.25">
      <c r="A445" s="270" t="s">
        <v>35</v>
      </c>
      <c r="B445" s="270" t="s">
        <v>36</v>
      </c>
      <c r="C445" s="270" t="s">
        <v>16</v>
      </c>
      <c r="D445" s="270">
        <v>5.3875105000000003</v>
      </c>
      <c r="E445" s="270">
        <v>48.524349400360101</v>
      </c>
      <c r="F445" s="270">
        <v>1.01214693039568</v>
      </c>
      <c r="G445" s="270">
        <v>49.027400008411199</v>
      </c>
      <c r="H445" s="270">
        <v>526.89790559999994</v>
      </c>
      <c r="I445" s="270">
        <v>2.9453286132065899</v>
      </c>
      <c r="J445" s="270">
        <v>98.987853069604299</v>
      </c>
      <c r="K445" s="270">
        <v>0.50130324969167095</v>
      </c>
    </row>
    <row r="446" spans="1:11" x14ac:dyDescent="0.25">
      <c r="A446" s="270" t="s">
        <v>35</v>
      </c>
      <c r="B446" s="270" t="s">
        <v>36</v>
      </c>
      <c r="C446" s="270" t="s">
        <v>17</v>
      </c>
      <c r="D446" s="270">
        <v>2.6392258000000002</v>
      </c>
      <c r="E446" s="270">
        <v>70.255380769741805</v>
      </c>
      <c r="F446" s="270">
        <v>1.5976911733396799</v>
      </c>
      <c r="G446" s="270">
        <v>72.270132410872094</v>
      </c>
      <c r="H446" s="270">
        <v>162.55075859999999</v>
      </c>
      <c r="I446" s="270">
        <v>10.055936240763801</v>
      </c>
      <c r="J446" s="270">
        <v>98.402308826660303</v>
      </c>
      <c r="K446" s="270">
        <v>1.1734008482701099</v>
      </c>
    </row>
    <row r="447" spans="1:11" x14ac:dyDescent="0.25">
      <c r="A447" s="270" t="s">
        <v>37</v>
      </c>
      <c r="B447" s="270" t="s">
        <v>38</v>
      </c>
      <c r="C447" s="270" t="s">
        <v>16</v>
      </c>
      <c r="D447" s="270">
        <v>2.9047204</v>
      </c>
      <c r="E447" s="270">
        <v>99.999999999999801</v>
      </c>
      <c r="F447" s="270">
        <v>0.24786769320858401</v>
      </c>
      <c r="G447" s="270">
        <v>99.906237802148496</v>
      </c>
      <c r="H447" s="270">
        <v>1168.9786994999999</v>
      </c>
      <c r="I447" s="270">
        <v>3.91866074551807</v>
      </c>
      <c r="J447" s="270">
        <v>99.752132306791395</v>
      </c>
      <c r="K447" s="270">
        <v>0.24825062009707899</v>
      </c>
    </row>
    <row r="448" spans="1:11" x14ac:dyDescent="0.25">
      <c r="A448" s="270" t="s">
        <v>37</v>
      </c>
      <c r="B448" s="270" t="s">
        <v>38</v>
      </c>
      <c r="C448" s="270" t="s">
        <v>17</v>
      </c>
      <c r="D448" s="270">
        <v>8.2761417999999995</v>
      </c>
      <c r="E448" s="270">
        <v>70.167513638219603</v>
      </c>
      <c r="F448" s="270">
        <v>1.6577578697386399</v>
      </c>
      <c r="G448" s="270">
        <v>69.5512641326345</v>
      </c>
      <c r="H448" s="270">
        <v>490.96092720000001</v>
      </c>
      <c r="I448" s="270">
        <v>7.90746067431248</v>
      </c>
      <c r="J448" s="270">
        <v>98.342242130261397</v>
      </c>
      <c r="K448" s="270">
        <v>1.17242756488532</v>
      </c>
    </row>
    <row r="449" spans="1:11" x14ac:dyDescent="0.25">
      <c r="A449" s="270" t="s">
        <v>39</v>
      </c>
      <c r="B449" s="270" t="s">
        <v>40</v>
      </c>
      <c r="C449" s="270" t="s">
        <v>16</v>
      </c>
      <c r="D449" s="270">
        <v>12.677438499999999</v>
      </c>
      <c r="E449" s="270">
        <v>71.071211191341007</v>
      </c>
      <c r="F449" s="270">
        <v>0.59547090345364295</v>
      </c>
      <c r="G449" s="270">
        <v>70.673520021325402</v>
      </c>
      <c r="H449" s="270">
        <v>2116.2995486999998</v>
      </c>
      <c r="I449" s="270">
        <v>2.8227071868851001</v>
      </c>
      <c r="J449" s="270">
        <v>99.404529096546298</v>
      </c>
      <c r="K449" s="270">
        <v>0.42336124118121199</v>
      </c>
    </row>
    <row r="450" spans="1:11" x14ac:dyDescent="0.25">
      <c r="A450" s="270" t="s">
        <v>39</v>
      </c>
      <c r="B450" s="270" t="s">
        <v>40</v>
      </c>
      <c r="C450" s="270" t="s">
        <v>17</v>
      </c>
      <c r="D450" s="270">
        <v>5.8692732000000003</v>
      </c>
      <c r="E450" s="270">
        <v>100</v>
      </c>
      <c r="F450" s="270">
        <v>0.69441203379721095</v>
      </c>
      <c r="G450" s="270">
        <v>99.497374327900303</v>
      </c>
      <c r="H450" s="270">
        <v>839.34551490000001</v>
      </c>
      <c r="I450" s="270">
        <v>6.7963921074217204</v>
      </c>
      <c r="J450" s="270">
        <v>99.305587966202793</v>
      </c>
      <c r="K450" s="270">
        <v>0.69575313413414597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778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779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780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71" t="s">
        <v>14</v>
      </c>
      <c r="B17" s="271" t="s">
        <v>15</v>
      </c>
      <c r="C17" s="271" t="s">
        <v>16</v>
      </c>
      <c r="D17" s="271">
        <v>232989.4047358</v>
      </c>
      <c r="E17" s="271">
        <v>1.4047085871968401</v>
      </c>
      <c r="F17" s="271">
        <v>15.308289623936201</v>
      </c>
      <c r="G17" s="271">
        <v>1.3664284983674599</v>
      </c>
      <c r="H17" s="271">
        <v>1288992.5439954</v>
      </c>
      <c r="I17" s="271">
        <v>0.56877043542665895</v>
      </c>
      <c r="J17" s="271">
        <v>84.691710376063796</v>
      </c>
      <c r="K17" s="271">
        <v>0.24698619393240201</v>
      </c>
    </row>
    <row r="18" spans="1:11" x14ac:dyDescent="0.25">
      <c r="A18" s="271" t="s">
        <v>14</v>
      </c>
      <c r="B18" s="271" t="s">
        <v>15</v>
      </c>
      <c r="C18" s="271" t="s">
        <v>17</v>
      </c>
      <c r="D18" s="271">
        <v>273412.47567989997</v>
      </c>
      <c r="E18" s="271">
        <v>1.2732297987827601</v>
      </c>
      <c r="F18" s="271">
        <v>21.221907801201599</v>
      </c>
      <c r="G18" s="271">
        <v>1.19588025417891</v>
      </c>
      <c r="H18" s="271">
        <v>1014937.6493</v>
      </c>
      <c r="I18" s="271">
        <v>0.63683581464004801</v>
      </c>
      <c r="J18" s="271">
        <v>78.778092198798404</v>
      </c>
      <c r="K18" s="271">
        <v>0.322156322742854</v>
      </c>
    </row>
    <row r="19" spans="1:11" x14ac:dyDescent="0.25">
      <c r="A19" s="271" t="s">
        <v>14</v>
      </c>
      <c r="B19" s="271" t="s">
        <v>18</v>
      </c>
      <c r="C19" s="271" t="s">
        <v>16</v>
      </c>
      <c r="D19" s="271">
        <v>654.65327600000001</v>
      </c>
      <c r="E19" s="271"/>
      <c r="F19" s="271">
        <v>10.207018383035599</v>
      </c>
      <c r="G19" s="271"/>
      <c r="H19" s="271">
        <v>5759.1029398999999</v>
      </c>
      <c r="I19" s="271"/>
      <c r="J19" s="271">
        <v>89.792981616964397</v>
      </c>
      <c r="K19" s="271"/>
    </row>
    <row r="20" spans="1:11" x14ac:dyDescent="0.25">
      <c r="A20" s="271" t="s">
        <v>14</v>
      </c>
      <c r="B20" s="271" t="s">
        <v>18</v>
      </c>
      <c r="C20" s="271" t="s">
        <v>17</v>
      </c>
      <c r="D20" s="271">
        <v>604.41858100000002</v>
      </c>
      <c r="E20" s="271"/>
      <c r="F20" s="271">
        <v>21.635683333382001</v>
      </c>
      <c r="G20" s="271"/>
      <c r="H20" s="271">
        <v>2189.2005143000001</v>
      </c>
      <c r="I20" s="271"/>
      <c r="J20" s="271">
        <v>78.364316666617995</v>
      </c>
      <c r="K20" s="271"/>
    </row>
    <row r="21" spans="1:11" x14ac:dyDescent="0.25">
      <c r="A21" s="271" t="s">
        <v>14</v>
      </c>
      <c r="B21" s="271" t="s">
        <v>19</v>
      </c>
      <c r="C21" s="271" t="s">
        <v>16</v>
      </c>
      <c r="D21" s="271">
        <v>232334.7514598</v>
      </c>
      <c r="E21" s="271">
        <v>1.40846772238995</v>
      </c>
      <c r="F21" s="271">
        <v>15.3298777717291</v>
      </c>
      <c r="G21" s="271">
        <v>1.3701554872339099</v>
      </c>
      <c r="H21" s="271">
        <v>1283233.4410554999</v>
      </c>
      <c r="I21" s="271">
        <v>0.57099090402136399</v>
      </c>
      <c r="J21" s="271">
        <v>84.670122228270898</v>
      </c>
      <c r="K21" s="271">
        <v>0.24807234942843301</v>
      </c>
    </row>
    <row r="22" spans="1:11" x14ac:dyDescent="0.25">
      <c r="A22" s="271" t="s">
        <v>14</v>
      </c>
      <c r="B22" s="271" t="s">
        <v>19</v>
      </c>
      <c r="C22" s="271" t="s">
        <v>17</v>
      </c>
      <c r="D22" s="271">
        <v>272808.05709890003</v>
      </c>
      <c r="E22" s="271">
        <v>1.2758207895259699</v>
      </c>
      <c r="F22" s="271">
        <v>21.221008633236199</v>
      </c>
      <c r="G22" s="271">
        <v>1.1983447339633999</v>
      </c>
      <c r="H22" s="271">
        <v>1012748.4487857</v>
      </c>
      <c r="I22" s="271">
        <v>0.63806464632737103</v>
      </c>
      <c r="J22" s="271">
        <v>78.778991366763805</v>
      </c>
      <c r="K22" s="271">
        <v>0.32280286284242998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781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72" t="s">
        <v>14</v>
      </c>
      <c r="B33" s="272" t="s">
        <v>15</v>
      </c>
      <c r="C33" s="272" t="s">
        <v>16</v>
      </c>
      <c r="D33" s="272">
        <v>232989.4047358</v>
      </c>
      <c r="E33" s="272">
        <v>1.4047085871968401</v>
      </c>
      <c r="F33" s="272">
        <v>15.308289623936201</v>
      </c>
      <c r="G33" s="272">
        <v>1.3664284983674599</v>
      </c>
      <c r="H33" s="272">
        <v>1288992.5439954</v>
      </c>
      <c r="I33" s="272">
        <v>0.56877043542665895</v>
      </c>
      <c r="J33" s="272">
        <v>84.691710376063796</v>
      </c>
      <c r="K33" s="272">
        <v>0.24698619393240201</v>
      </c>
    </row>
    <row r="34" spans="1:11" x14ac:dyDescent="0.25">
      <c r="A34" s="272" t="s">
        <v>14</v>
      </c>
      <c r="B34" s="272" t="s">
        <v>15</v>
      </c>
      <c r="C34" s="272" t="s">
        <v>17</v>
      </c>
      <c r="D34" s="272">
        <v>273412.47567989997</v>
      </c>
      <c r="E34" s="272">
        <v>1.2732297987827601</v>
      </c>
      <c r="F34" s="272">
        <v>21.221907801201599</v>
      </c>
      <c r="G34" s="272">
        <v>1.19588025417891</v>
      </c>
      <c r="H34" s="272">
        <v>1014937.6493</v>
      </c>
      <c r="I34" s="272">
        <v>0.63683581464004801</v>
      </c>
      <c r="J34" s="272">
        <v>78.778092198798404</v>
      </c>
      <c r="K34" s="272">
        <v>0.322156322742854</v>
      </c>
    </row>
    <row r="35" spans="1:11" x14ac:dyDescent="0.25">
      <c r="A35" s="272" t="s">
        <v>27</v>
      </c>
      <c r="B35" s="272" t="s">
        <v>28</v>
      </c>
      <c r="C35" s="272" t="s">
        <v>16</v>
      </c>
      <c r="D35" s="272">
        <v>4296.8837427999997</v>
      </c>
      <c r="E35" s="272">
        <v>9.2662844176876504</v>
      </c>
      <c r="F35" s="272">
        <v>12.6042456780349</v>
      </c>
      <c r="G35" s="272">
        <v>9.6757736930160707</v>
      </c>
      <c r="H35" s="272">
        <v>29793.881008699998</v>
      </c>
      <c r="I35" s="272">
        <v>3.2017929683185402</v>
      </c>
      <c r="J35" s="272">
        <v>87.3957543219651</v>
      </c>
      <c r="K35" s="272">
        <v>1.3954434022339099</v>
      </c>
    </row>
    <row r="36" spans="1:11" x14ac:dyDescent="0.25">
      <c r="A36" s="272" t="s">
        <v>27</v>
      </c>
      <c r="B36" s="272" t="s">
        <v>28</v>
      </c>
      <c r="C36" s="272" t="s">
        <v>17</v>
      </c>
      <c r="D36" s="272">
        <v>3320.5610560999999</v>
      </c>
      <c r="E36" s="272">
        <v>12.2749096716162</v>
      </c>
      <c r="F36" s="272">
        <v>17.397906500778799</v>
      </c>
      <c r="G36" s="272">
        <v>11.305644030150299</v>
      </c>
      <c r="H36" s="272">
        <v>15765.4195241</v>
      </c>
      <c r="I36" s="272">
        <v>5.06913658562235</v>
      </c>
      <c r="J36" s="272">
        <v>82.602093499221198</v>
      </c>
      <c r="K36" s="272">
        <v>2.38122945115789</v>
      </c>
    </row>
    <row r="37" spans="1:11" x14ac:dyDescent="0.25">
      <c r="A37" s="272" t="s">
        <v>29</v>
      </c>
      <c r="B37" s="272" t="s">
        <v>30</v>
      </c>
      <c r="C37" s="272" t="s">
        <v>16</v>
      </c>
      <c r="D37" s="272">
        <v>611.17240749999996</v>
      </c>
      <c r="E37" s="272">
        <v>13.5065476262453</v>
      </c>
      <c r="F37" s="272">
        <v>8.65683205036194</v>
      </c>
      <c r="G37" s="272">
        <v>13.2114256450675</v>
      </c>
      <c r="H37" s="272">
        <v>6448.8283404000003</v>
      </c>
      <c r="I37" s="272">
        <v>3.2359631524130301</v>
      </c>
      <c r="J37" s="272">
        <v>91.343167949638101</v>
      </c>
      <c r="K37" s="272">
        <v>1.2520815242389101</v>
      </c>
    </row>
    <row r="38" spans="1:11" x14ac:dyDescent="0.25">
      <c r="A38" s="272" t="s">
        <v>29</v>
      </c>
      <c r="B38" s="272" t="s">
        <v>30</v>
      </c>
      <c r="C38" s="272" t="s">
        <v>17</v>
      </c>
      <c r="D38" s="272">
        <v>804.23313429999996</v>
      </c>
      <c r="E38" s="272">
        <v>9.6312872814277899</v>
      </c>
      <c r="F38" s="272">
        <v>16.0411812058104</v>
      </c>
      <c r="G38" s="272">
        <v>8.5298600046593602</v>
      </c>
      <c r="H38" s="272">
        <v>4209.3199450000002</v>
      </c>
      <c r="I38" s="272">
        <v>4.5456888628989596</v>
      </c>
      <c r="J38" s="272">
        <v>83.958818794189597</v>
      </c>
      <c r="K38" s="272">
        <v>1.62971599600928</v>
      </c>
    </row>
    <row r="39" spans="1:11" x14ac:dyDescent="0.25">
      <c r="A39" s="272" t="s">
        <v>31</v>
      </c>
      <c r="B39" s="272" t="s">
        <v>32</v>
      </c>
      <c r="C39" s="272" t="s">
        <v>16</v>
      </c>
      <c r="D39" s="272">
        <v>2361.3457976</v>
      </c>
      <c r="E39" s="272">
        <v>12.5843252800521</v>
      </c>
      <c r="F39" s="272">
        <v>9.6085331970287999</v>
      </c>
      <c r="G39" s="272">
        <v>12.828596173494001</v>
      </c>
      <c r="H39" s="272">
        <v>22214.161714099999</v>
      </c>
      <c r="I39" s="272">
        <v>3.9802760259927599</v>
      </c>
      <c r="J39" s="272">
        <v>90.391466802971195</v>
      </c>
      <c r="K39" s="272">
        <v>1.3636684585833301</v>
      </c>
    </row>
    <row r="40" spans="1:11" x14ac:dyDescent="0.25">
      <c r="A40" s="272" t="s">
        <v>31</v>
      </c>
      <c r="B40" s="272" t="s">
        <v>32</v>
      </c>
      <c r="C40" s="272" t="s">
        <v>17</v>
      </c>
      <c r="D40" s="272">
        <v>2298.6850300000001</v>
      </c>
      <c r="E40" s="272">
        <v>11.2015214788475</v>
      </c>
      <c r="F40" s="272">
        <v>14.588355477698499</v>
      </c>
      <c r="G40" s="272">
        <v>10.8077943880739</v>
      </c>
      <c r="H40" s="272">
        <v>13458.300282800001</v>
      </c>
      <c r="I40" s="272">
        <v>4.9093151988746699</v>
      </c>
      <c r="J40" s="272">
        <v>85.411644522301501</v>
      </c>
      <c r="K40" s="272">
        <v>1.84597717729143</v>
      </c>
    </row>
    <row r="41" spans="1:11" x14ac:dyDescent="0.25">
      <c r="A41" s="272" t="s">
        <v>33</v>
      </c>
      <c r="B41" s="272" t="s">
        <v>34</v>
      </c>
      <c r="C41" s="272" t="s">
        <v>16</v>
      </c>
      <c r="D41" s="272">
        <v>1001.9481921</v>
      </c>
      <c r="E41" s="272">
        <v>9.6825034003324593</v>
      </c>
      <c r="F41" s="272">
        <v>13.1973355035514</v>
      </c>
      <c r="G41" s="272">
        <v>9.2057626830506898</v>
      </c>
      <c r="H41" s="272">
        <v>6590.1009137999999</v>
      </c>
      <c r="I41" s="272">
        <v>3.24986327945633</v>
      </c>
      <c r="J41" s="272">
        <v>86.8026644964486</v>
      </c>
      <c r="K41" s="272">
        <v>1.3996291404080601</v>
      </c>
    </row>
    <row r="42" spans="1:11" x14ac:dyDescent="0.25">
      <c r="A42" s="272" t="s">
        <v>33</v>
      </c>
      <c r="B42" s="272" t="s">
        <v>34</v>
      </c>
      <c r="C42" s="272" t="s">
        <v>17</v>
      </c>
      <c r="D42" s="272">
        <v>1085.0952620999999</v>
      </c>
      <c r="E42" s="272">
        <v>9.1303139451002195</v>
      </c>
      <c r="F42" s="272">
        <v>19.198331080995899</v>
      </c>
      <c r="G42" s="272">
        <v>8.5525284622986195</v>
      </c>
      <c r="H42" s="272">
        <v>4566.9338519000003</v>
      </c>
      <c r="I42" s="272">
        <v>4.1345971374159403</v>
      </c>
      <c r="J42" s="272">
        <v>80.801668919004101</v>
      </c>
      <c r="K42" s="272">
        <v>2.03206536691017</v>
      </c>
    </row>
    <row r="43" spans="1:11" x14ac:dyDescent="0.25">
      <c r="A43" s="272" t="s">
        <v>35</v>
      </c>
      <c r="B43" s="272" t="s">
        <v>36</v>
      </c>
      <c r="C43" s="272" t="s">
        <v>16</v>
      </c>
      <c r="D43" s="272">
        <v>2540.3640013999998</v>
      </c>
      <c r="E43" s="272">
        <v>14.9318127657018</v>
      </c>
      <c r="F43" s="272">
        <v>7.8995468818286003</v>
      </c>
      <c r="G43" s="272">
        <v>14.482654874913999</v>
      </c>
      <c r="H43" s="272">
        <v>29617.986843300001</v>
      </c>
      <c r="I43" s="272">
        <v>4.0771259264205604</v>
      </c>
      <c r="J43" s="272">
        <v>92.100453118171401</v>
      </c>
      <c r="K43" s="272">
        <v>1.24219162104377</v>
      </c>
    </row>
    <row r="44" spans="1:11" x14ac:dyDescent="0.25">
      <c r="A44" s="272" t="s">
        <v>35</v>
      </c>
      <c r="B44" s="272" t="s">
        <v>36</v>
      </c>
      <c r="C44" s="272" t="s">
        <v>17</v>
      </c>
      <c r="D44" s="272">
        <v>2441.6230691000001</v>
      </c>
      <c r="E44" s="272">
        <v>14.3682084331447</v>
      </c>
      <c r="F44" s="272">
        <v>13.2400811076875</v>
      </c>
      <c r="G44" s="272">
        <v>14.4260480703438</v>
      </c>
      <c r="H44" s="272">
        <v>15999.525812399999</v>
      </c>
      <c r="I44" s="272">
        <v>7.5481637772189298</v>
      </c>
      <c r="J44" s="272">
        <v>86.759918892312498</v>
      </c>
      <c r="K44" s="272">
        <v>2.2015009805601999</v>
      </c>
    </row>
    <row r="45" spans="1:11" x14ac:dyDescent="0.25">
      <c r="A45" s="272" t="s">
        <v>37</v>
      </c>
      <c r="B45" s="272" t="s">
        <v>38</v>
      </c>
      <c r="C45" s="272" t="s">
        <v>16</v>
      </c>
      <c r="D45" s="272">
        <v>16146.828688199999</v>
      </c>
      <c r="E45" s="272">
        <v>13.9421916524292</v>
      </c>
      <c r="F45" s="272">
        <v>10.5277950472695</v>
      </c>
      <c r="G45" s="272">
        <v>13.6363216519667</v>
      </c>
      <c r="H45" s="272">
        <v>137226.4903753</v>
      </c>
      <c r="I45" s="272">
        <v>4.4362245759771497</v>
      </c>
      <c r="J45" s="272">
        <v>89.472204952730493</v>
      </c>
      <c r="K45" s="272">
        <v>1.6045251106351299</v>
      </c>
    </row>
    <row r="46" spans="1:11" x14ac:dyDescent="0.25">
      <c r="A46" s="272" t="s">
        <v>37</v>
      </c>
      <c r="B46" s="272" t="s">
        <v>38</v>
      </c>
      <c r="C46" s="272" t="s">
        <v>17</v>
      </c>
      <c r="D46" s="272">
        <v>17664.794211699998</v>
      </c>
      <c r="E46" s="272">
        <v>11.622845629468401</v>
      </c>
      <c r="F46" s="272">
        <v>16.731216226254698</v>
      </c>
      <c r="G46" s="272">
        <v>11.7775809606176</v>
      </c>
      <c r="H46" s="272">
        <v>87915.063061199995</v>
      </c>
      <c r="I46" s="272">
        <v>5.4260836766048497</v>
      </c>
      <c r="J46" s="272">
        <v>83.268783773745298</v>
      </c>
      <c r="K46" s="272">
        <v>2.3664721008744198</v>
      </c>
    </row>
    <row r="47" spans="1:11" x14ac:dyDescent="0.25">
      <c r="A47" s="272" t="s">
        <v>39</v>
      </c>
      <c r="B47" s="272" t="s">
        <v>40</v>
      </c>
      <c r="C47" s="272" t="s">
        <v>16</v>
      </c>
      <c r="D47" s="272">
        <v>860.91178539999999</v>
      </c>
      <c r="E47" s="272">
        <v>9.1017533267447597</v>
      </c>
      <c r="F47" s="272">
        <v>12.8141344308772</v>
      </c>
      <c r="G47" s="272">
        <v>8.8507590556576794</v>
      </c>
      <c r="H47" s="272">
        <v>5857.5426685000002</v>
      </c>
      <c r="I47" s="272">
        <v>2.7450845709694902</v>
      </c>
      <c r="J47" s="272">
        <v>87.185865569122797</v>
      </c>
      <c r="K47" s="272">
        <v>1.3008394837186401</v>
      </c>
    </row>
    <row r="48" spans="1:11" x14ac:dyDescent="0.25">
      <c r="A48" s="272" t="s">
        <v>39</v>
      </c>
      <c r="B48" s="272" t="s">
        <v>40</v>
      </c>
      <c r="C48" s="272" t="s">
        <v>17</v>
      </c>
      <c r="D48" s="272">
        <v>469.74687799999998</v>
      </c>
      <c r="E48" s="272">
        <v>12.508213365276401</v>
      </c>
      <c r="F48" s="272">
        <v>15.423209655564699</v>
      </c>
      <c r="G48" s="272">
        <v>12.2493657719117</v>
      </c>
      <c r="H48" s="272">
        <v>2575.9672664</v>
      </c>
      <c r="I48" s="272">
        <v>5.5750911192275598</v>
      </c>
      <c r="J48" s="272">
        <v>84.576790344435295</v>
      </c>
      <c r="K48" s="272">
        <v>2.2337633726522901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782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73" t="s">
        <v>14</v>
      </c>
      <c r="B59" s="273" t="s">
        <v>15</v>
      </c>
      <c r="C59" s="273" t="s">
        <v>16</v>
      </c>
      <c r="D59" s="273">
        <v>232334.7514598</v>
      </c>
      <c r="E59" s="273">
        <v>1.40846772238995</v>
      </c>
      <c r="F59" s="273">
        <v>15.3298777717291</v>
      </c>
      <c r="G59" s="273">
        <v>1.3701554872339099</v>
      </c>
      <c r="H59" s="273">
        <v>1283233.4410554999</v>
      </c>
      <c r="I59" s="273">
        <v>0.57099090402136399</v>
      </c>
      <c r="J59" s="273">
        <v>84.670122228270898</v>
      </c>
      <c r="K59" s="273">
        <v>0.24807234942843301</v>
      </c>
    </row>
    <row r="60" spans="1:11" x14ac:dyDescent="0.25">
      <c r="A60" s="273" t="s">
        <v>14</v>
      </c>
      <c r="B60" s="273" t="s">
        <v>15</v>
      </c>
      <c r="C60" s="273" t="s">
        <v>17</v>
      </c>
      <c r="D60" s="273">
        <v>272808.05709890003</v>
      </c>
      <c r="E60" s="273">
        <v>1.2758207895259699</v>
      </c>
      <c r="F60" s="273">
        <v>21.221008633236199</v>
      </c>
      <c r="G60" s="273">
        <v>1.1983447339633999</v>
      </c>
      <c r="H60" s="273">
        <v>1012748.4487857</v>
      </c>
      <c r="I60" s="273">
        <v>0.63806464632737103</v>
      </c>
      <c r="J60" s="273">
        <v>78.778991366763805</v>
      </c>
      <c r="K60" s="273">
        <v>0.32280286284242998</v>
      </c>
    </row>
    <row r="61" spans="1:11" x14ac:dyDescent="0.25">
      <c r="A61" s="273" t="s">
        <v>42</v>
      </c>
      <c r="B61" s="273" t="s">
        <v>43</v>
      </c>
      <c r="C61" s="273" t="s">
        <v>16</v>
      </c>
      <c r="D61" s="273">
        <v>226.65066590000001</v>
      </c>
      <c r="E61" s="273">
        <v>14.768643267126601</v>
      </c>
      <c r="F61" s="273">
        <v>12.8259560088767</v>
      </c>
      <c r="G61" s="273">
        <v>13.866536817854101</v>
      </c>
      <c r="H61" s="273">
        <v>1540.4742622000001</v>
      </c>
      <c r="I61" s="273">
        <v>6.7080756694010901</v>
      </c>
      <c r="J61" s="273">
        <v>87.174043991123298</v>
      </c>
      <c r="K61" s="273">
        <v>2.04018975234619</v>
      </c>
    </row>
    <row r="62" spans="1:11" x14ac:dyDescent="0.25">
      <c r="A62" s="273" t="s">
        <v>42</v>
      </c>
      <c r="B62" s="273" t="s">
        <v>43</v>
      </c>
      <c r="C62" s="273" t="s">
        <v>17</v>
      </c>
      <c r="D62" s="273">
        <v>351.5152794</v>
      </c>
      <c r="E62" s="273">
        <v>9.6174981384882905</v>
      </c>
      <c r="F62" s="273">
        <v>19.018514394318402</v>
      </c>
      <c r="G62" s="273">
        <v>9.70524731375904</v>
      </c>
      <c r="H62" s="273">
        <v>1496.7640977999999</v>
      </c>
      <c r="I62" s="273">
        <v>5.6554780229408799</v>
      </c>
      <c r="J62" s="273">
        <v>80.981485605681598</v>
      </c>
      <c r="K62" s="273">
        <v>2.2792788296809898</v>
      </c>
    </row>
    <row r="63" spans="1:11" x14ac:dyDescent="0.25">
      <c r="A63" s="273" t="s">
        <v>44</v>
      </c>
      <c r="B63" s="273" t="s">
        <v>45</v>
      </c>
      <c r="C63" s="273" t="s">
        <v>16</v>
      </c>
      <c r="D63" s="273">
        <v>1732.6869515999999</v>
      </c>
      <c r="E63" s="273">
        <v>12.4739392615298</v>
      </c>
      <c r="F63" s="273">
        <v>12.7675511278927</v>
      </c>
      <c r="G63" s="273">
        <v>12.393223291375801</v>
      </c>
      <c r="H63" s="273">
        <v>11838.3333188</v>
      </c>
      <c r="I63" s="273">
        <v>5.1446851047540099</v>
      </c>
      <c r="J63" s="273">
        <v>87.232448872107298</v>
      </c>
      <c r="K63" s="273">
        <v>1.81390198324039</v>
      </c>
    </row>
    <row r="64" spans="1:11" x14ac:dyDescent="0.25">
      <c r="A64" s="273" t="s">
        <v>44</v>
      </c>
      <c r="B64" s="273" t="s">
        <v>45</v>
      </c>
      <c r="C64" s="273" t="s">
        <v>17</v>
      </c>
      <c r="D64" s="273">
        <v>1972.8539046000001</v>
      </c>
      <c r="E64" s="273">
        <v>14.0025914842138</v>
      </c>
      <c r="F64" s="273">
        <v>19.200884831501799</v>
      </c>
      <c r="G64" s="273">
        <v>13.3960882964949</v>
      </c>
      <c r="H64" s="273">
        <v>8301.9533343000003</v>
      </c>
      <c r="I64" s="273">
        <v>5.9623397568107697</v>
      </c>
      <c r="J64" s="273">
        <v>80.799115168498204</v>
      </c>
      <c r="K64" s="273">
        <v>3.1834104623204</v>
      </c>
    </row>
    <row r="65" spans="1:11" x14ac:dyDescent="0.25">
      <c r="A65" s="273" t="s">
        <v>27</v>
      </c>
      <c r="B65" s="273" t="s">
        <v>28</v>
      </c>
      <c r="C65" s="273" t="s">
        <v>16</v>
      </c>
      <c r="D65" s="273">
        <v>3905.0730466999998</v>
      </c>
      <c r="E65" s="273">
        <v>10.0831276918904</v>
      </c>
      <c r="F65" s="273">
        <v>13.444989649283601</v>
      </c>
      <c r="G65" s="273">
        <v>10.5919710522162</v>
      </c>
      <c r="H65" s="273">
        <v>25139.7469834</v>
      </c>
      <c r="I65" s="273">
        <v>3.7296732173287799</v>
      </c>
      <c r="J65" s="273">
        <v>86.555010350716401</v>
      </c>
      <c r="K65" s="273">
        <v>1.64529979934754</v>
      </c>
    </row>
    <row r="66" spans="1:11" x14ac:dyDescent="0.25">
      <c r="A66" s="273" t="s">
        <v>27</v>
      </c>
      <c r="B66" s="273" t="s">
        <v>28</v>
      </c>
      <c r="C66" s="273" t="s">
        <v>17</v>
      </c>
      <c r="D66" s="273">
        <v>2925.7879505000001</v>
      </c>
      <c r="E66" s="273">
        <v>13.778127351922301</v>
      </c>
      <c r="F66" s="273">
        <v>18.2057847268124</v>
      </c>
      <c r="G66" s="273">
        <v>12.669575143101399</v>
      </c>
      <c r="H66" s="273">
        <v>13144.862089599999</v>
      </c>
      <c r="I66" s="273">
        <v>5.9173181470386398</v>
      </c>
      <c r="J66" s="273">
        <v>81.794215273187604</v>
      </c>
      <c r="K66" s="273">
        <v>2.8199984175542001</v>
      </c>
    </row>
    <row r="67" spans="1:11" x14ac:dyDescent="0.25">
      <c r="A67" s="273" t="s">
        <v>29</v>
      </c>
      <c r="B67" s="273" t="s">
        <v>30</v>
      </c>
      <c r="C67" s="273" t="s">
        <v>16</v>
      </c>
      <c r="D67" s="273">
        <v>407.94185340000001</v>
      </c>
      <c r="E67" s="273">
        <v>17.4917575077096</v>
      </c>
      <c r="F67" s="273">
        <v>8.5616958590411905</v>
      </c>
      <c r="G67" s="273">
        <v>17.036652703084702</v>
      </c>
      <c r="H67" s="273">
        <v>4356.7900422000002</v>
      </c>
      <c r="I67" s="273">
        <v>4.1949970871025597</v>
      </c>
      <c r="J67" s="273">
        <v>91.438304140958806</v>
      </c>
      <c r="K67" s="273">
        <v>1.5952028011703501</v>
      </c>
    </row>
    <row r="68" spans="1:11" x14ac:dyDescent="0.25">
      <c r="A68" s="273" t="s">
        <v>29</v>
      </c>
      <c r="B68" s="273" t="s">
        <v>30</v>
      </c>
      <c r="C68" s="273" t="s">
        <v>17</v>
      </c>
      <c r="D68" s="273">
        <v>606.57492420000005</v>
      </c>
      <c r="E68" s="273">
        <v>11.2617365094415</v>
      </c>
      <c r="F68" s="273">
        <v>17.164706920762299</v>
      </c>
      <c r="G68" s="273">
        <v>9.8720412400255704</v>
      </c>
      <c r="H68" s="273">
        <v>2927.2746603000001</v>
      </c>
      <c r="I68" s="273">
        <v>5.9655472562253404</v>
      </c>
      <c r="J68" s="273">
        <v>82.835293079237701</v>
      </c>
      <c r="K68" s="273">
        <v>2.0456340322551401</v>
      </c>
    </row>
    <row r="69" spans="1:11" x14ac:dyDescent="0.25">
      <c r="A69" s="273" t="s">
        <v>46</v>
      </c>
      <c r="B69" s="273" t="s">
        <v>47</v>
      </c>
      <c r="C69" s="273" t="s">
        <v>16</v>
      </c>
      <c r="D69" s="273">
        <v>353.07215860000002</v>
      </c>
      <c r="E69" s="273">
        <v>19.124837323348</v>
      </c>
      <c r="F69" s="273">
        <v>8.92528992336754</v>
      </c>
      <c r="G69" s="273">
        <v>18.764409028526</v>
      </c>
      <c r="H69" s="273">
        <v>3602.7899100999998</v>
      </c>
      <c r="I69" s="273">
        <v>6.0953781496239801</v>
      </c>
      <c r="J69" s="273">
        <v>91.0747100766324</v>
      </c>
      <c r="K69" s="273">
        <v>1.8389055609326701</v>
      </c>
    </row>
    <row r="70" spans="1:11" x14ac:dyDescent="0.25">
      <c r="A70" s="273" t="s">
        <v>46</v>
      </c>
      <c r="B70" s="273" t="s">
        <v>47</v>
      </c>
      <c r="C70" s="273" t="s">
        <v>17</v>
      </c>
      <c r="D70" s="273">
        <v>388.32277800000003</v>
      </c>
      <c r="E70" s="273">
        <v>14.752826200375701</v>
      </c>
      <c r="F70" s="273">
        <v>10.976231557408999</v>
      </c>
      <c r="G70" s="273">
        <v>14.957261369091899</v>
      </c>
      <c r="H70" s="273">
        <v>3149.5287693999999</v>
      </c>
      <c r="I70" s="273">
        <v>5.8094478141982799</v>
      </c>
      <c r="J70" s="273">
        <v>89.023768442591006</v>
      </c>
      <c r="K70" s="273">
        <v>1.8441632737408999</v>
      </c>
    </row>
    <row r="71" spans="1:11" x14ac:dyDescent="0.25">
      <c r="A71" s="273" t="s">
        <v>48</v>
      </c>
      <c r="B71" s="273" t="s">
        <v>49</v>
      </c>
      <c r="C71" s="273" t="s">
        <v>16</v>
      </c>
      <c r="D71" s="273">
        <v>2818.0341668999999</v>
      </c>
      <c r="E71" s="273">
        <v>15.0278945888255</v>
      </c>
      <c r="F71" s="273">
        <v>9.4273554704530405</v>
      </c>
      <c r="G71" s="273">
        <v>15.0979183768599</v>
      </c>
      <c r="H71" s="273">
        <v>27074.062039</v>
      </c>
      <c r="I71" s="273">
        <v>3.8179183461774802</v>
      </c>
      <c r="J71" s="273">
        <v>90.572644529546906</v>
      </c>
      <c r="K71" s="273">
        <v>1.5714837978050999</v>
      </c>
    </row>
    <row r="72" spans="1:11" x14ac:dyDescent="0.25">
      <c r="A72" s="273" t="s">
        <v>48</v>
      </c>
      <c r="B72" s="273" t="s">
        <v>49</v>
      </c>
      <c r="C72" s="273" t="s">
        <v>17</v>
      </c>
      <c r="D72" s="273">
        <v>3293.7050976</v>
      </c>
      <c r="E72" s="273">
        <v>11.8689679827179</v>
      </c>
      <c r="F72" s="273">
        <v>17.1398392050165</v>
      </c>
      <c r="G72" s="273">
        <v>12.524258077957899</v>
      </c>
      <c r="H72" s="273">
        <v>15922.9576622</v>
      </c>
      <c r="I72" s="273">
        <v>5.5293581546334503</v>
      </c>
      <c r="J72" s="273">
        <v>82.8601607949835</v>
      </c>
      <c r="K72" s="273">
        <v>2.5906752721547002</v>
      </c>
    </row>
    <row r="73" spans="1:11" x14ac:dyDescent="0.25">
      <c r="A73" s="273" t="s">
        <v>31</v>
      </c>
      <c r="B73" s="273" t="s">
        <v>32</v>
      </c>
      <c r="C73" s="273" t="s">
        <v>16</v>
      </c>
      <c r="D73" s="273">
        <v>2327.3954875999998</v>
      </c>
      <c r="E73" s="273">
        <v>12.764651333961799</v>
      </c>
      <c r="F73" s="273">
        <v>9.6512697234669798</v>
      </c>
      <c r="G73" s="273">
        <v>13.0155725819151</v>
      </c>
      <c r="H73" s="273">
        <v>21787.519485100001</v>
      </c>
      <c r="I73" s="273">
        <v>4.0571726709768603</v>
      </c>
      <c r="J73" s="273">
        <v>90.348730276533004</v>
      </c>
      <c r="K73" s="273">
        <v>1.3903549193103799</v>
      </c>
    </row>
    <row r="74" spans="1:11" x14ac:dyDescent="0.25">
      <c r="A74" s="273" t="s">
        <v>31</v>
      </c>
      <c r="B74" s="273" t="s">
        <v>32</v>
      </c>
      <c r="C74" s="273" t="s">
        <v>17</v>
      </c>
      <c r="D74" s="273">
        <v>2274.919813</v>
      </c>
      <c r="E74" s="273">
        <v>11.3151544913857</v>
      </c>
      <c r="F74" s="273">
        <v>14.589466735463599</v>
      </c>
      <c r="G74" s="273">
        <v>10.917944381202901</v>
      </c>
      <c r="H74" s="273">
        <v>13317.972334800001</v>
      </c>
      <c r="I74" s="273">
        <v>4.9593914393902603</v>
      </c>
      <c r="J74" s="273">
        <v>85.410533264536397</v>
      </c>
      <c r="K74" s="273">
        <v>1.8649571695782901</v>
      </c>
    </row>
    <row r="75" spans="1:11" x14ac:dyDescent="0.25">
      <c r="A75" s="273" t="s">
        <v>50</v>
      </c>
      <c r="B75" s="273" t="s">
        <v>51</v>
      </c>
      <c r="C75" s="273" t="s">
        <v>16</v>
      </c>
      <c r="D75" s="273">
        <v>7339.4005227999996</v>
      </c>
      <c r="E75" s="273">
        <v>8.2618649624039104</v>
      </c>
      <c r="F75" s="273">
        <v>24.606755812622499</v>
      </c>
      <c r="G75" s="273">
        <v>8.4291989209243408</v>
      </c>
      <c r="H75" s="273">
        <v>22487.369729599999</v>
      </c>
      <c r="I75" s="273">
        <v>5.4371244390843003</v>
      </c>
      <c r="J75" s="273">
        <v>75.393244187377505</v>
      </c>
      <c r="K75" s="273">
        <v>2.7511117445445099</v>
      </c>
    </row>
    <row r="76" spans="1:11" x14ac:dyDescent="0.25">
      <c r="A76" s="273" t="s">
        <v>50</v>
      </c>
      <c r="B76" s="273" t="s">
        <v>51</v>
      </c>
      <c r="C76" s="273" t="s">
        <v>17</v>
      </c>
      <c r="D76" s="273">
        <v>8567.8282820999993</v>
      </c>
      <c r="E76" s="273">
        <v>7.9780091163415099</v>
      </c>
      <c r="F76" s="273">
        <v>32.218381010331903</v>
      </c>
      <c r="G76" s="273">
        <v>7.3381295447123396</v>
      </c>
      <c r="H76" s="273">
        <v>18025.153777899999</v>
      </c>
      <c r="I76" s="273">
        <v>5.7663262924393202</v>
      </c>
      <c r="J76" s="273">
        <v>67.781618989668104</v>
      </c>
      <c r="K76" s="273">
        <v>3.4880054076423499</v>
      </c>
    </row>
    <row r="77" spans="1:11" x14ac:dyDescent="0.25">
      <c r="A77" s="273" t="s">
        <v>52</v>
      </c>
      <c r="B77" s="273" t="s">
        <v>53</v>
      </c>
      <c r="C77" s="273" t="s">
        <v>16</v>
      </c>
      <c r="D77" s="273">
        <v>146.0025196</v>
      </c>
      <c r="E77" s="273">
        <v>20.311158806522698</v>
      </c>
      <c r="F77" s="273">
        <v>5.0080641267933403</v>
      </c>
      <c r="G77" s="273">
        <v>19.691876712129002</v>
      </c>
      <c r="H77" s="273">
        <v>2769.3459244999999</v>
      </c>
      <c r="I77" s="273">
        <v>4.84323998382109</v>
      </c>
      <c r="J77" s="273">
        <v>94.9919358732067</v>
      </c>
      <c r="K77" s="273">
        <v>1.03817424547368</v>
      </c>
    </row>
    <row r="78" spans="1:11" x14ac:dyDescent="0.25">
      <c r="A78" s="273" t="s">
        <v>52</v>
      </c>
      <c r="B78" s="273" t="s">
        <v>53</v>
      </c>
      <c r="C78" s="273" t="s">
        <v>17</v>
      </c>
      <c r="D78" s="273">
        <v>128.56219830000001</v>
      </c>
      <c r="E78" s="273">
        <v>24.578462389409701</v>
      </c>
      <c r="F78" s="273">
        <v>7.0114874074699296</v>
      </c>
      <c r="G78" s="273">
        <v>24.281872971536099</v>
      </c>
      <c r="H78" s="273">
        <v>1705.0316003999999</v>
      </c>
      <c r="I78" s="273">
        <v>6.43667118877348</v>
      </c>
      <c r="J78" s="273">
        <v>92.9885125925301</v>
      </c>
      <c r="K78" s="273">
        <v>1.8308933202937001</v>
      </c>
    </row>
    <row r="79" spans="1:11" x14ac:dyDescent="0.25">
      <c r="A79" s="273" t="s">
        <v>33</v>
      </c>
      <c r="B79" s="273" t="s">
        <v>34</v>
      </c>
      <c r="C79" s="273" t="s">
        <v>16</v>
      </c>
      <c r="D79" s="273">
        <v>439.82801790000002</v>
      </c>
      <c r="E79" s="273">
        <v>17.140475326389101</v>
      </c>
      <c r="F79" s="273">
        <v>13.8374639229199</v>
      </c>
      <c r="G79" s="273">
        <v>15.7488304892172</v>
      </c>
      <c r="H79" s="273">
        <v>2738.7025303999999</v>
      </c>
      <c r="I79" s="273">
        <v>5.48021503498755</v>
      </c>
      <c r="J79" s="273">
        <v>86.162536077080105</v>
      </c>
      <c r="K79" s="273">
        <v>2.5292184242090001</v>
      </c>
    </row>
    <row r="80" spans="1:11" x14ac:dyDescent="0.25">
      <c r="A80" s="273" t="s">
        <v>33</v>
      </c>
      <c r="B80" s="273" t="s">
        <v>34</v>
      </c>
      <c r="C80" s="273" t="s">
        <v>17</v>
      </c>
      <c r="D80" s="273">
        <v>448.0983951</v>
      </c>
      <c r="E80" s="273">
        <v>14.9044264526511</v>
      </c>
      <c r="F80" s="273">
        <v>14.1982349811326</v>
      </c>
      <c r="G80" s="273">
        <v>14.699100784848699</v>
      </c>
      <c r="H80" s="273">
        <v>2707.9163890999998</v>
      </c>
      <c r="I80" s="273">
        <v>5.4298866829762398</v>
      </c>
      <c r="J80" s="273">
        <v>85.8017650188674</v>
      </c>
      <c r="K80" s="273">
        <v>2.4323658949059999</v>
      </c>
    </row>
    <row r="81" spans="1:11" x14ac:dyDescent="0.25">
      <c r="A81" s="273" t="s">
        <v>54</v>
      </c>
      <c r="B81" s="273" t="s">
        <v>55</v>
      </c>
      <c r="C81" s="273" t="s">
        <v>16</v>
      </c>
      <c r="D81" s="273">
        <v>3703.8982735</v>
      </c>
      <c r="E81" s="273">
        <v>12.400667744502</v>
      </c>
      <c r="F81" s="273">
        <v>12.3974178546981</v>
      </c>
      <c r="G81" s="273">
        <v>11.915614975317499</v>
      </c>
      <c r="H81" s="273">
        <v>26172.470474500002</v>
      </c>
      <c r="I81" s="273">
        <v>3.1886469411954601</v>
      </c>
      <c r="J81" s="273">
        <v>87.602582145301895</v>
      </c>
      <c r="K81" s="273">
        <v>1.68628428782715</v>
      </c>
    </row>
    <row r="82" spans="1:11" x14ac:dyDescent="0.25">
      <c r="A82" s="273" t="s">
        <v>54</v>
      </c>
      <c r="B82" s="273" t="s">
        <v>55</v>
      </c>
      <c r="C82" s="273" t="s">
        <v>17</v>
      </c>
      <c r="D82" s="273">
        <v>3153.1755469</v>
      </c>
      <c r="E82" s="273">
        <v>12.112639970124</v>
      </c>
      <c r="F82" s="273">
        <v>22.2996832815933</v>
      </c>
      <c r="G82" s="273">
        <v>11.3357698225607</v>
      </c>
      <c r="H82" s="273">
        <v>10986.825936900001</v>
      </c>
      <c r="I82" s="273">
        <v>5.6765433760915904</v>
      </c>
      <c r="J82" s="273">
        <v>77.700316718406697</v>
      </c>
      <c r="K82" s="273">
        <v>3.25332106061113</v>
      </c>
    </row>
    <row r="83" spans="1:11" x14ac:dyDescent="0.25">
      <c r="A83" s="273" t="s">
        <v>35</v>
      </c>
      <c r="B83" s="273" t="s">
        <v>36</v>
      </c>
      <c r="C83" s="273" t="s">
        <v>16</v>
      </c>
      <c r="D83" s="273">
        <v>2497.1688801999999</v>
      </c>
      <c r="E83" s="273">
        <v>15.1857452628874</v>
      </c>
      <c r="F83" s="273">
        <v>7.8959201733066902</v>
      </c>
      <c r="G83" s="273">
        <v>14.7288305369276</v>
      </c>
      <c r="H83" s="273">
        <v>29128.8965484</v>
      </c>
      <c r="I83" s="273">
        <v>4.1452329767709903</v>
      </c>
      <c r="J83" s="273">
        <v>92.104079826693294</v>
      </c>
      <c r="K83" s="273">
        <v>1.26267664130159</v>
      </c>
    </row>
    <row r="84" spans="1:11" x14ac:dyDescent="0.25">
      <c r="A84" s="273" t="s">
        <v>35</v>
      </c>
      <c r="B84" s="273" t="s">
        <v>36</v>
      </c>
      <c r="C84" s="273" t="s">
        <v>17</v>
      </c>
      <c r="D84" s="273">
        <v>2421.9426084000002</v>
      </c>
      <c r="E84" s="273">
        <v>14.4835062721555</v>
      </c>
      <c r="F84" s="273">
        <v>13.2520685893221</v>
      </c>
      <c r="G84" s="273">
        <v>14.5436613421423</v>
      </c>
      <c r="H84" s="273">
        <v>15854.016288700001</v>
      </c>
      <c r="I84" s="273">
        <v>7.6169200599944702</v>
      </c>
      <c r="J84" s="273">
        <v>86.747931410677893</v>
      </c>
      <c r="K84" s="273">
        <v>2.221765920083</v>
      </c>
    </row>
    <row r="85" spans="1:11" x14ac:dyDescent="0.25">
      <c r="A85" s="273" t="s">
        <v>56</v>
      </c>
      <c r="B85" s="273" t="s">
        <v>57</v>
      </c>
      <c r="C85" s="273" t="s">
        <v>16</v>
      </c>
      <c r="D85" s="273">
        <v>457.00212010000001</v>
      </c>
      <c r="E85" s="273">
        <v>17.5396747328906</v>
      </c>
      <c r="F85" s="273">
        <v>9.5707448991430102</v>
      </c>
      <c r="G85" s="273">
        <v>16.178564292329</v>
      </c>
      <c r="H85" s="273">
        <v>4317.9879659999997</v>
      </c>
      <c r="I85" s="273">
        <v>5.2696242749958602</v>
      </c>
      <c r="J85" s="273">
        <v>90.429255100857006</v>
      </c>
      <c r="K85" s="273">
        <v>1.71228781552572</v>
      </c>
    </row>
    <row r="86" spans="1:11" x14ac:dyDescent="0.25">
      <c r="A86" s="273" t="s">
        <v>56</v>
      </c>
      <c r="B86" s="273" t="s">
        <v>57</v>
      </c>
      <c r="C86" s="273" t="s">
        <v>17</v>
      </c>
      <c r="D86" s="273">
        <v>529.47925740000005</v>
      </c>
      <c r="E86" s="273">
        <v>16.0640529214505</v>
      </c>
      <c r="F86" s="273">
        <v>11.632153281974</v>
      </c>
      <c r="G86" s="273">
        <v>16.7469310213163</v>
      </c>
      <c r="H86" s="273">
        <v>4022.3800980000001</v>
      </c>
      <c r="I86" s="273">
        <v>6.5138595027166701</v>
      </c>
      <c r="J86" s="273">
        <v>88.367846718026001</v>
      </c>
      <c r="K86" s="273">
        <v>2.2044541751050599</v>
      </c>
    </row>
    <row r="87" spans="1:11" x14ac:dyDescent="0.25">
      <c r="A87" s="273" t="s">
        <v>37</v>
      </c>
      <c r="B87" s="273" t="s">
        <v>38</v>
      </c>
      <c r="C87" s="273" t="s">
        <v>16</v>
      </c>
      <c r="D87" s="273">
        <v>15992.792011899999</v>
      </c>
      <c r="E87" s="273">
        <v>14.075709907472699</v>
      </c>
      <c r="F87" s="273">
        <v>10.507648593637001</v>
      </c>
      <c r="G87" s="273">
        <v>13.7663517202349</v>
      </c>
      <c r="H87" s="273">
        <v>136208.64363169999</v>
      </c>
      <c r="I87" s="273">
        <v>4.4692374978408997</v>
      </c>
      <c r="J87" s="273">
        <v>89.492351406362999</v>
      </c>
      <c r="K87" s="273">
        <v>1.6163614434021101</v>
      </c>
    </row>
    <row r="88" spans="1:11" x14ac:dyDescent="0.25">
      <c r="A88" s="273" t="s">
        <v>37</v>
      </c>
      <c r="B88" s="273" t="s">
        <v>38</v>
      </c>
      <c r="C88" s="273" t="s">
        <v>17</v>
      </c>
      <c r="D88" s="273">
        <v>17571.929076699998</v>
      </c>
      <c r="E88" s="273">
        <v>11.684012500835699</v>
      </c>
      <c r="F88" s="273">
        <v>16.722330951799801</v>
      </c>
      <c r="G88" s="273">
        <v>11.839077691604899</v>
      </c>
      <c r="H88" s="273">
        <v>87508.6911272</v>
      </c>
      <c r="I88" s="273">
        <v>5.4511199240723496</v>
      </c>
      <c r="J88" s="273">
        <v>83.277669048200195</v>
      </c>
      <c r="K88" s="273">
        <v>2.3773116801396199</v>
      </c>
    </row>
    <row r="89" spans="1:11" x14ac:dyDescent="0.25">
      <c r="A89" s="273" t="s">
        <v>39</v>
      </c>
      <c r="B89" s="273" t="s">
        <v>40</v>
      </c>
      <c r="C89" s="273" t="s">
        <v>16</v>
      </c>
      <c r="D89" s="273">
        <v>545.87208020000003</v>
      </c>
      <c r="E89" s="273">
        <v>13.210101149685901</v>
      </c>
      <c r="F89" s="273">
        <v>11.893991944849899</v>
      </c>
      <c r="G89" s="273">
        <v>12.865429269744499</v>
      </c>
      <c r="H89" s="273">
        <v>4043.6053864999999</v>
      </c>
      <c r="I89" s="273">
        <v>3.6913139809397801</v>
      </c>
      <c r="J89" s="273">
        <v>88.106008055150099</v>
      </c>
      <c r="K89" s="273">
        <v>1.73678634952561</v>
      </c>
    </row>
    <row r="90" spans="1:11" x14ac:dyDescent="0.25">
      <c r="A90" s="273" t="s">
        <v>39</v>
      </c>
      <c r="B90" s="273" t="s">
        <v>40</v>
      </c>
      <c r="C90" s="273" t="s">
        <v>17</v>
      </c>
      <c r="D90" s="273">
        <v>262.0435387</v>
      </c>
      <c r="E90" s="273">
        <v>20.180007817302201</v>
      </c>
      <c r="F90" s="273">
        <v>11.9083669781485</v>
      </c>
      <c r="G90" s="273">
        <v>19.863879892923698</v>
      </c>
      <c r="H90" s="273">
        <v>1938.4558176</v>
      </c>
      <c r="I90" s="273">
        <v>6.9225137908190097</v>
      </c>
      <c r="J90" s="273">
        <v>88.091633021851493</v>
      </c>
      <c r="K90" s="273">
        <v>2.6852308586006699</v>
      </c>
    </row>
    <row r="91" spans="1:11" x14ac:dyDescent="0.25">
      <c r="A91" s="273" t="s">
        <v>58</v>
      </c>
      <c r="B91" s="273" t="s">
        <v>59</v>
      </c>
      <c r="C91" s="273" t="s">
        <v>16</v>
      </c>
      <c r="D91" s="273">
        <v>188.6183499</v>
      </c>
      <c r="E91" s="273">
        <v>15.1120942556897</v>
      </c>
      <c r="F91" s="273">
        <v>9.3508889744407799</v>
      </c>
      <c r="G91" s="273">
        <v>15.5565964129965</v>
      </c>
      <c r="H91" s="273">
        <v>1828.4984228000001</v>
      </c>
      <c r="I91" s="273">
        <v>5.3753764317214099</v>
      </c>
      <c r="J91" s="273">
        <v>90.649111025559193</v>
      </c>
      <c r="K91" s="273">
        <v>1.60473725811937</v>
      </c>
    </row>
    <row r="92" spans="1:11" x14ac:dyDescent="0.25">
      <c r="A92" s="273" t="s">
        <v>58</v>
      </c>
      <c r="B92" s="273" t="s">
        <v>59</v>
      </c>
      <c r="C92" s="273" t="s">
        <v>17</v>
      </c>
      <c r="D92" s="273">
        <v>198.0923602</v>
      </c>
      <c r="E92" s="273">
        <v>15.753346881672201</v>
      </c>
      <c r="F92" s="273">
        <v>18.168044027142699</v>
      </c>
      <c r="G92" s="273">
        <v>15.0257749041686</v>
      </c>
      <c r="H92" s="273">
        <v>892.24163450000003</v>
      </c>
      <c r="I92" s="273">
        <v>7.2769364140304296</v>
      </c>
      <c r="J92" s="273">
        <v>81.831955972857301</v>
      </c>
      <c r="K92" s="273">
        <v>3.3359698757710001</v>
      </c>
    </row>
    <row r="93" spans="1:11" x14ac:dyDescent="0.25">
      <c r="A93" s="273" t="s">
        <v>60</v>
      </c>
      <c r="B93" s="273" t="s">
        <v>61</v>
      </c>
      <c r="C93" s="273" t="s">
        <v>16</v>
      </c>
      <c r="D93" s="273">
        <v>200.82798149999999</v>
      </c>
      <c r="E93" s="273">
        <v>12.342547141386399</v>
      </c>
      <c r="F93" s="273">
        <v>13.6120730040038</v>
      </c>
      <c r="G93" s="273">
        <v>13.0158598002267</v>
      </c>
      <c r="H93" s="273">
        <v>1274.5386393000001</v>
      </c>
      <c r="I93" s="273">
        <v>5.2993639327623301</v>
      </c>
      <c r="J93" s="273">
        <v>86.387926995996196</v>
      </c>
      <c r="K93" s="273">
        <v>2.05089808230698</v>
      </c>
    </row>
    <row r="94" spans="1:11" x14ac:dyDescent="0.25">
      <c r="A94" s="273" t="s">
        <v>60</v>
      </c>
      <c r="B94" s="273" t="s">
        <v>61</v>
      </c>
      <c r="C94" s="273" t="s">
        <v>17</v>
      </c>
      <c r="D94" s="273">
        <v>209.22585849999999</v>
      </c>
      <c r="E94" s="273">
        <v>13.344792358836701</v>
      </c>
      <c r="F94" s="273">
        <v>14.866103849891999</v>
      </c>
      <c r="G94" s="273">
        <v>11.826503928768</v>
      </c>
      <c r="H94" s="273">
        <v>1198.1762464000001</v>
      </c>
      <c r="I94" s="273">
        <v>5.2143312889181503</v>
      </c>
      <c r="J94" s="273">
        <v>85.133896150108001</v>
      </c>
      <c r="K94" s="273">
        <v>2.0651472978075098</v>
      </c>
    </row>
    <row r="95" spans="1:11" x14ac:dyDescent="0.25">
      <c r="A95" s="273" t="s">
        <v>62</v>
      </c>
      <c r="B95" s="273" t="s">
        <v>63</v>
      </c>
      <c r="C95" s="273" t="s">
        <v>16</v>
      </c>
      <c r="D95" s="273">
        <v>248.36632159999999</v>
      </c>
      <c r="E95" s="273">
        <v>19.2229113252735</v>
      </c>
      <c r="F95" s="273">
        <v>11.7154182867489</v>
      </c>
      <c r="G95" s="273">
        <v>17.0453806528452</v>
      </c>
      <c r="H95" s="273">
        <v>1871.6290171999999</v>
      </c>
      <c r="I95" s="273">
        <v>5.0932659253522603</v>
      </c>
      <c r="J95" s="273">
        <v>88.2845817132511</v>
      </c>
      <c r="K95" s="273">
        <v>2.2619324952294102</v>
      </c>
    </row>
    <row r="96" spans="1:11" x14ac:dyDescent="0.25">
      <c r="A96" s="273" t="s">
        <v>62</v>
      </c>
      <c r="B96" s="273" t="s">
        <v>63</v>
      </c>
      <c r="C96" s="273" t="s">
        <v>17</v>
      </c>
      <c r="D96" s="273">
        <v>369.70845209999999</v>
      </c>
      <c r="E96" s="273">
        <v>11.7242440072327</v>
      </c>
      <c r="F96" s="273">
        <v>21.519899906415301</v>
      </c>
      <c r="G96" s="273">
        <v>10.3866869477955</v>
      </c>
      <c r="H96" s="273">
        <v>1348.2756171000001</v>
      </c>
      <c r="I96" s="273">
        <v>6.6610103901811701</v>
      </c>
      <c r="J96" s="273">
        <v>78.480100093584696</v>
      </c>
      <c r="K96" s="273">
        <v>2.8481164423757002</v>
      </c>
    </row>
    <row r="97" spans="1:11" x14ac:dyDescent="0.25">
      <c r="A97" s="273" t="s">
        <v>64</v>
      </c>
      <c r="B97" s="273" t="s">
        <v>65</v>
      </c>
      <c r="C97" s="273" t="s">
        <v>16</v>
      </c>
      <c r="D97" s="273">
        <v>261.11652729999997</v>
      </c>
      <c r="E97" s="273">
        <v>21.564094461357602</v>
      </c>
      <c r="F97" s="273">
        <v>6.7366768221220497</v>
      </c>
      <c r="G97" s="273">
        <v>21.655783195907802</v>
      </c>
      <c r="H97" s="273">
        <v>3614.9270204999998</v>
      </c>
      <c r="I97" s="273">
        <v>5.6906725527807902</v>
      </c>
      <c r="J97" s="273">
        <v>93.263323177877993</v>
      </c>
      <c r="K97" s="273">
        <v>1.56425921519572</v>
      </c>
    </row>
    <row r="98" spans="1:11" x14ac:dyDescent="0.25">
      <c r="A98" s="273" t="s">
        <v>64</v>
      </c>
      <c r="B98" s="273" t="s">
        <v>65</v>
      </c>
      <c r="C98" s="273" t="s">
        <v>17</v>
      </c>
      <c r="D98" s="273">
        <v>363.44164319999999</v>
      </c>
      <c r="E98" s="273">
        <v>15.908943230861199</v>
      </c>
      <c r="F98" s="273">
        <v>11.655795491973199</v>
      </c>
      <c r="G98" s="273">
        <v>15.2468637036028</v>
      </c>
      <c r="H98" s="273">
        <v>2754.6779519000002</v>
      </c>
      <c r="I98" s="273">
        <v>7.6907985934322403</v>
      </c>
      <c r="J98" s="273">
        <v>88.344204508026806</v>
      </c>
      <c r="K98" s="273">
        <v>2.0116127165652</v>
      </c>
    </row>
    <row r="99" spans="1:11" x14ac:dyDescent="0.25">
      <c r="A99" s="273" t="s">
        <v>66</v>
      </c>
      <c r="B99" s="273" t="s">
        <v>67</v>
      </c>
      <c r="C99" s="273" t="s">
        <v>16</v>
      </c>
      <c r="D99" s="273">
        <v>45.973202200000003</v>
      </c>
      <c r="E99" s="273">
        <v>21.5226674741808</v>
      </c>
      <c r="F99" s="273">
        <v>12.565944937146099</v>
      </c>
      <c r="G99" s="273">
        <v>21.152634895480201</v>
      </c>
      <c r="H99" s="273">
        <v>319.8823099</v>
      </c>
      <c r="I99" s="273">
        <v>6.2884001415984798</v>
      </c>
      <c r="J99" s="273">
        <v>87.434055062853901</v>
      </c>
      <c r="K99" s="273">
        <v>3.0400379483838602</v>
      </c>
    </row>
    <row r="100" spans="1:11" x14ac:dyDescent="0.25">
      <c r="A100" s="273" t="s">
        <v>66</v>
      </c>
      <c r="B100" s="273" t="s">
        <v>67</v>
      </c>
      <c r="C100" s="273" t="s">
        <v>17</v>
      </c>
      <c r="D100" s="273">
        <v>45.1884953</v>
      </c>
      <c r="E100" s="273">
        <v>16.6557328866365</v>
      </c>
      <c r="F100" s="273">
        <v>21.620363407063302</v>
      </c>
      <c r="G100" s="273">
        <v>16.502704119539299</v>
      </c>
      <c r="H100" s="273">
        <v>163.82045819999999</v>
      </c>
      <c r="I100" s="273">
        <v>7.9300165079209304</v>
      </c>
      <c r="J100" s="273">
        <v>78.379636592936706</v>
      </c>
      <c r="K100" s="273">
        <v>4.5521321069232199</v>
      </c>
    </row>
    <row r="101" spans="1:11" x14ac:dyDescent="0.25">
      <c r="A101" s="273" t="s">
        <v>68</v>
      </c>
      <c r="B101" s="273" t="s">
        <v>69</v>
      </c>
      <c r="C101" s="273" t="s">
        <v>16</v>
      </c>
      <c r="D101" s="273">
        <v>2552.4048124000001</v>
      </c>
      <c r="E101" s="273">
        <v>15.460469449298101</v>
      </c>
      <c r="F101" s="273">
        <v>10.768064513877301</v>
      </c>
      <c r="G101" s="273">
        <v>15.193001079891699</v>
      </c>
      <c r="H101" s="273">
        <v>21151.063987500002</v>
      </c>
      <c r="I101" s="273">
        <v>5.6917548075198097</v>
      </c>
      <c r="J101" s="273">
        <v>89.231935486122694</v>
      </c>
      <c r="K101" s="273">
        <v>1.8334155243457999</v>
      </c>
    </row>
    <row r="102" spans="1:11" x14ac:dyDescent="0.25">
      <c r="A102" s="273" t="s">
        <v>68</v>
      </c>
      <c r="B102" s="273" t="s">
        <v>69</v>
      </c>
      <c r="C102" s="273" t="s">
        <v>17</v>
      </c>
      <c r="D102" s="273">
        <v>3438.1489872000002</v>
      </c>
      <c r="E102" s="273">
        <v>13.6476066410944</v>
      </c>
      <c r="F102" s="273">
        <v>18.116426775289799</v>
      </c>
      <c r="G102" s="273">
        <v>12.7762323352711</v>
      </c>
      <c r="H102" s="273">
        <v>15539.9256069</v>
      </c>
      <c r="I102" s="273">
        <v>6.0502702018838397</v>
      </c>
      <c r="J102" s="273">
        <v>81.883573224710204</v>
      </c>
      <c r="K102" s="273">
        <v>2.8266924420950899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783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74" t="s">
        <v>72</v>
      </c>
      <c r="B113" s="274" t="s">
        <v>73</v>
      </c>
      <c r="C113" s="274" t="s">
        <v>16</v>
      </c>
      <c r="D113" s="274">
        <v>19791.5541299</v>
      </c>
      <c r="E113" s="274">
        <v>4.2773571391152396</v>
      </c>
      <c r="F113" s="274">
        <v>15.732640618892599</v>
      </c>
      <c r="G113" s="274">
        <v>4.1616425447117402</v>
      </c>
      <c r="H113" s="274">
        <v>106007.7608696</v>
      </c>
      <c r="I113" s="274">
        <v>1.72836489266246</v>
      </c>
      <c r="J113" s="274">
        <v>84.267359381107397</v>
      </c>
      <c r="K113" s="274">
        <v>0.77697494048831806</v>
      </c>
    </row>
    <row r="114" spans="1:11" x14ac:dyDescent="0.25">
      <c r="A114" s="274" t="s">
        <v>72</v>
      </c>
      <c r="B114" s="274" t="s">
        <v>73</v>
      </c>
      <c r="C114" s="274" t="s">
        <v>17</v>
      </c>
      <c r="D114" s="274">
        <v>25744.362744400001</v>
      </c>
      <c r="E114" s="274">
        <v>3.8807550362819301</v>
      </c>
      <c r="F114" s="274">
        <v>24.685484599419301</v>
      </c>
      <c r="G114" s="274">
        <v>3.7650362437925202</v>
      </c>
      <c r="H114" s="274">
        <v>78545.114096599995</v>
      </c>
      <c r="I114" s="274">
        <v>2.2036891043035798</v>
      </c>
      <c r="J114" s="274">
        <v>75.314515400580703</v>
      </c>
      <c r="K114" s="274">
        <v>1.2340482271984301</v>
      </c>
    </row>
    <row r="115" spans="1:11" x14ac:dyDescent="0.25">
      <c r="A115" s="274" t="s">
        <v>74</v>
      </c>
      <c r="B115" s="274" t="s">
        <v>75</v>
      </c>
      <c r="C115" s="274" t="s">
        <v>16</v>
      </c>
      <c r="D115" s="274">
        <v>7002.9269580999999</v>
      </c>
      <c r="E115" s="274">
        <v>5.6666311572791601</v>
      </c>
      <c r="F115" s="274">
        <v>16.2596235492883</v>
      </c>
      <c r="G115" s="274">
        <v>6.0216392766442803</v>
      </c>
      <c r="H115" s="274">
        <v>36066.5016598</v>
      </c>
      <c r="I115" s="274">
        <v>2.9351038100097901</v>
      </c>
      <c r="J115" s="274">
        <v>83.740376450711693</v>
      </c>
      <c r="K115" s="274">
        <v>1.16920405588901</v>
      </c>
    </row>
    <row r="116" spans="1:11" x14ac:dyDescent="0.25">
      <c r="A116" s="274" t="s">
        <v>74</v>
      </c>
      <c r="B116" s="274" t="s">
        <v>75</v>
      </c>
      <c r="C116" s="274" t="s">
        <v>17</v>
      </c>
      <c r="D116" s="274">
        <v>8538.1529164999993</v>
      </c>
      <c r="E116" s="274">
        <v>5.9941095199485597</v>
      </c>
      <c r="F116" s="274">
        <v>24.427716286060999</v>
      </c>
      <c r="G116" s="274">
        <v>4.8612435020814297</v>
      </c>
      <c r="H116" s="274">
        <v>26414.5737998</v>
      </c>
      <c r="I116" s="274">
        <v>3.2801449001941698</v>
      </c>
      <c r="J116" s="274">
        <v>75.572283713939001</v>
      </c>
      <c r="K116" s="274">
        <v>1.5713310651799199</v>
      </c>
    </row>
    <row r="117" spans="1:11" x14ac:dyDescent="0.25">
      <c r="A117" s="274" t="s">
        <v>76</v>
      </c>
      <c r="B117" s="274" t="s">
        <v>77</v>
      </c>
      <c r="C117" s="274" t="s">
        <v>16</v>
      </c>
      <c r="D117" s="274">
        <v>3319.2785754000001</v>
      </c>
      <c r="E117" s="274">
        <v>6.5067694856159299</v>
      </c>
      <c r="F117" s="274">
        <v>15.985697106823901</v>
      </c>
      <c r="G117" s="274">
        <v>6.0519058518340803</v>
      </c>
      <c r="H117" s="274">
        <v>17444.774147600001</v>
      </c>
      <c r="I117" s="274">
        <v>2.8205406512665601</v>
      </c>
      <c r="J117" s="274">
        <v>84.014302893176094</v>
      </c>
      <c r="K117" s="274">
        <v>1.15151742661537</v>
      </c>
    </row>
    <row r="118" spans="1:11" x14ac:dyDescent="0.25">
      <c r="A118" s="274" t="s">
        <v>76</v>
      </c>
      <c r="B118" s="274" t="s">
        <v>77</v>
      </c>
      <c r="C118" s="274" t="s">
        <v>17</v>
      </c>
      <c r="D118" s="274">
        <v>3771.9218559000001</v>
      </c>
      <c r="E118" s="274">
        <v>6.06798946799627</v>
      </c>
      <c r="F118" s="274">
        <v>20.611255154095701</v>
      </c>
      <c r="G118" s="274">
        <v>5.6252081896251998</v>
      </c>
      <c r="H118" s="274">
        <v>14528.37974</v>
      </c>
      <c r="I118" s="274">
        <v>2.5894046349358799</v>
      </c>
      <c r="J118" s="274">
        <v>79.388744845904299</v>
      </c>
      <c r="K118" s="274">
        <v>1.4604412944973699</v>
      </c>
    </row>
    <row r="119" spans="1:11" x14ac:dyDescent="0.25">
      <c r="A119" s="274" t="s">
        <v>78</v>
      </c>
      <c r="B119" s="274" t="s">
        <v>79</v>
      </c>
      <c r="C119" s="274" t="s">
        <v>16</v>
      </c>
      <c r="D119" s="274">
        <v>13573.156501400001</v>
      </c>
      <c r="E119" s="274">
        <v>4.6021097270636604</v>
      </c>
      <c r="F119" s="274">
        <v>18.057002439220401</v>
      </c>
      <c r="G119" s="274">
        <v>4.6215395616170003</v>
      </c>
      <c r="H119" s="274">
        <v>61595.225111699998</v>
      </c>
      <c r="I119" s="274">
        <v>2.2389197530942302</v>
      </c>
      <c r="J119" s="274">
        <v>81.942997560779503</v>
      </c>
      <c r="K119" s="274">
        <v>1.01840491098917</v>
      </c>
    </row>
    <row r="120" spans="1:11" x14ac:dyDescent="0.25">
      <c r="A120" s="274" t="s">
        <v>78</v>
      </c>
      <c r="B120" s="274" t="s">
        <v>79</v>
      </c>
      <c r="C120" s="274" t="s">
        <v>17</v>
      </c>
      <c r="D120" s="274">
        <v>13154.8483516</v>
      </c>
      <c r="E120" s="274">
        <v>4.8168188991224303</v>
      </c>
      <c r="F120" s="274">
        <v>21.748844655332501</v>
      </c>
      <c r="G120" s="274">
        <v>4.5182766807427397</v>
      </c>
      <c r="H120" s="274">
        <v>47330.425970199998</v>
      </c>
      <c r="I120" s="274">
        <v>2.5970042077445901</v>
      </c>
      <c r="J120" s="274">
        <v>78.251155344667495</v>
      </c>
      <c r="K120" s="274">
        <v>1.2557935688802799</v>
      </c>
    </row>
    <row r="121" spans="1:11" x14ac:dyDescent="0.25">
      <c r="A121" s="274" t="s">
        <v>80</v>
      </c>
      <c r="B121" s="274" t="s">
        <v>81</v>
      </c>
      <c r="C121" s="274" t="s">
        <v>16</v>
      </c>
      <c r="D121" s="274">
        <v>10419.275483699999</v>
      </c>
      <c r="E121" s="274">
        <v>6.6243968063671099</v>
      </c>
      <c r="F121" s="274">
        <v>14.2071812609106</v>
      </c>
      <c r="G121" s="274">
        <v>6.1674261325955202</v>
      </c>
      <c r="H121" s="274">
        <v>62918.8152491</v>
      </c>
      <c r="I121" s="274">
        <v>2.2389695718150602</v>
      </c>
      <c r="J121" s="274">
        <v>85.792818739089398</v>
      </c>
      <c r="K121" s="274">
        <v>1.02131789428127</v>
      </c>
    </row>
    <row r="122" spans="1:11" x14ac:dyDescent="0.25">
      <c r="A122" s="274" t="s">
        <v>80</v>
      </c>
      <c r="B122" s="274" t="s">
        <v>81</v>
      </c>
      <c r="C122" s="274" t="s">
        <v>17</v>
      </c>
      <c r="D122" s="274">
        <v>9930.4000704999999</v>
      </c>
      <c r="E122" s="274">
        <v>5.4144339907079297</v>
      </c>
      <c r="F122" s="274">
        <v>17.940833039858902</v>
      </c>
      <c r="G122" s="274">
        <v>5.2306085895903998</v>
      </c>
      <c r="H122" s="274">
        <v>45420.4303421</v>
      </c>
      <c r="I122" s="274">
        <v>2.57411144573368</v>
      </c>
      <c r="J122" s="274">
        <v>82.059166960141098</v>
      </c>
      <c r="K122" s="274">
        <v>1.14358308619286</v>
      </c>
    </row>
    <row r="123" spans="1:11" x14ac:dyDescent="0.25">
      <c r="A123" s="274" t="s">
        <v>82</v>
      </c>
      <c r="B123" s="274" t="s">
        <v>83</v>
      </c>
      <c r="C123" s="274" t="s">
        <v>16</v>
      </c>
      <c r="D123" s="274">
        <v>5926.2187600999996</v>
      </c>
      <c r="E123" s="274">
        <v>9.1205476539571499</v>
      </c>
      <c r="F123" s="274">
        <v>16.367110798802599</v>
      </c>
      <c r="G123" s="274">
        <v>8.6910070888648505</v>
      </c>
      <c r="H123" s="274">
        <v>30281.874610499999</v>
      </c>
      <c r="I123" s="274">
        <v>3.8921482969078398</v>
      </c>
      <c r="J123" s="274">
        <v>83.632889201197401</v>
      </c>
      <c r="K123" s="274">
        <v>1.70084613045502</v>
      </c>
    </row>
    <row r="124" spans="1:11" x14ac:dyDescent="0.25">
      <c r="A124" s="274" t="s">
        <v>82</v>
      </c>
      <c r="B124" s="274" t="s">
        <v>83</v>
      </c>
      <c r="C124" s="274" t="s">
        <v>17</v>
      </c>
      <c r="D124" s="274">
        <v>7422.9957222000003</v>
      </c>
      <c r="E124" s="274">
        <v>8.8250774069873295</v>
      </c>
      <c r="F124" s="274">
        <v>21.689595435651601</v>
      </c>
      <c r="G124" s="274">
        <v>8.7493204295160396</v>
      </c>
      <c r="H124" s="274">
        <v>26800.767207000001</v>
      </c>
      <c r="I124" s="274">
        <v>4.0469406050824297</v>
      </c>
      <c r="J124" s="274">
        <v>78.310404564348403</v>
      </c>
      <c r="K124" s="274">
        <v>2.42329511012997</v>
      </c>
    </row>
    <row r="125" spans="1:11" x14ac:dyDescent="0.25">
      <c r="A125" s="274" t="s">
        <v>84</v>
      </c>
      <c r="B125" s="274" t="s">
        <v>85</v>
      </c>
      <c r="C125" s="274" t="s">
        <v>16</v>
      </c>
      <c r="D125" s="274">
        <v>18082.9766518</v>
      </c>
      <c r="E125" s="274">
        <v>6.2376878466832499</v>
      </c>
      <c r="F125" s="274">
        <v>14.939092224948601</v>
      </c>
      <c r="G125" s="274">
        <v>5.8167557490951802</v>
      </c>
      <c r="H125" s="274">
        <v>102961.705177</v>
      </c>
      <c r="I125" s="274">
        <v>2.5783210698099199</v>
      </c>
      <c r="J125" s="274">
        <v>85.060907775051405</v>
      </c>
      <c r="K125" s="274">
        <v>1.0215862122649499</v>
      </c>
    </row>
    <row r="126" spans="1:11" x14ac:dyDescent="0.25">
      <c r="A126" s="274" t="s">
        <v>84</v>
      </c>
      <c r="B126" s="274" t="s">
        <v>85</v>
      </c>
      <c r="C126" s="274" t="s">
        <v>17</v>
      </c>
      <c r="D126" s="274">
        <v>23455.7157071</v>
      </c>
      <c r="E126" s="274">
        <v>5.3305983715982102</v>
      </c>
      <c r="F126" s="274">
        <v>20.822164971659198</v>
      </c>
      <c r="G126" s="274">
        <v>4.93320031623555</v>
      </c>
      <c r="H126" s="274">
        <v>89192.108085600004</v>
      </c>
      <c r="I126" s="274">
        <v>2.4684104676281802</v>
      </c>
      <c r="J126" s="274">
        <v>79.177835028340795</v>
      </c>
      <c r="K126" s="274">
        <v>1.2973316432071</v>
      </c>
    </row>
    <row r="127" spans="1:11" x14ac:dyDescent="0.25">
      <c r="A127" s="274" t="s">
        <v>86</v>
      </c>
      <c r="B127" s="274" t="s">
        <v>87</v>
      </c>
      <c r="C127" s="274" t="s">
        <v>16</v>
      </c>
      <c r="D127" s="274">
        <v>28906.416818599999</v>
      </c>
      <c r="E127" s="274">
        <v>4.3036590680948397</v>
      </c>
      <c r="F127" s="274">
        <v>15.3888734319061</v>
      </c>
      <c r="G127" s="274">
        <v>4.1107321438012399</v>
      </c>
      <c r="H127" s="274">
        <v>158933.3035255</v>
      </c>
      <c r="I127" s="274">
        <v>1.68612413073548</v>
      </c>
      <c r="J127" s="274">
        <v>84.611126568093894</v>
      </c>
      <c r="K127" s="274">
        <v>0.74765032968229195</v>
      </c>
    </row>
    <row r="128" spans="1:11" x14ac:dyDescent="0.25">
      <c r="A128" s="274" t="s">
        <v>86</v>
      </c>
      <c r="B128" s="274" t="s">
        <v>87</v>
      </c>
      <c r="C128" s="274" t="s">
        <v>17</v>
      </c>
      <c r="D128" s="274">
        <v>35541.9292585</v>
      </c>
      <c r="E128" s="274">
        <v>4.0403870274599898</v>
      </c>
      <c r="F128" s="274">
        <v>20.052528715174201</v>
      </c>
      <c r="G128" s="274">
        <v>3.7189043811386702</v>
      </c>
      <c r="H128" s="274">
        <v>141702.1967235</v>
      </c>
      <c r="I128" s="274">
        <v>1.7173018292831399</v>
      </c>
      <c r="J128" s="274">
        <v>79.947471284825795</v>
      </c>
      <c r="K128" s="274">
        <v>0.93278043311826897</v>
      </c>
    </row>
    <row r="129" spans="1:11" x14ac:dyDescent="0.25">
      <c r="A129" s="274" t="s">
        <v>88</v>
      </c>
      <c r="B129" s="274" t="s">
        <v>89</v>
      </c>
      <c r="C129" s="274" t="s">
        <v>16</v>
      </c>
      <c r="D129" s="274">
        <v>11523.278708100001</v>
      </c>
      <c r="E129" s="274">
        <v>5.0258702526903001</v>
      </c>
      <c r="F129" s="274">
        <v>14.803909861232601</v>
      </c>
      <c r="G129" s="274">
        <v>4.9600922066271602</v>
      </c>
      <c r="H129" s="274">
        <v>66316.148957400001</v>
      </c>
      <c r="I129" s="274">
        <v>2.0316374332457401</v>
      </c>
      <c r="J129" s="274">
        <v>85.196090138767403</v>
      </c>
      <c r="K129" s="274">
        <v>0.861879433794558</v>
      </c>
    </row>
    <row r="130" spans="1:11" x14ac:dyDescent="0.25">
      <c r="A130" s="274" t="s">
        <v>88</v>
      </c>
      <c r="B130" s="274" t="s">
        <v>89</v>
      </c>
      <c r="C130" s="274" t="s">
        <v>17</v>
      </c>
      <c r="D130" s="274">
        <v>14308.1017632</v>
      </c>
      <c r="E130" s="274">
        <v>4.7743627423323698</v>
      </c>
      <c r="F130" s="274">
        <v>20.755187488438501</v>
      </c>
      <c r="G130" s="274">
        <v>4.5533588284770596</v>
      </c>
      <c r="H130" s="274">
        <v>54629.371199499998</v>
      </c>
      <c r="I130" s="274">
        <v>2.2947586788622898</v>
      </c>
      <c r="J130" s="274">
        <v>79.244812511561506</v>
      </c>
      <c r="K130" s="274">
        <v>1.19258047551555</v>
      </c>
    </row>
    <row r="131" spans="1:11" x14ac:dyDescent="0.25">
      <c r="A131" s="274" t="s">
        <v>90</v>
      </c>
      <c r="B131" s="274" t="s">
        <v>91</v>
      </c>
      <c r="C131" s="274" t="s">
        <v>16</v>
      </c>
      <c r="D131" s="274">
        <v>24324.213391199999</v>
      </c>
      <c r="E131" s="274">
        <v>4.8547541843157802</v>
      </c>
      <c r="F131" s="274">
        <v>14.916007273259099</v>
      </c>
      <c r="G131" s="274">
        <v>4.7858730967323799</v>
      </c>
      <c r="H131" s="274">
        <v>138750.3476866</v>
      </c>
      <c r="I131" s="274">
        <v>1.88113713966397</v>
      </c>
      <c r="J131" s="274">
        <v>85.083992726740902</v>
      </c>
      <c r="K131" s="274">
        <v>0.83900761626245901</v>
      </c>
    </row>
    <row r="132" spans="1:11" x14ac:dyDescent="0.25">
      <c r="A132" s="274" t="s">
        <v>90</v>
      </c>
      <c r="B132" s="274" t="s">
        <v>91</v>
      </c>
      <c r="C132" s="274" t="s">
        <v>17</v>
      </c>
      <c r="D132" s="274">
        <v>28635.969400400001</v>
      </c>
      <c r="E132" s="274">
        <v>3.8717001188267899</v>
      </c>
      <c r="F132" s="274">
        <v>21.338462439343498</v>
      </c>
      <c r="G132" s="274">
        <v>3.6533597739265198</v>
      </c>
      <c r="H132" s="274">
        <v>105562.87216</v>
      </c>
      <c r="I132" s="274">
        <v>2.0663931775746902</v>
      </c>
      <c r="J132" s="274">
        <v>78.661537560656498</v>
      </c>
      <c r="K132" s="274">
        <v>0.99104445108546402</v>
      </c>
    </row>
    <row r="133" spans="1:11" x14ac:dyDescent="0.25">
      <c r="A133" s="274" t="s">
        <v>92</v>
      </c>
      <c r="B133" s="274" t="s">
        <v>93</v>
      </c>
      <c r="C133" s="274" t="s">
        <v>16</v>
      </c>
      <c r="D133" s="274">
        <v>36377.654986399997</v>
      </c>
      <c r="E133" s="274">
        <v>4.1187550214623103</v>
      </c>
      <c r="F133" s="274">
        <v>14.325411624880401</v>
      </c>
      <c r="G133" s="274">
        <v>4.1193849495887296</v>
      </c>
      <c r="H133" s="274">
        <v>217560.2836849</v>
      </c>
      <c r="I133" s="274">
        <v>1.6364632672989601</v>
      </c>
      <c r="J133" s="274">
        <v>85.674588375119598</v>
      </c>
      <c r="K133" s="274">
        <v>0.68879099582966796</v>
      </c>
    </row>
    <row r="134" spans="1:11" x14ac:dyDescent="0.25">
      <c r="A134" s="274" t="s">
        <v>92</v>
      </c>
      <c r="B134" s="274" t="s">
        <v>93</v>
      </c>
      <c r="C134" s="274" t="s">
        <v>17</v>
      </c>
      <c r="D134" s="274">
        <v>41237.628604600002</v>
      </c>
      <c r="E134" s="274">
        <v>3.80722341947595</v>
      </c>
      <c r="F134" s="274">
        <v>21.431737135012799</v>
      </c>
      <c r="G134" s="274">
        <v>3.6882439197418901</v>
      </c>
      <c r="H134" s="274">
        <v>151176.21234920001</v>
      </c>
      <c r="I134" s="274">
        <v>2.0499500465361802</v>
      </c>
      <c r="J134" s="274">
        <v>78.568262864987204</v>
      </c>
      <c r="K134" s="274">
        <v>1.0060738432457199</v>
      </c>
    </row>
    <row r="135" spans="1:11" x14ac:dyDescent="0.25">
      <c r="A135" s="274" t="s">
        <v>94</v>
      </c>
      <c r="B135" s="274" t="s">
        <v>95</v>
      </c>
      <c r="C135" s="274" t="s">
        <v>16</v>
      </c>
      <c r="D135" s="274">
        <v>4277.5316151999996</v>
      </c>
      <c r="E135" s="274">
        <v>6.9527981118506199</v>
      </c>
      <c r="F135" s="274">
        <v>13.3030519172531</v>
      </c>
      <c r="G135" s="274">
        <v>6.8673334946873101</v>
      </c>
      <c r="H135" s="274">
        <v>27876.981813800001</v>
      </c>
      <c r="I135" s="274">
        <v>2.8283115028594499</v>
      </c>
      <c r="J135" s="274">
        <v>86.6969480827469</v>
      </c>
      <c r="K135" s="274">
        <v>1.0537452128732701</v>
      </c>
    </row>
    <row r="136" spans="1:11" x14ac:dyDescent="0.25">
      <c r="A136" s="274" t="s">
        <v>94</v>
      </c>
      <c r="B136" s="274" t="s">
        <v>95</v>
      </c>
      <c r="C136" s="274" t="s">
        <v>17</v>
      </c>
      <c r="D136" s="274">
        <v>4544.2225612000002</v>
      </c>
      <c r="E136" s="274">
        <v>6.6359309641796802</v>
      </c>
      <c r="F136" s="274">
        <v>18.713565874343502</v>
      </c>
      <c r="G136" s="274">
        <v>6.6057351395063097</v>
      </c>
      <c r="H136" s="274">
        <v>19738.816768199998</v>
      </c>
      <c r="I136" s="274">
        <v>3.6703305632866901</v>
      </c>
      <c r="J136" s="274">
        <v>81.286434125656498</v>
      </c>
      <c r="K136" s="274">
        <v>1.5207563354362901</v>
      </c>
    </row>
    <row r="137" spans="1:11" x14ac:dyDescent="0.25">
      <c r="A137" s="274" t="s">
        <v>96</v>
      </c>
      <c r="B137" s="274" t="s">
        <v>97</v>
      </c>
      <c r="C137" s="274" t="s">
        <v>16</v>
      </c>
      <c r="D137" s="274">
        <v>5989.3940705000005</v>
      </c>
      <c r="E137" s="274">
        <v>4.7236460072061801</v>
      </c>
      <c r="F137" s="274">
        <v>15.540224918892401</v>
      </c>
      <c r="G137" s="274">
        <v>4.55846286915168</v>
      </c>
      <c r="H137" s="274">
        <v>32551.837486699998</v>
      </c>
      <c r="I137" s="274">
        <v>1.94183588942539</v>
      </c>
      <c r="J137" s="274">
        <v>84.459775081107594</v>
      </c>
      <c r="K137" s="274">
        <v>0.83873699880219299</v>
      </c>
    </row>
    <row r="138" spans="1:11" x14ac:dyDescent="0.25">
      <c r="A138" s="274" t="s">
        <v>96</v>
      </c>
      <c r="B138" s="274" t="s">
        <v>97</v>
      </c>
      <c r="C138" s="274" t="s">
        <v>17</v>
      </c>
      <c r="D138" s="274">
        <v>9816.9061657000002</v>
      </c>
      <c r="E138" s="274">
        <v>4.26165622444391</v>
      </c>
      <c r="F138" s="274">
        <v>25.298117560754299</v>
      </c>
      <c r="G138" s="274">
        <v>3.8642645669626199</v>
      </c>
      <c r="H138" s="274">
        <v>28987.9817558</v>
      </c>
      <c r="I138" s="274">
        <v>2.3512270034849001</v>
      </c>
      <c r="J138" s="274">
        <v>74.701882439245793</v>
      </c>
      <c r="K138" s="274">
        <v>1.30865001133517</v>
      </c>
    </row>
    <row r="139" spans="1:11" x14ac:dyDescent="0.25">
      <c r="A139" s="274" t="s">
        <v>98</v>
      </c>
      <c r="B139" s="274" t="s">
        <v>99</v>
      </c>
      <c r="C139" s="274" t="s">
        <v>16</v>
      </c>
      <c r="D139" s="274">
        <v>1746.7004302</v>
      </c>
      <c r="E139" s="274">
        <v>8.74374135651634</v>
      </c>
      <c r="F139" s="274">
        <v>10.762277102148699</v>
      </c>
      <c r="G139" s="274">
        <v>8.6152586525749708</v>
      </c>
      <c r="H139" s="274">
        <v>14483.140277500001</v>
      </c>
      <c r="I139" s="274">
        <v>3.32093005925215</v>
      </c>
      <c r="J139" s="274">
        <v>89.237722897851299</v>
      </c>
      <c r="K139" s="274">
        <v>1.03902024743314</v>
      </c>
    </row>
    <row r="140" spans="1:11" x14ac:dyDescent="0.25">
      <c r="A140" s="274" t="s">
        <v>98</v>
      </c>
      <c r="B140" s="274" t="s">
        <v>99</v>
      </c>
      <c r="C140" s="274" t="s">
        <v>17</v>
      </c>
      <c r="D140" s="274">
        <v>3368.5377803000001</v>
      </c>
      <c r="E140" s="274">
        <v>7.8631572884481598</v>
      </c>
      <c r="F140" s="274">
        <v>19.9242136860017</v>
      </c>
      <c r="G140" s="274">
        <v>7.4221479118755198</v>
      </c>
      <c r="H140" s="274">
        <v>13538.2161493</v>
      </c>
      <c r="I140" s="274">
        <v>3.86439671279985</v>
      </c>
      <c r="J140" s="274">
        <v>80.075786313998293</v>
      </c>
      <c r="K140" s="274">
        <v>1.84675627692797</v>
      </c>
    </row>
    <row r="141" spans="1:11" x14ac:dyDescent="0.25">
      <c r="A141" s="274" t="s">
        <v>100</v>
      </c>
      <c r="B141" s="274" t="s">
        <v>101</v>
      </c>
      <c r="C141" s="274" t="s">
        <v>16</v>
      </c>
      <c r="D141" s="274">
        <v>2130.3423622999999</v>
      </c>
      <c r="E141" s="274">
        <v>9.1049058185633491</v>
      </c>
      <c r="F141" s="274">
        <v>14.844527655370699</v>
      </c>
      <c r="G141" s="274">
        <v>9.4699308910131297</v>
      </c>
      <c r="H141" s="274">
        <v>12220.6859207</v>
      </c>
      <c r="I141" s="274">
        <v>4.0490327683449996</v>
      </c>
      <c r="J141" s="274">
        <v>85.155472344629302</v>
      </c>
      <c r="K141" s="274">
        <v>1.65082345427163</v>
      </c>
    </row>
    <row r="142" spans="1:11" x14ac:dyDescent="0.25">
      <c r="A142" s="274" t="s">
        <v>100</v>
      </c>
      <c r="B142" s="274" t="s">
        <v>101</v>
      </c>
      <c r="C142" s="274" t="s">
        <v>17</v>
      </c>
      <c r="D142" s="274">
        <v>2778.7374908000002</v>
      </c>
      <c r="E142" s="274">
        <v>8.5584296681955703</v>
      </c>
      <c r="F142" s="274">
        <v>20.039035796306798</v>
      </c>
      <c r="G142" s="274">
        <v>7.9160580747364504</v>
      </c>
      <c r="H142" s="274">
        <v>11087.8852302</v>
      </c>
      <c r="I142" s="274">
        <v>3.83200171503116</v>
      </c>
      <c r="J142" s="274">
        <v>79.960964203693194</v>
      </c>
      <c r="K142" s="274">
        <v>1.9838451512564499</v>
      </c>
    </row>
    <row r="143" spans="1:11" x14ac:dyDescent="0.25">
      <c r="A143" s="274" t="s">
        <v>102</v>
      </c>
      <c r="B143" s="274" t="s">
        <v>103</v>
      </c>
      <c r="C143" s="274" t="s">
        <v>16</v>
      </c>
      <c r="D143" s="274">
        <v>9546.7978786999993</v>
      </c>
      <c r="E143" s="274">
        <v>6.2395988015631501</v>
      </c>
      <c r="F143" s="274">
        <v>18.4847070522199</v>
      </c>
      <c r="G143" s="274">
        <v>6.0036013580184902</v>
      </c>
      <c r="H143" s="274">
        <v>42100.208761599999</v>
      </c>
      <c r="I143" s="274">
        <v>2.5702604136333802</v>
      </c>
      <c r="J143" s="274">
        <v>81.515292947780097</v>
      </c>
      <c r="K143" s="274">
        <v>1.3613986817464201</v>
      </c>
    </row>
    <row r="144" spans="1:11" x14ac:dyDescent="0.25">
      <c r="A144" s="274" t="s">
        <v>102</v>
      </c>
      <c r="B144" s="274" t="s">
        <v>103</v>
      </c>
      <c r="C144" s="274" t="s">
        <v>17</v>
      </c>
      <c r="D144" s="274">
        <v>8896.5890796999993</v>
      </c>
      <c r="E144" s="274">
        <v>5.8662425836938397</v>
      </c>
      <c r="F144" s="274">
        <v>23.234012100181101</v>
      </c>
      <c r="G144" s="274">
        <v>5.4762967421462001</v>
      </c>
      <c r="H144" s="274">
        <v>29394.641213800001</v>
      </c>
      <c r="I144" s="274">
        <v>3.2238438331015802</v>
      </c>
      <c r="J144" s="274">
        <v>76.765987899818896</v>
      </c>
      <c r="K144" s="274">
        <v>1.6574572704939701</v>
      </c>
    </row>
    <row r="145" spans="1:11" x14ac:dyDescent="0.25">
      <c r="A145" s="274" t="s">
        <v>104</v>
      </c>
      <c r="B145" s="274" t="s">
        <v>105</v>
      </c>
      <c r="C145" s="274" t="s">
        <v>16</v>
      </c>
      <c r="D145" s="274">
        <v>658.93785230000003</v>
      </c>
      <c r="E145" s="274">
        <v>13.199303464472001</v>
      </c>
      <c r="F145" s="274">
        <v>16.234021421741598</v>
      </c>
      <c r="G145" s="274">
        <v>13.1660529171983</v>
      </c>
      <c r="H145" s="274">
        <v>3400.0555122000001</v>
      </c>
      <c r="I145" s="274">
        <v>4.6798999606053098</v>
      </c>
      <c r="J145" s="274">
        <v>83.765978578258398</v>
      </c>
      <c r="K145" s="274">
        <v>2.5516085256247001</v>
      </c>
    </row>
    <row r="146" spans="1:11" x14ac:dyDescent="0.25">
      <c r="A146" s="274" t="s">
        <v>104</v>
      </c>
      <c r="B146" s="274" t="s">
        <v>105</v>
      </c>
      <c r="C146" s="274" t="s">
        <v>17</v>
      </c>
      <c r="D146" s="274">
        <v>850.25724339999999</v>
      </c>
      <c r="E146" s="274">
        <v>10.426333130903799</v>
      </c>
      <c r="F146" s="274">
        <v>23.9900908442884</v>
      </c>
      <c r="G146" s="274">
        <v>9.8959593211592392</v>
      </c>
      <c r="H146" s="274">
        <v>2693.9446060999999</v>
      </c>
      <c r="I146" s="274">
        <v>5.1298462912385903</v>
      </c>
      <c r="J146" s="274">
        <v>76.009909155711597</v>
      </c>
      <c r="K146" s="274">
        <v>3.1233422818550198</v>
      </c>
    </row>
    <row r="147" spans="1:11" x14ac:dyDescent="0.25">
      <c r="A147" s="274" t="s">
        <v>106</v>
      </c>
      <c r="B147" s="274" t="s">
        <v>107</v>
      </c>
      <c r="C147" s="274" t="s">
        <v>16</v>
      </c>
      <c r="D147" s="274">
        <v>14093.944168399999</v>
      </c>
      <c r="E147" s="274">
        <v>5.1894958191983704</v>
      </c>
      <c r="F147" s="274">
        <v>18.860289534260801</v>
      </c>
      <c r="G147" s="274">
        <v>4.8842705845788901</v>
      </c>
      <c r="H147" s="274">
        <v>60634.199017300001</v>
      </c>
      <c r="I147" s="274">
        <v>2.25877923016085</v>
      </c>
      <c r="J147" s="274">
        <v>81.139710465739199</v>
      </c>
      <c r="K147" s="274">
        <v>1.1353104030082499</v>
      </c>
    </row>
    <row r="148" spans="1:11" x14ac:dyDescent="0.25">
      <c r="A148" s="274" t="s">
        <v>106</v>
      </c>
      <c r="B148" s="274" t="s">
        <v>107</v>
      </c>
      <c r="C148" s="274" t="s">
        <v>17</v>
      </c>
      <c r="D148" s="274">
        <v>14648.2104545</v>
      </c>
      <c r="E148" s="274">
        <v>4.6961992488975097</v>
      </c>
      <c r="F148" s="274">
        <v>23.641699364513102</v>
      </c>
      <c r="G148" s="274">
        <v>4.2734590423141503</v>
      </c>
      <c r="H148" s="274">
        <v>47311.0008046</v>
      </c>
      <c r="I148" s="274">
        <v>2.5433458720948701</v>
      </c>
      <c r="J148" s="274">
        <v>76.358300635486898</v>
      </c>
      <c r="K148" s="274">
        <v>1.3231283709055901</v>
      </c>
    </row>
    <row r="149" spans="1:11" x14ac:dyDescent="0.25">
      <c r="A149" s="274" t="s">
        <v>108</v>
      </c>
      <c r="B149" s="274" t="s">
        <v>109</v>
      </c>
      <c r="C149" s="274" t="s">
        <v>16</v>
      </c>
      <c r="D149" s="274">
        <v>15201.3552439</v>
      </c>
      <c r="E149" s="274">
        <v>5.5437250820962403</v>
      </c>
      <c r="F149" s="274">
        <v>13.648752911561401</v>
      </c>
      <c r="G149" s="274">
        <v>5.3898987890074403</v>
      </c>
      <c r="H149" s="274">
        <v>96174.060095499997</v>
      </c>
      <c r="I149" s="274">
        <v>1.9863434096386801</v>
      </c>
      <c r="J149" s="274">
        <v>86.351247088438598</v>
      </c>
      <c r="K149" s="274">
        <v>0.85193207127794102</v>
      </c>
    </row>
    <row r="150" spans="1:11" x14ac:dyDescent="0.25">
      <c r="A150" s="274" t="s">
        <v>108</v>
      </c>
      <c r="B150" s="274" t="s">
        <v>109</v>
      </c>
      <c r="C150" s="274" t="s">
        <v>17</v>
      </c>
      <c r="D150" s="274">
        <v>16714.6541698</v>
      </c>
      <c r="E150" s="274">
        <v>5.1943972899061199</v>
      </c>
      <c r="F150" s="274">
        <v>17.173765525605202</v>
      </c>
      <c r="G150" s="274">
        <v>4.6246199140308297</v>
      </c>
      <c r="H150" s="274">
        <v>80612.0162385</v>
      </c>
      <c r="I150" s="274">
        <v>2.2611297189308699</v>
      </c>
      <c r="J150" s="274">
        <v>82.826234474394795</v>
      </c>
      <c r="K150" s="274">
        <v>0.95890074627457</v>
      </c>
    </row>
    <row r="151" spans="1:11" x14ac:dyDescent="0.25">
      <c r="A151" s="274" t="s">
        <v>110</v>
      </c>
      <c r="B151" s="274" t="s">
        <v>111</v>
      </c>
      <c r="C151" s="274" t="s">
        <v>16</v>
      </c>
      <c r="D151" s="274">
        <v>97.450149600000003</v>
      </c>
      <c r="E151" s="274">
        <v>12.974982402692</v>
      </c>
      <c r="F151" s="274">
        <v>12</v>
      </c>
      <c r="G151" s="274">
        <v>9.4699003345166695</v>
      </c>
      <c r="H151" s="274">
        <v>714.63443040000004</v>
      </c>
      <c r="I151" s="274">
        <v>8.1123123253581007</v>
      </c>
      <c r="J151" s="274">
        <v>88</v>
      </c>
      <c r="K151" s="274">
        <v>1.2913500456159099</v>
      </c>
    </row>
    <row r="152" spans="1:11" x14ac:dyDescent="0.25">
      <c r="A152" s="274" t="s">
        <v>110</v>
      </c>
      <c r="B152" s="274" t="s">
        <v>111</v>
      </c>
      <c r="C152" s="274" t="s">
        <v>17</v>
      </c>
      <c r="D152" s="274">
        <v>52.3343396</v>
      </c>
      <c r="E152" s="274">
        <v>17.9779949328397</v>
      </c>
      <c r="F152" s="274">
        <v>16.201117318435799</v>
      </c>
      <c r="G152" s="274">
        <v>14.6797351815569</v>
      </c>
      <c r="H152" s="274">
        <v>270.69486000000001</v>
      </c>
      <c r="I152" s="274">
        <v>8.1501068964917494</v>
      </c>
      <c r="J152" s="274">
        <v>83.798882681564194</v>
      </c>
      <c r="K152" s="274">
        <v>2.8380821351009899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784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75" t="s">
        <v>72</v>
      </c>
      <c r="B163" s="275" t="s">
        <v>73</v>
      </c>
      <c r="C163" s="275" t="s">
        <v>16</v>
      </c>
      <c r="D163" s="275">
        <v>19788.0109199</v>
      </c>
      <c r="E163" s="275">
        <v>4.2781230359327704</v>
      </c>
      <c r="F163" s="275">
        <v>15.7436021332993</v>
      </c>
      <c r="G163" s="275">
        <v>4.1624358778843797</v>
      </c>
      <c r="H163" s="275">
        <v>105901.21034190001</v>
      </c>
      <c r="I163" s="275">
        <v>1.72993019736013</v>
      </c>
      <c r="J163" s="275">
        <v>84.256397866700695</v>
      </c>
      <c r="K163" s="275">
        <v>0.77776567745582503</v>
      </c>
    </row>
    <row r="164" spans="1:11" x14ac:dyDescent="0.25">
      <c r="A164" s="275" t="s">
        <v>72</v>
      </c>
      <c r="B164" s="275" t="s">
        <v>73</v>
      </c>
      <c r="C164" s="275" t="s">
        <v>17</v>
      </c>
      <c r="D164" s="275">
        <v>25739.638464399999</v>
      </c>
      <c r="E164" s="275">
        <v>3.8814646019021701</v>
      </c>
      <c r="F164" s="275">
        <v>24.692364510904</v>
      </c>
      <c r="G164" s="275">
        <v>3.76575169314075</v>
      </c>
      <c r="H164" s="275">
        <v>78501.648161000005</v>
      </c>
      <c r="I164" s="275">
        <v>2.2048042755109898</v>
      </c>
      <c r="J164" s="275">
        <v>75.307635489096</v>
      </c>
      <c r="K164" s="275">
        <v>1.2347395169252</v>
      </c>
    </row>
    <row r="165" spans="1:11" x14ac:dyDescent="0.25">
      <c r="A165" s="275" t="s">
        <v>74</v>
      </c>
      <c r="B165" s="275" t="s">
        <v>75</v>
      </c>
      <c r="C165" s="275" t="s">
        <v>16</v>
      </c>
      <c r="D165" s="275">
        <v>6980.8465556000001</v>
      </c>
      <c r="E165" s="275">
        <v>5.6836954852091299</v>
      </c>
      <c r="F165" s="275">
        <v>16.304159574777401</v>
      </c>
      <c r="G165" s="275">
        <v>6.04146717778859</v>
      </c>
      <c r="H165" s="275">
        <v>35835.506679799997</v>
      </c>
      <c r="I165" s="275">
        <v>2.9513757847691999</v>
      </c>
      <c r="J165" s="275">
        <v>83.695840425222599</v>
      </c>
      <c r="K165" s="275">
        <v>1.17689295467976</v>
      </c>
    </row>
    <row r="166" spans="1:11" x14ac:dyDescent="0.25">
      <c r="A166" s="275" t="s">
        <v>74</v>
      </c>
      <c r="B166" s="275" t="s">
        <v>75</v>
      </c>
      <c r="C166" s="275" t="s">
        <v>17</v>
      </c>
      <c r="D166" s="275">
        <v>8509.2785440000007</v>
      </c>
      <c r="E166" s="275">
        <v>6.0134886040633297</v>
      </c>
      <c r="F166" s="275">
        <v>24.427009908431401</v>
      </c>
      <c r="G166" s="275">
        <v>4.8773322311968101</v>
      </c>
      <c r="H166" s="275">
        <v>26326.252189800001</v>
      </c>
      <c r="I166" s="275">
        <v>3.2898591280368601</v>
      </c>
      <c r="J166" s="275">
        <v>75.572990091568599</v>
      </c>
      <c r="K166" s="275">
        <v>1.5764712047756899</v>
      </c>
    </row>
    <row r="167" spans="1:11" x14ac:dyDescent="0.25">
      <c r="A167" s="275" t="s">
        <v>76</v>
      </c>
      <c r="B167" s="275" t="s">
        <v>77</v>
      </c>
      <c r="C167" s="275" t="s">
        <v>16</v>
      </c>
      <c r="D167" s="275">
        <v>3300.0231616000001</v>
      </c>
      <c r="E167" s="275">
        <v>6.53129462592298</v>
      </c>
      <c r="F167" s="275">
        <v>16.060780600296201</v>
      </c>
      <c r="G167" s="275">
        <v>6.0832206639109998</v>
      </c>
      <c r="H167" s="275">
        <v>17247.067566599999</v>
      </c>
      <c r="I167" s="275">
        <v>2.8226097662922802</v>
      </c>
      <c r="J167" s="275">
        <v>83.939219399703802</v>
      </c>
      <c r="K167" s="275">
        <v>1.1639525971885201</v>
      </c>
    </row>
    <row r="168" spans="1:11" x14ac:dyDescent="0.25">
      <c r="A168" s="275" t="s">
        <v>76</v>
      </c>
      <c r="B168" s="275" t="s">
        <v>77</v>
      </c>
      <c r="C168" s="275" t="s">
        <v>17</v>
      </c>
      <c r="D168" s="275">
        <v>3752.2691020000002</v>
      </c>
      <c r="E168" s="275">
        <v>6.0937509273758197</v>
      </c>
      <c r="F168" s="275">
        <v>20.637835538409501</v>
      </c>
      <c r="G168" s="275">
        <v>5.6545477379202396</v>
      </c>
      <c r="H168" s="275">
        <v>14429.2359062</v>
      </c>
      <c r="I168" s="275">
        <v>2.5894077462729501</v>
      </c>
      <c r="J168" s="275">
        <v>79.362164461590496</v>
      </c>
      <c r="K168" s="275">
        <v>1.47044409702009</v>
      </c>
    </row>
    <row r="169" spans="1:11" x14ac:dyDescent="0.25">
      <c r="A169" s="275" t="s">
        <v>78</v>
      </c>
      <c r="B169" s="275" t="s">
        <v>79</v>
      </c>
      <c r="C169" s="275" t="s">
        <v>16</v>
      </c>
      <c r="D169" s="275">
        <v>13573.156501400001</v>
      </c>
      <c r="E169" s="275">
        <v>4.6021097270636604</v>
      </c>
      <c r="F169" s="275">
        <v>18.057002439220401</v>
      </c>
      <c r="G169" s="275">
        <v>4.6215395616170003</v>
      </c>
      <c r="H169" s="275">
        <v>61595.225111699998</v>
      </c>
      <c r="I169" s="275">
        <v>2.2389197530942302</v>
      </c>
      <c r="J169" s="275">
        <v>81.942997560779503</v>
      </c>
      <c r="K169" s="275">
        <v>1.01840491098917</v>
      </c>
    </row>
    <row r="170" spans="1:11" x14ac:dyDescent="0.25">
      <c r="A170" s="275" t="s">
        <v>78</v>
      </c>
      <c r="B170" s="275" t="s">
        <v>79</v>
      </c>
      <c r="C170" s="275" t="s">
        <v>17</v>
      </c>
      <c r="D170" s="275">
        <v>13154.8483516</v>
      </c>
      <c r="E170" s="275">
        <v>4.8168188991224303</v>
      </c>
      <c r="F170" s="275">
        <v>21.748844655332501</v>
      </c>
      <c r="G170" s="275">
        <v>4.5182766807427397</v>
      </c>
      <c r="H170" s="275">
        <v>47330.425970199998</v>
      </c>
      <c r="I170" s="275">
        <v>2.5970042077445901</v>
      </c>
      <c r="J170" s="275">
        <v>78.251155344667495</v>
      </c>
      <c r="K170" s="275">
        <v>1.2557935688802799</v>
      </c>
    </row>
    <row r="171" spans="1:11" x14ac:dyDescent="0.25">
      <c r="A171" s="275" t="s">
        <v>80</v>
      </c>
      <c r="B171" s="275" t="s">
        <v>81</v>
      </c>
      <c r="C171" s="275" t="s">
        <v>16</v>
      </c>
      <c r="D171" s="275">
        <v>10233.749133200001</v>
      </c>
      <c r="E171" s="275">
        <v>6.7396086572279597</v>
      </c>
      <c r="F171" s="275">
        <v>14.3541377883001</v>
      </c>
      <c r="G171" s="275">
        <v>6.2729964541908902</v>
      </c>
      <c r="H171" s="275">
        <v>61061.018160599997</v>
      </c>
      <c r="I171" s="275">
        <v>2.3046888646545902</v>
      </c>
      <c r="J171" s="275">
        <v>85.645862211699793</v>
      </c>
      <c r="K171" s="275">
        <v>1.05134624281561</v>
      </c>
    </row>
    <row r="172" spans="1:11" x14ac:dyDescent="0.25">
      <c r="A172" s="275" t="s">
        <v>80</v>
      </c>
      <c r="B172" s="275" t="s">
        <v>81</v>
      </c>
      <c r="C172" s="275" t="s">
        <v>17</v>
      </c>
      <c r="D172" s="275">
        <v>9736.3426663999999</v>
      </c>
      <c r="E172" s="275">
        <v>5.5057478981444303</v>
      </c>
      <c r="F172" s="275">
        <v>17.8762163978631</v>
      </c>
      <c r="G172" s="275">
        <v>5.3187025909382299</v>
      </c>
      <c r="H172" s="275">
        <v>44729.000836400002</v>
      </c>
      <c r="I172" s="275">
        <v>2.6091849094945001</v>
      </c>
      <c r="J172" s="275">
        <v>82.123783602136896</v>
      </c>
      <c r="K172" s="275">
        <v>1.1577435220485</v>
      </c>
    </row>
    <row r="173" spans="1:11" x14ac:dyDescent="0.25">
      <c r="A173" s="275" t="s">
        <v>82</v>
      </c>
      <c r="B173" s="275" t="s">
        <v>83</v>
      </c>
      <c r="C173" s="275" t="s">
        <v>16</v>
      </c>
      <c r="D173" s="275">
        <v>5926.2187600999996</v>
      </c>
      <c r="E173" s="275">
        <v>9.1205476539571499</v>
      </c>
      <c r="F173" s="275">
        <v>16.367110798802599</v>
      </c>
      <c r="G173" s="275">
        <v>8.6910070888648505</v>
      </c>
      <c r="H173" s="275">
        <v>30281.874610499999</v>
      </c>
      <c r="I173" s="275">
        <v>3.8921482969078398</v>
      </c>
      <c r="J173" s="275">
        <v>83.632889201197401</v>
      </c>
      <c r="K173" s="275">
        <v>1.70084613045502</v>
      </c>
    </row>
    <row r="174" spans="1:11" x14ac:dyDescent="0.25">
      <c r="A174" s="275" t="s">
        <v>82</v>
      </c>
      <c r="B174" s="275" t="s">
        <v>83</v>
      </c>
      <c r="C174" s="275" t="s">
        <v>17</v>
      </c>
      <c r="D174" s="275">
        <v>7422.9957222000003</v>
      </c>
      <c r="E174" s="275">
        <v>8.8250774069873295</v>
      </c>
      <c r="F174" s="275">
        <v>21.689595435651601</v>
      </c>
      <c r="G174" s="275">
        <v>8.7493204295160396</v>
      </c>
      <c r="H174" s="275">
        <v>26800.767207000001</v>
      </c>
      <c r="I174" s="275">
        <v>4.0469406050824297</v>
      </c>
      <c r="J174" s="275">
        <v>78.310404564348403</v>
      </c>
      <c r="K174" s="275">
        <v>2.42329511012997</v>
      </c>
    </row>
    <row r="175" spans="1:11" x14ac:dyDescent="0.25">
      <c r="A175" s="275" t="s">
        <v>84</v>
      </c>
      <c r="B175" s="275" t="s">
        <v>85</v>
      </c>
      <c r="C175" s="275" t="s">
        <v>16</v>
      </c>
      <c r="D175" s="275">
        <v>18082.9766518</v>
      </c>
      <c r="E175" s="275">
        <v>6.2376878466832499</v>
      </c>
      <c r="F175" s="275">
        <v>14.939092224948601</v>
      </c>
      <c r="G175" s="275">
        <v>5.8167557490951802</v>
      </c>
      <c r="H175" s="275">
        <v>102961.705177</v>
      </c>
      <c r="I175" s="275">
        <v>2.5783210698099199</v>
      </c>
      <c r="J175" s="275">
        <v>85.060907775051405</v>
      </c>
      <c r="K175" s="275">
        <v>1.0215862122649499</v>
      </c>
    </row>
    <row r="176" spans="1:11" x14ac:dyDescent="0.25">
      <c r="A176" s="275" t="s">
        <v>84</v>
      </c>
      <c r="B176" s="275" t="s">
        <v>85</v>
      </c>
      <c r="C176" s="275" t="s">
        <v>17</v>
      </c>
      <c r="D176" s="275">
        <v>23455.7157071</v>
      </c>
      <c r="E176" s="275">
        <v>5.3305983715982102</v>
      </c>
      <c r="F176" s="275">
        <v>20.822164971659198</v>
      </c>
      <c r="G176" s="275">
        <v>4.93320031623555</v>
      </c>
      <c r="H176" s="275">
        <v>89192.108085600004</v>
      </c>
      <c r="I176" s="275">
        <v>2.4684104676281802</v>
      </c>
      <c r="J176" s="275">
        <v>79.177835028340795</v>
      </c>
      <c r="K176" s="275">
        <v>1.2973316432071</v>
      </c>
    </row>
    <row r="177" spans="1:11" x14ac:dyDescent="0.25">
      <c r="A177" s="275" t="s">
        <v>86</v>
      </c>
      <c r="B177" s="275" t="s">
        <v>87</v>
      </c>
      <c r="C177" s="275" t="s">
        <v>16</v>
      </c>
      <c r="D177" s="275">
        <v>28906.416818599999</v>
      </c>
      <c r="E177" s="275">
        <v>4.3036590680948397</v>
      </c>
      <c r="F177" s="275">
        <v>15.3888734319061</v>
      </c>
      <c r="G177" s="275">
        <v>4.1107321438012399</v>
      </c>
      <c r="H177" s="275">
        <v>158933.3035255</v>
      </c>
      <c r="I177" s="275">
        <v>1.68612413073548</v>
      </c>
      <c r="J177" s="275">
        <v>84.611126568093894</v>
      </c>
      <c r="K177" s="275">
        <v>0.74765032968229195</v>
      </c>
    </row>
    <row r="178" spans="1:11" x14ac:dyDescent="0.25">
      <c r="A178" s="275" t="s">
        <v>86</v>
      </c>
      <c r="B178" s="275" t="s">
        <v>87</v>
      </c>
      <c r="C178" s="275" t="s">
        <v>17</v>
      </c>
      <c r="D178" s="275">
        <v>35541.9292585</v>
      </c>
      <c r="E178" s="275">
        <v>4.0403870274599898</v>
      </c>
      <c r="F178" s="275">
        <v>20.052528715174201</v>
      </c>
      <c r="G178" s="275">
        <v>3.7189043811386702</v>
      </c>
      <c r="H178" s="275">
        <v>141702.1967235</v>
      </c>
      <c r="I178" s="275">
        <v>1.7173018292831399</v>
      </c>
      <c r="J178" s="275">
        <v>79.947471284825795</v>
      </c>
      <c r="K178" s="275">
        <v>0.93278043311826897</v>
      </c>
    </row>
    <row r="179" spans="1:11" x14ac:dyDescent="0.25">
      <c r="A179" s="275" t="s">
        <v>88</v>
      </c>
      <c r="B179" s="275" t="s">
        <v>89</v>
      </c>
      <c r="C179" s="275" t="s">
        <v>16</v>
      </c>
      <c r="D179" s="275">
        <v>11523.278708100001</v>
      </c>
      <c r="E179" s="275">
        <v>5.0258702526903001</v>
      </c>
      <c r="F179" s="275">
        <v>14.803909861232601</v>
      </c>
      <c r="G179" s="275">
        <v>4.9600922066271602</v>
      </c>
      <c r="H179" s="275">
        <v>66316.148957400001</v>
      </c>
      <c r="I179" s="275">
        <v>2.0316374332457401</v>
      </c>
      <c r="J179" s="275">
        <v>85.196090138767403</v>
      </c>
      <c r="K179" s="275">
        <v>0.861879433794558</v>
      </c>
    </row>
    <row r="180" spans="1:11" x14ac:dyDescent="0.25">
      <c r="A180" s="275" t="s">
        <v>88</v>
      </c>
      <c r="B180" s="275" t="s">
        <v>89</v>
      </c>
      <c r="C180" s="275" t="s">
        <v>17</v>
      </c>
      <c r="D180" s="275">
        <v>14308.1017632</v>
      </c>
      <c r="E180" s="275">
        <v>4.7743627423323698</v>
      </c>
      <c r="F180" s="275">
        <v>20.755187488438501</v>
      </c>
      <c r="G180" s="275">
        <v>4.5533588284770596</v>
      </c>
      <c r="H180" s="275">
        <v>54629.371199499998</v>
      </c>
      <c r="I180" s="275">
        <v>2.2947586788622898</v>
      </c>
      <c r="J180" s="275">
        <v>79.244812511561506</v>
      </c>
      <c r="K180" s="275">
        <v>1.19258047551555</v>
      </c>
    </row>
    <row r="181" spans="1:11" x14ac:dyDescent="0.25">
      <c r="A181" s="275" t="s">
        <v>90</v>
      </c>
      <c r="B181" s="275" t="s">
        <v>91</v>
      </c>
      <c r="C181" s="275" t="s">
        <v>16</v>
      </c>
      <c r="D181" s="275">
        <v>24324.213391199999</v>
      </c>
      <c r="E181" s="275">
        <v>4.8547541843157802</v>
      </c>
      <c r="F181" s="275">
        <v>14.916007273259099</v>
      </c>
      <c r="G181" s="275">
        <v>4.7858730967323799</v>
      </c>
      <c r="H181" s="275">
        <v>138750.3476866</v>
      </c>
      <c r="I181" s="275">
        <v>1.88113713966397</v>
      </c>
      <c r="J181" s="275">
        <v>85.083992726740902</v>
      </c>
      <c r="K181" s="275">
        <v>0.83900761626245901</v>
      </c>
    </row>
    <row r="182" spans="1:11" x14ac:dyDescent="0.25">
      <c r="A182" s="275" t="s">
        <v>90</v>
      </c>
      <c r="B182" s="275" t="s">
        <v>91</v>
      </c>
      <c r="C182" s="275" t="s">
        <v>17</v>
      </c>
      <c r="D182" s="275">
        <v>28635.969400400001</v>
      </c>
      <c r="E182" s="275">
        <v>3.8717001188267899</v>
      </c>
      <c r="F182" s="275">
        <v>21.338462439343498</v>
      </c>
      <c r="G182" s="275">
        <v>3.6533597739265198</v>
      </c>
      <c r="H182" s="275">
        <v>105562.87216</v>
      </c>
      <c r="I182" s="275">
        <v>2.0663931775746902</v>
      </c>
      <c r="J182" s="275">
        <v>78.661537560656498</v>
      </c>
      <c r="K182" s="275">
        <v>0.99104445108546402</v>
      </c>
    </row>
    <row r="183" spans="1:11" x14ac:dyDescent="0.25">
      <c r="A183" s="275" t="s">
        <v>92</v>
      </c>
      <c r="B183" s="275" t="s">
        <v>93</v>
      </c>
      <c r="C183" s="275" t="s">
        <v>16</v>
      </c>
      <c r="D183" s="275">
        <v>36299.447135399998</v>
      </c>
      <c r="E183" s="275">
        <v>4.1271450719427003</v>
      </c>
      <c r="F183" s="275">
        <v>14.3462859863013</v>
      </c>
      <c r="G183" s="275">
        <v>4.1281854012782304</v>
      </c>
      <c r="H183" s="275">
        <v>216723.8591758</v>
      </c>
      <c r="I183" s="275">
        <v>1.6400961968291301</v>
      </c>
      <c r="J183" s="275">
        <v>85.653714013698703</v>
      </c>
      <c r="K183" s="275">
        <v>0.69143678185092905</v>
      </c>
    </row>
    <row r="184" spans="1:11" x14ac:dyDescent="0.25">
      <c r="A184" s="275" t="s">
        <v>92</v>
      </c>
      <c r="B184" s="275" t="s">
        <v>93</v>
      </c>
      <c r="C184" s="275" t="s">
        <v>17</v>
      </c>
      <c r="D184" s="275">
        <v>41160.5980155</v>
      </c>
      <c r="E184" s="275">
        <v>3.8137937827656798</v>
      </c>
      <c r="F184" s="275">
        <v>21.4288032111345</v>
      </c>
      <c r="G184" s="275">
        <v>3.69490526347152</v>
      </c>
      <c r="H184" s="275">
        <v>150920.11507870001</v>
      </c>
      <c r="I184" s="275">
        <v>2.0527193698456898</v>
      </c>
      <c r="J184" s="275">
        <v>78.571196788865507</v>
      </c>
      <c r="K184" s="275">
        <v>1.00771530803432</v>
      </c>
    </row>
    <row r="185" spans="1:11" x14ac:dyDescent="0.25">
      <c r="A185" s="275" t="s">
        <v>94</v>
      </c>
      <c r="B185" s="275" t="s">
        <v>95</v>
      </c>
      <c r="C185" s="275" t="s">
        <v>16</v>
      </c>
      <c r="D185" s="275">
        <v>4277.5316151999996</v>
      </c>
      <c r="E185" s="275">
        <v>6.9527981118506199</v>
      </c>
      <c r="F185" s="275">
        <v>13.3030519172531</v>
      </c>
      <c r="G185" s="275">
        <v>6.8673334946873101</v>
      </c>
      <c r="H185" s="275">
        <v>27876.981813800001</v>
      </c>
      <c r="I185" s="275">
        <v>2.8283115028594499</v>
      </c>
      <c r="J185" s="275">
        <v>86.6969480827469</v>
      </c>
      <c r="K185" s="275">
        <v>1.0537452128732701</v>
      </c>
    </row>
    <row r="186" spans="1:11" x14ac:dyDescent="0.25">
      <c r="A186" s="275" t="s">
        <v>94</v>
      </c>
      <c r="B186" s="275" t="s">
        <v>95</v>
      </c>
      <c r="C186" s="275" t="s">
        <v>17</v>
      </c>
      <c r="D186" s="275">
        <v>4544.2225612000002</v>
      </c>
      <c r="E186" s="275">
        <v>6.6359309641796802</v>
      </c>
      <c r="F186" s="275">
        <v>18.713565874343502</v>
      </c>
      <c r="G186" s="275">
        <v>6.6057351395063097</v>
      </c>
      <c r="H186" s="275">
        <v>19738.816768199998</v>
      </c>
      <c r="I186" s="275">
        <v>3.6703305632866901</v>
      </c>
      <c r="J186" s="275">
        <v>81.286434125656498</v>
      </c>
      <c r="K186" s="275">
        <v>1.5207563354362901</v>
      </c>
    </row>
    <row r="187" spans="1:11" x14ac:dyDescent="0.25">
      <c r="A187" s="275" t="s">
        <v>96</v>
      </c>
      <c r="B187" s="275" t="s">
        <v>97</v>
      </c>
      <c r="C187" s="275" t="s">
        <v>16</v>
      </c>
      <c r="D187" s="275">
        <v>5989.3940705000005</v>
      </c>
      <c r="E187" s="275">
        <v>4.7236460072061801</v>
      </c>
      <c r="F187" s="275">
        <v>15.540224918892401</v>
      </c>
      <c r="G187" s="275">
        <v>4.55846286915168</v>
      </c>
      <c r="H187" s="275">
        <v>32551.837486699998</v>
      </c>
      <c r="I187" s="275">
        <v>1.94183588942539</v>
      </c>
      <c r="J187" s="275">
        <v>84.459775081107594</v>
      </c>
      <c r="K187" s="275">
        <v>0.83873699880219299</v>
      </c>
    </row>
    <row r="188" spans="1:11" x14ac:dyDescent="0.25">
      <c r="A188" s="275" t="s">
        <v>96</v>
      </c>
      <c r="B188" s="275" t="s">
        <v>97</v>
      </c>
      <c r="C188" s="275" t="s">
        <v>17</v>
      </c>
      <c r="D188" s="275">
        <v>9816.9061657000002</v>
      </c>
      <c r="E188" s="275">
        <v>4.26165622444391</v>
      </c>
      <c r="F188" s="275">
        <v>25.298117560754299</v>
      </c>
      <c r="G188" s="275">
        <v>3.8642645669626199</v>
      </c>
      <c r="H188" s="275">
        <v>28987.9817558</v>
      </c>
      <c r="I188" s="275">
        <v>2.3512270034849001</v>
      </c>
      <c r="J188" s="275">
        <v>74.701882439245793</v>
      </c>
      <c r="K188" s="275">
        <v>1.30865001133517</v>
      </c>
    </row>
    <row r="189" spans="1:11" x14ac:dyDescent="0.25">
      <c r="A189" s="275" t="s">
        <v>98</v>
      </c>
      <c r="B189" s="275" t="s">
        <v>99</v>
      </c>
      <c r="C189" s="275" t="s">
        <v>16</v>
      </c>
      <c r="D189" s="275">
        <v>1746.7004302</v>
      </c>
      <c r="E189" s="275">
        <v>8.74374135651634</v>
      </c>
      <c r="F189" s="275">
        <v>10.762277102148699</v>
      </c>
      <c r="G189" s="275">
        <v>8.6152586525749708</v>
      </c>
      <c r="H189" s="275">
        <v>14483.140277500001</v>
      </c>
      <c r="I189" s="275">
        <v>3.32093005925215</v>
      </c>
      <c r="J189" s="275">
        <v>89.237722897851299</v>
      </c>
      <c r="K189" s="275">
        <v>1.03902024743314</v>
      </c>
    </row>
    <row r="190" spans="1:11" x14ac:dyDescent="0.25">
      <c r="A190" s="275" t="s">
        <v>98</v>
      </c>
      <c r="B190" s="275" t="s">
        <v>99</v>
      </c>
      <c r="C190" s="275" t="s">
        <v>17</v>
      </c>
      <c r="D190" s="275">
        <v>3368.5377803000001</v>
      </c>
      <c r="E190" s="275">
        <v>7.8631572884481598</v>
      </c>
      <c r="F190" s="275">
        <v>19.9242136860017</v>
      </c>
      <c r="G190" s="275">
        <v>7.4221479118755198</v>
      </c>
      <c r="H190" s="275">
        <v>13538.2161493</v>
      </c>
      <c r="I190" s="275">
        <v>3.86439671279985</v>
      </c>
      <c r="J190" s="275">
        <v>80.075786313998293</v>
      </c>
      <c r="K190" s="275">
        <v>1.84675627692797</v>
      </c>
    </row>
    <row r="191" spans="1:11" x14ac:dyDescent="0.25">
      <c r="A191" s="275" t="s">
        <v>100</v>
      </c>
      <c r="B191" s="275" t="s">
        <v>101</v>
      </c>
      <c r="C191" s="275" t="s">
        <v>16</v>
      </c>
      <c r="D191" s="275">
        <v>2130.3423622999999</v>
      </c>
      <c r="E191" s="275">
        <v>9.1049058185633491</v>
      </c>
      <c r="F191" s="275">
        <v>14.844527655370699</v>
      </c>
      <c r="G191" s="275">
        <v>9.4699308910131297</v>
      </c>
      <c r="H191" s="275">
        <v>12220.6859207</v>
      </c>
      <c r="I191" s="275">
        <v>4.0490327683449996</v>
      </c>
      <c r="J191" s="275">
        <v>85.155472344629302</v>
      </c>
      <c r="K191" s="275">
        <v>1.65082345427163</v>
      </c>
    </row>
    <row r="192" spans="1:11" x14ac:dyDescent="0.25">
      <c r="A192" s="275" t="s">
        <v>100</v>
      </c>
      <c r="B192" s="275" t="s">
        <v>101</v>
      </c>
      <c r="C192" s="275" t="s">
        <v>17</v>
      </c>
      <c r="D192" s="275">
        <v>2778.7374908000002</v>
      </c>
      <c r="E192" s="275">
        <v>8.5584296681955703</v>
      </c>
      <c r="F192" s="275">
        <v>20.039035796306798</v>
      </c>
      <c r="G192" s="275">
        <v>7.9160580747364504</v>
      </c>
      <c r="H192" s="275">
        <v>11087.8852302</v>
      </c>
      <c r="I192" s="275">
        <v>3.83200171503116</v>
      </c>
      <c r="J192" s="275">
        <v>79.960964203693194</v>
      </c>
      <c r="K192" s="275">
        <v>1.9838451512564499</v>
      </c>
    </row>
    <row r="193" spans="1:11" x14ac:dyDescent="0.25">
      <c r="A193" s="275" t="s">
        <v>102</v>
      </c>
      <c r="B193" s="275" t="s">
        <v>103</v>
      </c>
      <c r="C193" s="275" t="s">
        <v>16</v>
      </c>
      <c r="D193" s="275">
        <v>9546.7978786999993</v>
      </c>
      <c r="E193" s="275">
        <v>6.2395988015631501</v>
      </c>
      <c r="F193" s="275">
        <v>18.4847070522199</v>
      </c>
      <c r="G193" s="275">
        <v>6.0036013580184902</v>
      </c>
      <c r="H193" s="275">
        <v>42100.208761599999</v>
      </c>
      <c r="I193" s="275">
        <v>2.5702604136333802</v>
      </c>
      <c r="J193" s="275">
        <v>81.515292947780097</v>
      </c>
      <c r="K193" s="275">
        <v>1.3613986817464201</v>
      </c>
    </row>
    <row r="194" spans="1:11" x14ac:dyDescent="0.25">
      <c r="A194" s="275" t="s">
        <v>102</v>
      </c>
      <c r="B194" s="275" t="s">
        <v>103</v>
      </c>
      <c r="C194" s="275" t="s">
        <v>17</v>
      </c>
      <c r="D194" s="275">
        <v>8896.5890796999993</v>
      </c>
      <c r="E194" s="275">
        <v>5.8662425836938397</v>
      </c>
      <c r="F194" s="275">
        <v>23.234012100181101</v>
      </c>
      <c r="G194" s="275">
        <v>5.4762967421462001</v>
      </c>
      <c r="H194" s="275">
        <v>29394.641213800001</v>
      </c>
      <c r="I194" s="275">
        <v>3.2238438331015802</v>
      </c>
      <c r="J194" s="275">
        <v>76.765987899818896</v>
      </c>
      <c r="K194" s="275">
        <v>1.6574572704939701</v>
      </c>
    </row>
    <row r="195" spans="1:11" x14ac:dyDescent="0.25">
      <c r="A195" s="275" t="s">
        <v>104</v>
      </c>
      <c r="B195" s="275" t="s">
        <v>105</v>
      </c>
      <c r="C195" s="275" t="s">
        <v>16</v>
      </c>
      <c r="D195" s="275">
        <v>658.93785230000003</v>
      </c>
      <c r="E195" s="275">
        <v>13.199303464472001</v>
      </c>
      <c r="F195" s="275">
        <v>16.234021421741598</v>
      </c>
      <c r="G195" s="275">
        <v>13.1660529171983</v>
      </c>
      <c r="H195" s="275">
        <v>3400.0555122000001</v>
      </c>
      <c r="I195" s="275">
        <v>4.6798999606053098</v>
      </c>
      <c r="J195" s="275">
        <v>83.765978578258398</v>
      </c>
      <c r="K195" s="275">
        <v>2.5516085256247001</v>
      </c>
    </row>
    <row r="196" spans="1:11" x14ac:dyDescent="0.25">
      <c r="A196" s="275" t="s">
        <v>104</v>
      </c>
      <c r="B196" s="275" t="s">
        <v>105</v>
      </c>
      <c r="C196" s="275" t="s">
        <v>17</v>
      </c>
      <c r="D196" s="275">
        <v>850.25724339999999</v>
      </c>
      <c r="E196" s="275">
        <v>10.426333130903799</v>
      </c>
      <c r="F196" s="275">
        <v>23.9900908442884</v>
      </c>
      <c r="G196" s="275">
        <v>9.8959593211592392</v>
      </c>
      <c r="H196" s="275">
        <v>2693.9446060999999</v>
      </c>
      <c r="I196" s="275">
        <v>5.1298462912385903</v>
      </c>
      <c r="J196" s="275">
        <v>76.009909155711597</v>
      </c>
      <c r="K196" s="275">
        <v>3.1233422818550198</v>
      </c>
    </row>
    <row r="197" spans="1:11" x14ac:dyDescent="0.25">
      <c r="A197" s="275" t="s">
        <v>106</v>
      </c>
      <c r="B197" s="275" t="s">
        <v>107</v>
      </c>
      <c r="C197" s="275" t="s">
        <v>16</v>
      </c>
      <c r="D197" s="275">
        <v>14093.944168399999</v>
      </c>
      <c r="E197" s="275">
        <v>5.1894958191983704</v>
      </c>
      <c r="F197" s="275">
        <v>18.860289534260801</v>
      </c>
      <c r="G197" s="275">
        <v>4.8842705845788901</v>
      </c>
      <c r="H197" s="275">
        <v>60634.199017300001</v>
      </c>
      <c r="I197" s="275">
        <v>2.25877923016085</v>
      </c>
      <c r="J197" s="275">
        <v>81.139710465739199</v>
      </c>
      <c r="K197" s="275">
        <v>1.1353104030082499</v>
      </c>
    </row>
    <row r="198" spans="1:11" x14ac:dyDescent="0.25">
      <c r="A198" s="275" t="s">
        <v>106</v>
      </c>
      <c r="B198" s="275" t="s">
        <v>107</v>
      </c>
      <c r="C198" s="275" t="s">
        <v>17</v>
      </c>
      <c r="D198" s="275">
        <v>14648.2104545</v>
      </c>
      <c r="E198" s="275">
        <v>4.6961992488975097</v>
      </c>
      <c r="F198" s="275">
        <v>23.641699364513102</v>
      </c>
      <c r="G198" s="275">
        <v>4.2734590423141503</v>
      </c>
      <c r="H198" s="275">
        <v>47311.0008046</v>
      </c>
      <c r="I198" s="275">
        <v>2.5433458720948701</v>
      </c>
      <c r="J198" s="275">
        <v>76.358300635486898</v>
      </c>
      <c r="K198" s="275">
        <v>1.3231283709055901</v>
      </c>
    </row>
    <row r="199" spans="1:11" x14ac:dyDescent="0.25">
      <c r="A199" s="275" t="s">
        <v>108</v>
      </c>
      <c r="B199" s="275" t="s">
        <v>109</v>
      </c>
      <c r="C199" s="275" t="s">
        <v>16</v>
      </c>
      <c r="D199" s="275">
        <v>14952.7653453</v>
      </c>
      <c r="E199" s="275">
        <v>5.63028941348602</v>
      </c>
      <c r="F199" s="275">
        <v>13.679000032126901</v>
      </c>
      <c r="G199" s="275">
        <v>5.4739560412503696</v>
      </c>
      <c r="H199" s="275">
        <v>94359.065272299995</v>
      </c>
      <c r="I199" s="275">
        <v>2.0229331545838001</v>
      </c>
      <c r="J199" s="275">
        <v>86.320999967873107</v>
      </c>
      <c r="K199" s="275">
        <v>0.86743949782779495</v>
      </c>
    </row>
    <row r="200" spans="1:11" x14ac:dyDescent="0.25">
      <c r="A200" s="275" t="s">
        <v>108</v>
      </c>
      <c r="B200" s="275" t="s">
        <v>109</v>
      </c>
      <c r="C200" s="275" t="s">
        <v>17</v>
      </c>
      <c r="D200" s="275">
        <v>16486.909328000002</v>
      </c>
      <c r="E200" s="275">
        <v>5.2604300902769801</v>
      </c>
      <c r="F200" s="275">
        <v>17.109901711806401</v>
      </c>
      <c r="G200" s="275">
        <v>4.68353539771031</v>
      </c>
      <c r="H200" s="275">
        <v>79871.968739799995</v>
      </c>
      <c r="I200" s="275">
        <v>2.2805352593097701</v>
      </c>
      <c r="J200" s="275">
        <v>82.890098288193499</v>
      </c>
      <c r="K200" s="275">
        <v>0.96675998669920404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785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76" t="s">
        <v>88</v>
      </c>
      <c r="B211" s="276" t="s">
        <v>115</v>
      </c>
      <c r="C211" s="276" t="s">
        <v>16</v>
      </c>
      <c r="D211" s="276">
        <v>2024.4475054</v>
      </c>
      <c r="E211" s="276">
        <v>12.9021500096463</v>
      </c>
      <c r="F211" s="276">
        <v>8.6747457650669109</v>
      </c>
      <c r="G211" s="276">
        <v>13.092023300521101</v>
      </c>
      <c r="H211" s="276">
        <v>21312.807098099998</v>
      </c>
      <c r="I211" s="276">
        <v>4.6553813315617401</v>
      </c>
      <c r="J211" s="276">
        <v>91.325254234933098</v>
      </c>
      <c r="K211" s="276">
        <v>1.24357686856469</v>
      </c>
    </row>
    <row r="212" spans="1:11" x14ac:dyDescent="0.25">
      <c r="A212" s="276" t="s">
        <v>88</v>
      </c>
      <c r="B212" s="276" t="s">
        <v>115</v>
      </c>
      <c r="C212" s="276" t="s">
        <v>17</v>
      </c>
      <c r="D212" s="276">
        <v>3319.9609064000001</v>
      </c>
      <c r="E212" s="276">
        <v>12.6064614794628</v>
      </c>
      <c r="F212" s="276">
        <v>15.1442028008083</v>
      </c>
      <c r="G212" s="276">
        <v>11.820704529429801</v>
      </c>
      <c r="H212" s="276">
        <v>18602.361120500002</v>
      </c>
      <c r="I212" s="276">
        <v>4.83775541801523</v>
      </c>
      <c r="J212" s="276">
        <v>84.855797199191699</v>
      </c>
      <c r="K212" s="276">
        <v>2.1096395597096902</v>
      </c>
    </row>
    <row r="213" spans="1:11" x14ac:dyDescent="0.25">
      <c r="A213" s="276" t="s">
        <v>92</v>
      </c>
      <c r="B213" s="276" t="s">
        <v>116</v>
      </c>
      <c r="C213" s="276" t="s">
        <v>16</v>
      </c>
      <c r="D213" s="276">
        <v>1985.7037181999999</v>
      </c>
      <c r="E213" s="276">
        <v>12.677002573164</v>
      </c>
      <c r="F213" s="276">
        <v>14.262426680305399</v>
      </c>
      <c r="G213" s="276">
        <v>12.627416271582799</v>
      </c>
      <c r="H213" s="276">
        <v>11936.918025700001</v>
      </c>
      <c r="I213" s="276">
        <v>4.6665439200465499</v>
      </c>
      <c r="J213" s="276">
        <v>85.737573319694604</v>
      </c>
      <c r="K213" s="276">
        <v>2.10056795127156</v>
      </c>
    </row>
    <row r="214" spans="1:11" x14ac:dyDescent="0.25">
      <c r="A214" s="276" t="s">
        <v>92</v>
      </c>
      <c r="B214" s="276" t="s">
        <v>116</v>
      </c>
      <c r="C214" s="276" t="s">
        <v>17</v>
      </c>
      <c r="D214" s="276">
        <v>2177.5556972999998</v>
      </c>
      <c r="E214" s="276">
        <v>9.7354869080463704</v>
      </c>
      <c r="F214" s="276">
        <v>18.7860243448761</v>
      </c>
      <c r="G214" s="276">
        <v>9.8214476369339803</v>
      </c>
      <c r="H214" s="276">
        <v>9413.8042270999995</v>
      </c>
      <c r="I214" s="276">
        <v>5.1979677427402198</v>
      </c>
      <c r="J214" s="276">
        <v>81.213975655123903</v>
      </c>
      <c r="K214" s="276">
        <v>2.2718498007396501</v>
      </c>
    </row>
    <row r="215" spans="1:11" x14ac:dyDescent="0.25">
      <c r="A215" s="276" t="s">
        <v>94</v>
      </c>
      <c r="B215" s="276" t="s">
        <v>117</v>
      </c>
      <c r="C215" s="276" t="s">
        <v>16</v>
      </c>
      <c r="D215" s="276">
        <v>1843.9716473000001</v>
      </c>
      <c r="E215" s="276">
        <v>11.8390393745763</v>
      </c>
      <c r="F215" s="276">
        <v>14.2817889954813</v>
      </c>
      <c r="G215" s="276">
        <v>11.5233350521764</v>
      </c>
      <c r="H215" s="276">
        <v>11067.3775393</v>
      </c>
      <c r="I215" s="276">
        <v>3.9651875900773899</v>
      </c>
      <c r="J215" s="276">
        <v>85.718211004518693</v>
      </c>
      <c r="K215" s="276">
        <v>1.91994020653022</v>
      </c>
    </row>
    <row r="216" spans="1:11" x14ac:dyDescent="0.25">
      <c r="A216" s="276" t="s">
        <v>94</v>
      </c>
      <c r="B216" s="276" t="s">
        <v>117</v>
      </c>
      <c r="C216" s="276" t="s">
        <v>17</v>
      </c>
      <c r="D216" s="276">
        <v>2604.5940687000002</v>
      </c>
      <c r="E216" s="276">
        <v>10.0973216052992</v>
      </c>
      <c r="F216" s="276">
        <v>25.925912406553099</v>
      </c>
      <c r="G216" s="276">
        <v>8.51086826276984</v>
      </c>
      <c r="H216" s="276">
        <v>7441.7025778999996</v>
      </c>
      <c r="I216" s="276">
        <v>4.9640853137964598</v>
      </c>
      <c r="J216" s="276">
        <v>74.074087593446905</v>
      </c>
      <c r="K216" s="276">
        <v>2.9788017949721501</v>
      </c>
    </row>
    <row r="217" spans="1:11" x14ac:dyDescent="0.25">
      <c r="A217" s="276" t="s">
        <v>96</v>
      </c>
      <c r="B217" s="276" t="s">
        <v>118</v>
      </c>
      <c r="C217" s="276" t="s">
        <v>16</v>
      </c>
      <c r="D217" s="276">
        <v>6003.6203083</v>
      </c>
      <c r="E217" s="276">
        <v>9.1003091757506205</v>
      </c>
      <c r="F217" s="276">
        <v>18.218398833858799</v>
      </c>
      <c r="G217" s="276">
        <v>8.6610409660149905</v>
      </c>
      <c r="H217" s="276">
        <v>26949.990835299999</v>
      </c>
      <c r="I217" s="276">
        <v>3.7198687915822002</v>
      </c>
      <c r="J217" s="276">
        <v>81.781601166141201</v>
      </c>
      <c r="K217" s="276">
        <v>1.9294107279056201</v>
      </c>
    </row>
    <row r="218" spans="1:11" x14ac:dyDescent="0.25">
      <c r="A218" s="276" t="s">
        <v>96</v>
      </c>
      <c r="B218" s="276" t="s">
        <v>118</v>
      </c>
      <c r="C218" s="276" t="s">
        <v>17</v>
      </c>
      <c r="D218" s="276">
        <v>8599.0787029999992</v>
      </c>
      <c r="E218" s="276">
        <v>7.4999738033320504</v>
      </c>
      <c r="F218" s="276">
        <v>31.0100046072602</v>
      </c>
      <c r="G218" s="276">
        <v>7.6050682520354904</v>
      </c>
      <c r="H218" s="276">
        <v>19130.9355679</v>
      </c>
      <c r="I218" s="276">
        <v>5.2726821193190601</v>
      </c>
      <c r="J218" s="276">
        <v>68.9899953927398</v>
      </c>
      <c r="K218" s="276">
        <v>3.4183681299240498</v>
      </c>
    </row>
    <row r="219" spans="1:11" x14ac:dyDescent="0.25">
      <c r="A219" s="276" t="s">
        <v>98</v>
      </c>
      <c r="B219" s="276" t="s">
        <v>119</v>
      </c>
      <c r="C219" s="276" t="s">
        <v>16</v>
      </c>
      <c r="D219" s="276">
        <v>2223.3991878000002</v>
      </c>
      <c r="E219" s="276">
        <v>8.6405246470169601</v>
      </c>
      <c r="F219" s="276">
        <v>21.265458946271298</v>
      </c>
      <c r="G219" s="276">
        <v>8.4461427799243296</v>
      </c>
      <c r="H219" s="276">
        <v>8232.0496855000001</v>
      </c>
      <c r="I219" s="276">
        <v>4.4912429878605202</v>
      </c>
      <c r="J219" s="276">
        <v>78.734541053728705</v>
      </c>
      <c r="K219" s="276">
        <v>2.2812237188029001</v>
      </c>
    </row>
    <row r="220" spans="1:11" x14ac:dyDescent="0.25">
      <c r="A220" s="276" t="s">
        <v>98</v>
      </c>
      <c r="B220" s="276" t="s">
        <v>119</v>
      </c>
      <c r="C220" s="276" t="s">
        <v>17</v>
      </c>
      <c r="D220" s="276">
        <v>2424.7851003999999</v>
      </c>
      <c r="E220" s="276">
        <v>8.4463491811892908</v>
      </c>
      <c r="F220" s="276">
        <v>29.7904811444917</v>
      </c>
      <c r="G220" s="276">
        <v>8.9443246599166599</v>
      </c>
      <c r="H220" s="276">
        <v>5714.6775979000004</v>
      </c>
      <c r="I220" s="276">
        <v>6.7415464318443501</v>
      </c>
      <c r="J220" s="276">
        <v>70.209518855508307</v>
      </c>
      <c r="K220" s="276">
        <v>3.7951511344185098</v>
      </c>
    </row>
    <row r="221" spans="1:11" x14ac:dyDescent="0.25">
      <c r="A221" s="276" t="s">
        <v>106</v>
      </c>
      <c r="B221" s="276" t="s">
        <v>120</v>
      </c>
      <c r="C221" s="276" t="s">
        <v>16</v>
      </c>
      <c r="D221" s="276">
        <v>2798.3982636999999</v>
      </c>
      <c r="E221" s="276">
        <v>12.791065040865201</v>
      </c>
      <c r="F221" s="276">
        <v>13.8944129313359</v>
      </c>
      <c r="G221" s="276">
        <v>12.8336358679308</v>
      </c>
      <c r="H221" s="276">
        <v>17342.058749700001</v>
      </c>
      <c r="I221" s="276">
        <v>4.5052806463275497</v>
      </c>
      <c r="J221" s="276">
        <v>86.105587068664093</v>
      </c>
      <c r="K221" s="276">
        <v>2.0708973973690799</v>
      </c>
    </row>
    <row r="222" spans="1:11" x14ac:dyDescent="0.25">
      <c r="A222" s="276" t="s">
        <v>106</v>
      </c>
      <c r="B222" s="276" t="s">
        <v>120</v>
      </c>
      <c r="C222" s="276" t="s">
        <v>17</v>
      </c>
      <c r="D222" s="276">
        <v>4308.2464294000001</v>
      </c>
      <c r="E222" s="276">
        <v>9.0276857333735698</v>
      </c>
      <c r="F222" s="276">
        <v>25.460557713421402</v>
      </c>
      <c r="G222" s="276">
        <v>7.6681347948498404</v>
      </c>
      <c r="H222" s="276">
        <v>12613.0106691</v>
      </c>
      <c r="I222" s="276">
        <v>4.6398902727908</v>
      </c>
      <c r="J222" s="276">
        <v>74.539442286578605</v>
      </c>
      <c r="K222" s="276">
        <v>2.6192171890414402</v>
      </c>
    </row>
    <row r="223" spans="1:11" x14ac:dyDescent="0.25">
      <c r="A223" s="276" t="s">
        <v>108</v>
      </c>
      <c r="B223" s="276" t="s">
        <v>121</v>
      </c>
      <c r="C223" s="276" t="s">
        <v>16</v>
      </c>
      <c r="D223" s="276">
        <v>3136.5804484</v>
      </c>
      <c r="E223" s="276">
        <v>12.5034313938508</v>
      </c>
      <c r="F223" s="276">
        <v>14.6025631975686</v>
      </c>
      <c r="G223" s="276">
        <v>12.0402297029429</v>
      </c>
      <c r="H223" s="276">
        <v>18343.076280099998</v>
      </c>
      <c r="I223" s="276">
        <v>4.0080748045538197</v>
      </c>
      <c r="J223" s="276">
        <v>85.3974368024314</v>
      </c>
      <c r="K223" s="276">
        <v>2.0588230950915301</v>
      </c>
    </row>
    <row r="224" spans="1:11" x14ac:dyDescent="0.25">
      <c r="A224" s="276" t="s">
        <v>108</v>
      </c>
      <c r="B224" s="276" t="s">
        <v>121</v>
      </c>
      <c r="C224" s="276" t="s">
        <v>17</v>
      </c>
      <c r="D224" s="276">
        <v>4780.1538325000001</v>
      </c>
      <c r="E224" s="276">
        <v>10.5364132275724</v>
      </c>
      <c r="F224" s="276">
        <v>23.785273332490501</v>
      </c>
      <c r="G224" s="276">
        <v>10.052608186494</v>
      </c>
      <c r="H224" s="276">
        <v>15316.9615787</v>
      </c>
      <c r="I224" s="276">
        <v>4.8244923208424302</v>
      </c>
      <c r="J224" s="276">
        <v>76.214726667509495</v>
      </c>
      <c r="K224" s="276">
        <v>3.1372418937260602</v>
      </c>
    </row>
    <row r="225" spans="1:11" x14ac:dyDescent="0.25">
      <c r="A225" s="276" t="s">
        <v>110</v>
      </c>
      <c r="B225" s="276" t="s">
        <v>122</v>
      </c>
      <c r="C225" s="276" t="s">
        <v>16</v>
      </c>
      <c r="D225" s="276">
        <v>1924.630952</v>
      </c>
      <c r="E225" s="276">
        <v>9.7333090330780898</v>
      </c>
      <c r="F225" s="276">
        <v>17.865466492622801</v>
      </c>
      <c r="G225" s="276">
        <v>9.2122126928340808</v>
      </c>
      <c r="H225" s="276">
        <v>8848.2808709000001</v>
      </c>
      <c r="I225" s="276">
        <v>4.00567298508824</v>
      </c>
      <c r="J225" s="276">
        <v>82.134533507377199</v>
      </c>
      <c r="K225" s="276">
        <v>2.0037914645483399</v>
      </c>
    </row>
    <row r="226" spans="1:11" x14ac:dyDescent="0.25">
      <c r="A226" s="276" t="s">
        <v>110</v>
      </c>
      <c r="B226" s="276" t="s">
        <v>122</v>
      </c>
      <c r="C226" s="276" t="s">
        <v>17</v>
      </c>
      <c r="D226" s="276">
        <v>2473.7695490999999</v>
      </c>
      <c r="E226" s="276">
        <v>9.7739882492814392</v>
      </c>
      <c r="F226" s="276">
        <v>29.054464971101002</v>
      </c>
      <c r="G226" s="276">
        <v>8.2284865195666601</v>
      </c>
      <c r="H226" s="276">
        <v>6040.4796431000004</v>
      </c>
      <c r="I226" s="276">
        <v>5.44209072728545</v>
      </c>
      <c r="J226" s="276">
        <v>70.945535028899002</v>
      </c>
      <c r="K226" s="276">
        <v>3.3698283232417898</v>
      </c>
    </row>
    <row r="227" spans="1:11" x14ac:dyDescent="0.25">
      <c r="A227" s="276" t="s">
        <v>123</v>
      </c>
      <c r="B227" s="276" t="s">
        <v>124</v>
      </c>
      <c r="C227" s="276" t="s">
        <v>16</v>
      </c>
      <c r="D227" s="276">
        <v>1205.5240577</v>
      </c>
      <c r="E227" s="276">
        <v>9.4930766068279393</v>
      </c>
      <c r="F227" s="276">
        <v>19.171677324603099</v>
      </c>
      <c r="G227" s="276">
        <v>9.5319800523204599</v>
      </c>
      <c r="H227" s="276">
        <v>5082.5228214999997</v>
      </c>
      <c r="I227" s="276">
        <v>5.2884502672235296</v>
      </c>
      <c r="J227" s="276">
        <v>80.828322675396905</v>
      </c>
      <c r="K227" s="276">
        <v>2.2608912294460701</v>
      </c>
    </row>
    <row r="228" spans="1:11" x14ac:dyDescent="0.25">
      <c r="A228" s="276" t="s">
        <v>123</v>
      </c>
      <c r="B228" s="276" t="s">
        <v>124</v>
      </c>
      <c r="C228" s="276" t="s">
        <v>17</v>
      </c>
      <c r="D228" s="276">
        <v>1364.6950096999999</v>
      </c>
      <c r="E228" s="276">
        <v>9.4347961886190905</v>
      </c>
      <c r="F228" s="276">
        <v>25.375912542503102</v>
      </c>
      <c r="G228" s="276">
        <v>8.7844888640977796</v>
      </c>
      <c r="H228" s="276">
        <v>4013.2200008999998</v>
      </c>
      <c r="I228" s="276">
        <v>6.20534787329093</v>
      </c>
      <c r="J228" s="276">
        <v>74.624087457496898</v>
      </c>
      <c r="K228" s="276">
        <v>2.98716444972142</v>
      </c>
    </row>
    <row r="229" spans="1:11" x14ac:dyDescent="0.25">
      <c r="A229" s="276" t="s">
        <v>125</v>
      </c>
      <c r="B229" s="276" t="s">
        <v>126</v>
      </c>
      <c r="C229" s="276" t="s">
        <v>16</v>
      </c>
      <c r="D229" s="276">
        <v>2548.5260698000002</v>
      </c>
      <c r="E229" s="276">
        <v>11.385062538324</v>
      </c>
      <c r="F229" s="276">
        <v>18.3620517834987</v>
      </c>
      <c r="G229" s="276">
        <v>11.017464449343001</v>
      </c>
      <c r="H229" s="276">
        <v>11330.7838235</v>
      </c>
      <c r="I229" s="276">
        <v>4.6769241962469899</v>
      </c>
      <c r="J229" s="276">
        <v>81.6379482165013</v>
      </c>
      <c r="K229" s="276">
        <v>2.4780541054901302</v>
      </c>
    </row>
    <row r="230" spans="1:11" x14ac:dyDescent="0.25">
      <c r="A230" s="276" t="s">
        <v>125</v>
      </c>
      <c r="B230" s="276" t="s">
        <v>126</v>
      </c>
      <c r="C230" s="276" t="s">
        <v>17</v>
      </c>
      <c r="D230" s="276">
        <v>2483.1712582999999</v>
      </c>
      <c r="E230" s="276">
        <v>10.073594460984699</v>
      </c>
      <c r="F230" s="276">
        <v>29.6676231635014</v>
      </c>
      <c r="G230" s="276">
        <v>9.8669832488559006</v>
      </c>
      <c r="H230" s="276">
        <v>5886.7990780999999</v>
      </c>
      <c r="I230" s="276">
        <v>7.7875242732133803</v>
      </c>
      <c r="J230" s="276">
        <v>70.332376836498597</v>
      </c>
      <c r="K230" s="276">
        <v>4.1620936751241198</v>
      </c>
    </row>
    <row r="231" spans="1:11" x14ac:dyDescent="0.25">
      <c r="A231" s="276" t="s">
        <v>127</v>
      </c>
      <c r="B231" s="276" t="s">
        <v>128</v>
      </c>
      <c r="C231" s="276" t="s">
        <v>16</v>
      </c>
      <c r="D231" s="276">
        <v>3591.8943884</v>
      </c>
      <c r="E231" s="276">
        <v>9.6265767948905197</v>
      </c>
      <c r="F231" s="276">
        <v>20.717484042805399</v>
      </c>
      <c r="G231" s="276">
        <v>9.6357551670261294</v>
      </c>
      <c r="H231" s="276">
        <v>13745.608471400001</v>
      </c>
      <c r="I231" s="276">
        <v>4.8428849999816297</v>
      </c>
      <c r="J231" s="276">
        <v>79.282515957194605</v>
      </c>
      <c r="K231" s="276">
        <v>2.5179398194303699</v>
      </c>
    </row>
    <row r="232" spans="1:11" x14ac:dyDescent="0.25">
      <c r="A232" s="276" t="s">
        <v>127</v>
      </c>
      <c r="B232" s="276" t="s">
        <v>128</v>
      </c>
      <c r="C232" s="276" t="s">
        <v>17</v>
      </c>
      <c r="D232" s="276">
        <v>3773.9084579</v>
      </c>
      <c r="E232" s="276">
        <v>8.9514988003066591</v>
      </c>
      <c r="F232" s="276">
        <v>27.063682286967399</v>
      </c>
      <c r="G232" s="276">
        <v>8.5603639820502408</v>
      </c>
      <c r="H232" s="276">
        <v>10170.6406167</v>
      </c>
      <c r="I232" s="276">
        <v>6.0787815517115797</v>
      </c>
      <c r="J232" s="276">
        <v>72.936317713032594</v>
      </c>
      <c r="K232" s="276">
        <v>3.1764007059217101</v>
      </c>
    </row>
    <row r="233" spans="1:11" x14ac:dyDescent="0.25">
      <c r="A233" s="276" t="s">
        <v>129</v>
      </c>
      <c r="B233" s="276" t="s">
        <v>130</v>
      </c>
      <c r="C233" s="276" t="s">
        <v>16</v>
      </c>
      <c r="D233" s="276">
        <v>1361.0850656</v>
      </c>
      <c r="E233" s="276">
        <v>12.410530810411201</v>
      </c>
      <c r="F233" s="276">
        <v>13.7707517405884</v>
      </c>
      <c r="G233" s="276">
        <v>12.3759641640025</v>
      </c>
      <c r="H233" s="276">
        <v>8522.7984815</v>
      </c>
      <c r="I233" s="276">
        <v>4.3640344278801297</v>
      </c>
      <c r="J233" s="276">
        <v>86.229248259411605</v>
      </c>
      <c r="K233" s="276">
        <v>1.9764329794478499</v>
      </c>
    </row>
    <row r="234" spans="1:11" x14ac:dyDescent="0.25">
      <c r="A234" s="276" t="s">
        <v>129</v>
      </c>
      <c r="B234" s="276" t="s">
        <v>130</v>
      </c>
      <c r="C234" s="276" t="s">
        <v>17</v>
      </c>
      <c r="D234" s="276">
        <v>2013.6946112000001</v>
      </c>
      <c r="E234" s="276">
        <v>9.9897875663908504</v>
      </c>
      <c r="F234" s="276">
        <v>26.975838334964202</v>
      </c>
      <c r="G234" s="276">
        <v>8.5217979135447894</v>
      </c>
      <c r="H234" s="276">
        <v>5451.1136598000003</v>
      </c>
      <c r="I234" s="276">
        <v>5.7252434991594798</v>
      </c>
      <c r="J234" s="276">
        <v>73.024161665035706</v>
      </c>
      <c r="K234" s="276">
        <v>3.14803535703017</v>
      </c>
    </row>
    <row r="235" spans="1:11" x14ac:dyDescent="0.25">
      <c r="A235" s="276" t="s">
        <v>131</v>
      </c>
      <c r="B235" s="276" t="s">
        <v>132</v>
      </c>
      <c r="C235" s="276" t="s">
        <v>16</v>
      </c>
      <c r="D235" s="276">
        <v>3191.2027971000002</v>
      </c>
      <c r="E235" s="276">
        <v>11.929809875639799</v>
      </c>
      <c r="F235" s="276">
        <v>15.396573271611301</v>
      </c>
      <c r="G235" s="276">
        <v>11.990698693389101</v>
      </c>
      <c r="H235" s="276">
        <v>17535.5052879</v>
      </c>
      <c r="I235" s="276">
        <v>3.9779850816562301</v>
      </c>
      <c r="J235" s="276">
        <v>84.603426728388797</v>
      </c>
      <c r="K235" s="276">
        <v>2.1821299461459098</v>
      </c>
    </row>
    <row r="236" spans="1:11" x14ac:dyDescent="0.25">
      <c r="A236" s="276" t="s">
        <v>131</v>
      </c>
      <c r="B236" s="276" t="s">
        <v>132</v>
      </c>
      <c r="C236" s="276" t="s">
        <v>17</v>
      </c>
      <c r="D236" s="276">
        <v>3745.1926438999999</v>
      </c>
      <c r="E236" s="276">
        <v>11.227140609444501</v>
      </c>
      <c r="F236" s="276">
        <v>22.7358494284132</v>
      </c>
      <c r="G236" s="276">
        <v>10.370913623804601</v>
      </c>
      <c r="H236" s="276">
        <v>12727.4386325</v>
      </c>
      <c r="I236" s="276">
        <v>4.5685981688670898</v>
      </c>
      <c r="J236" s="276">
        <v>77.264150571586796</v>
      </c>
      <c r="K236" s="276">
        <v>3.0517585302052099</v>
      </c>
    </row>
    <row r="237" spans="1:11" x14ac:dyDescent="0.25">
      <c r="A237" s="276" t="s">
        <v>133</v>
      </c>
      <c r="B237" s="276" t="s">
        <v>134</v>
      </c>
      <c r="C237" s="276" t="s">
        <v>16</v>
      </c>
      <c r="D237" s="276">
        <v>5060.5134011999999</v>
      </c>
      <c r="E237" s="276">
        <v>11.749849305364799</v>
      </c>
      <c r="F237" s="276">
        <v>12.976289911343599</v>
      </c>
      <c r="G237" s="276">
        <v>11.8989432158829</v>
      </c>
      <c r="H237" s="276">
        <v>33937.639659300003</v>
      </c>
      <c r="I237" s="276">
        <v>3.9276083475076198</v>
      </c>
      <c r="J237" s="276">
        <v>87.023710088656401</v>
      </c>
      <c r="K237" s="276">
        <v>1.77427665001424</v>
      </c>
    </row>
    <row r="238" spans="1:11" x14ac:dyDescent="0.25">
      <c r="A238" s="276" t="s">
        <v>133</v>
      </c>
      <c r="B238" s="276" t="s">
        <v>134</v>
      </c>
      <c r="C238" s="276" t="s">
        <v>17</v>
      </c>
      <c r="D238" s="276">
        <v>5147.7886317000002</v>
      </c>
      <c r="E238" s="276">
        <v>10.490529602797899</v>
      </c>
      <c r="F238" s="276">
        <v>20.660946314285201</v>
      </c>
      <c r="G238" s="276">
        <v>9.7308514080188893</v>
      </c>
      <c r="H238" s="276">
        <v>19767.762444200001</v>
      </c>
      <c r="I238" s="276">
        <v>5.4862311283592202</v>
      </c>
      <c r="J238" s="276">
        <v>79.339053685714802</v>
      </c>
      <c r="K238" s="276">
        <v>2.53404331402511</v>
      </c>
    </row>
    <row r="239" spans="1:11" x14ac:dyDescent="0.25">
      <c r="A239" s="276" t="s">
        <v>135</v>
      </c>
      <c r="B239" s="276" t="s">
        <v>136</v>
      </c>
      <c r="C239" s="276" t="s">
        <v>16</v>
      </c>
      <c r="D239" s="276">
        <v>6990.4692979000001</v>
      </c>
      <c r="E239" s="276">
        <v>10.794648412098701</v>
      </c>
      <c r="F239" s="276">
        <v>12.4815068333582</v>
      </c>
      <c r="G239" s="276">
        <v>10.9044301342943</v>
      </c>
      <c r="H239" s="276">
        <v>49016.144256300002</v>
      </c>
      <c r="I239" s="276">
        <v>4.2962119782217902</v>
      </c>
      <c r="J239" s="276">
        <v>87.518493166641804</v>
      </c>
      <c r="K239" s="276">
        <v>1.5551423968865601</v>
      </c>
    </row>
    <row r="240" spans="1:11" x14ac:dyDescent="0.25">
      <c r="A240" s="276" t="s">
        <v>135</v>
      </c>
      <c r="B240" s="276" t="s">
        <v>136</v>
      </c>
      <c r="C240" s="276" t="s">
        <v>17</v>
      </c>
      <c r="D240" s="276">
        <v>8312.4211262000008</v>
      </c>
      <c r="E240" s="276">
        <v>11.1536020080508</v>
      </c>
      <c r="F240" s="276">
        <v>18.993687335166701</v>
      </c>
      <c r="G240" s="276">
        <v>10.956680593761</v>
      </c>
      <c r="H240" s="276">
        <v>35451.704183000002</v>
      </c>
      <c r="I240" s="276">
        <v>5.2971147392720797</v>
      </c>
      <c r="J240" s="276">
        <v>81.006312664833303</v>
      </c>
      <c r="K240" s="276">
        <v>2.5690314567241099</v>
      </c>
    </row>
    <row r="241" spans="1:11" x14ac:dyDescent="0.25">
      <c r="A241" s="276" t="s">
        <v>137</v>
      </c>
      <c r="B241" s="276" t="s">
        <v>138</v>
      </c>
      <c r="C241" s="276" t="s">
        <v>16</v>
      </c>
      <c r="D241" s="276">
        <v>3683.6092631000001</v>
      </c>
      <c r="E241" s="276">
        <v>11.664125271017401</v>
      </c>
      <c r="F241" s="276">
        <v>16.110039962850902</v>
      </c>
      <c r="G241" s="276">
        <v>11.1107429534398</v>
      </c>
      <c r="H241" s="276">
        <v>19181.692571</v>
      </c>
      <c r="I241" s="276">
        <v>4.4318004336077701</v>
      </c>
      <c r="J241" s="276">
        <v>83.889960037149095</v>
      </c>
      <c r="K241" s="276">
        <v>2.1336821822017198</v>
      </c>
    </row>
    <row r="242" spans="1:11" x14ac:dyDescent="0.25">
      <c r="A242" s="276" t="s">
        <v>137</v>
      </c>
      <c r="B242" s="276" t="s">
        <v>138</v>
      </c>
      <c r="C242" s="276" t="s">
        <v>17</v>
      </c>
      <c r="D242" s="276">
        <v>4944.5182407000002</v>
      </c>
      <c r="E242" s="276">
        <v>8.6038658035966193</v>
      </c>
      <c r="F242" s="276">
        <v>27.556064047679801</v>
      </c>
      <c r="G242" s="276">
        <v>8.2514958821125397</v>
      </c>
      <c r="H242" s="276">
        <v>12998.966838099999</v>
      </c>
      <c r="I242" s="276">
        <v>6.6289021839618503</v>
      </c>
      <c r="J242" s="276">
        <v>72.443935952320203</v>
      </c>
      <c r="K242" s="276">
        <v>3.13868574405332</v>
      </c>
    </row>
    <row r="243" spans="1:11" x14ac:dyDescent="0.25">
      <c r="A243" s="276" t="s">
        <v>139</v>
      </c>
      <c r="B243" s="276" t="s">
        <v>140</v>
      </c>
      <c r="C243" s="276" t="s">
        <v>16</v>
      </c>
      <c r="D243" s="276">
        <v>4094.0806376</v>
      </c>
      <c r="E243" s="276">
        <v>11.226093755092499</v>
      </c>
      <c r="F243" s="276">
        <v>16.3902446883835</v>
      </c>
      <c r="G243" s="276">
        <v>11.202070611878</v>
      </c>
      <c r="H243" s="276">
        <v>20884.683959499998</v>
      </c>
      <c r="I243" s="276">
        <v>4.7360224154416199</v>
      </c>
      <c r="J243" s="276">
        <v>83.609755311616496</v>
      </c>
      <c r="K243" s="276">
        <v>2.1959719611776101</v>
      </c>
    </row>
    <row r="244" spans="1:11" x14ac:dyDescent="0.25">
      <c r="A244" s="276" t="s">
        <v>139</v>
      </c>
      <c r="B244" s="276" t="s">
        <v>140</v>
      </c>
      <c r="C244" s="276" t="s">
        <v>17</v>
      </c>
      <c r="D244" s="276">
        <v>4711.4282768000003</v>
      </c>
      <c r="E244" s="276">
        <v>10.266117982507801</v>
      </c>
      <c r="F244" s="276">
        <v>21.330668117121999</v>
      </c>
      <c r="G244" s="276">
        <v>9.3891532771095303</v>
      </c>
      <c r="H244" s="276">
        <v>17376.151216400001</v>
      </c>
      <c r="I244" s="276">
        <v>5.2677654878454501</v>
      </c>
      <c r="J244" s="276">
        <v>78.669331882877998</v>
      </c>
      <c r="K244" s="276">
        <v>2.5458067033413001</v>
      </c>
    </row>
    <row r="245" spans="1:11" x14ac:dyDescent="0.25">
      <c r="A245" s="276" t="s">
        <v>141</v>
      </c>
      <c r="B245" s="276" t="s">
        <v>142</v>
      </c>
      <c r="C245" s="276" t="s">
        <v>16</v>
      </c>
      <c r="D245" s="276">
        <v>3096.6004007000001</v>
      </c>
      <c r="E245" s="276">
        <v>9.44377495084799</v>
      </c>
      <c r="F245" s="276">
        <v>17.1801573205233</v>
      </c>
      <c r="G245" s="276">
        <v>9.8729187593489396</v>
      </c>
      <c r="H245" s="276">
        <v>14927.683911300001</v>
      </c>
      <c r="I245" s="276">
        <v>5.0222544168584404</v>
      </c>
      <c r="J245" s="276">
        <v>82.819842679476693</v>
      </c>
      <c r="K245" s="276">
        <v>2.0480393588140999</v>
      </c>
    </row>
    <row r="246" spans="1:11" x14ac:dyDescent="0.25">
      <c r="A246" s="276" t="s">
        <v>141</v>
      </c>
      <c r="B246" s="276" t="s">
        <v>142</v>
      </c>
      <c r="C246" s="276" t="s">
        <v>17</v>
      </c>
      <c r="D246" s="276">
        <v>3219.5003449999999</v>
      </c>
      <c r="E246" s="276">
        <v>10.2880910976428</v>
      </c>
      <c r="F246" s="276">
        <v>20.6198738209117</v>
      </c>
      <c r="G246" s="276">
        <v>9.3537827526699608</v>
      </c>
      <c r="H246" s="276">
        <v>12394.0789279</v>
      </c>
      <c r="I246" s="276">
        <v>5.8636930749716596</v>
      </c>
      <c r="J246" s="276">
        <v>79.380126179088293</v>
      </c>
      <c r="K246" s="276">
        <v>2.4297494775094601</v>
      </c>
    </row>
    <row r="247" spans="1:11" x14ac:dyDescent="0.25">
      <c r="A247" s="276" t="s">
        <v>143</v>
      </c>
      <c r="B247" s="276" t="s">
        <v>144</v>
      </c>
      <c r="C247" s="276" t="s">
        <v>16</v>
      </c>
      <c r="D247" s="276">
        <v>1255.0047752</v>
      </c>
      <c r="E247" s="276">
        <v>13.428587871674599</v>
      </c>
      <c r="F247" s="276">
        <v>14.0546336119349</v>
      </c>
      <c r="G247" s="276">
        <v>12.5388282711894</v>
      </c>
      <c r="H247" s="276">
        <v>7674.4686628999998</v>
      </c>
      <c r="I247" s="276">
        <v>4.1713869727589401</v>
      </c>
      <c r="J247" s="276">
        <v>85.945366388065096</v>
      </c>
      <c r="K247" s="276">
        <v>2.0504728140760999</v>
      </c>
    </row>
    <row r="248" spans="1:11" x14ac:dyDescent="0.25">
      <c r="A248" s="276" t="s">
        <v>143</v>
      </c>
      <c r="B248" s="276" t="s">
        <v>144</v>
      </c>
      <c r="C248" s="276" t="s">
        <v>17</v>
      </c>
      <c r="D248" s="276">
        <v>1502.7376224</v>
      </c>
      <c r="E248" s="276">
        <v>11.0446973808926</v>
      </c>
      <c r="F248" s="276">
        <v>22.201974038322899</v>
      </c>
      <c r="G248" s="276">
        <v>10.966878870533</v>
      </c>
      <c r="H248" s="276">
        <v>5265.7489085999996</v>
      </c>
      <c r="I248" s="276">
        <v>6.1769034531149298</v>
      </c>
      <c r="J248" s="276">
        <v>77.798025961677098</v>
      </c>
      <c r="K248" s="276">
        <v>3.1297241408791798</v>
      </c>
    </row>
    <row r="249" spans="1:11" x14ac:dyDescent="0.25">
      <c r="A249" s="276" t="s">
        <v>145</v>
      </c>
      <c r="B249" s="276" t="s">
        <v>146</v>
      </c>
      <c r="C249" s="276" t="s">
        <v>16</v>
      </c>
      <c r="D249" s="276">
        <v>2811.0012947999999</v>
      </c>
      <c r="E249" s="276">
        <v>10.381387353065501</v>
      </c>
      <c r="F249" s="276">
        <v>18.212292427813502</v>
      </c>
      <c r="G249" s="276">
        <v>10.2541125195673</v>
      </c>
      <c r="H249" s="276">
        <v>12623.636085100001</v>
      </c>
      <c r="I249" s="276">
        <v>4.2267942310917004</v>
      </c>
      <c r="J249" s="276">
        <v>81.787707572186505</v>
      </c>
      <c r="K249" s="276">
        <v>2.2833614162523701</v>
      </c>
    </row>
    <row r="250" spans="1:11" x14ac:dyDescent="0.25">
      <c r="A250" s="276" t="s">
        <v>145</v>
      </c>
      <c r="B250" s="276" t="s">
        <v>146</v>
      </c>
      <c r="C250" s="276" t="s">
        <v>17</v>
      </c>
      <c r="D250" s="276">
        <v>2672.3317307000002</v>
      </c>
      <c r="E250" s="276">
        <v>10.1750888577469</v>
      </c>
      <c r="F250" s="276">
        <v>23.292095401701999</v>
      </c>
      <c r="G250" s="276">
        <v>9.6094635686694794</v>
      </c>
      <c r="H250" s="276">
        <v>8800.7954594999992</v>
      </c>
      <c r="I250" s="276">
        <v>5.99772415552055</v>
      </c>
      <c r="J250" s="276">
        <v>76.707904598298001</v>
      </c>
      <c r="K250" s="276">
        <v>2.9178810628806602</v>
      </c>
    </row>
    <row r="251" spans="1:11" x14ac:dyDescent="0.25">
      <c r="A251" s="276" t="s">
        <v>147</v>
      </c>
      <c r="B251" s="276" t="s">
        <v>148</v>
      </c>
      <c r="C251" s="276" t="s">
        <v>16</v>
      </c>
      <c r="D251" s="276">
        <v>706.2000051</v>
      </c>
      <c r="E251" s="276">
        <v>12.553690671460499</v>
      </c>
      <c r="F251" s="276">
        <v>14.2534160063523</v>
      </c>
      <c r="G251" s="276">
        <v>12.4371960766005</v>
      </c>
      <c r="H251" s="276">
        <v>4248.4017885000003</v>
      </c>
      <c r="I251" s="276">
        <v>4.7541091679331302</v>
      </c>
      <c r="J251" s="276">
        <v>85.746583993647704</v>
      </c>
      <c r="K251" s="276">
        <v>2.0674004884613502</v>
      </c>
    </row>
    <row r="252" spans="1:11" x14ac:dyDescent="0.25">
      <c r="A252" s="276" t="s">
        <v>147</v>
      </c>
      <c r="B252" s="276" t="s">
        <v>148</v>
      </c>
      <c r="C252" s="276" t="s">
        <v>17</v>
      </c>
      <c r="D252" s="276">
        <v>856.05462179999995</v>
      </c>
      <c r="E252" s="276">
        <v>11.9056023129284</v>
      </c>
      <c r="F252" s="276">
        <v>19.319256240346501</v>
      </c>
      <c r="G252" s="276">
        <v>10.541946070681901</v>
      </c>
      <c r="H252" s="276">
        <v>3575.0405049999999</v>
      </c>
      <c r="I252" s="276">
        <v>5.6930542916365399</v>
      </c>
      <c r="J252" s="276">
        <v>80.680743759653495</v>
      </c>
      <c r="K252" s="276">
        <v>2.5243019327898701</v>
      </c>
    </row>
    <row r="253" spans="1:11" x14ac:dyDescent="0.25">
      <c r="A253" s="276" t="s">
        <v>149</v>
      </c>
      <c r="B253" s="276" t="s">
        <v>150</v>
      </c>
      <c r="C253" s="276" t="s">
        <v>16</v>
      </c>
      <c r="D253" s="276">
        <v>1765.0187005</v>
      </c>
      <c r="E253" s="276">
        <v>15.789838846642199</v>
      </c>
      <c r="F253" s="276">
        <v>18.2266794786322</v>
      </c>
      <c r="G253" s="276">
        <v>14.0737213993271</v>
      </c>
      <c r="H253" s="276">
        <v>7918.6908450000001</v>
      </c>
      <c r="I253" s="276">
        <v>3.5949099487567602</v>
      </c>
      <c r="J253" s="276">
        <v>81.773320521367793</v>
      </c>
      <c r="K253" s="276">
        <v>3.1369303261945198</v>
      </c>
    </row>
    <row r="254" spans="1:11" x14ac:dyDescent="0.25">
      <c r="A254" s="276" t="s">
        <v>149</v>
      </c>
      <c r="B254" s="276" t="s">
        <v>150</v>
      </c>
      <c r="C254" s="276" t="s">
        <v>17</v>
      </c>
      <c r="D254" s="276">
        <v>1995.4113725</v>
      </c>
      <c r="E254" s="276">
        <v>13.332328743932999</v>
      </c>
      <c r="F254" s="276">
        <v>22.6251855683979</v>
      </c>
      <c r="G254" s="276">
        <v>11.3677441883999</v>
      </c>
      <c r="H254" s="276">
        <v>6824.0140702999997</v>
      </c>
      <c r="I254" s="276">
        <v>5.46570575937508</v>
      </c>
      <c r="J254" s="276">
        <v>77.374814431602104</v>
      </c>
      <c r="K254" s="276">
        <v>3.3240444406362002</v>
      </c>
    </row>
    <row r="255" spans="1:11" x14ac:dyDescent="0.25">
      <c r="A255" s="276" t="s">
        <v>151</v>
      </c>
      <c r="B255" s="276" t="s">
        <v>152</v>
      </c>
      <c r="C255" s="276" t="s">
        <v>16</v>
      </c>
      <c r="D255" s="276">
        <v>1289.7531867</v>
      </c>
      <c r="E255" s="276">
        <v>10.0433080979256</v>
      </c>
      <c r="F255" s="276">
        <v>14.973502666187899</v>
      </c>
      <c r="G255" s="276">
        <v>9.8930036263116197</v>
      </c>
      <c r="H255" s="276">
        <v>7323.8171678999997</v>
      </c>
      <c r="I255" s="276">
        <v>4.6136107114203</v>
      </c>
      <c r="J255" s="276">
        <v>85.026497333812102</v>
      </c>
      <c r="K255" s="276">
        <v>1.7421970893804699</v>
      </c>
    </row>
    <row r="256" spans="1:11" x14ac:dyDescent="0.25">
      <c r="A256" s="276" t="s">
        <v>151</v>
      </c>
      <c r="B256" s="276" t="s">
        <v>152</v>
      </c>
      <c r="C256" s="276" t="s">
        <v>17</v>
      </c>
      <c r="D256" s="276">
        <v>2270.2407714000001</v>
      </c>
      <c r="E256" s="276">
        <v>9.3538377311433507</v>
      </c>
      <c r="F256" s="276">
        <v>24.933444352955</v>
      </c>
      <c r="G256" s="276">
        <v>8.7476350344770601</v>
      </c>
      <c r="H256" s="276">
        <v>6834.9624217999999</v>
      </c>
      <c r="I256" s="276">
        <v>5.3394804934435802</v>
      </c>
      <c r="J256" s="276">
        <v>75.066555647045007</v>
      </c>
      <c r="K256" s="276">
        <v>2.90553721923271</v>
      </c>
    </row>
    <row r="257" spans="1:11" x14ac:dyDescent="0.25">
      <c r="A257" s="276" t="s">
        <v>153</v>
      </c>
      <c r="B257" s="276" t="s">
        <v>154</v>
      </c>
      <c r="C257" s="276" t="s">
        <v>16</v>
      </c>
      <c r="D257" s="276">
        <v>1424.1423572000001</v>
      </c>
      <c r="E257" s="276">
        <v>12.1139510458106</v>
      </c>
      <c r="F257" s="276">
        <v>15.156212404860099</v>
      </c>
      <c r="G257" s="276">
        <v>12.776636444658999</v>
      </c>
      <c r="H257" s="276">
        <v>7972.2841322000004</v>
      </c>
      <c r="I257" s="276">
        <v>5.66615932837556</v>
      </c>
      <c r="J257" s="276">
        <v>84.843787595139901</v>
      </c>
      <c r="K257" s="276">
        <v>2.2823758965001799</v>
      </c>
    </row>
    <row r="258" spans="1:11" x14ac:dyDescent="0.25">
      <c r="A258" s="276" t="s">
        <v>153</v>
      </c>
      <c r="B258" s="276" t="s">
        <v>154</v>
      </c>
      <c r="C258" s="276" t="s">
        <v>17</v>
      </c>
      <c r="D258" s="276">
        <v>1922.682869</v>
      </c>
      <c r="E258" s="276">
        <v>11.175542113917899</v>
      </c>
      <c r="F258" s="276">
        <v>20.377057348461001</v>
      </c>
      <c r="G258" s="276">
        <v>10.4351176749544</v>
      </c>
      <c r="H258" s="276">
        <v>7512.8447251999996</v>
      </c>
      <c r="I258" s="276">
        <v>4.9644150119667296</v>
      </c>
      <c r="J258" s="276">
        <v>79.622942651538906</v>
      </c>
      <c r="K258" s="276">
        <v>2.6705492690852699</v>
      </c>
    </row>
    <row r="259" spans="1:11" x14ac:dyDescent="0.25">
      <c r="A259" s="276" t="s">
        <v>155</v>
      </c>
      <c r="B259" s="276" t="s">
        <v>156</v>
      </c>
      <c r="C259" s="276" t="s">
        <v>16</v>
      </c>
      <c r="D259" s="276">
        <v>3356.4381552999998</v>
      </c>
      <c r="E259" s="276">
        <v>9.9146289446661999</v>
      </c>
      <c r="F259" s="276">
        <v>18.919960774914198</v>
      </c>
      <c r="G259" s="276">
        <v>8.6761569244662393</v>
      </c>
      <c r="H259" s="276">
        <v>14383.758007</v>
      </c>
      <c r="I259" s="276">
        <v>4.9390679763383503</v>
      </c>
      <c r="J259" s="276">
        <v>81.080039225085798</v>
      </c>
      <c r="K259" s="276">
        <v>2.0245741153651799</v>
      </c>
    </row>
    <row r="260" spans="1:11" x14ac:dyDescent="0.25">
      <c r="A260" s="276" t="s">
        <v>155</v>
      </c>
      <c r="B260" s="276" t="s">
        <v>156</v>
      </c>
      <c r="C260" s="276" t="s">
        <v>17</v>
      </c>
      <c r="D260" s="276">
        <v>3780.0533015000001</v>
      </c>
      <c r="E260" s="276">
        <v>9.1911831158927004</v>
      </c>
      <c r="F260" s="276">
        <v>22.301171092313101</v>
      </c>
      <c r="G260" s="276">
        <v>8.6276032556716302</v>
      </c>
      <c r="H260" s="276">
        <v>13169.9682281</v>
      </c>
      <c r="I260" s="276">
        <v>5.0935758224981802</v>
      </c>
      <c r="J260" s="276">
        <v>77.698828907686902</v>
      </c>
      <c r="K260" s="276">
        <v>2.4763005958548701</v>
      </c>
    </row>
    <row r="261" spans="1:11" x14ac:dyDescent="0.25">
      <c r="A261" s="276" t="s">
        <v>157</v>
      </c>
      <c r="B261" s="276" t="s">
        <v>158</v>
      </c>
      <c r="C261" s="276" t="s">
        <v>16</v>
      </c>
      <c r="D261" s="276">
        <v>4692.3156800999996</v>
      </c>
      <c r="E261" s="276">
        <v>10.5106199843243</v>
      </c>
      <c r="F261" s="276">
        <v>21.315884348243198</v>
      </c>
      <c r="G261" s="276">
        <v>10.2096416126231</v>
      </c>
      <c r="H261" s="276">
        <v>17320.9191613</v>
      </c>
      <c r="I261" s="276">
        <v>4.7905139859382304</v>
      </c>
      <c r="J261" s="276">
        <v>78.684115651756798</v>
      </c>
      <c r="K261" s="276">
        <v>2.7658382895840101</v>
      </c>
    </row>
    <row r="262" spans="1:11" x14ac:dyDescent="0.25">
      <c r="A262" s="276" t="s">
        <v>157</v>
      </c>
      <c r="B262" s="276" t="s">
        <v>158</v>
      </c>
      <c r="C262" s="276" t="s">
        <v>17</v>
      </c>
      <c r="D262" s="276">
        <v>3408.6398153999999</v>
      </c>
      <c r="E262" s="276">
        <v>11.085263215988199</v>
      </c>
      <c r="F262" s="276">
        <v>22.639716869845401</v>
      </c>
      <c r="G262" s="276">
        <v>10.27979382691</v>
      </c>
      <c r="H262" s="276">
        <v>11647.378044700001</v>
      </c>
      <c r="I262" s="276">
        <v>6.1718918235856597</v>
      </c>
      <c r="J262" s="276">
        <v>77.360283130154599</v>
      </c>
      <c r="K262" s="276">
        <v>3.0084122278879102</v>
      </c>
    </row>
    <row r="263" spans="1:11" x14ac:dyDescent="0.25">
      <c r="A263" s="276" t="s">
        <v>159</v>
      </c>
      <c r="B263" s="276" t="s">
        <v>160</v>
      </c>
      <c r="C263" s="276" t="s">
        <v>16</v>
      </c>
      <c r="D263" s="276">
        <v>1809.84608</v>
      </c>
      <c r="E263" s="276">
        <v>11.3230312149251</v>
      </c>
      <c r="F263" s="276">
        <v>15.608922627851401</v>
      </c>
      <c r="G263" s="276">
        <v>11.331938476672301</v>
      </c>
      <c r="H263" s="276">
        <v>9785.0994723000003</v>
      </c>
      <c r="I263" s="276">
        <v>4.8775859365549801</v>
      </c>
      <c r="J263" s="276">
        <v>84.391077372148601</v>
      </c>
      <c r="K263" s="276">
        <v>2.0959484866622198</v>
      </c>
    </row>
    <row r="264" spans="1:11" x14ac:dyDescent="0.25">
      <c r="A264" s="276" t="s">
        <v>159</v>
      </c>
      <c r="B264" s="276" t="s">
        <v>160</v>
      </c>
      <c r="C264" s="276" t="s">
        <v>17</v>
      </c>
      <c r="D264" s="276">
        <v>2087.0233533000001</v>
      </c>
      <c r="E264" s="276">
        <v>11.9367773757862</v>
      </c>
      <c r="F264" s="276">
        <v>22.646580034612999</v>
      </c>
      <c r="G264" s="276">
        <v>11.1250566319046</v>
      </c>
      <c r="H264" s="276">
        <v>7128.599271</v>
      </c>
      <c r="I264" s="276">
        <v>5.3104651089845003</v>
      </c>
      <c r="J264" s="276">
        <v>77.353419965387005</v>
      </c>
      <c r="K264" s="276">
        <v>3.25705683752272</v>
      </c>
    </row>
    <row r="265" spans="1:11" x14ac:dyDescent="0.25">
      <c r="A265" s="276" t="s">
        <v>161</v>
      </c>
      <c r="B265" s="276" t="s">
        <v>162</v>
      </c>
      <c r="C265" s="276" t="s">
        <v>16</v>
      </c>
      <c r="D265" s="276">
        <v>4714.7244578999998</v>
      </c>
      <c r="E265" s="276">
        <v>11.0512800615017</v>
      </c>
      <c r="F265" s="276">
        <v>16.939223481026001</v>
      </c>
      <c r="G265" s="276">
        <v>10.527884978459699</v>
      </c>
      <c r="H265" s="276">
        <v>23118.4549271</v>
      </c>
      <c r="I265" s="276">
        <v>4.7963977583594604</v>
      </c>
      <c r="J265" s="276">
        <v>83.060776518973995</v>
      </c>
      <c r="K265" s="276">
        <v>2.14703261763905</v>
      </c>
    </row>
    <row r="266" spans="1:11" x14ac:dyDescent="0.25">
      <c r="A266" s="276" t="s">
        <v>161</v>
      </c>
      <c r="B266" s="276" t="s">
        <v>162</v>
      </c>
      <c r="C266" s="276" t="s">
        <v>17</v>
      </c>
      <c r="D266" s="276">
        <v>6276.1164946999997</v>
      </c>
      <c r="E266" s="276">
        <v>10.2315123588545</v>
      </c>
      <c r="F266" s="276">
        <v>22.699820585813299</v>
      </c>
      <c r="G266" s="276">
        <v>10.156671310183199</v>
      </c>
      <c r="H266" s="276">
        <v>21372.1923145</v>
      </c>
      <c r="I266" s="276">
        <v>4.8904855246747196</v>
      </c>
      <c r="J266" s="276">
        <v>77.3001794141868</v>
      </c>
      <c r="K266" s="276">
        <v>2.9825883747938899</v>
      </c>
    </row>
    <row r="267" spans="1:11" x14ac:dyDescent="0.25">
      <c r="A267" s="276" t="s">
        <v>163</v>
      </c>
      <c r="B267" s="276" t="s">
        <v>164</v>
      </c>
      <c r="C267" s="276" t="s">
        <v>16</v>
      </c>
      <c r="D267" s="276">
        <v>2447.3695532000002</v>
      </c>
      <c r="E267" s="276">
        <v>10.2217081787508</v>
      </c>
      <c r="F267" s="276">
        <v>17.1974604700548</v>
      </c>
      <c r="G267" s="276">
        <v>9.26029065013973</v>
      </c>
      <c r="H267" s="276">
        <v>11783.624362799999</v>
      </c>
      <c r="I267" s="276">
        <v>4.0656252265981001</v>
      </c>
      <c r="J267" s="276">
        <v>82.802539529945193</v>
      </c>
      <c r="K267" s="276">
        <v>1.9232922480524</v>
      </c>
    </row>
    <row r="268" spans="1:11" x14ac:dyDescent="0.25">
      <c r="A268" s="276" t="s">
        <v>163</v>
      </c>
      <c r="B268" s="276" t="s">
        <v>164</v>
      </c>
      <c r="C268" s="276" t="s">
        <v>17</v>
      </c>
      <c r="D268" s="276">
        <v>2706.5497971999998</v>
      </c>
      <c r="E268" s="276">
        <v>8.8919808719898494</v>
      </c>
      <c r="F268" s="276">
        <v>24.610008080813301</v>
      </c>
      <c r="G268" s="276">
        <v>8.4290272218623503</v>
      </c>
      <c r="H268" s="276">
        <v>8291.2109036999991</v>
      </c>
      <c r="I268" s="276">
        <v>5.5431499797704404</v>
      </c>
      <c r="J268" s="276">
        <v>75.389991919186699</v>
      </c>
      <c r="K268" s="276">
        <v>2.7515380060763102</v>
      </c>
    </row>
    <row r="269" spans="1:11" x14ac:dyDescent="0.25">
      <c r="A269" s="276" t="s">
        <v>165</v>
      </c>
      <c r="B269" s="276" t="s">
        <v>166</v>
      </c>
      <c r="C269" s="276" t="s">
        <v>16</v>
      </c>
      <c r="D269" s="276">
        <v>2762.2280056</v>
      </c>
      <c r="E269" s="276">
        <v>10.2821989367418</v>
      </c>
      <c r="F269" s="276">
        <v>16.583419378311401</v>
      </c>
      <c r="G269" s="276">
        <v>10.0204439876373</v>
      </c>
      <c r="H269" s="276">
        <v>13894.336859499999</v>
      </c>
      <c r="I269" s="276">
        <v>4.4439717622885899</v>
      </c>
      <c r="J269" s="276">
        <v>83.416580621688595</v>
      </c>
      <c r="K269" s="276">
        <v>1.9920886682888399</v>
      </c>
    </row>
    <row r="270" spans="1:11" x14ac:dyDescent="0.25">
      <c r="A270" s="276" t="s">
        <v>165</v>
      </c>
      <c r="B270" s="276" t="s">
        <v>166</v>
      </c>
      <c r="C270" s="276" t="s">
        <v>17</v>
      </c>
      <c r="D270" s="276">
        <v>2482.5272872</v>
      </c>
      <c r="E270" s="276">
        <v>11.7689393656078</v>
      </c>
      <c r="F270" s="276">
        <v>17.310316890465</v>
      </c>
      <c r="G270" s="276">
        <v>11.3651863680464</v>
      </c>
      <c r="H270" s="276">
        <v>11858.7889516</v>
      </c>
      <c r="I270" s="276">
        <v>4.7857578143196298</v>
      </c>
      <c r="J270" s="276">
        <v>82.689683109534997</v>
      </c>
      <c r="K270" s="276">
        <v>2.3791961723867301</v>
      </c>
    </row>
    <row r="271" spans="1:11" x14ac:dyDescent="0.25">
      <c r="A271" s="276" t="s">
        <v>167</v>
      </c>
      <c r="B271" s="276" t="s">
        <v>168</v>
      </c>
      <c r="C271" s="276" t="s">
        <v>16</v>
      </c>
      <c r="D271" s="276">
        <v>2784.7968835000001</v>
      </c>
      <c r="E271" s="276">
        <v>10.068362254569101</v>
      </c>
      <c r="F271" s="276">
        <v>14.633244390954401</v>
      </c>
      <c r="G271" s="276">
        <v>10.3981178478125</v>
      </c>
      <c r="H271" s="276">
        <v>16245.8214066</v>
      </c>
      <c r="I271" s="276">
        <v>4.0000801280528799</v>
      </c>
      <c r="J271" s="276">
        <v>85.366755609045597</v>
      </c>
      <c r="K271" s="276">
        <v>1.7824057923651799</v>
      </c>
    </row>
    <row r="272" spans="1:11" x14ac:dyDescent="0.25">
      <c r="A272" s="276" t="s">
        <v>167</v>
      </c>
      <c r="B272" s="276" t="s">
        <v>168</v>
      </c>
      <c r="C272" s="276" t="s">
        <v>17</v>
      </c>
      <c r="D272" s="276">
        <v>2411.5492353999998</v>
      </c>
      <c r="E272" s="276">
        <v>9.7731457081184203</v>
      </c>
      <c r="F272" s="276">
        <v>20.333476917740001</v>
      </c>
      <c r="G272" s="276">
        <v>8.9916181378050695</v>
      </c>
      <c r="H272" s="276">
        <v>9448.4452218000006</v>
      </c>
      <c r="I272" s="276">
        <v>5.5167189713600404</v>
      </c>
      <c r="J272" s="276">
        <v>79.666523082259999</v>
      </c>
      <c r="K272" s="276">
        <v>2.2949521679188698</v>
      </c>
    </row>
    <row r="273" spans="1:11" x14ac:dyDescent="0.25">
      <c r="A273" s="276" t="s">
        <v>169</v>
      </c>
      <c r="B273" s="276" t="s">
        <v>170</v>
      </c>
      <c r="C273" s="276" t="s">
        <v>16</v>
      </c>
      <c r="D273" s="276">
        <v>3017.8584301000001</v>
      </c>
      <c r="E273" s="276">
        <v>12.1378684657547</v>
      </c>
      <c r="F273" s="276">
        <v>16.382012153526901</v>
      </c>
      <c r="G273" s="276">
        <v>11.3006730664858</v>
      </c>
      <c r="H273" s="276">
        <v>15403.9227395</v>
      </c>
      <c r="I273" s="276">
        <v>4.1187592435127902</v>
      </c>
      <c r="J273" s="276">
        <v>83.617987846473099</v>
      </c>
      <c r="K273" s="276">
        <v>2.2139705616704002</v>
      </c>
    </row>
    <row r="274" spans="1:11" x14ac:dyDescent="0.25">
      <c r="A274" s="276" t="s">
        <v>169</v>
      </c>
      <c r="B274" s="276" t="s">
        <v>170</v>
      </c>
      <c r="C274" s="276" t="s">
        <v>17</v>
      </c>
      <c r="D274" s="276">
        <v>3411.6176068</v>
      </c>
      <c r="E274" s="276">
        <v>9.4827081253590695</v>
      </c>
      <c r="F274" s="276">
        <v>22.0471820161587</v>
      </c>
      <c r="G274" s="276">
        <v>9.1088782645898903</v>
      </c>
      <c r="H274" s="276">
        <v>12062.5486803</v>
      </c>
      <c r="I274" s="276">
        <v>4.9704765196693801</v>
      </c>
      <c r="J274" s="276">
        <v>77.9528179838413</v>
      </c>
      <c r="K274" s="276">
        <v>2.5762390925248302</v>
      </c>
    </row>
    <row r="275" spans="1:11" x14ac:dyDescent="0.25">
      <c r="A275" s="276" t="s">
        <v>171</v>
      </c>
      <c r="B275" s="276" t="s">
        <v>172</v>
      </c>
      <c r="C275" s="276" t="s">
        <v>16</v>
      </c>
      <c r="D275" s="276">
        <v>3938.0387197</v>
      </c>
      <c r="E275" s="276">
        <v>11.665644923358499</v>
      </c>
      <c r="F275" s="276">
        <v>20.931974697926499</v>
      </c>
      <c r="G275" s="276">
        <v>10.992472467988501</v>
      </c>
      <c r="H275" s="276">
        <v>14875.4692103</v>
      </c>
      <c r="I275" s="276">
        <v>6.1245252937983397</v>
      </c>
      <c r="J275" s="276">
        <v>79.068025302073494</v>
      </c>
      <c r="K275" s="276">
        <v>2.9100784380099598</v>
      </c>
    </row>
    <row r="276" spans="1:11" x14ac:dyDescent="0.25">
      <c r="A276" s="276" t="s">
        <v>171</v>
      </c>
      <c r="B276" s="276" t="s">
        <v>172</v>
      </c>
      <c r="C276" s="276" t="s">
        <v>17</v>
      </c>
      <c r="D276" s="276">
        <v>6479.6416574000004</v>
      </c>
      <c r="E276" s="276">
        <v>10.1754528904479</v>
      </c>
      <c r="F276" s="276">
        <v>22.100693132999702</v>
      </c>
      <c r="G276" s="276">
        <v>9.1383325388466599</v>
      </c>
      <c r="H276" s="276">
        <v>22839.084313799998</v>
      </c>
      <c r="I276" s="276">
        <v>4.0643508348022896</v>
      </c>
      <c r="J276" s="276">
        <v>77.899306867000305</v>
      </c>
      <c r="K276" s="276">
        <v>2.5926223391585999</v>
      </c>
    </row>
    <row r="277" spans="1:11" x14ac:dyDescent="0.25">
      <c r="A277" s="276" t="s">
        <v>173</v>
      </c>
      <c r="B277" s="276" t="s">
        <v>174</v>
      </c>
      <c r="C277" s="276" t="s">
        <v>16</v>
      </c>
      <c r="D277" s="276">
        <v>1363.5982976</v>
      </c>
      <c r="E277" s="276">
        <v>9.3506554810222209</v>
      </c>
      <c r="F277" s="276">
        <v>20.528793405855701</v>
      </c>
      <c r="G277" s="276">
        <v>9.3940934397827203</v>
      </c>
      <c r="H277" s="276">
        <v>5278.7711326999997</v>
      </c>
      <c r="I277" s="276">
        <v>4.9421366153426503</v>
      </c>
      <c r="J277" s="276">
        <v>79.471206594144306</v>
      </c>
      <c r="K277" s="276">
        <v>2.4266575496390299</v>
      </c>
    </row>
    <row r="278" spans="1:11" x14ac:dyDescent="0.25">
      <c r="A278" s="276" t="s">
        <v>173</v>
      </c>
      <c r="B278" s="276" t="s">
        <v>174</v>
      </c>
      <c r="C278" s="276" t="s">
        <v>17</v>
      </c>
      <c r="D278" s="276">
        <v>1193.1094383</v>
      </c>
      <c r="E278" s="276">
        <v>11.108892717095699</v>
      </c>
      <c r="F278" s="276">
        <v>24.6036191443329</v>
      </c>
      <c r="G278" s="276">
        <v>9.8164410470507608</v>
      </c>
      <c r="H278" s="276">
        <v>3656.2154976000002</v>
      </c>
      <c r="I278" s="276">
        <v>5.4291783214954998</v>
      </c>
      <c r="J278" s="276">
        <v>75.396380855667104</v>
      </c>
      <c r="K278" s="276">
        <v>3.2033364749533502</v>
      </c>
    </row>
    <row r="279" spans="1:11" x14ac:dyDescent="0.25">
      <c r="A279" s="276" t="s">
        <v>175</v>
      </c>
      <c r="B279" s="276" t="s">
        <v>176</v>
      </c>
      <c r="C279" s="276" t="s">
        <v>16</v>
      </c>
      <c r="D279" s="276">
        <v>3246.9448496</v>
      </c>
      <c r="E279" s="276">
        <v>9.8703856676653796</v>
      </c>
      <c r="F279" s="276">
        <v>17.9371426841725</v>
      </c>
      <c r="G279" s="276">
        <v>10.4461914029469</v>
      </c>
      <c r="H279" s="276">
        <v>14854.850440599999</v>
      </c>
      <c r="I279" s="276">
        <v>5.3520570538969503</v>
      </c>
      <c r="J279" s="276">
        <v>82.0628573158275</v>
      </c>
      <c r="K279" s="276">
        <v>2.2833085738131702</v>
      </c>
    </row>
    <row r="280" spans="1:11" x14ac:dyDescent="0.25">
      <c r="A280" s="276" t="s">
        <v>175</v>
      </c>
      <c r="B280" s="276" t="s">
        <v>176</v>
      </c>
      <c r="C280" s="276" t="s">
        <v>17</v>
      </c>
      <c r="D280" s="276">
        <v>2916.0752849999999</v>
      </c>
      <c r="E280" s="276">
        <v>10.8623050744556</v>
      </c>
      <c r="F280" s="276">
        <v>19.551931150379001</v>
      </c>
      <c r="G280" s="276">
        <v>10.448585787630501</v>
      </c>
      <c r="H280" s="276">
        <v>11998.4375709</v>
      </c>
      <c r="I280" s="276">
        <v>4.95122022989404</v>
      </c>
      <c r="J280" s="276">
        <v>80.448068849620995</v>
      </c>
      <c r="K280" s="276">
        <v>2.5394025345773401</v>
      </c>
    </row>
    <row r="281" spans="1:11" x14ac:dyDescent="0.25">
      <c r="A281" s="276" t="s">
        <v>177</v>
      </c>
      <c r="B281" s="276" t="s">
        <v>178</v>
      </c>
      <c r="C281" s="276" t="s">
        <v>16</v>
      </c>
      <c r="D281" s="276">
        <v>3163.6051811000002</v>
      </c>
      <c r="E281" s="276">
        <v>9.3980695322568994</v>
      </c>
      <c r="F281" s="276">
        <v>21.553099694124899</v>
      </c>
      <c r="G281" s="276">
        <v>8.7317787135539895</v>
      </c>
      <c r="H281" s="276">
        <v>11514.5860118</v>
      </c>
      <c r="I281" s="276">
        <v>4.9165527988299598</v>
      </c>
      <c r="J281" s="276">
        <v>78.446900305875104</v>
      </c>
      <c r="K281" s="276">
        <v>2.3990354798782598</v>
      </c>
    </row>
    <row r="282" spans="1:11" x14ac:dyDescent="0.25">
      <c r="A282" s="276" t="s">
        <v>177</v>
      </c>
      <c r="B282" s="276" t="s">
        <v>178</v>
      </c>
      <c r="C282" s="276" t="s">
        <v>17</v>
      </c>
      <c r="D282" s="276">
        <v>2844.2033685000001</v>
      </c>
      <c r="E282" s="276">
        <v>10.546628492952699</v>
      </c>
      <c r="F282" s="276">
        <v>24.277126418117501</v>
      </c>
      <c r="G282" s="276">
        <v>9.6876905589973905</v>
      </c>
      <c r="H282" s="276">
        <v>8871.3651033000006</v>
      </c>
      <c r="I282" s="276">
        <v>5.5836177785266496</v>
      </c>
      <c r="J282" s="276">
        <v>75.722873581882496</v>
      </c>
      <c r="K282" s="276">
        <v>3.10592133229152</v>
      </c>
    </row>
    <row r="283" spans="1:11" x14ac:dyDescent="0.25">
      <c r="A283" s="276" t="s">
        <v>179</v>
      </c>
      <c r="B283" s="276" t="s">
        <v>180</v>
      </c>
      <c r="C283" s="276" t="s">
        <v>16</v>
      </c>
      <c r="D283" s="276">
        <v>545.4767276</v>
      </c>
      <c r="E283" s="276">
        <v>11.279560460428</v>
      </c>
      <c r="F283" s="276">
        <v>13.802988641485401</v>
      </c>
      <c r="G283" s="276">
        <v>11.355707093194001</v>
      </c>
      <c r="H283" s="276">
        <v>3406.3973322000002</v>
      </c>
      <c r="I283" s="276">
        <v>4.4536581741292904</v>
      </c>
      <c r="J283" s="276">
        <v>86.1970113585147</v>
      </c>
      <c r="K283" s="276">
        <v>1.81842378932907</v>
      </c>
    </row>
    <row r="284" spans="1:11" x14ac:dyDescent="0.25">
      <c r="A284" s="276" t="s">
        <v>179</v>
      </c>
      <c r="B284" s="276" t="s">
        <v>180</v>
      </c>
      <c r="C284" s="276" t="s">
        <v>17</v>
      </c>
      <c r="D284" s="276">
        <v>630.78027020000002</v>
      </c>
      <c r="E284" s="276">
        <v>12.508080551520299</v>
      </c>
      <c r="F284" s="276">
        <v>22.444816212166302</v>
      </c>
      <c r="G284" s="276">
        <v>11.415810000304299</v>
      </c>
      <c r="H284" s="276">
        <v>2179.5803237</v>
      </c>
      <c r="I284" s="276">
        <v>5.5626364242644701</v>
      </c>
      <c r="J284" s="276">
        <v>77.555183787833698</v>
      </c>
      <c r="K284" s="276">
        <v>3.3037863474192899</v>
      </c>
    </row>
    <row r="285" spans="1:11" x14ac:dyDescent="0.25">
      <c r="A285" s="276" t="s">
        <v>181</v>
      </c>
      <c r="B285" s="276" t="s">
        <v>182</v>
      </c>
      <c r="C285" s="276" t="s">
        <v>16</v>
      </c>
      <c r="D285" s="276">
        <v>1823.2649389000001</v>
      </c>
      <c r="E285" s="276">
        <v>11.424970256583199</v>
      </c>
      <c r="F285" s="276">
        <v>20.2447864814715</v>
      </c>
      <c r="G285" s="276">
        <v>10.7717064720129</v>
      </c>
      <c r="H285" s="276">
        <v>7182.8312260000002</v>
      </c>
      <c r="I285" s="276">
        <v>5.2047030825782201</v>
      </c>
      <c r="J285" s="276">
        <v>79.755213518528507</v>
      </c>
      <c r="K285" s="276">
        <v>2.7342525704144101</v>
      </c>
    </row>
    <row r="286" spans="1:11" x14ac:dyDescent="0.25">
      <c r="A286" s="276" t="s">
        <v>181</v>
      </c>
      <c r="B286" s="276" t="s">
        <v>182</v>
      </c>
      <c r="C286" s="276" t="s">
        <v>17</v>
      </c>
      <c r="D286" s="276">
        <v>2549.2181909999999</v>
      </c>
      <c r="E286" s="276">
        <v>8.62306294033983</v>
      </c>
      <c r="F286" s="276">
        <v>27.346012913528401</v>
      </c>
      <c r="G286" s="276">
        <v>7.6479254546691697</v>
      </c>
      <c r="H286" s="276">
        <v>6772.8654306999997</v>
      </c>
      <c r="I286" s="276">
        <v>4.6076517086466202</v>
      </c>
      <c r="J286" s="276">
        <v>72.653987086471602</v>
      </c>
      <c r="K286" s="276">
        <v>2.8785793682068799</v>
      </c>
    </row>
    <row r="287" spans="1:11" x14ac:dyDescent="0.25">
      <c r="A287" s="276" t="s">
        <v>183</v>
      </c>
      <c r="B287" s="276" t="s">
        <v>184</v>
      </c>
      <c r="C287" s="276" t="s">
        <v>16</v>
      </c>
      <c r="D287" s="276">
        <v>4476.9293884999997</v>
      </c>
      <c r="E287" s="276">
        <v>11.035224956992</v>
      </c>
      <c r="F287" s="276">
        <v>18.543477034271501</v>
      </c>
      <c r="G287" s="276">
        <v>10.7513152646842</v>
      </c>
      <c r="H287" s="276">
        <v>19665.950505199999</v>
      </c>
      <c r="I287" s="276">
        <v>4.8687248844570403</v>
      </c>
      <c r="J287" s="276">
        <v>81.456522965728595</v>
      </c>
      <c r="K287" s="276">
        <v>2.4475236658795798</v>
      </c>
    </row>
    <row r="288" spans="1:11" x14ac:dyDescent="0.25">
      <c r="A288" s="276" t="s">
        <v>183</v>
      </c>
      <c r="B288" s="276" t="s">
        <v>184</v>
      </c>
      <c r="C288" s="276" t="s">
        <v>17</v>
      </c>
      <c r="D288" s="276">
        <v>3142.8263308000001</v>
      </c>
      <c r="E288" s="276">
        <v>10.606592903623101</v>
      </c>
      <c r="F288" s="276">
        <v>21.595438406381898</v>
      </c>
      <c r="G288" s="276">
        <v>9.5955584947472001</v>
      </c>
      <c r="H288" s="276">
        <v>11410.368985999999</v>
      </c>
      <c r="I288" s="276">
        <v>6.4191838750193897</v>
      </c>
      <c r="J288" s="276">
        <v>78.404561593618098</v>
      </c>
      <c r="K288" s="276">
        <v>2.6429621980695499</v>
      </c>
    </row>
    <row r="289" spans="1:11" x14ac:dyDescent="0.25">
      <c r="A289" s="276" t="s">
        <v>185</v>
      </c>
      <c r="B289" s="276" t="s">
        <v>186</v>
      </c>
      <c r="C289" s="276" t="s">
        <v>16</v>
      </c>
      <c r="D289" s="276">
        <v>2672.2929852000002</v>
      </c>
      <c r="E289" s="276">
        <v>9.0952701384243699</v>
      </c>
      <c r="F289" s="276">
        <v>18.878443188314801</v>
      </c>
      <c r="G289" s="276">
        <v>8.9554614859672501</v>
      </c>
      <c r="H289" s="276">
        <v>11482.968434099999</v>
      </c>
      <c r="I289" s="276">
        <v>4.2082713194633303</v>
      </c>
      <c r="J289" s="276">
        <v>81.121556811685195</v>
      </c>
      <c r="K289" s="276">
        <v>2.0840967251213001</v>
      </c>
    </row>
    <row r="290" spans="1:11" x14ac:dyDescent="0.25">
      <c r="A290" s="276" t="s">
        <v>185</v>
      </c>
      <c r="B290" s="276" t="s">
        <v>186</v>
      </c>
      <c r="C290" s="276" t="s">
        <v>17</v>
      </c>
      <c r="D290" s="276">
        <v>3180.7012586999999</v>
      </c>
      <c r="E290" s="276">
        <v>10.994630371668601</v>
      </c>
      <c r="F290" s="276">
        <v>25.828941841771101</v>
      </c>
      <c r="G290" s="276">
        <v>10.074422806249901</v>
      </c>
      <c r="H290" s="276">
        <v>9133.7840895000008</v>
      </c>
      <c r="I290" s="276">
        <v>5.1920761881941004</v>
      </c>
      <c r="J290" s="276">
        <v>74.171058158228902</v>
      </c>
      <c r="K290" s="276">
        <v>3.50826437175715</v>
      </c>
    </row>
    <row r="291" spans="1:11" x14ac:dyDescent="0.25">
      <c r="A291" s="276" t="s">
        <v>187</v>
      </c>
      <c r="B291" s="276" t="s">
        <v>188</v>
      </c>
      <c r="C291" s="276" t="s">
        <v>16</v>
      </c>
      <c r="D291" s="276">
        <v>3631.0557718</v>
      </c>
      <c r="E291" s="276">
        <v>12.813838642442301</v>
      </c>
      <c r="F291" s="276">
        <v>15.945273395746399</v>
      </c>
      <c r="G291" s="276">
        <v>12.1164344090793</v>
      </c>
      <c r="H291" s="276">
        <v>19140.932400999998</v>
      </c>
      <c r="I291" s="276">
        <v>5.2350327218925203</v>
      </c>
      <c r="J291" s="276">
        <v>84.054726604253602</v>
      </c>
      <c r="K291" s="276">
        <v>2.2985008343911799</v>
      </c>
    </row>
    <row r="292" spans="1:11" x14ac:dyDescent="0.25">
      <c r="A292" s="276" t="s">
        <v>187</v>
      </c>
      <c r="B292" s="276" t="s">
        <v>188</v>
      </c>
      <c r="C292" s="276" t="s">
        <v>17</v>
      </c>
      <c r="D292" s="276">
        <v>3680.5471542</v>
      </c>
      <c r="E292" s="276">
        <v>9.5696730773193401</v>
      </c>
      <c r="F292" s="276">
        <v>18.383657267925201</v>
      </c>
      <c r="G292" s="276">
        <v>9.1849014312286492</v>
      </c>
      <c r="H292" s="276">
        <v>16340.2087844</v>
      </c>
      <c r="I292" s="276">
        <v>5.0757770329512297</v>
      </c>
      <c r="J292" s="276">
        <v>81.616342732074799</v>
      </c>
      <c r="K292" s="276">
        <v>2.0688513390716401</v>
      </c>
    </row>
    <row r="293" spans="1:11" x14ac:dyDescent="0.25">
      <c r="A293" s="276" t="s">
        <v>189</v>
      </c>
      <c r="B293" s="276" t="s">
        <v>190</v>
      </c>
      <c r="C293" s="276" t="s">
        <v>16</v>
      </c>
      <c r="D293" s="276">
        <v>2894.8839416000001</v>
      </c>
      <c r="E293" s="276">
        <v>12.8609425957395</v>
      </c>
      <c r="F293" s="276">
        <v>14.9819910529769</v>
      </c>
      <c r="G293" s="276">
        <v>11.902138617481199</v>
      </c>
      <c r="H293" s="276">
        <v>16427.540770600001</v>
      </c>
      <c r="I293" s="276">
        <v>3.6236843852214</v>
      </c>
      <c r="J293" s="276">
        <v>85.018008947023105</v>
      </c>
      <c r="K293" s="276">
        <v>2.0974113189301899</v>
      </c>
    </row>
    <row r="294" spans="1:11" x14ac:dyDescent="0.25">
      <c r="A294" s="276" t="s">
        <v>189</v>
      </c>
      <c r="B294" s="276" t="s">
        <v>190</v>
      </c>
      <c r="C294" s="276" t="s">
        <v>17</v>
      </c>
      <c r="D294" s="276">
        <v>2746.2712130999998</v>
      </c>
      <c r="E294" s="276">
        <v>10.2238818135703</v>
      </c>
      <c r="F294" s="276">
        <v>21.4075953290698</v>
      </c>
      <c r="G294" s="276">
        <v>9.7218387157591692</v>
      </c>
      <c r="H294" s="276">
        <v>10082.218726499999</v>
      </c>
      <c r="I294" s="276">
        <v>5.4766783690019301</v>
      </c>
      <c r="J294" s="276">
        <v>78.592404670930193</v>
      </c>
      <c r="K294" s="276">
        <v>2.6481081721938402</v>
      </c>
    </row>
    <row r="295" spans="1:11" x14ac:dyDescent="0.25">
      <c r="A295" s="276" t="s">
        <v>191</v>
      </c>
      <c r="B295" s="276" t="s">
        <v>192</v>
      </c>
      <c r="C295" s="276" t="s">
        <v>16</v>
      </c>
      <c r="D295" s="276">
        <v>1211.4943022</v>
      </c>
      <c r="E295" s="276">
        <v>11.8655432493972</v>
      </c>
      <c r="F295" s="276">
        <v>14.465752177073901</v>
      </c>
      <c r="G295" s="276">
        <v>11.3699340223414</v>
      </c>
      <c r="H295" s="276">
        <v>7163.4196834000004</v>
      </c>
      <c r="I295" s="276">
        <v>5.5765797097854799</v>
      </c>
      <c r="J295" s="276">
        <v>85.534247822926105</v>
      </c>
      <c r="K295" s="276">
        <v>1.9229098521725301</v>
      </c>
    </row>
    <row r="296" spans="1:11" x14ac:dyDescent="0.25">
      <c r="A296" s="276" t="s">
        <v>191</v>
      </c>
      <c r="B296" s="276" t="s">
        <v>192</v>
      </c>
      <c r="C296" s="276" t="s">
        <v>17</v>
      </c>
      <c r="D296" s="276">
        <v>1146.8792275000001</v>
      </c>
      <c r="E296" s="276">
        <v>11.298371492003399</v>
      </c>
      <c r="F296" s="276">
        <v>17.441825409619</v>
      </c>
      <c r="G296" s="276">
        <v>11.2011025401927</v>
      </c>
      <c r="H296" s="276">
        <v>5428.5748924999998</v>
      </c>
      <c r="I296" s="276">
        <v>5.3366986646603296</v>
      </c>
      <c r="J296" s="276">
        <v>82.558174590381</v>
      </c>
      <c r="K296" s="276">
        <v>2.3664243531378202</v>
      </c>
    </row>
    <row r="297" spans="1:11" x14ac:dyDescent="0.25">
      <c r="A297" s="276" t="s">
        <v>193</v>
      </c>
      <c r="B297" s="276" t="s">
        <v>194</v>
      </c>
      <c r="C297" s="276" t="s">
        <v>16</v>
      </c>
      <c r="D297" s="276">
        <v>1736.4525306999999</v>
      </c>
      <c r="E297" s="276">
        <v>15.0314958745951</v>
      </c>
      <c r="F297" s="276">
        <v>12.105417947092199</v>
      </c>
      <c r="G297" s="276">
        <v>14.2820590586653</v>
      </c>
      <c r="H297" s="276">
        <v>12607.9719104</v>
      </c>
      <c r="I297" s="276">
        <v>3.78594853017775</v>
      </c>
      <c r="J297" s="276">
        <v>87.894582052907793</v>
      </c>
      <c r="K297" s="276">
        <v>1.96701878559621</v>
      </c>
    </row>
    <row r="298" spans="1:11" x14ac:dyDescent="0.25">
      <c r="A298" s="276" t="s">
        <v>193</v>
      </c>
      <c r="B298" s="276" t="s">
        <v>194</v>
      </c>
      <c r="C298" s="276" t="s">
        <v>17</v>
      </c>
      <c r="D298" s="276">
        <v>1608.8027072</v>
      </c>
      <c r="E298" s="276">
        <v>13.540095550197</v>
      </c>
      <c r="F298" s="276">
        <v>12.598355543620199</v>
      </c>
      <c r="G298" s="276">
        <v>13.598759172267201</v>
      </c>
      <c r="H298" s="276">
        <v>11161.139382699999</v>
      </c>
      <c r="I298" s="276">
        <v>5.1841638318932199</v>
      </c>
      <c r="J298" s="276">
        <v>87.401644456379799</v>
      </c>
      <c r="K298" s="276">
        <v>1.96016910287987</v>
      </c>
    </row>
    <row r="299" spans="1:11" x14ac:dyDescent="0.25">
      <c r="A299" s="276" t="s">
        <v>195</v>
      </c>
      <c r="B299" s="276" t="s">
        <v>196</v>
      </c>
      <c r="C299" s="276" t="s">
        <v>16</v>
      </c>
      <c r="D299" s="276">
        <v>1677.104034</v>
      </c>
      <c r="E299" s="276">
        <v>12.1636075236057</v>
      </c>
      <c r="F299" s="276">
        <v>13.847592098680799</v>
      </c>
      <c r="G299" s="276">
        <v>11.5898956696897</v>
      </c>
      <c r="H299" s="276">
        <v>10434.0559572</v>
      </c>
      <c r="I299" s="276">
        <v>4.1191226131990204</v>
      </c>
      <c r="J299" s="276">
        <v>86.152407901319194</v>
      </c>
      <c r="K299" s="276">
        <v>1.86288638483513</v>
      </c>
    </row>
    <row r="300" spans="1:11" x14ac:dyDescent="0.25">
      <c r="A300" s="276" t="s">
        <v>195</v>
      </c>
      <c r="B300" s="276" t="s">
        <v>196</v>
      </c>
      <c r="C300" s="276" t="s">
        <v>17</v>
      </c>
      <c r="D300" s="276">
        <v>1890.7662777999999</v>
      </c>
      <c r="E300" s="276">
        <v>11.900107035142</v>
      </c>
      <c r="F300" s="276">
        <v>18.382757450885801</v>
      </c>
      <c r="G300" s="276">
        <v>11.2507413312896</v>
      </c>
      <c r="H300" s="276">
        <v>8394.7759366999999</v>
      </c>
      <c r="I300" s="276">
        <v>5.13811186066222</v>
      </c>
      <c r="J300" s="276">
        <v>81.617242549114195</v>
      </c>
      <c r="K300" s="276">
        <v>2.5340190696995899</v>
      </c>
    </row>
    <row r="301" spans="1:11" x14ac:dyDescent="0.25">
      <c r="A301" s="276" t="s">
        <v>197</v>
      </c>
      <c r="B301" s="276" t="s">
        <v>198</v>
      </c>
      <c r="C301" s="276" t="s">
        <v>16</v>
      </c>
      <c r="D301" s="276">
        <v>4837.2657794999996</v>
      </c>
      <c r="E301" s="276">
        <v>10.6314687044003</v>
      </c>
      <c r="F301" s="276">
        <v>16.253485523807399</v>
      </c>
      <c r="G301" s="276">
        <v>10.0572050025721</v>
      </c>
      <c r="H301" s="276">
        <v>24924.139996599999</v>
      </c>
      <c r="I301" s="276">
        <v>4.6413148694716604</v>
      </c>
      <c r="J301" s="276">
        <v>83.746514476192601</v>
      </c>
      <c r="K301" s="276">
        <v>1.9518977827517701</v>
      </c>
    </row>
    <row r="302" spans="1:11" x14ac:dyDescent="0.25">
      <c r="A302" s="276" t="s">
        <v>197</v>
      </c>
      <c r="B302" s="276" t="s">
        <v>198</v>
      </c>
      <c r="C302" s="276" t="s">
        <v>17</v>
      </c>
      <c r="D302" s="276">
        <v>4360.6422419</v>
      </c>
      <c r="E302" s="276">
        <v>11.07355959969</v>
      </c>
      <c r="F302" s="276">
        <v>17.811088411222201</v>
      </c>
      <c r="G302" s="276">
        <v>9.6209067802236206</v>
      </c>
      <c r="H302" s="276">
        <v>20122.096494900001</v>
      </c>
      <c r="I302" s="276">
        <v>5.7764150307472697</v>
      </c>
      <c r="J302" s="276">
        <v>82.188911588777799</v>
      </c>
      <c r="K302" s="276">
        <v>2.0849384417701402</v>
      </c>
    </row>
    <row r="303" spans="1:11" x14ac:dyDescent="0.25">
      <c r="A303" s="276" t="s">
        <v>199</v>
      </c>
      <c r="B303" s="276" t="s">
        <v>200</v>
      </c>
      <c r="C303" s="276" t="s">
        <v>16</v>
      </c>
      <c r="D303" s="276">
        <v>2553.2105852999998</v>
      </c>
      <c r="E303" s="276">
        <v>16.564469290906001</v>
      </c>
      <c r="F303" s="276">
        <v>9.3726499099189695</v>
      </c>
      <c r="G303" s="276">
        <v>16.867880350103601</v>
      </c>
      <c r="H303" s="276">
        <v>24687.8643491</v>
      </c>
      <c r="I303" s="276">
        <v>4.5532924714983798</v>
      </c>
      <c r="J303" s="276">
        <v>90.627350090080995</v>
      </c>
      <c r="K303" s="276">
        <v>1.7444704836539799</v>
      </c>
    </row>
    <row r="304" spans="1:11" x14ac:dyDescent="0.25">
      <c r="A304" s="276" t="s">
        <v>199</v>
      </c>
      <c r="B304" s="276" t="s">
        <v>200</v>
      </c>
      <c r="C304" s="276" t="s">
        <v>17</v>
      </c>
      <c r="D304" s="276">
        <v>3960.4226321000001</v>
      </c>
      <c r="E304" s="276">
        <v>14.2937582655999</v>
      </c>
      <c r="F304" s="276">
        <v>15.367882200067401</v>
      </c>
      <c r="G304" s="276">
        <v>12.3245186707491</v>
      </c>
      <c r="H304" s="276">
        <v>21810.3542423</v>
      </c>
      <c r="I304" s="276">
        <v>4.4713452452172699</v>
      </c>
      <c r="J304" s="276">
        <v>84.632117799932601</v>
      </c>
      <c r="K304" s="276">
        <v>2.2379417652331801</v>
      </c>
    </row>
    <row r="305" spans="1:11" x14ac:dyDescent="0.25">
      <c r="A305" s="276" t="s">
        <v>201</v>
      </c>
      <c r="B305" s="276" t="s">
        <v>202</v>
      </c>
      <c r="C305" s="276" t="s">
        <v>16</v>
      </c>
      <c r="D305" s="276">
        <v>2507.3752218</v>
      </c>
      <c r="E305" s="276">
        <v>13.476583733257399</v>
      </c>
      <c r="F305" s="276">
        <v>16.392872093224501</v>
      </c>
      <c r="G305" s="276">
        <v>12.780875426245601</v>
      </c>
      <c r="H305" s="276">
        <v>12788.1459507</v>
      </c>
      <c r="I305" s="276">
        <v>5.0061436464451496</v>
      </c>
      <c r="J305" s="276">
        <v>83.607127906775503</v>
      </c>
      <c r="K305" s="276">
        <v>2.5059496881114698</v>
      </c>
    </row>
    <row r="306" spans="1:11" x14ac:dyDescent="0.25">
      <c r="A306" s="276" t="s">
        <v>201</v>
      </c>
      <c r="B306" s="276" t="s">
        <v>202</v>
      </c>
      <c r="C306" s="276" t="s">
        <v>17</v>
      </c>
      <c r="D306" s="276">
        <v>2975.3692848000001</v>
      </c>
      <c r="E306" s="276">
        <v>8.5857130582774097</v>
      </c>
      <c r="F306" s="276">
        <v>20.1741155801218</v>
      </c>
      <c r="G306" s="276">
        <v>8.3308254516661204</v>
      </c>
      <c r="H306" s="276">
        <v>11773.0803956</v>
      </c>
      <c r="I306" s="276">
        <v>4.5950250506290002</v>
      </c>
      <c r="J306" s="276">
        <v>79.825884419878193</v>
      </c>
      <c r="K306" s="276">
        <v>2.1054202751542701</v>
      </c>
    </row>
    <row r="307" spans="1:11" x14ac:dyDescent="0.25">
      <c r="A307" s="276" t="s">
        <v>203</v>
      </c>
      <c r="B307" s="276" t="s">
        <v>204</v>
      </c>
      <c r="C307" s="276" t="s">
        <v>16</v>
      </c>
      <c r="D307" s="276">
        <v>7033.3862388999996</v>
      </c>
      <c r="E307" s="276">
        <v>12.0717931130274</v>
      </c>
      <c r="F307" s="276">
        <v>13.381212943847</v>
      </c>
      <c r="G307" s="276">
        <v>11.9307575867103</v>
      </c>
      <c r="H307" s="276">
        <v>45528.263205099996</v>
      </c>
      <c r="I307" s="276">
        <v>4.4038048224418196</v>
      </c>
      <c r="J307" s="276">
        <v>86.618787056152996</v>
      </c>
      <c r="K307" s="276">
        <v>1.84311063771526</v>
      </c>
    </row>
    <row r="308" spans="1:11" x14ac:dyDescent="0.25">
      <c r="A308" s="276" t="s">
        <v>203</v>
      </c>
      <c r="B308" s="276" t="s">
        <v>204</v>
      </c>
      <c r="C308" s="276" t="s">
        <v>17</v>
      </c>
      <c r="D308" s="276">
        <v>5969.0683778000002</v>
      </c>
      <c r="E308" s="276">
        <v>12.7867076383555</v>
      </c>
      <c r="F308" s="276">
        <v>15.267635487615101</v>
      </c>
      <c r="G308" s="276">
        <v>12.6005825350167</v>
      </c>
      <c r="H308" s="276">
        <v>33127.151745100004</v>
      </c>
      <c r="I308" s="276">
        <v>5.2232354100822898</v>
      </c>
      <c r="J308" s="276">
        <v>84.732364512384905</v>
      </c>
      <c r="K308" s="276">
        <v>2.2704559489559002</v>
      </c>
    </row>
    <row r="309" spans="1:11" x14ac:dyDescent="0.25">
      <c r="A309" s="276" t="s">
        <v>205</v>
      </c>
      <c r="B309" s="276" t="s">
        <v>206</v>
      </c>
      <c r="C309" s="276" t="s">
        <v>16</v>
      </c>
      <c r="D309" s="276">
        <v>2656.7455074999998</v>
      </c>
      <c r="E309" s="276">
        <v>13.0023450004125</v>
      </c>
      <c r="F309" s="276">
        <v>14.6296168973031</v>
      </c>
      <c r="G309" s="276">
        <v>12.158031805728299</v>
      </c>
      <c r="H309" s="276">
        <v>15503.3028803</v>
      </c>
      <c r="I309" s="276">
        <v>3.4367214969867099</v>
      </c>
      <c r="J309" s="276">
        <v>85.370383102696906</v>
      </c>
      <c r="K309" s="276">
        <v>2.0834783806588302</v>
      </c>
    </row>
    <row r="310" spans="1:11" x14ac:dyDescent="0.25">
      <c r="A310" s="276" t="s">
        <v>205</v>
      </c>
      <c r="B310" s="276" t="s">
        <v>206</v>
      </c>
      <c r="C310" s="276" t="s">
        <v>17</v>
      </c>
      <c r="D310" s="276">
        <v>3824.9405842000001</v>
      </c>
      <c r="E310" s="276">
        <v>9.5866567574875106</v>
      </c>
      <c r="F310" s="276">
        <v>28.299522127584702</v>
      </c>
      <c r="G310" s="276">
        <v>8.2108531894443892</v>
      </c>
      <c r="H310" s="276">
        <v>9690.9787551999998</v>
      </c>
      <c r="I310" s="276">
        <v>5.2773332370466797</v>
      </c>
      <c r="J310" s="276">
        <v>71.700477872415306</v>
      </c>
      <c r="K310" s="276">
        <v>3.2407485754069998</v>
      </c>
    </row>
    <row r="311" spans="1:11" x14ac:dyDescent="0.25">
      <c r="A311" s="276" t="s">
        <v>207</v>
      </c>
      <c r="B311" s="276" t="s">
        <v>208</v>
      </c>
      <c r="C311" s="276" t="s">
        <v>16</v>
      </c>
      <c r="D311" s="276">
        <v>4198.0538724999997</v>
      </c>
      <c r="E311" s="276">
        <v>15.24383197013</v>
      </c>
      <c r="F311" s="276">
        <v>12.897059895716801</v>
      </c>
      <c r="G311" s="276">
        <v>15.2429800887186</v>
      </c>
      <c r="H311" s="276">
        <v>28352.4181455</v>
      </c>
      <c r="I311" s="276">
        <v>6.1085506711644797</v>
      </c>
      <c r="J311" s="276">
        <v>87.102940104283206</v>
      </c>
      <c r="K311" s="276">
        <v>2.2569803838774898</v>
      </c>
    </row>
    <row r="312" spans="1:11" x14ac:dyDescent="0.25">
      <c r="A312" s="276" t="s">
        <v>207</v>
      </c>
      <c r="B312" s="276" t="s">
        <v>208</v>
      </c>
      <c r="C312" s="276" t="s">
        <v>17</v>
      </c>
      <c r="D312" s="276">
        <v>4230.7338214000001</v>
      </c>
      <c r="E312" s="276">
        <v>11.2785207158694</v>
      </c>
      <c r="F312" s="276">
        <v>15.8619843781726</v>
      </c>
      <c r="G312" s="276">
        <v>10.604936434956</v>
      </c>
      <c r="H312" s="276">
        <v>22441.4259824</v>
      </c>
      <c r="I312" s="276">
        <v>5.1917821040296701</v>
      </c>
      <c r="J312" s="276">
        <v>84.138015621827293</v>
      </c>
      <c r="K312" s="276">
        <v>1.99927862357557</v>
      </c>
    </row>
    <row r="313" spans="1:11" x14ac:dyDescent="0.25">
      <c r="A313" s="276" t="s">
        <v>209</v>
      </c>
      <c r="B313" s="276" t="s">
        <v>210</v>
      </c>
      <c r="C313" s="276" t="s">
        <v>16</v>
      </c>
      <c r="D313" s="276">
        <v>3648.9831328</v>
      </c>
      <c r="E313" s="276">
        <v>13.4265566570323</v>
      </c>
      <c r="F313" s="276">
        <v>14.0506801550133</v>
      </c>
      <c r="G313" s="276">
        <v>12.98804405406</v>
      </c>
      <c r="H313" s="276">
        <v>22321.169860099999</v>
      </c>
      <c r="I313" s="276">
        <v>4.5400756916039899</v>
      </c>
      <c r="J313" s="276">
        <v>85.949319844986704</v>
      </c>
      <c r="K313" s="276">
        <v>2.1232378938187</v>
      </c>
    </row>
    <row r="314" spans="1:11" x14ac:dyDescent="0.25">
      <c r="A314" s="276" t="s">
        <v>209</v>
      </c>
      <c r="B314" s="276" t="s">
        <v>210</v>
      </c>
      <c r="C314" s="276" t="s">
        <v>17</v>
      </c>
      <c r="D314" s="276">
        <v>3999.0905631999999</v>
      </c>
      <c r="E314" s="276">
        <v>10.918806575951599</v>
      </c>
      <c r="F314" s="276">
        <v>17.973360374710101</v>
      </c>
      <c r="G314" s="276">
        <v>10.980390973523599</v>
      </c>
      <c r="H314" s="276">
        <v>18251.008916399998</v>
      </c>
      <c r="I314" s="276">
        <v>5.1567379717859003</v>
      </c>
      <c r="J314" s="276">
        <v>82.026639625289903</v>
      </c>
      <c r="K314" s="276">
        <v>2.4059808487084098</v>
      </c>
    </row>
    <row r="315" spans="1:11" x14ac:dyDescent="0.25">
      <c r="A315" s="276" t="s">
        <v>211</v>
      </c>
      <c r="B315" s="276" t="s">
        <v>212</v>
      </c>
      <c r="C315" s="276" t="s">
        <v>16</v>
      </c>
      <c r="D315" s="276">
        <v>4431.8638240999999</v>
      </c>
      <c r="E315" s="276">
        <v>9.9893736568969107</v>
      </c>
      <c r="F315" s="276">
        <v>16.564811650891102</v>
      </c>
      <c r="G315" s="276">
        <v>9.9151461073958291</v>
      </c>
      <c r="H315" s="276">
        <v>22322.825076100002</v>
      </c>
      <c r="I315" s="276">
        <v>4.4557379183421304</v>
      </c>
      <c r="J315" s="276">
        <v>83.435188349108898</v>
      </c>
      <c r="K315" s="276">
        <v>1.96850430867197</v>
      </c>
    </row>
    <row r="316" spans="1:11" x14ac:dyDescent="0.25">
      <c r="A316" s="276" t="s">
        <v>211</v>
      </c>
      <c r="B316" s="276" t="s">
        <v>212</v>
      </c>
      <c r="C316" s="276" t="s">
        <v>17</v>
      </c>
      <c r="D316" s="276">
        <v>5157.7245865000004</v>
      </c>
      <c r="E316" s="276">
        <v>10.590528820255001</v>
      </c>
      <c r="F316" s="276">
        <v>22.515028631274799</v>
      </c>
      <c r="G316" s="276">
        <v>10.115376887593699</v>
      </c>
      <c r="H316" s="276">
        <v>17750.1947014</v>
      </c>
      <c r="I316" s="276">
        <v>5.4272214275823796</v>
      </c>
      <c r="J316" s="276">
        <v>77.484971368725198</v>
      </c>
      <c r="K316" s="276">
        <v>2.9392538477755901</v>
      </c>
    </row>
    <row r="317" spans="1:11" x14ac:dyDescent="0.25">
      <c r="A317" s="276" t="s">
        <v>213</v>
      </c>
      <c r="B317" s="276" t="s">
        <v>214</v>
      </c>
      <c r="C317" s="276" t="s">
        <v>16</v>
      </c>
      <c r="D317" s="276">
        <v>614.47195380000005</v>
      </c>
      <c r="E317" s="276">
        <v>14.163644833830499</v>
      </c>
      <c r="F317" s="276">
        <v>10.494719470704799</v>
      </c>
      <c r="G317" s="276">
        <v>13.923428656513201</v>
      </c>
      <c r="H317" s="276">
        <v>5240.5864449999999</v>
      </c>
      <c r="I317" s="276">
        <v>6.4135686345528002</v>
      </c>
      <c r="J317" s="276">
        <v>89.505280529295206</v>
      </c>
      <c r="K317" s="276">
        <v>1.6325570620680001</v>
      </c>
    </row>
    <row r="318" spans="1:11" x14ac:dyDescent="0.25">
      <c r="A318" s="276" t="s">
        <v>213</v>
      </c>
      <c r="B318" s="276" t="s">
        <v>214</v>
      </c>
      <c r="C318" s="276" t="s">
        <v>17</v>
      </c>
      <c r="D318" s="276">
        <v>720.16183530000001</v>
      </c>
      <c r="E318" s="276">
        <v>15.2987321518554</v>
      </c>
      <c r="F318" s="276">
        <v>12.630151485710799</v>
      </c>
      <c r="G318" s="276">
        <v>14.064709860025999</v>
      </c>
      <c r="H318" s="276">
        <v>4981.7637205000001</v>
      </c>
      <c r="I318" s="276">
        <v>4.8170735368533304</v>
      </c>
      <c r="J318" s="276">
        <v>87.369848514289203</v>
      </c>
      <c r="K318" s="276">
        <v>2.0331890137779798</v>
      </c>
    </row>
    <row r="319" spans="1:11" x14ac:dyDescent="0.25">
      <c r="A319" s="276" t="s">
        <v>215</v>
      </c>
      <c r="B319" s="276" t="s">
        <v>216</v>
      </c>
      <c r="C319" s="276" t="s">
        <v>16</v>
      </c>
      <c r="D319" s="276">
        <v>1337.0476188</v>
      </c>
      <c r="E319" s="276">
        <v>14.454309371312</v>
      </c>
      <c r="F319" s="276">
        <v>12.5222222897708</v>
      </c>
      <c r="G319" s="276">
        <v>14.332961141060601</v>
      </c>
      <c r="H319" s="276">
        <v>9340.3512315000007</v>
      </c>
      <c r="I319" s="276">
        <v>5.5514925284741601</v>
      </c>
      <c r="J319" s="276">
        <v>87.477777710229205</v>
      </c>
      <c r="K319" s="276">
        <v>2.05172708060255</v>
      </c>
    </row>
    <row r="320" spans="1:11" x14ac:dyDescent="0.25">
      <c r="A320" s="276" t="s">
        <v>215</v>
      </c>
      <c r="B320" s="276" t="s">
        <v>216</v>
      </c>
      <c r="C320" s="276" t="s">
        <v>17</v>
      </c>
      <c r="D320" s="276">
        <v>1619.8067704</v>
      </c>
      <c r="E320" s="276">
        <v>11.416759866440101</v>
      </c>
      <c r="F320" s="276">
        <v>13.949017584387599</v>
      </c>
      <c r="G320" s="276">
        <v>11.5709098856516</v>
      </c>
      <c r="H320" s="276">
        <v>9992.5290848000004</v>
      </c>
      <c r="I320" s="276">
        <v>4.7116955995914003</v>
      </c>
      <c r="J320" s="276">
        <v>86.050982415612296</v>
      </c>
      <c r="K320" s="276">
        <v>1.87566511074527</v>
      </c>
    </row>
    <row r="321" spans="1:11" x14ac:dyDescent="0.25">
      <c r="A321" s="276" t="s">
        <v>217</v>
      </c>
      <c r="B321" s="276" t="s">
        <v>218</v>
      </c>
      <c r="C321" s="276" t="s">
        <v>16</v>
      </c>
      <c r="D321" s="276">
        <v>568.93582530000003</v>
      </c>
      <c r="E321" s="276">
        <v>15.954694678870499</v>
      </c>
      <c r="F321" s="276">
        <v>9.5702349398767694</v>
      </c>
      <c r="G321" s="276">
        <v>15.450332746036899</v>
      </c>
      <c r="H321" s="276">
        <v>5375.9111807999998</v>
      </c>
      <c r="I321" s="276">
        <v>4.4832552079115597</v>
      </c>
      <c r="J321" s="276">
        <v>90.429765060123202</v>
      </c>
      <c r="K321" s="276">
        <v>1.6351177533253101</v>
      </c>
    </row>
    <row r="322" spans="1:11" x14ac:dyDescent="0.25">
      <c r="A322" s="276" t="s">
        <v>217</v>
      </c>
      <c r="B322" s="276" t="s">
        <v>218</v>
      </c>
      <c r="C322" s="276" t="s">
        <v>17</v>
      </c>
      <c r="D322" s="276">
        <v>506.18146810000002</v>
      </c>
      <c r="E322" s="276">
        <v>15.280741336627599</v>
      </c>
      <c r="F322" s="276">
        <v>12.217615801825101</v>
      </c>
      <c r="G322" s="276">
        <v>14.399991419128099</v>
      </c>
      <c r="H322" s="276">
        <v>3636.8647391999998</v>
      </c>
      <c r="I322" s="276">
        <v>5.2282447868551101</v>
      </c>
      <c r="J322" s="276">
        <v>87.782384198174896</v>
      </c>
      <c r="K322" s="276">
        <v>2.00420123371567</v>
      </c>
    </row>
    <row r="323" spans="1:11" x14ac:dyDescent="0.25">
      <c r="A323" s="276" t="s">
        <v>219</v>
      </c>
      <c r="B323" s="276" t="s">
        <v>220</v>
      </c>
      <c r="C323" s="276" t="s">
        <v>16</v>
      </c>
      <c r="D323" s="276">
        <v>3354.9261110000002</v>
      </c>
      <c r="E323" s="276">
        <v>15.5903907760532</v>
      </c>
      <c r="F323" s="276">
        <v>17.403454876203899</v>
      </c>
      <c r="G323" s="276">
        <v>13.7977814513273</v>
      </c>
      <c r="H323" s="276">
        <v>15922.4307981</v>
      </c>
      <c r="I323" s="276">
        <v>5.7707604790593603</v>
      </c>
      <c r="J323" s="276">
        <v>82.596545123796105</v>
      </c>
      <c r="K323" s="276">
        <v>2.9072531607707202</v>
      </c>
    </row>
    <row r="324" spans="1:11" x14ac:dyDescent="0.25">
      <c r="A324" s="276" t="s">
        <v>219</v>
      </c>
      <c r="B324" s="276" t="s">
        <v>220</v>
      </c>
      <c r="C324" s="276" t="s">
        <v>17</v>
      </c>
      <c r="D324" s="276">
        <v>5217.2533608000003</v>
      </c>
      <c r="E324" s="276">
        <v>12.066061045382099</v>
      </c>
      <c r="F324" s="276">
        <v>22.304485437683699</v>
      </c>
      <c r="G324" s="276">
        <v>10.3904364680137</v>
      </c>
      <c r="H324" s="276">
        <v>18173.796728099998</v>
      </c>
      <c r="I324" s="276">
        <v>4.6711993116276904</v>
      </c>
      <c r="J324" s="276">
        <v>77.695514562316305</v>
      </c>
      <c r="K324" s="276">
        <v>2.9828406465615198</v>
      </c>
    </row>
    <row r="325" spans="1:11" x14ac:dyDescent="0.25">
      <c r="A325" s="276" t="s">
        <v>221</v>
      </c>
      <c r="B325" s="276" t="s">
        <v>222</v>
      </c>
      <c r="C325" s="276" t="s">
        <v>16</v>
      </c>
      <c r="D325" s="276">
        <v>1348.5737194999999</v>
      </c>
      <c r="E325" s="276">
        <v>12.483992830658799</v>
      </c>
      <c r="F325" s="276">
        <v>11.631320493988801</v>
      </c>
      <c r="G325" s="276">
        <v>12.741012918505399</v>
      </c>
      <c r="H325" s="276">
        <v>10245.7566078</v>
      </c>
      <c r="I325" s="276">
        <v>4.4208916517615799</v>
      </c>
      <c r="J325" s="276">
        <v>88.368679506011205</v>
      </c>
      <c r="K325" s="276">
        <v>1.6770059878863199</v>
      </c>
    </row>
    <row r="326" spans="1:11" x14ac:dyDescent="0.25">
      <c r="A326" s="276" t="s">
        <v>221</v>
      </c>
      <c r="B326" s="276" t="s">
        <v>222</v>
      </c>
      <c r="C326" s="276" t="s">
        <v>17</v>
      </c>
      <c r="D326" s="276">
        <v>1409.8048061</v>
      </c>
      <c r="E326" s="276">
        <v>11.981516375194801</v>
      </c>
      <c r="F326" s="276">
        <v>18.545775455360701</v>
      </c>
      <c r="G326" s="276">
        <v>11.117896999409499</v>
      </c>
      <c r="H326" s="276">
        <v>6191.9523136999996</v>
      </c>
      <c r="I326" s="276">
        <v>5.4612153185979704</v>
      </c>
      <c r="J326" s="276">
        <v>81.454224544639303</v>
      </c>
      <c r="K326" s="276">
        <v>2.5313606806713702</v>
      </c>
    </row>
    <row r="327" spans="1:11" x14ac:dyDescent="0.25">
      <c r="A327" s="276" t="s">
        <v>223</v>
      </c>
      <c r="B327" s="276" t="s">
        <v>224</v>
      </c>
      <c r="C327" s="276" t="s">
        <v>16</v>
      </c>
      <c r="D327" s="276">
        <v>1763.6372527000001</v>
      </c>
      <c r="E327" s="276">
        <v>13.806041826291899</v>
      </c>
      <c r="F327" s="276">
        <v>16.241916815408501</v>
      </c>
      <c r="G327" s="276">
        <v>12.8494312381162</v>
      </c>
      <c r="H327" s="276">
        <v>9094.9164065999994</v>
      </c>
      <c r="I327" s="276">
        <v>6.2041738752889799</v>
      </c>
      <c r="J327" s="276">
        <v>83.758083184591499</v>
      </c>
      <c r="K327" s="276">
        <v>2.4916925669711198</v>
      </c>
    </row>
    <row r="328" spans="1:11" x14ac:dyDescent="0.25">
      <c r="A328" s="276" t="s">
        <v>223</v>
      </c>
      <c r="B328" s="276" t="s">
        <v>224</v>
      </c>
      <c r="C328" s="276" t="s">
        <v>17</v>
      </c>
      <c r="D328" s="276">
        <v>1495.1933008000001</v>
      </c>
      <c r="E328" s="276">
        <v>12.4964927874019</v>
      </c>
      <c r="F328" s="276">
        <v>14.2277875621165</v>
      </c>
      <c r="G328" s="276">
        <v>11.7245575962529</v>
      </c>
      <c r="H328" s="276">
        <v>9013.7723010000009</v>
      </c>
      <c r="I328" s="276">
        <v>5.0471512316669704</v>
      </c>
      <c r="J328" s="276">
        <v>85.772212437883496</v>
      </c>
      <c r="K328" s="276">
        <v>1.9448549827264101</v>
      </c>
    </row>
    <row r="329" spans="1:11" x14ac:dyDescent="0.25">
      <c r="A329" s="276" t="s">
        <v>225</v>
      </c>
      <c r="B329" s="276" t="s">
        <v>226</v>
      </c>
      <c r="C329" s="276" t="s">
        <v>16</v>
      </c>
      <c r="D329" s="276">
        <v>3345.7216377</v>
      </c>
      <c r="E329" s="276">
        <v>11.9048273628516</v>
      </c>
      <c r="F329" s="276">
        <v>14.8990975649104</v>
      </c>
      <c r="G329" s="276">
        <v>11.797010223892499</v>
      </c>
      <c r="H329" s="276">
        <v>19110.1460625</v>
      </c>
      <c r="I329" s="276">
        <v>5.3857128957982798</v>
      </c>
      <c r="J329" s="276">
        <v>85.100902435089594</v>
      </c>
      <c r="K329" s="276">
        <v>2.06536947635878</v>
      </c>
    </row>
    <row r="330" spans="1:11" x14ac:dyDescent="0.25">
      <c r="A330" s="276" t="s">
        <v>225</v>
      </c>
      <c r="B330" s="276" t="s">
        <v>226</v>
      </c>
      <c r="C330" s="276" t="s">
        <v>17</v>
      </c>
      <c r="D330" s="276">
        <v>3205.2335801999998</v>
      </c>
      <c r="E330" s="276">
        <v>12.141096750197301</v>
      </c>
      <c r="F330" s="276">
        <v>14.122607705164</v>
      </c>
      <c r="G330" s="276">
        <v>10.637264220167401</v>
      </c>
      <c r="H330" s="276">
        <v>19490.529462400002</v>
      </c>
      <c r="I330" s="276">
        <v>5.1359089198026799</v>
      </c>
      <c r="J330" s="276">
        <v>85.877392294836</v>
      </c>
      <c r="K330" s="276">
        <v>1.7493068387759501</v>
      </c>
    </row>
    <row r="331" spans="1:11" x14ac:dyDescent="0.25">
      <c r="A331" s="276" t="s">
        <v>227</v>
      </c>
      <c r="B331" s="276" t="s">
        <v>228</v>
      </c>
      <c r="C331" s="276" t="s">
        <v>16</v>
      </c>
      <c r="D331" s="276">
        <v>456.27221850000001</v>
      </c>
      <c r="E331" s="276">
        <v>19.1033826414101</v>
      </c>
      <c r="F331" s="276">
        <v>9.8462871576180095</v>
      </c>
      <c r="G331" s="276">
        <v>19.389805060978599</v>
      </c>
      <c r="H331" s="276">
        <v>4177.6797594999998</v>
      </c>
      <c r="I331" s="276">
        <v>6.2025590252125404</v>
      </c>
      <c r="J331" s="276">
        <v>90.153712842382006</v>
      </c>
      <c r="K331" s="276">
        <v>2.11768969398317</v>
      </c>
    </row>
    <row r="332" spans="1:11" x14ac:dyDescent="0.25">
      <c r="A332" s="276" t="s">
        <v>227</v>
      </c>
      <c r="B332" s="276" t="s">
        <v>228</v>
      </c>
      <c r="C332" s="276" t="s">
        <v>17</v>
      </c>
      <c r="D332" s="276">
        <v>686.72221609999997</v>
      </c>
      <c r="E332" s="276">
        <v>13.6829349876701</v>
      </c>
      <c r="F332" s="276">
        <v>14.7699917154261</v>
      </c>
      <c r="G332" s="276">
        <v>13.5025898418534</v>
      </c>
      <c r="H332" s="276">
        <v>3962.7199049999999</v>
      </c>
      <c r="I332" s="276">
        <v>5.3653773202489798</v>
      </c>
      <c r="J332" s="276">
        <v>85.230008284573898</v>
      </c>
      <c r="K332" s="276">
        <v>2.3399404049696302</v>
      </c>
    </row>
    <row r="333" spans="1:11" x14ac:dyDescent="0.25">
      <c r="A333" s="276" t="s">
        <v>229</v>
      </c>
      <c r="B333" s="276" t="s">
        <v>230</v>
      </c>
      <c r="C333" s="276" t="s">
        <v>16</v>
      </c>
      <c r="D333" s="276">
        <v>3761.5328906</v>
      </c>
      <c r="E333" s="276">
        <v>15.0311501084451</v>
      </c>
      <c r="F333" s="276">
        <v>11.0998112998414</v>
      </c>
      <c r="G333" s="276">
        <v>14.080908521842501</v>
      </c>
      <c r="H333" s="276">
        <v>30126.7269094</v>
      </c>
      <c r="I333" s="276">
        <v>4.8363406929601798</v>
      </c>
      <c r="J333" s="276">
        <v>88.900188700158594</v>
      </c>
      <c r="K333" s="276">
        <v>1.75810006489335</v>
      </c>
    </row>
    <row r="334" spans="1:11" x14ac:dyDescent="0.25">
      <c r="A334" s="276" t="s">
        <v>229</v>
      </c>
      <c r="B334" s="276" t="s">
        <v>230</v>
      </c>
      <c r="C334" s="276" t="s">
        <v>17</v>
      </c>
      <c r="D334" s="276">
        <v>4592.6823053999997</v>
      </c>
      <c r="E334" s="276">
        <v>11.590647012059099</v>
      </c>
      <c r="F334" s="276">
        <v>15.8010596577936</v>
      </c>
      <c r="G334" s="276">
        <v>11.6968923312622</v>
      </c>
      <c r="H334" s="276">
        <v>24472.9778773</v>
      </c>
      <c r="I334" s="276">
        <v>5.3027888391848901</v>
      </c>
      <c r="J334" s="276">
        <v>84.198940342206399</v>
      </c>
      <c r="K334" s="276">
        <v>2.1950786172117298</v>
      </c>
    </row>
    <row r="335" spans="1:11" x14ac:dyDescent="0.25">
      <c r="A335" s="276" t="s">
        <v>231</v>
      </c>
      <c r="B335" s="276" t="s">
        <v>232</v>
      </c>
      <c r="C335" s="276" t="s">
        <v>16</v>
      </c>
      <c r="D335" s="276">
        <v>8561.3162658000001</v>
      </c>
      <c r="E335" s="276">
        <v>9.7565578745567496</v>
      </c>
      <c r="F335" s="276">
        <v>21.1219471488537</v>
      </c>
      <c r="G335" s="276">
        <v>8.9889854143230199</v>
      </c>
      <c r="H335" s="276">
        <v>31971.4821806</v>
      </c>
      <c r="I335" s="276">
        <v>5.5236275483415698</v>
      </c>
      <c r="J335" s="276">
        <v>78.878052851146293</v>
      </c>
      <c r="K335" s="276">
        <v>2.4070684807781499</v>
      </c>
    </row>
    <row r="336" spans="1:11" x14ac:dyDescent="0.25">
      <c r="A336" s="276" t="s">
        <v>231</v>
      </c>
      <c r="B336" s="276" t="s">
        <v>232</v>
      </c>
      <c r="C336" s="276" t="s">
        <v>17</v>
      </c>
      <c r="D336" s="276">
        <v>10887.316262</v>
      </c>
      <c r="E336" s="276">
        <v>8.7534968952673893</v>
      </c>
      <c r="F336" s="276">
        <v>28.4306926943947</v>
      </c>
      <c r="G336" s="276">
        <v>7.6266279081557098</v>
      </c>
      <c r="H336" s="276">
        <v>27406.918700999999</v>
      </c>
      <c r="I336" s="276">
        <v>5.09841702670355</v>
      </c>
      <c r="J336" s="276">
        <v>71.569307305605193</v>
      </c>
      <c r="K336" s="276">
        <v>3.0296550646409202</v>
      </c>
    </row>
    <row r="337" spans="1:11" x14ac:dyDescent="0.25">
      <c r="A337" s="276" t="s">
        <v>233</v>
      </c>
      <c r="B337" s="276" t="s">
        <v>234</v>
      </c>
      <c r="C337" s="276" t="s">
        <v>16</v>
      </c>
      <c r="D337" s="276">
        <v>2459.5201041999999</v>
      </c>
      <c r="E337" s="276">
        <v>16.629816628124502</v>
      </c>
      <c r="F337" s="276">
        <v>10.6749329133371</v>
      </c>
      <c r="G337" s="276">
        <v>15.795208172837199</v>
      </c>
      <c r="H337" s="276">
        <v>20580.625666899999</v>
      </c>
      <c r="I337" s="276">
        <v>5.3705638738698198</v>
      </c>
      <c r="J337" s="276">
        <v>89.325067086662898</v>
      </c>
      <c r="K337" s="276">
        <v>1.8876312450305099</v>
      </c>
    </row>
    <row r="338" spans="1:11" x14ac:dyDescent="0.25">
      <c r="A338" s="276" t="s">
        <v>233</v>
      </c>
      <c r="B338" s="276" t="s">
        <v>234</v>
      </c>
      <c r="C338" s="276" t="s">
        <v>17</v>
      </c>
      <c r="D338" s="276">
        <v>3976.7926864999999</v>
      </c>
      <c r="E338" s="276">
        <v>11.606446991882001</v>
      </c>
      <c r="F338" s="276">
        <v>17.504125280581899</v>
      </c>
      <c r="G338" s="276">
        <v>11.0144933295329</v>
      </c>
      <c r="H338" s="276">
        <v>18742.381352500001</v>
      </c>
      <c r="I338" s="276">
        <v>4.9373296174375296</v>
      </c>
      <c r="J338" s="276">
        <v>82.495874719418097</v>
      </c>
      <c r="K338" s="276">
        <v>2.3370752998015698</v>
      </c>
    </row>
    <row r="339" spans="1:11" x14ac:dyDescent="0.25">
      <c r="A339" s="276" t="s">
        <v>235</v>
      </c>
      <c r="B339" s="276" t="s">
        <v>236</v>
      </c>
      <c r="C339" s="276" t="s">
        <v>16</v>
      </c>
      <c r="D339" s="276">
        <v>1937.0090935999999</v>
      </c>
      <c r="E339" s="276">
        <v>13.790525210781899</v>
      </c>
      <c r="F339" s="276">
        <v>11.433780187442901</v>
      </c>
      <c r="G339" s="276">
        <v>13.299191354754401</v>
      </c>
      <c r="H339" s="276">
        <v>15004.0992874</v>
      </c>
      <c r="I339" s="276">
        <v>4.7873808748125901</v>
      </c>
      <c r="J339" s="276">
        <v>88.566219812557193</v>
      </c>
      <c r="K339" s="276">
        <v>1.7169077662208601</v>
      </c>
    </row>
    <row r="340" spans="1:11" x14ac:dyDescent="0.25">
      <c r="A340" s="276" t="s">
        <v>235</v>
      </c>
      <c r="B340" s="276" t="s">
        <v>236</v>
      </c>
      <c r="C340" s="276" t="s">
        <v>17</v>
      </c>
      <c r="D340" s="276">
        <v>2805.8150148999998</v>
      </c>
      <c r="E340" s="276">
        <v>13.3877102862599</v>
      </c>
      <c r="F340" s="276">
        <v>15.834680160828601</v>
      </c>
      <c r="G340" s="276">
        <v>12.284705853519901</v>
      </c>
      <c r="H340" s="276">
        <v>14913.6146572</v>
      </c>
      <c r="I340" s="276">
        <v>3.7620630969470201</v>
      </c>
      <c r="J340" s="276">
        <v>84.165319839171403</v>
      </c>
      <c r="K340" s="276">
        <v>2.3112178321434098</v>
      </c>
    </row>
    <row r="341" spans="1:11" x14ac:dyDescent="0.25">
      <c r="A341" s="276" t="s">
        <v>237</v>
      </c>
      <c r="B341" s="276" t="s">
        <v>238</v>
      </c>
      <c r="C341" s="276" t="s">
        <v>16</v>
      </c>
      <c r="D341" s="276">
        <v>506.27844110000001</v>
      </c>
      <c r="E341" s="276">
        <v>11.6106272727567</v>
      </c>
      <c r="F341" s="276">
        <v>14.871828376752999</v>
      </c>
      <c r="G341" s="276">
        <v>11.003062408756399</v>
      </c>
      <c r="H341" s="276">
        <v>2897.9999588000001</v>
      </c>
      <c r="I341" s="276">
        <v>4.3784656959572796</v>
      </c>
      <c r="J341" s="276">
        <v>85.128171623246999</v>
      </c>
      <c r="K341" s="276">
        <v>1.9222268332736201</v>
      </c>
    </row>
    <row r="342" spans="1:11" x14ac:dyDescent="0.25">
      <c r="A342" s="276" t="s">
        <v>237</v>
      </c>
      <c r="B342" s="276" t="s">
        <v>238</v>
      </c>
      <c r="C342" s="276" t="s">
        <v>17</v>
      </c>
      <c r="D342" s="276">
        <v>434.68501020000002</v>
      </c>
      <c r="E342" s="276">
        <v>10.7392452108716</v>
      </c>
      <c r="F342" s="276">
        <v>18.5587609919946</v>
      </c>
      <c r="G342" s="276">
        <v>9.6805005548121699</v>
      </c>
      <c r="H342" s="276">
        <v>1907.5242051</v>
      </c>
      <c r="I342" s="276">
        <v>5.4183790383931898</v>
      </c>
      <c r="J342" s="276">
        <v>81.441239008005397</v>
      </c>
      <c r="K342" s="276">
        <v>2.2059843178708398</v>
      </c>
    </row>
    <row r="343" spans="1:11" x14ac:dyDescent="0.25">
      <c r="A343" s="276" t="s">
        <v>239</v>
      </c>
      <c r="B343" s="276" t="s">
        <v>240</v>
      </c>
      <c r="C343" s="276" t="s">
        <v>16</v>
      </c>
      <c r="D343" s="276">
        <v>337.9486215</v>
      </c>
      <c r="E343" s="276">
        <v>13.299874396736399</v>
      </c>
      <c r="F343" s="276">
        <v>14.060095380008899</v>
      </c>
      <c r="G343" s="276">
        <v>12.4758159738056</v>
      </c>
      <c r="H343" s="276">
        <v>2065.6525800999998</v>
      </c>
      <c r="I343" s="276">
        <v>5.5081057950977801</v>
      </c>
      <c r="J343" s="276">
        <v>85.939904619991097</v>
      </c>
      <c r="K343" s="276">
        <v>2.04109096130346</v>
      </c>
    </row>
    <row r="344" spans="1:11" x14ac:dyDescent="0.25">
      <c r="A344" s="276" t="s">
        <v>239</v>
      </c>
      <c r="B344" s="276" t="s">
        <v>240</v>
      </c>
      <c r="C344" s="276" t="s">
        <v>17</v>
      </c>
      <c r="D344" s="276">
        <v>501.08981089999997</v>
      </c>
      <c r="E344" s="276">
        <v>11.793004718632799</v>
      </c>
      <c r="F344" s="276">
        <v>20.106523250381102</v>
      </c>
      <c r="G344" s="276">
        <v>10.7480346700388</v>
      </c>
      <c r="H344" s="276">
        <v>1991.0855128000001</v>
      </c>
      <c r="I344" s="276">
        <v>5.6016233479648401</v>
      </c>
      <c r="J344" s="276">
        <v>79.893476749618898</v>
      </c>
      <c r="K344" s="276">
        <v>2.70492182567419</v>
      </c>
    </row>
    <row r="345" spans="1:11" x14ac:dyDescent="0.25">
      <c r="A345" s="276" t="s">
        <v>241</v>
      </c>
      <c r="B345" s="276" t="s">
        <v>242</v>
      </c>
      <c r="C345" s="276" t="s">
        <v>16</v>
      </c>
      <c r="D345" s="276">
        <v>658.93785230000003</v>
      </c>
      <c r="E345" s="276">
        <v>13.199303464472001</v>
      </c>
      <c r="F345" s="276">
        <v>16.234021421741598</v>
      </c>
      <c r="G345" s="276">
        <v>13.1660529171983</v>
      </c>
      <c r="H345" s="276">
        <v>3400.0555122000001</v>
      </c>
      <c r="I345" s="276">
        <v>4.6798999606053098</v>
      </c>
      <c r="J345" s="276">
        <v>83.765978578258398</v>
      </c>
      <c r="K345" s="276">
        <v>2.5516085256247001</v>
      </c>
    </row>
    <row r="346" spans="1:11" x14ac:dyDescent="0.25">
      <c r="A346" s="276" t="s">
        <v>241</v>
      </c>
      <c r="B346" s="276" t="s">
        <v>242</v>
      </c>
      <c r="C346" s="276" t="s">
        <v>17</v>
      </c>
      <c r="D346" s="276">
        <v>850.25724339999999</v>
      </c>
      <c r="E346" s="276">
        <v>10.426333130903799</v>
      </c>
      <c r="F346" s="276">
        <v>23.9900908442884</v>
      </c>
      <c r="G346" s="276">
        <v>9.8959593211592392</v>
      </c>
      <c r="H346" s="276">
        <v>2693.9446060999999</v>
      </c>
      <c r="I346" s="276">
        <v>5.1298462912385903</v>
      </c>
      <c r="J346" s="276">
        <v>76.009909155711597</v>
      </c>
      <c r="K346" s="276">
        <v>3.1233422818550198</v>
      </c>
    </row>
    <row r="347" spans="1:11" x14ac:dyDescent="0.25">
      <c r="A347" s="276" t="s">
        <v>243</v>
      </c>
      <c r="B347" s="276" t="s">
        <v>244</v>
      </c>
      <c r="C347" s="276" t="s">
        <v>16</v>
      </c>
      <c r="D347" s="276">
        <v>689.24760179999998</v>
      </c>
      <c r="E347" s="276">
        <v>12.543136295888599</v>
      </c>
      <c r="F347" s="276">
        <v>16.120154814934601</v>
      </c>
      <c r="G347" s="276">
        <v>12.0893914165508</v>
      </c>
      <c r="H347" s="276">
        <v>3586.4408745999999</v>
      </c>
      <c r="I347" s="276">
        <v>4.5820960262865702</v>
      </c>
      <c r="J347" s="276">
        <v>83.879845185065406</v>
      </c>
      <c r="K347" s="276">
        <v>2.3233574266043</v>
      </c>
    </row>
    <row r="348" spans="1:11" x14ac:dyDescent="0.25">
      <c r="A348" s="276" t="s">
        <v>243</v>
      </c>
      <c r="B348" s="276" t="s">
        <v>244</v>
      </c>
      <c r="C348" s="276" t="s">
        <v>17</v>
      </c>
      <c r="D348" s="276">
        <v>653.06984309999996</v>
      </c>
      <c r="E348" s="276">
        <v>13.885354228146101</v>
      </c>
      <c r="F348" s="276">
        <v>19.600258077239602</v>
      </c>
      <c r="G348" s="276">
        <v>13.237130629931601</v>
      </c>
      <c r="H348" s="276">
        <v>2678.8752798999999</v>
      </c>
      <c r="I348" s="276">
        <v>4.9978187834553403</v>
      </c>
      <c r="J348" s="276">
        <v>80.399741922760299</v>
      </c>
      <c r="K348" s="276">
        <v>3.2270150418896399</v>
      </c>
    </row>
    <row r="349" spans="1:11" x14ac:dyDescent="0.25">
      <c r="A349" s="276" t="s">
        <v>245</v>
      </c>
      <c r="B349" s="276" t="s">
        <v>246</v>
      </c>
      <c r="C349" s="276" t="s">
        <v>16</v>
      </c>
      <c r="D349" s="276">
        <v>1357.1780805999999</v>
      </c>
      <c r="E349" s="276">
        <v>11.745322237023</v>
      </c>
      <c r="F349" s="276">
        <v>20.462350425297998</v>
      </c>
      <c r="G349" s="276">
        <v>10.674735671229</v>
      </c>
      <c r="H349" s="276">
        <v>5275.3839291000004</v>
      </c>
      <c r="I349" s="276">
        <v>6.5427819579019397</v>
      </c>
      <c r="J349" s="276">
        <v>79.537649574702002</v>
      </c>
      <c r="K349" s="276">
        <v>2.7462488918152701</v>
      </c>
    </row>
    <row r="350" spans="1:11" x14ac:dyDescent="0.25">
      <c r="A350" s="276" t="s">
        <v>245</v>
      </c>
      <c r="B350" s="276" t="s">
        <v>246</v>
      </c>
      <c r="C350" s="276" t="s">
        <v>17</v>
      </c>
      <c r="D350" s="276">
        <v>1766.3533597999999</v>
      </c>
      <c r="E350" s="276">
        <v>10.3166574918801</v>
      </c>
      <c r="F350" s="276">
        <v>24.798298591496799</v>
      </c>
      <c r="G350" s="276">
        <v>9.5396268839553802</v>
      </c>
      <c r="H350" s="276">
        <v>5356.5278865999999</v>
      </c>
      <c r="I350" s="276">
        <v>5.0292232226234503</v>
      </c>
      <c r="J350" s="276">
        <v>75.201701408503197</v>
      </c>
      <c r="K350" s="276">
        <v>3.1457601555414598</v>
      </c>
    </row>
    <row r="351" spans="1:11" x14ac:dyDescent="0.25">
      <c r="A351" s="276" t="s">
        <v>247</v>
      </c>
      <c r="B351" s="276" t="s">
        <v>248</v>
      </c>
      <c r="C351" s="276" t="s">
        <v>16</v>
      </c>
      <c r="D351" s="276">
        <v>1111.8278582999999</v>
      </c>
      <c r="E351" s="276">
        <v>12.3617581395072</v>
      </c>
      <c r="F351" s="276">
        <v>10.805775463661201</v>
      </c>
      <c r="G351" s="276">
        <v>11.2998323691158</v>
      </c>
      <c r="H351" s="276">
        <v>9177.3722276999997</v>
      </c>
      <c r="I351" s="276">
        <v>4.5077387488948704</v>
      </c>
      <c r="J351" s="276">
        <v>89.194224536338794</v>
      </c>
      <c r="K351" s="276">
        <v>1.36896140969228</v>
      </c>
    </row>
    <row r="352" spans="1:11" x14ac:dyDescent="0.25">
      <c r="A352" s="276" t="s">
        <v>247</v>
      </c>
      <c r="B352" s="276" t="s">
        <v>248</v>
      </c>
      <c r="C352" s="276" t="s">
        <v>17</v>
      </c>
      <c r="D352" s="276">
        <v>1539.8950926</v>
      </c>
      <c r="E352" s="276">
        <v>9.9818593765104495</v>
      </c>
      <c r="F352" s="276">
        <v>19.945114430739299</v>
      </c>
      <c r="G352" s="276">
        <v>9.6086819556443199</v>
      </c>
      <c r="H352" s="276">
        <v>6180.7680198999997</v>
      </c>
      <c r="I352" s="276">
        <v>5.3503352934790103</v>
      </c>
      <c r="J352" s="276">
        <v>80.054885569260705</v>
      </c>
      <c r="K352" s="276">
        <v>2.3939358575198999</v>
      </c>
    </row>
    <row r="353" spans="1:11" x14ac:dyDescent="0.25">
      <c r="A353" s="276" t="s">
        <v>249</v>
      </c>
      <c r="B353" s="276" t="s">
        <v>250</v>
      </c>
      <c r="C353" s="276" t="s">
        <v>16</v>
      </c>
      <c r="D353" s="276">
        <v>1388.5158991000001</v>
      </c>
      <c r="E353" s="276">
        <v>9.8109943031260798</v>
      </c>
      <c r="F353" s="276">
        <v>15.138907710573299</v>
      </c>
      <c r="G353" s="276">
        <v>9.4440865146923301</v>
      </c>
      <c r="H353" s="276">
        <v>7783.3208387000004</v>
      </c>
      <c r="I353" s="276">
        <v>3.8007924886625299</v>
      </c>
      <c r="J353" s="276">
        <v>84.861092289426693</v>
      </c>
      <c r="K353" s="276">
        <v>1.68479040629095</v>
      </c>
    </row>
    <row r="354" spans="1:11" x14ac:dyDescent="0.25">
      <c r="A354" s="276" t="s">
        <v>249</v>
      </c>
      <c r="B354" s="276" t="s">
        <v>250</v>
      </c>
      <c r="C354" s="276" t="s">
        <v>17</v>
      </c>
      <c r="D354" s="276">
        <v>2768.9531673000001</v>
      </c>
      <c r="E354" s="276">
        <v>9.2801982392081097</v>
      </c>
      <c r="F354" s="276">
        <v>26.294430960081499</v>
      </c>
      <c r="G354" s="276">
        <v>8.5206031618769291</v>
      </c>
      <c r="H354" s="276">
        <v>7761.6157258000003</v>
      </c>
      <c r="I354" s="276">
        <v>4.1642227963411198</v>
      </c>
      <c r="J354" s="276">
        <v>73.705569039918501</v>
      </c>
      <c r="K354" s="276">
        <v>3.0397216180080502</v>
      </c>
    </row>
    <row r="355" spans="1:11" x14ac:dyDescent="0.25">
      <c r="A355" s="276" t="s">
        <v>251</v>
      </c>
      <c r="B355" s="276" t="s">
        <v>252</v>
      </c>
      <c r="C355" s="276" t="s">
        <v>16</v>
      </c>
      <c r="D355" s="276">
        <v>1023.3928344</v>
      </c>
      <c r="E355" s="276">
        <v>11.537675293481501</v>
      </c>
      <c r="F355" s="276">
        <v>14.230825101033</v>
      </c>
      <c r="G355" s="276">
        <v>10.761859874022599</v>
      </c>
      <c r="H355" s="276">
        <v>6167.9880387000003</v>
      </c>
      <c r="I355" s="276">
        <v>3.89722408170514</v>
      </c>
      <c r="J355" s="276">
        <v>85.769174898966995</v>
      </c>
      <c r="K355" s="276">
        <v>1.78560824223208</v>
      </c>
    </row>
    <row r="356" spans="1:11" x14ac:dyDescent="0.25">
      <c r="A356" s="276" t="s">
        <v>251</v>
      </c>
      <c r="B356" s="276" t="s">
        <v>252</v>
      </c>
      <c r="C356" s="276" t="s">
        <v>17</v>
      </c>
      <c r="D356" s="276">
        <v>1922.9168463000001</v>
      </c>
      <c r="E356" s="276">
        <v>8.3743267530109495</v>
      </c>
      <c r="F356" s="276">
        <v>22.9285968729281</v>
      </c>
      <c r="G356" s="276">
        <v>7.9495305897463302</v>
      </c>
      <c r="H356" s="276">
        <v>6463.6270707000003</v>
      </c>
      <c r="I356" s="276">
        <v>3.9483832177123301</v>
      </c>
      <c r="J356" s="276">
        <v>77.071403127072003</v>
      </c>
      <c r="K356" s="276">
        <v>2.3649703369326498</v>
      </c>
    </row>
    <row r="357" spans="1:11" x14ac:dyDescent="0.25">
      <c r="A357" s="276" t="s">
        <v>253</v>
      </c>
      <c r="B357" s="276" t="s">
        <v>254</v>
      </c>
      <c r="C357" s="276" t="s">
        <v>16</v>
      </c>
      <c r="D357" s="276">
        <v>456.94724350000001</v>
      </c>
      <c r="E357" s="276">
        <v>17.706735188976999</v>
      </c>
      <c r="F357" s="276">
        <v>5.99961952918349</v>
      </c>
      <c r="G357" s="276">
        <v>17.395471500213102</v>
      </c>
      <c r="H357" s="276">
        <v>7159.3231096</v>
      </c>
      <c r="I357" s="276">
        <v>4.7811035468835898</v>
      </c>
      <c r="J357" s="276">
        <v>94.000380470816495</v>
      </c>
      <c r="K357" s="276">
        <v>1.11027434154306</v>
      </c>
    </row>
    <row r="358" spans="1:11" x14ac:dyDescent="0.25">
      <c r="A358" s="276" t="s">
        <v>253</v>
      </c>
      <c r="B358" s="276" t="s">
        <v>254</v>
      </c>
      <c r="C358" s="276" t="s">
        <v>17</v>
      </c>
      <c r="D358" s="276">
        <v>1098.2970089</v>
      </c>
      <c r="E358" s="276">
        <v>14.414531298181499</v>
      </c>
      <c r="F358" s="276">
        <v>14.0779320164597</v>
      </c>
      <c r="G358" s="276">
        <v>13.694073645112301</v>
      </c>
      <c r="H358" s="276">
        <v>6703.2537275000004</v>
      </c>
      <c r="I358" s="276">
        <v>5.5921626661078401</v>
      </c>
      <c r="J358" s="276">
        <v>85.922067983540302</v>
      </c>
      <c r="K358" s="276">
        <v>2.2437104032600002</v>
      </c>
    </row>
    <row r="359" spans="1:11" x14ac:dyDescent="0.25">
      <c r="A359" s="276" t="s">
        <v>255</v>
      </c>
      <c r="B359" s="276" t="s">
        <v>256</v>
      </c>
      <c r="C359" s="276" t="s">
        <v>16</v>
      </c>
      <c r="D359" s="276">
        <v>1014.2536868</v>
      </c>
      <c r="E359" s="276">
        <v>10.8744602528089</v>
      </c>
      <c r="F359" s="276">
        <v>14.937648838761801</v>
      </c>
      <c r="G359" s="276">
        <v>10.6139570805408</v>
      </c>
      <c r="H359" s="276">
        <v>5775.6614982999999</v>
      </c>
      <c r="I359" s="276">
        <v>4.7753606568055904</v>
      </c>
      <c r="J359" s="276">
        <v>85.062351161238198</v>
      </c>
      <c r="K359" s="276">
        <v>1.86389820519158</v>
      </c>
    </row>
    <row r="360" spans="1:11" x14ac:dyDescent="0.25">
      <c r="A360" s="276" t="s">
        <v>255</v>
      </c>
      <c r="B360" s="276" t="s">
        <v>256</v>
      </c>
      <c r="C360" s="276" t="s">
        <v>17</v>
      </c>
      <c r="D360" s="276">
        <v>1590.9557482</v>
      </c>
      <c r="E360" s="276">
        <v>8.8202369924923403</v>
      </c>
      <c r="F360" s="276">
        <v>23.772735197710801</v>
      </c>
      <c r="G360" s="276">
        <v>8.0077992963879101</v>
      </c>
      <c r="H360" s="276">
        <v>5101.3988965999997</v>
      </c>
      <c r="I360" s="276">
        <v>4.5425990977215802</v>
      </c>
      <c r="J360" s="276">
        <v>76.227264802289298</v>
      </c>
      <c r="K360" s="276">
        <v>2.4973648560420001</v>
      </c>
    </row>
    <row r="361" spans="1:11" x14ac:dyDescent="0.25">
      <c r="A361" s="276" t="s">
        <v>257</v>
      </c>
      <c r="B361" s="276" t="s">
        <v>258</v>
      </c>
      <c r="C361" s="276" t="s">
        <v>16</v>
      </c>
      <c r="D361" s="276">
        <v>749.29247139999995</v>
      </c>
      <c r="E361" s="276">
        <v>11.082173566072299</v>
      </c>
      <c r="F361" s="276">
        <v>13.1948368497125</v>
      </c>
      <c r="G361" s="276">
        <v>10.998462117815601</v>
      </c>
      <c r="H361" s="276">
        <v>4929.3868479000002</v>
      </c>
      <c r="I361" s="276">
        <v>4.7571512566626701</v>
      </c>
      <c r="J361" s="276">
        <v>86.805163150287498</v>
      </c>
      <c r="K361" s="276">
        <v>1.67182351804427</v>
      </c>
    </row>
    <row r="362" spans="1:11" x14ac:dyDescent="0.25">
      <c r="A362" s="276" t="s">
        <v>257</v>
      </c>
      <c r="B362" s="276" t="s">
        <v>258</v>
      </c>
      <c r="C362" s="276" t="s">
        <v>17</v>
      </c>
      <c r="D362" s="276">
        <v>1182.3744188000001</v>
      </c>
      <c r="E362" s="276">
        <v>9.9272676969667906</v>
      </c>
      <c r="F362" s="276">
        <v>22.799512386244199</v>
      </c>
      <c r="G362" s="276">
        <v>9.0810900033613606</v>
      </c>
      <c r="H362" s="276">
        <v>4003.5892051999999</v>
      </c>
      <c r="I362" s="276">
        <v>5.6462586416474601</v>
      </c>
      <c r="J362" s="276">
        <v>77.200487613755797</v>
      </c>
      <c r="K362" s="276">
        <v>2.6819056512713599</v>
      </c>
    </row>
    <row r="363" spans="1:11" x14ac:dyDescent="0.25">
      <c r="A363" s="276" t="s">
        <v>259</v>
      </c>
      <c r="B363" s="276" t="s">
        <v>260</v>
      </c>
      <c r="C363" s="276" t="s">
        <v>16</v>
      </c>
      <c r="D363" s="276">
        <v>1684.0821988</v>
      </c>
      <c r="E363" s="276">
        <v>11.390328007038301</v>
      </c>
      <c r="F363" s="276">
        <v>15.7291511195473</v>
      </c>
      <c r="G363" s="276">
        <v>11.2107330063674</v>
      </c>
      <c r="H363" s="276">
        <v>9022.6761380000007</v>
      </c>
      <c r="I363" s="276">
        <v>4.2130921556334302</v>
      </c>
      <c r="J363" s="276">
        <v>84.270848880452704</v>
      </c>
      <c r="K363" s="276">
        <v>2.0924829399570801</v>
      </c>
    </row>
    <row r="364" spans="1:11" x14ac:dyDescent="0.25">
      <c r="A364" s="276" t="s">
        <v>259</v>
      </c>
      <c r="B364" s="276" t="s">
        <v>260</v>
      </c>
      <c r="C364" s="276" t="s">
        <v>17</v>
      </c>
      <c r="D364" s="276">
        <v>2640.3591332000001</v>
      </c>
      <c r="E364" s="276">
        <v>8.1907804984696693</v>
      </c>
      <c r="F364" s="276">
        <v>31.465080233355401</v>
      </c>
      <c r="G364" s="276">
        <v>6.97437115844399</v>
      </c>
      <c r="H364" s="276">
        <v>5751.0357516000004</v>
      </c>
      <c r="I364" s="276">
        <v>5.44878143973681</v>
      </c>
      <c r="J364" s="276">
        <v>68.534919766644606</v>
      </c>
      <c r="K364" s="276">
        <v>3.2020048877980001</v>
      </c>
    </row>
    <row r="365" spans="1:11" x14ac:dyDescent="0.25">
      <c r="A365" s="276" t="s">
        <v>261</v>
      </c>
      <c r="B365" s="276" t="s">
        <v>262</v>
      </c>
      <c r="C365" s="276" t="s">
        <v>16</v>
      </c>
      <c r="D365" s="276">
        <v>1236.5864474</v>
      </c>
      <c r="E365" s="276">
        <v>13.039353398278701</v>
      </c>
      <c r="F365" s="276">
        <v>11.5544636414216</v>
      </c>
      <c r="G365" s="276">
        <v>13.226233748141301</v>
      </c>
      <c r="H365" s="276">
        <v>9465.6537064999993</v>
      </c>
      <c r="I365" s="276">
        <v>4.6337268500038498</v>
      </c>
      <c r="J365" s="276">
        <v>88.445536358578394</v>
      </c>
      <c r="K365" s="276">
        <v>1.72786602069172</v>
      </c>
    </row>
    <row r="366" spans="1:11" x14ac:dyDescent="0.25">
      <c r="A366" s="276" t="s">
        <v>261</v>
      </c>
      <c r="B366" s="276" t="s">
        <v>262</v>
      </c>
      <c r="C366" s="276" t="s">
        <v>17</v>
      </c>
      <c r="D366" s="276">
        <v>1829.2115354</v>
      </c>
      <c r="E366" s="276">
        <v>11.734585703984401</v>
      </c>
      <c r="F366" s="276">
        <v>19.7587560717933</v>
      </c>
      <c r="G366" s="276">
        <v>11.3382442054554</v>
      </c>
      <c r="H366" s="276">
        <v>7428.5146531999999</v>
      </c>
      <c r="I366" s="276">
        <v>5.4857206154159899</v>
      </c>
      <c r="J366" s="276">
        <v>80.2412439282067</v>
      </c>
      <c r="K366" s="276">
        <v>2.7919507546326301</v>
      </c>
    </row>
    <row r="367" spans="1:11" x14ac:dyDescent="0.25">
      <c r="A367" s="276" t="s">
        <v>263</v>
      </c>
      <c r="B367" s="276" t="s">
        <v>264</v>
      </c>
      <c r="C367" s="276" t="s">
        <v>16</v>
      </c>
      <c r="D367" s="276">
        <v>1835.0505678</v>
      </c>
      <c r="E367" s="276">
        <v>9.1179896231283006</v>
      </c>
      <c r="F367" s="276">
        <v>19.109188005345501</v>
      </c>
      <c r="G367" s="276">
        <v>8.27594784827971</v>
      </c>
      <c r="H367" s="276">
        <v>7767.9245418</v>
      </c>
      <c r="I367" s="276">
        <v>3.60041964247826</v>
      </c>
      <c r="J367" s="276">
        <v>80.890811994654499</v>
      </c>
      <c r="K367" s="276">
        <v>1.95506312095943</v>
      </c>
    </row>
    <row r="368" spans="1:11" x14ac:dyDescent="0.25">
      <c r="A368" s="276" t="s">
        <v>263</v>
      </c>
      <c r="B368" s="276" t="s">
        <v>264</v>
      </c>
      <c r="C368" s="276" t="s">
        <v>17</v>
      </c>
      <c r="D368" s="276">
        <v>1935.2298533999999</v>
      </c>
      <c r="E368" s="276">
        <v>8.2063595171321406</v>
      </c>
      <c r="F368" s="276">
        <v>24.840054097470102</v>
      </c>
      <c r="G368" s="276">
        <v>7.8357455130682601</v>
      </c>
      <c r="H368" s="276">
        <v>5855.5335877999996</v>
      </c>
      <c r="I368" s="276">
        <v>4.8722095757005599</v>
      </c>
      <c r="J368" s="276">
        <v>75.159945902529898</v>
      </c>
      <c r="K368" s="276">
        <v>2.5896817793221998</v>
      </c>
    </row>
    <row r="369" spans="1:11" x14ac:dyDescent="0.25">
      <c r="A369" s="276" t="s">
        <v>265</v>
      </c>
      <c r="B369" s="276" t="s">
        <v>266</v>
      </c>
      <c r="C369" s="276" t="s">
        <v>16</v>
      </c>
      <c r="D369" s="276">
        <v>288.14261440000001</v>
      </c>
      <c r="E369" s="276">
        <v>14.4695939500953</v>
      </c>
      <c r="F369" s="276">
        <v>10.689071517417901</v>
      </c>
      <c r="G369" s="276">
        <v>13.856659631679801</v>
      </c>
      <c r="H369" s="276">
        <v>2407.5322525000001</v>
      </c>
      <c r="I369" s="276">
        <v>3.9490988868572101</v>
      </c>
      <c r="J369" s="276">
        <v>89.310928482582099</v>
      </c>
      <c r="K369" s="276">
        <v>1.65841771339807</v>
      </c>
    </row>
    <row r="370" spans="1:11" x14ac:dyDescent="0.25">
      <c r="A370" s="276" t="s">
        <v>265</v>
      </c>
      <c r="B370" s="276" t="s">
        <v>266</v>
      </c>
      <c r="C370" s="276" t="s">
        <v>17</v>
      </c>
      <c r="D370" s="276">
        <v>392.6050639</v>
      </c>
      <c r="E370" s="276">
        <v>12.013633035418099</v>
      </c>
      <c r="F370" s="276">
        <v>20.382722000410102</v>
      </c>
      <c r="G370" s="276">
        <v>11.5182429726558</v>
      </c>
      <c r="H370" s="276">
        <v>1533.5609500999999</v>
      </c>
      <c r="I370" s="276">
        <v>5.77387068634782</v>
      </c>
      <c r="J370" s="276">
        <v>79.617277999589902</v>
      </c>
      <c r="K370" s="276">
        <v>2.9487713011996002</v>
      </c>
    </row>
    <row r="371" spans="1:11" x14ac:dyDescent="0.25">
      <c r="A371" s="276" t="s">
        <v>267</v>
      </c>
      <c r="B371" s="276" t="s">
        <v>268</v>
      </c>
      <c r="C371" s="276" t="s">
        <v>16</v>
      </c>
      <c r="D371" s="276">
        <v>5565.4280150000004</v>
      </c>
      <c r="E371" s="276">
        <v>12.7993309147547</v>
      </c>
      <c r="F371" s="276">
        <v>13.8607810762886</v>
      </c>
      <c r="G371" s="276">
        <v>12.3604239408469</v>
      </c>
      <c r="H371" s="276">
        <v>34586.912494299999</v>
      </c>
      <c r="I371" s="276">
        <v>4.6556905987992101</v>
      </c>
      <c r="J371" s="276">
        <v>86.139218923711496</v>
      </c>
      <c r="K371" s="276">
        <v>1.9889329436098999</v>
      </c>
    </row>
    <row r="372" spans="1:11" x14ac:dyDescent="0.25">
      <c r="A372" s="276" t="s">
        <v>267</v>
      </c>
      <c r="B372" s="276" t="s">
        <v>268</v>
      </c>
      <c r="C372" s="276" t="s">
        <v>17</v>
      </c>
      <c r="D372" s="276">
        <v>8236.2047395999998</v>
      </c>
      <c r="E372" s="276">
        <v>10.556212867942801</v>
      </c>
      <c r="F372" s="276">
        <v>24.763168335796099</v>
      </c>
      <c r="G372" s="276">
        <v>10.073539317125601</v>
      </c>
      <c r="H372" s="276">
        <v>25023.6941066</v>
      </c>
      <c r="I372" s="276">
        <v>5.6251053391654597</v>
      </c>
      <c r="J372" s="276">
        <v>75.236831664203905</v>
      </c>
      <c r="K372" s="276">
        <v>3.3155669148934401</v>
      </c>
    </row>
    <row r="373" spans="1:11" x14ac:dyDescent="0.25">
      <c r="A373" s="276" t="s">
        <v>269</v>
      </c>
      <c r="B373" s="276" t="s">
        <v>270</v>
      </c>
      <c r="C373" s="276" t="s">
        <v>16</v>
      </c>
      <c r="D373" s="276">
        <v>4756.9860337999999</v>
      </c>
      <c r="E373" s="276">
        <v>9.1301708349077195</v>
      </c>
      <c r="F373" s="276">
        <v>19.549037927824799</v>
      </c>
      <c r="G373" s="276">
        <v>8.5923317652000808</v>
      </c>
      <c r="H373" s="276">
        <v>19576.6208238</v>
      </c>
      <c r="I373" s="276">
        <v>4.0045986138790699</v>
      </c>
      <c r="J373" s="276">
        <v>80.450962072175201</v>
      </c>
      <c r="K373" s="276">
        <v>2.0878783204066198</v>
      </c>
    </row>
    <row r="374" spans="1:11" x14ac:dyDescent="0.25">
      <c r="A374" s="276" t="s">
        <v>269</v>
      </c>
      <c r="B374" s="276" t="s">
        <v>270</v>
      </c>
      <c r="C374" s="276" t="s">
        <v>17</v>
      </c>
      <c r="D374" s="276">
        <v>5611.3024028999998</v>
      </c>
      <c r="E374" s="276">
        <v>8.6429382016595806</v>
      </c>
      <c r="F374" s="276">
        <v>30.0008530934312</v>
      </c>
      <c r="G374" s="276">
        <v>8.1734076282522494</v>
      </c>
      <c r="H374" s="276">
        <v>13092.507070199999</v>
      </c>
      <c r="I374" s="276">
        <v>5.7110587629796701</v>
      </c>
      <c r="J374" s="276">
        <v>69.999146906568797</v>
      </c>
      <c r="K374" s="276">
        <v>3.50303128487006</v>
      </c>
    </row>
    <row r="375" spans="1:11" x14ac:dyDescent="0.25">
      <c r="A375" s="276" t="s">
        <v>271</v>
      </c>
      <c r="B375" s="276" t="s">
        <v>272</v>
      </c>
      <c r="C375" s="276" t="s">
        <v>16</v>
      </c>
      <c r="D375" s="276">
        <v>949.88251909999997</v>
      </c>
      <c r="E375" s="276">
        <v>12.1721742679202</v>
      </c>
      <c r="F375" s="276">
        <v>12.216621792104</v>
      </c>
      <c r="G375" s="276">
        <v>12.5162379301699</v>
      </c>
      <c r="H375" s="276">
        <v>6825.4463341999999</v>
      </c>
      <c r="I375" s="276">
        <v>4.9174476113439196</v>
      </c>
      <c r="J375" s="276">
        <v>87.783378207896007</v>
      </c>
      <c r="K375" s="276">
        <v>1.7418576064679101</v>
      </c>
    </row>
    <row r="376" spans="1:11" x14ac:dyDescent="0.25">
      <c r="A376" s="276" t="s">
        <v>271</v>
      </c>
      <c r="B376" s="276" t="s">
        <v>272</v>
      </c>
      <c r="C376" s="276" t="s">
        <v>17</v>
      </c>
      <c r="D376" s="276">
        <v>1002.3615857</v>
      </c>
      <c r="E376" s="276">
        <v>12.536331611666199</v>
      </c>
      <c r="F376" s="276">
        <v>16.410577004651799</v>
      </c>
      <c r="G376" s="276">
        <v>11.537716050893</v>
      </c>
      <c r="H376" s="276">
        <v>5105.6599994999997</v>
      </c>
      <c r="I376" s="276">
        <v>5.7066058595613596</v>
      </c>
      <c r="J376" s="276">
        <v>83.589422995348201</v>
      </c>
      <c r="K376" s="276">
        <v>2.26512602822398</v>
      </c>
    </row>
    <row r="377" spans="1:11" x14ac:dyDescent="0.25">
      <c r="A377" s="276" t="s">
        <v>273</v>
      </c>
      <c r="B377" s="276" t="s">
        <v>274</v>
      </c>
      <c r="C377" s="276" t="s">
        <v>16</v>
      </c>
      <c r="D377" s="276">
        <v>1853.9630095</v>
      </c>
      <c r="E377" s="276">
        <v>12.2081018062929</v>
      </c>
      <c r="F377" s="276">
        <v>15.4972574944039</v>
      </c>
      <c r="G377" s="276">
        <v>12.0850850002995</v>
      </c>
      <c r="H377" s="276">
        <v>10109.205378000001</v>
      </c>
      <c r="I377" s="276">
        <v>5.0848237114152299</v>
      </c>
      <c r="J377" s="276">
        <v>84.502742505596103</v>
      </c>
      <c r="K377" s="276">
        <v>2.21632657755453</v>
      </c>
    </row>
    <row r="378" spans="1:11" x14ac:dyDescent="0.25">
      <c r="A378" s="276" t="s">
        <v>273</v>
      </c>
      <c r="B378" s="276" t="s">
        <v>274</v>
      </c>
      <c r="C378" s="276" t="s">
        <v>17</v>
      </c>
      <c r="D378" s="276">
        <v>1898.3757413999999</v>
      </c>
      <c r="E378" s="276">
        <v>11.7658253675796</v>
      </c>
      <c r="F378" s="276">
        <v>21.109794003346099</v>
      </c>
      <c r="G378" s="276">
        <v>11.198690603074001</v>
      </c>
      <c r="H378" s="276">
        <v>7094.4914608999998</v>
      </c>
      <c r="I378" s="276">
        <v>6.5247868276471204</v>
      </c>
      <c r="J378" s="276">
        <v>78.890205996653904</v>
      </c>
      <c r="K378" s="276">
        <v>2.99659569589824</v>
      </c>
    </row>
    <row r="379" spans="1:11" x14ac:dyDescent="0.25">
      <c r="A379" s="276" t="s">
        <v>275</v>
      </c>
      <c r="B379" s="276" t="s">
        <v>276</v>
      </c>
      <c r="C379" s="276" t="s">
        <v>16</v>
      </c>
      <c r="D379" s="276">
        <v>1960.1796992</v>
      </c>
      <c r="E379" s="276">
        <v>12.1225041375864</v>
      </c>
      <c r="F379" s="276">
        <v>12.583592273748801</v>
      </c>
      <c r="G379" s="276">
        <v>12.2374025018146</v>
      </c>
      <c r="H379" s="276">
        <v>13617.086764600001</v>
      </c>
      <c r="I379" s="276">
        <v>4.5166098379665103</v>
      </c>
      <c r="J379" s="276">
        <v>87.416407726251194</v>
      </c>
      <c r="K379" s="276">
        <v>1.7615741435500001</v>
      </c>
    </row>
    <row r="380" spans="1:11" x14ac:dyDescent="0.25">
      <c r="A380" s="276" t="s">
        <v>275</v>
      </c>
      <c r="B380" s="276" t="s">
        <v>276</v>
      </c>
      <c r="C380" s="276" t="s">
        <v>17</v>
      </c>
      <c r="D380" s="276">
        <v>1639.6324589000001</v>
      </c>
      <c r="E380" s="276">
        <v>13.736583434019799</v>
      </c>
      <c r="F380" s="276">
        <v>14.6599145784191</v>
      </c>
      <c r="G380" s="276">
        <v>13.837890040222</v>
      </c>
      <c r="H380" s="276">
        <v>9544.8287474000008</v>
      </c>
      <c r="I380" s="276">
        <v>6.2290818292324399</v>
      </c>
      <c r="J380" s="276">
        <v>85.340085421580895</v>
      </c>
      <c r="K380" s="276">
        <v>2.37710432246545</v>
      </c>
    </row>
    <row r="381" spans="1:11" x14ac:dyDescent="0.25">
      <c r="A381" s="276" t="s">
        <v>277</v>
      </c>
      <c r="B381" s="276" t="s">
        <v>278</v>
      </c>
      <c r="C381" s="276" t="s">
        <v>16</v>
      </c>
      <c r="D381" s="276">
        <v>1813.9391788</v>
      </c>
      <c r="E381" s="276">
        <v>9.3039340360262894</v>
      </c>
      <c r="F381" s="276">
        <v>18.682261999848599</v>
      </c>
      <c r="G381" s="276">
        <v>9.0539320515171102</v>
      </c>
      <c r="H381" s="276">
        <v>7895.4802631000002</v>
      </c>
      <c r="I381" s="276">
        <v>4.4455235197506502</v>
      </c>
      <c r="J381" s="276">
        <v>81.317738000151394</v>
      </c>
      <c r="K381" s="276">
        <v>2.0800865207902701</v>
      </c>
    </row>
    <row r="382" spans="1:11" x14ac:dyDescent="0.25">
      <c r="A382" s="276" t="s">
        <v>277</v>
      </c>
      <c r="B382" s="276" t="s">
        <v>278</v>
      </c>
      <c r="C382" s="276" t="s">
        <v>17</v>
      </c>
      <c r="D382" s="276">
        <v>2351.7059850999999</v>
      </c>
      <c r="E382" s="276">
        <v>9.4698637921686792</v>
      </c>
      <c r="F382" s="276">
        <v>29.361616290782099</v>
      </c>
      <c r="G382" s="276">
        <v>8.2549290052971802</v>
      </c>
      <c r="H382" s="276">
        <v>5657.7508575000002</v>
      </c>
      <c r="I382" s="276">
        <v>7.7072087703286698</v>
      </c>
      <c r="J382" s="276">
        <v>70.638383709217905</v>
      </c>
      <c r="K382" s="276">
        <v>3.4312514702902801</v>
      </c>
    </row>
    <row r="383" spans="1:11" x14ac:dyDescent="0.25">
      <c r="A383" s="276" t="s">
        <v>279</v>
      </c>
      <c r="B383" s="276" t="s">
        <v>280</v>
      </c>
      <c r="C383" s="276" t="s">
        <v>16</v>
      </c>
      <c r="D383" s="276">
        <v>597.26656539999999</v>
      </c>
      <c r="E383" s="276">
        <v>14.0296433030496</v>
      </c>
      <c r="F383" s="276">
        <v>15.685211783101</v>
      </c>
      <c r="G383" s="276">
        <v>13.121330399257999</v>
      </c>
      <c r="H383" s="276">
        <v>3210.5657652</v>
      </c>
      <c r="I383" s="276">
        <v>4.9342267045135602</v>
      </c>
      <c r="J383" s="276">
        <v>84.314788216899004</v>
      </c>
      <c r="K383" s="276">
        <v>2.4409815945804998</v>
      </c>
    </row>
    <row r="384" spans="1:11" x14ac:dyDescent="0.25">
      <c r="A384" s="276" t="s">
        <v>279</v>
      </c>
      <c r="B384" s="276" t="s">
        <v>280</v>
      </c>
      <c r="C384" s="276" t="s">
        <v>17</v>
      </c>
      <c r="D384" s="276">
        <v>694.37611379999998</v>
      </c>
      <c r="E384" s="276">
        <v>14.122733629506801</v>
      </c>
      <c r="F384" s="276">
        <v>22.978669174764001</v>
      </c>
      <c r="G384" s="276">
        <v>13.4732018623129</v>
      </c>
      <c r="H384" s="276">
        <v>2327.4529944000001</v>
      </c>
      <c r="I384" s="276">
        <v>7.0226807846053498</v>
      </c>
      <c r="J384" s="276">
        <v>77.021330825236006</v>
      </c>
      <c r="K384" s="276">
        <v>4.0196169684653604</v>
      </c>
    </row>
    <row r="385" spans="1:11" x14ac:dyDescent="0.25">
      <c r="A385" s="276" t="s">
        <v>281</v>
      </c>
      <c r="B385" s="276" t="s">
        <v>282</v>
      </c>
      <c r="C385" s="276" t="s">
        <v>16</v>
      </c>
      <c r="D385" s="276">
        <v>2563.3955661999998</v>
      </c>
      <c r="E385" s="276">
        <v>11.243539163168199</v>
      </c>
      <c r="F385" s="276">
        <v>16.9453381070992</v>
      </c>
      <c r="G385" s="276">
        <v>11.380621636535601</v>
      </c>
      <c r="H385" s="276">
        <v>12564.0427298</v>
      </c>
      <c r="I385" s="276">
        <v>4.3993338754724096</v>
      </c>
      <c r="J385" s="276">
        <v>83.054661892900796</v>
      </c>
      <c r="K385" s="276">
        <v>2.3219465001102799</v>
      </c>
    </row>
    <row r="386" spans="1:11" x14ac:dyDescent="0.25">
      <c r="A386" s="276" t="s">
        <v>281</v>
      </c>
      <c r="B386" s="276" t="s">
        <v>282</v>
      </c>
      <c r="C386" s="276" t="s">
        <v>17</v>
      </c>
      <c r="D386" s="276">
        <v>2787.4602063000002</v>
      </c>
      <c r="E386" s="276">
        <v>10.301117637214199</v>
      </c>
      <c r="F386" s="276">
        <v>20.909922746395601</v>
      </c>
      <c r="G386" s="276">
        <v>9.8309202211854405</v>
      </c>
      <c r="H386" s="276">
        <v>10543.340868900001</v>
      </c>
      <c r="I386" s="276">
        <v>5.4250315099311397</v>
      </c>
      <c r="J386" s="276">
        <v>79.090077253604406</v>
      </c>
      <c r="K386" s="276">
        <v>2.59910964167883</v>
      </c>
    </row>
    <row r="387" spans="1:11" x14ac:dyDescent="0.25">
      <c r="A387" s="276" t="s">
        <v>283</v>
      </c>
      <c r="B387" s="276" t="s">
        <v>284</v>
      </c>
      <c r="C387" s="276" t="s">
        <v>16</v>
      </c>
      <c r="D387" s="276">
        <v>2088.1132914999998</v>
      </c>
      <c r="E387" s="276">
        <v>14.302132630135</v>
      </c>
      <c r="F387" s="276">
        <v>14.2292746828789</v>
      </c>
      <c r="G387" s="276">
        <v>12.457188728172101</v>
      </c>
      <c r="H387" s="276">
        <v>12586.656421199999</v>
      </c>
      <c r="I387" s="276">
        <v>5.2713083783051697</v>
      </c>
      <c r="J387" s="276">
        <v>85.770725317121105</v>
      </c>
      <c r="K387" s="276">
        <v>2.0666347350363399</v>
      </c>
    </row>
    <row r="388" spans="1:11" x14ac:dyDescent="0.25">
      <c r="A388" s="276" t="s">
        <v>283</v>
      </c>
      <c r="B388" s="276" t="s">
        <v>284</v>
      </c>
      <c r="C388" s="276" t="s">
        <v>17</v>
      </c>
      <c r="D388" s="276">
        <v>1488.2035633</v>
      </c>
      <c r="E388" s="276">
        <v>15.6037310843162</v>
      </c>
      <c r="F388" s="276">
        <v>14.208533101667401</v>
      </c>
      <c r="G388" s="276">
        <v>15.668669507914901</v>
      </c>
      <c r="H388" s="276">
        <v>8985.8091490000006</v>
      </c>
      <c r="I388" s="276">
        <v>5.3452889819218896</v>
      </c>
      <c r="J388" s="276">
        <v>85.791466898332601</v>
      </c>
      <c r="K388" s="276">
        <v>2.5949994493755799</v>
      </c>
    </row>
    <row r="389" spans="1:11" x14ac:dyDescent="0.25">
      <c r="A389" s="276" t="s">
        <v>285</v>
      </c>
      <c r="B389" s="276" t="s">
        <v>286</v>
      </c>
      <c r="C389" s="276" t="s">
        <v>16</v>
      </c>
      <c r="D389" s="276">
        <v>1074.2194007000001</v>
      </c>
      <c r="E389" s="276">
        <v>15.475066202472901</v>
      </c>
      <c r="F389" s="276">
        <v>10.1593417642068</v>
      </c>
      <c r="G389" s="276">
        <v>15.4063504961848</v>
      </c>
      <c r="H389" s="276">
        <v>9499.4912356000004</v>
      </c>
      <c r="I389" s="276">
        <v>4.1941704832501001</v>
      </c>
      <c r="J389" s="276">
        <v>89.8406582357932</v>
      </c>
      <c r="K389" s="276">
        <v>1.74217757420148</v>
      </c>
    </row>
    <row r="390" spans="1:11" x14ac:dyDescent="0.25">
      <c r="A390" s="276" t="s">
        <v>285</v>
      </c>
      <c r="B390" s="276" t="s">
        <v>286</v>
      </c>
      <c r="C390" s="276" t="s">
        <v>17</v>
      </c>
      <c r="D390" s="276">
        <v>1190.5404656000001</v>
      </c>
      <c r="E390" s="276">
        <v>13.0985930819994</v>
      </c>
      <c r="F390" s="276">
        <v>14.2892445801499</v>
      </c>
      <c r="G390" s="276">
        <v>12.5788779577819</v>
      </c>
      <c r="H390" s="276">
        <v>7141.1838527999998</v>
      </c>
      <c r="I390" s="276">
        <v>4.9279906185235198</v>
      </c>
      <c r="J390" s="276">
        <v>85.710755419850102</v>
      </c>
      <c r="K390" s="276">
        <v>2.0970841150814898</v>
      </c>
    </row>
    <row r="391" spans="1:11" x14ac:dyDescent="0.25">
      <c r="A391" s="276" t="s">
        <v>287</v>
      </c>
      <c r="B391" s="276" t="s">
        <v>288</v>
      </c>
      <c r="C391" s="276" t="s">
        <v>16</v>
      </c>
      <c r="D391" s="276">
        <v>384.1760974</v>
      </c>
      <c r="E391" s="276">
        <v>15.826154956133401</v>
      </c>
      <c r="F391" s="276">
        <v>10.8514882469577</v>
      </c>
      <c r="G391" s="276">
        <v>15.006835952556701</v>
      </c>
      <c r="H391" s="276">
        <v>3156.1318185</v>
      </c>
      <c r="I391" s="276">
        <v>5.3921115101536401</v>
      </c>
      <c r="J391" s="276">
        <v>89.1485117530423</v>
      </c>
      <c r="K391" s="276">
        <v>1.8266878578332899</v>
      </c>
    </row>
    <row r="392" spans="1:11" x14ac:dyDescent="0.25">
      <c r="A392" s="276" t="s">
        <v>287</v>
      </c>
      <c r="B392" s="276" t="s">
        <v>288</v>
      </c>
      <c r="C392" s="276" t="s">
        <v>17</v>
      </c>
      <c r="D392" s="276">
        <v>405.60804899999999</v>
      </c>
      <c r="E392" s="276">
        <v>15.3605309986409</v>
      </c>
      <c r="F392" s="276">
        <v>12.3834368132965</v>
      </c>
      <c r="G392" s="276">
        <v>14.9062731602162</v>
      </c>
      <c r="H392" s="276">
        <v>2869.7997002000002</v>
      </c>
      <c r="I392" s="276">
        <v>4.7532684410090198</v>
      </c>
      <c r="J392" s="276">
        <v>87.616563186703502</v>
      </c>
      <c r="K392" s="276">
        <v>2.1068036120970302</v>
      </c>
    </row>
    <row r="393" spans="1:11" x14ac:dyDescent="0.25">
      <c r="A393" s="276" t="s">
        <v>289</v>
      </c>
      <c r="B393" s="276" t="s">
        <v>290</v>
      </c>
      <c r="C393" s="276" t="s">
        <v>16</v>
      </c>
      <c r="D393" s="276">
        <v>915.64885770000001</v>
      </c>
      <c r="E393" s="276">
        <v>11.737486468753801</v>
      </c>
      <c r="F393" s="276">
        <v>12.655405751967001</v>
      </c>
      <c r="G393" s="276">
        <v>11.176545259641699</v>
      </c>
      <c r="H393" s="276">
        <v>6319.5901827999996</v>
      </c>
      <c r="I393" s="276">
        <v>4.4167061057590304</v>
      </c>
      <c r="J393" s="276">
        <v>87.344594248033005</v>
      </c>
      <c r="K393" s="276">
        <v>1.6193757196276</v>
      </c>
    </row>
    <row r="394" spans="1:11" x14ac:dyDescent="0.25">
      <c r="A394" s="276" t="s">
        <v>289</v>
      </c>
      <c r="B394" s="276" t="s">
        <v>290</v>
      </c>
      <c r="C394" s="276" t="s">
        <v>17</v>
      </c>
      <c r="D394" s="276">
        <v>831.75608820000002</v>
      </c>
      <c r="E394" s="276">
        <v>10.3145481471356</v>
      </c>
      <c r="F394" s="276">
        <v>15.88987604231</v>
      </c>
      <c r="G394" s="276">
        <v>9.3647375042753094</v>
      </c>
      <c r="H394" s="276">
        <v>4402.7472269</v>
      </c>
      <c r="I394" s="276">
        <v>4.3490592607739798</v>
      </c>
      <c r="J394" s="276">
        <v>84.110123957690007</v>
      </c>
      <c r="K394" s="276">
        <v>1.7691629866882601</v>
      </c>
    </row>
    <row r="395" spans="1:11" x14ac:dyDescent="0.25">
      <c r="A395" s="276" t="s">
        <v>291</v>
      </c>
      <c r="B395" s="276" t="s">
        <v>292</v>
      </c>
      <c r="C395" s="276" t="s">
        <v>16</v>
      </c>
      <c r="D395" s="276">
        <v>1641.3571939999999</v>
      </c>
      <c r="E395" s="276">
        <v>12.4115381473631</v>
      </c>
      <c r="F395" s="276">
        <v>15.5457398692929</v>
      </c>
      <c r="G395" s="276">
        <v>11.7472341730452</v>
      </c>
      <c r="H395" s="276">
        <v>8916.8871082999995</v>
      </c>
      <c r="I395" s="276">
        <v>5.2524302122657502</v>
      </c>
      <c r="J395" s="276">
        <v>84.454260130707098</v>
      </c>
      <c r="K395" s="276">
        <v>2.1623473624088998</v>
      </c>
    </row>
    <row r="396" spans="1:11" x14ac:dyDescent="0.25">
      <c r="A396" s="276" t="s">
        <v>291</v>
      </c>
      <c r="B396" s="276" t="s">
        <v>292</v>
      </c>
      <c r="C396" s="276" t="s">
        <v>17</v>
      </c>
      <c r="D396" s="276">
        <v>1690.9061842000001</v>
      </c>
      <c r="E396" s="276">
        <v>11.097151440932199</v>
      </c>
      <c r="F396" s="276">
        <v>20.368858082003801</v>
      </c>
      <c r="G396" s="276">
        <v>10.525826085071399</v>
      </c>
      <c r="H396" s="276">
        <v>6610.5222875999998</v>
      </c>
      <c r="I396" s="276">
        <v>6.8044193192169597</v>
      </c>
      <c r="J396" s="276">
        <v>79.631141917996203</v>
      </c>
      <c r="K396" s="276">
        <v>2.69240215019722</v>
      </c>
    </row>
    <row r="397" spans="1:11" x14ac:dyDescent="0.25">
      <c r="A397" s="276" t="s">
        <v>293</v>
      </c>
      <c r="B397" s="276" t="s">
        <v>294</v>
      </c>
      <c r="C397" s="276" t="s">
        <v>16</v>
      </c>
      <c r="D397" s="276">
        <v>2995.2265625</v>
      </c>
      <c r="E397" s="276">
        <v>9.9110506690673006</v>
      </c>
      <c r="F397" s="276">
        <v>14.352348841640699</v>
      </c>
      <c r="G397" s="276">
        <v>10.404640515475499</v>
      </c>
      <c r="H397" s="276">
        <v>17874.016482999999</v>
      </c>
      <c r="I397" s="276">
        <v>4.1588368127931901</v>
      </c>
      <c r="J397" s="276">
        <v>85.647651158359295</v>
      </c>
      <c r="K397" s="276">
        <v>1.7435507948007201</v>
      </c>
    </row>
    <row r="398" spans="1:11" x14ac:dyDescent="0.25">
      <c r="A398" s="276" t="s">
        <v>293</v>
      </c>
      <c r="B398" s="276" t="s">
        <v>294</v>
      </c>
      <c r="C398" s="276" t="s">
        <v>17</v>
      </c>
      <c r="D398" s="276">
        <v>3405.8600305</v>
      </c>
      <c r="E398" s="276">
        <v>9.2323000528790296</v>
      </c>
      <c r="F398" s="276">
        <v>20.253697614836401</v>
      </c>
      <c r="G398" s="276">
        <v>7.0028688172928799</v>
      </c>
      <c r="H398" s="276">
        <v>13410.1312777</v>
      </c>
      <c r="I398" s="276">
        <v>4.9806045358896203</v>
      </c>
      <c r="J398" s="276">
        <v>79.746302385163602</v>
      </c>
      <c r="K398" s="276">
        <v>1.7785650647070601</v>
      </c>
    </row>
    <row r="399" spans="1:11" x14ac:dyDescent="0.25">
      <c r="A399" s="276" t="s">
        <v>295</v>
      </c>
      <c r="B399" s="276" t="s">
        <v>296</v>
      </c>
      <c r="C399" s="276" t="s">
        <v>16</v>
      </c>
      <c r="D399" s="276">
        <v>3479.3415519999999</v>
      </c>
      <c r="E399" s="276">
        <v>7.37510773344375</v>
      </c>
      <c r="F399" s="276">
        <v>18.763809063275801</v>
      </c>
      <c r="G399" s="276">
        <v>8.0604828725328996</v>
      </c>
      <c r="H399" s="276">
        <v>15063.490238</v>
      </c>
      <c r="I399" s="276">
        <v>4.9229884915951203</v>
      </c>
      <c r="J399" s="276">
        <v>81.236190936724199</v>
      </c>
      <c r="K399" s="276">
        <v>1.86179780014327</v>
      </c>
    </row>
    <row r="400" spans="1:11" x14ac:dyDescent="0.25">
      <c r="A400" s="276" t="s">
        <v>295</v>
      </c>
      <c r="B400" s="276" t="s">
        <v>296</v>
      </c>
      <c r="C400" s="276" t="s">
        <v>17</v>
      </c>
      <c r="D400" s="276">
        <v>4668.7335032999999</v>
      </c>
      <c r="E400" s="276">
        <v>8.5887665489937994</v>
      </c>
      <c r="F400" s="276">
        <v>29.780156701889499</v>
      </c>
      <c r="G400" s="276">
        <v>7.162467533849</v>
      </c>
      <c r="H400" s="276">
        <v>11008.596707000001</v>
      </c>
      <c r="I400" s="276">
        <v>4.9198940368534201</v>
      </c>
      <c r="J400" s="276">
        <v>70.219843298110504</v>
      </c>
      <c r="K400" s="276">
        <v>3.0375944392909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786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77" t="s">
        <v>72</v>
      </c>
      <c r="B411" s="277" t="s">
        <v>73</v>
      </c>
      <c r="C411" s="277" t="s">
        <v>16</v>
      </c>
      <c r="D411" s="277">
        <v>3.5432100000000002</v>
      </c>
      <c r="E411" s="277"/>
      <c r="F411" s="277">
        <v>3.2183574415967899</v>
      </c>
      <c r="G411" s="277"/>
      <c r="H411" s="277">
        <v>106.5505277</v>
      </c>
      <c r="I411" s="277"/>
      <c r="J411" s="277">
        <v>96.781642558403206</v>
      </c>
      <c r="K411" s="277"/>
    </row>
    <row r="412" spans="1:11" x14ac:dyDescent="0.25">
      <c r="A412" s="277" t="s">
        <v>72</v>
      </c>
      <c r="B412" s="277" t="s">
        <v>73</v>
      </c>
      <c r="C412" s="277" t="s">
        <v>17</v>
      </c>
      <c r="D412" s="277">
        <v>4.7242800000000003</v>
      </c>
      <c r="E412" s="277"/>
      <c r="F412" s="277">
        <v>9.8034008380738609</v>
      </c>
      <c r="G412" s="277"/>
      <c r="H412" s="277">
        <v>43.465935600000002</v>
      </c>
      <c r="I412" s="277"/>
      <c r="J412" s="277">
        <v>90.196599161926102</v>
      </c>
      <c r="K412" s="277"/>
    </row>
    <row r="413" spans="1:11" x14ac:dyDescent="0.25">
      <c r="A413" s="277" t="s">
        <v>74</v>
      </c>
      <c r="B413" s="277" t="s">
        <v>75</v>
      </c>
      <c r="C413" s="277" t="s">
        <v>16</v>
      </c>
      <c r="D413" s="277">
        <v>22.080402500000002</v>
      </c>
      <c r="E413" s="277"/>
      <c r="F413" s="277">
        <v>8.7248322147650992</v>
      </c>
      <c r="G413" s="277"/>
      <c r="H413" s="277">
        <v>230.99498</v>
      </c>
      <c r="I413" s="277"/>
      <c r="J413" s="277">
        <v>91.275167785234899</v>
      </c>
      <c r="K413" s="277"/>
    </row>
    <row r="414" spans="1:11" x14ac:dyDescent="0.25">
      <c r="A414" s="277" t="s">
        <v>74</v>
      </c>
      <c r="B414" s="277" t="s">
        <v>75</v>
      </c>
      <c r="C414" s="277" t="s">
        <v>17</v>
      </c>
      <c r="D414" s="277">
        <v>28.8743725</v>
      </c>
      <c r="E414" s="277"/>
      <c r="F414" s="277">
        <v>24.6376811594203</v>
      </c>
      <c r="G414" s="277"/>
      <c r="H414" s="277">
        <v>88.321610000000007</v>
      </c>
      <c r="I414" s="277"/>
      <c r="J414" s="277">
        <v>75.362318840579704</v>
      </c>
      <c r="K414" s="277"/>
    </row>
    <row r="415" spans="1:11" x14ac:dyDescent="0.25">
      <c r="A415" s="277" t="s">
        <v>76</v>
      </c>
      <c r="B415" s="277" t="s">
        <v>77</v>
      </c>
      <c r="C415" s="277" t="s">
        <v>16</v>
      </c>
      <c r="D415" s="277">
        <v>19.255413799999999</v>
      </c>
      <c r="E415" s="277"/>
      <c r="F415" s="277">
        <v>8.8750169437509197</v>
      </c>
      <c r="G415" s="277"/>
      <c r="H415" s="277">
        <v>197.706581</v>
      </c>
      <c r="I415" s="277"/>
      <c r="J415" s="277">
        <v>91.124983056249107</v>
      </c>
      <c r="K415" s="277"/>
    </row>
    <row r="416" spans="1:11" x14ac:dyDescent="0.25">
      <c r="A416" s="277" t="s">
        <v>76</v>
      </c>
      <c r="B416" s="277" t="s">
        <v>77</v>
      </c>
      <c r="C416" s="277" t="s">
        <v>17</v>
      </c>
      <c r="D416" s="277">
        <v>19.6527539</v>
      </c>
      <c r="E416" s="277"/>
      <c r="F416" s="277">
        <v>16.543197309361801</v>
      </c>
      <c r="G416" s="277"/>
      <c r="H416" s="277">
        <v>99.143833799999996</v>
      </c>
      <c r="I416" s="277"/>
      <c r="J416" s="277">
        <v>83.456802690638199</v>
      </c>
      <c r="K416" s="277"/>
    </row>
    <row r="417" spans="1:11" x14ac:dyDescent="0.25">
      <c r="A417" s="277" t="s">
        <v>80</v>
      </c>
      <c r="B417" s="277" t="s">
        <v>81</v>
      </c>
      <c r="C417" s="277" t="s">
        <v>16</v>
      </c>
      <c r="D417" s="277">
        <v>185.52635050000001</v>
      </c>
      <c r="E417" s="277"/>
      <c r="F417" s="277">
        <v>9.0796369756711801</v>
      </c>
      <c r="G417" s="277"/>
      <c r="H417" s="277">
        <v>1857.7970885</v>
      </c>
      <c r="I417" s="277"/>
      <c r="J417" s="277">
        <v>90.920363024328793</v>
      </c>
      <c r="K417" s="277"/>
    </row>
    <row r="418" spans="1:11" x14ac:dyDescent="0.25">
      <c r="A418" s="277" t="s">
        <v>80</v>
      </c>
      <c r="B418" s="277" t="s">
        <v>81</v>
      </c>
      <c r="C418" s="277" t="s">
        <v>17</v>
      </c>
      <c r="D418" s="277">
        <v>194.05740410000001</v>
      </c>
      <c r="E418" s="277"/>
      <c r="F418" s="277">
        <v>21.915332903546901</v>
      </c>
      <c r="G418" s="277"/>
      <c r="H418" s="277">
        <v>691.42950570000005</v>
      </c>
      <c r="I418" s="277"/>
      <c r="J418" s="277">
        <v>78.084667096453103</v>
      </c>
      <c r="K418" s="277"/>
    </row>
    <row r="419" spans="1:11" x14ac:dyDescent="0.25">
      <c r="A419" s="277" t="s">
        <v>92</v>
      </c>
      <c r="B419" s="277" t="s">
        <v>93</v>
      </c>
      <c r="C419" s="277" t="s">
        <v>16</v>
      </c>
      <c r="D419" s="277">
        <v>78.207851000000005</v>
      </c>
      <c r="E419" s="277"/>
      <c r="F419" s="277">
        <v>8.5507417419004597</v>
      </c>
      <c r="G419" s="277"/>
      <c r="H419" s="277">
        <v>836.42450910000002</v>
      </c>
      <c r="I419" s="277"/>
      <c r="J419" s="277">
        <v>91.449258258099505</v>
      </c>
      <c r="K419" s="277"/>
    </row>
    <row r="420" spans="1:11" x14ac:dyDescent="0.25">
      <c r="A420" s="277" t="s">
        <v>92</v>
      </c>
      <c r="B420" s="277" t="s">
        <v>93</v>
      </c>
      <c r="C420" s="277" t="s">
        <v>17</v>
      </c>
      <c r="D420" s="277">
        <v>77.0305891</v>
      </c>
      <c r="E420" s="277"/>
      <c r="F420" s="277">
        <v>23.1234305027786</v>
      </c>
      <c r="G420" s="277"/>
      <c r="H420" s="277">
        <v>256.09727049999998</v>
      </c>
      <c r="I420" s="277"/>
      <c r="J420" s="277">
        <v>76.876569497221396</v>
      </c>
      <c r="K420" s="277"/>
    </row>
    <row r="421" spans="1:11" x14ac:dyDescent="0.25">
      <c r="A421" s="277" t="s">
        <v>108</v>
      </c>
      <c r="B421" s="277" t="s">
        <v>109</v>
      </c>
      <c r="C421" s="277" t="s">
        <v>16</v>
      </c>
      <c r="D421" s="277">
        <v>248.5898986</v>
      </c>
      <c r="E421" s="277"/>
      <c r="F421" s="277">
        <v>12.0465080000768</v>
      </c>
      <c r="G421" s="277"/>
      <c r="H421" s="277">
        <v>1814.9948231999999</v>
      </c>
      <c r="I421" s="277"/>
      <c r="J421" s="277">
        <v>87.953491999923202</v>
      </c>
      <c r="K421" s="277"/>
    </row>
    <row r="422" spans="1:11" x14ac:dyDescent="0.25">
      <c r="A422" s="277" t="s">
        <v>108</v>
      </c>
      <c r="B422" s="277" t="s">
        <v>109</v>
      </c>
      <c r="C422" s="277" t="s">
        <v>17</v>
      </c>
      <c r="D422" s="277">
        <v>227.74484179999999</v>
      </c>
      <c r="E422" s="277"/>
      <c r="F422" s="277">
        <v>23.5324079628836</v>
      </c>
      <c r="G422" s="277"/>
      <c r="H422" s="277">
        <v>740.04749870000001</v>
      </c>
      <c r="I422" s="277"/>
      <c r="J422" s="277">
        <v>76.467592037116304</v>
      </c>
      <c r="K422" s="277"/>
    </row>
    <row r="423" spans="1:11" x14ac:dyDescent="0.25">
      <c r="A423" s="277" t="s">
        <v>110</v>
      </c>
      <c r="B423" s="277" t="s">
        <v>111</v>
      </c>
      <c r="C423" s="277" t="s">
        <v>16</v>
      </c>
      <c r="D423" s="277">
        <v>97.450149600000003</v>
      </c>
      <c r="E423" s="277"/>
      <c r="F423" s="277">
        <v>12</v>
      </c>
      <c r="G423" s="277"/>
      <c r="H423" s="277">
        <v>714.63443040000004</v>
      </c>
      <c r="I423" s="277"/>
      <c r="J423" s="277">
        <v>88</v>
      </c>
      <c r="K423" s="277"/>
    </row>
    <row r="424" spans="1:11" x14ac:dyDescent="0.25">
      <c r="A424" s="277" t="s">
        <v>110</v>
      </c>
      <c r="B424" s="277" t="s">
        <v>111</v>
      </c>
      <c r="C424" s="277" t="s">
        <v>17</v>
      </c>
      <c r="D424" s="277">
        <v>52.3343396</v>
      </c>
      <c r="E424" s="277"/>
      <c r="F424" s="277">
        <v>16.201117318435799</v>
      </c>
      <c r="G424" s="277"/>
      <c r="H424" s="277">
        <v>270.69486000000001</v>
      </c>
      <c r="I424" s="277"/>
      <c r="J424" s="277">
        <v>83.798882681564194</v>
      </c>
      <c r="K424" s="277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787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78" t="s">
        <v>14</v>
      </c>
      <c r="B435" s="278" t="s">
        <v>15</v>
      </c>
      <c r="C435" s="278" t="s">
        <v>16</v>
      </c>
      <c r="D435" s="278">
        <v>654.65327600000001</v>
      </c>
      <c r="E435" s="278"/>
      <c r="F435" s="278">
        <v>10.207018383035599</v>
      </c>
      <c r="G435" s="278"/>
      <c r="H435" s="278">
        <v>5759.1029398999999</v>
      </c>
      <c r="I435" s="278"/>
      <c r="J435" s="278">
        <v>89.792981616964397</v>
      </c>
      <c r="K435" s="278"/>
    </row>
    <row r="436" spans="1:11" x14ac:dyDescent="0.25">
      <c r="A436" s="278" t="s">
        <v>14</v>
      </c>
      <c r="B436" s="278" t="s">
        <v>15</v>
      </c>
      <c r="C436" s="278" t="s">
        <v>17</v>
      </c>
      <c r="D436" s="278">
        <v>604.41858100000002</v>
      </c>
      <c r="E436" s="278"/>
      <c r="F436" s="278">
        <v>21.635683333382001</v>
      </c>
      <c r="G436" s="278"/>
      <c r="H436" s="278">
        <v>2189.2005143000001</v>
      </c>
      <c r="I436" s="278"/>
      <c r="J436" s="278">
        <v>78.364316666617995</v>
      </c>
      <c r="K436" s="278"/>
    </row>
    <row r="437" spans="1:11" x14ac:dyDescent="0.25">
      <c r="A437" s="278" t="s">
        <v>27</v>
      </c>
      <c r="B437" s="278" t="s">
        <v>28</v>
      </c>
      <c r="C437" s="278" t="s">
        <v>16</v>
      </c>
      <c r="D437" s="278">
        <v>391.81069609999997</v>
      </c>
      <c r="E437" s="278">
        <v>15.0793337441335</v>
      </c>
      <c r="F437" s="278">
        <v>7.7648630282911997</v>
      </c>
      <c r="G437" s="278">
        <v>14.8539292405891</v>
      </c>
      <c r="H437" s="278">
        <v>4654.1340252999998</v>
      </c>
      <c r="I437" s="278">
        <v>3.7737422146775299</v>
      </c>
      <c r="J437" s="278">
        <v>92.235136971708798</v>
      </c>
      <c r="K437" s="278">
        <v>1.2504857668339699</v>
      </c>
    </row>
    <row r="438" spans="1:11" x14ac:dyDescent="0.25">
      <c r="A438" s="278" t="s">
        <v>27</v>
      </c>
      <c r="B438" s="278" t="s">
        <v>28</v>
      </c>
      <c r="C438" s="278" t="s">
        <v>17</v>
      </c>
      <c r="D438" s="278">
        <v>394.77310560000001</v>
      </c>
      <c r="E438" s="278">
        <v>15.2610318906064</v>
      </c>
      <c r="F438" s="278">
        <v>13.092200020861</v>
      </c>
      <c r="G438" s="278">
        <v>14.4418398897595</v>
      </c>
      <c r="H438" s="278">
        <v>2620.5574345</v>
      </c>
      <c r="I438" s="278">
        <v>7.0015340808371898</v>
      </c>
      <c r="J438" s="278">
        <v>86.907799979139</v>
      </c>
      <c r="K438" s="278">
        <v>2.1755867315864101</v>
      </c>
    </row>
    <row r="439" spans="1:11" x14ac:dyDescent="0.25">
      <c r="A439" s="278" t="s">
        <v>29</v>
      </c>
      <c r="B439" s="278" t="s">
        <v>30</v>
      </c>
      <c r="C439" s="278" t="s">
        <v>16</v>
      </c>
      <c r="D439" s="278">
        <v>203.23055410000001</v>
      </c>
      <c r="E439" s="278">
        <v>20.421718841037801</v>
      </c>
      <c r="F439" s="278">
        <v>8.8543245771121999</v>
      </c>
      <c r="G439" s="278">
        <v>20.231076781710101</v>
      </c>
      <c r="H439" s="278">
        <v>2092.0382982000001</v>
      </c>
      <c r="I439" s="278">
        <v>4.8143679987716004</v>
      </c>
      <c r="J439" s="278">
        <v>91.145675422887805</v>
      </c>
      <c r="K439" s="278">
        <v>1.9653430570196599</v>
      </c>
    </row>
    <row r="440" spans="1:11" x14ac:dyDescent="0.25">
      <c r="A440" s="278" t="s">
        <v>29</v>
      </c>
      <c r="B440" s="278" t="s">
        <v>30</v>
      </c>
      <c r="C440" s="278" t="s">
        <v>17</v>
      </c>
      <c r="D440" s="278">
        <v>197.65821009999999</v>
      </c>
      <c r="E440" s="278">
        <v>18.473962511389399</v>
      </c>
      <c r="F440" s="278">
        <v>13.3579606180977</v>
      </c>
      <c r="G440" s="278">
        <v>16.999532935575498</v>
      </c>
      <c r="H440" s="278">
        <v>1282.0452846999999</v>
      </c>
      <c r="I440" s="278">
        <v>6.1005381023275902</v>
      </c>
      <c r="J440" s="278">
        <v>86.642039381902293</v>
      </c>
      <c r="K440" s="278">
        <v>2.6208881173554901</v>
      </c>
    </row>
    <row r="441" spans="1:11" x14ac:dyDescent="0.25">
      <c r="A441" s="278" t="s">
        <v>31</v>
      </c>
      <c r="B441" s="278" t="s">
        <v>32</v>
      </c>
      <c r="C441" s="278" t="s">
        <v>16</v>
      </c>
      <c r="D441" s="278">
        <v>33.950310000000002</v>
      </c>
      <c r="E441" s="278">
        <v>19.731531449264999</v>
      </c>
      <c r="F441" s="278">
        <v>7.3710073710073702</v>
      </c>
      <c r="G441" s="278">
        <v>20.054612957630901</v>
      </c>
      <c r="H441" s="278">
        <v>426.64222899999999</v>
      </c>
      <c r="I441" s="278">
        <v>4.7026716630621399</v>
      </c>
      <c r="J441" s="278">
        <v>92.628992628992606</v>
      </c>
      <c r="K441" s="278">
        <v>1.5958577950369399</v>
      </c>
    </row>
    <row r="442" spans="1:11" x14ac:dyDescent="0.25">
      <c r="A442" s="278" t="s">
        <v>31</v>
      </c>
      <c r="B442" s="278" t="s">
        <v>32</v>
      </c>
      <c r="C442" s="278" t="s">
        <v>17</v>
      </c>
      <c r="D442" s="278">
        <v>23.765217</v>
      </c>
      <c r="E442" s="278">
        <v>26.4960528442734</v>
      </c>
      <c r="F442" s="278">
        <v>14.482758620689699</v>
      </c>
      <c r="G442" s="278">
        <v>23.636402259166701</v>
      </c>
      <c r="H442" s="278">
        <v>140.32794799999999</v>
      </c>
      <c r="I442" s="278">
        <v>12.149348119526801</v>
      </c>
      <c r="J442" s="278">
        <v>85.517241379310306</v>
      </c>
      <c r="K442" s="278">
        <v>4.00293909227823</v>
      </c>
    </row>
    <row r="443" spans="1:11" x14ac:dyDescent="0.25">
      <c r="A443" s="278" t="s">
        <v>33</v>
      </c>
      <c r="B443" s="278" t="s">
        <v>34</v>
      </c>
      <c r="C443" s="278" t="s">
        <v>16</v>
      </c>
      <c r="D443" s="278">
        <v>562.12017419999995</v>
      </c>
      <c r="E443" s="278">
        <v>10.862278669550699</v>
      </c>
      <c r="F443" s="278">
        <v>12.736327419129999</v>
      </c>
      <c r="G443" s="278">
        <v>10.790780750911001</v>
      </c>
      <c r="H443" s="278">
        <v>3851.3983834000001</v>
      </c>
      <c r="I443" s="278">
        <v>3.9669306588694</v>
      </c>
      <c r="J443" s="278">
        <v>87.263672580869994</v>
      </c>
      <c r="K443" s="278">
        <v>1.5749384902896799</v>
      </c>
    </row>
    <row r="444" spans="1:11" x14ac:dyDescent="0.25">
      <c r="A444" s="278" t="s">
        <v>33</v>
      </c>
      <c r="B444" s="278" t="s">
        <v>34</v>
      </c>
      <c r="C444" s="278" t="s">
        <v>17</v>
      </c>
      <c r="D444" s="278">
        <v>636.99686699999995</v>
      </c>
      <c r="E444" s="278">
        <v>11.487888328214</v>
      </c>
      <c r="F444" s="278">
        <v>25.5205612962583</v>
      </c>
      <c r="G444" s="278">
        <v>9.9404485758443606</v>
      </c>
      <c r="H444" s="278">
        <v>1859.0174628</v>
      </c>
      <c r="I444" s="278">
        <v>6.3726448078787303</v>
      </c>
      <c r="J444" s="278">
        <v>74.479438703741707</v>
      </c>
      <c r="K444" s="278">
        <v>3.4061189451390801</v>
      </c>
    </row>
    <row r="445" spans="1:11" x14ac:dyDescent="0.25">
      <c r="A445" s="278" t="s">
        <v>35</v>
      </c>
      <c r="B445" s="278" t="s">
        <v>36</v>
      </c>
      <c r="C445" s="278" t="s">
        <v>16</v>
      </c>
      <c r="D445" s="278">
        <v>43.195121200000003</v>
      </c>
      <c r="E445" s="278">
        <v>21.020878997399802</v>
      </c>
      <c r="F445" s="278">
        <v>8.11502999959799</v>
      </c>
      <c r="G445" s="278">
        <v>20.600028312491801</v>
      </c>
      <c r="H445" s="278">
        <v>489.0902949</v>
      </c>
      <c r="I445" s="278">
        <v>3.2089356446792299</v>
      </c>
      <c r="J445" s="278">
        <v>91.884970000402006</v>
      </c>
      <c r="K445" s="278">
        <v>1.81933832864839</v>
      </c>
    </row>
    <row r="446" spans="1:11" x14ac:dyDescent="0.25">
      <c r="A446" s="278" t="s">
        <v>35</v>
      </c>
      <c r="B446" s="278" t="s">
        <v>36</v>
      </c>
      <c r="C446" s="278" t="s">
        <v>17</v>
      </c>
      <c r="D446" s="278">
        <v>19.680460700000001</v>
      </c>
      <c r="E446" s="278">
        <v>25.2805664431095</v>
      </c>
      <c r="F446" s="278">
        <v>11.913834105307901</v>
      </c>
      <c r="G446" s="278">
        <v>22.030223390499401</v>
      </c>
      <c r="H446" s="278">
        <v>145.50952369999999</v>
      </c>
      <c r="I446" s="278">
        <v>9.7107082164410592</v>
      </c>
      <c r="J446" s="278">
        <v>88.086165894692101</v>
      </c>
      <c r="K446" s="278">
        <v>2.9796327733354002</v>
      </c>
    </row>
    <row r="447" spans="1:11" x14ac:dyDescent="0.25">
      <c r="A447" s="278" t="s">
        <v>37</v>
      </c>
      <c r="B447" s="278" t="s">
        <v>38</v>
      </c>
      <c r="C447" s="278" t="s">
        <v>16</v>
      </c>
      <c r="D447" s="278">
        <v>154.03667630000001</v>
      </c>
      <c r="E447" s="278">
        <v>15.264365565291801</v>
      </c>
      <c r="F447" s="278">
        <v>13.144368602223601</v>
      </c>
      <c r="G447" s="278">
        <v>15.090721078723501</v>
      </c>
      <c r="H447" s="278">
        <v>1017.8467436</v>
      </c>
      <c r="I447" s="278">
        <v>4.69431456796314</v>
      </c>
      <c r="J447" s="278">
        <v>86.855631397776406</v>
      </c>
      <c r="K447" s="278">
        <v>2.2837667188631499</v>
      </c>
    </row>
    <row r="448" spans="1:11" x14ac:dyDescent="0.25">
      <c r="A448" s="278" t="s">
        <v>37</v>
      </c>
      <c r="B448" s="278" t="s">
        <v>38</v>
      </c>
      <c r="C448" s="278" t="s">
        <v>17</v>
      </c>
      <c r="D448" s="278">
        <v>92.865134999999995</v>
      </c>
      <c r="E448" s="278">
        <v>14.6982128842448</v>
      </c>
      <c r="F448" s="278">
        <v>18.6014101849476</v>
      </c>
      <c r="G448" s="278">
        <v>14.0350894420814</v>
      </c>
      <c r="H448" s="278">
        <v>406.37193400000001</v>
      </c>
      <c r="I448" s="278">
        <v>9.0315638040811095</v>
      </c>
      <c r="J448" s="278">
        <v>81.398589815052404</v>
      </c>
      <c r="K448" s="278">
        <v>3.20733388978572</v>
      </c>
    </row>
    <row r="449" spans="1:11" x14ac:dyDescent="0.25">
      <c r="A449" s="278" t="s">
        <v>39</v>
      </c>
      <c r="B449" s="278" t="s">
        <v>40</v>
      </c>
      <c r="C449" s="278" t="s">
        <v>16</v>
      </c>
      <c r="D449" s="278">
        <v>315.03970520000001</v>
      </c>
      <c r="E449" s="278">
        <v>9.7324293701961508</v>
      </c>
      <c r="F449" s="278">
        <v>14.7977036433041</v>
      </c>
      <c r="G449" s="278">
        <v>9.3544303172049403</v>
      </c>
      <c r="H449" s="278">
        <v>1813.9372820000001</v>
      </c>
      <c r="I449" s="278">
        <v>3.2965281296141802</v>
      </c>
      <c r="J449" s="278">
        <v>85.202296356695896</v>
      </c>
      <c r="K449" s="278">
        <v>1.62465207517918</v>
      </c>
    </row>
    <row r="450" spans="1:11" x14ac:dyDescent="0.25">
      <c r="A450" s="278" t="s">
        <v>39</v>
      </c>
      <c r="B450" s="278" t="s">
        <v>40</v>
      </c>
      <c r="C450" s="278" t="s">
        <v>17</v>
      </c>
      <c r="D450" s="278">
        <v>207.70333930000001</v>
      </c>
      <c r="E450" s="278">
        <v>12.331671515312401</v>
      </c>
      <c r="F450" s="278">
        <v>24.574030438689601</v>
      </c>
      <c r="G450" s="278">
        <v>11.0614082913613</v>
      </c>
      <c r="H450" s="278">
        <v>637.51144880000004</v>
      </c>
      <c r="I450" s="278">
        <v>8.0253975706638894</v>
      </c>
      <c r="J450" s="278">
        <v>75.425969561310396</v>
      </c>
      <c r="K450" s="278">
        <v>3.6038434192845701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788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789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790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79" t="s">
        <v>14</v>
      </c>
      <c r="B17" s="279" t="s">
        <v>15</v>
      </c>
      <c r="C17" s="279" t="s">
        <v>16</v>
      </c>
      <c r="D17" s="279">
        <v>815241.69252429996</v>
      </c>
      <c r="E17" s="279">
        <v>0.80171702779573994</v>
      </c>
      <c r="F17" s="279">
        <v>53.564478422620297</v>
      </c>
      <c r="G17" s="279">
        <v>0.60841303740030805</v>
      </c>
      <c r="H17" s="279">
        <v>706740.2562069</v>
      </c>
      <c r="I17" s="279">
        <v>0.83177326513407202</v>
      </c>
      <c r="J17" s="279">
        <v>46.435521577379703</v>
      </c>
      <c r="K17" s="279">
        <v>0.70181890731136098</v>
      </c>
    </row>
    <row r="18" spans="1:11" x14ac:dyDescent="0.25">
      <c r="A18" s="279" t="s">
        <v>14</v>
      </c>
      <c r="B18" s="279" t="s">
        <v>15</v>
      </c>
      <c r="C18" s="279" t="s">
        <v>17</v>
      </c>
      <c r="D18" s="279">
        <v>720288.14676339994</v>
      </c>
      <c r="E18" s="279">
        <v>0.82951848244087201</v>
      </c>
      <c r="F18" s="279">
        <v>55.907795000573898</v>
      </c>
      <c r="G18" s="279">
        <v>0.60069087895660001</v>
      </c>
      <c r="H18" s="279">
        <v>568061.97821650002</v>
      </c>
      <c r="I18" s="279">
        <v>0.89232805735398502</v>
      </c>
      <c r="J18" s="279">
        <v>44.092204999426102</v>
      </c>
      <c r="K18" s="279">
        <v>0.76166076339020194</v>
      </c>
    </row>
    <row r="19" spans="1:11" x14ac:dyDescent="0.25">
      <c r="A19" s="279" t="s">
        <v>14</v>
      </c>
      <c r="B19" s="279" t="s">
        <v>18</v>
      </c>
      <c r="C19" s="279" t="s">
        <v>16</v>
      </c>
      <c r="D19" s="279">
        <v>5014.7302067999999</v>
      </c>
      <c r="E19" s="279"/>
      <c r="F19" s="279">
        <v>78.187103438204403</v>
      </c>
      <c r="G19" s="279"/>
      <c r="H19" s="279">
        <v>1399.0260091</v>
      </c>
      <c r="I19" s="279"/>
      <c r="J19" s="279">
        <v>21.812896561795601</v>
      </c>
      <c r="K19" s="279"/>
    </row>
    <row r="20" spans="1:11" x14ac:dyDescent="0.25">
      <c r="A20" s="279" t="s">
        <v>14</v>
      </c>
      <c r="B20" s="279" t="s">
        <v>18</v>
      </c>
      <c r="C20" s="279" t="s">
        <v>17</v>
      </c>
      <c r="D20" s="279">
        <v>2310.3025161</v>
      </c>
      <c r="E20" s="279"/>
      <c r="F20" s="279">
        <v>82.699267054225999</v>
      </c>
      <c r="G20" s="279"/>
      <c r="H20" s="279">
        <v>483.31657919999998</v>
      </c>
      <c r="I20" s="279"/>
      <c r="J20" s="279">
        <v>17.300732945774001</v>
      </c>
      <c r="K20" s="279"/>
    </row>
    <row r="21" spans="1:11" x14ac:dyDescent="0.25">
      <c r="A21" s="279" t="s">
        <v>14</v>
      </c>
      <c r="B21" s="279" t="s">
        <v>19</v>
      </c>
      <c r="C21" s="279" t="s">
        <v>16</v>
      </c>
      <c r="D21" s="279">
        <v>810226.96231750003</v>
      </c>
      <c r="E21" s="279">
        <v>0.80629522640858797</v>
      </c>
      <c r="F21" s="279">
        <v>53.460277559191397</v>
      </c>
      <c r="G21" s="279">
        <v>0.61213977735968805</v>
      </c>
      <c r="H21" s="279">
        <v>705341.23019779997</v>
      </c>
      <c r="I21" s="279">
        <v>0.83327650628613903</v>
      </c>
      <c r="J21" s="279">
        <v>46.539722440808603</v>
      </c>
      <c r="K21" s="279">
        <v>0.70316625640154895</v>
      </c>
    </row>
    <row r="22" spans="1:11" x14ac:dyDescent="0.25">
      <c r="A22" s="279" t="s">
        <v>14</v>
      </c>
      <c r="B22" s="279" t="s">
        <v>19</v>
      </c>
      <c r="C22" s="279" t="s">
        <v>17</v>
      </c>
      <c r="D22" s="279">
        <v>717977.84424729994</v>
      </c>
      <c r="E22" s="279">
        <v>0.83194390172832899</v>
      </c>
      <c r="F22" s="279">
        <v>55.849574947563603</v>
      </c>
      <c r="G22" s="279">
        <v>0.60259847059929394</v>
      </c>
      <c r="H22" s="279">
        <v>567578.66163730004</v>
      </c>
      <c r="I22" s="279">
        <v>0.89304738110554005</v>
      </c>
      <c r="J22" s="279">
        <v>44.150425052436397</v>
      </c>
      <c r="K22" s="279">
        <v>0.76227733724084101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80" t="s">
        <v>14</v>
      </c>
      <c r="B33" s="280" t="s">
        <v>15</v>
      </c>
      <c r="C33" s="280" t="s">
        <v>16</v>
      </c>
      <c r="D33" s="280">
        <v>815241.69252429996</v>
      </c>
      <c r="E33" s="280">
        <v>0.80171702779573994</v>
      </c>
      <c r="F33" s="280">
        <v>53.564478422620297</v>
      </c>
      <c r="G33" s="280">
        <v>0.60841303740030805</v>
      </c>
      <c r="H33" s="280">
        <v>706740.2562069</v>
      </c>
      <c r="I33" s="280">
        <v>0.83177326513407202</v>
      </c>
      <c r="J33" s="280">
        <v>46.435521577379703</v>
      </c>
      <c r="K33" s="280">
        <v>0.70181890731136098</v>
      </c>
    </row>
    <row r="34" spans="1:11" x14ac:dyDescent="0.25">
      <c r="A34" s="280" t="s">
        <v>14</v>
      </c>
      <c r="B34" s="280" t="s">
        <v>15</v>
      </c>
      <c r="C34" s="280" t="s">
        <v>17</v>
      </c>
      <c r="D34" s="280">
        <v>720288.14676339994</v>
      </c>
      <c r="E34" s="280">
        <v>0.82951848244087201</v>
      </c>
      <c r="F34" s="280">
        <v>55.907795000573898</v>
      </c>
      <c r="G34" s="280">
        <v>0.60069087895660001</v>
      </c>
      <c r="H34" s="280">
        <v>568061.97821650002</v>
      </c>
      <c r="I34" s="280">
        <v>0.89232805735398502</v>
      </c>
      <c r="J34" s="280">
        <v>44.092204999426102</v>
      </c>
      <c r="K34" s="280">
        <v>0.76166076339020194</v>
      </c>
    </row>
    <row r="35" spans="1:11" x14ac:dyDescent="0.25">
      <c r="A35" s="280" t="s">
        <v>27</v>
      </c>
      <c r="B35" s="280" t="s">
        <v>28</v>
      </c>
      <c r="C35" s="280" t="s">
        <v>16</v>
      </c>
      <c r="D35" s="280">
        <v>18892.320772700001</v>
      </c>
      <c r="E35" s="280">
        <v>4.9558428075947596</v>
      </c>
      <c r="F35" s="280">
        <v>55.417708902727803</v>
      </c>
      <c r="G35" s="280">
        <v>4.30745387031845</v>
      </c>
      <c r="H35" s="280">
        <v>15198.4439788</v>
      </c>
      <c r="I35" s="280">
        <v>5.9404640712540404</v>
      </c>
      <c r="J35" s="280">
        <v>44.582291097272197</v>
      </c>
      <c r="K35" s="280">
        <v>5.3543507707220899</v>
      </c>
    </row>
    <row r="36" spans="1:11" x14ac:dyDescent="0.25">
      <c r="A36" s="280" t="s">
        <v>27</v>
      </c>
      <c r="B36" s="280" t="s">
        <v>28</v>
      </c>
      <c r="C36" s="280" t="s">
        <v>17</v>
      </c>
      <c r="D36" s="280">
        <v>11488.3867632</v>
      </c>
      <c r="E36" s="280">
        <v>6.3890493238999699</v>
      </c>
      <c r="F36" s="280">
        <v>60.192803376936098</v>
      </c>
      <c r="G36" s="280">
        <v>4.8986295889997598</v>
      </c>
      <c r="H36" s="280">
        <v>7597.5938169999999</v>
      </c>
      <c r="I36" s="280">
        <v>8.9984870454151</v>
      </c>
      <c r="J36" s="280">
        <v>39.807196623063902</v>
      </c>
      <c r="K36" s="280">
        <v>7.4072598093045299</v>
      </c>
    </row>
    <row r="37" spans="1:11" x14ac:dyDescent="0.25">
      <c r="A37" s="280" t="s">
        <v>29</v>
      </c>
      <c r="B37" s="280" t="s">
        <v>30</v>
      </c>
      <c r="C37" s="280" t="s">
        <v>16</v>
      </c>
      <c r="D37" s="280">
        <v>3966.4212997</v>
      </c>
      <c r="E37" s="280">
        <v>4.98731075835056</v>
      </c>
      <c r="F37" s="280">
        <v>56.181598860025801</v>
      </c>
      <c r="G37" s="280">
        <v>4.6116946910920102</v>
      </c>
      <c r="H37" s="280">
        <v>3093.5794482000001</v>
      </c>
      <c r="I37" s="280">
        <v>7.1033492934960201</v>
      </c>
      <c r="J37" s="280">
        <v>43.818401139974199</v>
      </c>
      <c r="K37" s="280">
        <v>5.9128670708954703</v>
      </c>
    </row>
    <row r="38" spans="1:11" x14ac:dyDescent="0.25">
      <c r="A38" s="280" t="s">
        <v>29</v>
      </c>
      <c r="B38" s="280" t="s">
        <v>30</v>
      </c>
      <c r="C38" s="280" t="s">
        <v>17</v>
      </c>
      <c r="D38" s="280">
        <v>3079.1010513000001</v>
      </c>
      <c r="E38" s="280">
        <v>6.58429423858487</v>
      </c>
      <c r="F38" s="280">
        <v>61.415547070061301</v>
      </c>
      <c r="G38" s="280">
        <v>4.0932238984148803</v>
      </c>
      <c r="H38" s="280">
        <v>1934.4520279999999</v>
      </c>
      <c r="I38" s="280">
        <v>6.9000709483611402</v>
      </c>
      <c r="J38" s="280">
        <v>38.584452929938699</v>
      </c>
      <c r="K38" s="280">
        <v>6.5152559104016996</v>
      </c>
    </row>
    <row r="39" spans="1:11" x14ac:dyDescent="0.25">
      <c r="A39" s="280" t="s">
        <v>31</v>
      </c>
      <c r="B39" s="280" t="s">
        <v>32</v>
      </c>
      <c r="C39" s="280" t="s">
        <v>16</v>
      </c>
      <c r="D39" s="280">
        <v>10410.242220800001</v>
      </c>
      <c r="E39" s="280">
        <v>6.9738156103784599</v>
      </c>
      <c r="F39" s="280">
        <v>42.3602329101194</v>
      </c>
      <c r="G39" s="280">
        <v>6.4228978120582099</v>
      </c>
      <c r="H39" s="280">
        <v>14165.265290900001</v>
      </c>
      <c r="I39" s="280">
        <v>6.1441426001693404</v>
      </c>
      <c r="J39" s="280">
        <v>57.6397670898806</v>
      </c>
      <c r="K39" s="280">
        <v>4.72027319007762</v>
      </c>
    </row>
    <row r="40" spans="1:11" x14ac:dyDescent="0.25">
      <c r="A40" s="280" t="s">
        <v>31</v>
      </c>
      <c r="B40" s="280" t="s">
        <v>32</v>
      </c>
      <c r="C40" s="280" t="s">
        <v>17</v>
      </c>
      <c r="D40" s="280">
        <v>8393.6861855999996</v>
      </c>
      <c r="E40" s="280">
        <v>6.9171890953376298</v>
      </c>
      <c r="F40" s="280">
        <v>53.269619911249698</v>
      </c>
      <c r="G40" s="280">
        <v>4.8548573368636498</v>
      </c>
      <c r="H40" s="280">
        <v>7363.2991271999999</v>
      </c>
      <c r="I40" s="280">
        <v>6.5939951944543198</v>
      </c>
      <c r="J40" s="280">
        <v>46.730380088750302</v>
      </c>
      <c r="K40" s="280">
        <v>5.5342243004851301</v>
      </c>
    </row>
    <row r="41" spans="1:11" x14ac:dyDescent="0.25">
      <c r="A41" s="280" t="s">
        <v>33</v>
      </c>
      <c r="B41" s="280" t="s">
        <v>34</v>
      </c>
      <c r="C41" s="280" t="s">
        <v>16</v>
      </c>
      <c r="D41" s="280">
        <v>4398.7980349999998</v>
      </c>
      <c r="E41" s="280">
        <v>4.52646339376202</v>
      </c>
      <c r="F41" s="280">
        <v>57.939536133684499</v>
      </c>
      <c r="G41" s="280">
        <v>3.5656304915355999</v>
      </c>
      <c r="H41" s="280">
        <v>3193.2510708999998</v>
      </c>
      <c r="I41" s="280">
        <v>5.8304496173531204</v>
      </c>
      <c r="J41" s="280">
        <v>42.060463866315501</v>
      </c>
      <c r="K41" s="280">
        <v>4.9117617285515598</v>
      </c>
    </row>
    <row r="42" spans="1:11" x14ac:dyDescent="0.25">
      <c r="A42" s="280" t="s">
        <v>33</v>
      </c>
      <c r="B42" s="280" t="s">
        <v>34</v>
      </c>
      <c r="C42" s="280" t="s">
        <v>17</v>
      </c>
      <c r="D42" s="280">
        <v>3267.3170620000001</v>
      </c>
      <c r="E42" s="280">
        <v>5.7697209015299604</v>
      </c>
      <c r="F42" s="280">
        <v>57.807859727878999</v>
      </c>
      <c r="G42" s="280">
        <v>3.90872634544181</v>
      </c>
      <c r="H42" s="280">
        <v>2384.7120519999999</v>
      </c>
      <c r="I42" s="280">
        <v>5.7863228928286903</v>
      </c>
      <c r="J42" s="280">
        <v>42.192140272121001</v>
      </c>
      <c r="K42" s="280">
        <v>5.3553837950540597</v>
      </c>
    </row>
    <row r="43" spans="1:11" x14ac:dyDescent="0.25">
      <c r="A43" s="280" t="s">
        <v>35</v>
      </c>
      <c r="B43" s="280" t="s">
        <v>36</v>
      </c>
      <c r="C43" s="280" t="s">
        <v>16</v>
      </c>
      <c r="D43" s="280">
        <v>16582.440030500002</v>
      </c>
      <c r="E43" s="280">
        <v>7.3335534996340703</v>
      </c>
      <c r="F43" s="280">
        <v>51.564957763476102</v>
      </c>
      <c r="G43" s="280">
        <v>5.4858079735110801</v>
      </c>
      <c r="H43" s="280">
        <v>15575.9108142</v>
      </c>
      <c r="I43" s="280">
        <v>6.3024758393182996</v>
      </c>
      <c r="J43" s="280">
        <v>48.435042236523898</v>
      </c>
      <c r="K43" s="280">
        <v>5.8403057660457298</v>
      </c>
    </row>
    <row r="44" spans="1:11" x14ac:dyDescent="0.25">
      <c r="A44" s="280" t="s">
        <v>35</v>
      </c>
      <c r="B44" s="280" t="s">
        <v>36</v>
      </c>
      <c r="C44" s="280" t="s">
        <v>17</v>
      </c>
      <c r="D44" s="280">
        <v>9274.9399353000008</v>
      </c>
      <c r="E44" s="280">
        <v>8.7605536030316404</v>
      </c>
      <c r="F44" s="280">
        <v>50.2948053556714</v>
      </c>
      <c r="G44" s="280">
        <v>6.6245881125921402</v>
      </c>
      <c r="H44" s="280">
        <v>9166.2089462000004</v>
      </c>
      <c r="I44" s="280">
        <v>10.110692807157699</v>
      </c>
      <c r="J44" s="280">
        <v>49.7051946443286</v>
      </c>
      <c r="K44" s="280">
        <v>6.7031700020177398</v>
      </c>
    </row>
    <row r="45" spans="1:11" x14ac:dyDescent="0.25">
      <c r="A45" s="280" t="s">
        <v>37</v>
      </c>
      <c r="B45" s="280" t="s">
        <v>38</v>
      </c>
      <c r="C45" s="280" t="s">
        <v>16</v>
      </c>
      <c r="D45" s="280">
        <v>91814.105917099994</v>
      </c>
      <c r="E45" s="280">
        <v>6.8242173560050796</v>
      </c>
      <c r="F45" s="280">
        <v>59.863153824744998</v>
      </c>
      <c r="G45" s="280">
        <v>4.77700609588363</v>
      </c>
      <c r="H45" s="280">
        <v>61559.213146399998</v>
      </c>
      <c r="I45" s="280">
        <v>7.4621622153912597</v>
      </c>
      <c r="J45" s="280">
        <v>40.136846175255002</v>
      </c>
      <c r="K45" s="280">
        <v>7.12479125766313</v>
      </c>
    </row>
    <row r="46" spans="1:11" x14ac:dyDescent="0.25">
      <c r="A46" s="280" t="s">
        <v>37</v>
      </c>
      <c r="B46" s="280" t="s">
        <v>38</v>
      </c>
      <c r="C46" s="280" t="s">
        <v>17</v>
      </c>
      <c r="D46" s="280">
        <v>72285.562919799995</v>
      </c>
      <c r="E46" s="280">
        <v>6.3118003370470301</v>
      </c>
      <c r="F46" s="280">
        <v>68.465297062258998</v>
      </c>
      <c r="G46" s="280">
        <v>4.1311624106639604</v>
      </c>
      <c r="H46" s="280">
        <v>33294.294353099998</v>
      </c>
      <c r="I46" s="280">
        <v>9.5937856447091594</v>
      </c>
      <c r="J46" s="280">
        <v>31.534702937740999</v>
      </c>
      <c r="K46" s="280">
        <v>8.9692064712630799</v>
      </c>
    </row>
    <row r="47" spans="1:11" x14ac:dyDescent="0.25">
      <c r="A47" s="280" t="s">
        <v>39</v>
      </c>
      <c r="B47" s="280" t="s">
        <v>40</v>
      </c>
      <c r="C47" s="280" t="s">
        <v>16</v>
      </c>
      <c r="D47" s="280">
        <v>3239.7468614999998</v>
      </c>
      <c r="E47" s="280">
        <v>5.1561761750683504</v>
      </c>
      <c r="F47" s="280">
        <v>48.221609355695698</v>
      </c>
      <c r="G47" s="280">
        <v>4.5456767355777501</v>
      </c>
      <c r="H47" s="280">
        <v>3478.7075924000001</v>
      </c>
      <c r="I47" s="280">
        <v>4.8332204176321101</v>
      </c>
      <c r="J47" s="280">
        <v>51.778390644304302</v>
      </c>
      <c r="K47" s="280">
        <v>4.2334233465484701</v>
      </c>
    </row>
    <row r="48" spans="1:11" x14ac:dyDescent="0.25">
      <c r="A48" s="280" t="s">
        <v>39</v>
      </c>
      <c r="B48" s="280" t="s">
        <v>40</v>
      </c>
      <c r="C48" s="280" t="s">
        <v>17</v>
      </c>
      <c r="D48" s="280">
        <v>1465.0186088</v>
      </c>
      <c r="E48" s="280">
        <v>6.5693620927528098</v>
      </c>
      <c r="F48" s="280">
        <v>48.100988449413599</v>
      </c>
      <c r="G48" s="280">
        <v>5.8737975910215603</v>
      </c>
      <c r="H48" s="280">
        <v>1580.6955356000001</v>
      </c>
      <c r="I48" s="280">
        <v>8.1264925361299891</v>
      </c>
      <c r="J48" s="280">
        <v>51.899011550586401</v>
      </c>
      <c r="K48" s="280">
        <v>5.4439470355718003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81" t="s">
        <v>14</v>
      </c>
      <c r="B59" s="281" t="s">
        <v>15</v>
      </c>
      <c r="C59" s="281" t="s">
        <v>16</v>
      </c>
      <c r="D59" s="281">
        <v>810226.96231750003</v>
      </c>
      <c r="E59" s="281">
        <v>0.80629522640858797</v>
      </c>
      <c r="F59" s="281">
        <v>53.460277559191397</v>
      </c>
      <c r="G59" s="281">
        <v>0.61213977735968805</v>
      </c>
      <c r="H59" s="281">
        <v>705341.23019779997</v>
      </c>
      <c r="I59" s="281">
        <v>0.83327650628613903</v>
      </c>
      <c r="J59" s="281">
        <v>46.539722440808603</v>
      </c>
      <c r="K59" s="281">
        <v>0.70316625640154895</v>
      </c>
    </row>
    <row r="60" spans="1:11" x14ac:dyDescent="0.25">
      <c r="A60" s="281" t="s">
        <v>14</v>
      </c>
      <c r="B60" s="281" t="s">
        <v>15</v>
      </c>
      <c r="C60" s="281" t="s">
        <v>17</v>
      </c>
      <c r="D60" s="281">
        <v>717977.84424729994</v>
      </c>
      <c r="E60" s="281">
        <v>0.83194390172832899</v>
      </c>
      <c r="F60" s="281">
        <v>55.849574947563603</v>
      </c>
      <c r="G60" s="281">
        <v>0.60259847059929394</v>
      </c>
      <c r="H60" s="281">
        <v>567578.66163730004</v>
      </c>
      <c r="I60" s="281">
        <v>0.89304738110554005</v>
      </c>
      <c r="J60" s="281">
        <v>44.150425052436397</v>
      </c>
      <c r="K60" s="281">
        <v>0.76227733724084101</v>
      </c>
    </row>
    <row r="61" spans="1:11" x14ac:dyDescent="0.25">
      <c r="A61" s="281" t="s">
        <v>42</v>
      </c>
      <c r="B61" s="281" t="s">
        <v>43</v>
      </c>
      <c r="C61" s="281" t="s">
        <v>16</v>
      </c>
      <c r="D61" s="281">
        <v>940.30167340000003</v>
      </c>
      <c r="E61" s="281">
        <v>8.0079927290578308</v>
      </c>
      <c r="F61" s="281">
        <v>53.210820494225402</v>
      </c>
      <c r="G61" s="281">
        <v>6.6843367684182899</v>
      </c>
      <c r="H61" s="281">
        <v>826.82325470000001</v>
      </c>
      <c r="I61" s="281">
        <v>10.9010634842095</v>
      </c>
      <c r="J61" s="281">
        <v>46.789179505774598</v>
      </c>
      <c r="K61" s="281">
        <v>7.6017371465844796</v>
      </c>
    </row>
    <row r="62" spans="1:11" x14ac:dyDescent="0.25">
      <c r="A62" s="281" t="s">
        <v>42</v>
      </c>
      <c r="B62" s="281" t="s">
        <v>43</v>
      </c>
      <c r="C62" s="281" t="s">
        <v>17</v>
      </c>
      <c r="D62" s="281">
        <v>1207.5534221</v>
      </c>
      <c r="E62" s="281">
        <v>7.3322883451899603</v>
      </c>
      <c r="F62" s="281">
        <v>65.333922836349004</v>
      </c>
      <c r="G62" s="281">
        <v>4.8257187812138698</v>
      </c>
      <c r="H62" s="281">
        <v>640.72595509999996</v>
      </c>
      <c r="I62" s="281">
        <v>9.3237526238550004</v>
      </c>
      <c r="J62" s="281">
        <v>34.666077163651003</v>
      </c>
      <c r="K62" s="281">
        <v>9.0948605748889495</v>
      </c>
    </row>
    <row r="63" spans="1:11" x14ac:dyDescent="0.25">
      <c r="A63" s="281" t="s">
        <v>44</v>
      </c>
      <c r="B63" s="281" t="s">
        <v>45</v>
      </c>
      <c r="C63" s="281" t="s">
        <v>16</v>
      </c>
      <c r="D63" s="281">
        <v>7349.8642497999999</v>
      </c>
      <c r="E63" s="281">
        <v>7.2476954847287196</v>
      </c>
      <c r="F63" s="281">
        <v>54.158523849757401</v>
      </c>
      <c r="G63" s="281">
        <v>5.8256376121453703</v>
      </c>
      <c r="H63" s="281">
        <v>6221.1560206000004</v>
      </c>
      <c r="I63" s="281">
        <v>8.3707774194600493</v>
      </c>
      <c r="J63" s="281">
        <v>45.841476150242599</v>
      </c>
      <c r="K63" s="281">
        <v>6.8825866890359597</v>
      </c>
    </row>
    <row r="64" spans="1:11" x14ac:dyDescent="0.25">
      <c r="A64" s="281" t="s">
        <v>44</v>
      </c>
      <c r="B64" s="281" t="s">
        <v>45</v>
      </c>
      <c r="C64" s="281" t="s">
        <v>17</v>
      </c>
      <c r="D64" s="281">
        <v>5437.9860345999996</v>
      </c>
      <c r="E64" s="281">
        <v>7.36717428133956</v>
      </c>
      <c r="F64" s="281">
        <v>52.925431184849899</v>
      </c>
      <c r="G64" s="281">
        <v>5.7891590975656397</v>
      </c>
      <c r="H64" s="281">
        <v>4836.8212043000003</v>
      </c>
      <c r="I64" s="281">
        <v>8.3320394554380695</v>
      </c>
      <c r="J64" s="281">
        <v>47.074568815150101</v>
      </c>
      <c r="K64" s="281">
        <v>6.5086892806068803</v>
      </c>
    </row>
    <row r="65" spans="1:11" x14ac:dyDescent="0.25">
      <c r="A65" s="281" t="s">
        <v>27</v>
      </c>
      <c r="B65" s="281" t="s">
        <v>28</v>
      </c>
      <c r="C65" s="281" t="s">
        <v>16</v>
      </c>
      <c r="D65" s="281">
        <v>15877.5465368</v>
      </c>
      <c r="E65" s="281">
        <v>5.7803494489347802</v>
      </c>
      <c r="F65" s="281">
        <v>54.665673673810502</v>
      </c>
      <c r="G65" s="281">
        <v>5.0467332931665299</v>
      </c>
      <c r="H65" s="281">
        <v>13167.273493299999</v>
      </c>
      <c r="I65" s="281">
        <v>6.7620976911861197</v>
      </c>
      <c r="J65" s="281">
        <v>45.334326326189498</v>
      </c>
      <c r="K65" s="281">
        <v>6.0855227744637101</v>
      </c>
    </row>
    <row r="66" spans="1:11" x14ac:dyDescent="0.25">
      <c r="A66" s="281" t="s">
        <v>27</v>
      </c>
      <c r="B66" s="281" t="s">
        <v>28</v>
      </c>
      <c r="C66" s="281" t="s">
        <v>17</v>
      </c>
      <c r="D66" s="281">
        <v>9485.4344507999995</v>
      </c>
      <c r="E66" s="281">
        <v>7.5820134803257897</v>
      </c>
      <c r="F66" s="281">
        <v>59.023340232857002</v>
      </c>
      <c r="G66" s="281">
        <v>5.8730449376146199</v>
      </c>
      <c r="H66" s="281">
        <v>6585.2155892999999</v>
      </c>
      <c r="I66" s="281">
        <v>10.2708048936015</v>
      </c>
      <c r="J66" s="281">
        <v>40.976659767142998</v>
      </c>
      <c r="K66" s="281">
        <v>8.4596141199787205</v>
      </c>
    </row>
    <row r="67" spans="1:11" x14ac:dyDescent="0.25">
      <c r="A67" s="281" t="s">
        <v>29</v>
      </c>
      <c r="B67" s="281" t="s">
        <v>30</v>
      </c>
      <c r="C67" s="281" t="s">
        <v>16</v>
      </c>
      <c r="D67" s="281">
        <v>2744.2929734999998</v>
      </c>
      <c r="E67" s="281">
        <v>6.5490794701293096</v>
      </c>
      <c r="F67" s="281">
        <v>57.5959578341485</v>
      </c>
      <c r="G67" s="281">
        <v>6.0283418211464799</v>
      </c>
      <c r="H67" s="281">
        <v>2020.4389220999999</v>
      </c>
      <c r="I67" s="281">
        <v>9.6841087453647496</v>
      </c>
      <c r="J67" s="281">
        <v>42.4040421658515</v>
      </c>
      <c r="K67" s="281">
        <v>8.1880901821241299</v>
      </c>
    </row>
    <row r="68" spans="1:11" x14ac:dyDescent="0.25">
      <c r="A68" s="281" t="s">
        <v>29</v>
      </c>
      <c r="B68" s="281" t="s">
        <v>30</v>
      </c>
      <c r="C68" s="281" t="s">
        <v>17</v>
      </c>
      <c r="D68" s="281">
        <v>2137.914104</v>
      </c>
      <c r="E68" s="281">
        <v>8.5669056769337608</v>
      </c>
      <c r="F68" s="281">
        <v>60.498163628050698</v>
      </c>
      <c r="G68" s="281">
        <v>5.3256780265927999</v>
      </c>
      <c r="H68" s="281">
        <v>1395.9354805</v>
      </c>
      <c r="I68" s="281">
        <v>8.7280176743356304</v>
      </c>
      <c r="J68" s="281">
        <v>39.501836371949302</v>
      </c>
      <c r="K68" s="281">
        <v>8.1564243659294497</v>
      </c>
    </row>
    <row r="69" spans="1:11" x14ac:dyDescent="0.25">
      <c r="A69" s="281" t="s">
        <v>46</v>
      </c>
      <c r="B69" s="281" t="s">
        <v>47</v>
      </c>
      <c r="C69" s="281" t="s">
        <v>16</v>
      </c>
      <c r="D69" s="281">
        <v>2293.8675358</v>
      </c>
      <c r="E69" s="281">
        <v>7.4723383553248199</v>
      </c>
      <c r="F69" s="281">
        <v>57.986539873313198</v>
      </c>
      <c r="G69" s="281">
        <v>4.9106488120014298</v>
      </c>
      <c r="H69" s="281">
        <v>1661.9945329</v>
      </c>
      <c r="I69" s="281">
        <v>8.8467659252645596</v>
      </c>
      <c r="J69" s="281">
        <v>42.013460126686702</v>
      </c>
      <c r="K69" s="281">
        <v>6.7776263198109401</v>
      </c>
    </row>
    <row r="70" spans="1:11" x14ac:dyDescent="0.25">
      <c r="A70" s="281" t="s">
        <v>46</v>
      </c>
      <c r="B70" s="281" t="s">
        <v>47</v>
      </c>
      <c r="C70" s="281" t="s">
        <v>17</v>
      </c>
      <c r="D70" s="281">
        <v>2102.1804016000001</v>
      </c>
      <c r="E70" s="281">
        <v>7.3481228416814899</v>
      </c>
      <c r="F70" s="281">
        <v>59.419689419837603</v>
      </c>
      <c r="G70" s="281">
        <v>4.7956213795477503</v>
      </c>
      <c r="H70" s="281">
        <v>1435.6711458</v>
      </c>
      <c r="I70" s="281">
        <v>8.2979693197311004</v>
      </c>
      <c r="J70" s="281">
        <v>40.580310580162397</v>
      </c>
      <c r="K70" s="281">
        <v>7.0219850186942701</v>
      </c>
    </row>
    <row r="71" spans="1:11" x14ac:dyDescent="0.25">
      <c r="A71" s="281" t="s">
        <v>48</v>
      </c>
      <c r="B71" s="281" t="s">
        <v>49</v>
      </c>
      <c r="C71" s="281" t="s">
        <v>16</v>
      </c>
      <c r="D71" s="281">
        <v>15627.916448</v>
      </c>
      <c r="E71" s="281">
        <v>5.9405893201165103</v>
      </c>
      <c r="F71" s="281">
        <v>52.281099125177498</v>
      </c>
      <c r="G71" s="281">
        <v>5.1590067612445702</v>
      </c>
      <c r="H71" s="281">
        <v>14264.179757899999</v>
      </c>
      <c r="I71" s="281">
        <v>6.7086432375794001</v>
      </c>
      <c r="J71" s="281">
        <v>47.718900874822502</v>
      </c>
      <c r="K71" s="281">
        <v>5.65223714141323</v>
      </c>
    </row>
    <row r="72" spans="1:11" x14ac:dyDescent="0.25">
      <c r="A72" s="281" t="s">
        <v>48</v>
      </c>
      <c r="B72" s="281" t="s">
        <v>49</v>
      </c>
      <c r="C72" s="281" t="s">
        <v>17</v>
      </c>
      <c r="D72" s="281">
        <v>10298.675515999999</v>
      </c>
      <c r="E72" s="281">
        <v>6.9814365187490104</v>
      </c>
      <c r="F72" s="281">
        <v>53.592424682313499</v>
      </c>
      <c r="G72" s="281">
        <v>5.8547849879659903</v>
      </c>
      <c r="H72" s="281">
        <v>8917.9872438000002</v>
      </c>
      <c r="I72" s="281">
        <v>8.1064941874043797</v>
      </c>
      <c r="J72" s="281">
        <v>46.407575317686501</v>
      </c>
      <c r="K72" s="281">
        <v>6.7612264021715598</v>
      </c>
    </row>
    <row r="73" spans="1:11" x14ac:dyDescent="0.25">
      <c r="A73" s="281" t="s">
        <v>31</v>
      </c>
      <c r="B73" s="281" t="s">
        <v>32</v>
      </c>
      <c r="C73" s="281" t="s">
        <v>16</v>
      </c>
      <c r="D73" s="281">
        <v>10155.614895799999</v>
      </c>
      <c r="E73" s="281">
        <v>7.1460766808221798</v>
      </c>
      <c r="F73" s="281">
        <v>42.1134178051093</v>
      </c>
      <c r="G73" s="281">
        <v>6.5799087284022901</v>
      </c>
      <c r="H73" s="281">
        <v>13959.300076899999</v>
      </c>
      <c r="I73" s="281">
        <v>6.2335796966299597</v>
      </c>
      <c r="J73" s="281">
        <v>57.8865821948907</v>
      </c>
      <c r="K73" s="281">
        <v>4.7869892277583599</v>
      </c>
    </row>
    <row r="74" spans="1:11" x14ac:dyDescent="0.25">
      <c r="A74" s="281" t="s">
        <v>31</v>
      </c>
      <c r="B74" s="281" t="s">
        <v>32</v>
      </c>
      <c r="C74" s="281" t="s">
        <v>17</v>
      </c>
      <c r="D74" s="281">
        <v>8286.1768706000003</v>
      </c>
      <c r="E74" s="281">
        <v>7.0050078069192203</v>
      </c>
      <c r="F74" s="281">
        <v>53.140730994981602</v>
      </c>
      <c r="G74" s="281">
        <v>4.9184917651687696</v>
      </c>
      <c r="H74" s="281">
        <v>7306.7152771999999</v>
      </c>
      <c r="I74" s="281">
        <v>6.6437159161121402</v>
      </c>
      <c r="J74" s="281">
        <v>46.859269005018398</v>
      </c>
      <c r="K74" s="281">
        <v>5.5778131700234903</v>
      </c>
    </row>
    <row r="75" spans="1:11" x14ac:dyDescent="0.25">
      <c r="A75" s="281" t="s">
        <v>50</v>
      </c>
      <c r="B75" s="281" t="s">
        <v>51</v>
      </c>
      <c r="C75" s="281" t="s">
        <v>16</v>
      </c>
      <c r="D75" s="281">
        <v>22140.334415400001</v>
      </c>
      <c r="E75" s="281">
        <v>5.3179578900663902</v>
      </c>
      <c r="F75" s="281">
        <v>74.229741363359594</v>
      </c>
      <c r="G75" s="281">
        <v>3.0410262455485499</v>
      </c>
      <c r="H75" s="281">
        <v>7686.435837</v>
      </c>
      <c r="I75" s="281">
        <v>9.1424055373227109</v>
      </c>
      <c r="J75" s="281">
        <v>25.770258636640399</v>
      </c>
      <c r="K75" s="281">
        <v>8.7595004330032396</v>
      </c>
    </row>
    <row r="76" spans="1:11" x14ac:dyDescent="0.25">
      <c r="A76" s="281" t="s">
        <v>50</v>
      </c>
      <c r="B76" s="281" t="s">
        <v>51</v>
      </c>
      <c r="C76" s="281" t="s">
        <v>17</v>
      </c>
      <c r="D76" s="281">
        <v>19612.148458600001</v>
      </c>
      <c r="E76" s="281">
        <v>5.3444062349043797</v>
      </c>
      <c r="F76" s="281">
        <v>73.749338883282803</v>
      </c>
      <c r="G76" s="281">
        <v>3.6319093975677501</v>
      </c>
      <c r="H76" s="281">
        <v>6980.8336013999997</v>
      </c>
      <c r="I76" s="281">
        <v>11.2870324668578</v>
      </c>
      <c r="J76" s="281">
        <v>26.2506611167172</v>
      </c>
      <c r="K76" s="281">
        <v>10.203587473994199</v>
      </c>
    </row>
    <row r="77" spans="1:11" x14ac:dyDescent="0.25">
      <c r="A77" s="281" t="s">
        <v>52</v>
      </c>
      <c r="B77" s="281" t="s">
        <v>53</v>
      </c>
      <c r="C77" s="281" t="s">
        <v>16</v>
      </c>
      <c r="D77" s="281">
        <v>1370.7795364999999</v>
      </c>
      <c r="E77" s="281">
        <v>7.7968887485784899</v>
      </c>
      <c r="F77" s="281">
        <v>47.019406523228596</v>
      </c>
      <c r="G77" s="281">
        <v>6.3010274791472201</v>
      </c>
      <c r="H77" s="281">
        <v>1544.5689076000001</v>
      </c>
      <c r="I77" s="281">
        <v>7.41768179874322</v>
      </c>
      <c r="J77" s="281">
        <v>52.980593476771404</v>
      </c>
      <c r="K77" s="281">
        <v>5.5920583956077001</v>
      </c>
    </row>
    <row r="78" spans="1:11" x14ac:dyDescent="0.25">
      <c r="A78" s="281" t="s">
        <v>52</v>
      </c>
      <c r="B78" s="281" t="s">
        <v>53</v>
      </c>
      <c r="C78" s="281" t="s">
        <v>17</v>
      </c>
      <c r="D78" s="281">
        <v>861.76586220000002</v>
      </c>
      <c r="E78" s="281">
        <v>8.7973934630146804</v>
      </c>
      <c r="F78" s="281">
        <v>46.998733460539803</v>
      </c>
      <c r="G78" s="281">
        <v>8.0581183251694295</v>
      </c>
      <c r="H78" s="281">
        <v>971.82793649999996</v>
      </c>
      <c r="I78" s="281">
        <v>10.427515006138</v>
      </c>
      <c r="J78" s="281">
        <v>53.001266539460197</v>
      </c>
      <c r="K78" s="281">
        <v>7.1455151939843997</v>
      </c>
    </row>
    <row r="79" spans="1:11" x14ac:dyDescent="0.25">
      <c r="A79" s="281" t="s">
        <v>33</v>
      </c>
      <c r="B79" s="281" t="s">
        <v>34</v>
      </c>
      <c r="C79" s="281" t="s">
        <v>16</v>
      </c>
      <c r="D79" s="281">
        <v>1621.2374397000001</v>
      </c>
      <c r="E79" s="281">
        <v>7.6963702187518797</v>
      </c>
      <c r="F79" s="281">
        <v>51.005878819289599</v>
      </c>
      <c r="G79" s="281">
        <v>6.16004784252363</v>
      </c>
      <c r="H79" s="281">
        <v>1557.2931086000001</v>
      </c>
      <c r="I79" s="281">
        <v>8.5707615278020093</v>
      </c>
      <c r="J79" s="281">
        <v>48.994121180710401</v>
      </c>
      <c r="K79" s="281">
        <v>6.4129868279072397</v>
      </c>
    </row>
    <row r="80" spans="1:11" x14ac:dyDescent="0.25">
      <c r="A80" s="281" t="s">
        <v>33</v>
      </c>
      <c r="B80" s="281" t="s">
        <v>34</v>
      </c>
      <c r="C80" s="281" t="s">
        <v>17</v>
      </c>
      <c r="D80" s="281">
        <v>1611.1316684000001</v>
      </c>
      <c r="E80" s="281">
        <v>7.2817647472778404</v>
      </c>
      <c r="F80" s="281">
        <v>51.049560238622099</v>
      </c>
      <c r="G80" s="281">
        <v>5.3125337735430902</v>
      </c>
      <c r="H80" s="281">
        <v>1544.8831158</v>
      </c>
      <c r="I80" s="281">
        <v>6.92122037682247</v>
      </c>
      <c r="J80" s="281">
        <v>48.950439761377801</v>
      </c>
      <c r="K80" s="281">
        <v>5.5403488551737796</v>
      </c>
    </row>
    <row r="81" spans="1:11" x14ac:dyDescent="0.25">
      <c r="A81" s="281" t="s">
        <v>54</v>
      </c>
      <c r="B81" s="281" t="s">
        <v>55</v>
      </c>
      <c r="C81" s="281" t="s">
        <v>16</v>
      </c>
      <c r="D81" s="281">
        <v>14334.0867985</v>
      </c>
      <c r="E81" s="281">
        <v>5.4474422498183097</v>
      </c>
      <c r="F81" s="281">
        <v>47.978008704486797</v>
      </c>
      <c r="G81" s="281">
        <v>5.0909830490086101</v>
      </c>
      <c r="H81" s="281">
        <v>15542.2819495</v>
      </c>
      <c r="I81" s="281">
        <v>5.8072898938252502</v>
      </c>
      <c r="J81" s="281">
        <v>52.021991295513203</v>
      </c>
      <c r="K81" s="281">
        <v>4.6952302854426904</v>
      </c>
    </row>
    <row r="82" spans="1:11" x14ac:dyDescent="0.25">
      <c r="A82" s="281" t="s">
        <v>54</v>
      </c>
      <c r="B82" s="281" t="s">
        <v>55</v>
      </c>
      <c r="C82" s="281" t="s">
        <v>17</v>
      </c>
      <c r="D82" s="281">
        <v>7730.871142</v>
      </c>
      <c r="E82" s="281">
        <v>6.70964432379255</v>
      </c>
      <c r="F82" s="281">
        <v>54.673764715351297</v>
      </c>
      <c r="G82" s="281">
        <v>4.8747904024412296</v>
      </c>
      <c r="H82" s="281">
        <v>6409.1303417999998</v>
      </c>
      <c r="I82" s="281">
        <v>7.4157377698217504</v>
      </c>
      <c r="J82" s="281">
        <v>45.326235284648703</v>
      </c>
      <c r="K82" s="281">
        <v>5.8801076644896701</v>
      </c>
    </row>
    <row r="83" spans="1:11" x14ac:dyDescent="0.25">
      <c r="A83" s="281" t="s">
        <v>35</v>
      </c>
      <c r="B83" s="281" t="s">
        <v>36</v>
      </c>
      <c r="C83" s="281" t="s">
        <v>16</v>
      </c>
      <c r="D83" s="281">
        <v>16221.5329133</v>
      </c>
      <c r="E83" s="281">
        <v>7.4956280447704398</v>
      </c>
      <c r="F83" s="281">
        <v>51.291656718798102</v>
      </c>
      <c r="G83" s="281">
        <v>5.6110612801876103</v>
      </c>
      <c r="H83" s="281">
        <v>15404.532515299999</v>
      </c>
      <c r="I83" s="281">
        <v>6.3713740432023096</v>
      </c>
      <c r="J83" s="281">
        <v>48.708343281201898</v>
      </c>
      <c r="K83" s="281">
        <v>5.9086515702248104</v>
      </c>
    </row>
    <row r="84" spans="1:11" x14ac:dyDescent="0.25">
      <c r="A84" s="281" t="s">
        <v>35</v>
      </c>
      <c r="B84" s="281" t="s">
        <v>36</v>
      </c>
      <c r="C84" s="281" t="s">
        <v>17</v>
      </c>
      <c r="D84" s="281">
        <v>9144.0443064999999</v>
      </c>
      <c r="E84" s="281">
        <v>8.8844640722139392</v>
      </c>
      <c r="F84" s="281">
        <v>50.033184895983602</v>
      </c>
      <c r="G84" s="281">
        <v>6.7140331758572502</v>
      </c>
      <c r="H84" s="281">
        <v>9131.9145905999994</v>
      </c>
      <c r="I84" s="281">
        <v>10.148371106567501</v>
      </c>
      <c r="J84" s="281">
        <v>49.966815104016398</v>
      </c>
      <c r="K84" s="281">
        <v>6.7229512744836004</v>
      </c>
    </row>
    <row r="85" spans="1:11" x14ac:dyDescent="0.25">
      <c r="A85" s="281" t="s">
        <v>56</v>
      </c>
      <c r="B85" s="281" t="s">
        <v>57</v>
      </c>
      <c r="C85" s="281" t="s">
        <v>16</v>
      </c>
      <c r="D85" s="281">
        <v>2899.0656539000001</v>
      </c>
      <c r="E85" s="281">
        <v>8.5605583426766003</v>
      </c>
      <c r="F85" s="281">
        <v>60.713542889632002</v>
      </c>
      <c r="G85" s="281">
        <v>5.9825409533388996</v>
      </c>
      <c r="H85" s="281">
        <v>1875.9244322</v>
      </c>
      <c r="I85" s="281">
        <v>9.7922250321483109</v>
      </c>
      <c r="J85" s="281">
        <v>39.286457110367998</v>
      </c>
      <c r="K85" s="281">
        <v>9.2454571746981191</v>
      </c>
    </row>
    <row r="86" spans="1:11" x14ac:dyDescent="0.25">
      <c r="A86" s="281" t="s">
        <v>56</v>
      </c>
      <c r="B86" s="281" t="s">
        <v>57</v>
      </c>
      <c r="C86" s="281" t="s">
        <v>17</v>
      </c>
      <c r="D86" s="281">
        <v>2929.1641633999998</v>
      </c>
      <c r="E86" s="281">
        <v>6.6013118778613098</v>
      </c>
      <c r="F86" s="281">
        <v>64.350937379579804</v>
      </c>
      <c r="G86" s="281">
        <v>4.7972846361014803</v>
      </c>
      <c r="H86" s="281">
        <v>1622.6951919999999</v>
      </c>
      <c r="I86" s="281">
        <v>11.1216537892575</v>
      </c>
      <c r="J86" s="281">
        <v>35.649062620420203</v>
      </c>
      <c r="K86" s="281">
        <v>8.6596880960610196</v>
      </c>
    </row>
    <row r="87" spans="1:11" x14ac:dyDescent="0.25">
      <c r="A87" s="281" t="s">
        <v>37</v>
      </c>
      <c r="B87" s="281" t="s">
        <v>38</v>
      </c>
      <c r="C87" s="281" t="s">
        <v>16</v>
      </c>
      <c r="D87" s="281">
        <v>90953.1098987</v>
      </c>
      <c r="E87" s="281">
        <v>6.8886124044662003</v>
      </c>
      <c r="F87" s="281">
        <v>59.758378437164602</v>
      </c>
      <c r="G87" s="281">
        <v>4.8234789740236597</v>
      </c>
      <c r="H87" s="281">
        <v>61248.325744900001</v>
      </c>
      <c r="I87" s="281">
        <v>7.4998115441872599</v>
      </c>
      <c r="J87" s="281">
        <v>40.241621562835398</v>
      </c>
      <c r="K87" s="281">
        <v>7.16281478526738</v>
      </c>
    </row>
    <row r="88" spans="1:11" x14ac:dyDescent="0.25">
      <c r="A88" s="281" t="s">
        <v>37</v>
      </c>
      <c r="B88" s="281" t="s">
        <v>38</v>
      </c>
      <c r="C88" s="281" t="s">
        <v>17</v>
      </c>
      <c r="D88" s="281">
        <v>71881.7564996</v>
      </c>
      <c r="E88" s="281">
        <v>6.3470147981805702</v>
      </c>
      <c r="F88" s="281">
        <v>68.406292578136302</v>
      </c>
      <c r="G88" s="281">
        <v>4.1546576119231098</v>
      </c>
      <c r="H88" s="281">
        <v>33198.863704299998</v>
      </c>
      <c r="I88" s="281">
        <v>9.6212339864608101</v>
      </c>
      <c r="J88" s="281">
        <v>31.593707421863702</v>
      </c>
      <c r="K88" s="281">
        <v>8.9956117010349796</v>
      </c>
    </row>
    <row r="89" spans="1:11" x14ac:dyDescent="0.25">
      <c r="A89" s="281" t="s">
        <v>39</v>
      </c>
      <c r="B89" s="281" t="s">
        <v>40</v>
      </c>
      <c r="C89" s="281" t="s">
        <v>16</v>
      </c>
      <c r="D89" s="281">
        <v>2123.8790088999999</v>
      </c>
      <c r="E89" s="281">
        <v>6.92058149307758</v>
      </c>
      <c r="F89" s="281">
        <v>46.277142099733297</v>
      </c>
      <c r="G89" s="281">
        <v>6.14487071233357</v>
      </c>
      <c r="H89" s="281">
        <v>2465.5984577999998</v>
      </c>
      <c r="I89" s="281">
        <v>6.2190932635620104</v>
      </c>
      <c r="J89" s="281">
        <v>53.722857900266703</v>
      </c>
      <c r="K89" s="281">
        <v>5.2932227780409704</v>
      </c>
    </row>
    <row r="90" spans="1:11" x14ac:dyDescent="0.25">
      <c r="A90" s="281" t="s">
        <v>39</v>
      </c>
      <c r="B90" s="281" t="s">
        <v>40</v>
      </c>
      <c r="C90" s="281" t="s">
        <v>17</v>
      </c>
      <c r="D90" s="281">
        <v>1019.9297285</v>
      </c>
      <c r="E90" s="281">
        <v>7.9114374561867002</v>
      </c>
      <c r="F90" s="281">
        <v>46.349921692999096</v>
      </c>
      <c r="G90" s="281">
        <v>7.338708927511</v>
      </c>
      <c r="H90" s="281">
        <v>1180.5696278</v>
      </c>
      <c r="I90" s="281">
        <v>10.1146941335455</v>
      </c>
      <c r="J90" s="281">
        <v>53.650078307000904</v>
      </c>
      <c r="K90" s="281">
        <v>6.3401321088745197</v>
      </c>
    </row>
    <row r="91" spans="1:11" x14ac:dyDescent="0.25">
      <c r="A91" s="281" t="s">
        <v>58</v>
      </c>
      <c r="B91" s="281" t="s">
        <v>59</v>
      </c>
      <c r="C91" s="281" t="s">
        <v>16</v>
      </c>
      <c r="D91" s="281">
        <v>1372.992409</v>
      </c>
      <c r="E91" s="281">
        <v>5.7735573933293303</v>
      </c>
      <c r="F91" s="281">
        <v>68.067076114893894</v>
      </c>
      <c r="G91" s="281">
        <v>3.7250315826750602</v>
      </c>
      <c r="H91" s="281">
        <v>644.1243637</v>
      </c>
      <c r="I91" s="281">
        <v>9.6068627179946198</v>
      </c>
      <c r="J91" s="281">
        <v>31.932923885106099</v>
      </c>
      <c r="K91" s="281">
        <v>7.9401438208602899</v>
      </c>
    </row>
    <row r="92" spans="1:11" x14ac:dyDescent="0.25">
      <c r="A92" s="281" t="s">
        <v>58</v>
      </c>
      <c r="B92" s="281" t="s">
        <v>59</v>
      </c>
      <c r="C92" s="281" t="s">
        <v>17</v>
      </c>
      <c r="D92" s="281">
        <v>707.17159319999996</v>
      </c>
      <c r="E92" s="281">
        <v>9.0830285430557591</v>
      </c>
      <c r="F92" s="281">
        <v>64.858254134741102</v>
      </c>
      <c r="G92" s="281">
        <v>6.4646661024201704</v>
      </c>
      <c r="H92" s="281">
        <v>383.16240149999999</v>
      </c>
      <c r="I92" s="281">
        <v>13.2738255631327</v>
      </c>
      <c r="J92" s="281">
        <v>35.141745865258997</v>
      </c>
      <c r="K92" s="281">
        <v>11.9313069582442</v>
      </c>
    </row>
    <row r="93" spans="1:11" x14ac:dyDescent="0.25">
      <c r="A93" s="281" t="s">
        <v>60</v>
      </c>
      <c r="B93" s="281" t="s">
        <v>61</v>
      </c>
      <c r="C93" s="281" t="s">
        <v>16</v>
      </c>
      <c r="D93" s="281">
        <v>877.88882239999998</v>
      </c>
      <c r="E93" s="281">
        <v>7.4340365686242</v>
      </c>
      <c r="F93" s="281">
        <v>59.503096384543099</v>
      </c>
      <c r="G93" s="281">
        <v>5.5184134544323902</v>
      </c>
      <c r="H93" s="281">
        <v>597.47779839999998</v>
      </c>
      <c r="I93" s="281">
        <v>8.6303973199503297</v>
      </c>
      <c r="J93" s="281">
        <v>40.496903615456901</v>
      </c>
      <c r="K93" s="281">
        <v>8.1083405977616394</v>
      </c>
    </row>
    <row r="94" spans="1:11" x14ac:dyDescent="0.25">
      <c r="A94" s="281" t="s">
        <v>60</v>
      </c>
      <c r="B94" s="281" t="s">
        <v>61</v>
      </c>
      <c r="C94" s="281" t="s">
        <v>17</v>
      </c>
      <c r="D94" s="281">
        <v>927.19218690000002</v>
      </c>
      <c r="E94" s="281">
        <v>7.4826174018156699</v>
      </c>
      <c r="F94" s="281">
        <v>65.879693065108796</v>
      </c>
      <c r="G94" s="281">
        <v>4.5753992479507</v>
      </c>
      <c r="H94" s="281">
        <v>480.20991800000002</v>
      </c>
      <c r="I94" s="281">
        <v>9.1765110159250707</v>
      </c>
      <c r="J94" s="281">
        <v>34.120306934891197</v>
      </c>
      <c r="K94" s="281">
        <v>8.8342082819039707</v>
      </c>
    </row>
    <row r="95" spans="1:11" x14ac:dyDescent="0.25">
      <c r="A95" s="281" t="s">
        <v>62</v>
      </c>
      <c r="B95" s="281" t="s">
        <v>63</v>
      </c>
      <c r="C95" s="281" t="s">
        <v>16</v>
      </c>
      <c r="D95" s="281">
        <v>1090.7787226</v>
      </c>
      <c r="E95" s="281">
        <v>9.1710108182274404</v>
      </c>
      <c r="F95" s="281">
        <v>51.4519396640477</v>
      </c>
      <c r="G95" s="281">
        <v>6.8891301267191301</v>
      </c>
      <c r="H95" s="281">
        <v>1029.2166162000001</v>
      </c>
      <c r="I95" s="281">
        <v>8.4496404877988809</v>
      </c>
      <c r="J95" s="281">
        <v>48.5480603359523</v>
      </c>
      <c r="K95" s="281">
        <v>7.3012001955355501</v>
      </c>
    </row>
    <row r="96" spans="1:11" x14ac:dyDescent="0.25">
      <c r="A96" s="281" t="s">
        <v>62</v>
      </c>
      <c r="B96" s="281" t="s">
        <v>63</v>
      </c>
      <c r="C96" s="281" t="s">
        <v>17</v>
      </c>
      <c r="D96" s="281">
        <v>940.20030889999998</v>
      </c>
      <c r="E96" s="281">
        <v>7.5103285876225101</v>
      </c>
      <c r="F96" s="281">
        <v>54.7269515332477</v>
      </c>
      <c r="G96" s="281">
        <v>4.7811812962541902</v>
      </c>
      <c r="H96" s="281">
        <v>777.78376030000004</v>
      </c>
      <c r="I96" s="281">
        <v>8.3524043779208004</v>
      </c>
      <c r="J96" s="281">
        <v>45.2730484667523</v>
      </c>
      <c r="K96" s="281">
        <v>5.7795859994701004</v>
      </c>
    </row>
    <row r="97" spans="1:11" x14ac:dyDescent="0.25">
      <c r="A97" s="281" t="s">
        <v>64</v>
      </c>
      <c r="B97" s="281" t="s">
        <v>65</v>
      </c>
      <c r="C97" s="281" t="s">
        <v>16</v>
      </c>
      <c r="D97" s="281">
        <v>1493.8923732999999</v>
      </c>
      <c r="E97" s="281">
        <v>10.424756334551001</v>
      </c>
      <c r="F97" s="281">
        <v>38.541681869077998</v>
      </c>
      <c r="G97" s="281">
        <v>8.0615197899393802</v>
      </c>
      <c r="H97" s="281">
        <v>2382.1511744999998</v>
      </c>
      <c r="I97" s="281">
        <v>6.5693326556529099</v>
      </c>
      <c r="J97" s="281">
        <v>61.458318130922002</v>
      </c>
      <c r="K97" s="281">
        <v>5.0555326044432203</v>
      </c>
    </row>
    <row r="98" spans="1:11" x14ac:dyDescent="0.25">
      <c r="A98" s="281" t="s">
        <v>64</v>
      </c>
      <c r="B98" s="281" t="s">
        <v>65</v>
      </c>
      <c r="C98" s="281" t="s">
        <v>17</v>
      </c>
      <c r="D98" s="281">
        <v>1476.0348873</v>
      </c>
      <c r="E98" s="281">
        <v>9.9994026440672901</v>
      </c>
      <c r="F98" s="281">
        <v>47.337340415663597</v>
      </c>
      <c r="G98" s="281">
        <v>6.2925247632225103</v>
      </c>
      <c r="H98" s="281">
        <v>1642.0847077999999</v>
      </c>
      <c r="I98" s="281">
        <v>8.6434375576988796</v>
      </c>
      <c r="J98" s="281">
        <v>52.662659584336403</v>
      </c>
      <c r="K98" s="281">
        <v>5.6562161717949797</v>
      </c>
    </row>
    <row r="99" spans="1:11" x14ac:dyDescent="0.25">
      <c r="A99" s="281" t="s">
        <v>66</v>
      </c>
      <c r="B99" s="281" t="s">
        <v>67</v>
      </c>
      <c r="C99" s="281" t="s">
        <v>16</v>
      </c>
      <c r="D99" s="281">
        <v>285.62026429999997</v>
      </c>
      <c r="E99" s="281">
        <v>7.0882513708869999</v>
      </c>
      <c r="F99" s="281">
        <v>78.069143378638202</v>
      </c>
      <c r="G99" s="281">
        <v>3.8737795861606998</v>
      </c>
      <c r="H99" s="281">
        <v>80.235247799999996</v>
      </c>
      <c r="I99" s="281">
        <v>13.949172772605801</v>
      </c>
      <c r="J99" s="281">
        <v>21.930856621361801</v>
      </c>
      <c r="K99" s="281">
        <v>13.789824043382101</v>
      </c>
    </row>
    <row r="100" spans="1:11" x14ac:dyDescent="0.25">
      <c r="A100" s="281" t="s">
        <v>66</v>
      </c>
      <c r="B100" s="281" t="s">
        <v>67</v>
      </c>
      <c r="C100" s="281" t="s">
        <v>17</v>
      </c>
      <c r="D100" s="281">
        <v>156.88810459999999</v>
      </c>
      <c r="E100" s="281">
        <v>7.9083522250686196</v>
      </c>
      <c r="F100" s="281">
        <v>75.062863084475495</v>
      </c>
      <c r="G100" s="281">
        <v>5.27134916998713</v>
      </c>
      <c r="H100" s="281">
        <v>52.120848899999999</v>
      </c>
      <c r="I100" s="281">
        <v>16.8545255623476</v>
      </c>
      <c r="J100" s="281">
        <v>24.937136915524501</v>
      </c>
      <c r="K100" s="281">
        <v>15.8672008882815</v>
      </c>
    </row>
    <row r="101" spans="1:11" x14ac:dyDescent="0.25">
      <c r="A101" s="281" t="s">
        <v>68</v>
      </c>
      <c r="B101" s="281" t="s">
        <v>69</v>
      </c>
      <c r="C101" s="281" t="s">
        <v>16</v>
      </c>
      <c r="D101" s="281">
        <v>12409.3469764</v>
      </c>
      <c r="E101" s="281">
        <v>6.4221062476590296</v>
      </c>
      <c r="F101" s="281">
        <v>52.352451369701399</v>
      </c>
      <c r="G101" s="281">
        <v>4.8804335132731698</v>
      </c>
      <c r="H101" s="281">
        <v>11294.1218235</v>
      </c>
      <c r="I101" s="281">
        <v>8.11399337563976</v>
      </c>
      <c r="J101" s="281">
        <v>47.647548630298601</v>
      </c>
      <c r="K101" s="281">
        <v>5.36234634333786</v>
      </c>
    </row>
    <row r="102" spans="1:11" x14ac:dyDescent="0.25">
      <c r="A102" s="281" t="s">
        <v>68</v>
      </c>
      <c r="B102" s="281" t="s">
        <v>69</v>
      </c>
      <c r="C102" s="281" t="s">
        <v>17</v>
      </c>
      <c r="D102" s="281">
        <v>10027.5727358</v>
      </c>
      <c r="E102" s="281">
        <v>7.6379281453462404</v>
      </c>
      <c r="F102" s="281">
        <v>52.837671630384598</v>
      </c>
      <c r="G102" s="281">
        <v>5.5150380026143697</v>
      </c>
      <c r="H102" s="281">
        <v>8950.5018583000001</v>
      </c>
      <c r="I102" s="281">
        <v>8.08833132939154</v>
      </c>
      <c r="J102" s="281">
        <v>47.162328369615402</v>
      </c>
      <c r="K102" s="281">
        <v>6.1786976403600802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793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82" t="s">
        <v>72</v>
      </c>
      <c r="B113" s="282" t="s">
        <v>73</v>
      </c>
      <c r="C113" s="282" t="s">
        <v>16</v>
      </c>
      <c r="D113" s="282">
        <v>48331.284102500002</v>
      </c>
      <c r="E113" s="282">
        <v>2.8675440387942199</v>
      </c>
      <c r="F113" s="282">
        <v>38.419353954902</v>
      </c>
      <c r="G113" s="282">
        <v>2.3852223518175699</v>
      </c>
      <c r="H113" s="282">
        <v>77468.030897000004</v>
      </c>
      <c r="I113" s="282">
        <v>2.03592460764248</v>
      </c>
      <c r="J113" s="282">
        <v>61.580646045098</v>
      </c>
      <c r="K113" s="282">
        <v>1.48810880822056</v>
      </c>
    </row>
    <row r="114" spans="1:11" x14ac:dyDescent="0.25">
      <c r="A114" s="282" t="s">
        <v>72</v>
      </c>
      <c r="B114" s="282" t="s">
        <v>73</v>
      </c>
      <c r="C114" s="282" t="s">
        <v>17</v>
      </c>
      <c r="D114" s="282">
        <v>42766.114854799998</v>
      </c>
      <c r="E114" s="282">
        <v>3.24433348879831</v>
      </c>
      <c r="F114" s="282">
        <v>41.007123777216101</v>
      </c>
      <c r="G114" s="282">
        <v>2.7454676355438998</v>
      </c>
      <c r="H114" s="282">
        <v>61523.361986199998</v>
      </c>
      <c r="I114" s="282">
        <v>2.4881429735940999</v>
      </c>
      <c r="J114" s="282">
        <v>58.992876222783899</v>
      </c>
      <c r="K114" s="282">
        <v>1.9084292607114499</v>
      </c>
    </row>
    <row r="115" spans="1:11" x14ac:dyDescent="0.25">
      <c r="A115" s="282" t="s">
        <v>74</v>
      </c>
      <c r="B115" s="282" t="s">
        <v>75</v>
      </c>
      <c r="C115" s="282" t="s">
        <v>16</v>
      </c>
      <c r="D115" s="282">
        <v>14906.6790893</v>
      </c>
      <c r="E115" s="282">
        <v>5.7207408549987804</v>
      </c>
      <c r="F115" s="282">
        <v>34.6108122806734</v>
      </c>
      <c r="G115" s="282">
        <v>5.1565480673375896</v>
      </c>
      <c r="H115" s="282">
        <v>28162.749528600001</v>
      </c>
      <c r="I115" s="282">
        <v>3.5286437160078701</v>
      </c>
      <c r="J115" s="282">
        <v>65.3891877193266</v>
      </c>
      <c r="K115" s="282">
        <v>2.7293857501481198</v>
      </c>
    </row>
    <row r="116" spans="1:11" x14ac:dyDescent="0.25">
      <c r="A116" s="282" t="s">
        <v>74</v>
      </c>
      <c r="B116" s="282" t="s">
        <v>75</v>
      </c>
      <c r="C116" s="282" t="s">
        <v>17</v>
      </c>
      <c r="D116" s="282">
        <v>11262.9514595</v>
      </c>
      <c r="E116" s="282">
        <v>5.62295942923918</v>
      </c>
      <c r="F116" s="282">
        <v>32.223384318247199</v>
      </c>
      <c r="G116" s="282">
        <v>4.7810030697984001</v>
      </c>
      <c r="H116" s="282">
        <v>23689.7752568</v>
      </c>
      <c r="I116" s="282">
        <v>3.8312146225442198</v>
      </c>
      <c r="J116" s="282">
        <v>67.776615681752801</v>
      </c>
      <c r="K116" s="282">
        <v>2.2730568322889901</v>
      </c>
    </row>
    <row r="117" spans="1:11" x14ac:dyDescent="0.25">
      <c r="A117" s="282" t="s">
        <v>76</v>
      </c>
      <c r="B117" s="282" t="s">
        <v>77</v>
      </c>
      <c r="C117" s="282" t="s">
        <v>16</v>
      </c>
      <c r="D117" s="282">
        <v>12267.401896400001</v>
      </c>
      <c r="E117" s="282">
        <v>3.70927610714253</v>
      </c>
      <c r="F117" s="282">
        <v>59.079997821483097</v>
      </c>
      <c r="G117" s="282">
        <v>3.0727576250180002</v>
      </c>
      <c r="H117" s="282">
        <v>8496.6508266000001</v>
      </c>
      <c r="I117" s="282">
        <v>5.41220548578403</v>
      </c>
      <c r="J117" s="282">
        <v>40.920002178516903</v>
      </c>
      <c r="K117" s="282">
        <v>4.4364248320425901</v>
      </c>
    </row>
    <row r="118" spans="1:11" x14ac:dyDescent="0.25">
      <c r="A118" s="282" t="s">
        <v>76</v>
      </c>
      <c r="B118" s="282" t="s">
        <v>77</v>
      </c>
      <c r="C118" s="282" t="s">
        <v>17</v>
      </c>
      <c r="D118" s="282">
        <v>11976.9235985</v>
      </c>
      <c r="E118" s="282">
        <v>3.2249452399296898</v>
      </c>
      <c r="F118" s="282">
        <v>65.446591334775107</v>
      </c>
      <c r="G118" s="282">
        <v>2.2411674475708399</v>
      </c>
      <c r="H118" s="282">
        <v>6323.3779973999999</v>
      </c>
      <c r="I118" s="282">
        <v>4.6289692391697903</v>
      </c>
      <c r="J118" s="282">
        <v>34.5534086652249</v>
      </c>
      <c r="K118" s="282">
        <v>4.24492910308983</v>
      </c>
    </row>
    <row r="119" spans="1:11" x14ac:dyDescent="0.25">
      <c r="A119" s="282" t="s">
        <v>78</v>
      </c>
      <c r="B119" s="282" t="s">
        <v>79</v>
      </c>
      <c r="C119" s="282" t="s">
        <v>16</v>
      </c>
      <c r="D119" s="282">
        <v>47107.789960399998</v>
      </c>
      <c r="E119" s="282">
        <v>2.54162917339473</v>
      </c>
      <c r="F119" s="282">
        <v>62.6696876392378</v>
      </c>
      <c r="G119" s="282">
        <v>1.8124311815018499</v>
      </c>
      <c r="H119" s="282">
        <v>28060.591652700001</v>
      </c>
      <c r="I119" s="282">
        <v>3.5451295976636499</v>
      </c>
      <c r="J119" s="282">
        <v>37.3303123607622</v>
      </c>
      <c r="K119" s="282">
        <v>3.0426880684696398</v>
      </c>
    </row>
    <row r="120" spans="1:11" x14ac:dyDescent="0.25">
      <c r="A120" s="282" t="s">
        <v>78</v>
      </c>
      <c r="B120" s="282" t="s">
        <v>79</v>
      </c>
      <c r="C120" s="282" t="s">
        <v>17</v>
      </c>
      <c r="D120" s="282">
        <v>38460.841581000001</v>
      </c>
      <c r="E120" s="282">
        <v>2.9332610911988901</v>
      </c>
      <c r="F120" s="282">
        <v>63.587116057995601</v>
      </c>
      <c r="G120" s="282">
        <v>1.86595437658384</v>
      </c>
      <c r="H120" s="282">
        <v>22024.432740799999</v>
      </c>
      <c r="I120" s="282">
        <v>3.80028537220953</v>
      </c>
      <c r="J120" s="282">
        <v>36.412883942004399</v>
      </c>
      <c r="K120" s="282">
        <v>3.2584800943462402</v>
      </c>
    </row>
    <row r="121" spans="1:11" x14ac:dyDescent="0.25">
      <c r="A121" s="282" t="s">
        <v>80</v>
      </c>
      <c r="B121" s="282" t="s">
        <v>81</v>
      </c>
      <c r="C121" s="282" t="s">
        <v>16</v>
      </c>
      <c r="D121" s="282">
        <v>49500.347371299998</v>
      </c>
      <c r="E121" s="282">
        <v>2.76199644683643</v>
      </c>
      <c r="F121" s="282">
        <v>67.496094971506096</v>
      </c>
      <c r="G121" s="282">
        <v>1.81536841219357</v>
      </c>
      <c r="H121" s="282">
        <v>23837.743361500001</v>
      </c>
      <c r="I121" s="282">
        <v>4.2715656985807797</v>
      </c>
      <c r="J121" s="282">
        <v>32.503905028493897</v>
      </c>
      <c r="K121" s="282">
        <v>3.7697094749161901</v>
      </c>
    </row>
    <row r="122" spans="1:11" x14ac:dyDescent="0.25">
      <c r="A122" s="282" t="s">
        <v>80</v>
      </c>
      <c r="B122" s="282" t="s">
        <v>81</v>
      </c>
      <c r="C122" s="282" t="s">
        <v>17</v>
      </c>
      <c r="D122" s="282">
        <v>40136.9243403</v>
      </c>
      <c r="E122" s="282">
        <v>2.77989786003296</v>
      </c>
      <c r="F122" s="282">
        <v>72.513680537597295</v>
      </c>
      <c r="G122" s="282">
        <v>1.73441007535618</v>
      </c>
      <c r="H122" s="282">
        <v>15213.9060723</v>
      </c>
      <c r="I122" s="282">
        <v>5.0636192842779497</v>
      </c>
      <c r="J122" s="282">
        <v>27.486319462402701</v>
      </c>
      <c r="K122" s="282">
        <v>4.5756747569495797</v>
      </c>
    </row>
    <row r="123" spans="1:11" x14ac:dyDescent="0.25">
      <c r="A123" s="282" t="s">
        <v>82</v>
      </c>
      <c r="B123" s="282" t="s">
        <v>83</v>
      </c>
      <c r="C123" s="282" t="s">
        <v>16</v>
      </c>
      <c r="D123" s="282">
        <v>23274.650081399999</v>
      </c>
      <c r="E123" s="282">
        <v>4.82194599064049</v>
      </c>
      <c r="F123" s="282">
        <v>64.280242108242007</v>
      </c>
      <c r="G123" s="282">
        <v>3.4661522873752602</v>
      </c>
      <c r="H123" s="282">
        <v>12933.4432892</v>
      </c>
      <c r="I123" s="282">
        <v>7.1335164294408298</v>
      </c>
      <c r="J123" s="282">
        <v>35.719757891758</v>
      </c>
      <c r="K123" s="282">
        <v>6.2375873008906497</v>
      </c>
    </row>
    <row r="124" spans="1:11" x14ac:dyDescent="0.25">
      <c r="A124" s="282" t="s">
        <v>82</v>
      </c>
      <c r="B124" s="282" t="s">
        <v>83</v>
      </c>
      <c r="C124" s="282" t="s">
        <v>17</v>
      </c>
      <c r="D124" s="282">
        <v>24103.090904699999</v>
      </c>
      <c r="E124" s="282">
        <v>4.1820330959922796</v>
      </c>
      <c r="F124" s="282">
        <v>70.427939074271194</v>
      </c>
      <c r="G124" s="282">
        <v>2.7176239828867899</v>
      </c>
      <c r="H124" s="282">
        <v>10120.6720245</v>
      </c>
      <c r="I124" s="282">
        <v>6.8280545368384704</v>
      </c>
      <c r="J124" s="282">
        <v>29.572060925728799</v>
      </c>
      <c r="K124" s="282">
        <v>6.4722122943757103</v>
      </c>
    </row>
    <row r="125" spans="1:11" x14ac:dyDescent="0.25">
      <c r="A125" s="282" t="s">
        <v>84</v>
      </c>
      <c r="B125" s="282" t="s">
        <v>85</v>
      </c>
      <c r="C125" s="282" t="s">
        <v>16</v>
      </c>
      <c r="D125" s="282">
        <v>75092.764850199994</v>
      </c>
      <c r="E125" s="282">
        <v>3.09324321716027</v>
      </c>
      <c r="F125" s="282">
        <v>62.037227671355097</v>
      </c>
      <c r="G125" s="282">
        <v>2.15808845917979</v>
      </c>
      <c r="H125" s="282">
        <v>45951.916978599998</v>
      </c>
      <c r="I125" s="282">
        <v>4.35497707594942</v>
      </c>
      <c r="J125" s="282">
        <v>37.962772328644903</v>
      </c>
      <c r="K125" s="282">
        <v>3.5266609065860899</v>
      </c>
    </row>
    <row r="126" spans="1:11" x14ac:dyDescent="0.25">
      <c r="A126" s="282" t="s">
        <v>84</v>
      </c>
      <c r="B126" s="282" t="s">
        <v>85</v>
      </c>
      <c r="C126" s="282" t="s">
        <v>17</v>
      </c>
      <c r="D126" s="282">
        <v>75676.1760373</v>
      </c>
      <c r="E126" s="282">
        <v>2.91712918854076</v>
      </c>
      <c r="F126" s="282">
        <v>67.179438971287198</v>
      </c>
      <c r="G126" s="282">
        <v>1.82926972244507</v>
      </c>
      <c r="H126" s="282">
        <v>36971.647755400001</v>
      </c>
      <c r="I126" s="282">
        <v>4.0837872083051998</v>
      </c>
      <c r="J126" s="282">
        <v>32.820561028712802</v>
      </c>
      <c r="K126" s="282">
        <v>3.7442782764594802</v>
      </c>
    </row>
    <row r="127" spans="1:11" x14ac:dyDescent="0.25">
      <c r="A127" s="282" t="s">
        <v>86</v>
      </c>
      <c r="B127" s="282" t="s">
        <v>87</v>
      </c>
      <c r="C127" s="282" t="s">
        <v>16</v>
      </c>
      <c r="D127" s="282">
        <v>108062.5569222</v>
      </c>
      <c r="E127" s="282">
        <v>2.18525135180397</v>
      </c>
      <c r="F127" s="282">
        <v>57.529130007349998</v>
      </c>
      <c r="G127" s="282">
        <v>1.56829348888881</v>
      </c>
      <c r="H127" s="282">
        <v>79777.163421899997</v>
      </c>
      <c r="I127" s="282">
        <v>2.5523450187652501</v>
      </c>
      <c r="J127" s="282">
        <v>42.470869992650002</v>
      </c>
      <c r="K127" s="282">
        <v>2.1243398128547599</v>
      </c>
    </row>
    <row r="128" spans="1:11" x14ac:dyDescent="0.25">
      <c r="A128" s="282" t="s">
        <v>86</v>
      </c>
      <c r="B128" s="282" t="s">
        <v>87</v>
      </c>
      <c r="C128" s="282" t="s">
        <v>17</v>
      </c>
      <c r="D128" s="282">
        <v>104521.7869912</v>
      </c>
      <c r="E128" s="282">
        <v>2.1886833440092999</v>
      </c>
      <c r="F128" s="282">
        <v>58.9705223866289</v>
      </c>
      <c r="G128" s="282">
        <v>1.6093740654595201</v>
      </c>
      <c r="H128" s="282">
        <v>72722.338990799995</v>
      </c>
      <c r="I128" s="282">
        <v>2.7309979417036798</v>
      </c>
      <c r="J128" s="282">
        <v>41.0294776133711</v>
      </c>
      <c r="K128" s="282">
        <v>2.31310840098807</v>
      </c>
    </row>
    <row r="129" spans="1:11" x14ac:dyDescent="0.25">
      <c r="A129" s="282" t="s">
        <v>88</v>
      </c>
      <c r="B129" s="282" t="s">
        <v>89</v>
      </c>
      <c r="C129" s="282" t="s">
        <v>16</v>
      </c>
      <c r="D129" s="282">
        <v>32896.4070546</v>
      </c>
      <c r="E129" s="282">
        <v>3.3087556357492001</v>
      </c>
      <c r="F129" s="282">
        <v>42.261881980897897</v>
      </c>
      <c r="G129" s="282">
        <v>2.8378977131974001</v>
      </c>
      <c r="H129" s="282">
        <v>44943.020610899999</v>
      </c>
      <c r="I129" s="282">
        <v>2.7127820204888402</v>
      </c>
      <c r="J129" s="282">
        <v>57.738118019102103</v>
      </c>
      <c r="K129" s="282">
        <v>2.0772221600525498</v>
      </c>
    </row>
    <row r="130" spans="1:11" x14ac:dyDescent="0.25">
      <c r="A130" s="282" t="s">
        <v>88</v>
      </c>
      <c r="B130" s="282" t="s">
        <v>89</v>
      </c>
      <c r="C130" s="282" t="s">
        <v>17</v>
      </c>
      <c r="D130" s="282">
        <v>30190.430939400001</v>
      </c>
      <c r="E130" s="282">
        <v>3.61613645226713</v>
      </c>
      <c r="F130" s="282">
        <v>43.793933316550699</v>
      </c>
      <c r="G130" s="282">
        <v>2.87426153945712</v>
      </c>
      <c r="H130" s="282">
        <v>38747.042023299997</v>
      </c>
      <c r="I130" s="282">
        <v>2.7284014220747101</v>
      </c>
      <c r="J130" s="282">
        <v>56.206066683449301</v>
      </c>
      <c r="K130" s="282">
        <v>2.2395308126120299</v>
      </c>
    </row>
    <row r="131" spans="1:11" x14ac:dyDescent="0.25">
      <c r="A131" s="282" t="s">
        <v>90</v>
      </c>
      <c r="B131" s="282" t="s">
        <v>91</v>
      </c>
      <c r="C131" s="282" t="s">
        <v>16</v>
      </c>
      <c r="D131" s="282">
        <v>81785.718672400006</v>
      </c>
      <c r="E131" s="282">
        <v>2.85557006849199</v>
      </c>
      <c r="F131" s="282">
        <v>50.152346345044897</v>
      </c>
      <c r="G131" s="282">
        <v>2.2128415234473402</v>
      </c>
      <c r="H131" s="282">
        <v>81288.842405400006</v>
      </c>
      <c r="I131" s="282">
        <v>2.5916138395457402</v>
      </c>
      <c r="J131" s="282">
        <v>49.847653654955103</v>
      </c>
      <c r="K131" s="282">
        <v>2.22636746874436</v>
      </c>
    </row>
    <row r="132" spans="1:11" x14ac:dyDescent="0.25">
      <c r="A132" s="282" t="s">
        <v>90</v>
      </c>
      <c r="B132" s="282" t="s">
        <v>91</v>
      </c>
      <c r="C132" s="282" t="s">
        <v>17</v>
      </c>
      <c r="D132" s="282">
        <v>69350.889431899996</v>
      </c>
      <c r="E132" s="282">
        <v>2.8615002502027198</v>
      </c>
      <c r="F132" s="282">
        <v>51.677710944089398</v>
      </c>
      <c r="G132" s="282">
        <v>2.25512232063749</v>
      </c>
      <c r="H132" s="282">
        <v>64847.952128500001</v>
      </c>
      <c r="I132" s="282">
        <v>2.92846840714135</v>
      </c>
      <c r="J132" s="282">
        <v>48.322289055910602</v>
      </c>
      <c r="K132" s="282">
        <v>2.4117143808031898</v>
      </c>
    </row>
    <row r="133" spans="1:11" x14ac:dyDescent="0.25">
      <c r="A133" s="282" t="s">
        <v>92</v>
      </c>
      <c r="B133" s="282" t="s">
        <v>93</v>
      </c>
      <c r="C133" s="282" t="s">
        <v>16</v>
      </c>
      <c r="D133" s="282">
        <v>117081.20331680001</v>
      </c>
      <c r="E133" s="282">
        <v>2.8137757464623898</v>
      </c>
      <c r="F133" s="282">
        <v>46.1062273441351</v>
      </c>
      <c r="G133" s="282">
        <v>2.2481394053171901</v>
      </c>
      <c r="H133" s="282">
        <v>136856.73535450001</v>
      </c>
      <c r="I133" s="282">
        <v>2.1797237409665899</v>
      </c>
      <c r="J133" s="282">
        <v>53.8937726558649</v>
      </c>
      <c r="K133" s="282">
        <v>1.9232876344496099</v>
      </c>
    </row>
    <row r="134" spans="1:11" x14ac:dyDescent="0.25">
      <c r="A134" s="282" t="s">
        <v>92</v>
      </c>
      <c r="B134" s="282" t="s">
        <v>93</v>
      </c>
      <c r="C134" s="282" t="s">
        <v>17</v>
      </c>
      <c r="D134" s="282">
        <v>90345.087943199993</v>
      </c>
      <c r="E134" s="282">
        <v>2.98286711379416</v>
      </c>
      <c r="F134" s="282">
        <v>46.9535286522826</v>
      </c>
      <c r="G134" s="282">
        <v>2.2979581367231301</v>
      </c>
      <c r="H134" s="282">
        <v>102068.7530106</v>
      </c>
      <c r="I134" s="282">
        <v>2.4537748341532502</v>
      </c>
      <c r="J134" s="282">
        <v>53.0464713477174</v>
      </c>
      <c r="K134" s="282">
        <v>2.0340135823005698</v>
      </c>
    </row>
    <row r="135" spans="1:11" x14ac:dyDescent="0.25">
      <c r="A135" s="282" t="s">
        <v>94</v>
      </c>
      <c r="B135" s="282" t="s">
        <v>95</v>
      </c>
      <c r="C135" s="282" t="s">
        <v>16</v>
      </c>
      <c r="D135" s="282">
        <v>14865.0083318</v>
      </c>
      <c r="E135" s="282">
        <v>4.2677716127274499</v>
      </c>
      <c r="F135" s="282">
        <v>46.229927766200703</v>
      </c>
      <c r="G135" s="282">
        <v>3.7394276183195601</v>
      </c>
      <c r="H135" s="282">
        <v>17289.505097199999</v>
      </c>
      <c r="I135" s="282">
        <v>4.2542899771569198</v>
      </c>
      <c r="J135" s="282">
        <v>53.770072233799297</v>
      </c>
      <c r="K135" s="282">
        <v>3.2150499618109598</v>
      </c>
    </row>
    <row r="136" spans="1:11" x14ac:dyDescent="0.25">
      <c r="A136" s="282" t="s">
        <v>94</v>
      </c>
      <c r="B136" s="282" t="s">
        <v>95</v>
      </c>
      <c r="C136" s="282" t="s">
        <v>17</v>
      </c>
      <c r="D136" s="282">
        <v>11377.382326000001</v>
      </c>
      <c r="E136" s="282">
        <v>6.0419607497253702</v>
      </c>
      <c r="F136" s="282">
        <v>46.853205530269697</v>
      </c>
      <c r="G136" s="282">
        <v>4.4400370545789496</v>
      </c>
      <c r="H136" s="282">
        <v>12905.6570034</v>
      </c>
      <c r="I136" s="282">
        <v>4.2102258992101502</v>
      </c>
      <c r="J136" s="282">
        <v>53.146794469730303</v>
      </c>
      <c r="K136" s="282">
        <v>3.9142524164591701</v>
      </c>
    </row>
    <row r="137" spans="1:11" x14ac:dyDescent="0.25">
      <c r="A137" s="282" t="s">
        <v>96</v>
      </c>
      <c r="B137" s="282" t="s">
        <v>97</v>
      </c>
      <c r="C137" s="282" t="s">
        <v>16</v>
      </c>
      <c r="D137" s="282">
        <v>11547.773067100001</v>
      </c>
      <c r="E137" s="282">
        <v>3.7167532498930602</v>
      </c>
      <c r="F137" s="282">
        <v>29.9621278317525</v>
      </c>
      <c r="G137" s="282">
        <v>3.3657096332590499</v>
      </c>
      <c r="H137" s="282">
        <v>26993.458490100002</v>
      </c>
      <c r="I137" s="282">
        <v>2.24690591326276</v>
      </c>
      <c r="J137" s="282">
        <v>70.037872168247503</v>
      </c>
      <c r="K137" s="282">
        <v>1.4398470306753099</v>
      </c>
    </row>
    <row r="138" spans="1:11" x14ac:dyDescent="0.25">
      <c r="A138" s="282" t="s">
        <v>96</v>
      </c>
      <c r="B138" s="282" t="s">
        <v>97</v>
      </c>
      <c r="C138" s="282" t="s">
        <v>17</v>
      </c>
      <c r="D138" s="282">
        <v>12725.3456007</v>
      </c>
      <c r="E138" s="282">
        <v>3.7990651582763202</v>
      </c>
      <c r="F138" s="282">
        <v>32.793151281463899</v>
      </c>
      <c r="G138" s="282">
        <v>3.2578934210042498</v>
      </c>
      <c r="H138" s="282">
        <v>26079.542320799999</v>
      </c>
      <c r="I138" s="282">
        <v>2.4739329852569001</v>
      </c>
      <c r="J138" s="282">
        <v>67.206848718536094</v>
      </c>
      <c r="K138" s="282">
        <v>1.5896682235662101</v>
      </c>
    </row>
    <row r="139" spans="1:11" x14ac:dyDescent="0.25">
      <c r="A139" s="282" t="s">
        <v>98</v>
      </c>
      <c r="B139" s="282" t="s">
        <v>99</v>
      </c>
      <c r="C139" s="282" t="s">
        <v>16</v>
      </c>
      <c r="D139" s="282">
        <v>11280.339985299999</v>
      </c>
      <c r="E139" s="282">
        <v>4.3521910992747204</v>
      </c>
      <c r="F139" s="282">
        <v>69.503701166630805</v>
      </c>
      <c r="G139" s="282">
        <v>2.8860078384607402</v>
      </c>
      <c r="H139" s="282">
        <v>4949.5007224000001</v>
      </c>
      <c r="I139" s="282">
        <v>6.9982748902326497</v>
      </c>
      <c r="J139" s="282">
        <v>30.496298833369199</v>
      </c>
      <c r="K139" s="282">
        <v>6.5774613327649103</v>
      </c>
    </row>
    <row r="140" spans="1:11" x14ac:dyDescent="0.25">
      <c r="A140" s="282" t="s">
        <v>98</v>
      </c>
      <c r="B140" s="282" t="s">
        <v>99</v>
      </c>
      <c r="C140" s="282" t="s">
        <v>17</v>
      </c>
      <c r="D140" s="282">
        <v>12038.0127784</v>
      </c>
      <c r="E140" s="282">
        <v>4.7096892951353704</v>
      </c>
      <c r="F140" s="282">
        <v>71.202389462379799</v>
      </c>
      <c r="G140" s="282">
        <v>2.9068712855480698</v>
      </c>
      <c r="H140" s="282">
        <v>4868.7411511999999</v>
      </c>
      <c r="I140" s="282">
        <v>7.3764124744913602</v>
      </c>
      <c r="J140" s="282">
        <v>28.797610537620201</v>
      </c>
      <c r="K140" s="282">
        <v>7.1872692743106699</v>
      </c>
    </row>
    <row r="141" spans="1:11" x14ac:dyDescent="0.25">
      <c r="A141" s="282" t="s">
        <v>100</v>
      </c>
      <c r="B141" s="282" t="s">
        <v>101</v>
      </c>
      <c r="C141" s="282" t="s">
        <v>16</v>
      </c>
      <c r="D141" s="282">
        <v>9326.4987653999997</v>
      </c>
      <c r="E141" s="282">
        <v>4.7099702713407998</v>
      </c>
      <c r="F141" s="282">
        <v>64.988365861197707</v>
      </c>
      <c r="G141" s="282">
        <v>3.0086542446350402</v>
      </c>
      <c r="H141" s="282">
        <v>5024.5295176</v>
      </c>
      <c r="I141" s="282">
        <v>6.0979664179002002</v>
      </c>
      <c r="J141" s="282">
        <v>35.0116341388023</v>
      </c>
      <c r="K141" s="282">
        <v>5.5846442935232901</v>
      </c>
    </row>
    <row r="142" spans="1:11" x14ac:dyDescent="0.25">
      <c r="A142" s="282" t="s">
        <v>100</v>
      </c>
      <c r="B142" s="282" t="s">
        <v>101</v>
      </c>
      <c r="C142" s="282" t="s">
        <v>17</v>
      </c>
      <c r="D142" s="282">
        <v>8833.3173284000004</v>
      </c>
      <c r="E142" s="282">
        <v>4.7003131413224697</v>
      </c>
      <c r="F142" s="282">
        <v>63.7020095385056</v>
      </c>
      <c r="G142" s="282">
        <v>3.3373389766732999</v>
      </c>
      <c r="H142" s="282">
        <v>5033.3053926000002</v>
      </c>
      <c r="I142" s="282">
        <v>6.6782006149233002</v>
      </c>
      <c r="J142" s="282">
        <v>36.2979904614944</v>
      </c>
      <c r="K142" s="282">
        <v>5.8569412968135</v>
      </c>
    </row>
    <row r="143" spans="1:11" x14ac:dyDescent="0.25">
      <c r="A143" s="282" t="s">
        <v>102</v>
      </c>
      <c r="B143" s="282" t="s">
        <v>103</v>
      </c>
      <c r="C143" s="282" t="s">
        <v>16</v>
      </c>
      <c r="D143" s="282">
        <v>30429.370671699999</v>
      </c>
      <c r="E143" s="282">
        <v>3.2794872710601002</v>
      </c>
      <c r="F143" s="282">
        <v>58.917975408774304</v>
      </c>
      <c r="G143" s="282">
        <v>2.5719889405218801</v>
      </c>
      <c r="H143" s="282">
        <v>21217.6359686</v>
      </c>
      <c r="I143" s="282">
        <v>4.2894506861119401</v>
      </c>
      <c r="J143" s="282">
        <v>41.082024591225696</v>
      </c>
      <c r="K143" s="282">
        <v>3.6886298242875002</v>
      </c>
    </row>
    <row r="144" spans="1:11" x14ac:dyDescent="0.25">
      <c r="A144" s="282" t="s">
        <v>102</v>
      </c>
      <c r="B144" s="282" t="s">
        <v>103</v>
      </c>
      <c r="C144" s="282" t="s">
        <v>17</v>
      </c>
      <c r="D144" s="282">
        <v>22457.235588799998</v>
      </c>
      <c r="E144" s="282">
        <v>3.5485348746705698</v>
      </c>
      <c r="F144" s="282">
        <v>58.648508853506698</v>
      </c>
      <c r="G144" s="282">
        <v>2.71892599384987</v>
      </c>
      <c r="H144" s="282">
        <v>15833.994704700001</v>
      </c>
      <c r="I144" s="282">
        <v>4.9168507270693302</v>
      </c>
      <c r="J144" s="282">
        <v>41.351491146493302</v>
      </c>
      <c r="K144" s="282">
        <v>3.8562322857335798</v>
      </c>
    </row>
    <row r="145" spans="1:11" x14ac:dyDescent="0.25">
      <c r="A145" s="282" t="s">
        <v>104</v>
      </c>
      <c r="B145" s="282" t="s">
        <v>105</v>
      </c>
      <c r="C145" s="282" t="s">
        <v>16</v>
      </c>
      <c r="D145" s="282">
        <v>2523.0100883</v>
      </c>
      <c r="E145" s="282">
        <v>5.6008967066133399</v>
      </c>
      <c r="F145" s="282">
        <v>62.158517192126297</v>
      </c>
      <c r="G145" s="282">
        <v>4.2453332848417604</v>
      </c>
      <c r="H145" s="282">
        <v>1535.9832762000001</v>
      </c>
      <c r="I145" s="282">
        <v>7.8197963582701204</v>
      </c>
      <c r="J145" s="282">
        <v>37.841482807873703</v>
      </c>
      <c r="K145" s="282">
        <v>6.9733953955217798</v>
      </c>
    </row>
    <row r="146" spans="1:11" x14ac:dyDescent="0.25">
      <c r="A146" s="282" t="s">
        <v>104</v>
      </c>
      <c r="B146" s="282" t="s">
        <v>105</v>
      </c>
      <c r="C146" s="282" t="s">
        <v>17</v>
      </c>
      <c r="D146" s="282">
        <v>2096.3821458000002</v>
      </c>
      <c r="E146" s="282">
        <v>7.31129345265275</v>
      </c>
      <c r="F146" s="282">
        <v>59.149626201333497</v>
      </c>
      <c r="G146" s="282">
        <v>5.1755377761553296</v>
      </c>
      <c r="H146" s="282">
        <v>1447.8197037</v>
      </c>
      <c r="I146" s="282">
        <v>7.3950710441169401</v>
      </c>
      <c r="J146" s="282">
        <v>40.850373798666503</v>
      </c>
      <c r="K146" s="282">
        <v>7.4939614104696899</v>
      </c>
    </row>
    <row r="147" spans="1:11" x14ac:dyDescent="0.25">
      <c r="A147" s="282" t="s">
        <v>106</v>
      </c>
      <c r="B147" s="282" t="s">
        <v>107</v>
      </c>
      <c r="C147" s="282" t="s">
        <v>16</v>
      </c>
      <c r="D147" s="282">
        <v>49462.446466499998</v>
      </c>
      <c r="E147" s="282">
        <v>2.6855810275704601</v>
      </c>
      <c r="F147" s="282">
        <v>66.189850781633197</v>
      </c>
      <c r="G147" s="282">
        <v>1.80434879818104</v>
      </c>
      <c r="H147" s="282">
        <v>25265.696719200001</v>
      </c>
      <c r="I147" s="282">
        <v>3.94941224937571</v>
      </c>
      <c r="J147" s="282">
        <v>33.810149218366803</v>
      </c>
      <c r="K147" s="282">
        <v>3.5323587878382998</v>
      </c>
    </row>
    <row r="148" spans="1:11" x14ac:dyDescent="0.25">
      <c r="A148" s="282" t="s">
        <v>106</v>
      </c>
      <c r="B148" s="282" t="s">
        <v>107</v>
      </c>
      <c r="C148" s="282" t="s">
        <v>17</v>
      </c>
      <c r="D148" s="282">
        <v>42289.284495699998</v>
      </c>
      <c r="E148" s="282">
        <v>2.83166756542564</v>
      </c>
      <c r="F148" s="282">
        <v>68.253426143298299</v>
      </c>
      <c r="G148" s="282">
        <v>1.66836346268705</v>
      </c>
      <c r="H148" s="282">
        <v>19669.926763399999</v>
      </c>
      <c r="I148" s="282">
        <v>3.9727338187817098</v>
      </c>
      <c r="J148" s="282">
        <v>31.746573856701701</v>
      </c>
      <c r="K148" s="282">
        <v>3.58689170348535</v>
      </c>
    </row>
    <row r="149" spans="1:11" x14ac:dyDescent="0.25">
      <c r="A149" s="282" t="s">
        <v>108</v>
      </c>
      <c r="B149" s="282" t="s">
        <v>109</v>
      </c>
      <c r="C149" s="282" t="s">
        <v>16</v>
      </c>
      <c r="D149" s="282">
        <v>74839.946372299994</v>
      </c>
      <c r="E149" s="282">
        <v>2.3266726119255901</v>
      </c>
      <c r="F149" s="282">
        <v>67.196109791587702</v>
      </c>
      <c r="G149" s="282">
        <v>1.6653191293927401</v>
      </c>
      <c r="H149" s="282">
        <v>36535.468967100001</v>
      </c>
      <c r="I149" s="282">
        <v>3.9247987333574899</v>
      </c>
      <c r="J149" s="282">
        <v>32.803890208412298</v>
      </c>
      <c r="K149" s="282">
        <v>3.4112712347759602</v>
      </c>
    </row>
    <row r="150" spans="1:11" x14ac:dyDescent="0.25">
      <c r="A150" s="282" t="s">
        <v>108</v>
      </c>
      <c r="B150" s="282" t="s">
        <v>109</v>
      </c>
      <c r="C150" s="282" t="s">
        <v>17</v>
      </c>
      <c r="D150" s="282">
        <v>69439.952308599997</v>
      </c>
      <c r="E150" s="282">
        <v>2.8433572070025099</v>
      </c>
      <c r="F150" s="282">
        <v>71.347300814143694</v>
      </c>
      <c r="G150" s="282">
        <v>1.55291356473288</v>
      </c>
      <c r="H150" s="282">
        <v>27886.7180997</v>
      </c>
      <c r="I150" s="282">
        <v>4.0374193665829896</v>
      </c>
      <c r="J150" s="282">
        <v>28.652699185856299</v>
      </c>
      <c r="K150" s="282">
        <v>3.8668674990331402</v>
      </c>
    </row>
    <row r="151" spans="1:11" x14ac:dyDescent="0.25">
      <c r="A151" s="282" t="s">
        <v>110</v>
      </c>
      <c r="B151" s="282" t="s">
        <v>111</v>
      </c>
      <c r="C151" s="282" t="s">
        <v>16</v>
      </c>
      <c r="D151" s="282">
        <v>660.49545839999996</v>
      </c>
      <c r="E151" s="282">
        <v>9.5802127369787904</v>
      </c>
      <c r="F151" s="282">
        <v>81.3333333333333</v>
      </c>
      <c r="G151" s="282">
        <v>3.5508969722601398</v>
      </c>
      <c r="H151" s="282">
        <v>151.5891216</v>
      </c>
      <c r="I151" s="282">
        <v>15.7280537875194</v>
      </c>
      <c r="J151" s="282">
        <v>18.6666666666667</v>
      </c>
      <c r="K151" s="282">
        <v>15.471765379133499</v>
      </c>
    </row>
    <row r="152" spans="1:11" x14ac:dyDescent="0.25">
      <c r="A152" s="282" t="s">
        <v>110</v>
      </c>
      <c r="B152" s="282" t="s">
        <v>111</v>
      </c>
      <c r="C152" s="282" t="s">
        <v>17</v>
      </c>
      <c r="D152" s="282">
        <v>240.01610919999999</v>
      </c>
      <c r="E152" s="282">
        <v>9.8998214751751608</v>
      </c>
      <c r="F152" s="282">
        <v>74.301675977653602</v>
      </c>
      <c r="G152" s="282">
        <v>4.3100654600077997</v>
      </c>
      <c r="H152" s="282">
        <v>83.013090399999996</v>
      </c>
      <c r="I152" s="282">
        <v>13.5602504335245</v>
      </c>
      <c r="J152" s="282">
        <v>25.698324022346402</v>
      </c>
      <c r="K152" s="282">
        <v>12.4617110039356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794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83" t="s">
        <v>72</v>
      </c>
      <c r="B163" s="283" t="s">
        <v>73</v>
      </c>
      <c r="C163" s="283" t="s">
        <v>16</v>
      </c>
      <c r="D163" s="283">
        <v>48278.3696069</v>
      </c>
      <c r="E163" s="283">
        <v>2.8702211080949902</v>
      </c>
      <c r="F163" s="283">
        <v>38.410906776437301</v>
      </c>
      <c r="G163" s="283">
        <v>2.3875416040517501</v>
      </c>
      <c r="H163" s="283">
        <v>77410.851654900005</v>
      </c>
      <c r="I163" s="283">
        <v>2.0372973186682901</v>
      </c>
      <c r="J163" s="283">
        <v>61.589093223562699</v>
      </c>
      <c r="K163" s="283">
        <v>1.4890240004866999</v>
      </c>
    </row>
    <row r="164" spans="1:11" x14ac:dyDescent="0.25">
      <c r="A164" s="283" t="s">
        <v>72</v>
      </c>
      <c r="B164" s="283" t="s">
        <v>73</v>
      </c>
      <c r="C164" s="283" t="s">
        <v>17</v>
      </c>
      <c r="D164" s="283">
        <v>42730.9394999</v>
      </c>
      <c r="E164" s="283">
        <v>3.2469382450430402</v>
      </c>
      <c r="F164" s="283">
        <v>40.992336993553501</v>
      </c>
      <c r="G164" s="283">
        <v>2.7477384495839101</v>
      </c>
      <c r="H164" s="283">
        <v>61510.347125499997</v>
      </c>
      <c r="I164" s="283">
        <v>2.4886373951904499</v>
      </c>
      <c r="J164" s="283">
        <v>59.007663006446499</v>
      </c>
      <c r="K164" s="283">
        <v>1.90884055996562</v>
      </c>
    </row>
    <row r="165" spans="1:11" x14ac:dyDescent="0.25">
      <c r="A165" s="283" t="s">
        <v>74</v>
      </c>
      <c r="B165" s="283" t="s">
        <v>75</v>
      </c>
      <c r="C165" s="283" t="s">
        <v>16</v>
      </c>
      <c r="D165" s="283">
        <v>14704.558481800001</v>
      </c>
      <c r="E165" s="283">
        <v>5.7881082927371903</v>
      </c>
      <c r="F165" s="283">
        <v>34.343322984458297</v>
      </c>
      <c r="G165" s="283">
        <v>5.2214532020251099</v>
      </c>
      <c r="H165" s="283">
        <v>28111.794753599999</v>
      </c>
      <c r="I165" s="283">
        <v>3.53451037622479</v>
      </c>
      <c r="J165" s="283">
        <v>65.656677015541703</v>
      </c>
      <c r="K165" s="283">
        <v>2.7312081865327298</v>
      </c>
    </row>
    <row r="166" spans="1:11" x14ac:dyDescent="0.25">
      <c r="A166" s="283" t="s">
        <v>74</v>
      </c>
      <c r="B166" s="283" t="s">
        <v>75</v>
      </c>
      <c r="C166" s="283" t="s">
        <v>17</v>
      </c>
      <c r="D166" s="283">
        <v>11174.629849499999</v>
      </c>
      <c r="E166" s="283">
        <v>5.6612534493349802</v>
      </c>
      <c r="F166" s="283">
        <v>32.078253478875702</v>
      </c>
      <c r="G166" s="283">
        <v>4.8151197317032004</v>
      </c>
      <c r="H166" s="283">
        <v>23660.900884300001</v>
      </c>
      <c r="I166" s="283">
        <v>3.8356448371358698</v>
      </c>
      <c r="J166" s="283">
        <v>67.921746521124305</v>
      </c>
      <c r="K166" s="283">
        <v>2.2740968717091499</v>
      </c>
    </row>
    <row r="167" spans="1:11" x14ac:dyDescent="0.25">
      <c r="A167" s="283" t="s">
        <v>76</v>
      </c>
      <c r="B167" s="283" t="s">
        <v>77</v>
      </c>
      <c r="C167" s="283" t="s">
        <v>16</v>
      </c>
      <c r="D167" s="283">
        <v>12079.9215105</v>
      </c>
      <c r="E167" s="283">
        <v>3.71946381085169</v>
      </c>
      <c r="F167" s="283">
        <v>58.791396165496202</v>
      </c>
      <c r="G167" s="283">
        <v>3.11262811706007</v>
      </c>
      <c r="H167" s="283">
        <v>8467.1692177000004</v>
      </c>
      <c r="I167" s="283">
        <v>5.4292585239323401</v>
      </c>
      <c r="J167" s="283">
        <v>41.208603834503798</v>
      </c>
      <c r="K167" s="283">
        <v>4.44071712501745</v>
      </c>
    </row>
    <row r="168" spans="1:11" x14ac:dyDescent="0.25">
      <c r="A168" s="283" t="s">
        <v>76</v>
      </c>
      <c r="B168" s="283" t="s">
        <v>77</v>
      </c>
      <c r="C168" s="283" t="s">
        <v>17</v>
      </c>
      <c r="D168" s="283">
        <v>11888.5437121</v>
      </c>
      <c r="E168" s="283">
        <v>3.2280861597306401</v>
      </c>
      <c r="F168" s="283">
        <v>65.388116697370094</v>
      </c>
      <c r="G168" s="283">
        <v>2.2548821468904099</v>
      </c>
      <c r="H168" s="283">
        <v>6292.9612961000003</v>
      </c>
      <c r="I168" s="283">
        <v>4.6431463069087204</v>
      </c>
      <c r="J168" s="283">
        <v>34.611883302629899</v>
      </c>
      <c r="K168" s="283">
        <v>4.2598807950009201</v>
      </c>
    </row>
    <row r="169" spans="1:11" x14ac:dyDescent="0.25">
      <c r="A169" s="283" t="s">
        <v>78</v>
      </c>
      <c r="B169" s="283" t="s">
        <v>79</v>
      </c>
      <c r="C169" s="283" t="s">
        <v>16</v>
      </c>
      <c r="D169" s="283">
        <v>47107.789960399998</v>
      </c>
      <c r="E169" s="283">
        <v>2.54162917339473</v>
      </c>
      <c r="F169" s="283">
        <v>62.6696876392378</v>
      </c>
      <c r="G169" s="283">
        <v>1.8124311815018499</v>
      </c>
      <c r="H169" s="283">
        <v>28060.591652700001</v>
      </c>
      <c r="I169" s="283">
        <v>3.5451295976636499</v>
      </c>
      <c r="J169" s="283">
        <v>37.3303123607622</v>
      </c>
      <c r="K169" s="283">
        <v>3.0426880684696398</v>
      </c>
    </row>
    <row r="170" spans="1:11" x14ac:dyDescent="0.25">
      <c r="A170" s="283" t="s">
        <v>78</v>
      </c>
      <c r="B170" s="283" t="s">
        <v>79</v>
      </c>
      <c r="C170" s="283" t="s">
        <v>17</v>
      </c>
      <c r="D170" s="283">
        <v>38460.841581000001</v>
      </c>
      <c r="E170" s="283">
        <v>2.9332610911988901</v>
      </c>
      <c r="F170" s="283">
        <v>63.587116057995601</v>
      </c>
      <c r="G170" s="283">
        <v>1.86595437658384</v>
      </c>
      <c r="H170" s="283">
        <v>22024.432740799999</v>
      </c>
      <c r="I170" s="283">
        <v>3.80028537220953</v>
      </c>
      <c r="J170" s="283">
        <v>36.412883942004399</v>
      </c>
      <c r="K170" s="283">
        <v>3.2584800943462402</v>
      </c>
    </row>
    <row r="171" spans="1:11" x14ac:dyDescent="0.25">
      <c r="A171" s="283" t="s">
        <v>80</v>
      </c>
      <c r="B171" s="283" t="s">
        <v>81</v>
      </c>
      <c r="C171" s="283" t="s">
        <v>16</v>
      </c>
      <c r="D171" s="283">
        <v>47709.9404842</v>
      </c>
      <c r="E171" s="283">
        <v>2.8622887636504801</v>
      </c>
      <c r="F171" s="283">
        <v>66.919273735183396</v>
      </c>
      <c r="G171" s="283">
        <v>1.8822800973859</v>
      </c>
      <c r="H171" s="283">
        <v>23584.826809599999</v>
      </c>
      <c r="I171" s="283">
        <v>4.3147553273585499</v>
      </c>
      <c r="J171" s="283">
        <v>33.080726264816597</v>
      </c>
      <c r="K171" s="283">
        <v>3.8076799183584402</v>
      </c>
    </row>
    <row r="172" spans="1:11" x14ac:dyDescent="0.25">
      <c r="A172" s="283" t="s">
        <v>80</v>
      </c>
      <c r="B172" s="283" t="s">
        <v>81</v>
      </c>
      <c r="C172" s="283" t="s">
        <v>17</v>
      </c>
      <c r="D172" s="283">
        <v>39332.650951299998</v>
      </c>
      <c r="E172" s="283">
        <v>2.8306646515420302</v>
      </c>
      <c r="F172" s="283">
        <v>72.215923781473904</v>
      </c>
      <c r="G172" s="283">
        <v>1.7685583015378199</v>
      </c>
      <c r="H172" s="283">
        <v>15132.6925515</v>
      </c>
      <c r="I172" s="283">
        <v>5.0889428102772403</v>
      </c>
      <c r="J172" s="283">
        <v>27.784076218526099</v>
      </c>
      <c r="K172" s="283">
        <v>4.5968082761660103</v>
      </c>
    </row>
    <row r="173" spans="1:11" x14ac:dyDescent="0.25">
      <c r="A173" s="283" t="s">
        <v>82</v>
      </c>
      <c r="B173" s="283" t="s">
        <v>83</v>
      </c>
      <c r="C173" s="283" t="s">
        <v>16</v>
      </c>
      <c r="D173" s="283">
        <v>23274.650081399999</v>
      </c>
      <c r="E173" s="283">
        <v>4.82194599064049</v>
      </c>
      <c r="F173" s="283">
        <v>64.280242108242007</v>
      </c>
      <c r="G173" s="283">
        <v>3.4661522873752602</v>
      </c>
      <c r="H173" s="283">
        <v>12933.4432892</v>
      </c>
      <c r="I173" s="283">
        <v>7.1335164294408298</v>
      </c>
      <c r="J173" s="283">
        <v>35.719757891758</v>
      </c>
      <c r="K173" s="283">
        <v>6.2375873008906497</v>
      </c>
    </row>
    <row r="174" spans="1:11" x14ac:dyDescent="0.25">
      <c r="A174" s="283" t="s">
        <v>82</v>
      </c>
      <c r="B174" s="283" t="s">
        <v>83</v>
      </c>
      <c r="C174" s="283" t="s">
        <v>17</v>
      </c>
      <c r="D174" s="283">
        <v>24103.090904699999</v>
      </c>
      <c r="E174" s="283">
        <v>4.1820330959922796</v>
      </c>
      <c r="F174" s="283">
        <v>70.427939074271194</v>
      </c>
      <c r="G174" s="283">
        <v>2.7176239828867899</v>
      </c>
      <c r="H174" s="283">
        <v>10120.6720245</v>
      </c>
      <c r="I174" s="283">
        <v>6.8280545368384704</v>
      </c>
      <c r="J174" s="283">
        <v>29.572060925728799</v>
      </c>
      <c r="K174" s="283">
        <v>6.4722122943757103</v>
      </c>
    </row>
    <row r="175" spans="1:11" x14ac:dyDescent="0.25">
      <c r="A175" s="283" t="s">
        <v>84</v>
      </c>
      <c r="B175" s="283" t="s">
        <v>85</v>
      </c>
      <c r="C175" s="283" t="s">
        <v>16</v>
      </c>
      <c r="D175" s="283">
        <v>75092.764850199994</v>
      </c>
      <c r="E175" s="283">
        <v>3.09324321716027</v>
      </c>
      <c r="F175" s="283">
        <v>62.037227671355097</v>
      </c>
      <c r="G175" s="283">
        <v>2.15808845917979</v>
      </c>
      <c r="H175" s="283">
        <v>45951.916978599998</v>
      </c>
      <c r="I175" s="283">
        <v>4.35497707594942</v>
      </c>
      <c r="J175" s="283">
        <v>37.962772328644903</v>
      </c>
      <c r="K175" s="283">
        <v>3.5266609065860899</v>
      </c>
    </row>
    <row r="176" spans="1:11" x14ac:dyDescent="0.25">
      <c r="A176" s="283" t="s">
        <v>84</v>
      </c>
      <c r="B176" s="283" t="s">
        <v>85</v>
      </c>
      <c r="C176" s="283" t="s">
        <v>17</v>
      </c>
      <c r="D176" s="283">
        <v>75676.1760373</v>
      </c>
      <c r="E176" s="283">
        <v>2.91712918854076</v>
      </c>
      <c r="F176" s="283">
        <v>67.179438971287198</v>
      </c>
      <c r="G176" s="283">
        <v>1.82926972244507</v>
      </c>
      <c r="H176" s="283">
        <v>36971.647755400001</v>
      </c>
      <c r="I176" s="283">
        <v>4.0837872083051998</v>
      </c>
      <c r="J176" s="283">
        <v>32.820561028712802</v>
      </c>
      <c r="K176" s="283">
        <v>3.7442782764594802</v>
      </c>
    </row>
    <row r="177" spans="1:11" x14ac:dyDescent="0.25">
      <c r="A177" s="283" t="s">
        <v>86</v>
      </c>
      <c r="B177" s="283" t="s">
        <v>87</v>
      </c>
      <c r="C177" s="283" t="s">
        <v>16</v>
      </c>
      <c r="D177" s="283">
        <v>108062.5569222</v>
      </c>
      <c r="E177" s="283">
        <v>2.18525135180397</v>
      </c>
      <c r="F177" s="283">
        <v>57.529130007349998</v>
      </c>
      <c r="G177" s="283">
        <v>1.56829348888881</v>
      </c>
      <c r="H177" s="283">
        <v>79777.163421899997</v>
      </c>
      <c r="I177" s="283">
        <v>2.5523450187652501</v>
      </c>
      <c r="J177" s="283">
        <v>42.470869992650002</v>
      </c>
      <c r="K177" s="283">
        <v>2.1243398128547599</v>
      </c>
    </row>
    <row r="178" spans="1:11" x14ac:dyDescent="0.25">
      <c r="A178" s="283" t="s">
        <v>86</v>
      </c>
      <c r="B178" s="283" t="s">
        <v>87</v>
      </c>
      <c r="C178" s="283" t="s">
        <v>17</v>
      </c>
      <c r="D178" s="283">
        <v>104521.7869912</v>
      </c>
      <c r="E178" s="283">
        <v>2.1886833440092999</v>
      </c>
      <c r="F178" s="283">
        <v>58.9705223866289</v>
      </c>
      <c r="G178" s="283">
        <v>1.6093740654595201</v>
      </c>
      <c r="H178" s="283">
        <v>72722.338990799995</v>
      </c>
      <c r="I178" s="283">
        <v>2.7309979417036798</v>
      </c>
      <c r="J178" s="283">
        <v>41.0294776133711</v>
      </c>
      <c r="K178" s="283">
        <v>2.31310840098807</v>
      </c>
    </row>
    <row r="179" spans="1:11" x14ac:dyDescent="0.25">
      <c r="A179" s="283" t="s">
        <v>88</v>
      </c>
      <c r="B179" s="283" t="s">
        <v>89</v>
      </c>
      <c r="C179" s="283" t="s">
        <v>16</v>
      </c>
      <c r="D179" s="283">
        <v>32896.4070546</v>
      </c>
      <c r="E179" s="283">
        <v>3.3087556357492001</v>
      </c>
      <c r="F179" s="283">
        <v>42.261881980897897</v>
      </c>
      <c r="G179" s="283">
        <v>2.8378977131974001</v>
      </c>
      <c r="H179" s="283">
        <v>44943.020610899999</v>
      </c>
      <c r="I179" s="283">
        <v>2.7127820204888402</v>
      </c>
      <c r="J179" s="283">
        <v>57.738118019102103</v>
      </c>
      <c r="K179" s="283">
        <v>2.0772221600525498</v>
      </c>
    </row>
    <row r="180" spans="1:11" x14ac:dyDescent="0.25">
      <c r="A180" s="283" t="s">
        <v>88</v>
      </c>
      <c r="B180" s="283" t="s">
        <v>89</v>
      </c>
      <c r="C180" s="283" t="s">
        <v>17</v>
      </c>
      <c r="D180" s="283">
        <v>30190.430939400001</v>
      </c>
      <c r="E180" s="283">
        <v>3.61613645226713</v>
      </c>
      <c r="F180" s="283">
        <v>43.793933316550699</v>
      </c>
      <c r="G180" s="283">
        <v>2.87426153945712</v>
      </c>
      <c r="H180" s="283">
        <v>38747.042023299997</v>
      </c>
      <c r="I180" s="283">
        <v>2.7284014220747101</v>
      </c>
      <c r="J180" s="283">
        <v>56.206066683449301</v>
      </c>
      <c r="K180" s="283">
        <v>2.2395308126120299</v>
      </c>
    </row>
    <row r="181" spans="1:11" x14ac:dyDescent="0.25">
      <c r="A181" s="283" t="s">
        <v>90</v>
      </c>
      <c r="B181" s="283" t="s">
        <v>91</v>
      </c>
      <c r="C181" s="283" t="s">
        <v>16</v>
      </c>
      <c r="D181" s="283">
        <v>81785.718672400006</v>
      </c>
      <c r="E181" s="283">
        <v>2.85557006849199</v>
      </c>
      <c r="F181" s="283">
        <v>50.152346345044897</v>
      </c>
      <c r="G181" s="283">
        <v>2.2128415234473402</v>
      </c>
      <c r="H181" s="283">
        <v>81288.842405400006</v>
      </c>
      <c r="I181" s="283">
        <v>2.5916138395457402</v>
      </c>
      <c r="J181" s="283">
        <v>49.847653654955103</v>
      </c>
      <c r="K181" s="283">
        <v>2.22636746874436</v>
      </c>
    </row>
    <row r="182" spans="1:11" x14ac:dyDescent="0.25">
      <c r="A182" s="283" t="s">
        <v>90</v>
      </c>
      <c r="B182" s="283" t="s">
        <v>91</v>
      </c>
      <c r="C182" s="283" t="s">
        <v>17</v>
      </c>
      <c r="D182" s="283">
        <v>69350.889431899996</v>
      </c>
      <c r="E182" s="283">
        <v>2.8615002502027198</v>
      </c>
      <c r="F182" s="283">
        <v>51.677710944089398</v>
      </c>
      <c r="G182" s="283">
        <v>2.25512232063749</v>
      </c>
      <c r="H182" s="283">
        <v>64847.952128500001</v>
      </c>
      <c r="I182" s="283">
        <v>2.92846840714135</v>
      </c>
      <c r="J182" s="283">
        <v>48.322289055910602</v>
      </c>
      <c r="K182" s="283">
        <v>2.4117143808031898</v>
      </c>
    </row>
    <row r="183" spans="1:11" x14ac:dyDescent="0.25">
      <c r="A183" s="283" t="s">
        <v>92</v>
      </c>
      <c r="B183" s="283" t="s">
        <v>93</v>
      </c>
      <c r="C183" s="283" t="s">
        <v>16</v>
      </c>
      <c r="D183" s="283">
        <v>116640.8390807</v>
      </c>
      <c r="E183" s="283">
        <v>2.8219849068584799</v>
      </c>
      <c r="F183" s="283">
        <v>46.098851833530503</v>
      </c>
      <c r="G183" s="283">
        <v>2.2564118442478001</v>
      </c>
      <c r="H183" s="283">
        <v>136382.46723050001</v>
      </c>
      <c r="I183" s="283">
        <v>2.1863574692848702</v>
      </c>
      <c r="J183" s="283">
        <v>53.901148166469497</v>
      </c>
      <c r="K183" s="283">
        <v>1.92979182859242</v>
      </c>
    </row>
    <row r="184" spans="1:11" x14ac:dyDescent="0.25">
      <c r="A184" s="283" t="s">
        <v>92</v>
      </c>
      <c r="B184" s="283" t="s">
        <v>93</v>
      </c>
      <c r="C184" s="283" t="s">
        <v>17</v>
      </c>
      <c r="D184" s="283">
        <v>90144.876954000007</v>
      </c>
      <c r="E184" s="283">
        <v>2.9880517350540199</v>
      </c>
      <c r="F184" s="283">
        <v>46.930727974646402</v>
      </c>
      <c r="G184" s="283">
        <v>2.3027523025231398</v>
      </c>
      <c r="H184" s="283">
        <v>101935.8361402</v>
      </c>
      <c r="I184" s="283">
        <v>2.4568231670026699</v>
      </c>
      <c r="J184" s="283">
        <v>53.069272025353598</v>
      </c>
      <c r="K184" s="283">
        <v>2.03639201704283</v>
      </c>
    </row>
    <row r="185" spans="1:11" x14ac:dyDescent="0.25">
      <c r="A185" s="283" t="s">
        <v>94</v>
      </c>
      <c r="B185" s="283" t="s">
        <v>95</v>
      </c>
      <c r="C185" s="283" t="s">
        <v>16</v>
      </c>
      <c r="D185" s="283">
        <v>14865.0083318</v>
      </c>
      <c r="E185" s="283">
        <v>4.2677716127274499</v>
      </c>
      <c r="F185" s="283">
        <v>46.229927766200703</v>
      </c>
      <c r="G185" s="283">
        <v>3.7394276183195601</v>
      </c>
      <c r="H185" s="283">
        <v>17289.505097199999</v>
      </c>
      <c r="I185" s="283">
        <v>4.2542899771569198</v>
      </c>
      <c r="J185" s="283">
        <v>53.770072233799297</v>
      </c>
      <c r="K185" s="283">
        <v>3.2150499618109598</v>
      </c>
    </row>
    <row r="186" spans="1:11" x14ac:dyDescent="0.25">
      <c r="A186" s="283" t="s">
        <v>94</v>
      </c>
      <c r="B186" s="283" t="s">
        <v>95</v>
      </c>
      <c r="C186" s="283" t="s">
        <v>17</v>
      </c>
      <c r="D186" s="283">
        <v>11377.382326000001</v>
      </c>
      <c r="E186" s="283">
        <v>6.0419607497253702</v>
      </c>
      <c r="F186" s="283">
        <v>46.853205530269697</v>
      </c>
      <c r="G186" s="283">
        <v>4.4400370545789496</v>
      </c>
      <c r="H186" s="283">
        <v>12905.6570034</v>
      </c>
      <c r="I186" s="283">
        <v>4.2102258992101502</v>
      </c>
      <c r="J186" s="283">
        <v>53.146794469730303</v>
      </c>
      <c r="K186" s="283">
        <v>3.9142524164591701</v>
      </c>
    </row>
    <row r="187" spans="1:11" x14ac:dyDescent="0.25">
      <c r="A187" s="283" t="s">
        <v>96</v>
      </c>
      <c r="B187" s="283" t="s">
        <v>97</v>
      </c>
      <c r="C187" s="283" t="s">
        <v>16</v>
      </c>
      <c r="D187" s="283">
        <v>11547.773067100001</v>
      </c>
      <c r="E187" s="283">
        <v>3.7167532498930602</v>
      </c>
      <c r="F187" s="283">
        <v>29.9621278317525</v>
      </c>
      <c r="G187" s="283">
        <v>3.3657096332590499</v>
      </c>
      <c r="H187" s="283">
        <v>26993.458490100002</v>
      </c>
      <c r="I187" s="283">
        <v>2.24690591326276</v>
      </c>
      <c r="J187" s="283">
        <v>70.037872168247503</v>
      </c>
      <c r="K187" s="283">
        <v>1.4398470306753099</v>
      </c>
    </row>
    <row r="188" spans="1:11" x14ac:dyDescent="0.25">
      <c r="A188" s="283" t="s">
        <v>96</v>
      </c>
      <c r="B188" s="283" t="s">
        <v>97</v>
      </c>
      <c r="C188" s="283" t="s">
        <v>17</v>
      </c>
      <c r="D188" s="283">
        <v>12725.3456007</v>
      </c>
      <c r="E188" s="283">
        <v>3.7990651582763202</v>
      </c>
      <c r="F188" s="283">
        <v>32.793151281463899</v>
      </c>
      <c r="G188" s="283">
        <v>3.2578934210042498</v>
      </c>
      <c r="H188" s="283">
        <v>26079.542320799999</v>
      </c>
      <c r="I188" s="283">
        <v>2.4739329852569001</v>
      </c>
      <c r="J188" s="283">
        <v>67.206848718536094</v>
      </c>
      <c r="K188" s="283">
        <v>1.5896682235662101</v>
      </c>
    </row>
    <row r="189" spans="1:11" x14ac:dyDescent="0.25">
      <c r="A189" s="283" t="s">
        <v>98</v>
      </c>
      <c r="B189" s="283" t="s">
        <v>99</v>
      </c>
      <c r="C189" s="283" t="s">
        <v>16</v>
      </c>
      <c r="D189" s="283">
        <v>11280.339985299999</v>
      </c>
      <c r="E189" s="283">
        <v>4.3521910992747204</v>
      </c>
      <c r="F189" s="283">
        <v>69.503701166630805</v>
      </c>
      <c r="G189" s="283">
        <v>2.8860078384607402</v>
      </c>
      <c r="H189" s="283">
        <v>4949.5007224000001</v>
      </c>
      <c r="I189" s="283">
        <v>6.9982748902326497</v>
      </c>
      <c r="J189" s="283">
        <v>30.496298833369199</v>
      </c>
      <c r="K189" s="283">
        <v>6.5774613327649103</v>
      </c>
    </row>
    <row r="190" spans="1:11" x14ac:dyDescent="0.25">
      <c r="A190" s="283" t="s">
        <v>98</v>
      </c>
      <c r="B190" s="283" t="s">
        <v>99</v>
      </c>
      <c r="C190" s="283" t="s">
        <v>17</v>
      </c>
      <c r="D190" s="283">
        <v>12038.0127784</v>
      </c>
      <c r="E190" s="283">
        <v>4.7096892951353704</v>
      </c>
      <c r="F190" s="283">
        <v>71.202389462379799</v>
      </c>
      <c r="G190" s="283">
        <v>2.9068712855480698</v>
      </c>
      <c r="H190" s="283">
        <v>4868.7411511999999</v>
      </c>
      <c r="I190" s="283">
        <v>7.3764124744913602</v>
      </c>
      <c r="J190" s="283">
        <v>28.797610537620201</v>
      </c>
      <c r="K190" s="283">
        <v>7.1872692743106699</v>
      </c>
    </row>
    <row r="191" spans="1:11" x14ac:dyDescent="0.25">
      <c r="A191" s="283" t="s">
        <v>100</v>
      </c>
      <c r="B191" s="283" t="s">
        <v>101</v>
      </c>
      <c r="C191" s="283" t="s">
        <v>16</v>
      </c>
      <c r="D191" s="283">
        <v>9326.4987653999997</v>
      </c>
      <c r="E191" s="283">
        <v>4.7099702713407998</v>
      </c>
      <c r="F191" s="283">
        <v>64.988365861197707</v>
      </c>
      <c r="G191" s="283">
        <v>3.0086542446350402</v>
      </c>
      <c r="H191" s="283">
        <v>5024.5295176</v>
      </c>
      <c r="I191" s="283">
        <v>6.0979664179002002</v>
      </c>
      <c r="J191" s="283">
        <v>35.0116341388023</v>
      </c>
      <c r="K191" s="283">
        <v>5.5846442935232901</v>
      </c>
    </row>
    <row r="192" spans="1:11" x14ac:dyDescent="0.25">
      <c r="A192" s="283" t="s">
        <v>100</v>
      </c>
      <c r="B192" s="283" t="s">
        <v>101</v>
      </c>
      <c r="C192" s="283" t="s">
        <v>17</v>
      </c>
      <c r="D192" s="283">
        <v>8833.3173284000004</v>
      </c>
      <c r="E192" s="283">
        <v>4.7003131413224697</v>
      </c>
      <c r="F192" s="283">
        <v>63.7020095385056</v>
      </c>
      <c r="G192" s="283">
        <v>3.3373389766732999</v>
      </c>
      <c r="H192" s="283">
        <v>5033.3053926000002</v>
      </c>
      <c r="I192" s="283">
        <v>6.6782006149233002</v>
      </c>
      <c r="J192" s="283">
        <v>36.2979904614944</v>
      </c>
      <c r="K192" s="283">
        <v>5.8569412968135</v>
      </c>
    </row>
    <row r="193" spans="1:11" x14ac:dyDescent="0.25">
      <c r="A193" s="283" t="s">
        <v>102</v>
      </c>
      <c r="B193" s="283" t="s">
        <v>103</v>
      </c>
      <c r="C193" s="283" t="s">
        <v>16</v>
      </c>
      <c r="D193" s="283">
        <v>30429.370671699999</v>
      </c>
      <c r="E193" s="283">
        <v>3.2794872710601002</v>
      </c>
      <c r="F193" s="283">
        <v>58.917975408774304</v>
      </c>
      <c r="G193" s="283">
        <v>2.5719889405218801</v>
      </c>
      <c r="H193" s="283">
        <v>21217.6359686</v>
      </c>
      <c r="I193" s="283">
        <v>4.2894506861119401</v>
      </c>
      <c r="J193" s="283">
        <v>41.082024591225696</v>
      </c>
      <c r="K193" s="283">
        <v>3.6886298242875002</v>
      </c>
    </row>
    <row r="194" spans="1:11" x14ac:dyDescent="0.25">
      <c r="A194" s="283" t="s">
        <v>102</v>
      </c>
      <c r="B194" s="283" t="s">
        <v>103</v>
      </c>
      <c r="C194" s="283" t="s">
        <v>17</v>
      </c>
      <c r="D194" s="283">
        <v>22457.235588799998</v>
      </c>
      <c r="E194" s="283">
        <v>3.5485348746705698</v>
      </c>
      <c r="F194" s="283">
        <v>58.648508853506698</v>
      </c>
      <c r="G194" s="283">
        <v>2.71892599384987</v>
      </c>
      <c r="H194" s="283">
        <v>15833.994704700001</v>
      </c>
      <c r="I194" s="283">
        <v>4.9168507270693302</v>
      </c>
      <c r="J194" s="283">
        <v>41.351491146493302</v>
      </c>
      <c r="K194" s="283">
        <v>3.8562322857335798</v>
      </c>
    </row>
    <row r="195" spans="1:11" x14ac:dyDescent="0.25">
      <c r="A195" s="283" t="s">
        <v>104</v>
      </c>
      <c r="B195" s="283" t="s">
        <v>105</v>
      </c>
      <c r="C195" s="283" t="s">
        <v>16</v>
      </c>
      <c r="D195" s="283">
        <v>2523.0100883</v>
      </c>
      <c r="E195" s="283">
        <v>5.6008967066133399</v>
      </c>
      <c r="F195" s="283">
        <v>62.158517192126297</v>
      </c>
      <c r="G195" s="283">
        <v>4.2453332848417604</v>
      </c>
      <c r="H195" s="283">
        <v>1535.9832762000001</v>
      </c>
      <c r="I195" s="283">
        <v>7.8197963582701204</v>
      </c>
      <c r="J195" s="283">
        <v>37.841482807873703</v>
      </c>
      <c r="K195" s="283">
        <v>6.9733953955217798</v>
      </c>
    </row>
    <row r="196" spans="1:11" x14ac:dyDescent="0.25">
      <c r="A196" s="283" t="s">
        <v>104</v>
      </c>
      <c r="B196" s="283" t="s">
        <v>105</v>
      </c>
      <c r="C196" s="283" t="s">
        <v>17</v>
      </c>
      <c r="D196" s="283">
        <v>2096.3821458000002</v>
      </c>
      <c r="E196" s="283">
        <v>7.31129345265275</v>
      </c>
      <c r="F196" s="283">
        <v>59.149626201333497</v>
      </c>
      <c r="G196" s="283">
        <v>5.1755377761553296</v>
      </c>
      <c r="H196" s="283">
        <v>1447.8197037</v>
      </c>
      <c r="I196" s="283">
        <v>7.3950710441169401</v>
      </c>
      <c r="J196" s="283">
        <v>40.850373798666503</v>
      </c>
      <c r="K196" s="283">
        <v>7.4939614104696899</v>
      </c>
    </row>
    <row r="197" spans="1:11" x14ac:dyDescent="0.25">
      <c r="A197" s="283" t="s">
        <v>106</v>
      </c>
      <c r="B197" s="283" t="s">
        <v>107</v>
      </c>
      <c r="C197" s="283" t="s">
        <v>16</v>
      </c>
      <c r="D197" s="283">
        <v>49462.446466499998</v>
      </c>
      <c r="E197" s="283">
        <v>2.6855810275704601</v>
      </c>
      <c r="F197" s="283">
        <v>66.189850781633197</v>
      </c>
      <c r="G197" s="283">
        <v>1.80434879818104</v>
      </c>
      <c r="H197" s="283">
        <v>25265.696719200001</v>
      </c>
      <c r="I197" s="283">
        <v>3.94941224937571</v>
      </c>
      <c r="J197" s="283">
        <v>33.810149218366803</v>
      </c>
      <c r="K197" s="283">
        <v>3.5323587878382998</v>
      </c>
    </row>
    <row r="198" spans="1:11" x14ac:dyDescent="0.25">
      <c r="A198" s="283" t="s">
        <v>106</v>
      </c>
      <c r="B198" s="283" t="s">
        <v>107</v>
      </c>
      <c r="C198" s="283" t="s">
        <v>17</v>
      </c>
      <c r="D198" s="283">
        <v>42289.284495699998</v>
      </c>
      <c r="E198" s="283">
        <v>2.83166756542564</v>
      </c>
      <c r="F198" s="283">
        <v>68.253426143298299</v>
      </c>
      <c r="G198" s="283">
        <v>1.66836346268705</v>
      </c>
      <c r="H198" s="283">
        <v>19669.926763399999</v>
      </c>
      <c r="I198" s="283">
        <v>3.9727338187817098</v>
      </c>
      <c r="J198" s="283">
        <v>31.746573856701701</v>
      </c>
      <c r="K198" s="283">
        <v>3.58689170348535</v>
      </c>
    </row>
    <row r="199" spans="1:11" x14ac:dyDescent="0.25">
      <c r="A199" s="283" t="s">
        <v>108</v>
      </c>
      <c r="B199" s="283" t="s">
        <v>109</v>
      </c>
      <c r="C199" s="283" t="s">
        <v>16</v>
      </c>
      <c r="D199" s="283">
        <v>73158.9982361</v>
      </c>
      <c r="E199" s="283">
        <v>2.3781295135421701</v>
      </c>
      <c r="F199" s="283">
        <v>66.926880487463805</v>
      </c>
      <c r="G199" s="283">
        <v>1.70213302564203</v>
      </c>
      <c r="H199" s="283">
        <v>36152.832381499997</v>
      </c>
      <c r="I199" s="283">
        <v>3.9645299978004198</v>
      </c>
      <c r="J199" s="283">
        <v>33.073119512536202</v>
      </c>
      <c r="K199" s="283">
        <v>3.4444423525796899</v>
      </c>
    </row>
    <row r="200" spans="1:11" x14ac:dyDescent="0.25">
      <c r="A200" s="283" t="s">
        <v>108</v>
      </c>
      <c r="B200" s="283" t="s">
        <v>109</v>
      </c>
      <c r="C200" s="283" t="s">
        <v>17</v>
      </c>
      <c r="D200" s="283">
        <v>68586.027131199997</v>
      </c>
      <c r="E200" s="283">
        <v>2.8768485007627702</v>
      </c>
      <c r="F200" s="283">
        <v>71.177693749133894</v>
      </c>
      <c r="G200" s="283">
        <v>1.57267395132758</v>
      </c>
      <c r="H200" s="283">
        <v>27772.8509366</v>
      </c>
      <c r="I200" s="283">
        <v>4.0531180926434098</v>
      </c>
      <c r="J200" s="283">
        <v>28.822306250866099</v>
      </c>
      <c r="K200" s="283">
        <v>3.8837733490348501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795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84" t="s">
        <v>88</v>
      </c>
      <c r="B211" s="284" t="s">
        <v>115</v>
      </c>
      <c r="C211" s="284" t="s">
        <v>16</v>
      </c>
      <c r="D211" s="284">
        <v>12559.9544482</v>
      </c>
      <c r="E211" s="284">
        <v>6.3154896022250604</v>
      </c>
      <c r="F211" s="284">
        <v>53.819331629163997</v>
      </c>
      <c r="G211" s="284">
        <v>4.2272714487557899</v>
      </c>
      <c r="H211" s="284">
        <v>10777.300155299999</v>
      </c>
      <c r="I211" s="284">
        <v>6.1226427250143898</v>
      </c>
      <c r="J211" s="284">
        <v>46.180668370836003</v>
      </c>
      <c r="K211" s="284">
        <v>4.9264969956727702</v>
      </c>
    </row>
    <row r="212" spans="1:11" x14ac:dyDescent="0.25">
      <c r="A212" s="284" t="s">
        <v>88</v>
      </c>
      <c r="B212" s="284" t="s">
        <v>115</v>
      </c>
      <c r="C212" s="284" t="s">
        <v>17</v>
      </c>
      <c r="D212" s="284">
        <v>12045.171005099999</v>
      </c>
      <c r="E212" s="284">
        <v>7.4994300263263396</v>
      </c>
      <c r="F212" s="284">
        <v>54.944777247227101</v>
      </c>
      <c r="G212" s="284">
        <v>6.1175521393246903</v>
      </c>
      <c r="H212" s="284">
        <v>9877.1510218000003</v>
      </c>
      <c r="I212" s="284">
        <v>8.65200027386663</v>
      </c>
      <c r="J212" s="284">
        <v>45.055222752772899</v>
      </c>
      <c r="K212" s="284">
        <v>7.46034575032271</v>
      </c>
    </row>
    <row r="213" spans="1:11" x14ac:dyDescent="0.25">
      <c r="A213" s="284" t="s">
        <v>92</v>
      </c>
      <c r="B213" s="284" t="s">
        <v>116</v>
      </c>
      <c r="C213" s="284" t="s">
        <v>16</v>
      </c>
      <c r="D213" s="284">
        <v>8565.8648628999999</v>
      </c>
      <c r="E213" s="284">
        <v>6.6287708729631403</v>
      </c>
      <c r="F213" s="284">
        <v>61.5247977030836</v>
      </c>
      <c r="G213" s="284">
        <v>4.7722163163374001</v>
      </c>
      <c r="H213" s="284">
        <v>5356.7568810000002</v>
      </c>
      <c r="I213" s="284">
        <v>7.9716187936143097</v>
      </c>
      <c r="J213" s="284">
        <v>38.4752022969164</v>
      </c>
      <c r="K213" s="284">
        <v>7.63113969335891</v>
      </c>
    </row>
    <row r="214" spans="1:11" x14ac:dyDescent="0.25">
      <c r="A214" s="284" t="s">
        <v>92</v>
      </c>
      <c r="B214" s="284" t="s">
        <v>116</v>
      </c>
      <c r="C214" s="284" t="s">
        <v>17</v>
      </c>
      <c r="D214" s="284">
        <v>6732.5873744</v>
      </c>
      <c r="E214" s="284">
        <v>6.8871902874464199</v>
      </c>
      <c r="F214" s="284">
        <v>58.082808387545597</v>
      </c>
      <c r="G214" s="284">
        <v>5.5200559770191697</v>
      </c>
      <c r="H214" s="284">
        <v>4858.7725499999997</v>
      </c>
      <c r="I214" s="284">
        <v>8.7519677851223907</v>
      </c>
      <c r="J214" s="284">
        <v>41.917191612454403</v>
      </c>
      <c r="K214" s="284">
        <v>7.6488987279020701</v>
      </c>
    </row>
    <row r="215" spans="1:11" x14ac:dyDescent="0.25">
      <c r="A215" s="284" t="s">
        <v>94</v>
      </c>
      <c r="B215" s="284" t="s">
        <v>117</v>
      </c>
      <c r="C215" s="284" t="s">
        <v>16</v>
      </c>
      <c r="D215" s="284">
        <v>5891.8022313000001</v>
      </c>
      <c r="E215" s="284">
        <v>6.1322092266063697</v>
      </c>
      <c r="F215" s="284">
        <v>45.632738656118001</v>
      </c>
      <c r="G215" s="284">
        <v>4.9898906535859799</v>
      </c>
      <c r="H215" s="284">
        <v>7019.5469553000003</v>
      </c>
      <c r="I215" s="284">
        <v>5.2718443772890096</v>
      </c>
      <c r="J215" s="284">
        <v>54.367261343881999</v>
      </c>
      <c r="K215" s="284">
        <v>4.1882259744047001</v>
      </c>
    </row>
    <row r="216" spans="1:11" x14ac:dyDescent="0.25">
      <c r="A216" s="284" t="s">
        <v>94</v>
      </c>
      <c r="B216" s="284" t="s">
        <v>117</v>
      </c>
      <c r="C216" s="284" t="s">
        <v>17</v>
      </c>
      <c r="D216" s="284">
        <v>4694.0982789</v>
      </c>
      <c r="E216" s="284">
        <v>6.91082961109477</v>
      </c>
      <c r="F216" s="284">
        <v>46.724663266723603</v>
      </c>
      <c r="G216" s="284">
        <v>5.3447518803659104</v>
      </c>
      <c r="H216" s="284">
        <v>5352.1983676999998</v>
      </c>
      <c r="I216" s="284">
        <v>6.4367113479683598</v>
      </c>
      <c r="J216" s="284">
        <v>53.275336733276298</v>
      </c>
      <c r="K216" s="284">
        <v>4.6875674029911796</v>
      </c>
    </row>
    <row r="217" spans="1:11" x14ac:dyDescent="0.25">
      <c r="A217" s="284" t="s">
        <v>96</v>
      </c>
      <c r="B217" s="284" t="s">
        <v>118</v>
      </c>
      <c r="C217" s="284" t="s">
        <v>16</v>
      </c>
      <c r="D217" s="284">
        <v>8352.0422197999997</v>
      </c>
      <c r="E217" s="284">
        <v>7.4272408424875103</v>
      </c>
      <c r="F217" s="284">
        <v>25.3448466797912</v>
      </c>
      <c r="G217" s="284">
        <v>6.9898157254170199</v>
      </c>
      <c r="H217" s="284">
        <v>24601.568923800001</v>
      </c>
      <c r="I217" s="284">
        <v>4.0588664592550403</v>
      </c>
      <c r="J217" s="284">
        <v>74.655153320208797</v>
      </c>
      <c r="K217" s="284">
        <v>2.3729883337167101</v>
      </c>
    </row>
    <row r="218" spans="1:11" x14ac:dyDescent="0.25">
      <c r="A218" s="284" t="s">
        <v>96</v>
      </c>
      <c r="B218" s="284" t="s">
        <v>118</v>
      </c>
      <c r="C218" s="284" t="s">
        <v>17</v>
      </c>
      <c r="D218" s="284">
        <v>8363.3760571999992</v>
      </c>
      <c r="E218" s="284">
        <v>7.9928466659765602</v>
      </c>
      <c r="F218" s="284">
        <v>30.1600135344199</v>
      </c>
      <c r="G218" s="284">
        <v>7.1267445817036403</v>
      </c>
      <c r="H218" s="284">
        <v>19366.6382137</v>
      </c>
      <c r="I218" s="284">
        <v>4.3625442302403101</v>
      </c>
      <c r="J218" s="284">
        <v>69.839986465580097</v>
      </c>
      <c r="K218" s="284">
        <v>3.0776453994083699</v>
      </c>
    </row>
    <row r="219" spans="1:11" x14ac:dyDescent="0.25">
      <c r="A219" s="284" t="s">
        <v>98</v>
      </c>
      <c r="B219" s="284" t="s">
        <v>119</v>
      </c>
      <c r="C219" s="284" t="s">
        <v>16</v>
      </c>
      <c r="D219" s="284">
        <v>3018.6878946000002</v>
      </c>
      <c r="E219" s="284">
        <v>7.6813015150908397</v>
      </c>
      <c r="F219" s="284">
        <v>28.871911011958598</v>
      </c>
      <c r="G219" s="284">
        <v>6.8676281186132702</v>
      </c>
      <c r="H219" s="284">
        <v>7436.7609787000001</v>
      </c>
      <c r="I219" s="284">
        <v>4.5306436584157499</v>
      </c>
      <c r="J219" s="284">
        <v>71.128088988041398</v>
      </c>
      <c r="K219" s="284">
        <v>2.78766870760668</v>
      </c>
    </row>
    <row r="220" spans="1:11" x14ac:dyDescent="0.25">
      <c r="A220" s="284" t="s">
        <v>98</v>
      </c>
      <c r="B220" s="284" t="s">
        <v>119</v>
      </c>
      <c r="C220" s="284" t="s">
        <v>17</v>
      </c>
      <c r="D220" s="284">
        <v>2775.4557777</v>
      </c>
      <c r="E220" s="284">
        <v>9.4115415185581099</v>
      </c>
      <c r="F220" s="284">
        <v>34.0987591021171</v>
      </c>
      <c r="G220" s="284">
        <v>7.9664759329967803</v>
      </c>
      <c r="H220" s="284">
        <v>5364.0069205999998</v>
      </c>
      <c r="I220" s="284">
        <v>5.7582553833795496</v>
      </c>
      <c r="J220" s="284">
        <v>65.9012408978829</v>
      </c>
      <c r="K220" s="284">
        <v>4.1220307847161903</v>
      </c>
    </row>
    <row r="221" spans="1:11" x14ac:dyDescent="0.25">
      <c r="A221" s="284" t="s">
        <v>106</v>
      </c>
      <c r="B221" s="284" t="s">
        <v>120</v>
      </c>
      <c r="C221" s="284" t="s">
        <v>16</v>
      </c>
      <c r="D221" s="284">
        <v>7269.4219794999999</v>
      </c>
      <c r="E221" s="284">
        <v>9.3772137156874606</v>
      </c>
      <c r="F221" s="284">
        <v>36.093629725797499</v>
      </c>
      <c r="G221" s="284">
        <v>8.17708080076663</v>
      </c>
      <c r="H221" s="284">
        <v>12871.0350339</v>
      </c>
      <c r="I221" s="284">
        <v>5.5464457114039298</v>
      </c>
      <c r="J221" s="284">
        <v>63.906370274202601</v>
      </c>
      <c r="K221" s="284">
        <v>4.6183271776262904</v>
      </c>
    </row>
    <row r="222" spans="1:11" x14ac:dyDescent="0.25">
      <c r="A222" s="284" t="s">
        <v>106</v>
      </c>
      <c r="B222" s="284" t="s">
        <v>120</v>
      </c>
      <c r="C222" s="284" t="s">
        <v>17</v>
      </c>
      <c r="D222" s="284">
        <v>6705.6089898</v>
      </c>
      <c r="E222" s="284">
        <v>9.0940936486161501</v>
      </c>
      <c r="F222" s="284">
        <v>39.628314555863703</v>
      </c>
      <c r="G222" s="284">
        <v>7.5937205341947003</v>
      </c>
      <c r="H222" s="284">
        <v>10215.648108699999</v>
      </c>
      <c r="I222" s="284">
        <v>6.00784014699616</v>
      </c>
      <c r="J222" s="284">
        <v>60.371685444136297</v>
      </c>
      <c r="K222" s="284">
        <v>4.98456095377436</v>
      </c>
    </row>
    <row r="223" spans="1:11" x14ac:dyDescent="0.25">
      <c r="A223" s="284" t="s">
        <v>108</v>
      </c>
      <c r="B223" s="284" t="s">
        <v>121</v>
      </c>
      <c r="C223" s="284" t="s">
        <v>16</v>
      </c>
      <c r="D223" s="284">
        <v>8440.3528294000007</v>
      </c>
      <c r="E223" s="284">
        <v>8.9733612417682593</v>
      </c>
      <c r="F223" s="284">
        <v>39.294635552536697</v>
      </c>
      <c r="G223" s="284">
        <v>7.8071434233538701</v>
      </c>
      <c r="H223" s="284">
        <v>13039.303899099999</v>
      </c>
      <c r="I223" s="284">
        <v>5.67819711341133</v>
      </c>
      <c r="J223" s="284">
        <v>60.705364447463303</v>
      </c>
      <c r="K223" s="284">
        <v>5.0535707728527299</v>
      </c>
    </row>
    <row r="224" spans="1:11" x14ac:dyDescent="0.25">
      <c r="A224" s="284" t="s">
        <v>108</v>
      </c>
      <c r="B224" s="284" t="s">
        <v>121</v>
      </c>
      <c r="C224" s="284" t="s">
        <v>17</v>
      </c>
      <c r="D224" s="284">
        <v>7216.8454207000004</v>
      </c>
      <c r="E224" s="284">
        <v>7.4989834689956103</v>
      </c>
      <c r="F224" s="284">
        <v>35.9098570766932</v>
      </c>
      <c r="G224" s="284">
        <v>6.89483895055759</v>
      </c>
      <c r="H224" s="284">
        <v>12880.269990500001</v>
      </c>
      <c r="I224" s="284">
        <v>5.4519230581563196</v>
      </c>
      <c r="J224" s="284">
        <v>64.0901429233068</v>
      </c>
      <c r="K224" s="284">
        <v>3.8631944006993599</v>
      </c>
    </row>
    <row r="225" spans="1:11" x14ac:dyDescent="0.25">
      <c r="A225" s="284" t="s">
        <v>110</v>
      </c>
      <c r="B225" s="284" t="s">
        <v>122</v>
      </c>
      <c r="C225" s="284" t="s">
        <v>16</v>
      </c>
      <c r="D225" s="284">
        <v>2527.1218806000002</v>
      </c>
      <c r="E225" s="284">
        <v>8.6270191821023392</v>
      </c>
      <c r="F225" s="284">
        <v>23.458113480777701</v>
      </c>
      <c r="G225" s="284">
        <v>8.2755730181815697</v>
      </c>
      <c r="H225" s="284">
        <v>8245.7899422999999</v>
      </c>
      <c r="I225" s="284">
        <v>4.4525885513580601</v>
      </c>
      <c r="J225" s="284">
        <v>76.541886519222302</v>
      </c>
      <c r="K225" s="284">
        <v>2.5362496249711999</v>
      </c>
    </row>
    <row r="226" spans="1:11" x14ac:dyDescent="0.25">
      <c r="A226" s="284" t="s">
        <v>110</v>
      </c>
      <c r="B226" s="284" t="s">
        <v>122</v>
      </c>
      <c r="C226" s="284" t="s">
        <v>17</v>
      </c>
      <c r="D226" s="284">
        <v>2248.6708625000001</v>
      </c>
      <c r="E226" s="284">
        <v>8.4509051354206193</v>
      </c>
      <c r="F226" s="284">
        <v>26.410677110085398</v>
      </c>
      <c r="G226" s="284">
        <v>7.5131687869679498</v>
      </c>
      <c r="H226" s="284">
        <v>6265.5783296999998</v>
      </c>
      <c r="I226" s="284">
        <v>5.5215577779764198</v>
      </c>
      <c r="J226" s="284">
        <v>73.589322889914598</v>
      </c>
      <c r="K226" s="284">
        <v>2.6964220774665901</v>
      </c>
    </row>
    <row r="227" spans="1:11" x14ac:dyDescent="0.25">
      <c r="A227" s="284" t="s">
        <v>123</v>
      </c>
      <c r="B227" s="284" t="s">
        <v>124</v>
      </c>
      <c r="C227" s="284" t="s">
        <v>16</v>
      </c>
      <c r="D227" s="284">
        <v>2779.6660062000001</v>
      </c>
      <c r="E227" s="284">
        <v>7.92514095265709</v>
      </c>
      <c r="F227" s="284">
        <v>44.205554754923298</v>
      </c>
      <c r="G227" s="284">
        <v>7.0983457212702303</v>
      </c>
      <c r="H227" s="284">
        <v>3508.3808730000001</v>
      </c>
      <c r="I227" s="284">
        <v>7.3921936100964798</v>
      </c>
      <c r="J227" s="284">
        <v>55.794445245076702</v>
      </c>
      <c r="K227" s="284">
        <v>5.6239704342015102</v>
      </c>
    </row>
    <row r="228" spans="1:11" x14ac:dyDescent="0.25">
      <c r="A228" s="284" t="s">
        <v>123</v>
      </c>
      <c r="B228" s="284" t="s">
        <v>124</v>
      </c>
      <c r="C228" s="284" t="s">
        <v>17</v>
      </c>
      <c r="D228" s="284">
        <v>1963.7979359999999</v>
      </c>
      <c r="E228" s="284">
        <v>10.333895885435201</v>
      </c>
      <c r="F228" s="284">
        <v>36.515971935765201</v>
      </c>
      <c r="G228" s="284">
        <v>8.7916341877434796</v>
      </c>
      <c r="H228" s="284">
        <v>3414.1170745999998</v>
      </c>
      <c r="I228" s="284">
        <v>6.9366130710638103</v>
      </c>
      <c r="J228" s="284">
        <v>63.484028064234799</v>
      </c>
      <c r="K228" s="284">
        <v>5.0569423059343901</v>
      </c>
    </row>
    <row r="229" spans="1:11" x14ac:dyDescent="0.25">
      <c r="A229" s="284" t="s">
        <v>125</v>
      </c>
      <c r="B229" s="284" t="s">
        <v>126</v>
      </c>
      <c r="C229" s="284" t="s">
        <v>16</v>
      </c>
      <c r="D229" s="284">
        <v>4728.0551122999996</v>
      </c>
      <c r="E229" s="284">
        <v>9.5469384732261702</v>
      </c>
      <c r="F229" s="284">
        <v>34.065491358344801</v>
      </c>
      <c r="G229" s="284">
        <v>8.0498938137635996</v>
      </c>
      <c r="H229" s="284">
        <v>9151.2547809999996</v>
      </c>
      <c r="I229" s="284">
        <v>5.04583361754589</v>
      </c>
      <c r="J229" s="284">
        <v>65.934508641655199</v>
      </c>
      <c r="K229" s="284">
        <v>4.1590298282000298</v>
      </c>
    </row>
    <row r="230" spans="1:11" x14ac:dyDescent="0.25">
      <c r="A230" s="284" t="s">
        <v>125</v>
      </c>
      <c r="B230" s="284" t="s">
        <v>126</v>
      </c>
      <c r="C230" s="284" t="s">
        <v>17</v>
      </c>
      <c r="D230" s="284">
        <v>3425.4018473000001</v>
      </c>
      <c r="E230" s="284">
        <v>9.2524420923931601</v>
      </c>
      <c r="F230" s="284">
        <v>40.924898292689697</v>
      </c>
      <c r="G230" s="284">
        <v>6.5882764860370804</v>
      </c>
      <c r="H230" s="284">
        <v>4944.5684891000001</v>
      </c>
      <c r="I230" s="284">
        <v>6.7262129447827901</v>
      </c>
      <c r="J230" s="284">
        <v>59.075101707310303</v>
      </c>
      <c r="K230" s="284">
        <v>4.5640978571827304</v>
      </c>
    </row>
    <row r="231" spans="1:11" x14ac:dyDescent="0.25">
      <c r="A231" s="284" t="s">
        <v>127</v>
      </c>
      <c r="B231" s="284" t="s">
        <v>128</v>
      </c>
      <c r="C231" s="284" t="s">
        <v>16</v>
      </c>
      <c r="D231" s="284">
        <v>6985.4734232000001</v>
      </c>
      <c r="E231" s="284">
        <v>7.6063442737432503</v>
      </c>
      <c r="F231" s="284">
        <v>40.2911161987291</v>
      </c>
      <c r="G231" s="284">
        <v>6.9108617494860196</v>
      </c>
      <c r="H231" s="284">
        <v>10352.0294366</v>
      </c>
      <c r="I231" s="284">
        <v>6.1316027774627404</v>
      </c>
      <c r="J231" s="284">
        <v>59.7088838012709</v>
      </c>
      <c r="K231" s="284">
        <v>4.6633987449614098</v>
      </c>
    </row>
    <row r="232" spans="1:11" x14ac:dyDescent="0.25">
      <c r="A232" s="284" t="s">
        <v>127</v>
      </c>
      <c r="B232" s="284" t="s">
        <v>128</v>
      </c>
      <c r="C232" s="284" t="s">
        <v>17</v>
      </c>
      <c r="D232" s="284">
        <v>5568.3093188000003</v>
      </c>
      <c r="E232" s="284">
        <v>9.1854907681845095</v>
      </c>
      <c r="F232" s="284">
        <v>39.931799077982902</v>
      </c>
      <c r="G232" s="284">
        <v>7.1980032657642603</v>
      </c>
      <c r="H232" s="284">
        <v>8376.2397557999993</v>
      </c>
      <c r="I232" s="284">
        <v>6.0788927533334496</v>
      </c>
      <c r="J232" s="284">
        <v>60.068200922017098</v>
      </c>
      <c r="K232" s="284">
        <v>4.7850479248465501</v>
      </c>
    </row>
    <row r="233" spans="1:11" x14ac:dyDescent="0.25">
      <c r="A233" s="284" t="s">
        <v>129</v>
      </c>
      <c r="B233" s="284" t="s">
        <v>130</v>
      </c>
      <c r="C233" s="284" t="s">
        <v>16</v>
      </c>
      <c r="D233" s="284">
        <v>3373.8245793000001</v>
      </c>
      <c r="E233" s="284">
        <v>7.9461622745758698</v>
      </c>
      <c r="F233" s="284">
        <v>34.134604715065699</v>
      </c>
      <c r="G233" s="284">
        <v>7.2481602295365901</v>
      </c>
      <c r="H233" s="284">
        <v>6510.0589677999997</v>
      </c>
      <c r="I233" s="284">
        <v>5.3490023289034099</v>
      </c>
      <c r="J233" s="284">
        <v>65.865395284934294</v>
      </c>
      <c r="K233" s="284">
        <v>3.7563440297652502</v>
      </c>
    </row>
    <row r="234" spans="1:11" x14ac:dyDescent="0.25">
      <c r="A234" s="284" t="s">
        <v>129</v>
      </c>
      <c r="B234" s="284" t="s">
        <v>130</v>
      </c>
      <c r="C234" s="284" t="s">
        <v>17</v>
      </c>
      <c r="D234" s="284">
        <v>2403.9123952999998</v>
      </c>
      <c r="E234" s="284">
        <v>9.7061372603596503</v>
      </c>
      <c r="F234" s="284">
        <v>32.203270439496102</v>
      </c>
      <c r="G234" s="284">
        <v>8.53692911367758</v>
      </c>
      <c r="H234" s="284">
        <v>5060.8958757</v>
      </c>
      <c r="I234" s="284">
        <v>6.4618661496488503</v>
      </c>
      <c r="J234" s="284">
        <v>67.796729560503906</v>
      </c>
      <c r="K234" s="284">
        <v>4.0550191543564296</v>
      </c>
    </row>
    <row r="235" spans="1:11" x14ac:dyDescent="0.25">
      <c r="A235" s="284" t="s">
        <v>131</v>
      </c>
      <c r="B235" s="284" t="s">
        <v>132</v>
      </c>
      <c r="C235" s="284" t="s">
        <v>16</v>
      </c>
      <c r="D235" s="284">
        <v>11007.8561993</v>
      </c>
      <c r="E235" s="284">
        <v>6.14100955765959</v>
      </c>
      <c r="F235" s="284">
        <v>53.109524938340002</v>
      </c>
      <c r="G235" s="284">
        <v>5.4337272756789901</v>
      </c>
      <c r="H235" s="284">
        <v>9718.8518856999999</v>
      </c>
      <c r="I235" s="284">
        <v>6.93441592101812</v>
      </c>
      <c r="J235" s="284">
        <v>46.890475061659998</v>
      </c>
      <c r="K235" s="284">
        <v>6.1543986039026297</v>
      </c>
    </row>
    <row r="236" spans="1:11" x14ac:dyDescent="0.25">
      <c r="A236" s="284" t="s">
        <v>131</v>
      </c>
      <c r="B236" s="284" t="s">
        <v>132</v>
      </c>
      <c r="C236" s="284" t="s">
        <v>17</v>
      </c>
      <c r="D236" s="284">
        <v>9070.0511064000002</v>
      </c>
      <c r="E236" s="284">
        <v>6.6941460310540002</v>
      </c>
      <c r="F236" s="284">
        <v>55.0613375253198</v>
      </c>
      <c r="G236" s="284">
        <v>5.7722295131952297</v>
      </c>
      <c r="H236" s="284">
        <v>7402.5801700000002</v>
      </c>
      <c r="I236" s="284">
        <v>8.0726290844277599</v>
      </c>
      <c r="J236" s="284">
        <v>44.9386624746802</v>
      </c>
      <c r="K236" s="284">
        <v>7.0724552088911903</v>
      </c>
    </row>
    <row r="237" spans="1:11" x14ac:dyDescent="0.25">
      <c r="A237" s="284" t="s">
        <v>133</v>
      </c>
      <c r="B237" s="284" t="s">
        <v>134</v>
      </c>
      <c r="C237" s="284" t="s">
        <v>16</v>
      </c>
      <c r="D237" s="284">
        <v>17698.6521307</v>
      </c>
      <c r="E237" s="284">
        <v>6.17375299273741</v>
      </c>
      <c r="F237" s="284">
        <v>45.383308546030598</v>
      </c>
      <c r="G237" s="284">
        <v>5.0213200324224196</v>
      </c>
      <c r="H237" s="284">
        <v>21299.5009298</v>
      </c>
      <c r="I237" s="284">
        <v>5.0412545956891197</v>
      </c>
      <c r="J237" s="284">
        <v>54.616691453969402</v>
      </c>
      <c r="K237" s="284">
        <v>4.17242623588524</v>
      </c>
    </row>
    <row r="238" spans="1:11" x14ac:dyDescent="0.25">
      <c r="A238" s="284" t="s">
        <v>133</v>
      </c>
      <c r="B238" s="284" t="s">
        <v>134</v>
      </c>
      <c r="C238" s="284" t="s">
        <v>17</v>
      </c>
      <c r="D238" s="284">
        <v>11885.070220199999</v>
      </c>
      <c r="E238" s="284">
        <v>8.0427238319320207</v>
      </c>
      <c r="F238" s="284">
        <v>47.701414205106801</v>
      </c>
      <c r="G238" s="284">
        <v>6.1070932350518499</v>
      </c>
      <c r="H238" s="284">
        <v>13030.4808557</v>
      </c>
      <c r="I238" s="284">
        <v>6.9307176936001698</v>
      </c>
      <c r="J238" s="284">
        <v>52.298585794893199</v>
      </c>
      <c r="K238" s="284">
        <v>5.5702650380817698</v>
      </c>
    </row>
    <row r="239" spans="1:11" x14ac:dyDescent="0.25">
      <c r="A239" s="284" t="s">
        <v>135</v>
      </c>
      <c r="B239" s="284" t="s">
        <v>136</v>
      </c>
      <c r="C239" s="284" t="s">
        <v>16</v>
      </c>
      <c r="D239" s="284">
        <v>32153.076184099998</v>
      </c>
      <c r="E239" s="284">
        <v>6.14900377124538</v>
      </c>
      <c r="F239" s="284">
        <v>57.409427465176201</v>
      </c>
      <c r="G239" s="284">
        <v>4.7298097698975097</v>
      </c>
      <c r="H239" s="284">
        <v>23853.537370099999</v>
      </c>
      <c r="I239" s="284">
        <v>7.2177473331806699</v>
      </c>
      <c r="J239" s="284">
        <v>42.590572534823799</v>
      </c>
      <c r="K239" s="284">
        <v>6.3754876900749302</v>
      </c>
    </row>
    <row r="240" spans="1:11" x14ac:dyDescent="0.25">
      <c r="A240" s="284" t="s">
        <v>135</v>
      </c>
      <c r="B240" s="284" t="s">
        <v>136</v>
      </c>
      <c r="C240" s="284" t="s">
        <v>17</v>
      </c>
      <c r="D240" s="284">
        <v>24452.544394600001</v>
      </c>
      <c r="E240" s="284">
        <v>6.7564064420162699</v>
      </c>
      <c r="F240" s="284">
        <v>55.873490494415599</v>
      </c>
      <c r="G240" s="284">
        <v>4.8457900945912797</v>
      </c>
      <c r="H240" s="284">
        <v>19311.580914599999</v>
      </c>
      <c r="I240" s="284">
        <v>7.1308029606494099</v>
      </c>
      <c r="J240" s="284">
        <v>44.126509505584401</v>
      </c>
      <c r="K240" s="284">
        <v>6.1357947823589898</v>
      </c>
    </row>
    <row r="241" spans="1:11" x14ac:dyDescent="0.25">
      <c r="A241" s="284" t="s">
        <v>137</v>
      </c>
      <c r="B241" s="284" t="s">
        <v>138</v>
      </c>
      <c r="C241" s="284" t="s">
        <v>16</v>
      </c>
      <c r="D241" s="284">
        <v>12829.044363999999</v>
      </c>
      <c r="E241" s="284">
        <v>6.0229484115719298</v>
      </c>
      <c r="F241" s="284">
        <v>56.107041389969801</v>
      </c>
      <c r="G241" s="284">
        <v>4.8040282389812203</v>
      </c>
      <c r="H241" s="284">
        <v>10036.257470099999</v>
      </c>
      <c r="I241" s="284">
        <v>7.3690831575350497</v>
      </c>
      <c r="J241" s="284">
        <v>43.892958610030199</v>
      </c>
      <c r="K241" s="284">
        <v>6.1408439936311101</v>
      </c>
    </row>
    <row r="242" spans="1:11" x14ac:dyDescent="0.25">
      <c r="A242" s="284" t="s">
        <v>137</v>
      </c>
      <c r="B242" s="284" t="s">
        <v>138</v>
      </c>
      <c r="C242" s="284" t="s">
        <v>17</v>
      </c>
      <c r="D242" s="284">
        <v>9732.4195132000004</v>
      </c>
      <c r="E242" s="284">
        <v>7.41447365079524</v>
      </c>
      <c r="F242" s="284">
        <v>54.2392933728283</v>
      </c>
      <c r="G242" s="284">
        <v>5.52198561391622</v>
      </c>
      <c r="H242" s="284">
        <v>8211.0655655999999</v>
      </c>
      <c r="I242" s="284">
        <v>8.4478596200400897</v>
      </c>
      <c r="J242" s="284">
        <v>45.7607066271717</v>
      </c>
      <c r="K242" s="284">
        <v>6.5451042999387896</v>
      </c>
    </row>
    <row r="243" spans="1:11" x14ac:dyDescent="0.25">
      <c r="A243" s="284" t="s">
        <v>139</v>
      </c>
      <c r="B243" s="284" t="s">
        <v>140</v>
      </c>
      <c r="C243" s="284" t="s">
        <v>16</v>
      </c>
      <c r="D243" s="284">
        <v>12222.360345700001</v>
      </c>
      <c r="E243" s="284">
        <v>6.15757980651221</v>
      </c>
      <c r="F243" s="284">
        <v>48.931004166310899</v>
      </c>
      <c r="G243" s="284">
        <v>5.3403911716420902</v>
      </c>
      <c r="H243" s="284">
        <v>12756.404251399999</v>
      </c>
      <c r="I243" s="284">
        <v>6.7955233237202899</v>
      </c>
      <c r="J243" s="284">
        <v>51.068995833689101</v>
      </c>
      <c r="K243" s="284">
        <v>5.1168169337092797</v>
      </c>
    </row>
    <row r="244" spans="1:11" x14ac:dyDescent="0.25">
      <c r="A244" s="284" t="s">
        <v>139</v>
      </c>
      <c r="B244" s="284" t="s">
        <v>140</v>
      </c>
      <c r="C244" s="284" t="s">
        <v>17</v>
      </c>
      <c r="D244" s="284">
        <v>11207.2650428</v>
      </c>
      <c r="E244" s="284">
        <v>7.5952411121665797</v>
      </c>
      <c r="F244" s="284">
        <v>50.740123182127398</v>
      </c>
      <c r="G244" s="284">
        <v>6.2757230986671502</v>
      </c>
      <c r="H244" s="284">
        <v>10880.314450399999</v>
      </c>
      <c r="I244" s="284">
        <v>8.0227303992696299</v>
      </c>
      <c r="J244" s="284">
        <v>49.259876817872602</v>
      </c>
      <c r="K244" s="284">
        <v>6.4643069299710501</v>
      </c>
    </row>
    <row r="245" spans="1:11" x14ac:dyDescent="0.25">
      <c r="A245" s="284" t="s">
        <v>141</v>
      </c>
      <c r="B245" s="284" t="s">
        <v>142</v>
      </c>
      <c r="C245" s="284" t="s">
        <v>16</v>
      </c>
      <c r="D245" s="284">
        <v>12155.543008299999</v>
      </c>
      <c r="E245" s="284">
        <v>5.9581636223110097</v>
      </c>
      <c r="F245" s="284">
        <v>67.439809525237195</v>
      </c>
      <c r="G245" s="284">
        <v>3.9972106193328001</v>
      </c>
      <c r="H245" s="284">
        <v>5868.7413036999997</v>
      </c>
      <c r="I245" s="284">
        <v>8.7877180438833395</v>
      </c>
      <c r="J245" s="284">
        <v>32.560190474762898</v>
      </c>
      <c r="K245" s="284">
        <v>8.2791629554194799</v>
      </c>
    </row>
    <row r="246" spans="1:11" x14ac:dyDescent="0.25">
      <c r="A246" s="284" t="s">
        <v>141</v>
      </c>
      <c r="B246" s="284" t="s">
        <v>142</v>
      </c>
      <c r="C246" s="284" t="s">
        <v>17</v>
      </c>
      <c r="D246" s="284">
        <v>10149.7708881</v>
      </c>
      <c r="E246" s="284">
        <v>6.5000723255700699</v>
      </c>
      <c r="F246" s="284">
        <v>65.006048329460498</v>
      </c>
      <c r="G246" s="284">
        <v>3.6190920745396098</v>
      </c>
      <c r="H246" s="284">
        <v>5463.8083847999997</v>
      </c>
      <c r="I246" s="284">
        <v>8.1521712369749295</v>
      </c>
      <c r="J246" s="284">
        <v>34.993951670539502</v>
      </c>
      <c r="K246" s="284">
        <v>6.7229581992122096</v>
      </c>
    </row>
    <row r="247" spans="1:11" x14ac:dyDescent="0.25">
      <c r="A247" s="284" t="s">
        <v>143</v>
      </c>
      <c r="B247" s="284" t="s">
        <v>144</v>
      </c>
      <c r="C247" s="284" t="s">
        <v>16</v>
      </c>
      <c r="D247" s="284">
        <v>5249.9952085000004</v>
      </c>
      <c r="E247" s="284">
        <v>6.1718586394643102</v>
      </c>
      <c r="F247" s="284">
        <v>58.794006666725501</v>
      </c>
      <c r="G247" s="284">
        <v>4.7905370370335003</v>
      </c>
      <c r="H247" s="284">
        <v>3679.4782295999998</v>
      </c>
      <c r="I247" s="284">
        <v>7.77942654245631</v>
      </c>
      <c r="J247" s="284">
        <v>41.205993333274499</v>
      </c>
      <c r="K247" s="284">
        <v>6.83528884292428</v>
      </c>
    </row>
    <row r="248" spans="1:11" x14ac:dyDescent="0.25">
      <c r="A248" s="284" t="s">
        <v>143</v>
      </c>
      <c r="B248" s="284" t="s">
        <v>144</v>
      </c>
      <c r="C248" s="284" t="s">
        <v>17</v>
      </c>
      <c r="D248" s="284">
        <v>3597.822948</v>
      </c>
      <c r="E248" s="284">
        <v>8.0095225369371299</v>
      </c>
      <c r="F248" s="284">
        <v>53.155501329902897</v>
      </c>
      <c r="G248" s="284">
        <v>5.7269642917366497</v>
      </c>
      <c r="H248" s="284">
        <v>3170.663583</v>
      </c>
      <c r="I248" s="284">
        <v>7.3865981497853097</v>
      </c>
      <c r="J248" s="284">
        <v>46.844498670097202</v>
      </c>
      <c r="K248" s="284">
        <v>6.4985145890789102</v>
      </c>
    </row>
    <row r="249" spans="1:11" x14ac:dyDescent="0.25">
      <c r="A249" s="284" t="s">
        <v>145</v>
      </c>
      <c r="B249" s="284" t="s">
        <v>146</v>
      </c>
      <c r="C249" s="284" t="s">
        <v>16</v>
      </c>
      <c r="D249" s="284">
        <v>9308.5872182000003</v>
      </c>
      <c r="E249" s="284">
        <v>5.7729854329075403</v>
      </c>
      <c r="F249" s="284">
        <v>60.3097240905851</v>
      </c>
      <c r="G249" s="284">
        <v>4.0333818986435999</v>
      </c>
      <c r="H249" s="284">
        <v>6126.0501617</v>
      </c>
      <c r="I249" s="284">
        <v>6.2383226273780101</v>
      </c>
      <c r="J249" s="284">
        <v>39.6902759094149</v>
      </c>
      <c r="K249" s="284">
        <v>6.1287593468568904</v>
      </c>
    </row>
    <row r="250" spans="1:11" x14ac:dyDescent="0.25">
      <c r="A250" s="284" t="s">
        <v>145</v>
      </c>
      <c r="B250" s="284" t="s">
        <v>146</v>
      </c>
      <c r="C250" s="284" t="s">
        <v>17</v>
      </c>
      <c r="D250" s="284">
        <v>6977.3989695999999</v>
      </c>
      <c r="E250" s="284">
        <v>6.0919592456629896</v>
      </c>
      <c r="F250" s="284">
        <v>60.815145286281499</v>
      </c>
      <c r="G250" s="284">
        <v>4.2329439981179302</v>
      </c>
      <c r="H250" s="284">
        <v>4495.7282206</v>
      </c>
      <c r="I250" s="284">
        <v>8.5891991002151808</v>
      </c>
      <c r="J250" s="284">
        <v>39.184854713718501</v>
      </c>
      <c r="K250" s="284">
        <v>6.5695561745725</v>
      </c>
    </row>
    <row r="251" spans="1:11" x14ac:dyDescent="0.25">
      <c r="A251" s="284" t="s">
        <v>147</v>
      </c>
      <c r="B251" s="284" t="s">
        <v>148</v>
      </c>
      <c r="C251" s="284" t="s">
        <v>16</v>
      </c>
      <c r="D251" s="284">
        <v>3255.5874291999999</v>
      </c>
      <c r="E251" s="284">
        <v>5.49339446140376</v>
      </c>
      <c r="F251" s="284">
        <v>65.708356893692994</v>
      </c>
      <c r="G251" s="284">
        <v>4.0449737912956003</v>
      </c>
      <c r="H251" s="284">
        <v>1699.0143644</v>
      </c>
      <c r="I251" s="284">
        <v>8.9799996224070906</v>
      </c>
      <c r="J251" s="284">
        <v>34.291643106307099</v>
      </c>
      <c r="K251" s="284">
        <v>7.7508266570988704</v>
      </c>
    </row>
    <row r="252" spans="1:11" x14ac:dyDescent="0.25">
      <c r="A252" s="284" t="s">
        <v>147</v>
      </c>
      <c r="B252" s="284" t="s">
        <v>148</v>
      </c>
      <c r="C252" s="284" t="s">
        <v>17</v>
      </c>
      <c r="D252" s="284">
        <v>2903.5541165</v>
      </c>
      <c r="E252" s="284">
        <v>7.1914180399381102</v>
      </c>
      <c r="F252" s="284">
        <v>65.526783637273397</v>
      </c>
      <c r="G252" s="284">
        <v>4.1404090061792198</v>
      </c>
      <c r="H252" s="284">
        <v>1527.5410102999999</v>
      </c>
      <c r="I252" s="284">
        <v>8.6207071017898702</v>
      </c>
      <c r="J252" s="284">
        <v>34.473216362726603</v>
      </c>
      <c r="K252" s="284">
        <v>7.8701007258222901</v>
      </c>
    </row>
    <row r="253" spans="1:11" x14ac:dyDescent="0.25">
      <c r="A253" s="284" t="s">
        <v>149</v>
      </c>
      <c r="B253" s="284" t="s">
        <v>150</v>
      </c>
      <c r="C253" s="284" t="s">
        <v>16</v>
      </c>
      <c r="D253" s="284">
        <v>5622.8696693000002</v>
      </c>
      <c r="E253" s="284">
        <v>7.0294328498846799</v>
      </c>
      <c r="F253" s="284">
        <v>58.065244965065403</v>
      </c>
      <c r="G253" s="284">
        <v>5.1634902655810704</v>
      </c>
      <c r="H253" s="284">
        <v>4060.8398762000002</v>
      </c>
      <c r="I253" s="284">
        <v>6.9211367094733198</v>
      </c>
      <c r="J253" s="284">
        <v>41.934755034934597</v>
      </c>
      <c r="K253" s="284">
        <v>7.1496620618369002</v>
      </c>
    </row>
    <row r="254" spans="1:11" x14ac:dyDescent="0.25">
      <c r="A254" s="284" t="s">
        <v>149</v>
      </c>
      <c r="B254" s="284" t="s">
        <v>150</v>
      </c>
      <c r="C254" s="284" t="s">
        <v>17</v>
      </c>
      <c r="D254" s="284">
        <v>5502.0491155</v>
      </c>
      <c r="E254" s="284">
        <v>6.4001317133118496</v>
      </c>
      <c r="F254" s="284">
        <v>62.385573200709601</v>
      </c>
      <c r="G254" s="284">
        <v>3.32147288389617</v>
      </c>
      <c r="H254" s="284">
        <v>3317.3763273</v>
      </c>
      <c r="I254" s="284">
        <v>6.9727408252498897</v>
      </c>
      <c r="J254" s="284">
        <v>37.614426799290399</v>
      </c>
      <c r="K254" s="284">
        <v>5.5088434774815003</v>
      </c>
    </row>
    <row r="255" spans="1:11" x14ac:dyDescent="0.25">
      <c r="A255" s="284" t="s">
        <v>151</v>
      </c>
      <c r="B255" s="284" t="s">
        <v>152</v>
      </c>
      <c r="C255" s="284" t="s">
        <v>16</v>
      </c>
      <c r="D255" s="284">
        <v>5564.8011299999998</v>
      </c>
      <c r="E255" s="284">
        <v>4.9404345015816604</v>
      </c>
      <c r="F255" s="284">
        <v>64.605046466337498</v>
      </c>
      <c r="G255" s="284">
        <v>3.4448627945166299</v>
      </c>
      <c r="H255" s="284">
        <v>3048.7692246000001</v>
      </c>
      <c r="I255" s="284">
        <v>7.8583970396937701</v>
      </c>
      <c r="J255" s="284">
        <v>35.394953533662502</v>
      </c>
      <c r="K255" s="284">
        <v>6.2877754790168598</v>
      </c>
    </row>
    <row r="256" spans="1:11" x14ac:dyDescent="0.25">
      <c r="A256" s="284" t="s">
        <v>151</v>
      </c>
      <c r="B256" s="284" t="s">
        <v>152</v>
      </c>
      <c r="C256" s="284" t="s">
        <v>17</v>
      </c>
      <c r="D256" s="284">
        <v>6414.0842259999999</v>
      </c>
      <c r="E256" s="284">
        <v>5.8556988296131003</v>
      </c>
      <c r="F256" s="284">
        <v>70.444163517297497</v>
      </c>
      <c r="G256" s="284">
        <v>3.31987754772355</v>
      </c>
      <c r="H256" s="284">
        <v>2691.1189672</v>
      </c>
      <c r="I256" s="284">
        <v>8.2085209800203707</v>
      </c>
      <c r="J256" s="284">
        <v>29.5558364827025</v>
      </c>
      <c r="K256" s="284">
        <v>7.91268408072672</v>
      </c>
    </row>
    <row r="257" spans="1:11" x14ac:dyDescent="0.25">
      <c r="A257" s="284" t="s">
        <v>153</v>
      </c>
      <c r="B257" s="284" t="s">
        <v>154</v>
      </c>
      <c r="C257" s="284" t="s">
        <v>16</v>
      </c>
      <c r="D257" s="284">
        <v>6070.9113361999998</v>
      </c>
      <c r="E257" s="284">
        <v>6.60890811475522</v>
      </c>
      <c r="F257" s="284">
        <v>64.608724849266096</v>
      </c>
      <c r="G257" s="284">
        <v>4.0869880358669199</v>
      </c>
      <c r="H257" s="284">
        <v>3325.5151532</v>
      </c>
      <c r="I257" s="284">
        <v>7.9898986216562102</v>
      </c>
      <c r="J257" s="284">
        <v>35.391275150733897</v>
      </c>
      <c r="K257" s="284">
        <v>7.4610220837463297</v>
      </c>
    </row>
    <row r="258" spans="1:11" x14ac:dyDescent="0.25">
      <c r="A258" s="284" t="s">
        <v>153</v>
      </c>
      <c r="B258" s="284" t="s">
        <v>154</v>
      </c>
      <c r="C258" s="284" t="s">
        <v>17</v>
      </c>
      <c r="D258" s="284">
        <v>5929.7632119</v>
      </c>
      <c r="E258" s="284">
        <v>6.0519602491713798</v>
      </c>
      <c r="F258" s="284">
        <v>62.845062480078099</v>
      </c>
      <c r="G258" s="284">
        <v>4.5311174864112802</v>
      </c>
      <c r="H258" s="284">
        <v>3505.7643822999999</v>
      </c>
      <c r="I258" s="284">
        <v>8.8216363384828806</v>
      </c>
      <c r="J258" s="284">
        <v>37.154937519921901</v>
      </c>
      <c r="K258" s="284">
        <v>7.6640786001970396</v>
      </c>
    </row>
    <row r="259" spans="1:11" x14ac:dyDescent="0.25">
      <c r="A259" s="284" t="s">
        <v>155</v>
      </c>
      <c r="B259" s="284" t="s">
        <v>156</v>
      </c>
      <c r="C259" s="284" t="s">
        <v>16</v>
      </c>
      <c r="D259" s="284">
        <v>11225.6768928</v>
      </c>
      <c r="E259" s="284">
        <v>6.0713060788483704</v>
      </c>
      <c r="F259" s="284">
        <v>63.278200478165402</v>
      </c>
      <c r="G259" s="284">
        <v>3.9061819085105198</v>
      </c>
      <c r="H259" s="284">
        <v>6514.5192694999996</v>
      </c>
      <c r="I259" s="284">
        <v>8.0471211654123298</v>
      </c>
      <c r="J259" s="284">
        <v>36.721799521834598</v>
      </c>
      <c r="K259" s="284">
        <v>6.7310470927205399</v>
      </c>
    </row>
    <row r="260" spans="1:11" x14ac:dyDescent="0.25">
      <c r="A260" s="284" t="s">
        <v>155</v>
      </c>
      <c r="B260" s="284" t="s">
        <v>156</v>
      </c>
      <c r="C260" s="284" t="s">
        <v>17</v>
      </c>
      <c r="D260" s="284">
        <v>11859.7752896</v>
      </c>
      <c r="E260" s="284">
        <v>5.7516092865888204</v>
      </c>
      <c r="F260" s="284">
        <v>69.969086876315501</v>
      </c>
      <c r="G260" s="284">
        <v>3.4756183837361698</v>
      </c>
      <c r="H260" s="284">
        <v>5090.2462400000004</v>
      </c>
      <c r="I260" s="284">
        <v>8.68117791888635</v>
      </c>
      <c r="J260" s="284">
        <v>30.030913123684499</v>
      </c>
      <c r="K260" s="284">
        <v>8.0978504928896502</v>
      </c>
    </row>
    <row r="261" spans="1:11" x14ac:dyDescent="0.25">
      <c r="A261" s="284" t="s">
        <v>157</v>
      </c>
      <c r="B261" s="284" t="s">
        <v>158</v>
      </c>
      <c r="C261" s="284" t="s">
        <v>16</v>
      </c>
      <c r="D261" s="284">
        <v>13340.583699500001</v>
      </c>
      <c r="E261" s="284">
        <v>5.8435853900841996</v>
      </c>
      <c r="F261" s="284">
        <v>60.6025593040535</v>
      </c>
      <c r="G261" s="284">
        <v>4.6480499835211804</v>
      </c>
      <c r="H261" s="284">
        <v>8672.6511418999999</v>
      </c>
      <c r="I261" s="284">
        <v>8.1089332291838705</v>
      </c>
      <c r="J261" s="284">
        <v>39.3974406959465</v>
      </c>
      <c r="K261" s="284">
        <v>7.1497975451874698</v>
      </c>
    </row>
    <row r="262" spans="1:11" x14ac:dyDescent="0.25">
      <c r="A262" s="284" t="s">
        <v>157</v>
      </c>
      <c r="B262" s="284" t="s">
        <v>158</v>
      </c>
      <c r="C262" s="284" t="s">
        <v>17</v>
      </c>
      <c r="D262" s="284">
        <v>8608.1364295000003</v>
      </c>
      <c r="E262" s="284">
        <v>6.4367949819047299</v>
      </c>
      <c r="F262" s="284">
        <v>57.174058303374203</v>
      </c>
      <c r="G262" s="284">
        <v>5.1179772832832402</v>
      </c>
      <c r="H262" s="284">
        <v>6447.8814306000004</v>
      </c>
      <c r="I262" s="284">
        <v>9.3754619190309896</v>
      </c>
      <c r="J262" s="284">
        <v>42.825941696625797</v>
      </c>
      <c r="K262" s="284">
        <v>6.8326701059520403</v>
      </c>
    </row>
    <row r="263" spans="1:11" x14ac:dyDescent="0.25">
      <c r="A263" s="284" t="s">
        <v>159</v>
      </c>
      <c r="B263" s="284" t="s">
        <v>160</v>
      </c>
      <c r="C263" s="284" t="s">
        <v>16</v>
      </c>
      <c r="D263" s="284">
        <v>7218.8423890000004</v>
      </c>
      <c r="E263" s="284">
        <v>6.1374284998889204</v>
      </c>
      <c r="F263" s="284">
        <v>62.2585277044967</v>
      </c>
      <c r="G263" s="284">
        <v>4.12650055143156</v>
      </c>
      <c r="H263" s="284">
        <v>4376.1031633000002</v>
      </c>
      <c r="I263" s="284">
        <v>7.4551586246449704</v>
      </c>
      <c r="J263" s="284">
        <v>37.7414722955033</v>
      </c>
      <c r="K263" s="284">
        <v>6.80709663079391</v>
      </c>
    </row>
    <row r="264" spans="1:11" x14ac:dyDescent="0.25">
      <c r="A264" s="284" t="s">
        <v>159</v>
      </c>
      <c r="B264" s="284" t="s">
        <v>160</v>
      </c>
      <c r="C264" s="284" t="s">
        <v>17</v>
      </c>
      <c r="D264" s="284">
        <v>5631.6573662000001</v>
      </c>
      <c r="E264" s="284">
        <v>5.8428556950237098</v>
      </c>
      <c r="F264" s="284">
        <v>61.109895617364998</v>
      </c>
      <c r="G264" s="284">
        <v>5.01816088617357</v>
      </c>
      <c r="H264" s="284">
        <v>3583.9652581</v>
      </c>
      <c r="I264" s="284">
        <v>9.6951598144334508</v>
      </c>
      <c r="J264" s="284">
        <v>38.890104382635002</v>
      </c>
      <c r="K264" s="284">
        <v>7.8852780884316198</v>
      </c>
    </row>
    <row r="265" spans="1:11" x14ac:dyDescent="0.25">
      <c r="A265" s="284" t="s">
        <v>161</v>
      </c>
      <c r="B265" s="284" t="s">
        <v>162</v>
      </c>
      <c r="C265" s="284" t="s">
        <v>16</v>
      </c>
      <c r="D265" s="284">
        <v>17308.380209899999</v>
      </c>
      <c r="E265" s="284">
        <v>6.0073765404398998</v>
      </c>
      <c r="F265" s="284">
        <v>62.1861411177047</v>
      </c>
      <c r="G265" s="284">
        <v>4.4592451984615797</v>
      </c>
      <c r="H265" s="284">
        <v>10524.799175100001</v>
      </c>
      <c r="I265" s="284">
        <v>8.5204322595779001</v>
      </c>
      <c r="J265" s="284">
        <v>37.8138588822953</v>
      </c>
      <c r="K265" s="284">
        <v>7.3333761585442101</v>
      </c>
    </row>
    <row r="266" spans="1:11" x14ac:dyDescent="0.25">
      <c r="A266" s="284" t="s">
        <v>161</v>
      </c>
      <c r="B266" s="284" t="s">
        <v>162</v>
      </c>
      <c r="C266" s="284" t="s">
        <v>17</v>
      </c>
      <c r="D266" s="284">
        <v>19162.180218599999</v>
      </c>
      <c r="E266" s="284">
        <v>5.11075454985059</v>
      </c>
      <c r="F266" s="284">
        <v>69.306880036813595</v>
      </c>
      <c r="G266" s="284">
        <v>3.3469337504165502</v>
      </c>
      <c r="H266" s="284">
        <v>8486.1285905999994</v>
      </c>
      <c r="I266" s="284">
        <v>7.8987502577624804</v>
      </c>
      <c r="J266" s="284">
        <v>30.693119963186401</v>
      </c>
      <c r="K266" s="284">
        <v>7.5575743427029698</v>
      </c>
    </row>
    <row r="267" spans="1:11" x14ac:dyDescent="0.25">
      <c r="A267" s="284" t="s">
        <v>163</v>
      </c>
      <c r="B267" s="284" t="s">
        <v>164</v>
      </c>
      <c r="C267" s="284" t="s">
        <v>16</v>
      </c>
      <c r="D267" s="284">
        <v>7400.3062948999996</v>
      </c>
      <c r="E267" s="284">
        <v>5.4311561697838799</v>
      </c>
      <c r="F267" s="284">
        <v>52.0013313095425</v>
      </c>
      <c r="G267" s="284">
        <v>4.5976910255957799</v>
      </c>
      <c r="H267" s="284">
        <v>6830.6876210999999</v>
      </c>
      <c r="I267" s="284">
        <v>6.6783216384784003</v>
      </c>
      <c r="J267" s="284">
        <v>47.9986686904575</v>
      </c>
      <c r="K267" s="284">
        <v>4.9810976179939104</v>
      </c>
    </row>
    <row r="268" spans="1:11" x14ac:dyDescent="0.25">
      <c r="A268" s="284" t="s">
        <v>163</v>
      </c>
      <c r="B268" s="284" t="s">
        <v>164</v>
      </c>
      <c r="C268" s="284" t="s">
        <v>17</v>
      </c>
      <c r="D268" s="284">
        <v>6376.5763577999996</v>
      </c>
      <c r="E268" s="284">
        <v>6.9495294491860404</v>
      </c>
      <c r="F268" s="284">
        <v>57.980679260262299</v>
      </c>
      <c r="G268" s="284">
        <v>4.5563286658778503</v>
      </c>
      <c r="H268" s="284">
        <v>4621.1843430999998</v>
      </c>
      <c r="I268" s="284">
        <v>6.9118376061448599</v>
      </c>
      <c r="J268" s="284">
        <v>42.019320739737701</v>
      </c>
      <c r="K268" s="284">
        <v>6.2870847583875298</v>
      </c>
    </row>
    <row r="269" spans="1:11" x14ac:dyDescent="0.25">
      <c r="A269" s="284" t="s">
        <v>165</v>
      </c>
      <c r="B269" s="284" t="s">
        <v>166</v>
      </c>
      <c r="C269" s="284" t="s">
        <v>16</v>
      </c>
      <c r="D269" s="284">
        <v>8323.0590926000004</v>
      </c>
      <c r="E269" s="284">
        <v>6.9167244729710804</v>
      </c>
      <c r="F269" s="284">
        <v>49.968640953327998</v>
      </c>
      <c r="G269" s="284">
        <v>5.6357659237506503</v>
      </c>
      <c r="H269" s="284">
        <v>8333.5057725000006</v>
      </c>
      <c r="I269" s="284">
        <v>6.61023829564847</v>
      </c>
      <c r="J269" s="284">
        <v>50.031359046672002</v>
      </c>
      <c r="K269" s="284">
        <v>5.6287010648300502</v>
      </c>
    </row>
    <row r="270" spans="1:11" x14ac:dyDescent="0.25">
      <c r="A270" s="284" t="s">
        <v>165</v>
      </c>
      <c r="B270" s="284" t="s">
        <v>166</v>
      </c>
      <c r="C270" s="284" t="s">
        <v>17</v>
      </c>
      <c r="D270" s="284">
        <v>6590.6345064999996</v>
      </c>
      <c r="E270" s="284">
        <v>7.89790655661358</v>
      </c>
      <c r="F270" s="284">
        <v>45.955576160221902</v>
      </c>
      <c r="G270" s="284">
        <v>6.3091031577497398</v>
      </c>
      <c r="H270" s="284">
        <v>7750.6817322999996</v>
      </c>
      <c r="I270" s="284">
        <v>6.2419088107606902</v>
      </c>
      <c r="J270" s="284">
        <v>54.044423839778098</v>
      </c>
      <c r="K270" s="284">
        <v>5.3648174976982901</v>
      </c>
    </row>
    <row r="271" spans="1:11" x14ac:dyDescent="0.25">
      <c r="A271" s="284" t="s">
        <v>167</v>
      </c>
      <c r="B271" s="284" t="s">
        <v>168</v>
      </c>
      <c r="C271" s="284" t="s">
        <v>16</v>
      </c>
      <c r="D271" s="284">
        <v>11815.3935697</v>
      </c>
      <c r="E271" s="284">
        <v>4.6678624718751003</v>
      </c>
      <c r="F271" s="284">
        <v>62.086230670952702</v>
      </c>
      <c r="G271" s="284">
        <v>3.5383361687670098</v>
      </c>
      <c r="H271" s="284">
        <v>7215.2247203999996</v>
      </c>
      <c r="I271" s="284">
        <v>6.68308130825414</v>
      </c>
      <c r="J271" s="284">
        <v>37.913769329047298</v>
      </c>
      <c r="K271" s="284">
        <v>5.79425257507003</v>
      </c>
    </row>
    <row r="272" spans="1:11" x14ac:dyDescent="0.25">
      <c r="A272" s="284" t="s">
        <v>167</v>
      </c>
      <c r="B272" s="284" t="s">
        <v>168</v>
      </c>
      <c r="C272" s="284" t="s">
        <v>17</v>
      </c>
      <c r="D272" s="284">
        <v>7489.9749973999997</v>
      </c>
      <c r="E272" s="284">
        <v>7.0221993373494103</v>
      </c>
      <c r="F272" s="284">
        <v>63.153275698648898</v>
      </c>
      <c r="G272" s="284">
        <v>5.00202242902997</v>
      </c>
      <c r="H272" s="284">
        <v>4370.0194597999998</v>
      </c>
      <c r="I272" s="284">
        <v>9.7146013483970997</v>
      </c>
      <c r="J272" s="284">
        <v>36.846724301351003</v>
      </c>
      <c r="K272" s="284">
        <v>8.5731936149279999</v>
      </c>
    </row>
    <row r="273" spans="1:11" x14ac:dyDescent="0.25">
      <c r="A273" s="284" t="s">
        <v>169</v>
      </c>
      <c r="B273" s="284" t="s">
        <v>170</v>
      </c>
      <c r="C273" s="284" t="s">
        <v>16</v>
      </c>
      <c r="D273" s="284">
        <v>11479.0479767</v>
      </c>
      <c r="E273" s="284">
        <v>4.6677188649952601</v>
      </c>
      <c r="F273" s="284">
        <v>62.312367468803501</v>
      </c>
      <c r="G273" s="284">
        <v>3.5369367046020601</v>
      </c>
      <c r="H273" s="284">
        <v>6942.7331929000002</v>
      </c>
      <c r="I273" s="284">
        <v>7.3587718251775902</v>
      </c>
      <c r="J273" s="284">
        <v>37.687632531196499</v>
      </c>
      <c r="K273" s="284">
        <v>5.8479369715948</v>
      </c>
    </row>
    <row r="274" spans="1:11" x14ac:dyDescent="0.25">
      <c r="A274" s="284" t="s">
        <v>169</v>
      </c>
      <c r="B274" s="284" t="s">
        <v>170</v>
      </c>
      <c r="C274" s="284" t="s">
        <v>17</v>
      </c>
      <c r="D274" s="284">
        <v>9412.3151646999995</v>
      </c>
      <c r="E274" s="284">
        <v>5.3011336514754204</v>
      </c>
      <c r="F274" s="284">
        <v>60.825992108838498</v>
      </c>
      <c r="G274" s="284">
        <v>4.3480063857159497</v>
      </c>
      <c r="H274" s="284">
        <v>6061.8511224000003</v>
      </c>
      <c r="I274" s="284">
        <v>8.4359468219822205</v>
      </c>
      <c r="J274" s="284">
        <v>39.174007891161502</v>
      </c>
      <c r="K274" s="284">
        <v>6.7512061273262898</v>
      </c>
    </row>
    <row r="275" spans="1:11" x14ac:dyDescent="0.25">
      <c r="A275" s="284" t="s">
        <v>171</v>
      </c>
      <c r="B275" s="284" t="s">
        <v>172</v>
      </c>
      <c r="C275" s="284" t="s">
        <v>16</v>
      </c>
      <c r="D275" s="284">
        <v>11759.390905</v>
      </c>
      <c r="E275" s="284">
        <v>7.0617464539206702</v>
      </c>
      <c r="F275" s="284">
        <v>62.505041317937803</v>
      </c>
      <c r="G275" s="284">
        <v>4.5147997516202896</v>
      </c>
      <c r="H275" s="284">
        <v>7054.1170249999996</v>
      </c>
      <c r="I275" s="284">
        <v>8.7891520834068704</v>
      </c>
      <c r="J275" s="284">
        <v>37.494958682062197</v>
      </c>
      <c r="K275" s="284">
        <v>7.5262849976747903</v>
      </c>
    </row>
    <row r="276" spans="1:11" x14ac:dyDescent="0.25">
      <c r="A276" s="284" t="s">
        <v>171</v>
      </c>
      <c r="B276" s="284" t="s">
        <v>172</v>
      </c>
      <c r="C276" s="284" t="s">
        <v>17</v>
      </c>
      <c r="D276" s="284">
        <v>18519.260850499999</v>
      </c>
      <c r="E276" s="284">
        <v>5.1374021226260203</v>
      </c>
      <c r="F276" s="284">
        <v>63.165298753743997</v>
      </c>
      <c r="G276" s="284">
        <v>3.4441072017358598</v>
      </c>
      <c r="H276" s="284">
        <v>10799.465120700001</v>
      </c>
      <c r="I276" s="284">
        <v>6.5346202889364502</v>
      </c>
      <c r="J276" s="284">
        <v>36.834701246256003</v>
      </c>
      <c r="K276" s="284">
        <v>5.9060628422954498</v>
      </c>
    </row>
    <row r="277" spans="1:11" x14ac:dyDescent="0.25">
      <c r="A277" s="284" t="s">
        <v>173</v>
      </c>
      <c r="B277" s="284" t="s">
        <v>174</v>
      </c>
      <c r="C277" s="284" t="s">
        <v>16</v>
      </c>
      <c r="D277" s="284">
        <v>4232.4329884999997</v>
      </c>
      <c r="E277" s="284">
        <v>5.50128383295338</v>
      </c>
      <c r="F277" s="284">
        <v>63.718723159136999</v>
      </c>
      <c r="G277" s="284">
        <v>3.4514966842409902</v>
      </c>
      <c r="H277" s="284">
        <v>2409.9364418</v>
      </c>
      <c r="I277" s="284">
        <v>6.6824745139606296</v>
      </c>
      <c r="J277" s="284">
        <v>36.281276840863001</v>
      </c>
      <c r="K277" s="284">
        <v>6.0616654334538902</v>
      </c>
    </row>
    <row r="278" spans="1:11" x14ac:dyDescent="0.25">
      <c r="A278" s="284" t="s">
        <v>173</v>
      </c>
      <c r="B278" s="284" t="s">
        <v>174</v>
      </c>
      <c r="C278" s="284" t="s">
        <v>17</v>
      </c>
      <c r="D278" s="284">
        <v>3464.4327926999999</v>
      </c>
      <c r="E278" s="284">
        <v>6.1086316652282804</v>
      </c>
      <c r="F278" s="284">
        <v>71.441547813232404</v>
      </c>
      <c r="G278" s="284">
        <v>3.5895512123049</v>
      </c>
      <c r="H278" s="284">
        <v>1384.8921432</v>
      </c>
      <c r="I278" s="284">
        <v>9.6718959774163498</v>
      </c>
      <c r="J278" s="284">
        <v>28.5584521867676</v>
      </c>
      <c r="K278" s="284">
        <v>8.9795865996108901</v>
      </c>
    </row>
    <row r="279" spans="1:11" x14ac:dyDescent="0.25">
      <c r="A279" s="284" t="s">
        <v>175</v>
      </c>
      <c r="B279" s="284" t="s">
        <v>176</v>
      </c>
      <c r="C279" s="284" t="s">
        <v>16</v>
      </c>
      <c r="D279" s="284">
        <v>11675.2135015</v>
      </c>
      <c r="E279" s="284">
        <v>4.4402030120634501</v>
      </c>
      <c r="F279" s="284">
        <v>64.497544659676706</v>
      </c>
      <c r="G279" s="284">
        <v>3.2763314328410802</v>
      </c>
      <c r="H279" s="284">
        <v>6426.5817887000003</v>
      </c>
      <c r="I279" s="284">
        <v>8.2074096146453304</v>
      </c>
      <c r="J279" s="284">
        <v>35.502455340323301</v>
      </c>
      <c r="K279" s="284">
        <v>5.9521329126090201</v>
      </c>
    </row>
    <row r="280" spans="1:11" x14ac:dyDescent="0.25">
      <c r="A280" s="284" t="s">
        <v>175</v>
      </c>
      <c r="B280" s="284" t="s">
        <v>176</v>
      </c>
      <c r="C280" s="284" t="s">
        <v>17</v>
      </c>
      <c r="D280" s="284">
        <v>10131.6527355</v>
      </c>
      <c r="E280" s="284">
        <v>5.5311007280307098</v>
      </c>
      <c r="F280" s="284">
        <v>67.931502915243001</v>
      </c>
      <c r="G280" s="284">
        <v>3.66462839005513</v>
      </c>
      <c r="H280" s="284">
        <v>4782.8601203999997</v>
      </c>
      <c r="I280" s="284">
        <v>8.6371683067886504</v>
      </c>
      <c r="J280" s="284">
        <v>32.068497084756999</v>
      </c>
      <c r="K280" s="284">
        <v>7.7628743718283397</v>
      </c>
    </row>
    <row r="281" spans="1:11" x14ac:dyDescent="0.25">
      <c r="A281" s="284" t="s">
        <v>177</v>
      </c>
      <c r="B281" s="284" t="s">
        <v>178</v>
      </c>
      <c r="C281" s="284" t="s">
        <v>16</v>
      </c>
      <c r="D281" s="284">
        <v>8718.4510238999992</v>
      </c>
      <c r="E281" s="284">
        <v>5.6945958569469104</v>
      </c>
      <c r="F281" s="284">
        <v>59.397312034722702</v>
      </c>
      <c r="G281" s="284">
        <v>4.3013159533766796</v>
      </c>
      <c r="H281" s="284">
        <v>5959.7401689999997</v>
      </c>
      <c r="I281" s="284">
        <v>7.8240156510744203</v>
      </c>
      <c r="J281" s="284">
        <v>40.602687965277298</v>
      </c>
      <c r="K281" s="284">
        <v>6.2923569508780597</v>
      </c>
    </row>
    <row r="282" spans="1:11" x14ac:dyDescent="0.25">
      <c r="A282" s="284" t="s">
        <v>177</v>
      </c>
      <c r="B282" s="284" t="s">
        <v>178</v>
      </c>
      <c r="C282" s="284" t="s">
        <v>17</v>
      </c>
      <c r="D282" s="284">
        <v>7604.1960398000001</v>
      </c>
      <c r="E282" s="284">
        <v>6.7019415087254597</v>
      </c>
      <c r="F282" s="284">
        <v>64.906761102576496</v>
      </c>
      <c r="G282" s="284">
        <v>4.3569325596647301</v>
      </c>
      <c r="H282" s="284">
        <v>4111.3724320000001</v>
      </c>
      <c r="I282" s="284">
        <v>8.6863496763697796</v>
      </c>
      <c r="J282" s="284">
        <v>35.093238897423497</v>
      </c>
      <c r="K282" s="284">
        <v>8.0583722014601005</v>
      </c>
    </row>
    <row r="283" spans="1:11" x14ac:dyDescent="0.25">
      <c r="A283" s="284" t="s">
        <v>179</v>
      </c>
      <c r="B283" s="284" t="s">
        <v>180</v>
      </c>
      <c r="C283" s="284" t="s">
        <v>16</v>
      </c>
      <c r="D283" s="284">
        <v>3192.6899661000002</v>
      </c>
      <c r="E283" s="284">
        <v>4.4018984358295601</v>
      </c>
      <c r="F283" s="284">
        <v>80.789263974206193</v>
      </c>
      <c r="G283" s="284">
        <v>2.44292174113941</v>
      </c>
      <c r="H283" s="284">
        <v>759.18409369999995</v>
      </c>
      <c r="I283" s="284">
        <v>11.048915281344</v>
      </c>
      <c r="J283" s="284">
        <v>19.2107360257938</v>
      </c>
      <c r="K283" s="284">
        <v>10.2735183674507</v>
      </c>
    </row>
    <row r="284" spans="1:11" x14ac:dyDescent="0.25">
      <c r="A284" s="284" t="s">
        <v>179</v>
      </c>
      <c r="B284" s="284" t="s">
        <v>180</v>
      </c>
      <c r="C284" s="284" t="s">
        <v>17</v>
      </c>
      <c r="D284" s="284">
        <v>2330.4550770999999</v>
      </c>
      <c r="E284" s="284">
        <v>4.8103934681415401</v>
      </c>
      <c r="F284" s="284">
        <v>82.923703177391005</v>
      </c>
      <c r="G284" s="284">
        <v>2.55417890476537</v>
      </c>
      <c r="H284" s="284">
        <v>479.90551679999999</v>
      </c>
      <c r="I284" s="284">
        <v>14.0875698864489</v>
      </c>
      <c r="J284" s="284">
        <v>17.076296822608999</v>
      </c>
      <c r="K284" s="284">
        <v>12.4032731195146</v>
      </c>
    </row>
    <row r="285" spans="1:11" x14ac:dyDescent="0.25">
      <c r="A285" s="284" t="s">
        <v>181</v>
      </c>
      <c r="B285" s="284" t="s">
        <v>182</v>
      </c>
      <c r="C285" s="284" t="s">
        <v>16</v>
      </c>
      <c r="D285" s="284">
        <v>7032.4717219000004</v>
      </c>
      <c r="E285" s="284">
        <v>4.9083675427922397</v>
      </c>
      <c r="F285" s="284">
        <v>78.085683220972896</v>
      </c>
      <c r="G285" s="284">
        <v>2.92751124352188</v>
      </c>
      <c r="H285" s="284">
        <v>1973.6244429999999</v>
      </c>
      <c r="I285" s="284">
        <v>11.7592916373788</v>
      </c>
      <c r="J285" s="284">
        <v>21.9143167790271</v>
      </c>
      <c r="K285" s="284">
        <v>10.4313868368583</v>
      </c>
    </row>
    <row r="286" spans="1:11" x14ac:dyDescent="0.25">
      <c r="A286" s="284" t="s">
        <v>181</v>
      </c>
      <c r="B286" s="284" t="s">
        <v>182</v>
      </c>
      <c r="C286" s="284" t="s">
        <v>17</v>
      </c>
      <c r="D286" s="284">
        <v>6761.9120350000003</v>
      </c>
      <c r="E286" s="284">
        <v>5.1828938958844999</v>
      </c>
      <c r="F286" s="284">
        <v>72.536487650245704</v>
      </c>
      <c r="G286" s="284">
        <v>3.2489098589390002</v>
      </c>
      <c r="H286" s="284">
        <v>2560.1715866999998</v>
      </c>
      <c r="I286" s="284">
        <v>8.9780805279503504</v>
      </c>
      <c r="J286" s="284">
        <v>27.4635123497543</v>
      </c>
      <c r="K286" s="284">
        <v>8.5810040193857091</v>
      </c>
    </row>
    <row r="287" spans="1:11" x14ac:dyDescent="0.25">
      <c r="A287" s="284" t="s">
        <v>183</v>
      </c>
      <c r="B287" s="284" t="s">
        <v>184</v>
      </c>
      <c r="C287" s="284" t="s">
        <v>16</v>
      </c>
      <c r="D287" s="284">
        <v>15541.5799518</v>
      </c>
      <c r="E287" s="284">
        <v>5.8321839163506697</v>
      </c>
      <c r="F287" s="284">
        <v>64.3733474226309</v>
      </c>
      <c r="G287" s="284">
        <v>3.8908265693438802</v>
      </c>
      <c r="H287" s="284">
        <v>8601.2999419000007</v>
      </c>
      <c r="I287" s="284">
        <v>7.6837025077192003</v>
      </c>
      <c r="J287" s="284">
        <v>35.6266525773691</v>
      </c>
      <c r="K287" s="284">
        <v>7.0302852608914002</v>
      </c>
    </row>
    <row r="288" spans="1:11" x14ac:dyDescent="0.25">
      <c r="A288" s="284" t="s">
        <v>183</v>
      </c>
      <c r="B288" s="284" t="s">
        <v>184</v>
      </c>
      <c r="C288" s="284" t="s">
        <v>17</v>
      </c>
      <c r="D288" s="284">
        <v>9227.1912998000007</v>
      </c>
      <c r="E288" s="284">
        <v>7.1249935094890704</v>
      </c>
      <c r="F288" s="284">
        <v>63.403198396906397</v>
      </c>
      <c r="G288" s="284">
        <v>4.0323066386848199</v>
      </c>
      <c r="H288" s="284">
        <v>5326.0040170000002</v>
      </c>
      <c r="I288" s="284">
        <v>8.6248624001180598</v>
      </c>
      <c r="J288" s="284">
        <v>36.596801603093603</v>
      </c>
      <c r="K288" s="284">
        <v>6.9858874713271399</v>
      </c>
    </row>
    <row r="289" spans="1:11" x14ac:dyDescent="0.25">
      <c r="A289" s="284" t="s">
        <v>185</v>
      </c>
      <c r="B289" s="284" t="s">
        <v>186</v>
      </c>
      <c r="C289" s="284" t="s">
        <v>16</v>
      </c>
      <c r="D289" s="284">
        <v>10039.848230699999</v>
      </c>
      <c r="E289" s="284">
        <v>4.4883227481983301</v>
      </c>
      <c r="F289" s="284">
        <v>70.926618260904505</v>
      </c>
      <c r="G289" s="284">
        <v>3.4436550753658599</v>
      </c>
      <c r="H289" s="284">
        <v>4115.4131885999996</v>
      </c>
      <c r="I289" s="284">
        <v>9.4496460386406493</v>
      </c>
      <c r="J289" s="284">
        <v>29.073381739095499</v>
      </c>
      <c r="K289" s="284">
        <v>8.4010457106287397</v>
      </c>
    </row>
    <row r="290" spans="1:11" x14ac:dyDescent="0.25">
      <c r="A290" s="284" t="s">
        <v>185</v>
      </c>
      <c r="B290" s="284" t="s">
        <v>186</v>
      </c>
      <c r="C290" s="284" t="s">
        <v>17</v>
      </c>
      <c r="D290" s="284">
        <v>8938.3567557999995</v>
      </c>
      <c r="E290" s="284">
        <v>6.02103855941274</v>
      </c>
      <c r="F290" s="284">
        <v>72.584086976127793</v>
      </c>
      <c r="G290" s="284">
        <v>3.5844741890793599</v>
      </c>
      <c r="H290" s="284">
        <v>3376.1285923999999</v>
      </c>
      <c r="I290" s="284">
        <v>9.2733290604295107</v>
      </c>
      <c r="J290" s="284">
        <v>27.4159130238722</v>
      </c>
      <c r="K290" s="284">
        <v>9.4899551978179808</v>
      </c>
    </row>
    <row r="291" spans="1:11" x14ac:dyDescent="0.25">
      <c r="A291" s="284" t="s">
        <v>187</v>
      </c>
      <c r="B291" s="284" t="s">
        <v>188</v>
      </c>
      <c r="C291" s="284" t="s">
        <v>16</v>
      </c>
      <c r="D291" s="284">
        <v>14026.4136098</v>
      </c>
      <c r="E291" s="284">
        <v>6.6796429172083203</v>
      </c>
      <c r="F291" s="284">
        <v>61.595032912206797</v>
      </c>
      <c r="G291" s="284">
        <v>4.5782286813067401</v>
      </c>
      <c r="H291" s="284">
        <v>8745.5745630000001</v>
      </c>
      <c r="I291" s="284">
        <v>8.4622406693509191</v>
      </c>
      <c r="J291" s="284">
        <v>38.404967087793203</v>
      </c>
      <c r="K291" s="284">
        <v>7.3426998559863099</v>
      </c>
    </row>
    <row r="292" spans="1:11" x14ac:dyDescent="0.25">
      <c r="A292" s="284" t="s">
        <v>187</v>
      </c>
      <c r="B292" s="284" t="s">
        <v>188</v>
      </c>
      <c r="C292" s="284" t="s">
        <v>17</v>
      </c>
      <c r="D292" s="284">
        <v>14579.924728100001</v>
      </c>
      <c r="E292" s="284">
        <v>5.5929158962348904</v>
      </c>
      <c r="F292" s="284">
        <v>72.824047068022594</v>
      </c>
      <c r="G292" s="284">
        <v>2.9539529929869701</v>
      </c>
      <c r="H292" s="284">
        <v>5440.8312105000005</v>
      </c>
      <c r="I292" s="284">
        <v>8.4628787235711194</v>
      </c>
      <c r="J292" s="284">
        <v>27.175952931977399</v>
      </c>
      <c r="K292" s="284">
        <v>7.9157780533570099</v>
      </c>
    </row>
    <row r="293" spans="1:11" x14ac:dyDescent="0.25">
      <c r="A293" s="284" t="s">
        <v>189</v>
      </c>
      <c r="B293" s="284" t="s">
        <v>190</v>
      </c>
      <c r="C293" s="284" t="s">
        <v>16</v>
      </c>
      <c r="D293" s="284">
        <v>13044.201175800001</v>
      </c>
      <c r="E293" s="284">
        <v>4.5702185070964001</v>
      </c>
      <c r="F293" s="284">
        <v>67.508096784375198</v>
      </c>
      <c r="G293" s="284">
        <v>3.2591792218353799</v>
      </c>
      <c r="H293" s="284">
        <v>6278.2235363999998</v>
      </c>
      <c r="I293" s="284">
        <v>7.6369574212595399</v>
      </c>
      <c r="J293" s="284">
        <v>32.491903215624802</v>
      </c>
      <c r="K293" s="284">
        <v>6.7715635149215601</v>
      </c>
    </row>
    <row r="294" spans="1:11" x14ac:dyDescent="0.25">
      <c r="A294" s="284" t="s">
        <v>189</v>
      </c>
      <c r="B294" s="284" t="s">
        <v>190</v>
      </c>
      <c r="C294" s="284" t="s">
        <v>17</v>
      </c>
      <c r="D294" s="284">
        <v>8783.2572005000002</v>
      </c>
      <c r="E294" s="284">
        <v>5.5588009193440504</v>
      </c>
      <c r="F294" s="284">
        <v>68.466805071009503</v>
      </c>
      <c r="G294" s="284">
        <v>4.3269524291909498</v>
      </c>
      <c r="H294" s="284">
        <v>4045.2327390999999</v>
      </c>
      <c r="I294" s="284">
        <v>11.220540682167499</v>
      </c>
      <c r="J294" s="284">
        <v>31.5331949289905</v>
      </c>
      <c r="K294" s="284">
        <v>9.3949442543985295</v>
      </c>
    </row>
    <row r="295" spans="1:11" x14ac:dyDescent="0.25">
      <c r="A295" s="284" t="s">
        <v>191</v>
      </c>
      <c r="B295" s="284" t="s">
        <v>192</v>
      </c>
      <c r="C295" s="284" t="s">
        <v>16</v>
      </c>
      <c r="D295" s="284">
        <v>5966.2698714999997</v>
      </c>
      <c r="E295" s="284">
        <v>7.0792825148409699</v>
      </c>
      <c r="F295" s="284">
        <v>71.239774901073901</v>
      </c>
      <c r="G295" s="284">
        <v>3.7002664314335001</v>
      </c>
      <c r="H295" s="284">
        <v>2408.6441141</v>
      </c>
      <c r="I295" s="284">
        <v>9.0037947293267901</v>
      </c>
      <c r="J295" s="284">
        <v>28.760225098926099</v>
      </c>
      <c r="K295" s="284">
        <v>9.1656496686865694</v>
      </c>
    </row>
    <row r="296" spans="1:11" x14ac:dyDescent="0.25">
      <c r="A296" s="284" t="s">
        <v>191</v>
      </c>
      <c r="B296" s="284" t="s">
        <v>192</v>
      </c>
      <c r="C296" s="284" t="s">
        <v>17</v>
      </c>
      <c r="D296" s="284">
        <v>4940.9106861</v>
      </c>
      <c r="E296" s="284">
        <v>4.8308224707944802</v>
      </c>
      <c r="F296" s="284">
        <v>75.1417407213237</v>
      </c>
      <c r="G296" s="284">
        <v>2.8494191073192301</v>
      </c>
      <c r="H296" s="284">
        <v>1634.5434339000001</v>
      </c>
      <c r="I296" s="284">
        <v>10.281676965061701</v>
      </c>
      <c r="J296" s="284">
        <v>24.8582592786763</v>
      </c>
      <c r="K296" s="284">
        <v>8.6132463809416606</v>
      </c>
    </row>
    <row r="297" spans="1:11" x14ac:dyDescent="0.25">
      <c r="A297" s="284" t="s">
        <v>193</v>
      </c>
      <c r="B297" s="284" t="s">
        <v>194</v>
      </c>
      <c r="C297" s="284" t="s">
        <v>16</v>
      </c>
      <c r="D297" s="284">
        <v>7553.6252158999996</v>
      </c>
      <c r="E297" s="284">
        <v>6.1911947157679998</v>
      </c>
      <c r="F297" s="284">
        <v>52.658963396657199</v>
      </c>
      <c r="G297" s="284">
        <v>5.6255675166803698</v>
      </c>
      <c r="H297" s="284">
        <v>6790.7992252000004</v>
      </c>
      <c r="I297" s="284">
        <v>7.5344095480717899</v>
      </c>
      <c r="J297" s="284">
        <v>47.341036603342801</v>
      </c>
      <c r="K297" s="284">
        <v>6.2575003675643597</v>
      </c>
    </row>
    <row r="298" spans="1:11" x14ac:dyDescent="0.25">
      <c r="A298" s="284" t="s">
        <v>193</v>
      </c>
      <c r="B298" s="284" t="s">
        <v>194</v>
      </c>
      <c r="C298" s="284" t="s">
        <v>17</v>
      </c>
      <c r="D298" s="284">
        <v>6802.5088889999997</v>
      </c>
      <c r="E298" s="284">
        <v>7.2877982898036997</v>
      </c>
      <c r="F298" s="284">
        <v>53.2696925413643</v>
      </c>
      <c r="G298" s="284">
        <v>5.7715359598466298</v>
      </c>
      <c r="H298" s="284">
        <v>5967.4332009</v>
      </c>
      <c r="I298" s="284">
        <v>7.9601758399782696</v>
      </c>
      <c r="J298" s="284">
        <v>46.7303074586357</v>
      </c>
      <c r="K298" s="284">
        <v>6.57919801500561</v>
      </c>
    </row>
    <row r="299" spans="1:11" x14ac:dyDescent="0.25">
      <c r="A299" s="284" t="s">
        <v>195</v>
      </c>
      <c r="B299" s="284" t="s">
        <v>196</v>
      </c>
      <c r="C299" s="284" t="s">
        <v>16</v>
      </c>
      <c r="D299" s="284">
        <v>8276.8468460999993</v>
      </c>
      <c r="E299" s="284">
        <v>4.8261794687304898</v>
      </c>
      <c r="F299" s="284">
        <v>68.3406614404729</v>
      </c>
      <c r="G299" s="284">
        <v>3.4820961509576702</v>
      </c>
      <c r="H299" s="284">
        <v>3834.3131450999999</v>
      </c>
      <c r="I299" s="284">
        <v>8.6649668396028208</v>
      </c>
      <c r="J299" s="284">
        <v>31.6593385595271</v>
      </c>
      <c r="K299" s="284">
        <v>7.5165421952304596</v>
      </c>
    </row>
    <row r="300" spans="1:11" x14ac:dyDescent="0.25">
      <c r="A300" s="284" t="s">
        <v>195</v>
      </c>
      <c r="B300" s="284" t="s">
        <v>196</v>
      </c>
      <c r="C300" s="284" t="s">
        <v>17</v>
      </c>
      <c r="D300" s="284">
        <v>7610.3944754000004</v>
      </c>
      <c r="E300" s="284">
        <v>5.7964359763127904</v>
      </c>
      <c r="F300" s="284">
        <v>73.991184097920296</v>
      </c>
      <c r="G300" s="284">
        <v>2.9666774695576201</v>
      </c>
      <c r="H300" s="284">
        <v>2675.1477390999999</v>
      </c>
      <c r="I300" s="284">
        <v>8.6026057568795409</v>
      </c>
      <c r="J300" s="284">
        <v>26.0088159020797</v>
      </c>
      <c r="K300" s="284">
        <v>8.4397528759330207</v>
      </c>
    </row>
    <row r="301" spans="1:11" x14ac:dyDescent="0.25">
      <c r="A301" s="284" t="s">
        <v>197</v>
      </c>
      <c r="B301" s="284" t="s">
        <v>198</v>
      </c>
      <c r="C301" s="284" t="s">
        <v>16</v>
      </c>
      <c r="D301" s="284">
        <v>21328.702897200001</v>
      </c>
      <c r="E301" s="284">
        <v>4.8757405564915004</v>
      </c>
      <c r="F301" s="284">
        <v>71.665643275251796</v>
      </c>
      <c r="G301" s="284">
        <v>3.2728641214848699</v>
      </c>
      <c r="H301" s="284">
        <v>8432.7028788999996</v>
      </c>
      <c r="I301" s="284">
        <v>9.7321299030994304</v>
      </c>
      <c r="J301" s="284">
        <v>28.334356724748201</v>
      </c>
      <c r="K301" s="284">
        <v>8.2780037993182596</v>
      </c>
    </row>
    <row r="302" spans="1:11" x14ac:dyDescent="0.25">
      <c r="A302" s="284" t="s">
        <v>197</v>
      </c>
      <c r="B302" s="284" t="s">
        <v>198</v>
      </c>
      <c r="C302" s="284" t="s">
        <v>17</v>
      </c>
      <c r="D302" s="284">
        <v>17884.942519799999</v>
      </c>
      <c r="E302" s="284">
        <v>6.8141658449856397</v>
      </c>
      <c r="F302" s="284">
        <v>73.051233001629598</v>
      </c>
      <c r="G302" s="284">
        <v>3.12823761997514</v>
      </c>
      <c r="H302" s="284">
        <v>6597.7962170000001</v>
      </c>
      <c r="I302" s="284">
        <v>8.9967617703256302</v>
      </c>
      <c r="J302" s="284">
        <v>26.948766998370399</v>
      </c>
      <c r="K302" s="284">
        <v>8.4798542091029994</v>
      </c>
    </row>
    <row r="303" spans="1:11" x14ac:dyDescent="0.25">
      <c r="A303" s="284" t="s">
        <v>199</v>
      </c>
      <c r="B303" s="284" t="s">
        <v>200</v>
      </c>
      <c r="C303" s="284" t="s">
        <v>16</v>
      </c>
      <c r="D303" s="284">
        <v>17320.940539899999</v>
      </c>
      <c r="E303" s="284">
        <v>5.82869565405991</v>
      </c>
      <c r="F303" s="284">
        <v>63.583909891996001</v>
      </c>
      <c r="G303" s="284">
        <v>4.5355704949145901</v>
      </c>
      <c r="H303" s="284">
        <v>9920.1343945000008</v>
      </c>
      <c r="I303" s="284">
        <v>8.9847664947517796</v>
      </c>
      <c r="J303" s="284">
        <v>36.416090108003999</v>
      </c>
      <c r="K303" s="284">
        <v>7.9192825150127497</v>
      </c>
    </row>
    <row r="304" spans="1:11" x14ac:dyDescent="0.25">
      <c r="A304" s="284" t="s">
        <v>199</v>
      </c>
      <c r="B304" s="284" t="s">
        <v>200</v>
      </c>
      <c r="C304" s="284" t="s">
        <v>17</v>
      </c>
      <c r="D304" s="284">
        <v>18666.733956299999</v>
      </c>
      <c r="E304" s="284">
        <v>6.7056622453357004</v>
      </c>
      <c r="F304" s="284">
        <v>72.433726182477002</v>
      </c>
      <c r="G304" s="284">
        <v>3.7453327179074001</v>
      </c>
      <c r="H304" s="284">
        <v>7104.0429181</v>
      </c>
      <c r="I304" s="284">
        <v>9.5280624010365997</v>
      </c>
      <c r="J304" s="284">
        <v>27.566273817523001</v>
      </c>
      <c r="K304" s="284">
        <v>9.8413157449929791</v>
      </c>
    </row>
    <row r="305" spans="1:11" x14ac:dyDescent="0.25">
      <c r="A305" s="284" t="s">
        <v>201</v>
      </c>
      <c r="B305" s="284" t="s">
        <v>202</v>
      </c>
      <c r="C305" s="284" t="s">
        <v>16</v>
      </c>
      <c r="D305" s="284">
        <v>10957.4608594</v>
      </c>
      <c r="E305" s="284">
        <v>5.2841542313874399</v>
      </c>
      <c r="F305" s="284">
        <v>71.638362209589502</v>
      </c>
      <c r="G305" s="284">
        <v>3.0124094275989002</v>
      </c>
      <c r="H305" s="284">
        <v>4338.0603130999998</v>
      </c>
      <c r="I305" s="284">
        <v>8.7301157877824505</v>
      </c>
      <c r="J305" s="284">
        <v>28.361637790410501</v>
      </c>
      <c r="K305" s="284">
        <v>7.6090132485536097</v>
      </c>
    </row>
    <row r="306" spans="1:11" x14ac:dyDescent="0.25">
      <c r="A306" s="284" t="s">
        <v>201</v>
      </c>
      <c r="B306" s="284" t="s">
        <v>202</v>
      </c>
      <c r="C306" s="284" t="s">
        <v>17</v>
      </c>
      <c r="D306" s="284">
        <v>11456.1670402</v>
      </c>
      <c r="E306" s="284">
        <v>4.1290498407187801</v>
      </c>
      <c r="F306" s="284">
        <v>77.677093446809593</v>
      </c>
      <c r="G306" s="284">
        <v>2.6890345343646098</v>
      </c>
      <c r="H306" s="284">
        <v>3292.2826402000001</v>
      </c>
      <c r="I306" s="284">
        <v>10.8138363556705</v>
      </c>
      <c r="J306" s="284">
        <v>22.3229065531904</v>
      </c>
      <c r="K306" s="284">
        <v>9.3570425656638001</v>
      </c>
    </row>
    <row r="307" spans="1:11" x14ac:dyDescent="0.25">
      <c r="A307" s="284" t="s">
        <v>203</v>
      </c>
      <c r="B307" s="284" t="s">
        <v>204</v>
      </c>
      <c r="C307" s="284" t="s">
        <v>16</v>
      </c>
      <c r="D307" s="284">
        <v>28800.651697199999</v>
      </c>
      <c r="E307" s="284">
        <v>6.9039688756296602</v>
      </c>
      <c r="F307" s="284">
        <v>54.794040905974001</v>
      </c>
      <c r="G307" s="284">
        <v>5.2252977463531796</v>
      </c>
      <c r="H307" s="284">
        <v>23760.9977468</v>
      </c>
      <c r="I307" s="284">
        <v>6.8620144940178101</v>
      </c>
      <c r="J307" s="284">
        <v>45.205959094025999</v>
      </c>
      <c r="K307" s="284">
        <v>6.3335715953741598</v>
      </c>
    </row>
    <row r="308" spans="1:11" x14ac:dyDescent="0.25">
      <c r="A308" s="284" t="s">
        <v>203</v>
      </c>
      <c r="B308" s="284" t="s">
        <v>204</v>
      </c>
      <c r="C308" s="284" t="s">
        <v>17</v>
      </c>
      <c r="D308" s="284">
        <v>22610.278460000001</v>
      </c>
      <c r="E308" s="284">
        <v>6.8036459998432202</v>
      </c>
      <c r="F308" s="284">
        <v>57.832389906042003</v>
      </c>
      <c r="G308" s="284">
        <v>5.2079725570653199</v>
      </c>
      <c r="H308" s="284">
        <v>16485.941662900001</v>
      </c>
      <c r="I308" s="284">
        <v>8.4204922154316399</v>
      </c>
      <c r="J308" s="284">
        <v>42.167610093957997</v>
      </c>
      <c r="K308" s="284">
        <v>7.1426741726424003</v>
      </c>
    </row>
    <row r="309" spans="1:11" x14ac:dyDescent="0.25">
      <c r="A309" s="284" t="s">
        <v>205</v>
      </c>
      <c r="B309" s="284" t="s">
        <v>206</v>
      </c>
      <c r="C309" s="284" t="s">
        <v>16</v>
      </c>
      <c r="D309" s="284">
        <v>6470.1442422</v>
      </c>
      <c r="E309" s="284">
        <v>6.9518392149402599</v>
      </c>
      <c r="F309" s="284">
        <v>35.628452656253202</v>
      </c>
      <c r="G309" s="284">
        <v>6.4502801909652403</v>
      </c>
      <c r="H309" s="284">
        <v>11689.9041456</v>
      </c>
      <c r="I309" s="284">
        <v>4.8744399566366496</v>
      </c>
      <c r="J309" s="284">
        <v>64.371547343746798</v>
      </c>
      <c r="K309" s="284">
        <v>3.5701099614113598</v>
      </c>
    </row>
    <row r="310" spans="1:11" x14ac:dyDescent="0.25">
      <c r="A310" s="284" t="s">
        <v>205</v>
      </c>
      <c r="B310" s="284" t="s">
        <v>206</v>
      </c>
      <c r="C310" s="284" t="s">
        <v>17</v>
      </c>
      <c r="D310" s="284">
        <v>5333.3668489000002</v>
      </c>
      <c r="E310" s="284">
        <v>9.4912659245113797</v>
      </c>
      <c r="F310" s="284">
        <v>39.4598895936942</v>
      </c>
      <c r="G310" s="284">
        <v>7.79814621277343</v>
      </c>
      <c r="H310" s="284">
        <v>8182.5524905000002</v>
      </c>
      <c r="I310" s="284">
        <v>6.2246787736262599</v>
      </c>
      <c r="J310" s="284">
        <v>60.5401104063058</v>
      </c>
      <c r="K310" s="284">
        <v>5.08281181726211</v>
      </c>
    </row>
    <row r="311" spans="1:11" x14ac:dyDescent="0.25">
      <c r="A311" s="284" t="s">
        <v>207</v>
      </c>
      <c r="B311" s="284" t="s">
        <v>208</v>
      </c>
      <c r="C311" s="284" t="s">
        <v>16</v>
      </c>
      <c r="D311" s="284">
        <v>16149.752728900001</v>
      </c>
      <c r="E311" s="284">
        <v>10.0829867019152</v>
      </c>
      <c r="F311" s="284">
        <v>49.614496281250197</v>
      </c>
      <c r="G311" s="284">
        <v>6.9193230005412696</v>
      </c>
      <c r="H311" s="284">
        <v>16400.719289100001</v>
      </c>
      <c r="I311" s="284">
        <v>7.01167473149959</v>
      </c>
      <c r="J311" s="284">
        <v>50.385503718749803</v>
      </c>
      <c r="K311" s="284">
        <v>6.8134423582506196</v>
      </c>
    </row>
    <row r="312" spans="1:11" x14ac:dyDescent="0.25">
      <c r="A312" s="284" t="s">
        <v>207</v>
      </c>
      <c r="B312" s="284" t="s">
        <v>208</v>
      </c>
      <c r="C312" s="284" t="s">
        <v>17</v>
      </c>
      <c r="D312" s="284">
        <v>13680.4920735</v>
      </c>
      <c r="E312" s="284">
        <v>7.1544929236049501</v>
      </c>
      <c r="F312" s="284">
        <v>51.291279649392798</v>
      </c>
      <c r="G312" s="284">
        <v>5.3993245071403804</v>
      </c>
      <c r="H312" s="284">
        <v>12991.6677303</v>
      </c>
      <c r="I312" s="284">
        <v>7.3198360701427099</v>
      </c>
      <c r="J312" s="284">
        <v>48.708720350607202</v>
      </c>
      <c r="K312" s="284">
        <v>5.6855992360330001</v>
      </c>
    </row>
    <row r="313" spans="1:11" x14ac:dyDescent="0.25">
      <c r="A313" s="284" t="s">
        <v>209</v>
      </c>
      <c r="B313" s="284" t="s">
        <v>210</v>
      </c>
      <c r="C313" s="284" t="s">
        <v>16</v>
      </c>
      <c r="D313" s="284">
        <v>15650.512796499999</v>
      </c>
      <c r="E313" s="284">
        <v>5.7168147429133596</v>
      </c>
      <c r="F313" s="284">
        <v>60.263460137407399</v>
      </c>
      <c r="G313" s="284">
        <v>4.6834641283477199</v>
      </c>
      <c r="H313" s="284">
        <v>10319.6401964</v>
      </c>
      <c r="I313" s="284">
        <v>8.5486839718260406</v>
      </c>
      <c r="J313" s="284">
        <v>39.736539862592601</v>
      </c>
      <c r="K313" s="284">
        <v>7.1028266371365296</v>
      </c>
    </row>
    <row r="314" spans="1:11" x14ac:dyDescent="0.25">
      <c r="A314" s="284" t="s">
        <v>209</v>
      </c>
      <c r="B314" s="284" t="s">
        <v>210</v>
      </c>
      <c r="C314" s="284" t="s">
        <v>17</v>
      </c>
      <c r="D314" s="284">
        <v>13578.517834599999</v>
      </c>
      <c r="E314" s="284">
        <v>6.89363731361889</v>
      </c>
      <c r="F314" s="284">
        <v>61.026773597347102</v>
      </c>
      <c r="G314" s="284">
        <v>4.9969129562044703</v>
      </c>
      <c r="H314" s="284">
        <v>8671.5816450000002</v>
      </c>
      <c r="I314" s="284">
        <v>8.3108290419601207</v>
      </c>
      <c r="J314" s="284">
        <v>38.973226402652898</v>
      </c>
      <c r="K314" s="284">
        <v>7.8244862899824801</v>
      </c>
    </row>
    <row r="315" spans="1:11" x14ac:dyDescent="0.25">
      <c r="A315" s="284" t="s">
        <v>211</v>
      </c>
      <c r="B315" s="284" t="s">
        <v>212</v>
      </c>
      <c r="C315" s="284" t="s">
        <v>16</v>
      </c>
      <c r="D315" s="284">
        <v>13721.8359115</v>
      </c>
      <c r="E315" s="284">
        <v>6.2486247917404798</v>
      </c>
      <c r="F315" s="284">
        <v>51.287592850303803</v>
      </c>
      <c r="G315" s="284">
        <v>5.4915267080347103</v>
      </c>
      <c r="H315" s="284">
        <v>13032.8529887</v>
      </c>
      <c r="I315" s="284">
        <v>7.2070825041435302</v>
      </c>
      <c r="J315" s="284">
        <v>48.712407149696197</v>
      </c>
      <c r="K315" s="284">
        <v>5.7818367518306903</v>
      </c>
    </row>
    <row r="316" spans="1:11" x14ac:dyDescent="0.25">
      <c r="A316" s="284" t="s">
        <v>211</v>
      </c>
      <c r="B316" s="284" t="s">
        <v>212</v>
      </c>
      <c r="C316" s="284" t="s">
        <v>17</v>
      </c>
      <c r="D316" s="284">
        <v>12508.4416482</v>
      </c>
      <c r="E316" s="284">
        <v>7.3323767565099098</v>
      </c>
      <c r="F316" s="284">
        <v>54.603133051926598</v>
      </c>
      <c r="G316" s="284">
        <v>5.5792618610058504</v>
      </c>
      <c r="H316" s="284">
        <v>10399.477639700001</v>
      </c>
      <c r="I316" s="284">
        <v>7.6299269221764199</v>
      </c>
      <c r="J316" s="284">
        <v>45.396866948073402</v>
      </c>
      <c r="K316" s="284">
        <v>6.7107093112065801</v>
      </c>
    </row>
    <row r="317" spans="1:11" x14ac:dyDescent="0.25">
      <c r="A317" s="284" t="s">
        <v>213</v>
      </c>
      <c r="B317" s="284" t="s">
        <v>214</v>
      </c>
      <c r="C317" s="284" t="s">
        <v>16</v>
      </c>
      <c r="D317" s="284">
        <v>3363.6974169999999</v>
      </c>
      <c r="E317" s="284">
        <v>6.70463485232185</v>
      </c>
      <c r="F317" s="284">
        <v>57.449425571731197</v>
      </c>
      <c r="G317" s="284">
        <v>4.0927607985343402</v>
      </c>
      <c r="H317" s="284">
        <v>2491.3609818</v>
      </c>
      <c r="I317" s="284">
        <v>8.6626560547972904</v>
      </c>
      <c r="J317" s="284">
        <v>42.550574428268803</v>
      </c>
      <c r="K317" s="284">
        <v>5.5258186296561203</v>
      </c>
    </row>
    <row r="318" spans="1:11" x14ac:dyDescent="0.25">
      <c r="A318" s="284" t="s">
        <v>213</v>
      </c>
      <c r="B318" s="284" t="s">
        <v>214</v>
      </c>
      <c r="C318" s="284" t="s">
        <v>17</v>
      </c>
      <c r="D318" s="284">
        <v>3233.6590012000001</v>
      </c>
      <c r="E318" s="284">
        <v>6.6237969290193899</v>
      </c>
      <c r="F318" s="284">
        <v>56.711701504252702</v>
      </c>
      <c r="G318" s="284">
        <v>4.53399388931249</v>
      </c>
      <c r="H318" s="284">
        <v>2468.2665545999998</v>
      </c>
      <c r="I318" s="284">
        <v>7.3346610557904901</v>
      </c>
      <c r="J318" s="284">
        <v>43.288298495747298</v>
      </c>
      <c r="K318" s="284">
        <v>5.93995414483794</v>
      </c>
    </row>
    <row r="319" spans="1:11" x14ac:dyDescent="0.25">
      <c r="A319" s="284" t="s">
        <v>215</v>
      </c>
      <c r="B319" s="284" t="s">
        <v>216</v>
      </c>
      <c r="C319" s="284" t="s">
        <v>16</v>
      </c>
      <c r="D319" s="284">
        <v>4978.2683778000001</v>
      </c>
      <c r="E319" s="284">
        <v>8.8101619392179895</v>
      </c>
      <c r="F319" s="284">
        <v>46.624355309721601</v>
      </c>
      <c r="G319" s="284">
        <v>6.3687498648185503</v>
      </c>
      <c r="H319" s="284">
        <v>5699.1304725</v>
      </c>
      <c r="I319" s="284">
        <v>6.5580849628377296</v>
      </c>
      <c r="J319" s="284">
        <v>53.375644690278399</v>
      </c>
      <c r="K319" s="284">
        <v>5.5631900710348603</v>
      </c>
    </row>
    <row r="320" spans="1:11" x14ac:dyDescent="0.25">
      <c r="A320" s="284" t="s">
        <v>215</v>
      </c>
      <c r="B320" s="284" t="s">
        <v>216</v>
      </c>
      <c r="C320" s="284" t="s">
        <v>17</v>
      </c>
      <c r="D320" s="284">
        <v>5013.8628759000003</v>
      </c>
      <c r="E320" s="284">
        <v>7.5498281501333997</v>
      </c>
      <c r="F320" s="284">
        <v>43.177039817142301</v>
      </c>
      <c r="G320" s="284">
        <v>5.9927684311988099</v>
      </c>
      <c r="H320" s="284">
        <v>6598.4729792999997</v>
      </c>
      <c r="I320" s="284">
        <v>5.6687056265636002</v>
      </c>
      <c r="J320" s="284">
        <v>56.822960182857699</v>
      </c>
      <c r="K320" s="284">
        <v>4.5536170649350298</v>
      </c>
    </row>
    <row r="321" spans="1:11" x14ac:dyDescent="0.25">
      <c r="A321" s="284" t="s">
        <v>217</v>
      </c>
      <c r="B321" s="284" t="s">
        <v>218</v>
      </c>
      <c r="C321" s="284" t="s">
        <v>16</v>
      </c>
      <c r="D321" s="284">
        <v>2775.0023477</v>
      </c>
      <c r="E321" s="284">
        <v>6.9504935418487204</v>
      </c>
      <c r="F321" s="284">
        <v>46.679121344125001</v>
      </c>
      <c r="G321" s="284">
        <v>5.6379662431125102</v>
      </c>
      <c r="H321" s="284">
        <v>3169.8446583999998</v>
      </c>
      <c r="I321" s="284">
        <v>6.5033077407717004</v>
      </c>
      <c r="J321" s="284">
        <v>53.320878655874999</v>
      </c>
      <c r="K321" s="284">
        <v>4.9356896778618999</v>
      </c>
    </row>
    <row r="322" spans="1:11" x14ac:dyDescent="0.25">
      <c r="A322" s="284" t="s">
        <v>217</v>
      </c>
      <c r="B322" s="284" t="s">
        <v>218</v>
      </c>
      <c r="C322" s="284" t="s">
        <v>17</v>
      </c>
      <c r="D322" s="284">
        <v>2053.9914703999998</v>
      </c>
      <c r="E322" s="284">
        <v>8.2781714448415293</v>
      </c>
      <c r="F322" s="284">
        <v>49.5768419570337</v>
      </c>
      <c r="G322" s="284">
        <v>6.43804452181136</v>
      </c>
      <c r="H322" s="284">
        <v>2089.0547369000001</v>
      </c>
      <c r="I322" s="284">
        <v>7.7699271657500804</v>
      </c>
      <c r="J322" s="284">
        <v>50.4231580429663</v>
      </c>
      <c r="K322" s="284">
        <v>6.3299866203979596</v>
      </c>
    </row>
    <row r="323" spans="1:11" x14ac:dyDescent="0.25">
      <c r="A323" s="284" t="s">
        <v>219</v>
      </c>
      <c r="B323" s="284" t="s">
        <v>220</v>
      </c>
      <c r="C323" s="284" t="s">
        <v>16</v>
      </c>
      <c r="D323" s="284">
        <v>9294.4477088999993</v>
      </c>
      <c r="E323" s="284">
        <v>8.6186825975513592</v>
      </c>
      <c r="F323" s="284">
        <v>48.214326023670303</v>
      </c>
      <c r="G323" s="284">
        <v>5.9252466209494301</v>
      </c>
      <c r="H323" s="284">
        <v>9982.9092001999998</v>
      </c>
      <c r="I323" s="284">
        <v>7.1624196010077998</v>
      </c>
      <c r="J323" s="284">
        <v>51.785673976329697</v>
      </c>
      <c r="K323" s="284">
        <v>5.5166178291642201</v>
      </c>
    </row>
    <row r="324" spans="1:11" x14ac:dyDescent="0.25">
      <c r="A324" s="284" t="s">
        <v>219</v>
      </c>
      <c r="B324" s="284" t="s">
        <v>220</v>
      </c>
      <c r="C324" s="284" t="s">
        <v>17</v>
      </c>
      <c r="D324" s="284">
        <v>12788.1347663</v>
      </c>
      <c r="E324" s="284">
        <v>6.3243734287779203</v>
      </c>
      <c r="F324" s="284">
        <v>54.671058878064201</v>
      </c>
      <c r="G324" s="284">
        <v>5.0996479526287803</v>
      </c>
      <c r="H324" s="284">
        <v>10602.9153226</v>
      </c>
      <c r="I324" s="284">
        <v>7.8499330428593597</v>
      </c>
      <c r="J324" s="284">
        <v>45.328941121935799</v>
      </c>
      <c r="K324" s="284">
        <v>6.1506654815867199</v>
      </c>
    </row>
    <row r="325" spans="1:11" x14ac:dyDescent="0.25">
      <c r="A325" s="284" t="s">
        <v>221</v>
      </c>
      <c r="B325" s="284" t="s">
        <v>222</v>
      </c>
      <c r="C325" s="284" t="s">
        <v>16</v>
      </c>
      <c r="D325" s="284">
        <v>8915.4555541000009</v>
      </c>
      <c r="E325" s="284">
        <v>4.5980998308098497</v>
      </c>
      <c r="F325" s="284">
        <v>76.894959022408401</v>
      </c>
      <c r="G325" s="284">
        <v>2.88401628386482</v>
      </c>
      <c r="H325" s="284">
        <v>2678.8747732000002</v>
      </c>
      <c r="I325" s="284">
        <v>10.4963213981964</v>
      </c>
      <c r="J325" s="284">
        <v>23.105040977591599</v>
      </c>
      <c r="K325" s="284">
        <v>9.5981787776452308</v>
      </c>
    </row>
    <row r="326" spans="1:11" x14ac:dyDescent="0.25">
      <c r="A326" s="284" t="s">
        <v>221</v>
      </c>
      <c r="B326" s="284" t="s">
        <v>222</v>
      </c>
      <c r="C326" s="284" t="s">
        <v>17</v>
      </c>
      <c r="D326" s="284">
        <v>5856.3880808000004</v>
      </c>
      <c r="E326" s="284">
        <v>6.3537943748345302</v>
      </c>
      <c r="F326" s="284">
        <v>77.039926276335393</v>
      </c>
      <c r="G326" s="284">
        <v>3.2237764749781102</v>
      </c>
      <c r="H326" s="284">
        <v>1745.3690389999999</v>
      </c>
      <c r="I326" s="284">
        <v>10.752181582489101</v>
      </c>
      <c r="J326" s="284">
        <v>22.9600737236646</v>
      </c>
      <c r="K326" s="284">
        <v>10.817016746236201</v>
      </c>
    </row>
    <row r="327" spans="1:11" x14ac:dyDescent="0.25">
      <c r="A327" s="284" t="s">
        <v>223</v>
      </c>
      <c r="B327" s="284" t="s">
        <v>224</v>
      </c>
      <c r="C327" s="284" t="s">
        <v>16</v>
      </c>
      <c r="D327" s="284">
        <v>6703.7919051999997</v>
      </c>
      <c r="E327" s="284">
        <v>7.0127505942626502</v>
      </c>
      <c r="F327" s="284">
        <v>61.737429454597901</v>
      </c>
      <c r="G327" s="284">
        <v>3.9562222832802698</v>
      </c>
      <c r="H327" s="284">
        <v>4154.7617541</v>
      </c>
      <c r="I327" s="284">
        <v>8.2549961186073002</v>
      </c>
      <c r="J327" s="284">
        <v>38.262570545402099</v>
      </c>
      <c r="K327" s="284">
        <v>6.3834444638501902</v>
      </c>
    </row>
    <row r="328" spans="1:11" x14ac:dyDescent="0.25">
      <c r="A328" s="284" t="s">
        <v>223</v>
      </c>
      <c r="B328" s="284" t="s">
        <v>224</v>
      </c>
      <c r="C328" s="284" t="s">
        <v>17</v>
      </c>
      <c r="D328" s="284">
        <v>6898.9134198000002</v>
      </c>
      <c r="E328" s="284">
        <v>6.2190418029145702</v>
      </c>
      <c r="F328" s="284">
        <v>65.647882781330395</v>
      </c>
      <c r="G328" s="284">
        <v>3.6992741540264</v>
      </c>
      <c r="H328" s="284">
        <v>3610.0521819999999</v>
      </c>
      <c r="I328" s="284">
        <v>8.0075179999990809</v>
      </c>
      <c r="J328" s="284">
        <v>34.352117218669598</v>
      </c>
      <c r="K328" s="284">
        <v>7.0694191712744603</v>
      </c>
    </row>
    <row r="329" spans="1:11" x14ac:dyDescent="0.25">
      <c r="A329" s="284" t="s">
        <v>225</v>
      </c>
      <c r="B329" s="284" t="s">
        <v>226</v>
      </c>
      <c r="C329" s="284" t="s">
        <v>16</v>
      </c>
      <c r="D329" s="284">
        <v>15777.4845234</v>
      </c>
      <c r="E329" s="284">
        <v>5.9972571258578196</v>
      </c>
      <c r="F329" s="284">
        <v>70.259963827892904</v>
      </c>
      <c r="G329" s="284">
        <v>3.51298796015366</v>
      </c>
      <c r="H329" s="284">
        <v>6678.3831768</v>
      </c>
      <c r="I329" s="284">
        <v>9.2269791834686608</v>
      </c>
      <c r="J329" s="284">
        <v>29.7400361721071</v>
      </c>
      <c r="K329" s="284">
        <v>8.2993310962987792</v>
      </c>
    </row>
    <row r="330" spans="1:11" x14ac:dyDescent="0.25">
      <c r="A330" s="284" t="s">
        <v>225</v>
      </c>
      <c r="B330" s="284" t="s">
        <v>226</v>
      </c>
      <c r="C330" s="284" t="s">
        <v>17</v>
      </c>
      <c r="D330" s="284">
        <v>16374.7012679</v>
      </c>
      <c r="E330" s="284">
        <v>6.0235467692290099</v>
      </c>
      <c r="F330" s="284">
        <v>72.148714441389998</v>
      </c>
      <c r="G330" s="284">
        <v>2.9750089431301299</v>
      </c>
      <c r="H330" s="284">
        <v>6321.0617746999997</v>
      </c>
      <c r="I330" s="284">
        <v>8.8089630166304396</v>
      </c>
      <c r="J330" s="284">
        <v>27.851285558610002</v>
      </c>
      <c r="K330" s="284">
        <v>7.7067563092117997</v>
      </c>
    </row>
    <row r="331" spans="1:11" x14ac:dyDescent="0.25">
      <c r="A331" s="284" t="s">
        <v>227</v>
      </c>
      <c r="B331" s="284" t="s">
        <v>228</v>
      </c>
      <c r="C331" s="284" t="s">
        <v>16</v>
      </c>
      <c r="D331" s="284">
        <v>2276.3851205000001</v>
      </c>
      <c r="E331" s="284">
        <v>6.7406075442049502</v>
      </c>
      <c r="F331" s="284">
        <v>49.1240550464764</v>
      </c>
      <c r="G331" s="284">
        <v>6.5993062191530001</v>
      </c>
      <c r="H331" s="284">
        <v>2357.5668575</v>
      </c>
      <c r="I331" s="284">
        <v>9.8425387660901205</v>
      </c>
      <c r="J331" s="284">
        <v>50.8759449535236</v>
      </c>
      <c r="K331" s="284">
        <v>6.3720621263030299</v>
      </c>
    </row>
    <row r="332" spans="1:11" x14ac:dyDescent="0.25">
      <c r="A332" s="284" t="s">
        <v>227</v>
      </c>
      <c r="B332" s="284" t="s">
        <v>228</v>
      </c>
      <c r="C332" s="284" t="s">
        <v>17</v>
      </c>
      <c r="D332" s="284">
        <v>3031.0030867999999</v>
      </c>
      <c r="E332" s="284">
        <v>6.9547100121248802</v>
      </c>
      <c r="F332" s="284">
        <v>65.190683265950696</v>
      </c>
      <c r="G332" s="284">
        <v>4.6787736983001604</v>
      </c>
      <c r="H332" s="284">
        <v>1618.4390343</v>
      </c>
      <c r="I332" s="284">
        <v>9.29260025129933</v>
      </c>
      <c r="J332" s="284">
        <v>34.809316734049297</v>
      </c>
      <c r="K332" s="284">
        <v>8.7623798125457899</v>
      </c>
    </row>
    <row r="333" spans="1:11" x14ac:dyDescent="0.25">
      <c r="A333" s="284" t="s">
        <v>229</v>
      </c>
      <c r="B333" s="284" t="s">
        <v>230</v>
      </c>
      <c r="C333" s="284" t="s">
        <v>16</v>
      </c>
      <c r="D333" s="284">
        <v>22236.982806600001</v>
      </c>
      <c r="E333" s="284">
        <v>5.4667085608327701</v>
      </c>
      <c r="F333" s="284">
        <v>65.618544409884393</v>
      </c>
      <c r="G333" s="284">
        <v>3.86834205059706</v>
      </c>
      <c r="H333" s="284">
        <v>11651.276993400001</v>
      </c>
      <c r="I333" s="284">
        <v>9.3514183815806806</v>
      </c>
      <c r="J333" s="284">
        <v>34.3814555901156</v>
      </c>
      <c r="K333" s="284">
        <v>7.3829036695206698</v>
      </c>
    </row>
    <row r="334" spans="1:11" x14ac:dyDescent="0.25">
      <c r="A334" s="284" t="s">
        <v>229</v>
      </c>
      <c r="B334" s="284" t="s">
        <v>230</v>
      </c>
      <c r="C334" s="284" t="s">
        <v>17</v>
      </c>
      <c r="D334" s="284">
        <v>21371.973178100001</v>
      </c>
      <c r="E334" s="284">
        <v>5.7461773311607001</v>
      </c>
      <c r="F334" s="284">
        <v>73.529976762133501</v>
      </c>
      <c r="G334" s="284">
        <v>3.3781724367015</v>
      </c>
      <c r="H334" s="284">
        <v>7693.6870046000004</v>
      </c>
      <c r="I334" s="284">
        <v>10.034114893448599</v>
      </c>
      <c r="J334" s="284">
        <v>26.470023237866499</v>
      </c>
      <c r="K334" s="284">
        <v>9.3840847262196103</v>
      </c>
    </row>
    <row r="335" spans="1:11" x14ac:dyDescent="0.25">
      <c r="A335" s="284" t="s">
        <v>231</v>
      </c>
      <c r="B335" s="284" t="s">
        <v>232</v>
      </c>
      <c r="C335" s="284" t="s">
        <v>16</v>
      </c>
      <c r="D335" s="284">
        <v>24385.908792099999</v>
      </c>
      <c r="E335" s="284">
        <v>6.46196536433348</v>
      </c>
      <c r="F335" s="284">
        <v>60.163397857534001</v>
      </c>
      <c r="G335" s="284">
        <v>4.49479738416297</v>
      </c>
      <c r="H335" s="284">
        <v>16146.889654299999</v>
      </c>
      <c r="I335" s="284">
        <v>8.3724412991042794</v>
      </c>
      <c r="J335" s="284">
        <v>39.836602142465999</v>
      </c>
      <c r="K335" s="284">
        <v>6.7882868710865498</v>
      </c>
    </row>
    <row r="336" spans="1:11" x14ac:dyDescent="0.25">
      <c r="A336" s="284" t="s">
        <v>231</v>
      </c>
      <c r="B336" s="284" t="s">
        <v>232</v>
      </c>
      <c r="C336" s="284" t="s">
        <v>17</v>
      </c>
      <c r="D336" s="284">
        <v>25823.8076124</v>
      </c>
      <c r="E336" s="284">
        <v>5.2668892652491799</v>
      </c>
      <c r="F336" s="284">
        <v>67.435235714595294</v>
      </c>
      <c r="G336" s="284">
        <v>3.1971710663580502</v>
      </c>
      <c r="H336" s="284">
        <v>12470.427350600001</v>
      </c>
      <c r="I336" s="284">
        <v>7.7863578100417996</v>
      </c>
      <c r="J336" s="284">
        <v>32.564764285404699</v>
      </c>
      <c r="K336" s="284">
        <v>6.6207138055769601</v>
      </c>
    </row>
    <row r="337" spans="1:11" x14ac:dyDescent="0.25">
      <c r="A337" s="284" t="s">
        <v>233</v>
      </c>
      <c r="B337" s="284" t="s">
        <v>234</v>
      </c>
      <c r="C337" s="284" t="s">
        <v>16</v>
      </c>
      <c r="D337" s="284">
        <v>14173.657348000001</v>
      </c>
      <c r="E337" s="284">
        <v>6.6377475232974499</v>
      </c>
      <c r="F337" s="284">
        <v>61.517220805861697</v>
      </c>
      <c r="G337" s="284">
        <v>4.55129178054802</v>
      </c>
      <c r="H337" s="284">
        <v>8866.4884230999996</v>
      </c>
      <c r="I337" s="284">
        <v>9.0443276233787593</v>
      </c>
      <c r="J337" s="284">
        <v>38.482779194138303</v>
      </c>
      <c r="K337" s="284">
        <v>7.2755353765749602</v>
      </c>
    </row>
    <row r="338" spans="1:11" x14ac:dyDescent="0.25">
      <c r="A338" s="284" t="s">
        <v>233</v>
      </c>
      <c r="B338" s="284" t="s">
        <v>234</v>
      </c>
      <c r="C338" s="284" t="s">
        <v>17</v>
      </c>
      <c r="D338" s="284">
        <v>14749.3168891</v>
      </c>
      <c r="E338" s="284">
        <v>6.75506896773671</v>
      </c>
      <c r="F338" s="284">
        <v>64.920128098764295</v>
      </c>
      <c r="G338" s="284">
        <v>4.1657538115007702</v>
      </c>
      <c r="H338" s="284">
        <v>7969.8571499</v>
      </c>
      <c r="I338" s="284">
        <v>7.6332125387524998</v>
      </c>
      <c r="J338" s="284">
        <v>35.079871901235698</v>
      </c>
      <c r="K338" s="284">
        <v>7.7093004168301702</v>
      </c>
    </row>
    <row r="339" spans="1:11" x14ac:dyDescent="0.25">
      <c r="A339" s="284" t="s">
        <v>235</v>
      </c>
      <c r="B339" s="284" t="s">
        <v>236</v>
      </c>
      <c r="C339" s="284" t="s">
        <v>16</v>
      </c>
      <c r="D339" s="284">
        <v>10063.782915</v>
      </c>
      <c r="E339" s="284">
        <v>6.9919905267185696</v>
      </c>
      <c r="F339" s="284">
        <v>59.404512908298599</v>
      </c>
      <c r="G339" s="284">
        <v>5.0546093595765003</v>
      </c>
      <c r="H339" s="284">
        <v>6877.3254660000002</v>
      </c>
      <c r="I339" s="284">
        <v>8.2386996541216195</v>
      </c>
      <c r="J339" s="284">
        <v>40.595487091701401</v>
      </c>
      <c r="K339" s="284">
        <v>7.3965514016150298</v>
      </c>
    </row>
    <row r="340" spans="1:11" x14ac:dyDescent="0.25">
      <c r="A340" s="284" t="s">
        <v>235</v>
      </c>
      <c r="B340" s="284" t="s">
        <v>236</v>
      </c>
      <c r="C340" s="284" t="s">
        <v>17</v>
      </c>
      <c r="D340" s="284">
        <v>10266.645565000001</v>
      </c>
      <c r="E340" s="284">
        <v>6.7331851371324403</v>
      </c>
      <c r="F340" s="284">
        <v>57.940045221462597</v>
      </c>
      <c r="G340" s="284">
        <v>5.4609863243240504</v>
      </c>
      <c r="H340" s="284">
        <v>7452.7841071000003</v>
      </c>
      <c r="I340" s="284">
        <v>7.9696469689032901</v>
      </c>
      <c r="J340" s="284">
        <v>42.059954778537403</v>
      </c>
      <c r="K340" s="284">
        <v>7.5228277408083004</v>
      </c>
    </row>
    <row r="341" spans="1:11" x14ac:dyDescent="0.25">
      <c r="A341" s="284" t="s">
        <v>237</v>
      </c>
      <c r="B341" s="284" t="s">
        <v>238</v>
      </c>
      <c r="C341" s="284" t="s">
        <v>16</v>
      </c>
      <c r="D341" s="284">
        <v>2397.3266081000002</v>
      </c>
      <c r="E341" s="284">
        <v>5.1083112730753699</v>
      </c>
      <c r="F341" s="284">
        <v>70.420991660682702</v>
      </c>
      <c r="G341" s="284">
        <v>3.2044658074010601</v>
      </c>
      <c r="H341" s="284">
        <v>1006.9517918</v>
      </c>
      <c r="I341" s="284">
        <v>8.4836532495060109</v>
      </c>
      <c r="J341" s="284">
        <v>29.579008339317301</v>
      </c>
      <c r="K341" s="284">
        <v>7.6291151248629401</v>
      </c>
    </row>
    <row r="342" spans="1:11" x14ac:dyDescent="0.25">
      <c r="A342" s="284" t="s">
        <v>237</v>
      </c>
      <c r="B342" s="284" t="s">
        <v>238</v>
      </c>
      <c r="C342" s="284" t="s">
        <v>17</v>
      </c>
      <c r="D342" s="284">
        <v>1717.7571402999999</v>
      </c>
      <c r="E342" s="284">
        <v>6.0640065985269196</v>
      </c>
      <c r="F342" s="284">
        <v>73.339184607382805</v>
      </c>
      <c r="G342" s="284">
        <v>3.2531908689299498</v>
      </c>
      <c r="H342" s="284">
        <v>624.45207500000004</v>
      </c>
      <c r="I342" s="284">
        <v>9.8949239055383806</v>
      </c>
      <c r="J342" s="284">
        <v>26.660815392617199</v>
      </c>
      <c r="K342" s="284">
        <v>8.9489523176989803</v>
      </c>
    </row>
    <row r="343" spans="1:11" x14ac:dyDescent="0.25">
      <c r="A343" s="284" t="s">
        <v>239</v>
      </c>
      <c r="B343" s="284" t="s">
        <v>240</v>
      </c>
      <c r="C343" s="284" t="s">
        <v>16</v>
      </c>
      <c r="D343" s="284">
        <v>1198.8993972999999</v>
      </c>
      <c r="E343" s="284">
        <v>9.32652592692504</v>
      </c>
      <c r="F343" s="284">
        <v>49.879297634812801</v>
      </c>
      <c r="G343" s="284">
        <v>6.7563106353846001</v>
      </c>
      <c r="H343" s="284">
        <v>1204.7018043</v>
      </c>
      <c r="I343" s="284">
        <v>7.4100213680664604</v>
      </c>
      <c r="J343" s="284">
        <v>50.120702365187199</v>
      </c>
      <c r="K343" s="284">
        <v>6.7237690852806704</v>
      </c>
    </row>
    <row r="344" spans="1:11" x14ac:dyDescent="0.25">
      <c r="A344" s="284" t="s">
        <v>239</v>
      </c>
      <c r="B344" s="284" t="s">
        <v>240</v>
      </c>
      <c r="C344" s="284" t="s">
        <v>17</v>
      </c>
      <c r="D344" s="284">
        <v>1289.630504</v>
      </c>
      <c r="E344" s="284">
        <v>8.1170518886307299</v>
      </c>
      <c r="F344" s="284">
        <v>51.747182139872699</v>
      </c>
      <c r="G344" s="284">
        <v>5.5322629665248702</v>
      </c>
      <c r="H344" s="284">
        <v>1202.5448197000001</v>
      </c>
      <c r="I344" s="284">
        <v>6.8569798611265496</v>
      </c>
      <c r="J344" s="284">
        <v>48.252817860127301</v>
      </c>
      <c r="K344" s="284">
        <v>5.9328974362551197</v>
      </c>
    </row>
    <row r="345" spans="1:11" x14ac:dyDescent="0.25">
      <c r="A345" s="284" t="s">
        <v>241</v>
      </c>
      <c r="B345" s="284" t="s">
        <v>242</v>
      </c>
      <c r="C345" s="284" t="s">
        <v>16</v>
      </c>
      <c r="D345" s="284">
        <v>2523.0100883</v>
      </c>
      <c r="E345" s="284">
        <v>5.6008967066133399</v>
      </c>
      <c r="F345" s="284">
        <v>62.158517192126297</v>
      </c>
      <c r="G345" s="284">
        <v>4.2453332848417604</v>
      </c>
      <c r="H345" s="284">
        <v>1535.9832762000001</v>
      </c>
      <c r="I345" s="284">
        <v>7.8197963582701204</v>
      </c>
      <c r="J345" s="284">
        <v>37.841482807873703</v>
      </c>
      <c r="K345" s="284">
        <v>6.9733953955217798</v>
      </c>
    </row>
    <row r="346" spans="1:11" x14ac:dyDescent="0.25">
      <c r="A346" s="284" t="s">
        <v>241</v>
      </c>
      <c r="B346" s="284" t="s">
        <v>242</v>
      </c>
      <c r="C346" s="284" t="s">
        <v>17</v>
      </c>
      <c r="D346" s="284">
        <v>2096.3821458000002</v>
      </c>
      <c r="E346" s="284">
        <v>7.31129345265275</v>
      </c>
      <c r="F346" s="284">
        <v>59.149626201333497</v>
      </c>
      <c r="G346" s="284">
        <v>5.1755377761553296</v>
      </c>
      <c r="H346" s="284">
        <v>1447.8197037</v>
      </c>
      <c r="I346" s="284">
        <v>7.3950710441169401</v>
      </c>
      <c r="J346" s="284">
        <v>40.850373798666503</v>
      </c>
      <c r="K346" s="284">
        <v>7.4939614104696899</v>
      </c>
    </row>
    <row r="347" spans="1:11" x14ac:dyDescent="0.25">
      <c r="A347" s="284" t="s">
        <v>243</v>
      </c>
      <c r="B347" s="284" t="s">
        <v>244</v>
      </c>
      <c r="C347" s="284" t="s">
        <v>16</v>
      </c>
      <c r="D347" s="284">
        <v>3154.4703847000001</v>
      </c>
      <c r="E347" s="284">
        <v>5.5821213065749102</v>
      </c>
      <c r="F347" s="284">
        <v>73.776899372144399</v>
      </c>
      <c r="G347" s="284">
        <v>3.8911545128207798</v>
      </c>
      <c r="H347" s="284">
        <v>1121.2180917000001</v>
      </c>
      <c r="I347" s="284">
        <v>11.4691855983565</v>
      </c>
      <c r="J347" s="284">
        <v>26.2231006278557</v>
      </c>
      <c r="K347" s="284">
        <v>10.947496980158601</v>
      </c>
    </row>
    <row r="348" spans="1:11" x14ac:dyDescent="0.25">
      <c r="A348" s="284" t="s">
        <v>243</v>
      </c>
      <c r="B348" s="284" t="s">
        <v>244</v>
      </c>
      <c r="C348" s="284" t="s">
        <v>17</v>
      </c>
      <c r="D348" s="284">
        <v>2575.0779000000002</v>
      </c>
      <c r="E348" s="284">
        <v>5.1892246987381299</v>
      </c>
      <c r="F348" s="284">
        <v>77.284523152093897</v>
      </c>
      <c r="G348" s="284">
        <v>3.3626534825096801</v>
      </c>
      <c r="H348" s="284">
        <v>756.86722299999997</v>
      </c>
      <c r="I348" s="284">
        <v>12.0193367152914</v>
      </c>
      <c r="J348" s="284">
        <v>22.7154768479061</v>
      </c>
      <c r="K348" s="284">
        <v>11.440705060322999</v>
      </c>
    </row>
    <row r="349" spans="1:11" x14ac:dyDescent="0.25">
      <c r="A349" s="284" t="s">
        <v>245</v>
      </c>
      <c r="B349" s="284" t="s">
        <v>246</v>
      </c>
      <c r="C349" s="284" t="s">
        <v>16</v>
      </c>
      <c r="D349" s="284">
        <v>4852.5261985999996</v>
      </c>
      <c r="E349" s="284">
        <v>7.0430059322392404</v>
      </c>
      <c r="F349" s="284">
        <v>73.162168578345302</v>
      </c>
      <c r="G349" s="284">
        <v>4.0361417267605404</v>
      </c>
      <c r="H349" s="284">
        <v>1780.0358111</v>
      </c>
      <c r="I349" s="284">
        <v>12.371913317410799</v>
      </c>
      <c r="J349" s="284">
        <v>26.837831421654698</v>
      </c>
      <c r="K349" s="284">
        <v>11.002859239256001</v>
      </c>
    </row>
    <row r="350" spans="1:11" x14ac:dyDescent="0.25">
      <c r="A350" s="284" t="s">
        <v>245</v>
      </c>
      <c r="B350" s="284" t="s">
        <v>246</v>
      </c>
      <c r="C350" s="284" t="s">
        <v>17</v>
      </c>
      <c r="D350" s="284">
        <v>5663.9599077000003</v>
      </c>
      <c r="E350" s="284">
        <v>4.7737816563996498</v>
      </c>
      <c r="F350" s="284">
        <v>79.517820271995106</v>
      </c>
      <c r="G350" s="284">
        <v>2.35920567390641</v>
      </c>
      <c r="H350" s="284">
        <v>1458.9213387</v>
      </c>
      <c r="I350" s="284">
        <v>9.6039940095330198</v>
      </c>
      <c r="J350" s="284">
        <v>20.482179728004802</v>
      </c>
      <c r="K350" s="284">
        <v>9.1591273611304693</v>
      </c>
    </row>
    <row r="351" spans="1:11" x14ac:dyDescent="0.25">
      <c r="A351" s="284" t="s">
        <v>247</v>
      </c>
      <c r="B351" s="284" t="s">
        <v>248</v>
      </c>
      <c r="C351" s="284" t="s">
        <v>16</v>
      </c>
      <c r="D351" s="284">
        <v>5549.4874804999999</v>
      </c>
      <c r="E351" s="284">
        <v>6.81583314195497</v>
      </c>
      <c r="F351" s="284">
        <v>53.935072057262303</v>
      </c>
      <c r="G351" s="284">
        <v>4.7720551771937396</v>
      </c>
      <c r="H351" s="284">
        <v>4739.7126054999999</v>
      </c>
      <c r="I351" s="284">
        <v>6.7155959459933197</v>
      </c>
      <c r="J351" s="284">
        <v>46.064927942737597</v>
      </c>
      <c r="K351" s="284">
        <v>5.5873557462875301</v>
      </c>
    </row>
    <row r="352" spans="1:11" x14ac:dyDescent="0.25">
      <c r="A352" s="284" t="s">
        <v>247</v>
      </c>
      <c r="B352" s="284" t="s">
        <v>248</v>
      </c>
      <c r="C352" s="284" t="s">
        <v>17</v>
      </c>
      <c r="D352" s="284">
        <v>4070.1422198</v>
      </c>
      <c r="E352" s="284">
        <v>7.0266540966513098</v>
      </c>
      <c r="F352" s="284">
        <v>52.717521286614698</v>
      </c>
      <c r="G352" s="284">
        <v>5.0686351411322903</v>
      </c>
      <c r="H352" s="284">
        <v>3650.5208926999999</v>
      </c>
      <c r="I352" s="284">
        <v>6.8833008286542698</v>
      </c>
      <c r="J352" s="284">
        <v>47.282478713385302</v>
      </c>
      <c r="K352" s="284">
        <v>5.65126635104013</v>
      </c>
    </row>
    <row r="353" spans="1:11" x14ac:dyDescent="0.25">
      <c r="A353" s="284" t="s">
        <v>249</v>
      </c>
      <c r="B353" s="284" t="s">
        <v>250</v>
      </c>
      <c r="C353" s="284" t="s">
        <v>16</v>
      </c>
      <c r="D353" s="284">
        <v>3451.7142377999999</v>
      </c>
      <c r="E353" s="284">
        <v>7.5642226218144497</v>
      </c>
      <c r="F353" s="284">
        <v>37.633838635334698</v>
      </c>
      <c r="G353" s="284">
        <v>6.5094236249862396</v>
      </c>
      <c r="H353" s="284">
        <v>5720.1225000000004</v>
      </c>
      <c r="I353" s="284">
        <v>4.8969886314939597</v>
      </c>
      <c r="J353" s="284">
        <v>62.366161364665302</v>
      </c>
      <c r="K353" s="284">
        <v>3.92800507440823</v>
      </c>
    </row>
    <row r="354" spans="1:11" x14ac:dyDescent="0.25">
      <c r="A354" s="284" t="s">
        <v>249</v>
      </c>
      <c r="B354" s="284" t="s">
        <v>250</v>
      </c>
      <c r="C354" s="284" t="s">
        <v>17</v>
      </c>
      <c r="D354" s="284">
        <v>4162.4768476999998</v>
      </c>
      <c r="E354" s="284">
        <v>6.0864083550930497</v>
      </c>
      <c r="F354" s="284">
        <v>39.527559146661098</v>
      </c>
      <c r="G354" s="284">
        <v>5.3629962956483599</v>
      </c>
      <c r="H354" s="284">
        <v>6368.0920453999997</v>
      </c>
      <c r="I354" s="284">
        <v>4.7568367855590798</v>
      </c>
      <c r="J354" s="284">
        <v>60.472440853338902</v>
      </c>
      <c r="K354" s="284">
        <v>3.5055001962577599</v>
      </c>
    </row>
    <row r="355" spans="1:11" x14ac:dyDescent="0.25">
      <c r="A355" s="284" t="s">
        <v>251</v>
      </c>
      <c r="B355" s="284" t="s">
        <v>252</v>
      </c>
      <c r="C355" s="284" t="s">
        <v>16</v>
      </c>
      <c r="D355" s="284">
        <v>2578.5503091</v>
      </c>
      <c r="E355" s="284">
        <v>7.2007930647206804</v>
      </c>
      <c r="F355" s="284">
        <v>35.856122135670702</v>
      </c>
      <c r="G355" s="284">
        <v>6.1904848687446199</v>
      </c>
      <c r="H355" s="284">
        <v>4612.8305639999999</v>
      </c>
      <c r="I355" s="284">
        <v>4.9290675463481</v>
      </c>
      <c r="J355" s="284">
        <v>64.143877864329298</v>
      </c>
      <c r="K355" s="284">
        <v>3.4604515492844201</v>
      </c>
    </row>
    <row r="356" spans="1:11" x14ac:dyDescent="0.25">
      <c r="A356" s="284" t="s">
        <v>251</v>
      </c>
      <c r="B356" s="284" t="s">
        <v>252</v>
      </c>
      <c r="C356" s="284" t="s">
        <v>17</v>
      </c>
      <c r="D356" s="284">
        <v>2975.3922241999999</v>
      </c>
      <c r="E356" s="284">
        <v>7.21325918205818</v>
      </c>
      <c r="F356" s="284">
        <v>35.478169000805103</v>
      </c>
      <c r="G356" s="284">
        <v>6.6423484097278198</v>
      </c>
      <c r="H356" s="284">
        <v>5411.1516928000001</v>
      </c>
      <c r="I356" s="284">
        <v>4.83688919371557</v>
      </c>
      <c r="J356" s="284">
        <v>64.521830999194904</v>
      </c>
      <c r="K356" s="284">
        <v>3.6523817720779399</v>
      </c>
    </row>
    <row r="357" spans="1:11" x14ac:dyDescent="0.25">
      <c r="A357" s="284" t="s">
        <v>253</v>
      </c>
      <c r="B357" s="284" t="s">
        <v>254</v>
      </c>
      <c r="C357" s="284" t="s">
        <v>16</v>
      </c>
      <c r="D357" s="284">
        <v>5715.5388553000003</v>
      </c>
      <c r="E357" s="284">
        <v>7.1164457846863796</v>
      </c>
      <c r="F357" s="284">
        <v>75.043802154077198</v>
      </c>
      <c r="G357" s="284">
        <v>4.4761432730038297</v>
      </c>
      <c r="H357" s="284">
        <v>1900.7314977999999</v>
      </c>
      <c r="I357" s="284">
        <v>13.161056017152699</v>
      </c>
      <c r="J357" s="284">
        <v>24.956197845922802</v>
      </c>
      <c r="K357" s="284">
        <v>13.4598552338165</v>
      </c>
    </row>
    <row r="358" spans="1:11" x14ac:dyDescent="0.25">
      <c r="A358" s="284" t="s">
        <v>253</v>
      </c>
      <c r="B358" s="284" t="s">
        <v>254</v>
      </c>
      <c r="C358" s="284" t="s">
        <v>17</v>
      </c>
      <c r="D358" s="284">
        <v>5623.9285523999997</v>
      </c>
      <c r="E358" s="284">
        <v>7.5516224466366202</v>
      </c>
      <c r="F358" s="284">
        <v>72.087316258294905</v>
      </c>
      <c r="G358" s="284">
        <v>4.9355630546136604</v>
      </c>
      <c r="H358" s="284">
        <v>2177.6221839999998</v>
      </c>
      <c r="I358" s="284">
        <v>13.003461418663001</v>
      </c>
      <c r="J358" s="284">
        <v>27.912683741705099</v>
      </c>
      <c r="K358" s="284">
        <v>12.7465885445867</v>
      </c>
    </row>
    <row r="359" spans="1:11" x14ac:dyDescent="0.25">
      <c r="A359" s="284" t="s">
        <v>255</v>
      </c>
      <c r="B359" s="284" t="s">
        <v>256</v>
      </c>
      <c r="C359" s="284" t="s">
        <v>16</v>
      </c>
      <c r="D359" s="284">
        <v>1684.6490351</v>
      </c>
      <c r="E359" s="284">
        <v>8.9631571669457593</v>
      </c>
      <c r="F359" s="284">
        <v>24.811046812438001</v>
      </c>
      <c r="G359" s="284">
        <v>8.1693157891410895</v>
      </c>
      <c r="H359" s="284">
        <v>5105.2661500000004</v>
      </c>
      <c r="I359" s="284">
        <v>5.0753733487046802</v>
      </c>
      <c r="J359" s="284">
        <v>75.188953187562007</v>
      </c>
      <c r="K359" s="284">
        <v>2.6957321238979302</v>
      </c>
    </row>
    <row r="360" spans="1:11" x14ac:dyDescent="0.25">
      <c r="A360" s="284" t="s">
        <v>255</v>
      </c>
      <c r="B360" s="284" t="s">
        <v>256</v>
      </c>
      <c r="C360" s="284" t="s">
        <v>17</v>
      </c>
      <c r="D360" s="284">
        <v>1801.2207628000001</v>
      </c>
      <c r="E360" s="284">
        <v>9.4897013722375192</v>
      </c>
      <c r="F360" s="284">
        <v>26.9146041774633</v>
      </c>
      <c r="G360" s="284">
        <v>8.7566331287216403</v>
      </c>
      <c r="H360" s="284">
        <v>4891.1338820000001</v>
      </c>
      <c r="I360" s="284">
        <v>4.9937491765177002</v>
      </c>
      <c r="J360" s="284">
        <v>73.085395822536697</v>
      </c>
      <c r="K360" s="284">
        <v>3.2247388405623201</v>
      </c>
    </row>
    <row r="361" spans="1:11" x14ac:dyDescent="0.25">
      <c r="A361" s="284" t="s">
        <v>257</v>
      </c>
      <c r="B361" s="284" t="s">
        <v>258</v>
      </c>
      <c r="C361" s="284" t="s">
        <v>16</v>
      </c>
      <c r="D361" s="284">
        <v>1299.9915615</v>
      </c>
      <c r="E361" s="284">
        <v>9.1365760898455601</v>
      </c>
      <c r="F361" s="284">
        <v>22.892498209605701</v>
      </c>
      <c r="G361" s="284">
        <v>8.2560853306042095</v>
      </c>
      <c r="H361" s="284">
        <v>4378.6877578000003</v>
      </c>
      <c r="I361" s="284">
        <v>4.9099920609415602</v>
      </c>
      <c r="J361" s="284">
        <v>77.107501790394295</v>
      </c>
      <c r="K361" s="284">
        <v>2.4511547418950799</v>
      </c>
    </row>
    <row r="362" spans="1:11" x14ac:dyDescent="0.25">
      <c r="A362" s="284" t="s">
        <v>257</v>
      </c>
      <c r="B362" s="284" t="s">
        <v>258</v>
      </c>
      <c r="C362" s="284" t="s">
        <v>17</v>
      </c>
      <c r="D362" s="284">
        <v>1487.7153656999999</v>
      </c>
      <c r="E362" s="284">
        <v>9.6712885598191303</v>
      </c>
      <c r="F362" s="284">
        <v>28.687346722121902</v>
      </c>
      <c r="G362" s="284">
        <v>7.8450461785723604</v>
      </c>
      <c r="H362" s="284">
        <v>3698.2482583000001</v>
      </c>
      <c r="I362" s="284">
        <v>5.3813946379926803</v>
      </c>
      <c r="J362" s="284">
        <v>71.312653277878098</v>
      </c>
      <c r="K362" s="284">
        <v>3.1558713556599201</v>
      </c>
    </row>
    <row r="363" spans="1:11" x14ac:dyDescent="0.25">
      <c r="A363" s="284" t="s">
        <v>259</v>
      </c>
      <c r="B363" s="284" t="s">
        <v>260</v>
      </c>
      <c r="C363" s="284" t="s">
        <v>16</v>
      </c>
      <c r="D363" s="284">
        <v>3213.1626007</v>
      </c>
      <c r="E363" s="284">
        <v>8.3870281777756794</v>
      </c>
      <c r="F363" s="284">
        <v>30.010601711781401</v>
      </c>
      <c r="G363" s="284">
        <v>7.8616141703061597</v>
      </c>
      <c r="H363" s="284">
        <v>7493.5957361000001</v>
      </c>
      <c r="I363" s="284">
        <v>4.97142923218615</v>
      </c>
      <c r="J363" s="284">
        <v>69.989398288218595</v>
      </c>
      <c r="K363" s="284">
        <v>3.3709644238571799</v>
      </c>
    </row>
    <row r="364" spans="1:11" x14ac:dyDescent="0.25">
      <c r="A364" s="284" t="s">
        <v>259</v>
      </c>
      <c r="B364" s="284" t="s">
        <v>260</v>
      </c>
      <c r="C364" s="284" t="s">
        <v>17</v>
      </c>
      <c r="D364" s="284">
        <v>2773.8538813999999</v>
      </c>
      <c r="E364" s="284">
        <v>8.0739348110537996</v>
      </c>
      <c r="F364" s="284">
        <v>33.055933125308002</v>
      </c>
      <c r="G364" s="284">
        <v>7.2555412729153099</v>
      </c>
      <c r="H364" s="284">
        <v>5617.5410033999997</v>
      </c>
      <c r="I364" s="284">
        <v>5.9337594772579596</v>
      </c>
      <c r="J364" s="284">
        <v>66.944066874692098</v>
      </c>
      <c r="K364" s="284">
        <v>3.5826727939062599</v>
      </c>
    </row>
    <row r="365" spans="1:11" x14ac:dyDescent="0.25">
      <c r="A365" s="284" t="s">
        <v>261</v>
      </c>
      <c r="B365" s="284" t="s">
        <v>262</v>
      </c>
      <c r="C365" s="284" t="s">
        <v>16</v>
      </c>
      <c r="D365" s="284">
        <v>2618.9477972</v>
      </c>
      <c r="E365" s="284">
        <v>8.9351454388217206</v>
      </c>
      <c r="F365" s="284">
        <v>24.471024379373802</v>
      </c>
      <c r="G365" s="284">
        <v>8.4739338594562295</v>
      </c>
      <c r="H365" s="284">
        <v>8083.2923566999998</v>
      </c>
      <c r="I365" s="284">
        <v>5.0825934998077003</v>
      </c>
      <c r="J365" s="284">
        <v>75.528975620626198</v>
      </c>
      <c r="K365" s="284">
        <v>2.7455137628971702</v>
      </c>
    </row>
    <row r="366" spans="1:11" x14ac:dyDescent="0.25">
      <c r="A366" s="284" t="s">
        <v>261</v>
      </c>
      <c r="B366" s="284" t="s">
        <v>262</v>
      </c>
      <c r="C366" s="284" t="s">
        <v>17</v>
      </c>
      <c r="D366" s="284">
        <v>2540.6184711000001</v>
      </c>
      <c r="E366" s="284">
        <v>9.44517438828351</v>
      </c>
      <c r="F366" s="284">
        <v>27.443223307128299</v>
      </c>
      <c r="G366" s="284">
        <v>8.1044530554086407</v>
      </c>
      <c r="H366" s="284">
        <v>6717.1077175</v>
      </c>
      <c r="I366" s="284">
        <v>5.2580395404788698</v>
      </c>
      <c r="J366" s="284">
        <v>72.556776692871694</v>
      </c>
      <c r="K366" s="284">
        <v>3.06535550666998</v>
      </c>
    </row>
    <row r="367" spans="1:11" x14ac:dyDescent="0.25">
      <c r="A367" s="284" t="s">
        <v>263</v>
      </c>
      <c r="B367" s="284" t="s">
        <v>264</v>
      </c>
      <c r="C367" s="284" t="s">
        <v>16</v>
      </c>
      <c r="D367" s="284">
        <v>3630.6990756</v>
      </c>
      <c r="E367" s="284">
        <v>7.1381892981423603</v>
      </c>
      <c r="F367" s="284">
        <v>37.8080650440344</v>
      </c>
      <c r="G367" s="284">
        <v>6.2329570421697298</v>
      </c>
      <c r="H367" s="284">
        <v>5972.2760340000004</v>
      </c>
      <c r="I367" s="284">
        <v>4.83620070197684</v>
      </c>
      <c r="J367" s="284">
        <v>62.1919349559656</v>
      </c>
      <c r="K367" s="284">
        <v>3.7891737157539702</v>
      </c>
    </row>
    <row r="368" spans="1:11" x14ac:dyDescent="0.25">
      <c r="A368" s="284" t="s">
        <v>263</v>
      </c>
      <c r="B368" s="284" t="s">
        <v>264</v>
      </c>
      <c r="C368" s="284" t="s">
        <v>17</v>
      </c>
      <c r="D368" s="284">
        <v>2639.8981703999998</v>
      </c>
      <c r="E368" s="284">
        <v>7.10546320572388</v>
      </c>
      <c r="F368" s="284">
        <v>33.884974050673797</v>
      </c>
      <c r="G368" s="284">
        <v>6.0687569244525301</v>
      </c>
      <c r="H368" s="284">
        <v>5150.8652708</v>
      </c>
      <c r="I368" s="284">
        <v>4.9264728348932296</v>
      </c>
      <c r="J368" s="284">
        <v>66.115025949326196</v>
      </c>
      <c r="K368" s="284">
        <v>3.11033184895871</v>
      </c>
    </row>
    <row r="369" spans="1:11" x14ac:dyDescent="0.25">
      <c r="A369" s="284" t="s">
        <v>265</v>
      </c>
      <c r="B369" s="284" t="s">
        <v>266</v>
      </c>
      <c r="C369" s="284" t="s">
        <v>16</v>
      </c>
      <c r="D369" s="284">
        <v>1218.6015368999999</v>
      </c>
      <c r="E369" s="284">
        <v>6.06852904660016</v>
      </c>
      <c r="F369" s="284">
        <v>45.205805487268599</v>
      </c>
      <c r="G369" s="284">
        <v>5.2465813220969304</v>
      </c>
      <c r="H369" s="284">
        <v>1477.0733299999999</v>
      </c>
      <c r="I369" s="284">
        <v>5.9486423731276696</v>
      </c>
      <c r="J369" s="284">
        <v>54.794194512731401</v>
      </c>
      <c r="K369" s="284">
        <v>4.3284865637497898</v>
      </c>
    </row>
    <row r="370" spans="1:11" x14ac:dyDescent="0.25">
      <c r="A370" s="284" t="s">
        <v>265</v>
      </c>
      <c r="B370" s="284" t="s">
        <v>266</v>
      </c>
      <c r="C370" s="284" t="s">
        <v>17</v>
      </c>
      <c r="D370" s="284">
        <v>850.29625810000005</v>
      </c>
      <c r="E370" s="284">
        <v>8.2439938234323709</v>
      </c>
      <c r="F370" s="284">
        <v>44.144494914756599</v>
      </c>
      <c r="G370" s="284">
        <v>7.0629990485466996</v>
      </c>
      <c r="H370" s="284">
        <v>1075.8697559</v>
      </c>
      <c r="I370" s="284">
        <v>7.5001649020178904</v>
      </c>
      <c r="J370" s="284">
        <v>55.855505085243401</v>
      </c>
      <c r="K370" s="284">
        <v>5.5821270455913199</v>
      </c>
    </row>
    <row r="371" spans="1:11" x14ac:dyDescent="0.25">
      <c r="A371" s="284" t="s">
        <v>267</v>
      </c>
      <c r="B371" s="284" t="s">
        <v>268</v>
      </c>
      <c r="C371" s="284" t="s">
        <v>16</v>
      </c>
      <c r="D371" s="284">
        <v>18943.098218399999</v>
      </c>
      <c r="E371" s="284">
        <v>7.4230639106483904</v>
      </c>
      <c r="F371" s="284">
        <v>47.178067276084299</v>
      </c>
      <c r="G371" s="284">
        <v>5.8063601142408299</v>
      </c>
      <c r="H371" s="284">
        <v>21209.242290900002</v>
      </c>
      <c r="I371" s="284">
        <v>6.2916877798937501</v>
      </c>
      <c r="J371" s="284">
        <v>52.821932723915701</v>
      </c>
      <c r="K371" s="284">
        <v>5.1859679109166699</v>
      </c>
    </row>
    <row r="372" spans="1:11" x14ac:dyDescent="0.25">
      <c r="A372" s="284" t="s">
        <v>267</v>
      </c>
      <c r="B372" s="284" t="s">
        <v>268</v>
      </c>
      <c r="C372" s="284" t="s">
        <v>17</v>
      </c>
      <c r="D372" s="284">
        <v>15506.469380099999</v>
      </c>
      <c r="E372" s="284">
        <v>7.9213414519624896</v>
      </c>
      <c r="F372" s="284">
        <v>46.622118280650298</v>
      </c>
      <c r="G372" s="284">
        <v>6.6262459420629796</v>
      </c>
      <c r="H372" s="284">
        <v>17753.429466099999</v>
      </c>
      <c r="I372" s="284">
        <v>7.12492578286622</v>
      </c>
      <c r="J372" s="284">
        <v>53.377881719349702</v>
      </c>
      <c r="K372" s="284">
        <v>5.7875961375130904</v>
      </c>
    </row>
    <row r="373" spans="1:11" x14ac:dyDescent="0.25">
      <c r="A373" s="284" t="s">
        <v>269</v>
      </c>
      <c r="B373" s="284" t="s">
        <v>270</v>
      </c>
      <c r="C373" s="284" t="s">
        <v>16</v>
      </c>
      <c r="D373" s="284">
        <v>7491.5973279999998</v>
      </c>
      <c r="E373" s="284">
        <v>7.9211727952549396</v>
      </c>
      <c r="F373" s="284">
        <v>30.787040210852201</v>
      </c>
      <c r="G373" s="284">
        <v>6.6970784797735803</v>
      </c>
      <c r="H373" s="284">
        <v>16842.0095296</v>
      </c>
      <c r="I373" s="284">
        <v>4.1449432705142302</v>
      </c>
      <c r="J373" s="284">
        <v>69.212959789147803</v>
      </c>
      <c r="K373" s="284">
        <v>2.9789684631338398</v>
      </c>
    </row>
    <row r="374" spans="1:11" x14ac:dyDescent="0.25">
      <c r="A374" s="284" t="s">
        <v>269</v>
      </c>
      <c r="B374" s="284" t="s">
        <v>270</v>
      </c>
      <c r="C374" s="284" t="s">
        <v>17</v>
      </c>
      <c r="D374" s="284">
        <v>6013.1232868999996</v>
      </c>
      <c r="E374" s="284">
        <v>7.8415331707208997</v>
      </c>
      <c r="F374" s="284">
        <v>32.149190225382299</v>
      </c>
      <c r="G374" s="284">
        <v>6.6921712219378797</v>
      </c>
      <c r="H374" s="284">
        <v>12690.686186200001</v>
      </c>
      <c r="I374" s="284">
        <v>5.15945431146468</v>
      </c>
      <c r="J374" s="284">
        <v>67.850809774617701</v>
      </c>
      <c r="K374" s="284">
        <v>3.1708963584896699</v>
      </c>
    </row>
    <row r="375" spans="1:11" x14ac:dyDescent="0.25">
      <c r="A375" s="284" t="s">
        <v>271</v>
      </c>
      <c r="B375" s="284" t="s">
        <v>272</v>
      </c>
      <c r="C375" s="284" t="s">
        <v>16</v>
      </c>
      <c r="D375" s="284">
        <v>2398.4206220999999</v>
      </c>
      <c r="E375" s="284">
        <v>9.0663927879179305</v>
      </c>
      <c r="F375" s="284">
        <v>30.846548967276998</v>
      </c>
      <c r="G375" s="284">
        <v>9.4715574532787894</v>
      </c>
      <c r="H375" s="284">
        <v>5376.9082312</v>
      </c>
      <c r="I375" s="284">
        <v>6.8222851120057202</v>
      </c>
      <c r="J375" s="284">
        <v>69.153451032722998</v>
      </c>
      <c r="K375" s="284">
        <v>4.2248775211621803</v>
      </c>
    </row>
    <row r="376" spans="1:11" x14ac:dyDescent="0.25">
      <c r="A376" s="284" t="s">
        <v>271</v>
      </c>
      <c r="B376" s="284" t="s">
        <v>272</v>
      </c>
      <c r="C376" s="284" t="s">
        <v>17</v>
      </c>
      <c r="D376" s="284">
        <v>2107.1277196999999</v>
      </c>
      <c r="E376" s="284">
        <v>10.7557334124332</v>
      </c>
      <c r="F376" s="284">
        <v>34.497712398490201</v>
      </c>
      <c r="G376" s="284">
        <v>9.13289346588898</v>
      </c>
      <c r="H376" s="284">
        <v>4000.8938655000002</v>
      </c>
      <c r="I376" s="284">
        <v>6.86805873640228</v>
      </c>
      <c r="J376" s="284">
        <v>65.502287601509806</v>
      </c>
      <c r="K376" s="284">
        <v>4.8099683795627701</v>
      </c>
    </row>
    <row r="377" spans="1:11" x14ac:dyDescent="0.25">
      <c r="A377" s="284" t="s">
        <v>273</v>
      </c>
      <c r="B377" s="284" t="s">
        <v>274</v>
      </c>
      <c r="C377" s="284" t="s">
        <v>16</v>
      </c>
      <c r="D377" s="284">
        <v>4664.2092644000004</v>
      </c>
      <c r="E377" s="284">
        <v>7.8556696073541197</v>
      </c>
      <c r="F377" s="284">
        <v>38.988076681036397</v>
      </c>
      <c r="G377" s="284">
        <v>6.5177941127174002</v>
      </c>
      <c r="H377" s="284">
        <v>7298.9591231000004</v>
      </c>
      <c r="I377" s="284">
        <v>5.9012785820671203</v>
      </c>
      <c r="J377" s="284">
        <v>61.011923318963603</v>
      </c>
      <c r="K377" s="284">
        <v>4.1650261593843103</v>
      </c>
    </row>
    <row r="378" spans="1:11" x14ac:dyDescent="0.25">
      <c r="A378" s="284" t="s">
        <v>273</v>
      </c>
      <c r="B378" s="284" t="s">
        <v>274</v>
      </c>
      <c r="C378" s="284" t="s">
        <v>17</v>
      </c>
      <c r="D378" s="284">
        <v>3628.2350448000002</v>
      </c>
      <c r="E378" s="284">
        <v>9.8742178565588006</v>
      </c>
      <c r="F378" s="284">
        <v>40.345698020227097</v>
      </c>
      <c r="G378" s="284">
        <v>8.1226477952570697</v>
      </c>
      <c r="H378" s="284">
        <v>5364.6321575000002</v>
      </c>
      <c r="I378" s="284">
        <v>7.6088005073298701</v>
      </c>
      <c r="J378" s="284">
        <v>59.654301979772903</v>
      </c>
      <c r="K378" s="284">
        <v>5.4935500742800301</v>
      </c>
    </row>
    <row r="379" spans="1:11" x14ac:dyDescent="0.25">
      <c r="A379" s="284" t="s">
        <v>275</v>
      </c>
      <c r="B379" s="284" t="s">
        <v>276</v>
      </c>
      <c r="C379" s="284" t="s">
        <v>16</v>
      </c>
      <c r="D379" s="284">
        <v>6535.8548450999997</v>
      </c>
      <c r="E379" s="284">
        <v>7.0259834972511399</v>
      </c>
      <c r="F379" s="284">
        <v>41.957649375059901</v>
      </c>
      <c r="G379" s="284">
        <v>6.6937162789225102</v>
      </c>
      <c r="H379" s="284">
        <v>9041.4116187</v>
      </c>
      <c r="I379" s="284">
        <v>6.7499252753782102</v>
      </c>
      <c r="J379" s="284">
        <v>58.042350624940099</v>
      </c>
      <c r="K379" s="284">
        <v>4.8387530419294</v>
      </c>
    </row>
    <row r="380" spans="1:11" x14ac:dyDescent="0.25">
      <c r="A380" s="284" t="s">
        <v>275</v>
      </c>
      <c r="B380" s="284" t="s">
        <v>276</v>
      </c>
      <c r="C380" s="284" t="s">
        <v>17</v>
      </c>
      <c r="D380" s="284">
        <v>5343.4421702</v>
      </c>
      <c r="E380" s="284">
        <v>11.064793037681101</v>
      </c>
      <c r="F380" s="284">
        <v>47.775588574531803</v>
      </c>
      <c r="G380" s="284">
        <v>7.9316959138959504</v>
      </c>
      <c r="H380" s="284">
        <v>5841.0190361000004</v>
      </c>
      <c r="I380" s="284">
        <v>7.18260818816207</v>
      </c>
      <c r="J380" s="284">
        <v>52.224411425468197</v>
      </c>
      <c r="K380" s="284">
        <v>7.2560212808025897</v>
      </c>
    </row>
    <row r="381" spans="1:11" x14ac:dyDescent="0.25">
      <c r="A381" s="284" t="s">
        <v>277</v>
      </c>
      <c r="B381" s="284" t="s">
        <v>278</v>
      </c>
      <c r="C381" s="284" t="s">
        <v>16</v>
      </c>
      <c r="D381" s="284">
        <v>2532.8679235999998</v>
      </c>
      <c r="E381" s="284">
        <v>8.3435111371663595</v>
      </c>
      <c r="F381" s="284">
        <v>26.086708260533801</v>
      </c>
      <c r="G381" s="284">
        <v>8.0012845892343503</v>
      </c>
      <c r="H381" s="284">
        <v>7176.5515182999998</v>
      </c>
      <c r="I381" s="284">
        <v>4.9135291458580603</v>
      </c>
      <c r="J381" s="284">
        <v>73.913291739466203</v>
      </c>
      <c r="K381" s="284">
        <v>2.8239464361105</v>
      </c>
    </row>
    <row r="382" spans="1:11" x14ac:dyDescent="0.25">
      <c r="A382" s="284" t="s">
        <v>277</v>
      </c>
      <c r="B382" s="284" t="s">
        <v>278</v>
      </c>
      <c r="C382" s="284" t="s">
        <v>17</v>
      </c>
      <c r="D382" s="284">
        <v>2298.5404002999999</v>
      </c>
      <c r="E382" s="284">
        <v>11.7990326551617</v>
      </c>
      <c r="F382" s="284">
        <v>28.697831144737901</v>
      </c>
      <c r="G382" s="284">
        <v>9.2251802350351308</v>
      </c>
      <c r="H382" s="284">
        <v>5710.9164423000002</v>
      </c>
      <c r="I382" s="284">
        <v>6.9324194846603797</v>
      </c>
      <c r="J382" s="284">
        <v>71.302168855262195</v>
      </c>
      <c r="K382" s="284">
        <v>3.7129679070803299</v>
      </c>
    </row>
    <row r="383" spans="1:11" x14ac:dyDescent="0.25">
      <c r="A383" s="284" t="s">
        <v>279</v>
      </c>
      <c r="B383" s="284" t="s">
        <v>280</v>
      </c>
      <c r="C383" s="284" t="s">
        <v>16</v>
      </c>
      <c r="D383" s="284">
        <v>2469.6382883000001</v>
      </c>
      <c r="E383" s="284">
        <v>7.0479146889085902</v>
      </c>
      <c r="F383" s="284">
        <v>64.856802345361103</v>
      </c>
      <c r="G383" s="284">
        <v>5.2335481041314704</v>
      </c>
      <c r="H383" s="284">
        <v>1338.1940423000001</v>
      </c>
      <c r="I383" s="284">
        <v>10.357949809003999</v>
      </c>
      <c r="J383" s="284">
        <v>35.143197654638897</v>
      </c>
      <c r="K383" s="284">
        <v>9.6585176536941901</v>
      </c>
    </row>
    <row r="384" spans="1:11" x14ac:dyDescent="0.25">
      <c r="A384" s="284" t="s">
        <v>279</v>
      </c>
      <c r="B384" s="284" t="s">
        <v>280</v>
      </c>
      <c r="C384" s="284" t="s">
        <v>17</v>
      </c>
      <c r="D384" s="284">
        <v>1840.8654352999999</v>
      </c>
      <c r="E384" s="284">
        <v>8.3082879076133604</v>
      </c>
      <c r="F384" s="284">
        <v>60.918912664672199</v>
      </c>
      <c r="G384" s="284">
        <v>6.3366149930345204</v>
      </c>
      <c r="H384" s="284">
        <v>1180.9636728999999</v>
      </c>
      <c r="I384" s="284">
        <v>11.333396315720099</v>
      </c>
      <c r="J384" s="284">
        <v>39.081087335327801</v>
      </c>
      <c r="K384" s="284">
        <v>9.8774041786031592</v>
      </c>
    </row>
    <row r="385" spans="1:11" x14ac:dyDescent="0.25">
      <c r="A385" s="284" t="s">
        <v>281</v>
      </c>
      <c r="B385" s="284" t="s">
        <v>282</v>
      </c>
      <c r="C385" s="284" t="s">
        <v>16</v>
      </c>
      <c r="D385" s="284">
        <v>6237.4464588999999</v>
      </c>
      <c r="E385" s="284">
        <v>6.6874586279992396</v>
      </c>
      <c r="F385" s="284">
        <v>41.232668326594997</v>
      </c>
      <c r="G385" s="284">
        <v>6.1036610105887501</v>
      </c>
      <c r="H385" s="284">
        <v>8889.9918371000003</v>
      </c>
      <c r="I385" s="284">
        <v>5.6514842038606101</v>
      </c>
      <c r="J385" s="284">
        <v>58.767331673405003</v>
      </c>
      <c r="K385" s="284">
        <v>4.2824852322071401</v>
      </c>
    </row>
    <row r="386" spans="1:11" x14ac:dyDescent="0.25">
      <c r="A386" s="284" t="s">
        <v>281</v>
      </c>
      <c r="B386" s="284" t="s">
        <v>282</v>
      </c>
      <c r="C386" s="284" t="s">
        <v>17</v>
      </c>
      <c r="D386" s="284">
        <v>5898.4807543999996</v>
      </c>
      <c r="E386" s="284">
        <v>8.1105138267327508</v>
      </c>
      <c r="F386" s="284">
        <v>44.2470090216353</v>
      </c>
      <c r="G386" s="284">
        <v>7.19974883717755</v>
      </c>
      <c r="H386" s="284">
        <v>7432.3203208000004</v>
      </c>
      <c r="I386" s="284">
        <v>7.5696569278370296</v>
      </c>
      <c r="J386" s="284">
        <v>55.7529909783647</v>
      </c>
      <c r="K386" s="284">
        <v>5.7139060373590604</v>
      </c>
    </row>
    <row r="387" spans="1:11" x14ac:dyDescent="0.25">
      <c r="A387" s="284" t="s">
        <v>283</v>
      </c>
      <c r="B387" s="284" t="s">
        <v>284</v>
      </c>
      <c r="C387" s="284" t="s">
        <v>16</v>
      </c>
      <c r="D387" s="284">
        <v>10547.6998313</v>
      </c>
      <c r="E387" s="284">
        <v>6.2267072402054602</v>
      </c>
      <c r="F387" s="284">
        <v>71.876424896614907</v>
      </c>
      <c r="G387" s="284">
        <v>3.04844044594567</v>
      </c>
      <c r="H387" s="284">
        <v>4127.0698813999998</v>
      </c>
      <c r="I387" s="284">
        <v>9.05847897798788</v>
      </c>
      <c r="J387" s="284">
        <v>28.1235751033851</v>
      </c>
      <c r="K387" s="284">
        <v>7.79100807629694</v>
      </c>
    </row>
    <row r="388" spans="1:11" x14ac:dyDescent="0.25">
      <c r="A388" s="284" t="s">
        <v>283</v>
      </c>
      <c r="B388" s="284" t="s">
        <v>284</v>
      </c>
      <c r="C388" s="284" t="s">
        <v>17</v>
      </c>
      <c r="D388" s="284">
        <v>8398.4095914999998</v>
      </c>
      <c r="E388" s="284">
        <v>5.19606695676862</v>
      </c>
      <c r="F388" s="284">
        <v>80.183305311797596</v>
      </c>
      <c r="G388" s="284">
        <v>3.1302829056250498</v>
      </c>
      <c r="H388" s="284">
        <v>2075.6031207999999</v>
      </c>
      <c r="I388" s="284">
        <v>13.5615071520392</v>
      </c>
      <c r="J388" s="284">
        <v>19.8166946882024</v>
      </c>
      <c r="K388" s="284">
        <v>12.665907906602699</v>
      </c>
    </row>
    <row r="389" spans="1:11" x14ac:dyDescent="0.25">
      <c r="A389" s="284" t="s">
        <v>285</v>
      </c>
      <c r="B389" s="284" t="s">
        <v>286</v>
      </c>
      <c r="C389" s="284" t="s">
        <v>16</v>
      </c>
      <c r="D389" s="284">
        <v>6898.9359012000004</v>
      </c>
      <c r="E389" s="284">
        <v>6.1590544562232603</v>
      </c>
      <c r="F389" s="284">
        <v>65.246119725611393</v>
      </c>
      <c r="G389" s="284">
        <v>4.6198772054249204</v>
      </c>
      <c r="H389" s="284">
        <v>3674.7747350999998</v>
      </c>
      <c r="I389" s="284">
        <v>9.0733868602082701</v>
      </c>
      <c r="J389" s="284">
        <v>34.7538802743886</v>
      </c>
      <c r="K389" s="284">
        <v>8.6732491129892892</v>
      </c>
    </row>
    <row r="390" spans="1:11" x14ac:dyDescent="0.25">
      <c r="A390" s="284" t="s">
        <v>285</v>
      </c>
      <c r="B390" s="284" t="s">
        <v>286</v>
      </c>
      <c r="C390" s="284" t="s">
        <v>17</v>
      </c>
      <c r="D390" s="284">
        <v>5240.6043540999999</v>
      </c>
      <c r="E390" s="284">
        <v>6.9661473325815004</v>
      </c>
      <c r="F390" s="284">
        <v>62.899396977484102</v>
      </c>
      <c r="G390" s="284">
        <v>5.2643105962846404</v>
      </c>
      <c r="H390" s="284">
        <v>3091.1199643</v>
      </c>
      <c r="I390" s="284">
        <v>9.7699164606561997</v>
      </c>
      <c r="J390" s="284">
        <v>37.100603022515898</v>
      </c>
      <c r="K390" s="284">
        <v>8.9249752034361904</v>
      </c>
    </row>
    <row r="391" spans="1:11" x14ac:dyDescent="0.25">
      <c r="A391" s="284" t="s">
        <v>287</v>
      </c>
      <c r="B391" s="284" t="s">
        <v>288</v>
      </c>
      <c r="C391" s="284" t="s">
        <v>16</v>
      </c>
      <c r="D391" s="284">
        <v>1369.7958748000001</v>
      </c>
      <c r="E391" s="284">
        <v>7.9281375813294499</v>
      </c>
      <c r="F391" s="284">
        <v>38.691433269068497</v>
      </c>
      <c r="G391" s="284">
        <v>7.3055625925217402</v>
      </c>
      <c r="H391" s="284">
        <v>2170.5120410999998</v>
      </c>
      <c r="I391" s="284">
        <v>7.5609675115955</v>
      </c>
      <c r="J391" s="284">
        <v>61.308566730931503</v>
      </c>
      <c r="K391" s="284">
        <v>4.6104925072232898</v>
      </c>
    </row>
    <row r="392" spans="1:11" x14ac:dyDescent="0.25">
      <c r="A392" s="284" t="s">
        <v>287</v>
      </c>
      <c r="B392" s="284" t="s">
        <v>288</v>
      </c>
      <c r="C392" s="284" t="s">
        <v>17</v>
      </c>
      <c r="D392" s="284">
        <v>1480.0968912000001</v>
      </c>
      <c r="E392" s="284">
        <v>9.2092729407345004</v>
      </c>
      <c r="F392" s="284">
        <v>45.1881721157161</v>
      </c>
      <c r="G392" s="284">
        <v>7.5001168950160801</v>
      </c>
      <c r="H392" s="284">
        <v>1795.3108580000001</v>
      </c>
      <c r="I392" s="284">
        <v>6.8421540316677003</v>
      </c>
      <c r="J392" s="284">
        <v>54.8118278842839</v>
      </c>
      <c r="K392" s="284">
        <v>6.1832744176217203</v>
      </c>
    </row>
    <row r="393" spans="1:11" x14ac:dyDescent="0.25">
      <c r="A393" s="284" t="s">
        <v>289</v>
      </c>
      <c r="B393" s="284" t="s">
        <v>290</v>
      </c>
      <c r="C393" s="284" t="s">
        <v>16</v>
      </c>
      <c r="D393" s="284">
        <v>2874.0255299</v>
      </c>
      <c r="E393" s="284">
        <v>7.0938246850355604</v>
      </c>
      <c r="F393" s="284">
        <v>39.722606451733597</v>
      </c>
      <c r="G393" s="284">
        <v>8.4855940627584605</v>
      </c>
      <c r="H393" s="284">
        <v>4361.2135105999996</v>
      </c>
      <c r="I393" s="284">
        <v>8.52788506234727</v>
      </c>
      <c r="J393" s="284">
        <v>60.277393548266403</v>
      </c>
      <c r="K393" s="284">
        <v>5.5919789098746699</v>
      </c>
    </row>
    <row r="394" spans="1:11" x14ac:dyDescent="0.25">
      <c r="A394" s="284" t="s">
        <v>289</v>
      </c>
      <c r="B394" s="284" t="s">
        <v>290</v>
      </c>
      <c r="C394" s="284" t="s">
        <v>17</v>
      </c>
      <c r="D394" s="284">
        <v>2359.8754004000002</v>
      </c>
      <c r="E394" s="284">
        <v>9.0249283840249408</v>
      </c>
      <c r="F394" s="284">
        <v>45.0830815904243</v>
      </c>
      <c r="G394" s="284">
        <v>8.12141834406372</v>
      </c>
      <c r="H394" s="284">
        <v>2874.6279147</v>
      </c>
      <c r="I394" s="284">
        <v>7.8304773356599604</v>
      </c>
      <c r="J394" s="284">
        <v>54.9169184095757</v>
      </c>
      <c r="K394" s="284">
        <v>6.6671360382004101</v>
      </c>
    </row>
    <row r="395" spans="1:11" x14ac:dyDescent="0.25">
      <c r="A395" s="284" t="s">
        <v>291</v>
      </c>
      <c r="B395" s="284" t="s">
        <v>292</v>
      </c>
      <c r="C395" s="284" t="s">
        <v>16</v>
      </c>
      <c r="D395" s="284">
        <v>7721.4218775999998</v>
      </c>
      <c r="E395" s="284">
        <v>5.9731451387834698</v>
      </c>
      <c r="F395" s="284">
        <v>73.131684175161297</v>
      </c>
      <c r="G395" s="284">
        <v>3.2005638600941699</v>
      </c>
      <c r="H395" s="284">
        <v>2836.8224246999998</v>
      </c>
      <c r="I395" s="284">
        <v>9.3789552701470704</v>
      </c>
      <c r="J395" s="284">
        <v>26.8683158248387</v>
      </c>
      <c r="K395" s="284">
        <v>8.71147365263813</v>
      </c>
    </row>
    <row r="396" spans="1:11" x14ac:dyDescent="0.25">
      <c r="A396" s="284" t="s">
        <v>291</v>
      </c>
      <c r="B396" s="284" t="s">
        <v>292</v>
      </c>
      <c r="C396" s="284" t="s">
        <v>17</v>
      </c>
      <c r="D396" s="284">
        <v>6165.2802505</v>
      </c>
      <c r="E396" s="284">
        <v>6.8236123145176499</v>
      </c>
      <c r="F396" s="284">
        <v>74.267703100056707</v>
      </c>
      <c r="G396" s="284">
        <v>3.2172348478414401</v>
      </c>
      <c r="H396" s="284">
        <v>2136.1482212999999</v>
      </c>
      <c r="I396" s="284">
        <v>10.598827936174001</v>
      </c>
      <c r="J396" s="284">
        <v>25.7322968999433</v>
      </c>
      <c r="K396" s="284">
        <v>9.2854766681621399</v>
      </c>
    </row>
    <row r="397" spans="1:11" x14ac:dyDescent="0.25">
      <c r="A397" s="284" t="s">
        <v>293</v>
      </c>
      <c r="B397" s="284" t="s">
        <v>294</v>
      </c>
      <c r="C397" s="284" t="s">
        <v>16</v>
      </c>
      <c r="D397" s="284">
        <v>6933.9689288999998</v>
      </c>
      <c r="E397" s="284">
        <v>9.3553444153913201</v>
      </c>
      <c r="F397" s="284">
        <v>33.225780704083398</v>
      </c>
      <c r="G397" s="284">
        <v>8.5371059315430795</v>
      </c>
      <c r="H397" s="284">
        <v>13935.2741166</v>
      </c>
      <c r="I397" s="284">
        <v>5.1855688143285397</v>
      </c>
      <c r="J397" s="284">
        <v>66.774219295916595</v>
      </c>
      <c r="K397" s="284">
        <v>4.24792700715747</v>
      </c>
    </row>
    <row r="398" spans="1:11" x14ac:dyDescent="0.25">
      <c r="A398" s="284" t="s">
        <v>293</v>
      </c>
      <c r="B398" s="284" t="s">
        <v>294</v>
      </c>
      <c r="C398" s="284" t="s">
        <v>17</v>
      </c>
      <c r="D398" s="284">
        <v>5150.7141529</v>
      </c>
      <c r="E398" s="284">
        <v>9.5889882497454799</v>
      </c>
      <c r="F398" s="284">
        <v>30.629857369088601</v>
      </c>
      <c r="G398" s="284">
        <v>7.8232671976525401</v>
      </c>
      <c r="H398" s="284">
        <v>11665.2771553</v>
      </c>
      <c r="I398" s="284">
        <v>5.8142155228799197</v>
      </c>
      <c r="J398" s="284">
        <v>69.370142630911403</v>
      </c>
      <c r="K398" s="284">
        <v>3.45430396041293</v>
      </c>
    </row>
    <row r="399" spans="1:11" x14ac:dyDescent="0.25">
      <c r="A399" s="284" t="s">
        <v>295</v>
      </c>
      <c r="B399" s="284" t="s">
        <v>296</v>
      </c>
      <c r="C399" s="284" t="s">
        <v>16</v>
      </c>
      <c r="D399" s="284">
        <v>5373.2629447999998</v>
      </c>
      <c r="E399" s="284">
        <v>9.9978171252011805</v>
      </c>
      <c r="F399" s="284">
        <v>28.977574761249599</v>
      </c>
      <c r="G399" s="284">
        <v>8.9693727819255997</v>
      </c>
      <c r="H399" s="284">
        <v>13169.568845199999</v>
      </c>
      <c r="I399" s="284">
        <v>5.1376008502172299</v>
      </c>
      <c r="J399" s="284">
        <v>71.022425238750401</v>
      </c>
      <c r="K399" s="284">
        <v>3.6595578013007199</v>
      </c>
    </row>
    <row r="400" spans="1:11" x14ac:dyDescent="0.25">
      <c r="A400" s="284" t="s">
        <v>295</v>
      </c>
      <c r="B400" s="284" t="s">
        <v>296</v>
      </c>
      <c r="C400" s="284" t="s">
        <v>17</v>
      </c>
      <c r="D400" s="284">
        <v>4306.1585562999999</v>
      </c>
      <c r="E400" s="284">
        <v>8.8558161425756694</v>
      </c>
      <c r="F400" s="284">
        <v>27.467422695931099</v>
      </c>
      <c r="G400" s="284">
        <v>8.04616783076834</v>
      </c>
      <c r="H400" s="284">
        <v>11371.171654</v>
      </c>
      <c r="I400" s="284">
        <v>5.2751107498758998</v>
      </c>
      <c r="J400" s="284">
        <v>72.532577304068894</v>
      </c>
      <c r="K400" s="284">
        <v>3.04701006230091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796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85" t="s">
        <v>72</v>
      </c>
      <c r="B411" s="285" t="s">
        <v>73</v>
      </c>
      <c r="C411" s="285" t="s">
        <v>16</v>
      </c>
      <c r="D411" s="285">
        <v>52.914495600000002</v>
      </c>
      <c r="E411" s="285"/>
      <c r="F411" s="285">
        <v>48.063129389057003</v>
      </c>
      <c r="G411" s="285"/>
      <c r="H411" s="285">
        <v>57.179242100000003</v>
      </c>
      <c r="I411" s="285"/>
      <c r="J411" s="285">
        <v>51.936870610942997</v>
      </c>
      <c r="K411" s="285"/>
    </row>
    <row r="412" spans="1:11" x14ac:dyDescent="0.25">
      <c r="A412" s="285" t="s">
        <v>72</v>
      </c>
      <c r="B412" s="285" t="s">
        <v>73</v>
      </c>
      <c r="C412" s="285" t="s">
        <v>17</v>
      </c>
      <c r="D412" s="285">
        <v>35.175354900000002</v>
      </c>
      <c r="E412" s="285"/>
      <c r="F412" s="285">
        <v>72.992731952002302</v>
      </c>
      <c r="G412" s="285"/>
      <c r="H412" s="285">
        <v>13.0148607</v>
      </c>
      <c r="I412" s="285"/>
      <c r="J412" s="285">
        <v>27.007268047997702</v>
      </c>
      <c r="K412" s="285"/>
    </row>
    <row r="413" spans="1:11" x14ac:dyDescent="0.25">
      <c r="A413" s="285" t="s">
        <v>74</v>
      </c>
      <c r="B413" s="285" t="s">
        <v>75</v>
      </c>
      <c r="C413" s="285" t="s">
        <v>16</v>
      </c>
      <c r="D413" s="285">
        <v>202.12060750000001</v>
      </c>
      <c r="E413" s="285"/>
      <c r="F413" s="285">
        <v>79.865771812080496</v>
      </c>
      <c r="G413" s="285"/>
      <c r="H413" s="285">
        <v>50.954774999999998</v>
      </c>
      <c r="I413" s="285"/>
      <c r="J413" s="285">
        <v>20.134228187919501</v>
      </c>
      <c r="K413" s="285"/>
    </row>
    <row r="414" spans="1:11" x14ac:dyDescent="0.25">
      <c r="A414" s="285" t="s">
        <v>74</v>
      </c>
      <c r="B414" s="285" t="s">
        <v>75</v>
      </c>
      <c r="C414" s="285" t="s">
        <v>17</v>
      </c>
      <c r="D414" s="285">
        <v>88.321610000000007</v>
      </c>
      <c r="E414" s="285"/>
      <c r="F414" s="285">
        <v>75.362318840579704</v>
      </c>
      <c r="G414" s="285"/>
      <c r="H414" s="285">
        <v>28.8743725</v>
      </c>
      <c r="I414" s="285"/>
      <c r="J414" s="285">
        <v>24.6376811594203</v>
      </c>
      <c r="K414" s="285"/>
    </row>
    <row r="415" spans="1:11" x14ac:dyDescent="0.25">
      <c r="A415" s="285" t="s">
        <v>76</v>
      </c>
      <c r="B415" s="285" t="s">
        <v>77</v>
      </c>
      <c r="C415" s="285" t="s">
        <v>16</v>
      </c>
      <c r="D415" s="285">
        <v>187.48038589999999</v>
      </c>
      <c r="E415" s="285"/>
      <c r="F415" s="285">
        <v>86.411625258526598</v>
      </c>
      <c r="G415" s="285"/>
      <c r="H415" s="285">
        <v>29.481608900000001</v>
      </c>
      <c r="I415" s="285"/>
      <c r="J415" s="285">
        <v>13.5883747414734</v>
      </c>
      <c r="K415" s="285"/>
    </row>
    <row r="416" spans="1:11" x14ac:dyDescent="0.25">
      <c r="A416" s="285" t="s">
        <v>76</v>
      </c>
      <c r="B416" s="285" t="s">
        <v>77</v>
      </c>
      <c r="C416" s="285" t="s">
        <v>17</v>
      </c>
      <c r="D416" s="285">
        <v>88.379886400000004</v>
      </c>
      <c r="E416" s="285"/>
      <c r="F416" s="285">
        <v>74.395980651555405</v>
      </c>
      <c r="G416" s="285"/>
      <c r="H416" s="285">
        <v>30.4167013</v>
      </c>
      <c r="I416" s="285"/>
      <c r="J416" s="285">
        <v>25.604019348444599</v>
      </c>
      <c r="K416" s="285"/>
    </row>
    <row r="417" spans="1:11" x14ac:dyDescent="0.25">
      <c r="A417" s="285" t="s">
        <v>80</v>
      </c>
      <c r="B417" s="285" t="s">
        <v>81</v>
      </c>
      <c r="C417" s="285" t="s">
        <v>16</v>
      </c>
      <c r="D417" s="285">
        <v>1790.4068870999999</v>
      </c>
      <c r="E417" s="285"/>
      <c r="F417" s="285">
        <v>87.622294783454507</v>
      </c>
      <c r="G417" s="285"/>
      <c r="H417" s="285">
        <v>252.9165519</v>
      </c>
      <c r="I417" s="285"/>
      <c r="J417" s="285">
        <v>12.3777052165455</v>
      </c>
      <c r="K417" s="285"/>
    </row>
    <row r="418" spans="1:11" x14ac:dyDescent="0.25">
      <c r="A418" s="285" t="s">
        <v>80</v>
      </c>
      <c r="B418" s="285" t="s">
        <v>81</v>
      </c>
      <c r="C418" s="285" t="s">
        <v>17</v>
      </c>
      <c r="D418" s="285">
        <v>804.27338899999995</v>
      </c>
      <c r="E418" s="285"/>
      <c r="F418" s="285">
        <v>90.828377031757199</v>
      </c>
      <c r="G418" s="285"/>
      <c r="H418" s="285">
        <v>81.213520799999998</v>
      </c>
      <c r="I418" s="285"/>
      <c r="J418" s="285">
        <v>9.1716229682427795</v>
      </c>
      <c r="K418" s="285"/>
    </row>
    <row r="419" spans="1:11" x14ac:dyDescent="0.25">
      <c r="A419" s="285" t="s">
        <v>92</v>
      </c>
      <c r="B419" s="285" t="s">
        <v>93</v>
      </c>
      <c r="C419" s="285" t="s">
        <v>16</v>
      </c>
      <c r="D419" s="285">
        <v>440.36423610000003</v>
      </c>
      <c r="E419" s="285"/>
      <c r="F419" s="285">
        <v>48.146583841823997</v>
      </c>
      <c r="G419" s="285"/>
      <c r="H419" s="285">
        <v>474.268124</v>
      </c>
      <c r="I419" s="285"/>
      <c r="J419" s="285">
        <v>51.853416158176003</v>
      </c>
      <c r="K419" s="285"/>
    </row>
    <row r="420" spans="1:11" x14ac:dyDescent="0.25">
      <c r="A420" s="285" t="s">
        <v>92</v>
      </c>
      <c r="B420" s="285" t="s">
        <v>93</v>
      </c>
      <c r="C420" s="285" t="s">
        <v>17</v>
      </c>
      <c r="D420" s="285">
        <v>200.2109892</v>
      </c>
      <c r="E420" s="285"/>
      <c r="F420" s="285">
        <v>60.100343886098699</v>
      </c>
      <c r="G420" s="285"/>
      <c r="H420" s="285">
        <v>132.91687039999999</v>
      </c>
      <c r="I420" s="285"/>
      <c r="J420" s="285">
        <v>39.899656113901301</v>
      </c>
      <c r="K420" s="285"/>
    </row>
    <row r="421" spans="1:11" x14ac:dyDescent="0.25">
      <c r="A421" s="285" t="s">
        <v>108</v>
      </c>
      <c r="B421" s="285" t="s">
        <v>109</v>
      </c>
      <c r="C421" s="285" t="s">
        <v>16</v>
      </c>
      <c r="D421" s="285">
        <v>1680.9481361999999</v>
      </c>
      <c r="E421" s="285"/>
      <c r="F421" s="285">
        <v>81.457675008068605</v>
      </c>
      <c r="G421" s="285"/>
      <c r="H421" s="285">
        <v>382.63658559999999</v>
      </c>
      <c r="I421" s="285"/>
      <c r="J421" s="285">
        <v>18.542324991931402</v>
      </c>
      <c r="K421" s="285"/>
    </row>
    <row r="422" spans="1:11" x14ac:dyDescent="0.25">
      <c r="A422" s="285" t="s">
        <v>108</v>
      </c>
      <c r="B422" s="285" t="s">
        <v>109</v>
      </c>
      <c r="C422" s="285" t="s">
        <v>17</v>
      </c>
      <c r="D422" s="285">
        <v>853.92517740000005</v>
      </c>
      <c r="E422" s="285"/>
      <c r="F422" s="285">
        <v>88.234339296261496</v>
      </c>
      <c r="G422" s="285"/>
      <c r="H422" s="285">
        <v>113.8671631</v>
      </c>
      <c r="I422" s="285"/>
      <c r="J422" s="285">
        <v>11.765660703738501</v>
      </c>
      <c r="K422" s="285"/>
    </row>
    <row r="423" spans="1:11" x14ac:dyDescent="0.25">
      <c r="A423" s="285" t="s">
        <v>110</v>
      </c>
      <c r="B423" s="285" t="s">
        <v>111</v>
      </c>
      <c r="C423" s="285" t="s">
        <v>16</v>
      </c>
      <c r="D423" s="285">
        <v>660.49545839999996</v>
      </c>
      <c r="E423" s="285"/>
      <c r="F423" s="285">
        <v>81.3333333333333</v>
      </c>
      <c r="G423" s="285"/>
      <c r="H423" s="285">
        <v>151.5891216</v>
      </c>
      <c r="I423" s="285"/>
      <c r="J423" s="285">
        <v>18.6666666666667</v>
      </c>
      <c r="K423" s="285"/>
    </row>
    <row r="424" spans="1:11" x14ac:dyDescent="0.25">
      <c r="A424" s="285" t="s">
        <v>110</v>
      </c>
      <c r="B424" s="285" t="s">
        <v>111</v>
      </c>
      <c r="C424" s="285" t="s">
        <v>17</v>
      </c>
      <c r="D424" s="285">
        <v>240.01610919999999</v>
      </c>
      <c r="E424" s="285"/>
      <c r="F424" s="285">
        <v>74.301675977653602</v>
      </c>
      <c r="G424" s="285"/>
      <c r="H424" s="285">
        <v>83.013090399999996</v>
      </c>
      <c r="I424" s="285"/>
      <c r="J424" s="285">
        <v>25.698324022346402</v>
      </c>
      <c r="K424" s="28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797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86" t="s">
        <v>14</v>
      </c>
      <c r="B435" s="286" t="s">
        <v>15</v>
      </c>
      <c r="C435" s="286" t="s">
        <v>16</v>
      </c>
      <c r="D435" s="286">
        <v>5014.7302067999999</v>
      </c>
      <c r="E435" s="286"/>
      <c r="F435" s="286">
        <v>78.187103438204403</v>
      </c>
      <c r="G435" s="286"/>
      <c r="H435" s="286">
        <v>1399.0260091</v>
      </c>
      <c r="I435" s="286"/>
      <c r="J435" s="286">
        <v>21.812896561795601</v>
      </c>
      <c r="K435" s="286"/>
    </row>
    <row r="436" spans="1:11" x14ac:dyDescent="0.25">
      <c r="A436" s="286" t="s">
        <v>14</v>
      </c>
      <c r="B436" s="286" t="s">
        <v>15</v>
      </c>
      <c r="C436" s="286" t="s">
        <v>17</v>
      </c>
      <c r="D436" s="286">
        <v>2310.3025161</v>
      </c>
      <c r="E436" s="286"/>
      <c r="F436" s="286">
        <v>82.699267054225999</v>
      </c>
      <c r="G436" s="286"/>
      <c r="H436" s="286">
        <v>483.31657919999998</v>
      </c>
      <c r="I436" s="286"/>
      <c r="J436" s="286">
        <v>17.300732945774001</v>
      </c>
      <c r="K436" s="286"/>
    </row>
    <row r="437" spans="1:11" x14ac:dyDescent="0.25">
      <c r="A437" s="286" t="s">
        <v>27</v>
      </c>
      <c r="B437" s="286" t="s">
        <v>28</v>
      </c>
      <c r="C437" s="286" t="s">
        <v>16</v>
      </c>
      <c r="D437" s="286">
        <v>3014.7742358999999</v>
      </c>
      <c r="E437" s="286">
        <v>6.1425053426980503</v>
      </c>
      <c r="F437" s="286">
        <v>59.746477663820897</v>
      </c>
      <c r="G437" s="286">
        <v>4.6541837583401904</v>
      </c>
      <c r="H437" s="286">
        <v>2031.1704855</v>
      </c>
      <c r="I437" s="286">
        <v>7.3634195850563202</v>
      </c>
      <c r="J437" s="286">
        <v>40.253522336179103</v>
      </c>
      <c r="K437" s="286">
        <v>6.9079938803532999</v>
      </c>
    </row>
    <row r="438" spans="1:11" x14ac:dyDescent="0.25">
      <c r="A438" s="286" t="s">
        <v>27</v>
      </c>
      <c r="B438" s="286" t="s">
        <v>28</v>
      </c>
      <c r="C438" s="286" t="s">
        <v>17</v>
      </c>
      <c r="D438" s="286">
        <v>2002.9523124</v>
      </c>
      <c r="E438" s="286">
        <v>7.3247622741254803</v>
      </c>
      <c r="F438" s="286">
        <v>66.425630151100293</v>
      </c>
      <c r="G438" s="286">
        <v>3.6631212066991199</v>
      </c>
      <c r="H438" s="286">
        <v>1012.3782277</v>
      </c>
      <c r="I438" s="286">
        <v>9.8515232884827597</v>
      </c>
      <c r="J438" s="286">
        <v>33.5743698488997</v>
      </c>
      <c r="K438" s="286">
        <v>7.2473477706334899</v>
      </c>
    </row>
    <row r="439" spans="1:11" x14ac:dyDescent="0.25">
      <c r="A439" s="286" t="s">
        <v>29</v>
      </c>
      <c r="B439" s="286" t="s">
        <v>30</v>
      </c>
      <c r="C439" s="286" t="s">
        <v>16</v>
      </c>
      <c r="D439" s="286">
        <v>1222.1283261999999</v>
      </c>
      <c r="E439" s="286">
        <v>6.7625116331497903</v>
      </c>
      <c r="F439" s="286">
        <v>53.245541365463701</v>
      </c>
      <c r="G439" s="286">
        <v>6.4022845165003499</v>
      </c>
      <c r="H439" s="286">
        <v>1073.1405261</v>
      </c>
      <c r="I439" s="286">
        <v>9.3210770385957797</v>
      </c>
      <c r="J439" s="286">
        <v>46.754458634536299</v>
      </c>
      <c r="K439" s="286">
        <v>7.2911357550181997</v>
      </c>
    </row>
    <row r="440" spans="1:11" x14ac:dyDescent="0.25">
      <c r="A440" s="286" t="s">
        <v>29</v>
      </c>
      <c r="B440" s="286" t="s">
        <v>30</v>
      </c>
      <c r="C440" s="286" t="s">
        <v>17</v>
      </c>
      <c r="D440" s="286">
        <v>941.18694730000004</v>
      </c>
      <c r="E440" s="286">
        <v>9.2364806931008907</v>
      </c>
      <c r="F440" s="286">
        <v>63.606455658686698</v>
      </c>
      <c r="G440" s="286">
        <v>5.7747394635376397</v>
      </c>
      <c r="H440" s="286">
        <v>538.5165475</v>
      </c>
      <c r="I440" s="286">
        <v>10.123633294747</v>
      </c>
      <c r="J440" s="286">
        <v>36.393544341313302</v>
      </c>
      <c r="K440" s="286">
        <v>10.092743542183999</v>
      </c>
    </row>
    <row r="441" spans="1:11" x14ac:dyDescent="0.25">
      <c r="A441" s="286" t="s">
        <v>31</v>
      </c>
      <c r="B441" s="286" t="s">
        <v>32</v>
      </c>
      <c r="C441" s="286" t="s">
        <v>16</v>
      </c>
      <c r="D441" s="286">
        <v>254.62732500000001</v>
      </c>
      <c r="E441" s="286">
        <v>7.6748748330968697</v>
      </c>
      <c r="F441" s="286">
        <v>55.2825552825553</v>
      </c>
      <c r="G441" s="286">
        <v>6.13794209545902</v>
      </c>
      <c r="H441" s="286">
        <v>205.965214</v>
      </c>
      <c r="I441" s="286">
        <v>8.3516483516483504</v>
      </c>
      <c r="J441" s="286">
        <v>44.7174447174447</v>
      </c>
      <c r="K441" s="286">
        <v>7.5881152279026303</v>
      </c>
    </row>
    <row r="442" spans="1:11" x14ac:dyDescent="0.25">
      <c r="A442" s="286" t="s">
        <v>31</v>
      </c>
      <c r="B442" s="286" t="s">
        <v>32</v>
      </c>
      <c r="C442" s="286" t="s">
        <v>17</v>
      </c>
      <c r="D442" s="286">
        <v>107.509315</v>
      </c>
      <c r="E442" s="286">
        <v>12.6701166512262</v>
      </c>
      <c r="F442" s="286">
        <v>65.517241379310306</v>
      </c>
      <c r="G442" s="286">
        <v>6.2644764510147901</v>
      </c>
      <c r="H442" s="286">
        <v>56.583849999999998</v>
      </c>
      <c r="I442" s="286">
        <v>17.255723688098399</v>
      </c>
      <c r="J442" s="286">
        <v>34.482758620689701</v>
      </c>
      <c r="K442" s="286">
        <v>11.9025052569281</v>
      </c>
    </row>
    <row r="443" spans="1:11" x14ac:dyDescent="0.25">
      <c r="A443" s="286" t="s">
        <v>33</v>
      </c>
      <c r="B443" s="286" t="s">
        <v>34</v>
      </c>
      <c r="C443" s="286" t="s">
        <v>16</v>
      </c>
      <c r="D443" s="286">
        <v>2777.5605952999999</v>
      </c>
      <c r="E443" s="286">
        <v>5.5863128713530301</v>
      </c>
      <c r="F443" s="286">
        <v>62.9330217841067</v>
      </c>
      <c r="G443" s="286">
        <v>4.2874306823285098</v>
      </c>
      <c r="H443" s="286">
        <v>1635.9579623</v>
      </c>
      <c r="I443" s="286">
        <v>7.9343171098887204</v>
      </c>
      <c r="J443" s="286">
        <v>37.0669782158933</v>
      </c>
      <c r="K443" s="286">
        <v>7.2792814930118999</v>
      </c>
    </row>
    <row r="444" spans="1:11" x14ac:dyDescent="0.25">
      <c r="A444" s="286" t="s">
        <v>33</v>
      </c>
      <c r="B444" s="286" t="s">
        <v>34</v>
      </c>
      <c r="C444" s="286" t="s">
        <v>17</v>
      </c>
      <c r="D444" s="286">
        <v>1656.1853936</v>
      </c>
      <c r="E444" s="286">
        <v>8.9096868349737104</v>
      </c>
      <c r="F444" s="286">
        <v>66.353200533616601</v>
      </c>
      <c r="G444" s="286">
        <v>5.4649389899003804</v>
      </c>
      <c r="H444" s="286">
        <v>839.82893620000004</v>
      </c>
      <c r="I444" s="286">
        <v>10.3855963330256</v>
      </c>
      <c r="J444" s="286">
        <v>33.646799466383399</v>
      </c>
      <c r="K444" s="286">
        <v>10.777137750148601</v>
      </c>
    </row>
    <row r="445" spans="1:11" x14ac:dyDescent="0.25">
      <c r="A445" s="286" t="s">
        <v>35</v>
      </c>
      <c r="B445" s="286" t="s">
        <v>36</v>
      </c>
      <c r="C445" s="286" t="s">
        <v>16</v>
      </c>
      <c r="D445" s="286">
        <v>360.90711720000002</v>
      </c>
      <c r="E445" s="286">
        <v>5.7380154052979204</v>
      </c>
      <c r="F445" s="286">
        <v>67.803307451917206</v>
      </c>
      <c r="G445" s="286">
        <v>5.1040299396957201</v>
      </c>
      <c r="H445" s="286">
        <v>171.3782989</v>
      </c>
      <c r="I445" s="286">
        <v>11.198799934687999</v>
      </c>
      <c r="J445" s="286">
        <v>32.196692548082801</v>
      </c>
      <c r="K445" s="286">
        <v>10.7486230372314</v>
      </c>
    </row>
    <row r="446" spans="1:11" x14ac:dyDescent="0.25">
      <c r="A446" s="286" t="s">
        <v>35</v>
      </c>
      <c r="B446" s="286" t="s">
        <v>36</v>
      </c>
      <c r="C446" s="286" t="s">
        <v>17</v>
      </c>
      <c r="D446" s="286">
        <v>130.8956288</v>
      </c>
      <c r="E446" s="286">
        <v>11.388385756628301</v>
      </c>
      <c r="F446" s="286">
        <v>79.2394461900561</v>
      </c>
      <c r="G446" s="286">
        <v>5.0253229770422996</v>
      </c>
      <c r="H446" s="286">
        <v>34.294355600000003</v>
      </c>
      <c r="I446" s="286">
        <v>20.4926105688285</v>
      </c>
      <c r="J446" s="286">
        <v>20.7605538099439</v>
      </c>
      <c r="K446" s="286">
        <v>19.180789360073</v>
      </c>
    </row>
    <row r="447" spans="1:11" x14ac:dyDescent="0.25">
      <c r="A447" s="286" t="s">
        <v>37</v>
      </c>
      <c r="B447" s="286" t="s">
        <v>38</v>
      </c>
      <c r="C447" s="286" t="s">
        <v>16</v>
      </c>
      <c r="D447" s="286">
        <v>860.99601840000003</v>
      </c>
      <c r="E447" s="286">
        <v>5.6213868792985098</v>
      </c>
      <c r="F447" s="286">
        <v>73.471132348085504</v>
      </c>
      <c r="G447" s="286">
        <v>3.9426941711007699</v>
      </c>
      <c r="H447" s="286">
        <v>310.88740150000001</v>
      </c>
      <c r="I447" s="286">
        <v>11.508620720462</v>
      </c>
      <c r="J447" s="286">
        <v>26.528867651914499</v>
      </c>
      <c r="K447" s="286">
        <v>10.9192072972653</v>
      </c>
    </row>
    <row r="448" spans="1:11" x14ac:dyDescent="0.25">
      <c r="A448" s="286" t="s">
        <v>37</v>
      </c>
      <c r="B448" s="286" t="s">
        <v>38</v>
      </c>
      <c r="C448" s="286" t="s">
        <v>17</v>
      </c>
      <c r="D448" s="286">
        <v>403.80642019999999</v>
      </c>
      <c r="E448" s="286">
        <v>9.8869842801974404</v>
      </c>
      <c r="F448" s="286">
        <v>80.8847029345892</v>
      </c>
      <c r="G448" s="286">
        <v>4.20976141391158</v>
      </c>
      <c r="H448" s="286">
        <v>95.4306488</v>
      </c>
      <c r="I448" s="286">
        <v>17.342199951443099</v>
      </c>
      <c r="J448" s="286">
        <v>19.1152970654108</v>
      </c>
      <c r="K448" s="286">
        <v>17.813236185896301</v>
      </c>
    </row>
    <row r="449" spans="1:11" x14ac:dyDescent="0.25">
      <c r="A449" s="286" t="s">
        <v>39</v>
      </c>
      <c r="B449" s="286" t="s">
        <v>40</v>
      </c>
      <c r="C449" s="286" t="s">
        <v>16</v>
      </c>
      <c r="D449" s="286">
        <v>1115.8678526000001</v>
      </c>
      <c r="E449" s="286">
        <v>7.1131864960848104</v>
      </c>
      <c r="F449" s="286">
        <v>52.413335574264401</v>
      </c>
      <c r="G449" s="286">
        <v>6.0634313928425501</v>
      </c>
      <c r="H449" s="286">
        <v>1013.1091345999999</v>
      </c>
      <c r="I449" s="286">
        <v>6.8074319038139199</v>
      </c>
      <c r="J449" s="286">
        <v>47.586664425735599</v>
      </c>
      <c r="K449" s="286">
        <v>6.6784396040314196</v>
      </c>
    </row>
    <row r="450" spans="1:11" x14ac:dyDescent="0.25">
      <c r="A450" s="286" t="s">
        <v>39</v>
      </c>
      <c r="B450" s="286" t="s">
        <v>40</v>
      </c>
      <c r="C450" s="286" t="s">
        <v>17</v>
      </c>
      <c r="D450" s="286">
        <v>445.08888030000003</v>
      </c>
      <c r="E450" s="286">
        <v>11.785316755824701</v>
      </c>
      <c r="F450" s="286">
        <v>52.659854816375997</v>
      </c>
      <c r="G450" s="286">
        <v>9.1603289705185702</v>
      </c>
      <c r="H450" s="286">
        <v>400.12590779999999</v>
      </c>
      <c r="I450" s="286">
        <v>11.832990893015699</v>
      </c>
      <c r="J450" s="286">
        <v>47.340145183624003</v>
      </c>
      <c r="K450" s="286">
        <v>10.1896940067817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798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799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800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87" t="s">
        <v>14</v>
      </c>
      <c r="B17" s="287" t="s">
        <v>15</v>
      </c>
      <c r="C17" s="287" t="s">
        <v>16</v>
      </c>
      <c r="D17" s="287">
        <v>200418.42814549999</v>
      </c>
      <c r="E17" s="287">
        <v>1.9172052210916899</v>
      </c>
      <c r="F17" s="287">
        <v>13.168252640090699</v>
      </c>
      <c r="G17" s="287">
        <v>1.8009335202296</v>
      </c>
      <c r="H17" s="287">
        <v>1321563.5205856999</v>
      </c>
      <c r="I17" s="287">
        <v>0.53269187014137898</v>
      </c>
      <c r="J17" s="287">
        <v>86.831747359909301</v>
      </c>
      <c r="K17" s="287">
        <v>0.27311609294345102</v>
      </c>
    </row>
    <row r="18" spans="1:11" x14ac:dyDescent="0.25">
      <c r="A18" s="287" t="s">
        <v>14</v>
      </c>
      <c r="B18" s="287" t="s">
        <v>15</v>
      </c>
      <c r="C18" s="287" t="s">
        <v>17</v>
      </c>
      <c r="D18" s="287">
        <v>173884.84085740001</v>
      </c>
      <c r="E18" s="287">
        <v>1.87648524035343</v>
      </c>
      <c r="F18" s="287">
        <v>13.4967069499149</v>
      </c>
      <c r="G18" s="287">
        <v>1.75115218004423</v>
      </c>
      <c r="H18" s="287">
        <v>1114465.2841225001</v>
      </c>
      <c r="I18" s="287">
        <v>0.570431320733507</v>
      </c>
      <c r="J18" s="287">
        <v>86.503293050085105</v>
      </c>
      <c r="K18" s="287">
        <v>0.27322413939868401</v>
      </c>
    </row>
    <row r="19" spans="1:11" x14ac:dyDescent="0.25">
      <c r="A19" s="287" t="s">
        <v>14</v>
      </c>
      <c r="B19" s="287" t="s">
        <v>18</v>
      </c>
      <c r="C19" s="287" t="s">
        <v>16</v>
      </c>
      <c r="D19" s="287">
        <v>762.78641349999998</v>
      </c>
      <c r="E19" s="287"/>
      <c r="F19" s="287">
        <v>11.892974846923799</v>
      </c>
      <c r="G19" s="287"/>
      <c r="H19" s="287">
        <v>5650.9698023999999</v>
      </c>
      <c r="I19" s="287"/>
      <c r="J19" s="287">
        <v>88.107025153076194</v>
      </c>
      <c r="K19" s="287"/>
    </row>
    <row r="20" spans="1:11" x14ac:dyDescent="0.25">
      <c r="A20" s="287" t="s">
        <v>14</v>
      </c>
      <c r="B20" s="287" t="s">
        <v>18</v>
      </c>
      <c r="C20" s="287" t="s">
        <v>17</v>
      </c>
      <c r="D20" s="287">
        <v>266.00173169999999</v>
      </c>
      <c r="E20" s="287"/>
      <c r="F20" s="287">
        <v>9.5217609353946209</v>
      </c>
      <c r="G20" s="287"/>
      <c r="H20" s="287">
        <v>2527.6173635999999</v>
      </c>
      <c r="I20" s="287"/>
      <c r="J20" s="287">
        <v>90.478239064605404</v>
      </c>
      <c r="K20" s="287"/>
    </row>
    <row r="21" spans="1:11" x14ac:dyDescent="0.25">
      <c r="A21" s="287" t="s">
        <v>14</v>
      </c>
      <c r="B21" s="287" t="s">
        <v>19</v>
      </c>
      <c r="C21" s="287" t="s">
        <v>16</v>
      </c>
      <c r="D21" s="287">
        <v>199655.64173199999</v>
      </c>
      <c r="E21" s="287">
        <v>1.92413780261168</v>
      </c>
      <c r="F21" s="287">
        <v>13.173649507690101</v>
      </c>
      <c r="G21" s="287">
        <v>1.8075421612910201</v>
      </c>
      <c r="H21" s="287">
        <v>1315912.5507833001</v>
      </c>
      <c r="I21" s="287">
        <v>0.53471014391598604</v>
      </c>
      <c r="J21" s="287">
        <v>86.826350492309899</v>
      </c>
      <c r="K21" s="287">
        <v>0.274247699784751</v>
      </c>
    </row>
    <row r="22" spans="1:11" x14ac:dyDescent="0.25">
      <c r="A22" s="287" t="s">
        <v>14</v>
      </c>
      <c r="B22" s="287" t="s">
        <v>19</v>
      </c>
      <c r="C22" s="287" t="s">
        <v>17</v>
      </c>
      <c r="D22" s="287">
        <v>173618.8391257</v>
      </c>
      <c r="E22" s="287">
        <v>1.8792236155051201</v>
      </c>
      <c r="F22" s="287">
        <v>13.5053448316713</v>
      </c>
      <c r="G22" s="287">
        <v>1.75370203206178</v>
      </c>
      <c r="H22" s="287">
        <v>1111937.6667589</v>
      </c>
      <c r="I22" s="287">
        <v>0.57158592765292304</v>
      </c>
      <c r="J22" s="287">
        <v>86.494655168328705</v>
      </c>
      <c r="K22" s="287">
        <v>0.273824441856026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801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88" t="s">
        <v>14</v>
      </c>
      <c r="B33" s="288" t="s">
        <v>15</v>
      </c>
      <c r="C33" s="288" t="s">
        <v>16</v>
      </c>
      <c r="D33" s="288">
        <v>200418.42814549999</v>
      </c>
      <c r="E33" s="288">
        <v>1.9172052210916899</v>
      </c>
      <c r="F33" s="288">
        <v>13.168252640090699</v>
      </c>
      <c r="G33" s="288">
        <v>1.8009335202296</v>
      </c>
      <c r="H33" s="288">
        <v>1321563.5205856999</v>
      </c>
      <c r="I33" s="288">
        <v>0.53269187014137898</v>
      </c>
      <c r="J33" s="288">
        <v>86.831747359909301</v>
      </c>
      <c r="K33" s="288">
        <v>0.27311609294345102</v>
      </c>
    </row>
    <row r="34" spans="1:11" x14ac:dyDescent="0.25">
      <c r="A34" s="288" t="s">
        <v>14</v>
      </c>
      <c r="B34" s="288" t="s">
        <v>15</v>
      </c>
      <c r="C34" s="288" t="s">
        <v>17</v>
      </c>
      <c r="D34" s="288">
        <v>173884.84085740001</v>
      </c>
      <c r="E34" s="288">
        <v>1.87648524035343</v>
      </c>
      <c r="F34" s="288">
        <v>13.4967069499149</v>
      </c>
      <c r="G34" s="288">
        <v>1.75115218004423</v>
      </c>
      <c r="H34" s="288">
        <v>1114465.2841225001</v>
      </c>
      <c r="I34" s="288">
        <v>0.570431320733507</v>
      </c>
      <c r="J34" s="288">
        <v>86.503293050085105</v>
      </c>
      <c r="K34" s="288">
        <v>0.27322413939868401</v>
      </c>
    </row>
    <row r="35" spans="1:11" x14ac:dyDescent="0.25">
      <c r="A35" s="288" t="s">
        <v>27</v>
      </c>
      <c r="B35" s="288" t="s">
        <v>28</v>
      </c>
      <c r="C35" s="288" t="s">
        <v>16</v>
      </c>
      <c r="D35" s="288">
        <v>2995.9155182999998</v>
      </c>
      <c r="E35" s="288">
        <v>14.499091299661</v>
      </c>
      <c r="F35" s="288">
        <v>8.7880560619226902</v>
      </c>
      <c r="G35" s="288">
        <v>14.162760493227101</v>
      </c>
      <c r="H35" s="288">
        <v>31094.849233199999</v>
      </c>
      <c r="I35" s="288">
        <v>2.7960938859049</v>
      </c>
      <c r="J35" s="288">
        <v>91.211943938077297</v>
      </c>
      <c r="K35" s="288">
        <v>1.3645486307205501</v>
      </c>
    </row>
    <row r="36" spans="1:11" x14ac:dyDescent="0.25">
      <c r="A36" s="288" t="s">
        <v>27</v>
      </c>
      <c r="B36" s="288" t="s">
        <v>28</v>
      </c>
      <c r="C36" s="288" t="s">
        <v>17</v>
      </c>
      <c r="D36" s="288">
        <v>1979.2340196</v>
      </c>
      <c r="E36" s="288">
        <v>15.6960627101575</v>
      </c>
      <c r="F36" s="288">
        <v>10.3700934373436</v>
      </c>
      <c r="G36" s="288">
        <v>15.027683062560101</v>
      </c>
      <c r="H36" s="288">
        <v>17106.746560600001</v>
      </c>
      <c r="I36" s="288">
        <v>4.8517341167145798</v>
      </c>
      <c r="J36" s="288">
        <v>89.629906562656402</v>
      </c>
      <c r="K36" s="288">
        <v>1.7386883851830801</v>
      </c>
    </row>
    <row r="37" spans="1:11" x14ac:dyDescent="0.25">
      <c r="A37" s="288" t="s">
        <v>29</v>
      </c>
      <c r="B37" s="288" t="s">
        <v>30</v>
      </c>
      <c r="C37" s="288" t="s">
        <v>16</v>
      </c>
      <c r="D37" s="288">
        <v>647.23391070000002</v>
      </c>
      <c r="E37" s="288">
        <v>18.9084715324054</v>
      </c>
      <c r="F37" s="288">
        <v>9.16761816055784</v>
      </c>
      <c r="G37" s="288">
        <v>18.4342519527357</v>
      </c>
      <c r="H37" s="288">
        <v>6412.7668371999998</v>
      </c>
      <c r="I37" s="288">
        <v>3.3733720902200499</v>
      </c>
      <c r="J37" s="288">
        <v>90.832381839442107</v>
      </c>
      <c r="K37" s="288">
        <v>1.8605499443681199</v>
      </c>
    </row>
    <row r="38" spans="1:11" x14ac:dyDescent="0.25">
      <c r="A38" s="288" t="s">
        <v>29</v>
      </c>
      <c r="B38" s="288" t="s">
        <v>30</v>
      </c>
      <c r="C38" s="288" t="s">
        <v>17</v>
      </c>
      <c r="D38" s="288">
        <v>438.97386390000003</v>
      </c>
      <c r="E38" s="288">
        <v>17.8770772432594</v>
      </c>
      <c r="F38" s="288">
        <v>8.7557438199355904</v>
      </c>
      <c r="G38" s="288">
        <v>16.876020858268401</v>
      </c>
      <c r="H38" s="288">
        <v>4574.5792154000001</v>
      </c>
      <c r="I38" s="288">
        <v>4.4011653017237702</v>
      </c>
      <c r="J38" s="288">
        <v>91.244256180064397</v>
      </c>
      <c r="K38" s="288">
        <v>1.61941278849694</v>
      </c>
    </row>
    <row r="39" spans="1:11" x14ac:dyDescent="0.25">
      <c r="A39" s="288" t="s">
        <v>31</v>
      </c>
      <c r="B39" s="288" t="s">
        <v>32</v>
      </c>
      <c r="C39" s="288" t="s">
        <v>16</v>
      </c>
      <c r="D39" s="288">
        <v>1785.3309420000001</v>
      </c>
      <c r="E39" s="288">
        <v>19.061006261341699</v>
      </c>
      <c r="F39" s="288">
        <v>7.2646757799407897</v>
      </c>
      <c r="G39" s="288">
        <v>18.276784348791701</v>
      </c>
      <c r="H39" s="288">
        <v>22790.176569700001</v>
      </c>
      <c r="I39" s="288">
        <v>3.5696676349905698</v>
      </c>
      <c r="J39" s="288">
        <v>92.735324220059198</v>
      </c>
      <c r="K39" s="288">
        <v>1.43176199264474</v>
      </c>
    </row>
    <row r="40" spans="1:11" x14ac:dyDescent="0.25">
      <c r="A40" s="288" t="s">
        <v>31</v>
      </c>
      <c r="B40" s="288" t="s">
        <v>32</v>
      </c>
      <c r="C40" s="288" t="s">
        <v>17</v>
      </c>
      <c r="D40" s="288">
        <v>1931.3240398</v>
      </c>
      <c r="E40" s="288">
        <v>16.312026110207999</v>
      </c>
      <c r="F40" s="288">
        <v>12.256938757384701</v>
      </c>
      <c r="G40" s="288">
        <v>15.2015882390754</v>
      </c>
      <c r="H40" s="288">
        <v>13825.661273</v>
      </c>
      <c r="I40" s="288">
        <v>4.6049642689906998</v>
      </c>
      <c r="J40" s="288">
        <v>87.743061242615298</v>
      </c>
      <c r="K40" s="288">
        <v>2.1235290109849898</v>
      </c>
    </row>
    <row r="41" spans="1:11" x14ac:dyDescent="0.25">
      <c r="A41" s="288" t="s">
        <v>33</v>
      </c>
      <c r="B41" s="288" t="s">
        <v>34</v>
      </c>
      <c r="C41" s="288" t="s">
        <v>16</v>
      </c>
      <c r="D41" s="288">
        <v>853.15424770000004</v>
      </c>
      <c r="E41" s="288">
        <v>12.347740189169601</v>
      </c>
      <c r="F41" s="288">
        <v>11.237470092718301</v>
      </c>
      <c r="G41" s="288">
        <v>12.0978396902544</v>
      </c>
      <c r="H41" s="288">
        <v>6738.8948582000003</v>
      </c>
      <c r="I41" s="288">
        <v>3.36510925819158</v>
      </c>
      <c r="J41" s="288">
        <v>88.762529907281703</v>
      </c>
      <c r="K41" s="288">
        <v>1.53160474186283</v>
      </c>
    </row>
    <row r="42" spans="1:11" x14ac:dyDescent="0.25">
      <c r="A42" s="288" t="s">
        <v>33</v>
      </c>
      <c r="B42" s="288" t="s">
        <v>34</v>
      </c>
      <c r="C42" s="288" t="s">
        <v>17</v>
      </c>
      <c r="D42" s="288">
        <v>632.41688220000003</v>
      </c>
      <c r="E42" s="288">
        <v>15.308786221049401</v>
      </c>
      <c r="F42" s="288">
        <v>11.189200717906999</v>
      </c>
      <c r="G42" s="288">
        <v>14.632304572891799</v>
      </c>
      <c r="H42" s="288">
        <v>5019.6122317999998</v>
      </c>
      <c r="I42" s="288">
        <v>3.8537791721481001</v>
      </c>
      <c r="J42" s="288">
        <v>88.810799282093001</v>
      </c>
      <c r="K42" s="288">
        <v>1.84351220972117</v>
      </c>
    </row>
    <row r="43" spans="1:11" x14ac:dyDescent="0.25">
      <c r="A43" s="288" t="s">
        <v>35</v>
      </c>
      <c r="B43" s="288" t="s">
        <v>36</v>
      </c>
      <c r="C43" s="288" t="s">
        <v>16</v>
      </c>
      <c r="D43" s="288">
        <v>2324.9576674</v>
      </c>
      <c r="E43" s="288">
        <v>15.3255081214309</v>
      </c>
      <c r="F43" s="288">
        <v>7.2297167184590698</v>
      </c>
      <c r="G43" s="288">
        <v>15.3613729448107</v>
      </c>
      <c r="H43" s="288">
        <v>29833.3931773</v>
      </c>
      <c r="I43" s="288">
        <v>4.1970148334266701</v>
      </c>
      <c r="J43" s="288">
        <v>92.770283281540898</v>
      </c>
      <c r="K43" s="288">
        <v>1.1971330782783201</v>
      </c>
    </row>
    <row r="44" spans="1:11" x14ac:dyDescent="0.25">
      <c r="A44" s="288" t="s">
        <v>35</v>
      </c>
      <c r="B44" s="288" t="s">
        <v>36</v>
      </c>
      <c r="C44" s="288" t="s">
        <v>17</v>
      </c>
      <c r="D44" s="288">
        <v>2058.1437850000002</v>
      </c>
      <c r="E44" s="288">
        <v>32.094092631953799</v>
      </c>
      <c r="F44" s="288">
        <v>11.1606050047387</v>
      </c>
      <c r="G44" s="288">
        <v>28.585167653164401</v>
      </c>
      <c r="H44" s="288">
        <v>16383.005096499999</v>
      </c>
      <c r="I44" s="288">
        <v>6.0668934209068297</v>
      </c>
      <c r="J44" s="288">
        <v>88.839394995261301</v>
      </c>
      <c r="K44" s="288">
        <v>3.5910618840686399</v>
      </c>
    </row>
    <row r="45" spans="1:11" x14ac:dyDescent="0.25">
      <c r="A45" s="288" t="s">
        <v>37</v>
      </c>
      <c r="B45" s="288" t="s">
        <v>38</v>
      </c>
      <c r="C45" s="288" t="s">
        <v>16</v>
      </c>
      <c r="D45" s="288">
        <v>23846.293459100001</v>
      </c>
      <c r="E45" s="288">
        <v>17.374972043518401</v>
      </c>
      <c r="F45" s="288">
        <v>15.5478759961027</v>
      </c>
      <c r="G45" s="288">
        <v>15.4870423287396</v>
      </c>
      <c r="H45" s="288">
        <v>129527.0256044</v>
      </c>
      <c r="I45" s="288">
        <v>3.98514599567193</v>
      </c>
      <c r="J45" s="288">
        <v>84.452124003897197</v>
      </c>
      <c r="K45" s="288">
        <v>2.8512084984686101</v>
      </c>
    </row>
    <row r="46" spans="1:11" x14ac:dyDescent="0.25">
      <c r="A46" s="288" t="s">
        <v>37</v>
      </c>
      <c r="B46" s="288" t="s">
        <v>38</v>
      </c>
      <c r="C46" s="288" t="s">
        <v>17</v>
      </c>
      <c r="D46" s="288">
        <v>21603.544081799999</v>
      </c>
      <c r="E46" s="288">
        <v>14.5298452599048</v>
      </c>
      <c r="F46" s="288">
        <v>20.4618045902068</v>
      </c>
      <c r="G46" s="288">
        <v>12.794712724781499</v>
      </c>
      <c r="H46" s="288">
        <v>83976.313191099995</v>
      </c>
      <c r="I46" s="288">
        <v>4.7787015284840999</v>
      </c>
      <c r="J46" s="288">
        <v>79.538195409793204</v>
      </c>
      <c r="K46" s="288">
        <v>3.29153698060989</v>
      </c>
    </row>
    <row r="47" spans="1:11" x14ac:dyDescent="0.25">
      <c r="A47" s="288" t="s">
        <v>39</v>
      </c>
      <c r="B47" s="288" t="s">
        <v>40</v>
      </c>
      <c r="C47" s="288" t="s">
        <v>16</v>
      </c>
      <c r="D47" s="288">
        <v>497.96808440000001</v>
      </c>
      <c r="E47" s="288">
        <v>12.8725799686363</v>
      </c>
      <c r="F47" s="288">
        <v>7.41194403886945</v>
      </c>
      <c r="G47" s="288">
        <v>12.8199788909609</v>
      </c>
      <c r="H47" s="288">
        <v>6220.4863695000004</v>
      </c>
      <c r="I47" s="288">
        <v>2.6591446086022801</v>
      </c>
      <c r="J47" s="288">
        <v>92.588055961130607</v>
      </c>
      <c r="K47" s="288">
        <v>1.0262767171521601</v>
      </c>
    </row>
    <row r="48" spans="1:11" x14ac:dyDescent="0.25">
      <c r="A48" s="288" t="s">
        <v>39</v>
      </c>
      <c r="B48" s="288" t="s">
        <v>40</v>
      </c>
      <c r="C48" s="288" t="s">
        <v>17</v>
      </c>
      <c r="D48" s="288">
        <v>223.39445789999999</v>
      </c>
      <c r="E48" s="288">
        <v>17.49781627314</v>
      </c>
      <c r="F48" s="288">
        <v>7.3347151869371601</v>
      </c>
      <c r="G48" s="288">
        <v>17.7444827992732</v>
      </c>
      <c r="H48" s="288">
        <v>2822.3196865</v>
      </c>
      <c r="I48" s="288">
        <v>5.2480323634651196</v>
      </c>
      <c r="J48" s="288">
        <v>92.665284813062797</v>
      </c>
      <c r="K48" s="288">
        <v>1.40452519770194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802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89" t="s">
        <v>14</v>
      </c>
      <c r="B59" s="289" t="s">
        <v>15</v>
      </c>
      <c r="C59" s="289" t="s">
        <v>16</v>
      </c>
      <c r="D59" s="289">
        <v>199655.64173199999</v>
      </c>
      <c r="E59" s="289">
        <v>1.92413780261168</v>
      </c>
      <c r="F59" s="289">
        <v>13.173649507690101</v>
      </c>
      <c r="G59" s="289">
        <v>1.8075421612910201</v>
      </c>
      <c r="H59" s="289">
        <v>1315912.5507833001</v>
      </c>
      <c r="I59" s="289">
        <v>0.53471014391598604</v>
      </c>
      <c r="J59" s="289">
        <v>86.826350492309899</v>
      </c>
      <c r="K59" s="289">
        <v>0.274247699784751</v>
      </c>
    </row>
    <row r="60" spans="1:11" x14ac:dyDescent="0.25">
      <c r="A60" s="289" t="s">
        <v>14</v>
      </c>
      <c r="B60" s="289" t="s">
        <v>15</v>
      </c>
      <c r="C60" s="289" t="s">
        <v>17</v>
      </c>
      <c r="D60" s="289">
        <v>173618.8391257</v>
      </c>
      <c r="E60" s="289">
        <v>1.8792236155051201</v>
      </c>
      <c r="F60" s="289">
        <v>13.5053448316713</v>
      </c>
      <c r="G60" s="289">
        <v>1.75370203206178</v>
      </c>
      <c r="H60" s="289">
        <v>1111937.6667589</v>
      </c>
      <c r="I60" s="289">
        <v>0.57158592765292304</v>
      </c>
      <c r="J60" s="289">
        <v>86.494655168328705</v>
      </c>
      <c r="K60" s="289">
        <v>0.273824441856026</v>
      </c>
    </row>
    <row r="61" spans="1:11" x14ac:dyDescent="0.25">
      <c r="A61" s="289" t="s">
        <v>42</v>
      </c>
      <c r="B61" s="289" t="s">
        <v>43</v>
      </c>
      <c r="C61" s="289" t="s">
        <v>16</v>
      </c>
      <c r="D61" s="289">
        <v>127.4449626</v>
      </c>
      <c r="E61" s="289">
        <v>27.708282607912398</v>
      </c>
      <c r="F61" s="289">
        <v>7.2119950646063202</v>
      </c>
      <c r="G61" s="289">
        <v>26.4752147699303</v>
      </c>
      <c r="H61" s="289">
        <v>1639.6799655</v>
      </c>
      <c r="I61" s="289">
        <v>6.40136493230818</v>
      </c>
      <c r="J61" s="289">
        <v>92.788004935393701</v>
      </c>
      <c r="K61" s="289">
        <v>2.0577995872211798</v>
      </c>
    </row>
    <row r="62" spans="1:11" x14ac:dyDescent="0.25">
      <c r="A62" s="289" t="s">
        <v>42</v>
      </c>
      <c r="B62" s="289" t="s">
        <v>43</v>
      </c>
      <c r="C62" s="289" t="s">
        <v>17</v>
      </c>
      <c r="D62" s="289">
        <v>140.82768060000001</v>
      </c>
      <c r="E62" s="289">
        <v>21.5196669434916</v>
      </c>
      <c r="F62" s="289">
        <v>7.6193936012716303</v>
      </c>
      <c r="G62" s="289">
        <v>20.9651464601762</v>
      </c>
      <c r="H62" s="289">
        <v>1707.4516966000001</v>
      </c>
      <c r="I62" s="289">
        <v>4.9174774154846004</v>
      </c>
      <c r="J62" s="289">
        <v>92.380606398728403</v>
      </c>
      <c r="K62" s="289">
        <v>1.72916923817235</v>
      </c>
    </row>
    <row r="63" spans="1:11" x14ac:dyDescent="0.25">
      <c r="A63" s="289" t="s">
        <v>44</v>
      </c>
      <c r="B63" s="289" t="s">
        <v>45</v>
      </c>
      <c r="C63" s="289" t="s">
        <v>16</v>
      </c>
      <c r="D63" s="289">
        <v>1262.4927702</v>
      </c>
      <c r="E63" s="289">
        <v>18.518173015454298</v>
      </c>
      <c r="F63" s="289">
        <v>9.3028581863785593</v>
      </c>
      <c r="G63" s="289">
        <v>18.592482677353001</v>
      </c>
      <c r="H63" s="289">
        <v>12308.5275002</v>
      </c>
      <c r="I63" s="289">
        <v>5.1472676282497503</v>
      </c>
      <c r="J63" s="289">
        <v>90.6971418136214</v>
      </c>
      <c r="K63" s="289">
        <v>1.90704167983095</v>
      </c>
    </row>
    <row r="64" spans="1:11" x14ac:dyDescent="0.25">
      <c r="A64" s="289" t="s">
        <v>44</v>
      </c>
      <c r="B64" s="289" t="s">
        <v>45</v>
      </c>
      <c r="C64" s="289" t="s">
        <v>17</v>
      </c>
      <c r="D64" s="289">
        <v>603.23350330000005</v>
      </c>
      <c r="E64" s="289">
        <v>29.4763289389054</v>
      </c>
      <c r="F64" s="289">
        <v>5.8709958179671</v>
      </c>
      <c r="G64" s="289">
        <v>28.984396066922599</v>
      </c>
      <c r="H64" s="289">
        <v>9671.5737356000009</v>
      </c>
      <c r="I64" s="289">
        <v>5.16530502717203</v>
      </c>
      <c r="J64" s="289">
        <v>94.129004182032901</v>
      </c>
      <c r="K64" s="289">
        <v>1.8078090762133601</v>
      </c>
    </row>
    <row r="65" spans="1:11" x14ac:dyDescent="0.25">
      <c r="A65" s="289" t="s">
        <v>27</v>
      </c>
      <c r="B65" s="289" t="s">
        <v>28</v>
      </c>
      <c r="C65" s="289" t="s">
        <v>16</v>
      </c>
      <c r="D65" s="289">
        <v>2215.1059378</v>
      </c>
      <c r="E65" s="289">
        <v>18.913541695425899</v>
      </c>
      <c r="F65" s="289">
        <v>7.6265094275138203</v>
      </c>
      <c r="G65" s="289">
        <v>18.512569641588801</v>
      </c>
      <c r="H65" s="289">
        <v>26829.714092300001</v>
      </c>
      <c r="I65" s="289">
        <v>3.1723210545012801</v>
      </c>
      <c r="J65" s="289">
        <v>92.373490572486205</v>
      </c>
      <c r="K65" s="289">
        <v>1.5284286219355701</v>
      </c>
    </row>
    <row r="66" spans="1:11" x14ac:dyDescent="0.25">
      <c r="A66" s="289" t="s">
        <v>27</v>
      </c>
      <c r="B66" s="289" t="s">
        <v>28</v>
      </c>
      <c r="C66" s="289" t="s">
        <v>17</v>
      </c>
      <c r="D66" s="289">
        <v>1439.927259</v>
      </c>
      <c r="E66" s="289">
        <v>20.794981920976099</v>
      </c>
      <c r="F66" s="289">
        <v>8.9599814282997094</v>
      </c>
      <c r="G66" s="289">
        <v>19.934238964751501</v>
      </c>
      <c r="H66" s="289">
        <v>14630.722781099999</v>
      </c>
      <c r="I66" s="289">
        <v>5.5295235595332297</v>
      </c>
      <c r="J66" s="289">
        <v>91.040018571700301</v>
      </c>
      <c r="K66" s="289">
        <v>1.9618889990756601</v>
      </c>
    </row>
    <row r="67" spans="1:11" x14ac:dyDescent="0.25">
      <c r="A67" s="289" t="s">
        <v>29</v>
      </c>
      <c r="B67" s="289" t="s">
        <v>30</v>
      </c>
      <c r="C67" s="289" t="s">
        <v>16</v>
      </c>
      <c r="D67" s="289">
        <v>465.3066839</v>
      </c>
      <c r="E67" s="289">
        <v>24.909590632954199</v>
      </c>
      <c r="F67" s="289">
        <v>9.7656425187257305</v>
      </c>
      <c r="G67" s="289">
        <v>24.1853551954027</v>
      </c>
      <c r="H67" s="289">
        <v>4299.4252116999996</v>
      </c>
      <c r="I67" s="289">
        <v>4.4438965753557298</v>
      </c>
      <c r="J67" s="289">
        <v>90.234357481274301</v>
      </c>
      <c r="K67" s="289">
        <v>2.6174678871706201</v>
      </c>
    </row>
    <row r="68" spans="1:11" x14ac:dyDescent="0.25">
      <c r="A68" s="289" t="s">
        <v>29</v>
      </c>
      <c r="B68" s="289" t="s">
        <v>30</v>
      </c>
      <c r="C68" s="289" t="s">
        <v>17</v>
      </c>
      <c r="D68" s="289">
        <v>327.14698170000003</v>
      </c>
      <c r="E68" s="289">
        <v>21.496482963468601</v>
      </c>
      <c r="F68" s="289">
        <v>9.2575242346170104</v>
      </c>
      <c r="G68" s="289">
        <v>20.021381864072499</v>
      </c>
      <c r="H68" s="289">
        <v>3206.7026028</v>
      </c>
      <c r="I68" s="289">
        <v>5.6697721071615401</v>
      </c>
      <c r="J68" s="289">
        <v>90.742475765383006</v>
      </c>
      <c r="K68" s="289">
        <v>2.04257627151804</v>
      </c>
    </row>
    <row r="69" spans="1:11" x14ac:dyDescent="0.25">
      <c r="A69" s="289" t="s">
        <v>46</v>
      </c>
      <c r="B69" s="289" t="s">
        <v>47</v>
      </c>
      <c r="C69" s="289" t="s">
        <v>16</v>
      </c>
      <c r="D69" s="289">
        <v>732.37980300000004</v>
      </c>
      <c r="E69" s="289">
        <v>16.280469874248698</v>
      </c>
      <c r="F69" s="289">
        <v>18.513785118920499</v>
      </c>
      <c r="G69" s="289">
        <v>15.487988199433399</v>
      </c>
      <c r="H69" s="289">
        <v>3223.4822657</v>
      </c>
      <c r="I69" s="289">
        <v>6.7752805640541096</v>
      </c>
      <c r="J69" s="289">
        <v>81.486214881079505</v>
      </c>
      <c r="K69" s="289">
        <v>3.5188931755776598</v>
      </c>
    </row>
    <row r="70" spans="1:11" x14ac:dyDescent="0.25">
      <c r="A70" s="289" t="s">
        <v>46</v>
      </c>
      <c r="B70" s="289" t="s">
        <v>47</v>
      </c>
      <c r="C70" s="289" t="s">
        <v>17</v>
      </c>
      <c r="D70" s="289">
        <v>568.12871700000005</v>
      </c>
      <c r="E70" s="289">
        <v>16.9022719855557</v>
      </c>
      <c r="F70" s="289">
        <v>16.058579886358501</v>
      </c>
      <c r="G70" s="289">
        <v>15.5062747243903</v>
      </c>
      <c r="H70" s="289">
        <v>2969.7228304</v>
      </c>
      <c r="I70" s="289">
        <v>5.61575996710505</v>
      </c>
      <c r="J70" s="289">
        <v>83.941420113641499</v>
      </c>
      <c r="K70" s="289">
        <v>2.9664586453783102</v>
      </c>
    </row>
    <row r="71" spans="1:11" x14ac:dyDescent="0.25">
      <c r="A71" s="289" t="s">
        <v>48</v>
      </c>
      <c r="B71" s="289" t="s">
        <v>49</v>
      </c>
      <c r="C71" s="289" t="s">
        <v>16</v>
      </c>
      <c r="D71" s="289">
        <v>3190.9110034</v>
      </c>
      <c r="E71" s="289">
        <v>13.9418926674162</v>
      </c>
      <c r="F71" s="289">
        <v>10.6747649325784</v>
      </c>
      <c r="G71" s="289">
        <v>13.8634697320834</v>
      </c>
      <c r="H71" s="289">
        <v>26701.185202500001</v>
      </c>
      <c r="I71" s="289">
        <v>3.8128194688275601</v>
      </c>
      <c r="J71" s="289">
        <v>89.325235067421602</v>
      </c>
      <c r="K71" s="289">
        <v>1.6567466117296501</v>
      </c>
    </row>
    <row r="72" spans="1:11" x14ac:dyDescent="0.25">
      <c r="A72" s="289" t="s">
        <v>48</v>
      </c>
      <c r="B72" s="289" t="s">
        <v>49</v>
      </c>
      <c r="C72" s="289" t="s">
        <v>17</v>
      </c>
      <c r="D72" s="289">
        <v>2033.9819402000001</v>
      </c>
      <c r="E72" s="289">
        <v>16.569017042304498</v>
      </c>
      <c r="F72" s="289">
        <v>10.5844701841516</v>
      </c>
      <c r="G72" s="289">
        <v>16.369292389430299</v>
      </c>
      <c r="H72" s="289">
        <v>17182.680819599998</v>
      </c>
      <c r="I72" s="289">
        <v>4.6930442526731202</v>
      </c>
      <c r="J72" s="289">
        <v>89.415529815848402</v>
      </c>
      <c r="K72" s="289">
        <v>1.9376979322094801</v>
      </c>
    </row>
    <row r="73" spans="1:11" x14ac:dyDescent="0.25">
      <c r="A73" s="289" t="s">
        <v>31</v>
      </c>
      <c r="B73" s="289" t="s">
        <v>32</v>
      </c>
      <c r="C73" s="289" t="s">
        <v>16</v>
      </c>
      <c r="D73" s="289">
        <v>1697.0601360000001</v>
      </c>
      <c r="E73" s="289">
        <v>20.039920063167401</v>
      </c>
      <c r="F73" s="289">
        <v>7.0373880145180099</v>
      </c>
      <c r="G73" s="289">
        <v>19.2312097422422</v>
      </c>
      <c r="H73" s="289">
        <v>22417.8548367</v>
      </c>
      <c r="I73" s="289">
        <v>3.62804877268462</v>
      </c>
      <c r="J73" s="289">
        <v>92.962611985481999</v>
      </c>
      <c r="K73" s="289">
        <v>1.4558270476078401</v>
      </c>
    </row>
    <row r="74" spans="1:11" x14ac:dyDescent="0.25">
      <c r="A74" s="289" t="s">
        <v>31</v>
      </c>
      <c r="B74" s="289" t="s">
        <v>32</v>
      </c>
      <c r="C74" s="289" t="s">
        <v>17</v>
      </c>
      <c r="D74" s="289">
        <v>1907.5588227999999</v>
      </c>
      <c r="E74" s="289">
        <v>16.512818959500201</v>
      </c>
      <c r="F74" s="289">
        <v>12.2335151472791</v>
      </c>
      <c r="G74" s="289">
        <v>15.3899495761264</v>
      </c>
      <c r="H74" s="289">
        <v>13685.333325</v>
      </c>
      <c r="I74" s="289">
        <v>4.6504997815043101</v>
      </c>
      <c r="J74" s="289">
        <v>87.766484852721007</v>
      </c>
      <c r="K74" s="289">
        <v>2.1451603259643002</v>
      </c>
    </row>
    <row r="75" spans="1:11" x14ac:dyDescent="0.25">
      <c r="A75" s="289" t="s">
        <v>50</v>
      </c>
      <c r="B75" s="289" t="s">
        <v>51</v>
      </c>
      <c r="C75" s="289" t="s">
        <v>16</v>
      </c>
      <c r="D75" s="289">
        <v>3227.9734457999998</v>
      </c>
      <c r="E75" s="289">
        <v>17.716892065971301</v>
      </c>
      <c r="F75" s="289">
        <v>10.8224035605741</v>
      </c>
      <c r="G75" s="289">
        <v>15.9428772522293</v>
      </c>
      <c r="H75" s="289">
        <v>26598.796806599999</v>
      </c>
      <c r="I75" s="289">
        <v>3.7842069840761998</v>
      </c>
      <c r="J75" s="289">
        <v>89.177596439425898</v>
      </c>
      <c r="K75" s="289">
        <v>1.93479369740046</v>
      </c>
    </row>
    <row r="76" spans="1:11" x14ac:dyDescent="0.25">
      <c r="A76" s="289" t="s">
        <v>50</v>
      </c>
      <c r="B76" s="289" t="s">
        <v>51</v>
      </c>
      <c r="C76" s="289" t="s">
        <v>17</v>
      </c>
      <c r="D76" s="289">
        <v>3334.3505531000001</v>
      </c>
      <c r="E76" s="289">
        <v>15.043017198428799</v>
      </c>
      <c r="F76" s="289">
        <v>12.538460506523601</v>
      </c>
      <c r="G76" s="289">
        <v>14.054840142275999</v>
      </c>
      <c r="H76" s="289">
        <v>23258.631506900001</v>
      </c>
      <c r="I76" s="289">
        <v>4.4595961493740202</v>
      </c>
      <c r="J76" s="289">
        <v>87.461539493476394</v>
      </c>
      <c r="K76" s="289">
        <v>2.0148977375658199</v>
      </c>
    </row>
    <row r="77" spans="1:11" x14ac:dyDescent="0.25">
      <c r="A77" s="289" t="s">
        <v>52</v>
      </c>
      <c r="B77" s="289" t="s">
        <v>53</v>
      </c>
      <c r="C77" s="289" t="s">
        <v>16</v>
      </c>
      <c r="D77" s="289">
        <v>386.17397249999999</v>
      </c>
      <c r="E77" s="289">
        <v>19.953190325565799</v>
      </c>
      <c r="F77" s="289">
        <v>13.246237281911499</v>
      </c>
      <c r="G77" s="289">
        <v>18.3967401369969</v>
      </c>
      <c r="H77" s="289">
        <v>2529.1744715999998</v>
      </c>
      <c r="I77" s="289">
        <v>4.9709894313365899</v>
      </c>
      <c r="J77" s="289">
        <v>86.753762718088495</v>
      </c>
      <c r="K77" s="289">
        <v>2.8089569539502599</v>
      </c>
    </row>
    <row r="78" spans="1:11" x14ac:dyDescent="0.25">
      <c r="A78" s="289" t="s">
        <v>52</v>
      </c>
      <c r="B78" s="289" t="s">
        <v>53</v>
      </c>
      <c r="C78" s="289" t="s">
        <v>17</v>
      </c>
      <c r="D78" s="289">
        <v>166.1355044</v>
      </c>
      <c r="E78" s="289">
        <v>20.712635719035401</v>
      </c>
      <c r="F78" s="289">
        <v>9.0606493388987506</v>
      </c>
      <c r="G78" s="289">
        <v>21.269067367476001</v>
      </c>
      <c r="H78" s="289">
        <v>1667.4582943</v>
      </c>
      <c r="I78" s="289">
        <v>6.8463146321478101</v>
      </c>
      <c r="J78" s="289">
        <v>90.939350661101201</v>
      </c>
      <c r="K78" s="289">
        <v>2.1191218078990102</v>
      </c>
    </row>
    <row r="79" spans="1:11" x14ac:dyDescent="0.25">
      <c r="A79" s="289" t="s">
        <v>33</v>
      </c>
      <c r="B79" s="289" t="s">
        <v>34</v>
      </c>
      <c r="C79" s="289" t="s">
        <v>16</v>
      </c>
      <c r="D79" s="289">
        <v>348.1957903</v>
      </c>
      <c r="E79" s="289">
        <v>20.5868684437309</v>
      </c>
      <c r="F79" s="289">
        <v>10.954615191168401</v>
      </c>
      <c r="G79" s="289">
        <v>20.799748646274701</v>
      </c>
      <c r="H79" s="289">
        <v>2830.334758</v>
      </c>
      <c r="I79" s="289">
        <v>6.1330872369756397</v>
      </c>
      <c r="J79" s="289">
        <v>89.045384808831599</v>
      </c>
      <c r="K79" s="289">
        <v>2.5588439309025999</v>
      </c>
    </row>
    <row r="80" spans="1:11" x14ac:dyDescent="0.25">
      <c r="A80" s="289" t="s">
        <v>33</v>
      </c>
      <c r="B80" s="289" t="s">
        <v>34</v>
      </c>
      <c r="C80" s="289" t="s">
        <v>17</v>
      </c>
      <c r="D80" s="289">
        <v>468.95025550000003</v>
      </c>
      <c r="E80" s="289">
        <v>18.562335417351999</v>
      </c>
      <c r="F80" s="289">
        <v>14.8589372219583</v>
      </c>
      <c r="G80" s="289">
        <v>17.331072954539898</v>
      </c>
      <c r="H80" s="289">
        <v>2687.0645287000002</v>
      </c>
      <c r="I80" s="289">
        <v>5.1185365664336304</v>
      </c>
      <c r="J80" s="289">
        <v>85.1410627780417</v>
      </c>
      <c r="K80" s="289">
        <v>3.0246430643229298</v>
      </c>
    </row>
    <row r="81" spans="1:11" x14ac:dyDescent="0.25">
      <c r="A81" s="289" t="s">
        <v>54</v>
      </c>
      <c r="B81" s="289" t="s">
        <v>55</v>
      </c>
      <c r="C81" s="289" t="s">
        <v>16</v>
      </c>
      <c r="D81" s="289">
        <v>5078.5873326000001</v>
      </c>
      <c r="E81" s="289">
        <v>12.153485277288301</v>
      </c>
      <c r="F81" s="289">
        <v>16.9986766980842</v>
      </c>
      <c r="G81" s="289">
        <v>11.722109452959</v>
      </c>
      <c r="H81" s="289">
        <v>24797.781415400001</v>
      </c>
      <c r="I81" s="289">
        <v>3.6256893195018698</v>
      </c>
      <c r="J81" s="289">
        <v>83.001323301915704</v>
      </c>
      <c r="K81" s="289">
        <v>2.40068881896741</v>
      </c>
    </row>
    <row r="82" spans="1:11" x14ac:dyDescent="0.25">
      <c r="A82" s="289" t="s">
        <v>54</v>
      </c>
      <c r="B82" s="289" t="s">
        <v>55</v>
      </c>
      <c r="C82" s="289" t="s">
        <v>17</v>
      </c>
      <c r="D82" s="289">
        <v>1797.6669360999999</v>
      </c>
      <c r="E82" s="289">
        <v>16.788604393955701</v>
      </c>
      <c r="F82" s="289">
        <v>12.713343334225</v>
      </c>
      <c r="G82" s="289">
        <v>16.9510630305323</v>
      </c>
      <c r="H82" s="289">
        <v>12342.3345477</v>
      </c>
      <c r="I82" s="289">
        <v>5.5507064888230699</v>
      </c>
      <c r="J82" s="289">
        <v>87.286656665774998</v>
      </c>
      <c r="K82" s="289">
        <v>2.4689304461783101</v>
      </c>
    </row>
    <row r="83" spans="1:11" x14ac:dyDescent="0.25">
      <c r="A83" s="289" t="s">
        <v>35</v>
      </c>
      <c r="B83" s="289" t="s">
        <v>36</v>
      </c>
      <c r="C83" s="289" t="s">
        <v>16</v>
      </c>
      <c r="D83" s="289">
        <v>2228.5277728000001</v>
      </c>
      <c r="E83" s="289">
        <v>15.975820079738099</v>
      </c>
      <c r="F83" s="289">
        <v>7.0464907429955002</v>
      </c>
      <c r="G83" s="289">
        <v>16.000023103475399</v>
      </c>
      <c r="H83" s="289">
        <v>29397.537655799999</v>
      </c>
      <c r="I83" s="289">
        <v>4.2587586557608601</v>
      </c>
      <c r="J83" s="289">
        <v>92.953509257004498</v>
      </c>
      <c r="K83" s="289">
        <v>1.21290756623971</v>
      </c>
    </row>
    <row r="84" spans="1:11" x14ac:dyDescent="0.25">
      <c r="A84" s="289" t="s">
        <v>35</v>
      </c>
      <c r="B84" s="289" t="s">
        <v>36</v>
      </c>
      <c r="C84" s="289" t="s">
        <v>17</v>
      </c>
      <c r="D84" s="289">
        <v>2038.8403566</v>
      </c>
      <c r="E84" s="289">
        <v>32.396924550072598</v>
      </c>
      <c r="F84" s="289">
        <v>11.1558598269967</v>
      </c>
      <c r="G84" s="289">
        <v>28.856083058709299</v>
      </c>
      <c r="H84" s="289">
        <v>16237.1185405</v>
      </c>
      <c r="I84" s="289">
        <v>6.1207282616127596</v>
      </c>
      <c r="J84" s="289">
        <v>88.844140173003296</v>
      </c>
      <c r="K84" s="289">
        <v>3.62336128339224</v>
      </c>
    </row>
    <row r="85" spans="1:11" x14ac:dyDescent="0.25">
      <c r="A85" s="289" t="s">
        <v>56</v>
      </c>
      <c r="B85" s="289" t="s">
        <v>57</v>
      </c>
      <c r="C85" s="289" t="s">
        <v>16</v>
      </c>
      <c r="D85" s="289">
        <v>524.89413449999995</v>
      </c>
      <c r="E85" s="289">
        <v>19.115628778827599</v>
      </c>
      <c r="F85" s="289">
        <v>10.9925701422495</v>
      </c>
      <c r="G85" s="289">
        <v>18.085362983752098</v>
      </c>
      <c r="H85" s="289">
        <v>4250.0959516000003</v>
      </c>
      <c r="I85" s="289">
        <v>5.5158015071625899</v>
      </c>
      <c r="J85" s="289">
        <v>89.007429857750594</v>
      </c>
      <c r="K85" s="289">
        <v>2.2335733260095298</v>
      </c>
    </row>
    <row r="86" spans="1:11" x14ac:dyDescent="0.25">
      <c r="A86" s="289" t="s">
        <v>56</v>
      </c>
      <c r="B86" s="289" t="s">
        <v>57</v>
      </c>
      <c r="C86" s="289" t="s">
        <v>17</v>
      </c>
      <c r="D86" s="289">
        <v>590.95953510000004</v>
      </c>
      <c r="E86" s="289">
        <v>16.627882173692399</v>
      </c>
      <c r="F86" s="289">
        <v>12.9828162286897</v>
      </c>
      <c r="G86" s="289">
        <v>16.249708517751198</v>
      </c>
      <c r="H86" s="289">
        <v>3960.8998203000001</v>
      </c>
      <c r="I86" s="289">
        <v>6.2595189794563</v>
      </c>
      <c r="J86" s="289">
        <v>87.0171837713103</v>
      </c>
      <c r="K86" s="289">
        <v>2.4244289496908902</v>
      </c>
    </row>
    <row r="87" spans="1:11" x14ac:dyDescent="0.25">
      <c r="A87" s="289" t="s">
        <v>37</v>
      </c>
      <c r="B87" s="289" t="s">
        <v>38</v>
      </c>
      <c r="C87" s="289" t="s">
        <v>16</v>
      </c>
      <c r="D87" s="289">
        <v>23630.8522877</v>
      </c>
      <c r="E87" s="289">
        <v>17.532959777480201</v>
      </c>
      <c r="F87" s="289">
        <v>15.526037706395099</v>
      </c>
      <c r="G87" s="289">
        <v>15.6299113948246</v>
      </c>
      <c r="H87" s="289">
        <v>128570.5833559</v>
      </c>
      <c r="I87" s="289">
        <v>4.0146346991818804</v>
      </c>
      <c r="J87" s="289">
        <v>84.473962293604899</v>
      </c>
      <c r="K87" s="289">
        <v>2.87272654288684</v>
      </c>
    </row>
    <row r="88" spans="1:11" x14ac:dyDescent="0.25">
      <c r="A88" s="289" t="s">
        <v>37</v>
      </c>
      <c r="B88" s="289" t="s">
        <v>38</v>
      </c>
      <c r="C88" s="289" t="s">
        <v>17</v>
      </c>
      <c r="D88" s="289">
        <v>21515.238151500002</v>
      </c>
      <c r="E88" s="289">
        <v>14.5891990744223</v>
      </c>
      <c r="F88" s="289">
        <v>20.474982075430798</v>
      </c>
      <c r="G88" s="289">
        <v>12.8462697595905</v>
      </c>
      <c r="H88" s="289">
        <v>83565.382052400004</v>
      </c>
      <c r="I88" s="289">
        <v>4.8020264983942802</v>
      </c>
      <c r="J88" s="289">
        <v>79.525017924569198</v>
      </c>
      <c r="K88" s="289">
        <v>3.3074766900807</v>
      </c>
    </row>
    <row r="89" spans="1:11" x14ac:dyDescent="0.25">
      <c r="A89" s="289" t="s">
        <v>39</v>
      </c>
      <c r="B89" s="289" t="s">
        <v>40</v>
      </c>
      <c r="C89" s="289" t="s">
        <v>16</v>
      </c>
      <c r="D89" s="289">
        <v>334.90513959999998</v>
      </c>
      <c r="E89" s="289">
        <v>17.1805460299808</v>
      </c>
      <c r="F89" s="289">
        <v>7.2972390000818299</v>
      </c>
      <c r="G89" s="289">
        <v>17.151814801184202</v>
      </c>
      <c r="H89" s="289">
        <v>4254.5723270999997</v>
      </c>
      <c r="I89" s="289">
        <v>3.6030018781586</v>
      </c>
      <c r="J89" s="289">
        <v>92.702760999918198</v>
      </c>
      <c r="K89" s="289">
        <v>1.3501312208974301</v>
      </c>
    </row>
    <row r="90" spans="1:11" x14ac:dyDescent="0.25">
      <c r="A90" s="289" t="s">
        <v>39</v>
      </c>
      <c r="B90" s="289" t="s">
        <v>40</v>
      </c>
      <c r="C90" s="289" t="s">
        <v>17</v>
      </c>
      <c r="D90" s="289">
        <v>169.78329909999999</v>
      </c>
      <c r="E90" s="289">
        <v>20.1629984354303</v>
      </c>
      <c r="F90" s="289">
        <v>7.71567138222116</v>
      </c>
      <c r="G90" s="289">
        <v>20.7874345315774</v>
      </c>
      <c r="H90" s="289">
        <v>2030.7160572</v>
      </c>
      <c r="I90" s="289">
        <v>6.7567142883499001</v>
      </c>
      <c r="J90" s="289">
        <v>92.284328617778797</v>
      </c>
      <c r="K90" s="289">
        <v>1.7379875448775599</v>
      </c>
    </row>
    <row r="91" spans="1:11" x14ac:dyDescent="0.25">
      <c r="A91" s="289" t="s">
        <v>58</v>
      </c>
      <c r="B91" s="289" t="s">
        <v>59</v>
      </c>
      <c r="C91" s="289" t="s">
        <v>16</v>
      </c>
      <c r="D91" s="289">
        <v>207.72839569999999</v>
      </c>
      <c r="E91" s="289">
        <v>22.228035248205</v>
      </c>
      <c r="F91" s="289">
        <v>10.298283099492901</v>
      </c>
      <c r="G91" s="289">
        <v>20.732306790887598</v>
      </c>
      <c r="H91" s="289">
        <v>1809.388377</v>
      </c>
      <c r="I91" s="289">
        <v>4.8440275041763599</v>
      </c>
      <c r="J91" s="289">
        <v>89.701716900507094</v>
      </c>
      <c r="K91" s="289">
        <v>2.3801903911706801</v>
      </c>
    </row>
    <row r="92" spans="1:11" x14ac:dyDescent="0.25">
      <c r="A92" s="289" t="s">
        <v>58</v>
      </c>
      <c r="B92" s="289" t="s">
        <v>59</v>
      </c>
      <c r="C92" s="289" t="s">
        <v>17</v>
      </c>
      <c r="D92" s="289">
        <v>78.959084799999999</v>
      </c>
      <c r="E92" s="289">
        <v>37.327730140137803</v>
      </c>
      <c r="F92" s="289">
        <v>7.24173374248734</v>
      </c>
      <c r="G92" s="289">
        <v>36.434186606750302</v>
      </c>
      <c r="H92" s="289">
        <v>1011.3749099</v>
      </c>
      <c r="I92" s="289">
        <v>6.6505549341410104</v>
      </c>
      <c r="J92" s="289">
        <v>92.758266257512702</v>
      </c>
      <c r="K92" s="289">
        <v>2.8444546149418199</v>
      </c>
    </row>
    <row r="93" spans="1:11" x14ac:dyDescent="0.25">
      <c r="A93" s="289" t="s">
        <v>60</v>
      </c>
      <c r="B93" s="289" t="s">
        <v>61</v>
      </c>
      <c r="C93" s="289" t="s">
        <v>16</v>
      </c>
      <c r="D93" s="289">
        <v>174.80417969999999</v>
      </c>
      <c r="E93" s="289">
        <v>17.938744219536702</v>
      </c>
      <c r="F93" s="289">
        <v>11.848185883805201</v>
      </c>
      <c r="G93" s="289">
        <v>17.406761186098102</v>
      </c>
      <c r="H93" s="289">
        <v>1300.5624410999999</v>
      </c>
      <c r="I93" s="289">
        <v>4.8692047730953298</v>
      </c>
      <c r="J93" s="289">
        <v>88.151814116194799</v>
      </c>
      <c r="K93" s="289">
        <v>2.3395836402872998</v>
      </c>
    </row>
    <row r="94" spans="1:11" x14ac:dyDescent="0.25">
      <c r="A94" s="289" t="s">
        <v>60</v>
      </c>
      <c r="B94" s="289" t="s">
        <v>61</v>
      </c>
      <c r="C94" s="289" t="s">
        <v>17</v>
      </c>
      <c r="D94" s="289">
        <v>176.09284650000001</v>
      </c>
      <c r="E94" s="289">
        <v>14.6724393164129</v>
      </c>
      <c r="F94" s="289">
        <v>12.511907285552301</v>
      </c>
      <c r="G94" s="289">
        <v>13.6653178945586</v>
      </c>
      <c r="H94" s="289">
        <v>1231.3092584000001</v>
      </c>
      <c r="I94" s="289">
        <v>5.3422195603626399</v>
      </c>
      <c r="J94" s="289">
        <v>87.488092714447703</v>
      </c>
      <c r="K94" s="289">
        <v>1.95431384111179</v>
      </c>
    </row>
    <row r="95" spans="1:11" x14ac:dyDescent="0.25">
      <c r="A95" s="289" t="s">
        <v>62</v>
      </c>
      <c r="B95" s="289" t="s">
        <v>63</v>
      </c>
      <c r="C95" s="289" t="s">
        <v>16</v>
      </c>
      <c r="D95" s="289">
        <v>203.0113522</v>
      </c>
      <c r="E95" s="289">
        <v>21.1534389108742</v>
      </c>
      <c r="F95" s="289">
        <v>9.5760282338598106</v>
      </c>
      <c r="G95" s="289">
        <v>20.1886912011847</v>
      </c>
      <c r="H95" s="289">
        <v>1916.9839866</v>
      </c>
      <c r="I95" s="289">
        <v>5.5598265363139703</v>
      </c>
      <c r="J95" s="289">
        <v>90.423971766140198</v>
      </c>
      <c r="K95" s="289">
        <v>2.1380113389314199</v>
      </c>
    </row>
    <row r="96" spans="1:11" x14ac:dyDescent="0.25">
      <c r="A96" s="289" t="s">
        <v>62</v>
      </c>
      <c r="B96" s="289" t="s">
        <v>63</v>
      </c>
      <c r="C96" s="289" t="s">
        <v>17</v>
      </c>
      <c r="D96" s="289">
        <v>188.81695869999999</v>
      </c>
      <c r="E96" s="289">
        <v>23.448852781334399</v>
      </c>
      <c r="F96" s="289">
        <v>10.9906117341312</v>
      </c>
      <c r="G96" s="289">
        <v>20.833834676994101</v>
      </c>
      <c r="H96" s="289">
        <v>1529.1671105</v>
      </c>
      <c r="I96" s="289">
        <v>5.6069307378516999</v>
      </c>
      <c r="J96" s="289">
        <v>89.009388265868793</v>
      </c>
      <c r="K96" s="289">
        <v>2.57249928719849</v>
      </c>
    </row>
    <row r="97" spans="1:11" x14ac:dyDescent="0.25">
      <c r="A97" s="289" t="s">
        <v>64</v>
      </c>
      <c r="B97" s="289" t="s">
        <v>65</v>
      </c>
      <c r="C97" s="289" t="s">
        <v>16</v>
      </c>
      <c r="D97" s="289">
        <v>635.55343300000004</v>
      </c>
      <c r="E97" s="289">
        <v>19.592298057413199</v>
      </c>
      <c r="F97" s="289">
        <v>16.396963170363101</v>
      </c>
      <c r="G97" s="289">
        <v>17.655118819245398</v>
      </c>
      <c r="H97" s="289">
        <v>3240.4901147999999</v>
      </c>
      <c r="I97" s="289">
        <v>5.5601431200134597</v>
      </c>
      <c r="J97" s="289">
        <v>83.603036829636906</v>
      </c>
      <c r="K97" s="289">
        <v>3.4626772426636001</v>
      </c>
    </row>
    <row r="98" spans="1:11" x14ac:dyDescent="0.25">
      <c r="A98" s="289" t="s">
        <v>64</v>
      </c>
      <c r="B98" s="289" t="s">
        <v>65</v>
      </c>
      <c r="C98" s="289" t="s">
        <v>17</v>
      </c>
      <c r="D98" s="289">
        <v>511.73832779999998</v>
      </c>
      <c r="E98" s="289">
        <v>21.6736150520268</v>
      </c>
      <c r="F98" s="289">
        <v>16.4117607485029</v>
      </c>
      <c r="G98" s="289">
        <v>18.852820166503498</v>
      </c>
      <c r="H98" s="289">
        <v>2606.3812673000002</v>
      </c>
      <c r="I98" s="289">
        <v>7.2367091385442004</v>
      </c>
      <c r="J98" s="289">
        <v>83.5882392514971</v>
      </c>
      <c r="K98" s="289">
        <v>3.7015730535520901</v>
      </c>
    </row>
    <row r="99" spans="1:11" x14ac:dyDescent="0.25">
      <c r="A99" s="289" t="s">
        <v>66</v>
      </c>
      <c r="B99" s="289" t="s">
        <v>67</v>
      </c>
      <c r="C99" s="289" t="s">
        <v>16</v>
      </c>
      <c r="D99" s="289">
        <v>36.156876500000003</v>
      </c>
      <c r="E99" s="289">
        <v>18.2002731252594</v>
      </c>
      <c r="F99" s="289">
        <v>9.8828295062333709</v>
      </c>
      <c r="G99" s="289">
        <v>17.927125037980801</v>
      </c>
      <c r="H99" s="289">
        <v>329.69863559999999</v>
      </c>
      <c r="I99" s="289">
        <v>5.8638590733834697</v>
      </c>
      <c r="J99" s="289">
        <v>90.117170493766594</v>
      </c>
      <c r="K99" s="289">
        <v>1.9660040291605301</v>
      </c>
    </row>
    <row r="100" spans="1:11" x14ac:dyDescent="0.25">
      <c r="A100" s="289" t="s">
        <v>66</v>
      </c>
      <c r="B100" s="289" t="s">
        <v>67</v>
      </c>
      <c r="C100" s="289" t="s">
        <v>17</v>
      </c>
      <c r="D100" s="289">
        <v>21.196921199999998</v>
      </c>
      <c r="E100" s="289">
        <v>24.909431309213598</v>
      </c>
      <c r="F100" s="289">
        <v>10.1416330951583</v>
      </c>
      <c r="G100" s="289">
        <v>25.553987551102399</v>
      </c>
      <c r="H100" s="289">
        <v>187.8120323</v>
      </c>
      <c r="I100" s="289">
        <v>7.0701527338759202</v>
      </c>
      <c r="J100" s="289">
        <v>89.858366904841702</v>
      </c>
      <c r="K100" s="289">
        <v>2.8840849749246802</v>
      </c>
    </row>
    <row r="101" spans="1:11" x14ac:dyDescent="0.25">
      <c r="A101" s="289" t="s">
        <v>68</v>
      </c>
      <c r="B101" s="289" t="s">
        <v>69</v>
      </c>
      <c r="C101" s="289" t="s">
        <v>16</v>
      </c>
      <c r="D101" s="289">
        <v>2944.3403250000001</v>
      </c>
      <c r="E101" s="289">
        <v>16.052075688689499</v>
      </c>
      <c r="F101" s="289">
        <v>12.421558843794299</v>
      </c>
      <c r="G101" s="289">
        <v>14.321995669044799</v>
      </c>
      <c r="H101" s="289">
        <v>20759.128474900001</v>
      </c>
      <c r="I101" s="289">
        <v>5.2214902763062501</v>
      </c>
      <c r="J101" s="289">
        <v>87.578441156205699</v>
      </c>
      <c r="K101" s="289">
        <v>2.0313391014382201</v>
      </c>
    </row>
    <row r="102" spans="1:11" x14ac:dyDescent="0.25">
      <c r="A102" s="289" t="s">
        <v>68</v>
      </c>
      <c r="B102" s="289" t="s">
        <v>69</v>
      </c>
      <c r="C102" s="289" t="s">
        <v>17</v>
      </c>
      <c r="D102" s="289">
        <v>1929.3613726000001</v>
      </c>
      <c r="E102" s="289">
        <v>19.6271434421338</v>
      </c>
      <c r="F102" s="289">
        <v>10.1662650920332</v>
      </c>
      <c r="G102" s="289">
        <v>19.4843546696301</v>
      </c>
      <c r="H102" s="289">
        <v>17048.713221499998</v>
      </c>
      <c r="I102" s="289">
        <v>5.9124040539922298</v>
      </c>
      <c r="J102" s="289">
        <v>89.8337349079669</v>
      </c>
      <c r="K102" s="289">
        <v>2.2049969860608201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803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90" t="s">
        <v>72</v>
      </c>
      <c r="B113" s="290" t="s">
        <v>73</v>
      </c>
      <c r="C113" s="290" t="s">
        <v>16</v>
      </c>
      <c r="D113" s="290">
        <v>9492.6360134000006</v>
      </c>
      <c r="E113" s="290">
        <v>7.8100410249550398</v>
      </c>
      <c r="F113" s="290">
        <v>7.5458566792972803</v>
      </c>
      <c r="G113" s="290">
        <v>7.6791432057171196</v>
      </c>
      <c r="H113" s="290">
        <v>116306.6789861</v>
      </c>
      <c r="I113" s="290">
        <v>1.60187400712638</v>
      </c>
      <c r="J113" s="290">
        <v>92.454143320702698</v>
      </c>
      <c r="K113" s="290">
        <v>0.62675086230738397</v>
      </c>
    </row>
    <row r="114" spans="1:11" x14ac:dyDescent="0.25">
      <c r="A114" s="290" t="s">
        <v>72</v>
      </c>
      <c r="B114" s="290" t="s">
        <v>73</v>
      </c>
      <c r="C114" s="290" t="s">
        <v>17</v>
      </c>
      <c r="D114" s="290">
        <v>7802.3817464000003</v>
      </c>
      <c r="E114" s="290">
        <v>8.3672988356841902</v>
      </c>
      <c r="F114" s="290">
        <v>7.4814659951699003</v>
      </c>
      <c r="G114" s="290">
        <v>8.1752822224507398</v>
      </c>
      <c r="H114" s="290">
        <v>96487.095094599994</v>
      </c>
      <c r="I114" s="290">
        <v>1.76911575752427</v>
      </c>
      <c r="J114" s="290">
        <v>92.518534004830101</v>
      </c>
      <c r="K114" s="290">
        <v>0.661090197829865</v>
      </c>
    </row>
    <row r="115" spans="1:11" x14ac:dyDescent="0.25">
      <c r="A115" s="290" t="s">
        <v>74</v>
      </c>
      <c r="B115" s="290" t="s">
        <v>75</v>
      </c>
      <c r="C115" s="290" t="s">
        <v>16</v>
      </c>
      <c r="D115" s="290">
        <v>3149.3785567</v>
      </c>
      <c r="E115" s="290">
        <v>14.9480461375937</v>
      </c>
      <c r="F115" s="290">
        <v>7.3123295519901399</v>
      </c>
      <c r="G115" s="290">
        <v>14.405784243987901</v>
      </c>
      <c r="H115" s="290">
        <v>39920.050061200003</v>
      </c>
      <c r="I115" s="290">
        <v>2.4199426334852299</v>
      </c>
      <c r="J115" s="290">
        <v>92.687670448009897</v>
      </c>
      <c r="K115" s="290">
        <v>1.1365032839615199</v>
      </c>
    </row>
    <row r="116" spans="1:11" x14ac:dyDescent="0.25">
      <c r="A116" s="290" t="s">
        <v>74</v>
      </c>
      <c r="B116" s="290" t="s">
        <v>75</v>
      </c>
      <c r="C116" s="290" t="s">
        <v>17</v>
      </c>
      <c r="D116" s="290">
        <v>2387.4845571999999</v>
      </c>
      <c r="E116" s="290">
        <v>13.0406899084504</v>
      </c>
      <c r="F116" s="290">
        <v>6.8306103171247301</v>
      </c>
      <c r="G116" s="290">
        <v>12.987177183625199</v>
      </c>
      <c r="H116" s="290">
        <v>32565.242159099998</v>
      </c>
      <c r="I116" s="290">
        <v>3.2792074628343602</v>
      </c>
      <c r="J116" s="290">
        <v>93.169389682875305</v>
      </c>
      <c r="K116" s="290">
        <v>0.95214046976957201</v>
      </c>
    </row>
    <row r="117" spans="1:11" x14ac:dyDescent="0.25">
      <c r="A117" s="290" t="s">
        <v>76</v>
      </c>
      <c r="B117" s="290" t="s">
        <v>77</v>
      </c>
      <c r="C117" s="290" t="s">
        <v>16</v>
      </c>
      <c r="D117" s="290">
        <v>3542.0555371999999</v>
      </c>
      <c r="E117" s="290">
        <v>7.8707373686459103</v>
      </c>
      <c r="F117" s="290">
        <v>17.058594410505101</v>
      </c>
      <c r="G117" s="290">
        <v>7.4138600488920101</v>
      </c>
      <c r="H117" s="290">
        <v>17221.997185799999</v>
      </c>
      <c r="I117" s="290">
        <v>2.95042777475977</v>
      </c>
      <c r="J117" s="290">
        <v>82.941405589494906</v>
      </c>
      <c r="K117" s="290">
        <v>1.52481177153229</v>
      </c>
    </row>
    <row r="118" spans="1:11" x14ac:dyDescent="0.25">
      <c r="A118" s="290" t="s">
        <v>76</v>
      </c>
      <c r="B118" s="290" t="s">
        <v>77</v>
      </c>
      <c r="C118" s="290" t="s">
        <v>17</v>
      </c>
      <c r="D118" s="290">
        <v>3433.8641005999998</v>
      </c>
      <c r="E118" s="290">
        <v>8.5325263580807693</v>
      </c>
      <c r="F118" s="290">
        <v>18.763975460214901</v>
      </c>
      <c r="G118" s="290">
        <v>8.1511387495099594</v>
      </c>
      <c r="H118" s="290">
        <v>14866.437495300001</v>
      </c>
      <c r="I118" s="290">
        <v>2.8030097116812001</v>
      </c>
      <c r="J118" s="290">
        <v>81.236024539785106</v>
      </c>
      <c r="K118" s="290">
        <v>1.8827579061763</v>
      </c>
    </row>
    <row r="119" spans="1:11" x14ac:dyDescent="0.25">
      <c r="A119" s="290" t="s">
        <v>78</v>
      </c>
      <c r="B119" s="290" t="s">
        <v>79</v>
      </c>
      <c r="C119" s="290" t="s">
        <v>16</v>
      </c>
      <c r="D119" s="290">
        <v>9134.6846244999997</v>
      </c>
      <c r="E119" s="290">
        <v>6.1346409522122602</v>
      </c>
      <c r="F119" s="290">
        <v>12.152296522116499</v>
      </c>
      <c r="G119" s="290">
        <v>6.0518640258411001</v>
      </c>
      <c r="H119" s="290">
        <v>66033.696988600001</v>
      </c>
      <c r="I119" s="290">
        <v>2.0573947262357</v>
      </c>
      <c r="J119" s="290">
        <v>87.847703477883499</v>
      </c>
      <c r="K119" s="290">
        <v>0.837176650520706</v>
      </c>
    </row>
    <row r="120" spans="1:11" x14ac:dyDescent="0.25">
      <c r="A120" s="290" t="s">
        <v>78</v>
      </c>
      <c r="B120" s="290" t="s">
        <v>79</v>
      </c>
      <c r="C120" s="290" t="s">
        <v>17</v>
      </c>
      <c r="D120" s="290">
        <v>6886.1188138999996</v>
      </c>
      <c r="E120" s="290">
        <v>7.3214451323529</v>
      </c>
      <c r="F120" s="290">
        <v>11.384785621147699</v>
      </c>
      <c r="G120" s="290">
        <v>6.95362115055143</v>
      </c>
      <c r="H120" s="290">
        <v>53599.155507900003</v>
      </c>
      <c r="I120" s="290">
        <v>2.3174475090765401</v>
      </c>
      <c r="J120" s="290">
        <v>88.615214378852301</v>
      </c>
      <c r="K120" s="290">
        <v>0.89336223632268996</v>
      </c>
    </row>
    <row r="121" spans="1:11" x14ac:dyDescent="0.25">
      <c r="A121" s="290" t="s">
        <v>80</v>
      </c>
      <c r="B121" s="290" t="s">
        <v>81</v>
      </c>
      <c r="C121" s="290" t="s">
        <v>16</v>
      </c>
      <c r="D121" s="290">
        <v>12855.098067999999</v>
      </c>
      <c r="E121" s="290">
        <v>6.7043623205641101</v>
      </c>
      <c r="F121" s="290">
        <v>17.5285420435013</v>
      </c>
      <c r="G121" s="290">
        <v>5.99526719270259</v>
      </c>
      <c r="H121" s="290">
        <v>60482.992664799996</v>
      </c>
      <c r="I121" s="290">
        <v>2.2014688835589</v>
      </c>
      <c r="J121" s="290">
        <v>82.471457956498696</v>
      </c>
      <c r="K121" s="290">
        <v>1.27423833230574</v>
      </c>
    </row>
    <row r="122" spans="1:11" x14ac:dyDescent="0.25">
      <c r="A122" s="290" t="s">
        <v>80</v>
      </c>
      <c r="B122" s="290" t="s">
        <v>81</v>
      </c>
      <c r="C122" s="290" t="s">
        <v>17</v>
      </c>
      <c r="D122" s="290">
        <v>9681.7738931000004</v>
      </c>
      <c r="E122" s="290">
        <v>6.9508974811366402</v>
      </c>
      <c r="F122" s="290">
        <v>17.491650659853601</v>
      </c>
      <c r="G122" s="290">
        <v>6.3993053455328299</v>
      </c>
      <c r="H122" s="290">
        <v>45669.056519500002</v>
      </c>
      <c r="I122" s="290">
        <v>2.4482983599793999</v>
      </c>
      <c r="J122" s="290">
        <v>82.508349340146395</v>
      </c>
      <c r="K122" s="290">
        <v>1.3566434726301</v>
      </c>
    </row>
    <row r="123" spans="1:11" x14ac:dyDescent="0.25">
      <c r="A123" s="290" t="s">
        <v>82</v>
      </c>
      <c r="B123" s="290" t="s">
        <v>83</v>
      </c>
      <c r="C123" s="290" t="s">
        <v>16</v>
      </c>
      <c r="D123" s="290">
        <v>5978.1658754</v>
      </c>
      <c r="E123" s="290">
        <v>10.676148842785</v>
      </c>
      <c r="F123" s="290">
        <v>16.510579041574498</v>
      </c>
      <c r="G123" s="290">
        <v>10.4778354900641</v>
      </c>
      <c r="H123" s="290">
        <v>30229.927495200001</v>
      </c>
      <c r="I123" s="290">
        <v>4.1521885677995503</v>
      </c>
      <c r="J123" s="290">
        <v>83.489420958425498</v>
      </c>
      <c r="K123" s="290">
        <v>2.07206049649646</v>
      </c>
    </row>
    <row r="124" spans="1:11" x14ac:dyDescent="0.25">
      <c r="A124" s="290" t="s">
        <v>82</v>
      </c>
      <c r="B124" s="290" t="s">
        <v>83</v>
      </c>
      <c r="C124" s="290" t="s">
        <v>17</v>
      </c>
      <c r="D124" s="290">
        <v>5639.9626703000004</v>
      </c>
      <c r="E124" s="290">
        <v>12.9541496573729</v>
      </c>
      <c r="F124" s="290">
        <v>16.479668474701601</v>
      </c>
      <c r="G124" s="290">
        <v>12.415240275788699</v>
      </c>
      <c r="H124" s="290">
        <v>28583.800258899999</v>
      </c>
      <c r="I124" s="290">
        <v>3.6741208110764001</v>
      </c>
      <c r="J124" s="290">
        <v>83.520331525298403</v>
      </c>
      <c r="K124" s="290">
        <v>2.4496914708341202</v>
      </c>
    </row>
    <row r="125" spans="1:11" x14ac:dyDescent="0.25">
      <c r="A125" s="290" t="s">
        <v>84</v>
      </c>
      <c r="B125" s="290" t="s">
        <v>85</v>
      </c>
      <c r="C125" s="290" t="s">
        <v>16</v>
      </c>
      <c r="D125" s="290">
        <v>21737.988638899998</v>
      </c>
      <c r="E125" s="290">
        <v>6.8572106042419199</v>
      </c>
      <c r="F125" s="290">
        <v>17.9586482532502</v>
      </c>
      <c r="G125" s="290">
        <v>6.17707561430543</v>
      </c>
      <c r="H125" s="290">
        <v>99306.693189900005</v>
      </c>
      <c r="I125" s="290">
        <v>2.5733390345182099</v>
      </c>
      <c r="J125" s="290">
        <v>82.041351746749797</v>
      </c>
      <c r="K125" s="290">
        <v>1.3521465191538</v>
      </c>
    </row>
    <row r="126" spans="1:11" x14ac:dyDescent="0.25">
      <c r="A126" s="290" t="s">
        <v>84</v>
      </c>
      <c r="B126" s="290" t="s">
        <v>85</v>
      </c>
      <c r="C126" s="290" t="s">
        <v>17</v>
      </c>
      <c r="D126" s="290">
        <v>22732.434904400001</v>
      </c>
      <c r="E126" s="290">
        <v>5.5208694739373696</v>
      </c>
      <c r="F126" s="290">
        <v>20.180092379088801</v>
      </c>
      <c r="G126" s="290">
        <v>5.0557792132668498</v>
      </c>
      <c r="H126" s="290">
        <v>89915.388888300004</v>
      </c>
      <c r="I126" s="290">
        <v>2.41426610213699</v>
      </c>
      <c r="J126" s="290">
        <v>79.819907620911195</v>
      </c>
      <c r="K126" s="290">
        <v>1.2782035786931001</v>
      </c>
    </row>
    <row r="127" spans="1:11" x14ac:dyDescent="0.25">
      <c r="A127" s="290" t="s">
        <v>86</v>
      </c>
      <c r="B127" s="290" t="s">
        <v>87</v>
      </c>
      <c r="C127" s="290" t="s">
        <v>16</v>
      </c>
      <c r="D127" s="290">
        <v>30715.615608200002</v>
      </c>
      <c r="E127" s="290">
        <v>4.3660452960176297</v>
      </c>
      <c r="F127" s="290">
        <v>16.352034357766598</v>
      </c>
      <c r="G127" s="290">
        <v>4.1377612114477804</v>
      </c>
      <c r="H127" s="290">
        <v>157124.10473590001</v>
      </c>
      <c r="I127" s="290">
        <v>1.69816714126232</v>
      </c>
      <c r="J127" s="290">
        <v>83.647965642233402</v>
      </c>
      <c r="K127" s="290">
        <v>0.80887578047285602</v>
      </c>
    </row>
    <row r="128" spans="1:11" x14ac:dyDescent="0.25">
      <c r="A128" s="290" t="s">
        <v>86</v>
      </c>
      <c r="B128" s="290" t="s">
        <v>87</v>
      </c>
      <c r="C128" s="290" t="s">
        <v>17</v>
      </c>
      <c r="D128" s="290">
        <v>28073.142628199999</v>
      </c>
      <c r="E128" s="290">
        <v>4.5670669965006203</v>
      </c>
      <c r="F128" s="290">
        <v>15.838687162502101</v>
      </c>
      <c r="G128" s="290">
        <v>4.2757352387730796</v>
      </c>
      <c r="H128" s="290">
        <v>149170.98335379999</v>
      </c>
      <c r="I128" s="290">
        <v>1.65286463103718</v>
      </c>
      <c r="J128" s="290">
        <v>84.161312837497903</v>
      </c>
      <c r="K128" s="290">
        <v>0.80466939682099803</v>
      </c>
    </row>
    <row r="129" spans="1:11" x14ac:dyDescent="0.25">
      <c r="A129" s="290" t="s">
        <v>88</v>
      </c>
      <c r="B129" s="290" t="s">
        <v>89</v>
      </c>
      <c r="C129" s="290" t="s">
        <v>16</v>
      </c>
      <c r="D129" s="290">
        <v>6817.8869161000002</v>
      </c>
      <c r="E129" s="290">
        <v>7.8259417052134097</v>
      </c>
      <c r="F129" s="290">
        <v>8.7589119300806804</v>
      </c>
      <c r="G129" s="290">
        <v>7.6670567984590798</v>
      </c>
      <c r="H129" s="290">
        <v>71021.540749399996</v>
      </c>
      <c r="I129" s="290">
        <v>1.89009444305936</v>
      </c>
      <c r="J129" s="290">
        <v>91.2410880699193</v>
      </c>
      <c r="K129" s="290">
        <v>0.73601791343355705</v>
      </c>
    </row>
    <row r="130" spans="1:11" x14ac:dyDescent="0.25">
      <c r="A130" s="290" t="s">
        <v>88</v>
      </c>
      <c r="B130" s="290" t="s">
        <v>89</v>
      </c>
      <c r="C130" s="290" t="s">
        <v>17</v>
      </c>
      <c r="D130" s="290">
        <v>6413.0290156000001</v>
      </c>
      <c r="E130" s="290">
        <v>8.2776191943602395</v>
      </c>
      <c r="F130" s="290">
        <v>9.3026749313394408</v>
      </c>
      <c r="G130" s="290">
        <v>7.6362929414568699</v>
      </c>
      <c r="H130" s="290">
        <v>62524.443947100001</v>
      </c>
      <c r="I130" s="290">
        <v>1.8430198363495001</v>
      </c>
      <c r="J130" s="290">
        <v>90.697325068660504</v>
      </c>
      <c r="K130" s="290">
        <v>0.78324196288123504</v>
      </c>
    </row>
    <row r="131" spans="1:11" x14ac:dyDescent="0.25">
      <c r="A131" s="290" t="s">
        <v>90</v>
      </c>
      <c r="B131" s="290" t="s">
        <v>91</v>
      </c>
      <c r="C131" s="290" t="s">
        <v>16</v>
      </c>
      <c r="D131" s="290">
        <v>17692.2405335</v>
      </c>
      <c r="E131" s="290">
        <v>6.5349599382413803</v>
      </c>
      <c r="F131" s="290">
        <v>10.8491725604335</v>
      </c>
      <c r="G131" s="290">
        <v>6.0847084473199997</v>
      </c>
      <c r="H131" s="290">
        <v>145382.32054429999</v>
      </c>
      <c r="I131" s="290">
        <v>1.63504350397586</v>
      </c>
      <c r="J131" s="290">
        <v>89.150827439566498</v>
      </c>
      <c r="K131" s="290">
        <v>0.740476042913359</v>
      </c>
    </row>
    <row r="132" spans="1:11" x14ac:dyDescent="0.25">
      <c r="A132" s="290" t="s">
        <v>90</v>
      </c>
      <c r="B132" s="290" t="s">
        <v>91</v>
      </c>
      <c r="C132" s="290" t="s">
        <v>17</v>
      </c>
      <c r="D132" s="290">
        <v>15665.6471284</v>
      </c>
      <c r="E132" s="290">
        <v>6.5453115215829403</v>
      </c>
      <c r="F132" s="290">
        <v>11.6734592834389</v>
      </c>
      <c r="G132" s="290">
        <v>6.2397419964518503</v>
      </c>
      <c r="H132" s="290">
        <v>118533.194432</v>
      </c>
      <c r="I132" s="290">
        <v>1.86781191090721</v>
      </c>
      <c r="J132" s="290">
        <v>88.326540716561098</v>
      </c>
      <c r="K132" s="290">
        <v>0.82466010265799194</v>
      </c>
    </row>
    <row r="133" spans="1:11" x14ac:dyDescent="0.25">
      <c r="A133" s="290" t="s">
        <v>92</v>
      </c>
      <c r="B133" s="290" t="s">
        <v>93</v>
      </c>
      <c r="C133" s="290" t="s">
        <v>16</v>
      </c>
      <c r="D133" s="290">
        <v>29123.5455234</v>
      </c>
      <c r="E133" s="290">
        <v>7.1541494596777797</v>
      </c>
      <c r="F133" s="290">
        <v>11.468765035971201</v>
      </c>
      <c r="G133" s="290">
        <v>6.7052958145196397</v>
      </c>
      <c r="H133" s="290">
        <v>224814.3931479</v>
      </c>
      <c r="I133" s="290">
        <v>1.4423192669428799</v>
      </c>
      <c r="J133" s="290">
        <v>88.531234964028798</v>
      </c>
      <c r="K133" s="290">
        <v>0.86863650128288195</v>
      </c>
    </row>
    <row r="134" spans="1:11" x14ac:dyDescent="0.25">
      <c r="A134" s="290" t="s">
        <v>92</v>
      </c>
      <c r="B134" s="290" t="s">
        <v>93</v>
      </c>
      <c r="C134" s="290" t="s">
        <v>17</v>
      </c>
      <c r="D134" s="290">
        <v>20917.623820100001</v>
      </c>
      <c r="E134" s="290">
        <v>6.9732699157576397</v>
      </c>
      <c r="F134" s="290">
        <v>10.8711637979944</v>
      </c>
      <c r="G134" s="290">
        <v>6.43446870936579</v>
      </c>
      <c r="H134" s="290">
        <v>171496.2171337</v>
      </c>
      <c r="I134" s="290">
        <v>1.66173917811191</v>
      </c>
      <c r="J134" s="290">
        <v>89.128836202005601</v>
      </c>
      <c r="K134" s="290">
        <v>0.78482078610391304</v>
      </c>
    </row>
    <row r="135" spans="1:11" x14ac:dyDescent="0.25">
      <c r="A135" s="290" t="s">
        <v>94</v>
      </c>
      <c r="B135" s="290" t="s">
        <v>95</v>
      </c>
      <c r="C135" s="290" t="s">
        <v>16</v>
      </c>
      <c r="D135" s="290">
        <v>3138.0933501</v>
      </c>
      <c r="E135" s="290">
        <v>10.093529871841801</v>
      </c>
      <c r="F135" s="290">
        <v>9.7594179337503792</v>
      </c>
      <c r="G135" s="290">
        <v>9.8244443710020803</v>
      </c>
      <c r="H135" s="290">
        <v>29016.420078899999</v>
      </c>
      <c r="I135" s="290">
        <v>2.7095827505307799</v>
      </c>
      <c r="J135" s="290">
        <v>90.240582066249601</v>
      </c>
      <c r="K135" s="290">
        <v>1.06250266108767</v>
      </c>
    </row>
    <row r="136" spans="1:11" x14ac:dyDescent="0.25">
      <c r="A136" s="290" t="s">
        <v>94</v>
      </c>
      <c r="B136" s="290" t="s">
        <v>95</v>
      </c>
      <c r="C136" s="290" t="s">
        <v>17</v>
      </c>
      <c r="D136" s="290">
        <v>2621.8301043000001</v>
      </c>
      <c r="E136" s="290">
        <v>11.1317231882601</v>
      </c>
      <c r="F136" s="290">
        <v>10.7969602517</v>
      </c>
      <c r="G136" s="290">
        <v>10.2980626439931</v>
      </c>
      <c r="H136" s="290">
        <v>21661.209225099999</v>
      </c>
      <c r="I136" s="290">
        <v>3.1053971669557101</v>
      </c>
      <c r="J136" s="290">
        <v>89.2030397483</v>
      </c>
      <c r="K136" s="290">
        <v>1.2464572210817499</v>
      </c>
    </row>
    <row r="137" spans="1:11" x14ac:dyDescent="0.25">
      <c r="A137" s="290" t="s">
        <v>96</v>
      </c>
      <c r="B137" s="290" t="s">
        <v>97</v>
      </c>
      <c r="C137" s="290" t="s">
        <v>16</v>
      </c>
      <c r="D137" s="290">
        <v>2018.2344519999999</v>
      </c>
      <c r="E137" s="290">
        <v>10.866671894388601</v>
      </c>
      <c r="F137" s="290">
        <v>5.23655931701271</v>
      </c>
      <c r="G137" s="290">
        <v>10.725198487488701</v>
      </c>
      <c r="H137" s="290">
        <v>36522.997105199996</v>
      </c>
      <c r="I137" s="290">
        <v>1.77978521746746</v>
      </c>
      <c r="J137" s="290">
        <v>94.763440682987294</v>
      </c>
      <c r="K137" s="290">
        <v>0.59266672528652098</v>
      </c>
    </row>
    <row r="138" spans="1:11" x14ac:dyDescent="0.25">
      <c r="A138" s="290" t="s">
        <v>96</v>
      </c>
      <c r="B138" s="290" t="s">
        <v>97</v>
      </c>
      <c r="C138" s="290" t="s">
        <v>17</v>
      </c>
      <c r="D138" s="290">
        <v>2259.0662857000002</v>
      </c>
      <c r="E138" s="290">
        <v>9.2184594509154199</v>
      </c>
      <c r="F138" s="290">
        <v>5.8216023977957603</v>
      </c>
      <c r="G138" s="290">
        <v>9.0967112257874501</v>
      </c>
      <c r="H138" s="290">
        <v>36545.821635799999</v>
      </c>
      <c r="I138" s="290">
        <v>2.0180119393672902</v>
      </c>
      <c r="J138" s="290">
        <v>94.1783976022042</v>
      </c>
      <c r="K138" s="290">
        <v>0.56230979961863703</v>
      </c>
    </row>
    <row r="139" spans="1:11" x14ac:dyDescent="0.25">
      <c r="A139" s="290" t="s">
        <v>98</v>
      </c>
      <c r="B139" s="290" t="s">
        <v>99</v>
      </c>
      <c r="C139" s="290" t="s">
        <v>16</v>
      </c>
      <c r="D139" s="290">
        <v>4394.5750110999998</v>
      </c>
      <c r="E139" s="290">
        <v>8.5488591319059495</v>
      </c>
      <c r="F139" s="290">
        <v>27.0771296542366</v>
      </c>
      <c r="G139" s="290">
        <v>7.4687037412496302</v>
      </c>
      <c r="H139" s="290">
        <v>11835.2656966</v>
      </c>
      <c r="I139" s="290">
        <v>3.7108688978945699</v>
      </c>
      <c r="J139" s="290">
        <v>72.9228703457634</v>
      </c>
      <c r="K139" s="290">
        <v>2.7732185882429001</v>
      </c>
    </row>
    <row r="140" spans="1:11" x14ac:dyDescent="0.25">
      <c r="A140" s="290" t="s">
        <v>98</v>
      </c>
      <c r="B140" s="290" t="s">
        <v>99</v>
      </c>
      <c r="C140" s="290" t="s">
        <v>17</v>
      </c>
      <c r="D140" s="290">
        <v>3925.4046761999998</v>
      </c>
      <c r="E140" s="290">
        <v>8.9954343734934703</v>
      </c>
      <c r="F140" s="290">
        <v>23.2179677574149</v>
      </c>
      <c r="G140" s="290">
        <v>8.2011740559774307</v>
      </c>
      <c r="H140" s="290">
        <v>12981.3492534</v>
      </c>
      <c r="I140" s="290">
        <v>3.9732196019583998</v>
      </c>
      <c r="J140" s="290">
        <v>76.782032242585103</v>
      </c>
      <c r="K140" s="290">
        <v>2.4799368972552802</v>
      </c>
    </row>
    <row r="141" spans="1:11" x14ac:dyDescent="0.25">
      <c r="A141" s="290" t="s">
        <v>100</v>
      </c>
      <c r="B141" s="290" t="s">
        <v>101</v>
      </c>
      <c r="C141" s="290" t="s">
        <v>16</v>
      </c>
      <c r="D141" s="290">
        <v>2127.0014892999998</v>
      </c>
      <c r="E141" s="290">
        <v>13.184543131626301</v>
      </c>
      <c r="F141" s="290">
        <v>14.8212479785829</v>
      </c>
      <c r="G141" s="290">
        <v>11.952121700326099</v>
      </c>
      <c r="H141" s="290">
        <v>12224.026793700001</v>
      </c>
      <c r="I141" s="290">
        <v>3.3791707285480301</v>
      </c>
      <c r="J141" s="290">
        <v>85.178752021417097</v>
      </c>
      <c r="K141" s="290">
        <v>2.0796895397832702</v>
      </c>
    </row>
    <row r="142" spans="1:11" x14ac:dyDescent="0.25">
      <c r="A142" s="290" t="s">
        <v>100</v>
      </c>
      <c r="B142" s="290" t="s">
        <v>101</v>
      </c>
      <c r="C142" s="290" t="s">
        <v>17</v>
      </c>
      <c r="D142" s="290">
        <v>2073.2066589000001</v>
      </c>
      <c r="E142" s="290">
        <v>12.057981015991</v>
      </c>
      <c r="F142" s="290">
        <v>14.951056941646501</v>
      </c>
      <c r="G142" s="290">
        <v>11.466753580092201</v>
      </c>
      <c r="H142" s="290">
        <v>11793.416062099999</v>
      </c>
      <c r="I142" s="290">
        <v>3.77059775856906</v>
      </c>
      <c r="J142" s="290">
        <v>85.048943058353501</v>
      </c>
      <c r="K142" s="290">
        <v>2.0157814964750198</v>
      </c>
    </row>
    <row r="143" spans="1:11" x14ac:dyDescent="0.25">
      <c r="A143" s="290" t="s">
        <v>102</v>
      </c>
      <c r="B143" s="290" t="s">
        <v>103</v>
      </c>
      <c r="C143" s="290" t="s">
        <v>16</v>
      </c>
      <c r="D143" s="290">
        <v>5459.2083054000004</v>
      </c>
      <c r="E143" s="290">
        <v>8.5362812034994402</v>
      </c>
      <c r="F143" s="290">
        <v>10.5702317724261</v>
      </c>
      <c r="G143" s="290">
        <v>8.2265702926375592</v>
      </c>
      <c r="H143" s="290">
        <v>46187.798334899999</v>
      </c>
      <c r="I143" s="290">
        <v>2.29374270281013</v>
      </c>
      <c r="J143" s="290">
        <v>89.429768227573902</v>
      </c>
      <c r="K143" s="290">
        <v>0.97234686401124604</v>
      </c>
    </row>
    <row r="144" spans="1:11" x14ac:dyDescent="0.25">
      <c r="A144" s="290" t="s">
        <v>102</v>
      </c>
      <c r="B144" s="290" t="s">
        <v>103</v>
      </c>
      <c r="C144" s="290" t="s">
        <v>17</v>
      </c>
      <c r="D144" s="290">
        <v>4756.6612180000002</v>
      </c>
      <c r="E144" s="290">
        <v>9.7211518708690896</v>
      </c>
      <c r="F144" s="290">
        <v>12.4223253772221</v>
      </c>
      <c r="G144" s="290">
        <v>9.1665423663967793</v>
      </c>
      <c r="H144" s="290">
        <v>33534.569075500003</v>
      </c>
      <c r="I144" s="290">
        <v>2.8425673705343399</v>
      </c>
      <c r="J144" s="290">
        <v>87.577674622777906</v>
      </c>
      <c r="K144" s="290">
        <v>1.3002146077746599</v>
      </c>
    </row>
    <row r="145" spans="1:11" x14ac:dyDescent="0.25">
      <c r="A145" s="290" t="s">
        <v>104</v>
      </c>
      <c r="B145" s="290" t="s">
        <v>105</v>
      </c>
      <c r="C145" s="290" t="s">
        <v>16</v>
      </c>
      <c r="D145" s="290">
        <v>690.21865700000001</v>
      </c>
      <c r="E145" s="290">
        <v>12.4835017090178</v>
      </c>
      <c r="F145" s="290">
        <v>17.004675667535199</v>
      </c>
      <c r="G145" s="290">
        <v>11.497322660623899</v>
      </c>
      <c r="H145" s="290">
        <v>3368.7747075000002</v>
      </c>
      <c r="I145" s="290">
        <v>4.0507769851616402</v>
      </c>
      <c r="J145" s="290">
        <v>82.995324332464804</v>
      </c>
      <c r="K145" s="290">
        <v>2.3556537005113798</v>
      </c>
    </row>
    <row r="146" spans="1:11" x14ac:dyDescent="0.25">
      <c r="A146" s="290" t="s">
        <v>104</v>
      </c>
      <c r="B146" s="290" t="s">
        <v>105</v>
      </c>
      <c r="C146" s="290" t="s">
        <v>17</v>
      </c>
      <c r="D146" s="290">
        <v>489.6784801</v>
      </c>
      <c r="E146" s="290">
        <v>19.7501411759531</v>
      </c>
      <c r="F146" s="290">
        <v>13.816325956973399</v>
      </c>
      <c r="G146" s="290">
        <v>18.451463466805901</v>
      </c>
      <c r="H146" s="290">
        <v>3054.5233693999999</v>
      </c>
      <c r="I146" s="290">
        <v>4.2897408371710002</v>
      </c>
      <c r="J146" s="290">
        <v>86.183674043026599</v>
      </c>
      <c r="K146" s="290">
        <v>2.9580014599203999</v>
      </c>
    </row>
    <row r="147" spans="1:11" x14ac:dyDescent="0.25">
      <c r="A147" s="290" t="s">
        <v>106</v>
      </c>
      <c r="B147" s="290" t="s">
        <v>107</v>
      </c>
      <c r="C147" s="290" t="s">
        <v>16</v>
      </c>
      <c r="D147" s="290">
        <v>13538.392154499999</v>
      </c>
      <c r="E147" s="290">
        <v>6.3543459021549298</v>
      </c>
      <c r="F147" s="290">
        <v>18.116858759432802</v>
      </c>
      <c r="G147" s="290">
        <v>5.8693189193338098</v>
      </c>
      <c r="H147" s="290">
        <v>61189.751031200001</v>
      </c>
      <c r="I147" s="290">
        <v>2.2048477873926502</v>
      </c>
      <c r="J147" s="290">
        <v>81.883141240567198</v>
      </c>
      <c r="K147" s="290">
        <v>1.2986021330475901</v>
      </c>
    </row>
    <row r="148" spans="1:11" x14ac:dyDescent="0.25">
      <c r="A148" s="290" t="s">
        <v>106</v>
      </c>
      <c r="B148" s="290" t="s">
        <v>107</v>
      </c>
      <c r="C148" s="290" t="s">
        <v>17</v>
      </c>
      <c r="D148" s="290">
        <v>10724.661250499999</v>
      </c>
      <c r="E148" s="290">
        <v>6.3241135197609699</v>
      </c>
      <c r="F148" s="290">
        <v>17.3092281721467</v>
      </c>
      <c r="G148" s="290">
        <v>5.7360612353991796</v>
      </c>
      <c r="H148" s="290">
        <v>51234.550008600003</v>
      </c>
      <c r="I148" s="290">
        <v>2.3233358026771702</v>
      </c>
      <c r="J148" s="290">
        <v>82.690771827853396</v>
      </c>
      <c r="K148" s="290">
        <v>1.2006997944054301</v>
      </c>
    </row>
    <row r="149" spans="1:11" x14ac:dyDescent="0.25">
      <c r="A149" s="290" t="s">
        <v>108</v>
      </c>
      <c r="B149" s="290" t="s">
        <v>109</v>
      </c>
      <c r="C149" s="290" t="s">
        <v>16</v>
      </c>
      <c r="D149" s="290">
        <v>18735.809637599999</v>
      </c>
      <c r="E149" s="290">
        <v>5.6865905386483604</v>
      </c>
      <c r="F149" s="290">
        <v>16.822213035529799</v>
      </c>
      <c r="G149" s="290">
        <v>5.4617122160796399</v>
      </c>
      <c r="H149" s="290">
        <v>92639.605701799999</v>
      </c>
      <c r="I149" s="290">
        <v>2.0812753527036798</v>
      </c>
      <c r="J149" s="290">
        <v>83.177786964470201</v>
      </c>
      <c r="K149" s="290">
        <v>1.10459883330261</v>
      </c>
    </row>
    <row r="150" spans="1:11" x14ac:dyDescent="0.25">
      <c r="A150" s="290" t="s">
        <v>108</v>
      </c>
      <c r="B150" s="290" t="s">
        <v>109</v>
      </c>
      <c r="C150" s="290" t="s">
        <v>17</v>
      </c>
      <c r="D150" s="290">
        <v>17373.799419499999</v>
      </c>
      <c r="E150" s="290">
        <v>6.0862256762903897</v>
      </c>
      <c r="F150" s="290">
        <v>17.8510159102477</v>
      </c>
      <c r="G150" s="290">
        <v>5.4595359883972101</v>
      </c>
      <c r="H150" s="290">
        <v>79952.870988800001</v>
      </c>
      <c r="I150" s="290">
        <v>2.2874729790713899</v>
      </c>
      <c r="J150" s="290">
        <v>82.148984089752304</v>
      </c>
      <c r="K150" s="290">
        <v>1.1863599394603599</v>
      </c>
    </row>
    <row r="151" spans="1:11" x14ac:dyDescent="0.25">
      <c r="A151" s="290" t="s">
        <v>110</v>
      </c>
      <c r="B151" s="290" t="s">
        <v>111</v>
      </c>
      <c r="C151" s="290" t="s">
        <v>16</v>
      </c>
      <c r="D151" s="290">
        <v>77.599193200000002</v>
      </c>
      <c r="E151" s="290">
        <v>15.5373141874614</v>
      </c>
      <c r="F151" s="290">
        <v>9.5555555555555607</v>
      </c>
      <c r="G151" s="290">
        <v>12.4754782755319</v>
      </c>
      <c r="H151" s="290">
        <v>734.48538680000001</v>
      </c>
      <c r="I151" s="290">
        <v>8.09455958480177</v>
      </c>
      <c r="J151" s="290">
        <v>90.4444444444444</v>
      </c>
      <c r="K151" s="290">
        <v>1.3180480733363</v>
      </c>
    </row>
    <row r="152" spans="1:11" x14ac:dyDescent="0.25">
      <c r="A152" s="290" t="s">
        <v>110</v>
      </c>
      <c r="B152" s="290" t="s">
        <v>111</v>
      </c>
      <c r="C152" s="290" t="s">
        <v>17</v>
      </c>
      <c r="D152" s="290">
        <v>27.069486000000001</v>
      </c>
      <c r="E152" s="290">
        <v>29.7464028892316</v>
      </c>
      <c r="F152" s="290">
        <v>8.3798882681564208</v>
      </c>
      <c r="G152" s="290">
        <v>28.0474916268046</v>
      </c>
      <c r="H152" s="290">
        <v>295.95971359999999</v>
      </c>
      <c r="I152" s="290">
        <v>8.3686361271687897</v>
      </c>
      <c r="J152" s="290">
        <v>91.620111731843593</v>
      </c>
      <c r="K152" s="290">
        <v>2.5653193561101699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91" t="s">
        <v>72</v>
      </c>
      <c r="B163" s="291" t="s">
        <v>73</v>
      </c>
      <c r="C163" s="291" t="s">
        <v>16</v>
      </c>
      <c r="D163" s="291">
        <v>9476.6915685999993</v>
      </c>
      <c r="E163" s="291">
        <v>7.8229058626959098</v>
      </c>
      <c r="F163" s="291">
        <v>7.5397806378805203</v>
      </c>
      <c r="G163" s="291">
        <v>7.6916949978351701</v>
      </c>
      <c r="H163" s="291">
        <v>116212.52969320001</v>
      </c>
      <c r="I163" s="291">
        <v>1.6029845953144399</v>
      </c>
      <c r="J163" s="291">
        <v>92.460219362119503</v>
      </c>
      <c r="K163" s="291">
        <v>0.62722858995205699</v>
      </c>
    </row>
    <row r="164" spans="1:11" x14ac:dyDescent="0.25">
      <c r="A164" s="291" t="s">
        <v>72</v>
      </c>
      <c r="B164" s="291" t="s">
        <v>73</v>
      </c>
      <c r="C164" s="291" t="s">
        <v>17</v>
      </c>
      <c r="D164" s="291">
        <v>7801.2006763999998</v>
      </c>
      <c r="E164" s="291">
        <v>8.3685519160909205</v>
      </c>
      <c r="F164" s="291">
        <v>7.4837916232119097</v>
      </c>
      <c r="G164" s="291">
        <v>8.1765113593229692</v>
      </c>
      <c r="H164" s="291">
        <v>96440.085949</v>
      </c>
      <c r="I164" s="291">
        <v>1.7699083440465699</v>
      </c>
      <c r="J164" s="291">
        <v>92.5162083767881</v>
      </c>
      <c r="K164" s="291">
        <v>0.66141174926653001</v>
      </c>
    </row>
    <row r="165" spans="1:11" x14ac:dyDescent="0.25">
      <c r="A165" s="291" t="s">
        <v>74</v>
      </c>
      <c r="B165" s="291" t="s">
        <v>75</v>
      </c>
      <c r="C165" s="291" t="s">
        <v>16</v>
      </c>
      <c r="D165" s="291">
        <v>3115.4087067</v>
      </c>
      <c r="E165" s="291">
        <v>15.108086135901999</v>
      </c>
      <c r="F165" s="291">
        <v>7.2762121742872301</v>
      </c>
      <c r="G165" s="291">
        <v>14.561757824304999</v>
      </c>
      <c r="H165" s="291">
        <v>39700.944528699998</v>
      </c>
      <c r="I165" s="291">
        <v>2.4307260695214001</v>
      </c>
      <c r="J165" s="291">
        <v>92.723787825712805</v>
      </c>
      <c r="K165" s="291">
        <v>1.1426888616693101</v>
      </c>
    </row>
    <row r="166" spans="1:11" x14ac:dyDescent="0.25">
      <c r="A166" s="291" t="s">
        <v>74</v>
      </c>
      <c r="B166" s="291" t="s">
        <v>75</v>
      </c>
      <c r="C166" s="291" t="s">
        <v>17</v>
      </c>
      <c r="D166" s="291">
        <v>2380.6905872000002</v>
      </c>
      <c r="E166" s="291">
        <v>13.0772240499667</v>
      </c>
      <c r="F166" s="291">
        <v>6.8340873155983797</v>
      </c>
      <c r="G166" s="291">
        <v>13.0238670633314</v>
      </c>
      <c r="H166" s="291">
        <v>32454.8401466</v>
      </c>
      <c r="I166" s="291">
        <v>3.2891031572800902</v>
      </c>
      <c r="J166" s="291">
        <v>93.165912684401604</v>
      </c>
      <c r="K166" s="291">
        <v>0.955352039528234</v>
      </c>
    </row>
    <row r="167" spans="1:11" x14ac:dyDescent="0.25">
      <c r="A167" s="291" t="s">
        <v>76</v>
      </c>
      <c r="B167" s="291" t="s">
        <v>77</v>
      </c>
      <c r="C167" s="291" t="s">
        <v>16</v>
      </c>
      <c r="D167" s="291">
        <v>3512.2466456000002</v>
      </c>
      <c r="E167" s="291">
        <v>7.92342700277585</v>
      </c>
      <c r="F167" s="291">
        <v>17.093644506954899</v>
      </c>
      <c r="G167" s="291">
        <v>7.47268679806532</v>
      </c>
      <c r="H167" s="291">
        <v>17034.844082600001</v>
      </c>
      <c r="I167" s="291">
        <v>2.9551107861803598</v>
      </c>
      <c r="J167" s="291">
        <v>82.906355493045098</v>
      </c>
      <c r="K167" s="291">
        <v>1.5407196574774</v>
      </c>
    </row>
    <row r="168" spans="1:11" x14ac:dyDescent="0.25">
      <c r="A168" s="291" t="s">
        <v>76</v>
      </c>
      <c r="B168" s="291" t="s">
        <v>77</v>
      </c>
      <c r="C168" s="291" t="s">
        <v>17</v>
      </c>
      <c r="D168" s="291">
        <v>3424.6971712999998</v>
      </c>
      <c r="E168" s="291">
        <v>8.5533434461530895</v>
      </c>
      <c r="F168" s="291">
        <v>18.836158886491699</v>
      </c>
      <c r="G168" s="291">
        <v>8.1710577638379007</v>
      </c>
      <c r="H168" s="291">
        <v>14756.8078369</v>
      </c>
      <c r="I168" s="291">
        <v>2.8046753088684699</v>
      </c>
      <c r="J168" s="291">
        <v>81.163841113508298</v>
      </c>
      <c r="K168" s="291">
        <v>1.89630431727727</v>
      </c>
    </row>
    <row r="169" spans="1:11" x14ac:dyDescent="0.25">
      <c r="A169" s="291" t="s">
        <v>78</v>
      </c>
      <c r="B169" s="291" t="s">
        <v>79</v>
      </c>
      <c r="C169" s="291" t="s">
        <v>16</v>
      </c>
      <c r="D169" s="291">
        <v>9134.6846244999997</v>
      </c>
      <c r="E169" s="291">
        <v>6.1346409522122602</v>
      </c>
      <c r="F169" s="291">
        <v>12.152296522116499</v>
      </c>
      <c r="G169" s="291">
        <v>6.0518640258411001</v>
      </c>
      <c r="H169" s="291">
        <v>66033.696988600001</v>
      </c>
      <c r="I169" s="291">
        <v>2.0573947262357</v>
      </c>
      <c r="J169" s="291">
        <v>87.847703477883499</v>
      </c>
      <c r="K169" s="291">
        <v>0.837176650520706</v>
      </c>
    </row>
    <row r="170" spans="1:11" x14ac:dyDescent="0.25">
      <c r="A170" s="291" t="s">
        <v>78</v>
      </c>
      <c r="B170" s="291" t="s">
        <v>79</v>
      </c>
      <c r="C170" s="291" t="s">
        <v>17</v>
      </c>
      <c r="D170" s="291">
        <v>6886.1188138999996</v>
      </c>
      <c r="E170" s="291">
        <v>7.3214451323529</v>
      </c>
      <c r="F170" s="291">
        <v>11.384785621147699</v>
      </c>
      <c r="G170" s="291">
        <v>6.95362115055143</v>
      </c>
      <c r="H170" s="291">
        <v>53599.155507900003</v>
      </c>
      <c r="I170" s="291">
        <v>2.3174475090765401</v>
      </c>
      <c r="J170" s="291">
        <v>88.615214378852301</v>
      </c>
      <c r="K170" s="291">
        <v>0.89336223632268996</v>
      </c>
    </row>
    <row r="171" spans="1:11" x14ac:dyDescent="0.25">
      <c r="A171" s="291" t="s">
        <v>80</v>
      </c>
      <c r="B171" s="291" t="s">
        <v>81</v>
      </c>
      <c r="C171" s="291" t="s">
        <v>16</v>
      </c>
      <c r="D171" s="291">
        <v>12659.412323500001</v>
      </c>
      <c r="E171" s="291">
        <v>6.8033150478750404</v>
      </c>
      <c r="F171" s="291">
        <v>17.7564396435037</v>
      </c>
      <c r="G171" s="291">
        <v>6.0778608003572199</v>
      </c>
      <c r="H171" s="291">
        <v>58635.354970300003</v>
      </c>
      <c r="I171" s="291">
        <v>2.2681221714561501</v>
      </c>
      <c r="J171" s="291">
        <v>82.243560356496303</v>
      </c>
      <c r="K171" s="291">
        <v>1.3122142085697699</v>
      </c>
    </row>
    <row r="172" spans="1:11" x14ac:dyDescent="0.25">
      <c r="A172" s="291" t="s">
        <v>80</v>
      </c>
      <c r="B172" s="291" t="s">
        <v>81</v>
      </c>
      <c r="C172" s="291" t="s">
        <v>17</v>
      </c>
      <c r="D172" s="291">
        <v>9601.7921497000007</v>
      </c>
      <c r="E172" s="291">
        <v>7.00423030362193</v>
      </c>
      <c r="F172" s="291">
        <v>17.629177624127902</v>
      </c>
      <c r="G172" s="291">
        <v>6.4472330926536401</v>
      </c>
      <c r="H172" s="291">
        <v>44863.551353100003</v>
      </c>
      <c r="I172" s="291">
        <v>2.4881549700104602</v>
      </c>
      <c r="J172" s="291">
        <v>82.370822375872095</v>
      </c>
      <c r="K172" s="291">
        <v>1.3798504627755099</v>
      </c>
    </row>
    <row r="173" spans="1:11" x14ac:dyDescent="0.25">
      <c r="A173" s="291" t="s">
        <v>82</v>
      </c>
      <c r="B173" s="291" t="s">
        <v>83</v>
      </c>
      <c r="C173" s="291" t="s">
        <v>16</v>
      </c>
      <c r="D173" s="291">
        <v>5978.1658754</v>
      </c>
      <c r="E173" s="291">
        <v>10.676148842785</v>
      </c>
      <c r="F173" s="291">
        <v>16.510579041574498</v>
      </c>
      <c r="G173" s="291">
        <v>10.4778354900641</v>
      </c>
      <c r="H173" s="291">
        <v>30229.927495200001</v>
      </c>
      <c r="I173" s="291">
        <v>4.1521885677995503</v>
      </c>
      <c r="J173" s="291">
        <v>83.489420958425498</v>
      </c>
      <c r="K173" s="291">
        <v>2.07206049649646</v>
      </c>
    </row>
    <row r="174" spans="1:11" x14ac:dyDescent="0.25">
      <c r="A174" s="291" t="s">
        <v>82</v>
      </c>
      <c r="B174" s="291" t="s">
        <v>83</v>
      </c>
      <c r="C174" s="291" t="s">
        <v>17</v>
      </c>
      <c r="D174" s="291">
        <v>5639.9626703000004</v>
      </c>
      <c r="E174" s="291">
        <v>12.9541496573729</v>
      </c>
      <c r="F174" s="291">
        <v>16.479668474701601</v>
      </c>
      <c r="G174" s="291">
        <v>12.415240275788699</v>
      </c>
      <c r="H174" s="291">
        <v>28583.800258899999</v>
      </c>
      <c r="I174" s="291">
        <v>3.6741208110764001</v>
      </c>
      <c r="J174" s="291">
        <v>83.520331525298403</v>
      </c>
      <c r="K174" s="291">
        <v>2.4496914708341202</v>
      </c>
    </row>
    <row r="175" spans="1:11" x14ac:dyDescent="0.25">
      <c r="A175" s="291" t="s">
        <v>84</v>
      </c>
      <c r="B175" s="291" t="s">
        <v>85</v>
      </c>
      <c r="C175" s="291" t="s">
        <v>16</v>
      </c>
      <c r="D175" s="291">
        <v>21737.988638899998</v>
      </c>
      <c r="E175" s="291">
        <v>6.8572106042419199</v>
      </c>
      <c r="F175" s="291">
        <v>17.9586482532502</v>
      </c>
      <c r="G175" s="291">
        <v>6.17707561430543</v>
      </c>
      <c r="H175" s="291">
        <v>99306.693189900005</v>
      </c>
      <c r="I175" s="291">
        <v>2.5733390345182099</v>
      </c>
      <c r="J175" s="291">
        <v>82.041351746749797</v>
      </c>
      <c r="K175" s="291">
        <v>1.3521465191538</v>
      </c>
    </row>
    <row r="176" spans="1:11" x14ac:dyDescent="0.25">
      <c r="A176" s="291" t="s">
        <v>84</v>
      </c>
      <c r="B176" s="291" t="s">
        <v>85</v>
      </c>
      <c r="C176" s="291" t="s">
        <v>17</v>
      </c>
      <c r="D176" s="291">
        <v>22732.434904400001</v>
      </c>
      <c r="E176" s="291">
        <v>5.5208694739373696</v>
      </c>
      <c r="F176" s="291">
        <v>20.180092379088801</v>
      </c>
      <c r="G176" s="291">
        <v>5.0557792132668498</v>
      </c>
      <c r="H176" s="291">
        <v>89915.388888300004</v>
      </c>
      <c r="I176" s="291">
        <v>2.41426610213699</v>
      </c>
      <c r="J176" s="291">
        <v>79.819907620911195</v>
      </c>
      <c r="K176" s="291">
        <v>1.2782035786931001</v>
      </c>
    </row>
    <row r="177" spans="1:11" x14ac:dyDescent="0.25">
      <c r="A177" s="291" t="s">
        <v>86</v>
      </c>
      <c r="B177" s="291" t="s">
        <v>87</v>
      </c>
      <c r="C177" s="291" t="s">
        <v>16</v>
      </c>
      <c r="D177" s="291">
        <v>30715.615608200002</v>
      </c>
      <c r="E177" s="291">
        <v>4.3660452960176297</v>
      </c>
      <c r="F177" s="291">
        <v>16.352034357766598</v>
      </c>
      <c r="G177" s="291">
        <v>4.1377612114477804</v>
      </c>
      <c r="H177" s="291">
        <v>157124.10473590001</v>
      </c>
      <c r="I177" s="291">
        <v>1.69816714126232</v>
      </c>
      <c r="J177" s="291">
        <v>83.647965642233402</v>
      </c>
      <c r="K177" s="291">
        <v>0.80887578047285602</v>
      </c>
    </row>
    <row r="178" spans="1:11" x14ac:dyDescent="0.25">
      <c r="A178" s="291" t="s">
        <v>86</v>
      </c>
      <c r="B178" s="291" t="s">
        <v>87</v>
      </c>
      <c r="C178" s="291" t="s">
        <v>17</v>
      </c>
      <c r="D178" s="291">
        <v>28073.142628199999</v>
      </c>
      <c r="E178" s="291">
        <v>4.5670669965006203</v>
      </c>
      <c r="F178" s="291">
        <v>15.838687162502101</v>
      </c>
      <c r="G178" s="291">
        <v>4.2757352387730796</v>
      </c>
      <c r="H178" s="291">
        <v>149170.98335379999</v>
      </c>
      <c r="I178" s="291">
        <v>1.65286463103718</v>
      </c>
      <c r="J178" s="291">
        <v>84.161312837497903</v>
      </c>
      <c r="K178" s="291">
        <v>0.80466939682099803</v>
      </c>
    </row>
    <row r="179" spans="1:11" x14ac:dyDescent="0.25">
      <c r="A179" s="291" t="s">
        <v>88</v>
      </c>
      <c r="B179" s="291" t="s">
        <v>89</v>
      </c>
      <c r="C179" s="291" t="s">
        <v>16</v>
      </c>
      <c r="D179" s="291">
        <v>6817.8869161000002</v>
      </c>
      <c r="E179" s="291">
        <v>7.8259417052134097</v>
      </c>
      <c r="F179" s="291">
        <v>8.7589119300806804</v>
      </c>
      <c r="G179" s="291">
        <v>7.6670567984590798</v>
      </c>
      <c r="H179" s="291">
        <v>71021.540749399996</v>
      </c>
      <c r="I179" s="291">
        <v>1.89009444305936</v>
      </c>
      <c r="J179" s="291">
        <v>91.2410880699193</v>
      </c>
      <c r="K179" s="291">
        <v>0.73601791343355705</v>
      </c>
    </row>
    <row r="180" spans="1:11" x14ac:dyDescent="0.25">
      <c r="A180" s="291" t="s">
        <v>88</v>
      </c>
      <c r="B180" s="291" t="s">
        <v>89</v>
      </c>
      <c r="C180" s="291" t="s">
        <v>17</v>
      </c>
      <c r="D180" s="291">
        <v>6413.0290156000001</v>
      </c>
      <c r="E180" s="291">
        <v>8.2776191943602395</v>
      </c>
      <c r="F180" s="291">
        <v>9.3026749313394408</v>
      </c>
      <c r="G180" s="291">
        <v>7.6362929414568699</v>
      </c>
      <c r="H180" s="291">
        <v>62524.443947100001</v>
      </c>
      <c r="I180" s="291">
        <v>1.8430198363495001</v>
      </c>
      <c r="J180" s="291">
        <v>90.697325068660504</v>
      </c>
      <c r="K180" s="291">
        <v>0.78324196288123504</v>
      </c>
    </row>
    <row r="181" spans="1:11" x14ac:dyDescent="0.25">
      <c r="A181" s="291" t="s">
        <v>90</v>
      </c>
      <c r="B181" s="291" t="s">
        <v>91</v>
      </c>
      <c r="C181" s="291" t="s">
        <v>16</v>
      </c>
      <c r="D181" s="291">
        <v>17692.2405335</v>
      </c>
      <c r="E181" s="291">
        <v>6.5349599382413803</v>
      </c>
      <c r="F181" s="291">
        <v>10.8491725604335</v>
      </c>
      <c r="G181" s="291">
        <v>6.0847084473199997</v>
      </c>
      <c r="H181" s="291">
        <v>145382.32054429999</v>
      </c>
      <c r="I181" s="291">
        <v>1.63504350397586</v>
      </c>
      <c r="J181" s="291">
        <v>89.150827439566498</v>
      </c>
      <c r="K181" s="291">
        <v>0.740476042913359</v>
      </c>
    </row>
    <row r="182" spans="1:11" x14ac:dyDescent="0.25">
      <c r="A182" s="291" t="s">
        <v>90</v>
      </c>
      <c r="B182" s="291" t="s">
        <v>91</v>
      </c>
      <c r="C182" s="291" t="s">
        <v>17</v>
      </c>
      <c r="D182" s="291">
        <v>15665.6471284</v>
      </c>
      <c r="E182" s="291">
        <v>6.5453115215829403</v>
      </c>
      <c r="F182" s="291">
        <v>11.6734592834389</v>
      </c>
      <c r="G182" s="291">
        <v>6.2397419964518503</v>
      </c>
      <c r="H182" s="291">
        <v>118533.194432</v>
      </c>
      <c r="I182" s="291">
        <v>1.86781191090721</v>
      </c>
      <c r="J182" s="291">
        <v>88.326540716561098</v>
      </c>
      <c r="K182" s="291">
        <v>0.82466010265799194</v>
      </c>
    </row>
    <row r="183" spans="1:11" x14ac:dyDescent="0.25">
      <c r="A183" s="291" t="s">
        <v>92</v>
      </c>
      <c r="B183" s="291" t="s">
        <v>93</v>
      </c>
      <c r="C183" s="291" t="s">
        <v>16</v>
      </c>
      <c r="D183" s="291">
        <v>29004.660090500001</v>
      </c>
      <c r="E183" s="291">
        <v>7.1811826998730703</v>
      </c>
      <c r="F183" s="291">
        <v>11.4632365347508</v>
      </c>
      <c r="G183" s="291">
        <v>6.7321355657185</v>
      </c>
      <c r="H183" s="291">
        <v>224018.6462207</v>
      </c>
      <c r="I183" s="291">
        <v>1.4454228380873899</v>
      </c>
      <c r="J183" s="291">
        <v>88.536763465249194</v>
      </c>
      <c r="K183" s="291">
        <v>0.87163862053902597</v>
      </c>
    </row>
    <row r="184" spans="1:11" x14ac:dyDescent="0.25">
      <c r="A184" s="291" t="s">
        <v>92</v>
      </c>
      <c r="B184" s="291" t="s">
        <v>93</v>
      </c>
      <c r="C184" s="291" t="s">
        <v>17</v>
      </c>
      <c r="D184" s="291">
        <v>20884.250176500002</v>
      </c>
      <c r="E184" s="291">
        <v>6.9838884711728397</v>
      </c>
      <c r="F184" s="291">
        <v>10.872642984336499</v>
      </c>
      <c r="G184" s="291">
        <v>6.4445222199346999</v>
      </c>
      <c r="H184" s="291">
        <v>171196.4629177</v>
      </c>
      <c r="I184" s="291">
        <v>1.6638855723253601</v>
      </c>
      <c r="J184" s="291">
        <v>89.127357015663506</v>
      </c>
      <c r="K184" s="291">
        <v>0.78616702714138997</v>
      </c>
    </row>
    <row r="185" spans="1:11" x14ac:dyDescent="0.25">
      <c r="A185" s="291" t="s">
        <v>94</v>
      </c>
      <c r="B185" s="291" t="s">
        <v>95</v>
      </c>
      <c r="C185" s="291" t="s">
        <v>16</v>
      </c>
      <c r="D185" s="291">
        <v>3138.0933501</v>
      </c>
      <c r="E185" s="291">
        <v>10.093529871841801</v>
      </c>
      <c r="F185" s="291">
        <v>9.7594179337503792</v>
      </c>
      <c r="G185" s="291">
        <v>9.8244443710020803</v>
      </c>
      <c r="H185" s="291">
        <v>29016.420078899999</v>
      </c>
      <c r="I185" s="291">
        <v>2.7095827505307799</v>
      </c>
      <c r="J185" s="291">
        <v>90.240582066249601</v>
      </c>
      <c r="K185" s="291">
        <v>1.06250266108767</v>
      </c>
    </row>
    <row r="186" spans="1:11" x14ac:dyDescent="0.25">
      <c r="A186" s="291" t="s">
        <v>94</v>
      </c>
      <c r="B186" s="291" t="s">
        <v>95</v>
      </c>
      <c r="C186" s="291" t="s">
        <v>17</v>
      </c>
      <c r="D186" s="291">
        <v>2621.8301043000001</v>
      </c>
      <c r="E186" s="291">
        <v>11.1317231882601</v>
      </c>
      <c r="F186" s="291">
        <v>10.7969602517</v>
      </c>
      <c r="G186" s="291">
        <v>10.2980626439931</v>
      </c>
      <c r="H186" s="291">
        <v>21661.209225099999</v>
      </c>
      <c r="I186" s="291">
        <v>3.1053971669557101</v>
      </c>
      <c r="J186" s="291">
        <v>89.2030397483</v>
      </c>
      <c r="K186" s="291">
        <v>1.2464572210817499</v>
      </c>
    </row>
    <row r="187" spans="1:11" x14ac:dyDescent="0.25">
      <c r="A187" s="291" t="s">
        <v>96</v>
      </c>
      <c r="B187" s="291" t="s">
        <v>97</v>
      </c>
      <c r="C187" s="291" t="s">
        <v>16</v>
      </c>
      <c r="D187" s="291">
        <v>2018.2344519999999</v>
      </c>
      <c r="E187" s="291">
        <v>10.866671894388601</v>
      </c>
      <c r="F187" s="291">
        <v>5.23655931701271</v>
      </c>
      <c r="G187" s="291">
        <v>10.725198487488701</v>
      </c>
      <c r="H187" s="291">
        <v>36522.997105199996</v>
      </c>
      <c r="I187" s="291">
        <v>1.77978521746746</v>
      </c>
      <c r="J187" s="291">
        <v>94.763440682987294</v>
      </c>
      <c r="K187" s="291">
        <v>0.59266672528652098</v>
      </c>
    </row>
    <row r="188" spans="1:11" x14ac:dyDescent="0.25">
      <c r="A188" s="291" t="s">
        <v>96</v>
      </c>
      <c r="B188" s="291" t="s">
        <v>97</v>
      </c>
      <c r="C188" s="291" t="s">
        <v>17</v>
      </c>
      <c r="D188" s="291">
        <v>2259.0662857000002</v>
      </c>
      <c r="E188" s="291">
        <v>9.2184594509154199</v>
      </c>
      <c r="F188" s="291">
        <v>5.8216023977957603</v>
      </c>
      <c r="G188" s="291">
        <v>9.0967112257874501</v>
      </c>
      <c r="H188" s="291">
        <v>36545.821635799999</v>
      </c>
      <c r="I188" s="291">
        <v>2.0180119393672902</v>
      </c>
      <c r="J188" s="291">
        <v>94.1783976022042</v>
      </c>
      <c r="K188" s="291">
        <v>0.56230979961863703</v>
      </c>
    </row>
    <row r="189" spans="1:11" x14ac:dyDescent="0.25">
      <c r="A189" s="291" t="s">
        <v>98</v>
      </c>
      <c r="B189" s="291" t="s">
        <v>99</v>
      </c>
      <c r="C189" s="291" t="s">
        <v>16</v>
      </c>
      <c r="D189" s="291">
        <v>4394.5750110999998</v>
      </c>
      <c r="E189" s="291">
        <v>8.5488591319059495</v>
      </c>
      <c r="F189" s="291">
        <v>27.0771296542366</v>
      </c>
      <c r="G189" s="291">
        <v>7.4687037412496302</v>
      </c>
      <c r="H189" s="291">
        <v>11835.2656966</v>
      </c>
      <c r="I189" s="291">
        <v>3.7108688978945699</v>
      </c>
      <c r="J189" s="291">
        <v>72.9228703457634</v>
      </c>
      <c r="K189" s="291">
        <v>2.7732185882429001</v>
      </c>
    </row>
    <row r="190" spans="1:11" x14ac:dyDescent="0.25">
      <c r="A190" s="291" t="s">
        <v>98</v>
      </c>
      <c r="B190" s="291" t="s">
        <v>99</v>
      </c>
      <c r="C190" s="291" t="s">
        <v>17</v>
      </c>
      <c r="D190" s="291">
        <v>3925.4046761999998</v>
      </c>
      <c r="E190" s="291">
        <v>8.9954343734934703</v>
      </c>
      <c r="F190" s="291">
        <v>23.2179677574149</v>
      </c>
      <c r="G190" s="291">
        <v>8.2011740559774307</v>
      </c>
      <c r="H190" s="291">
        <v>12981.3492534</v>
      </c>
      <c r="I190" s="291">
        <v>3.9732196019583998</v>
      </c>
      <c r="J190" s="291">
        <v>76.782032242585103</v>
      </c>
      <c r="K190" s="291">
        <v>2.4799368972552802</v>
      </c>
    </row>
    <row r="191" spans="1:11" x14ac:dyDescent="0.25">
      <c r="A191" s="291" t="s">
        <v>100</v>
      </c>
      <c r="B191" s="291" t="s">
        <v>101</v>
      </c>
      <c r="C191" s="291" t="s">
        <v>16</v>
      </c>
      <c r="D191" s="291">
        <v>2127.0014892999998</v>
      </c>
      <c r="E191" s="291">
        <v>13.184543131626301</v>
      </c>
      <c r="F191" s="291">
        <v>14.8212479785829</v>
      </c>
      <c r="G191" s="291">
        <v>11.952121700326099</v>
      </c>
      <c r="H191" s="291">
        <v>12224.026793700001</v>
      </c>
      <c r="I191" s="291">
        <v>3.3791707285480301</v>
      </c>
      <c r="J191" s="291">
        <v>85.178752021417097</v>
      </c>
      <c r="K191" s="291">
        <v>2.0796895397832702</v>
      </c>
    </row>
    <row r="192" spans="1:11" x14ac:dyDescent="0.25">
      <c r="A192" s="291" t="s">
        <v>100</v>
      </c>
      <c r="B192" s="291" t="s">
        <v>101</v>
      </c>
      <c r="C192" s="291" t="s">
        <v>17</v>
      </c>
      <c r="D192" s="291">
        <v>2073.2066589000001</v>
      </c>
      <c r="E192" s="291">
        <v>12.057981015991</v>
      </c>
      <c r="F192" s="291">
        <v>14.951056941646501</v>
      </c>
      <c r="G192" s="291">
        <v>11.466753580092201</v>
      </c>
      <c r="H192" s="291">
        <v>11793.416062099999</v>
      </c>
      <c r="I192" s="291">
        <v>3.77059775856906</v>
      </c>
      <c r="J192" s="291">
        <v>85.048943058353501</v>
      </c>
      <c r="K192" s="291">
        <v>2.0157814964750198</v>
      </c>
    </row>
    <row r="193" spans="1:11" x14ac:dyDescent="0.25">
      <c r="A193" s="291" t="s">
        <v>102</v>
      </c>
      <c r="B193" s="291" t="s">
        <v>103</v>
      </c>
      <c r="C193" s="291" t="s">
        <v>16</v>
      </c>
      <c r="D193" s="291">
        <v>5459.2083054000004</v>
      </c>
      <c r="E193" s="291">
        <v>8.5362812034994402</v>
      </c>
      <c r="F193" s="291">
        <v>10.5702317724261</v>
      </c>
      <c r="G193" s="291">
        <v>8.2265702926375592</v>
      </c>
      <c r="H193" s="291">
        <v>46187.798334899999</v>
      </c>
      <c r="I193" s="291">
        <v>2.29374270281013</v>
      </c>
      <c r="J193" s="291">
        <v>89.429768227573902</v>
      </c>
      <c r="K193" s="291">
        <v>0.97234686401124604</v>
      </c>
    </row>
    <row r="194" spans="1:11" x14ac:dyDescent="0.25">
      <c r="A194" s="291" t="s">
        <v>102</v>
      </c>
      <c r="B194" s="291" t="s">
        <v>103</v>
      </c>
      <c r="C194" s="291" t="s">
        <v>17</v>
      </c>
      <c r="D194" s="291">
        <v>4756.6612180000002</v>
      </c>
      <c r="E194" s="291">
        <v>9.7211518708690896</v>
      </c>
      <c r="F194" s="291">
        <v>12.4223253772221</v>
      </c>
      <c r="G194" s="291">
        <v>9.1665423663967793</v>
      </c>
      <c r="H194" s="291">
        <v>33534.569075500003</v>
      </c>
      <c r="I194" s="291">
        <v>2.8425673705343399</v>
      </c>
      <c r="J194" s="291">
        <v>87.577674622777906</v>
      </c>
      <c r="K194" s="291">
        <v>1.3002146077746599</v>
      </c>
    </row>
    <row r="195" spans="1:11" x14ac:dyDescent="0.25">
      <c r="A195" s="291" t="s">
        <v>104</v>
      </c>
      <c r="B195" s="291" t="s">
        <v>105</v>
      </c>
      <c r="C195" s="291" t="s">
        <v>16</v>
      </c>
      <c r="D195" s="291">
        <v>690.21865700000001</v>
      </c>
      <c r="E195" s="291">
        <v>12.4835017090178</v>
      </c>
      <c r="F195" s="291">
        <v>17.004675667535199</v>
      </c>
      <c r="G195" s="291">
        <v>11.497322660623899</v>
      </c>
      <c r="H195" s="291">
        <v>3368.7747075000002</v>
      </c>
      <c r="I195" s="291">
        <v>4.0507769851616402</v>
      </c>
      <c r="J195" s="291">
        <v>82.995324332464804</v>
      </c>
      <c r="K195" s="291">
        <v>2.3556537005113798</v>
      </c>
    </row>
    <row r="196" spans="1:11" x14ac:dyDescent="0.25">
      <c r="A196" s="291" t="s">
        <v>104</v>
      </c>
      <c r="B196" s="291" t="s">
        <v>105</v>
      </c>
      <c r="C196" s="291" t="s">
        <v>17</v>
      </c>
      <c r="D196" s="291">
        <v>489.6784801</v>
      </c>
      <c r="E196" s="291">
        <v>19.7501411759531</v>
      </c>
      <c r="F196" s="291">
        <v>13.816325956973399</v>
      </c>
      <c r="G196" s="291">
        <v>18.451463466805901</v>
      </c>
      <c r="H196" s="291">
        <v>3054.5233693999999</v>
      </c>
      <c r="I196" s="291">
        <v>4.2897408371710002</v>
      </c>
      <c r="J196" s="291">
        <v>86.183674043026599</v>
      </c>
      <c r="K196" s="291">
        <v>2.9580014599203999</v>
      </c>
    </row>
    <row r="197" spans="1:11" x14ac:dyDescent="0.25">
      <c r="A197" s="291" t="s">
        <v>106</v>
      </c>
      <c r="B197" s="291" t="s">
        <v>107</v>
      </c>
      <c r="C197" s="291" t="s">
        <v>16</v>
      </c>
      <c r="D197" s="291">
        <v>13538.392154499999</v>
      </c>
      <c r="E197" s="291">
        <v>6.3543459021549298</v>
      </c>
      <c r="F197" s="291">
        <v>18.116858759432802</v>
      </c>
      <c r="G197" s="291">
        <v>5.8693189193338098</v>
      </c>
      <c r="H197" s="291">
        <v>61189.751031200001</v>
      </c>
      <c r="I197" s="291">
        <v>2.2048477873926502</v>
      </c>
      <c r="J197" s="291">
        <v>81.883141240567198</v>
      </c>
      <c r="K197" s="291">
        <v>1.2986021330475901</v>
      </c>
    </row>
    <row r="198" spans="1:11" x14ac:dyDescent="0.25">
      <c r="A198" s="291" t="s">
        <v>106</v>
      </c>
      <c r="B198" s="291" t="s">
        <v>107</v>
      </c>
      <c r="C198" s="291" t="s">
        <v>17</v>
      </c>
      <c r="D198" s="291">
        <v>10724.661250499999</v>
      </c>
      <c r="E198" s="291">
        <v>6.3241135197609699</v>
      </c>
      <c r="F198" s="291">
        <v>17.3092281721467</v>
      </c>
      <c r="G198" s="291">
        <v>5.7360612353991796</v>
      </c>
      <c r="H198" s="291">
        <v>51234.550008600003</v>
      </c>
      <c r="I198" s="291">
        <v>2.3233358026771702</v>
      </c>
      <c r="J198" s="291">
        <v>82.690771827853396</v>
      </c>
      <c r="K198" s="291">
        <v>1.2006997944054301</v>
      </c>
    </row>
    <row r="199" spans="1:11" x14ac:dyDescent="0.25">
      <c r="A199" s="291" t="s">
        <v>108</v>
      </c>
      <c r="B199" s="291" t="s">
        <v>109</v>
      </c>
      <c r="C199" s="291" t="s">
        <v>16</v>
      </c>
      <c r="D199" s="291">
        <v>18444.916781100001</v>
      </c>
      <c r="E199" s="291">
        <v>5.7719972350270696</v>
      </c>
      <c r="F199" s="291">
        <v>16.873669278876999</v>
      </c>
      <c r="G199" s="291">
        <v>5.5438073577227804</v>
      </c>
      <c r="H199" s="291">
        <v>90866.913836499996</v>
      </c>
      <c r="I199" s="291">
        <v>2.12038718795371</v>
      </c>
      <c r="J199" s="291">
        <v>83.126330721122997</v>
      </c>
      <c r="K199" s="291">
        <v>1.12532781236125</v>
      </c>
    </row>
    <row r="200" spans="1:11" x14ac:dyDescent="0.25">
      <c r="A200" s="291" t="s">
        <v>108</v>
      </c>
      <c r="B200" s="291" t="s">
        <v>109</v>
      </c>
      <c r="C200" s="291" t="s">
        <v>17</v>
      </c>
      <c r="D200" s="291">
        <v>17265.3645301</v>
      </c>
      <c r="E200" s="291">
        <v>6.1230237220694699</v>
      </c>
      <c r="F200" s="291">
        <v>17.917772473390301</v>
      </c>
      <c r="G200" s="291">
        <v>5.4914553551582799</v>
      </c>
      <c r="H200" s="291">
        <v>79093.513537699997</v>
      </c>
      <c r="I200" s="291">
        <v>2.3107833023026099</v>
      </c>
      <c r="J200" s="291">
        <v>82.082227526609699</v>
      </c>
      <c r="K200" s="291">
        <v>1.1987326680383901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292" t="s">
        <v>88</v>
      </c>
      <c r="B211" s="292" t="s">
        <v>115</v>
      </c>
      <c r="C211" s="292" t="s">
        <v>16</v>
      </c>
      <c r="D211" s="292">
        <v>3146.5138519000002</v>
      </c>
      <c r="E211" s="292">
        <v>16.044511286369801</v>
      </c>
      <c r="F211" s="292">
        <v>13.4827935220285</v>
      </c>
      <c r="G211" s="292">
        <v>15.695988029407401</v>
      </c>
      <c r="H211" s="292">
        <v>20190.740751599998</v>
      </c>
      <c r="I211" s="292">
        <v>5.0008928769763399</v>
      </c>
      <c r="J211" s="292">
        <v>86.517206477971499</v>
      </c>
      <c r="K211" s="292">
        <v>2.4460540780245199</v>
      </c>
    </row>
    <row r="212" spans="1:11" x14ac:dyDescent="0.25">
      <c r="A212" s="292" t="s">
        <v>88</v>
      </c>
      <c r="B212" s="292" t="s">
        <v>115</v>
      </c>
      <c r="C212" s="292" t="s">
        <v>17</v>
      </c>
      <c r="D212" s="292">
        <v>2649.5390510000002</v>
      </c>
      <c r="E212" s="292">
        <v>17.041100078812399</v>
      </c>
      <c r="F212" s="292">
        <v>12.0860328926327</v>
      </c>
      <c r="G212" s="292">
        <v>16.521263291594298</v>
      </c>
      <c r="H212" s="292">
        <v>19272.782975900001</v>
      </c>
      <c r="I212" s="292">
        <v>4.9356350021235196</v>
      </c>
      <c r="J212" s="292">
        <v>87.913967107367299</v>
      </c>
      <c r="K212" s="292">
        <v>2.2712719962482599</v>
      </c>
    </row>
    <row r="213" spans="1:11" x14ac:dyDescent="0.25">
      <c r="A213" s="292" t="s">
        <v>92</v>
      </c>
      <c r="B213" s="292" t="s">
        <v>116</v>
      </c>
      <c r="C213" s="292" t="s">
        <v>16</v>
      </c>
      <c r="D213" s="292">
        <v>3264.0836287000002</v>
      </c>
      <c r="E213" s="292">
        <v>11.9952210811553</v>
      </c>
      <c r="F213" s="292">
        <v>23.444461027105799</v>
      </c>
      <c r="G213" s="292">
        <v>10.8168059237316</v>
      </c>
      <c r="H213" s="292">
        <v>10658.538115200001</v>
      </c>
      <c r="I213" s="292">
        <v>4.7351113399669202</v>
      </c>
      <c r="J213" s="292">
        <v>76.555538972894198</v>
      </c>
      <c r="K213" s="292">
        <v>3.31255175417787</v>
      </c>
    </row>
    <row r="214" spans="1:11" x14ac:dyDescent="0.25">
      <c r="A214" s="292" t="s">
        <v>92</v>
      </c>
      <c r="B214" s="292" t="s">
        <v>116</v>
      </c>
      <c r="C214" s="292" t="s">
        <v>17</v>
      </c>
      <c r="D214" s="292">
        <v>2109.4520802000002</v>
      </c>
      <c r="E214" s="292">
        <v>14.3894099016201</v>
      </c>
      <c r="F214" s="292">
        <v>18.198486579297501</v>
      </c>
      <c r="G214" s="292">
        <v>13.092774558364599</v>
      </c>
      <c r="H214" s="292">
        <v>9481.9078441999991</v>
      </c>
      <c r="I214" s="292">
        <v>4.6766527643873497</v>
      </c>
      <c r="J214" s="292">
        <v>81.801513420702506</v>
      </c>
      <c r="K214" s="292">
        <v>2.9127661839305801</v>
      </c>
    </row>
    <row r="215" spans="1:11" x14ac:dyDescent="0.25">
      <c r="A215" s="292" t="s">
        <v>94</v>
      </c>
      <c r="B215" s="292" t="s">
        <v>117</v>
      </c>
      <c r="C215" s="292" t="s">
        <v>16</v>
      </c>
      <c r="D215" s="292">
        <v>791.89774639999996</v>
      </c>
      <c r="E215" s="292">
        <v>23.201999601012901</v>
      </c>
      <c r="F215" s="292">
        <v>6.1333462131275001</v>
      </c>
      <c r="G215" s="292">
        <v>22.793127667336101</v>
      </c>
      <c r="H215" s="292">
        <v>12119.4514402</v>
      </c>
      <c r="I215" s="292">
        <v>3.6198266801937198</v>
      </c>
      <c r="J215" s="292">
        <v>93.866653786872504</v>
      </c>
      <c r="K215" s="292">
        <v>1.4893270146947399</v>
      </c>
    </row>
    <row r="216" spans="1:11" x14ac:dyDescent="0.25">
      <c r="A216" s="292" t="s">
        <v>94</v>
      </c>
      <c r="B216" s="292" t="s">
        <v>117</v>
      </c>
      <c r="C216" s="292" t="s">
        <v>17</v>
      </c>
      <c r="D216" s="292">
        <v>678.36273249999999</v>
      </c>
      <c r="E216" s="292">
        <v>20.0694139016774</v>
      </c>
      <c r="F216" s="292">
        <v>6.7523661341374002</v>
      </c>
      <c r="G216" s="292">
        <v>19.980232577625699</v>
      </c>
      <c r="H216" s="292">
        <v>9367.9339141</v>
      </c>
      <c r="I216" s="292">
        <v>4.7506840638654104</v>
      </c>
      <c r="J216" s="292">
        <v>93.247633865862596</v>
      </c>
      <c r="K216" s="292">
        <v>1.4468339861944799</v>
      </c>
    </row>
    <row r="217" spans="1:11" x14ac:dyDescent="0.25">
      <c r="A217" s="292" t="s">
        <v>96</v>
      </c>
      <c r="B217" s="292" t="s">
        <v>118</v>
      </c>
      <c r="C217" s="292" t="s">
        <v>16</v>
      </c>
      <c r="D217" s="292">
        <v>975.11501380000004</v>
      </c>
      <c r="E217" s="292">
        <v>26.3284779907458</v>
      </c>
      <c r="F217" s="292">
        <v>2.9590535906696198</v>
      </c>
      <c r="G217" s="292">
        <v>26.709243229947401</v>
      </c>
      <c r="H217" s="292">
        <v>31978.496129800002</v>
      </c>
      <c r="I217" s="292">
        <v>3.3568045821895098</v>
      </c>
      <c r="J217" s="292">
        <v>97.040946409330402</v>
      </c>
      <c r="K217" s="292">
        <v>0.81444055327190401</v>
      </c>
    </row>
    <row r="218" spans="1:11" x14ac:dyDescent="0.25">
      <c r="A218" s="292" t="s">
        <v>96</v>
      </c>
      <c r="B218" s="292" t="s">
        <v>118</v>
      </c>
      <c r="C218" s="292" t="s">
        <v>17</v>
      </c>
      <c r="D218" s="292">
        <v>978.73488510000004</v>
      </c>
      <c r="E218" s="292">
        <v>26.088354540204499</v>
      </c>
      <c r="F218" s="292">
        <v>3.5295145380689101</v>
      </c>
      <c r="G218" s="292">
        <v>26.0923185462931</v>
      </c>
      <c r="H218" s="292">
        <v>26751.2793858</v>
      </c>
      <c r="I218" s="292">
        <v>3.4545279731968002</v>
      </c>
      <c r="J218" s="292">
        <v>96.470485461931105</v>
      </c>
      <c r="K218" s="292">
        <v>0.95462583400607104</v>
      </c>
    </row>
    <row r="219" spans="1:11" x14ac:dyDescent="0.25">
      <c r="A219" s="292" t="s">
        <v>98</v>
      </c>
      <c r="B219" s="292" t="s">
        <v>119</v>
      </c>
      <c r="C219" s="292" t="s">
        <v>16</v>
      </c>
      <c r="D219" s="292">
        <v>378.44547840000001</v>
      </c>
      <c r="E219" s="292">
        <v>32.773057047212902</v>
      </c>
      <c r="F219" s="292">
        <v>3.61960048761209</v>
      </c>
      <c r="G219" s="292">
        <v>32.140864238870698</v>
      </c>
      <c r="H219" s="292">
        <v>10077.003394900001</v>
      </c>
      <c r="I219" s="292">
        <v>3.5882598568747301</v>
      </c>
      <c r="J219" s="292">
        <v>96.380399512387896</v>
      </c>
      <c r="K219" s="292">
        <v>1.2070616895122701</v>
      </c>
    </row>
    <row r="220" spans="1:11" x14ac:dyDescent="0.25">
      <c r="A220" s="292" t="s">
        <v>98</v>
      </c>
      <c r="B220" s="292" t="s">
        <v>119</v>
      </c>
      <c r="C220" s="292" t="s">
        <v>17</v>
      </c>
      <c r="D220" s="292">
        <v>227.56293020000001</v>
      </c>
      <c r="E220" s="292">
        <v>39.396688898570403</v>
      </c>
      <c r="F220" s="292">
        <v>2.79579793697597</v>
      </c>
      <c r="G220" s="292">
        <v>38.132773191223997</v>
      </c>
      <c r="H220" s="292">
        <v>7911.8997681000001</v>
      </c>
      <c r="I220" s="292">
        <v>4.2607589309046698</v>
      </c>
      <c r="J220" s="292">
        <v>97.204202063023999</v>
      </c>
      <c r="K220" s="292">
        <v>1.09677901115914</v>
      </c>
    </row>
    <row r="221" spans="1:11" x14ac:dyDescent="0.25">
      <c r="A221" s="292" t="s">
        <v>106</v>
      </c>
      <c r="B221" s="292" t="s">
        <v>120</v>
      </c>
      <c r="C221" s="292" t="s">
        <v>16</v>
      </c>
      <c r="D221" s="292">
        <v>1534.4608892000001</v>
      </c>
      <c r="E221" s="292">
        <v>21.503823710334501</v>
      </c>
      <c r="F221" s="292">
        <v>7.6187987600235703</v>
      </c>
      <c r="G221" s="292">
        <v>20.721165387852199</v>
      </c>
      <c r="H221" s="292">
        <v>18605.996124199999</v>
      </c>
      <c r="I221" s="292">
        <v>3.8668085220272501</v>
      </c>
      <c r="J221" s="292">
        <v>92.381201239976406</v>
      </c>
      <c r="K221" s="292">
        <v>1.70890167094835</v>
      </c>
    </row>
    <row r="222" spans="1:11" x14ac:dyDescent="0.25">
      <c r="A222" s="292" t="s">
        <v>106</v>
      </c>
      <c r="B222" s="292" t="s">
        <v>120</v>
      </c>
      <c r="C222" s="292" t="s">
        <v>17</v>
      </c>
      <c r="D222" s="292">
        <v>1363.8113062</v>
      </c>
      <c r="E222" s="292">
        <v>19.8421301733351</v>
      </c>
      <c r="F222" s="292">
        <v>8.0597516972949705</v>
      </c>
      <c r="G222" s="292">
        <v>19.384689201915201</v>
      </c>
      <c r="H222" s="292">
        <v>15557.445792300001</v>
      </c>
      <c r="I222" s="292">
        <v>4.4150502268512</v>
      </c>
      <c r="J222" s="292">
        <v>91.940248302705001</v>
      </c>
      <c r="K222" s="292">
        <v>1.6993186833940199</v>
      </c>
    </row>
    <row r="223" spans="1:11" x14ac:dyDescent="0.25">
      <c r="A223" s="292" t="s">
        <v>108</v>
      </c>
      <c r="B223" s="292" t="s">
        <v>121</v>
      </c>
      <c r="C223" s="292" t="s">
        <v>16</v>
      </c>
      <c r="D223" s="292">
        <v>1157.0882673999999</v>
      </c>
      <c r="E223" s="292">
        <v>24.938086151973199</v>
      </c>
      <c r="F223" s="292">
        <v>5.3869029753382103</v>
      </c>
      <c r="G223" s="292">
        <v>24.091498854446701</v>
      </c>
      <c r="H223" s="292">
        <v>20322.5684611</v>
      </c>
      <c r="I223" s="292">
        <v>3.45642350021261</v>
      </c>
      <c r="J223" s="292">
        <v>94.613097024661798</v>
      </c>
      <c r="K223" s="292">
        <v>1.37167655367574</v>
      </c>
    </row>
    <row r="224" spans="1:11" x14ac:dyDescent="0.25">
      <c r="A224" s="292" t="s">
        <v>108</v>
      </c>
      <c r="B224" s="292" t="s">
        <v>121</v>
      </c>
      <c r="C224" s="292" t="s">
        <v>17</v>
      </c>
      <c r="D224" s="292">
        <v>1401.5871663</v>
      </c>
      <c r="E224" s="292">
        <v>19.483557537708901</v>
      </c>
      <c r="F224" s="292">
        <v>6.9740713411980702</v>
      </c>
      <c r="G224" s="292">
        <v>19.2375763740705</v>
      </c>
      <c r="H224" s="292">
        <v>18695.528244900001</v>
      </c>
      <c r="I224" s="292">
        <v>3.8624676995791001</v>
      </c>
      <c r="J224" s="292">
        <v>93.025928658801902</v>
      </c>
      <c r="K224" s="292">
        <v>1.4422240336519301</v>
      </c>
    </row>
    <row r="225" spans="1:11" x14ac:dyDescent="0.25">
      <c r="A225" s="292" t="s">
        <v>110</v>
      </c>
      <c r="B225" s="292" t="s">
        <v>122</v>
      </c>
      <c r="C225" s="292" t="s">
        <v>16</v>
      </c>
      <c r="D225" s="292">
        <v>281.13631570000001</v>
      </c>
      <c r="E225" s="292">
        <v>24.377878773633999</v>
      </c>
      <c r="F225" s="292">
        <v>2.6096594896691498</v>
      </c>
      <c r="G225" s="292">
        <v>24.450060806461501</v>
      </c>
      <c r="H225" s="292">
        <v>10491.7755072</v>
      </c>
      <c r="I225" s="292">
        <v>3.5327672633230902</v>
      </c>
      <c r="J225" s="292">
        <v>97.390340510330901</v>
      </c>
      <c r="K225" s="292">
        <v>0.655160798003388</v>
      </c>
    </row>
    <row r="226" spans="1:11" x14ac:dyDescent="0.25">
      <c r="A226" s="292" t="s">
        <v>110</v>
      </c>
      <c r="B226" s="292" t="s">
        <v>122</v>
      </c>
      <c r="C226" s="292" t="s">
        <v>17</v>
      </c>
      <c r="D226" s="292">
        <v>275.41087340000001</v>
      </c>
      <c r="E226" s="292">
        <v>27.049498191159</v>
      </c>
      <c r="F226" s="292">
        <v>3.2347053413976501</v>
      </c>
      <c r="G226" s="292">
        <v>25.619485561008901</v>
      </c>
      <c r="H226" s="292">
        <v>8238.8383188000007</v>
      </c>
      <c r="I226" s="292">
        <v>4.4674242825030097</v>
      </c>
      <c r="J226" s="292">
        <v>96.765294658602301</v>
      </c>
      <c r="K226" s="292">
        <v>0.85641744884294102</v>
      </c>
    </row>
    <row r="227" spans="1:11" x14ac:dyDescent="0.25">
      <c r="A227" s="292" t="s">
        <v>123</v>
      </c>
      <c r="B227" s="292" t="s">
        <v>124</v>
      </c>
      <c r="C227" s="292" t="s">
        <v>16</v>
      </c>
      <c r="D227" s="292">
        <v>835.39167020000002</v>
      </c>
      <c r="E227" s="292">
        <v>13.536281910584901</v>
      </c>
      <c r="F227" s="292">
        <v>13.2853918911349</v>
      </c>
      <c r="G227" s="292">
        <v>13.105267260665499</v>
      </c>
      <c r="H227" s="292">
        <v>5452.6552089999996</v>
      </c>
      <c r="I227" s="292">
        <v>4.8387053929431403</v>
      </c>
      <c r="J227" s="292">
        <v>86.714608108865093</v>
      </c>
      <c r="K227" s="292">
        <v>2.0078348411310198</v>
      </c>
    </row>
    <row r="228" spans="1:11" x14ac:dyDescent="0.25">
      <c r="A228" s="292" t="s">
        <v>123</v>
      </c>
      <c r="B228" s="292" t="s">
        <v>124</v>
      </c>
      <c r="C228" s="292" t="s">
        <v>17</v>
      </c>
      <c r="D228" s="292">
        <v>588.52485679999995</v>
      </c>
      <c r="E228" s="292">
        <v>19.097208374486801</v>
      </c>
      <c r="F228" s="292">
        <v>10.943364773151</v>
      </c>
      <c r="G228" s="292">
        <v>18.288155207351199</v>
      </c>
      <c r="H228" s="292">
        <v>4789.3901538</v>
      </c>
      <c r="I228" s="292">
        <v>5.4312436230958596</v>
      </c>
      <c r="J228" s="292">
        <v>89.056635226848996</v>
      </c>
      <c r="K228" s="292">
        <v>2.2472660566195302</v>
      </c>
    </row>
    <row r="229" spans="1:11" x14ac:dyDescent="0.25">
      <c r="A229" s="292" t="s">
        <v>125</v>
      </c>
      <c r="B229" s="292" t="s">
        <v>126</v>
      </c>
      <c r="C229" s="292" t="s">
        <v>16</v>
      </c>
      <c r="D229" s="292">
        <v>1130.1381122</v>
      </c>
      <c r="E229" s="292">
        <v>23.541886144045101</v>
      </c>
      <c r="F229" s="292">
        <v>8.1426102658429294</v>
      </c>
      <c r="G229" s="292">
        <v>23.1600749369745</v>
      </c>
      <c r="H229" s="292">
        <v>12749.1717811</v>
      </c>
      <c r="I229" s="292">
        <v>4.2735105409704897</v>
      </c>
      <c r="J229" s="292">
        <v>91.857389734157096</v>
      </c>
      <c r="K229" s="292">
        <v>2.05300264339404</v>
      </c>
    </row>
    <row r="230" spans="1:11" x14ac:dyDescent="0.25">
      <c r="A230" s="292" t="s">
        <v>125</v>
      </c>
      <c r="B230" s="292" t="s">
        <v>126</v>
      </c>
      <c r="C230" s="292" t="s">
        <v>17</v>
      </c>
      <c r="D230" s="292">
        <v>574.71045979999997</v>
      </c>
      <c r="E230" s="292">
        <v>22.525501155908</v>
      </c>
      <c r="F230" s="292">
        <v>6.8663380717211497</v>
      </c>
      <c r="G230" s="292">
        <v>22.1352956008582</v>
      </c>
      <c r="H230" s="292">
        <v>7795.2598766000001</v>
      </c>
      <c r="I230" s="292">
        <v>5.9503758471985799</v>
      </c>
      <c r="J230" s="292">
        <v>93.133661928278897</v>
      </c>
      <c r="K230" s="292">
        <v>1.63193865425392</v>
      </c>
    </row>
    <row r="231" spans="1:11" x14ac:dyDescent="0.25">
      <c r="A231" s="292" t="s">
        <v>127</v>
      </c>
      <c r="B231" s="292" t="s">
        <v>128</v>
      </c>
      <c r="C231" s="292" t="s">
        <v>16</v>
      </c>
      <c r="D231" s="292">
        <v>1079.0363311000001</v>
      </c>
      <c r="E231" s="292">
        <v>20.8819536410839</v>
      </c>
      <c r="F231" s="292">
        <v>6.2237124909258599</v>
      </c>
      <c r="G231" s="292">
        <v>21.2390354416242</v>
      </c>
      <c r="H231" s="292">
        <v>16258.466528700001</v>
      </c>
      <c r="I231" s="292">
        <v>4.17307868783264</v>
      </c>
      <c r="J231" s="292">
        <v>93.776287509074194</v>
      </c>
      <c r="K231" s="292">
        <v>1.4095850207384499</v>
      </c>
    </row>
    <row r="232" spans="1:11" x14ac:dyDescent="0.25">
      <c r="A232" s="292" t="s">
        <v>127</v>
      </c>
      <c r="B232" s="292" t="s">
        <v>128</v>
      </c>
      <c r="C232" s="292" t="s">
        <v>17</v>
      </c>
      <c r="D232" s="292">
        <v>904.862482</v>
      </c>
      <c r="E232" s="292">
        <v>23.076625168298801</v>
      </c>
      <c r="F232" s="292">
        <v>6.4890049664510601</v>
      </c>
      <c r="G232" s="292">
        <v>21.909703314439799</v>
      </c>
      <c r="H232" s="292">
        <v>13039.686592599999</v>
      </c>
      <c r="I232" s="292">
        <v>4.6478872498764501</v>
      </c>
      <c r="J232" s="292">
        <v>93.510995033548895</v>
      </c>
      <c r="K232" s="292">
        <v>1.52037921925504</v>
      </c>
    </row>
    <row r="233" spans="1:11" x14ac:dyDescent="0.25">
      <c r="A233" s="292" t="s">
        <v>129</v>
      </c>
      <c r="B233" s="292" t="s">
        <v>130</v>
      </c>
      <c r="C233" s="292" t="s">
        <v>16</v>
      </c>
      <c r="D233" s="292">
        <v>389.282152</v>
      </c>
      <c r="E233" s="292">
        <v>23.147632023413099</v>
      </c>
      <c r="F233" s="292">
        <v>3.93855461919336</v>
      </c>
      <c r="G233" s="292">
        <v>22.693596760576</v>
      </c>
      <c r="H233" s="292">
        <v>9494.6013951000004</v>
      </c>
      <c r="I233" s="292">
        <v>3.7046220289840401</v>
      </c>
      <c r="J233" s="292">
        <v>96.061445380806603</v>
      </c>
      <c r="K233" s="292">
        <v>0.93044582030968104</v>
      </c>
    </row>
    <row r="234" spans="1:11" x14ac:dyDescent="0.25">
      <c r="A234" s="292" t="s">
        <v>129</v>
      </c>
      <c r="B234" s="292" t="s">
        <v>130</v>
      </c>
      <c r="C234" s="292" t="s">
        <v>17</v>
      </c>
      <c r="D234" s="292">
        <v>260.11785500000002</v>
      </c>
      <c r="E234" s="292">
        <v>31.349110707401799</v>
      </c>
      <c r="F234" s="292">
        <v>3.4845885595016601</v>
      </c>
      <c r="G234" s="292">
        <v>31.257291465663499</v>
      </c>
      <c r="H234" s="292">
        <v>7204.6904160000004</v>
      </c>
      <c r="I234" s="292">
        <v>5.0954473932203799</v>
      </c>
      <c r="J234" s="292">
        <v>96.515411440498298</v>
      </c>
      <c r="K234" s="292">
        <v>1.12851200255628</v>
      </c>
    </row>
    <row r="235" spans="1:11" x14ac:dyDescent="0.25">
      <c r="A235" s="292" t="s">
        <v>131</v>
      </c>
      <c r="B235" s="292" t="s">
        <v>132</v>
      </c>
      <c r="C235" s="292" t="s">
        <v>16</v>
      </c>
      <c r="D235" s="292">
        <v>2561.2802311</v>
      </c>
      <c r="E235" s="292">
        <v>15.214706539836</v>
      </c>
      <c r="F235" s="292">
        <v>12.357390380547701</v>
      </c>
      <c r="G235" s="292">
        <v>15.179191240382201</v>
      </c>
      <c r="H235" s="292">
        <v>18165.427853900001</v>
      </c>
      <c r="I235" s="292">
        <v>3.85377256150836</v>
      </c>
      <c r="J235" s="292">
        <v>87.642609619452301</v>
      </c>
      <c r="K235" s="292">
        <v>2.1402282820291698</v>
      </c>
    </row>
    <row r="236" spans="1:11" x14ac:dyDescent="0.25">
      <c r="A236" s="292" t="s">
        <v>131</v>
      </c>
      <c r="B236" s="292" t="s">
        <v>132</v>
      </c>
      <c r="C236" s="292" t="s">
        <v>17</v>
      </c>
      <c r="D236" s="292">
        <v>2044.3568779</v>
      </c>
      <c r="E236" s="292">
        <v>14.6134449787641</v>
      </c>
      <c r="F236" s="292">
        <v>12.4106273223569</v>
      </c>
      <c r="G236" s="292">
        <v>14.428507778416</v>
      </c>
      <c r="H236" s="292">
        <v>14428.2743985</v>
      </c>
      <c r="I236" s="292">
        <v>4.2912744871909796</v>
      </c>
      <c r="J236" s="292">
        <v>87.589372677643098</v>
      </c>
      <c r="K236" s="292">
        <v>2.0443899457377199</v>
      </c>
    </row>
    <row r="237" spans="1:11" x14ac:dyDescent="0.25">
      <c r="A237" s="292" t="s">
        <v>133</v>
      </c>
      <c r="B237" s="292" t="s">
        <v>134</v>
      </c>
      <c r="C237" s="292" t="s">
        <v>16</v>
      </c>
      <c r="D237" s="292">
        <v>3930.2128573</v>
      </c>
      <c r="E237" s="292">
        <v>14.600661777473199</v>
      </c>
      <c r="F237" s="292">
        <v>10.0779461304304</v>
      </c>
      <c r="G237" s="292">
        <v>14.2920753440066</v>
      </c>
      <c r="H237" s="292">
        <v>35067.9402032</v>
      </c>
      <c r="I237" s="292">
        <v>3.5972120670770802</v>
      </c>
      <c r="J237" s="292">
        <v>89.922053869569595</v>
      </c>
      <c r="K237" s="292">
        <v>1.6017735273025699</v>
      </c>
    </row>
    <row r="238" spans="1:11" x14ac:dyDescent="0.25">
      <c r="A238" s="292" t="s">
        <v>133</v>
      </c>
      <c r="B238" s="292" t="s">
        <v>134</v>
      </c>
      <c r="C238" s="292" t="s">
        <v>17</v>
      </c>
      <c r="D238" s="292">
        <v>2473.5575776000001</v>
      </c>
      <c r="E238" s="292">
        <v>18.863429406573299</v>
      </c>
      <c r="F238" s="292">
        <v>9.9277658762787393</v>
      </c>
      <c r="G238" s="292">
        <v>17.504394049022</v>
      </c>
      <c r="H238" s="292">
        <v>22441.993498299998</v>
      </c>
      <c r="I238" s="292">
        <v>4.7596548915930397</v>
      </c>
      <c r="J238" s="292">
        <v>90.072234123721302</v>
      </c>
      <c r="K238" s="292">
        <v>1.9293351343558101</v>
      </c>
    </row>
    <row r="239" spans="1:11" x14ac:dyDescent="0.25">
      <c r="A239" s="292" t="s">
        <v>135</v>
      </c>
      <c r="B239" s="292" t="s">
        <v>136</v>
      </c>
      <c r="C239" s="292" t="s">
        <v>16</v>
      </c>
      <c r="D239" s="292">
        <v>9322.5450483000004</v>
      </c>
      <c r="E239" s="292">
        <v>16.363141354440899</v>
      </c>
      <c r="F239" s="292">
        <v>16.6454360595792</v>
      </c>
      <c r="G239" s="292">
        <v>14.9130277666107</v>
      </c>
      <c r="H239" s="292">
        <v>46684.068505900002</v>
      </c>
      <c r="I239" s="292">
        <v>4.0367451727290602</v>
      </c>
      <c r="J239" s="292">
        <v>83.354563940420803</v>
      </c>
      <c r="K239" s="292">
        <v>2.97804749265172</v>
      </c>
    </row>
    <row r="240" spans="1:11" x14ac:dyDescent="0.25">
      <c r="A240" s="292" t="s">
        <v>135</v>
      </c>
      <c r="B240" s="292" t="s">
        <v>136</v>
      </c>
      <c r="C240" s="292" t="s">
        <v>17</v>
      </c>
      <c r="D240" s="292">
        <v>7365.2824690999996</v>
      </c>
      <c r="E240" s="292">
        <v>13.5147387200266</v>
      </c>
      <c r="F240" s="292">
        <v>16.829497715453499</v>
      </c>
      <c r="G240" s="292">
        <v>11.7083208267107</v>
      </c>
      <c r="H240" s="292">
        <v>36398.842840099998</v>
      </c>
      <c r="I240" s="292">
        <v>4.27652595779512</v>
      </c>
      <c r="J240" s="292">
        <v>83.1705022845466</v>
      </c>
      <c r="K240" s="292">
        <v>2.3691711988318098</v>
      </c>
    </row>
    <row r="241" spans="1:11" x14ac:dyDescent="0.25">
      <c r="A241" s="292" t="s">
        <v>137</v>
      </c>
      <c r="B241" s="292" t="s">
        <v>138</v>
      </c>
      <c r="C241" s="292" t="s">
        <v>16</v>
      </c>
      <c r="D241" s="292">
        <v>3409.5240084000002</v>
      </c>
      <c r="E241" s="292">
        <v>13.2315648140604</v>
      </c>
      <c r="F241" s="292">
        <v>14.9113448540409</v>
      </c>
      <c r="G241" s="292">
        <v>12.438205104715401</v>
      </c>
      <c r="H241" s="292">
        <v>19455.777825699999</v>
      </c>
      <c r="I241" s="292">
        <v>4.2946707472301799</v>
      </c>
      <c r="J241" s="292">
        <v>85.088655145959095</v>
      </c>
      <c r="K241" s="292">
        <v>2.17973083912951</v>
      </c>
    </row>
    <row r="242" spans="1:11" x14ac:dyDescent="0.25">
      <c r="A242" s="292" t="s">
        <v>137</v>
      </c>
      <c r="B242" s="292" t="s">
        <v>138</v>
      </c>
      <c r="C242" s="292" t="s">
        <v>17</v>
      </c>
      <c r="D242" s="292">
        <v>2491.3940099000001</v>
      </c>
      <c r="E242" s="292">
        <v>15.3867928348382</v>
      </c>
      <c r="F242" s="292">
        <v>13.884671784544</v>
      </c>
      <c r="G242" s="292">
        <v>14.275777923276801</v>
      </c>
      <c r="H242" s="292">
        <v>15452.091068899999</v>
      </c>
      <c r="I242" s="292">
        <v>5.5284519163303099</v>
      </c>
      <c r="J242" s="292">
        <v>86.115328215456003</v>
      </c>
      <c r="K242" s="292">
        <v>2.3017329788004202</v>
      </c>
    </row>
    <row r="243" spans="1:11" x14ac:dyDescent="0.25">
      <c r="A243" s="292" t="s">
        <v>139</v>
      </c>
      <c r="B243" s="292" t="s">
        <v>140</v>
      </c>
      <c r="C243" s="292" t="s">
        <v>16</v>
      </c>
      <c r="D243" s="292">
        <v>1646.6335968999999</v>
      </c>
      <c r="E243" s="292">
        <v>20.132552441751798</v>
      </c>
      <c r="F243" s="292">
        <v>6.5921338523330002</v>
      </c>
      <c r="G243" s="292">
        <v>20.628579702003702</v>
      </c>
      <c r="H243" s="292">
        <v>23332.131000199999</v>
      </c>
      <c r="I243" s="292">
        <v>4.4047184901852097</v>
      </c>
      <c r="J243" s="292">
        <v>93.407866147666994</v>
      </c>
      <c r="K243" s="292">
        <v>1.4558341196248901</v>
      </c>
    </row>
    <row r="244" spans="1:11" x14ac:dyDescent="0.25">
      <c r="A244" s="292" t="s">
        <v>139</v>
      </c>
      <c r="B244" s="292" t="s">
        <v>140</v>
      </c>
      <c r="C244" s="292" t="s">
        <v>17</v>
      </c>
      <c r="D244" s="292">
        <v>1627.3421218000001</v>
      </c>
      <c r="E244" s="292">
        <v>17.748851591063001</v>
      </c>
      <c r="F244" s="292">
        <v>7.3676797509704599</v>
      </c>
      <c r="G244" s="292">
        <v>17.357505338912301</v>
      </c>
      <c r="H244" s="292">
        <v>20460.237371399999</v>
      </c>
      <c r="I244" s="292">
        <v>4.7796188428812503</v>
      </c>
      <c r="J244" s="292">
        <v>92.632320249029505</v>
      </c>
      <c r="K244" s="292">
        <v>1.38056069705547</v>
      </c>
    </row>
    <row r="245" spans="1:11" x14ac:dyDescent="0.25">
      <c r="A245" s="292" t="s">
        <v>141</v>
      </c>
      <c r="B245" s="292" t="s">
        <v>142</v>
      </c>
      <c r="C245" s="292" t="s">
        <v>16</v>
      </c>
      <c r="D245" s="292">
        <v>1834.4316014000001</v>
      </c>
      <c r="E245" s="292">
        <v>15.5373997257506</v>
      </c>
      <c r="F245" s="292">
        <v>10.177555844359899</v>
      </c>
      <c r="G245" s="292">
        <v>14.819054103248201</v>
      </c>
      <c r="H245" s="292">
        <v>16189.8527106</v>
      </c>
      <c r="I245" s="292">
        <v>4.26054130641523</v>
      </c>
      <c r="J245" s="292">
        <v>89.822444155640099</v>
      </c>
      <c r="K245" s="292">
        <v>1.6791098495946299</v>
      </c>
    </row>
    <row r="246" spans="1:11" x14ac:dyDescent="0.25">
      <c r="A246" s="292" t="s">
        <v>141</v>
      </c>
      <c r="B246" s="292" t="s">
        <v>142</v>
      </c>
      <c r="C246" s="292" t="s">
        <v>17</v>
      </c>
      <c r="D246" s="292">
        <v>1677.7568696999999</v>
      </c>
      <c r="E246" s="292">
        <v>17.098538318779401</v>
      </c>
      <c r="F246" s="292">
        <v>10.745498135792801</v>
      </c>
      <c r="G246" s="292">
        <v>16.088919370336999</v>
      </c>
      <c r="H246" s="292">
        <v>13935.8224032</v>
      </c>
      <c r="I246" s="292">
        <v>5.4116619418109897</v>
      </c>
      <c r="J246" s="292">
        <v>89.254501864207199</v>
      </c>
      <c r="K246" s="292">
        <v>1.9369717996287099</v>
      </c>
    </row>
    <row r="247" spans="1:11" x14ac:dyDescent="0.25">
      <c r="A247" s="292" t="s">
        <v>143</v>
      </c>
      <c r="B247" s="292" t="s">
        <v>144</v>
      </c>
      <c r="C247" s="292" t="s">
        <v>16</v>
      </c>
      <c r="D247" s="292">
        <v>919.03940279999995</v>
      </c>
      <c r="E247" s="292">
        <v>17.833806687932199</v>
      </c>
      <c r="F247" s="292">
        <v>10.292201541007699</v>
      </c>
      <c r="G247" s="292">
        <v>17.903822030390899</v>
      </c>
      <c r="H247" s="292">
        <v>8010.4340352999998</v>
      </c>
      <c r="I247" s="292">
        <v>4.55728804718267</v>
      </c>
      <c r="J247" s="292">
        <v>89.707798458992301</v>
      </c>
      <c r="K247" s="292">
        <v>2.05411065544487</v>
      </c>
    </row>
    <row r="248" spans="1:11" x14ac:dyDescent="0.25">
      <c r="A248" s="292" t="s">
        <v>143</v>
      </c>
      <c r="B248" s="292" t="s">
        <v>144</v>
      </c>
      <c r="C248" s="292" t="s">
        <v>17</v>
      </c>
      <c r="D248" s="292">
        <v>892.32559679999997</v>
      </c>
      <c r="E248" s="292">
        <v>17.147588155828199</v>
      </c>
      <c r="F248" s="292">
        <v>13.1835321340023</v>
      </c>
      <c r="G248" s="292">
        <v>15.6475735880018</v>
      </c>
      <c r="H248" s="292">
        <v>5876.1609342000002</v>
      </c>
      <c r="I248" s="292">
        <v>4.9017361065234599</v>
      </c>
      <c r="J248" s="292">
        <v>86.816467865997694</v>
      </c>
      <c r="K248" s="292">
        <v>2.3761654244560901</v>
      </c>
    </row>
    <row r="249" spans="1:11" x14ac:dyDescent="0.25">
      <c r="A249" s="292" t="s">
        <v>145</v>
      </c>
      <c r="B249" s="292" t="s">
        <v>146</v>
      </c>
      <c r="C249" s="292" t="s">
        <v>16</v>
      </c>
      <c r="D249" s="292">
        <v>2566.2662771999999</v>
      </c>
      <c r="E249" s="292">
        <v>11.0606441992103</v>
      </c>
      <c r="F249" s="292">
        <v>16.626670352113099</v>
      </c>
      <c r="G249" s="292">
        <v>10.0836846197057</v>
      </c>
      <c r="H249" s="292">
        <v>12868.371102700001</v>
      </c>
      <c r="I249" s="292">
        <v>3.5929724534052201</v>
      </c>
      <c r="J249" s="292">
        <v>83.373329647886905</v>
      </c>
      <c r="K249" s="292">
        <v>2.0109320428318598</v>
      </c>
    </row>
    <row r="250" spans="1:11" x14ac:dyDescent="0.25">
      <c r="A250" s="292" t="s">
        <v>145</v>
      </c>
      <c r="B250" s="292" t="s">
        <v>146</v>
      </c>
      <c r="C250" s="292" t="s">
        <v>17</v>
      </c>
      <c r="D250" s="292">
        <v>1521.6098108000001</v>
      </c>
      <c r="E250" s="292">
        <v>12.1974655439021</v>
      </c>
      <c r="F250" s="292">
        <v>13.2623807404464</v>
      </c>
      <c r="G250" s="292">
        <v>12.2844829502182</v>
      </c>
      <c r="H250" s="292">
        <v>9951.5173794000002</v>
      </c>
      <c r="I250" s="292">
        <v>5.5805435517128297</v>
      </c>
      <c r="J250" s="292">
        <v>86.737619259553597</v>
      </c>
      <c r="K250" s="292">
        <v>1.8783255924720399</v>
      </c>
    </row>
    <row r="251" spans="1:11" x14ac:dyDescent="0.25">
      <c r="A251" s="292" t="s">
        <v>147</v>
      </c>
      <c r="B251" s="292" t="s">
        <v>148</v>
      </c>
      <c r="C251" s="292" t="s">
        <v>16</v>
      </c>
      <c r="D251" s="292">
        <v>547.95543480000003</v>
      </c>
      <c r="E251" s="292">
        <v>16.4570008805943</v>
      </c>
      <c r="F251" s="292">
        <v>11.0595252177039</v>
      </c>
      <c r="G251" s="292">
        <v>16.057655244580701</v>
      </c>
      <c r="H251" s="292">
        <v>4406.6463587999997</v>
      </c>
      <c r="I251" s="292">
        <v>4.5285925198174901</v>
      </c>
      <c r="J251" s="292">
        <v>88.940474782296107</v>
      </c>
      <c r="K251" s="292">
        <v>1.99672920061795</v>
      </c>
    </row>
    <row r="252" spans="1:11" x14ac:dyDescent="0.25">
      <c r="A252" s="292" t="s">
        <v>147</v>
      </c>
      <c r="B252" s="292" t="s">
        <v>148</v>
      </c>
      <c r="C252" s="292" t="s">
        <v>17</v>
      </c>
      <c r="D252" s="292">
        <v>544.54271730000005</v>
      </c>
      <c r="E252" s="292">
        <v>16.846468273988801</v>
      </c>
      <c r="F252" s="292">
        <v>12.2891227048256</v>
      </c>
      <c r="G252" s="292">
        <v>15.343154587004101</v>
      </c>
      <c r="H252" s="292">
        <v>3886.5524095000001</v>
      </c>
      <c r="I252" s="292">
        <v>5.3418460841464297</v>
      </c>
      <c r="J252" s="292">
        <v>87.710877295174399</v>
      </c>
      <c r="K252" s="292">
        <v>2.1497209378519599</v>
      </c>
    </row>
    <row r="253" spans="1:11" x14ac:dyDescent="0.25">
      <c r="A253" s="292" t="s">
        <v>149</v>
      </c>
      <c r="B253" s="292" t="s">
        <v>150</v>
      </c>
      <c r="C253" s="292" t="s">
        <v>16</v>
      </c>
      <c r="D253" s="292">
        <v>1076.9422686</v>
      </c>
      <c r="E253" s="292">
        <v>16.528918162812399</v>
      </c>
      <c r="F253" s="292">
        <v>11.1211748301605</v>
      </c>
      <c r="G253" s="292">
        <v>16.659837413011299</v>
      </c>
      <c r="H253" s="292">
        <v>8606.7672769000001</v>
      </c>
      <c r="I253" s="292">
        <v>4.2703278379423804</v>
      </c>
      <c r="J253" s="292">
        <v>88.878825169839502</v>
      </c>
      <c r="K253" s="292">
        <v>2.0846018627957901</v>
      </c>
    </row>
    <row r="254" spans="1:11" x14ac:dyDescent="0.25">
      <c r="A254" s="292" t="s">
        <v>149</v>
      </c>
      <c r="B254" s="292" t="s">
        <v>150</v>
      </c>
      <c r="C254" s="292" t="s">
        <v>17</v>
      </c>
      <c r="D254" s="292">
        <v>808.95783659999995</v>
      </c>
      <c r="E254" s="292">
        <v>19.299522396314799</v>
      </c>
      <c r="F254" s="292">
        <v>9.1724550748418299</v>
      </c>
      <c r="G254" s="292">
        <v>18.999872209097401</v>
      </c>
      <c r="H254" s="292">
        <v>8010.4676061999999</v>
      </c>
      <c r="I254" s="292">
        <v>5.5359568977512303</v>
      </c>
      <c r="J254" s="292">
        <v>90.827544925158193</v>
      </c>
      <c r="K254" s="292">
        <v>1.91875134805509</v>
      </c>
    </row>
    <row r="255" spans="1:11" x14ac:dyDescent="0.25">
      <c r="A255" s="292" t="s">
        <v>151</v>
      </c>
      <c r="B255" s="292" t="s">
        <v>152</v>
      </c>
      <c r="C255" s="292" t="s">
        <v>16</v>
      </c>
      <c r="D255" s="292">
        <v>1729.6261886</v>
      </c>
      <c r="E255" s="292">
        <v>11.459660568597901</v>
      </c>
      <c r="F255" s="292">
        <v>20.0802468360441</v>
      </c>
      <c r="G255" s="292">
        <v>9.8473497777672403</v>
      </c>
      <c r="H255" s="292">
        <v>6883.9441660000002</v>
      </c>
      <c r="I255" s="292">
        <v>4.1794591403060002</v>
      </c>
      <c r="J255" s="292">
        <v>79.919753163955903</v>
      </c>
      <c r="K255" s="292">
        <v>2.47419700875166</v>
      </c>
    </row>
    <row r="256" spans="1:11" x14ac:dyDescent="0.25">
      <c r="A256" s="292" t="s">
        <v>151</v>
      </c>
      <c r="B256" s="292" t="s">
        <v>152</v>
      </c>
      <c r="C256" s="292" t="s">
        <v>17</v>
      </c>
      <c r="D256" s="292">
        <v>1663.1993414999999</v>
      </c>
      <c r="E256" s="292">
        <v>11.9108081026577</v>
      </c>
      <c r="F256" s="292">
        <v>18.2664714472503</v>
      </c>
      <c r="G256" s="292">
        <v>11.505018496831401</v>
      </c>
      <c r="H256" s="292">
        <v>7442.0038517000003</v>
      </c>
      <c r="I256" s="292">
        <v>5.1250471820457699</v>
      </c>
      <c r="J256" s="292">
        <v>81.733528552749704</v>
      </c>
      <c r="K256" s="292">
        <v>2.5712347869188901</v>
      </c>
    </row>
    <row r="257" spans="1:11" x14ac:dyDescent="0.25">
      <c r="A257" s="292" t="s">
        <v>153</v>
      </c>
      <c r="B257" s="292" t="s">
        <v>154</v>
      </c>
      <c r="C257" s="292" t="s">
        <v>16</v>
      </c>
      <c r="D257" s="292">
        <v>1579.0460545000001</v>
      </c>
      <c r="E257" s="292">
        <v>16.816558748251801</v>
      </c>
      <c r="F257" s="292">
        <v>16.8047507877735</v>
      </c>
      <c r="G257" s="292">
        <v>14.9276468293866</v>
      </c>
      <c r="H257" s="292">
        <v>7817.3804349000002</v>
      </c>
      <c r="I257" s="292">
        <v>4.6264580194747698</v>
      </c>
      <c r="J257" s="292">
        <v>83.1952492122265</v>
      </c>
      <c r="K257" s="292">
        <v>3.01526093366004</v>
      </c>
    </row>
    <row r="258" spans="1:11" x14ac:dyDescent="0.25">
      <c r="A258" s="292" t="s">
        <v>153</v>
      </c>
      <c r="B258" s="292" t="s">
        <v>154</v>
      </c>
      <c r="C258" s="292" t="s">
        <v>17</v>
      </c>
      <c r="D258" s="292">
        <v>1528.6639416</v>
      </c>
      <c r="E258" s="292">
        <v>15.212405230583199</v>
      </c>
      <c r="F258" s="292">
        <v>16.201149605451501</v>
      </c>
      <c r="G258" s="292">
        <v>14.565136554415099</v>
      </c>
      <c r="H258" s="292">
        <v>7906.8636526</v>
      </c>
      <c r="I258" s="292">
        <v>4.9734199601752103</v>
      </c>
      <c r="J258" s="292">
        <v>83.798850394548495</v>
      </c>
      <c r="K258" s="292">
        <v>2.8159330973024801</v>
      </c>
    </row>
    <row r="259" spans="1:11" x14ac:dyDescent="0.25">
      <c r="A259" s="292" t="s">
        <v>155</v>
      </c>
      <c r="B259" s="292" t="s">
        <v>156</v>
      </c>
      <c r="C259" s="292" t="s">
        <v>16</v>
      </c>
      <c r="D259" s="292">
        <v>3714.6754719999999</v>
      </c>
      <c r="E259" s="292">
        <v>11.8295717923602</v>
      </c>
      <c r="F259" s="292">
        <v>20.939314526262802</v>
      </c>
      <c r="G259" s="292">
        <v>10.6232198116411</v>
      </c>
      <c r="H259" s="292">
        <v>14025.5206903</v>
      </c>
      <c r="I259" s="292">
        <v>5.20251977743367</v>
      </c>
      <c r="J259" s="292">
        <v>79.060685473737195</v>
      </c>
      <c r="K259" s="292">
        <v>2.8135721260786699</v>
      </c>
    </row>
    <row r="260" spans="1:11" x14ac:dyDescent="0.25">
      <c r="A260" s="292" t="s">
        <v>155</v>
      </c>
      <c r="B260" s="292" t="s">
        <v>156</v>
      </c>
      <c r="C260" s="292" t="s">
        <v>17</v>
      </c>
      <c r="D260" s="292">
        <v>3610.2549650000001</v>
      </c>
      <c r="E260" s="292">
        <v>11.1978282554124</v>
      </c>
      <c r="F260" s="292">
        <v>21.299412267384898</v>
      </c>
      <c r="G260" s="292">
        <v>10.4117606397926</v>
      </c>
      <c r="H260" s="292">
        <v>13339.7665646</v>
      </c>
      <c r="I260" s="292">
        <v>5.07433017812932</v>
      </c>
      <c r="J260" s="292">
        <v>78.700587732615105</v>
      </c>
      <c r="K260" s="292">
        <v>2.8178237124444001</v>
      </c>
    </row>
    <row r="261" spans="1:11" x14ac:dyDescent="0.25">
      <c r="A261" s="292" t="s">
        <v>157</v>
      </c>
      <c r="B261" s="292" t="s">
        <v>158</v>
      </c>
      <c r="C261" s="292" t="s">
        <v>16</v>
      </c>
      <c r="D261" s="292">
        <v>2177.3603920999999</v>
      </c>
      <c r="E261" s="292">
        <v>17.165257194404099</v>
      </c>
      <c r="F261" s="292">
        <v>9.8911423413566997</v>
      </c>
      <c r="G261" s="292">
        <v>16.574913070132201</v>
      </c>
      <c r="H261" s="292">
        <v>19835.874449300001</v>
      </c>
      <c r="I261" s="292">
        <v>3.9948091030045898</v>
      </c>
      <c r="J261" s="292">
        <v>90.108857658643302</v>
      </c>
      <c r="K261" s="292">
        <v>1.8194085324370499</v>
      </c>
    </row>
    <row r="262" spans="1:11" x14ac:dyDescent="0.25">
      <c r="A262" s="292" t="s">
        <v>157</v>
      </c>
      <c r="B262" s="292" t="s">
        <v>158</v>
      </c>
      <c r="C262" s="292" t="s">
        <v>17</v>
      </c>
      <c r="D262" s="292">
        <v>1697.5165944</v>
      </c>
      <c r="E262" s="292">
        <v>22.1932521124128</v>
      </c>
      <c r="F262" s="292">
        <v>11.2746717636314</v>
      </c>
      <c r="G262" s="292">
        <v>20.622295117595499</v>
      </c>
      <c r="H262" s="292">
        <v>13358.501265700001</v>
      </c>
      <c r="I262" s="292">
        <v>5.2946158485374397</v>
      </c>
      <c r="J262" s="292">
        <v>88.725328236368597</v>
      </c>
      <c r="K262" s="292">
        <v>2.6205550668036</v>
      </c>
    </row>
    <row r="263" spans="1:11" x14ac:dyDescent="0.25">
      <c r="A263" s="292" t="s">
        <v>159</v>
      </c>
      <c r="B263" s="292" t="s">
        <v>160</v>
      </c>
      <c r="C263" s="292" t="s">
        <v>16</v>
      </c>
      <c r="D263" s="292">
        <v>1089.4999725</v>
      </c>
      <c r="E263" s="292">
        <v>16.2145774205629</v>
      </c>
      <c r="F263" s="292">
        <v>9.3963353910177201</v>
      </c>
      <c r="G263" s="292">
        <v>14.958136762134499</v>
      </c>
      <c r="H263" s="292">
        <v>10505.4455798</v>
      </c>
      <c r="I263" s="292">
        <v>4.0469200288789899</v>
      </c>
      <c r="J263" s="292">
        <v>90.603664608982299</v>
      </c>
      <c r="K263" s="292">
        <v>1.5512801877088001</v>
      </c>
    </row>
    <row r="264" spans="1:11" x14ac:dyDescent="0.25">
      <c r="A264" s="292" t="s">
        <v>159</v>
      </c>
      <c r="B264" s="292" t="s">
        <v>160</v>
      </c>
      <c r="C264" s="292" t="s">
        <v>17</v>
      </c>
      <c r="D264" s="292">
        <v>1028.3397087000001</v>
      </c>
      <c r="E264" s="292">
        <v>15.7936376766027</v>
      </c>
      <c r="F264" s="292">
        <v>11.158656887581801</v>
      </c>
      <c r="G264" s="292">
        <v>15.3088517613715</v>
      </c>
      <c r="H264" s="292">
        <v>8187.2829155999998</v>
      </c>
      <c r="I264" s="292">
        <v>4.67899861187475</v>
      </c>
      <c r="J264" s="292">
        <v>88.841343112418201</v>
      </c>
      <c r="K264" s="292">
        <v>1.92282352070969</v>
      </c>
    </row>
    <row r="265" spans="1:11" x14ac:dyDescent="0.25">
      <c r="A265" s="292" t="s">
        <v>161</v>
      </c>
      <c r="B265" s="292" t="s">
        <v>162</v>
      </c>
      <c r="C265" s="292" t="s">
        <v>16</v>
      </c>
      <c r="D265" s="292">
        <v>4207.0481779000002</v>
      </c>
      <c r="E265" s="292">
        <v>14.3167708801424</v>
      </c>
      <c r="F265" s="292">
        <v>15.1152267576276</v>
      </c>
      <c r="G265" s="292">
        <v>14.1279514112224</v>
      </c>
      <c r="H265" s="292">
        <v>23626.131207099999</v>
      </c>
      <c r="I265" s="292">
        <v>5.0622895224615396</v>
      </c>
      <c r="J265" s="292">
        <v>84.884773242372404</v>
      </c>
      <c r="K265" s="292">
        <v>2.5157302192659099</v>
      </c>
    </row>
    <row r="266" spans="1:11" x14ac:dyDescent="0.25">
      <c r="A266" s="292" t="s">
        <v>161</v>
      </c>
      <c r="B266" s="292" t="s">
        <v>162</v>
      </c>
      <c r="C266" s="292" t="s">
        <v>17</v>
      </c>
      <c r="D266" s="292">
        <v>4566.0330032000002</v>
      </c>
      <c r="E266" s="292">
        <v>15.6527932292495</v>
      </c>
      <c r="F266" s="292">
        <v>16.514691855874599</v>
      </c>
      <c r="G266" s="292">
        <v>15.010297067386301</v>
      </c>
      <c r="H266" s="292">
        <v>23082.275806000001</v>
      </c>
      <c r="I266" s="292">
        <v>4.3866236347940397</v>
      </c>
      <c r="J266" s="292">
        <v>83.485308144125398</v>
      </c>
      <c r="K266" s="292">
        <v>2.9692701176244798</v>
      </c>
    </row>
    <row r="267" spans="1:11" x14ac:dyDescent="0.25">
      <c r="A267" s="292" t="s">
        <v>163</v>
      </c>
      <c r="B267" s="292" t="s">
        <v>164</v>
      </c>
      <c r="C267" s="292" t="s">
        <v>16</v>
      </c>
      <c r="D267" s="292">
        <v>1603.7718546999999</v>
      </c>
      <c r="E267" s="292">
        <v>11.862698465562801</v>
      </c>
      <c r="F267" s="292">
        <v>11.2695702363899</v>
      </c>
      <c r="G267" s="292">
        <v>11.7986922555669</v>
      </c>
      <c r="H267" s="292">
        <v>12627.222061300001</v>
      </c>
      <c r="I267" s="292">
        <v>4.20197844201126</v>
      </c>
      <c r="J267" s="292">
        <v>88.730429763610005</v>
      </c>
      <c r="K267" s="292">
        <v>1.49854104646964</v>
      </c>
    </row>
    <row r="268" spans="1:11" x14ac:dyDescent="0.25">
      <c r="A268" s="292" t="s">
        <v>163</v>
      </c>
      <c r="B268" s="292" t="s">
        <v>164</v>
      </c>
      <c r="C268" s="292" t="s">
        <v>17</v>
      </c>
      <c r="D268" s="292">
        <v>1555.7667618</v>
      </c>
      <c r="E268" s="292">
        <v>12.676885968491501</v>
      </c>
      <c r="F268" s="292">
        <v>14.146213980384999</v>
      </c>
      <c r="G268" s="292">
        <v>12.586381404934</v>
      </c>
      <c r="H268" s="292">
        <v>9441.9939391000007</v>
      </c>
      <c r="I268" s="292">
        <v>5.1532676448327299</v>
      </c>
      <c r="J268" s="292">
        <v>85.853786019615001</v>
      </c>
      <c r="K268" s="292">
        <v>2.0738706217598302</v>
      </c>
    </row>
    <row r="269" spans="1:11" x14ac:dyDescent="0.25">
      <c r="A269" s="292" t="s">
        <v>165</v>
      </c>
      <c r="B269" s="292" t="s">
        <v>166</v>
      </c>
      <c r="C269" s="292" t="s">
        <v>16</v>
      </c>
      <c r="D269" s="292">
        <v>1617.2981576</v>
      </c>
      <c r="E269" s="292">
        <v>15.3367208035079</v>
      </c>
      <c r="F269" s="292">
        <v>9.7096740576364304</v>
      </c>
      <c r="G269" s="292">
        <v>14.603836868868701</v>
      </c>
      <c r="H269" s="292">
        <v>15039.266707500001</v>
      </c>
      <c r="I269" s="292">
        <v>3.9575061104313001</v>
      </c>
      <c r="J269" s="292">
        <v>90.290325942363594</v>
      </c>
      <c r="K269" s="292">
        <v>1.5704727445344</v>
      </c>
    </row>
    <row r="270" spans="1:11" x14ac:dyDescent="0.25">
      <c r="A270" s="292" t="s">
        <v>165</v>
      </c>
      <c r="B270" s="292" t="s">
        <v>166</v>
      </c>
      <c r="C270" s="292" t="s">
        <v>17</v>
      </c>
      <c r="D270" s="292">
        <v>1028.8609031999999</v>
      </c>
      <c r="E270" s="292">
        <v>18.202761228441201</v>
      </c>
      <c r="F270" s="292">
        <v>7.1741037298685901</v>
      </c>
      <c r="G270" s="292">
        <v>17.944066127823302</v>
      </c>
      <c r="H270" s="292">
        <v>13312.4553356</v>
      </c>
      <c r="I270" s="292">
        <v>4.2781349820256001</v>
      </c>
      <c r="J270" s="292">
        <v>92.825896270131395</v>
      </c>
      <c r="K270" s="292">
        <v>1.3868176544399</v>
      </c>
    </row>
    <row r="271" spans="1:11" x14ac:dyDescent="0.25">
      <c r="A271" s="292" t="s">
        <v>167</v>
      </c>
      <c r="B271" s="292" t="s">
        <v>168</v>
      </c>
      <c r="C271" s="292" t="s">
        <v>16</v>
      </c>
      <c r="D271" s="292">
        <v>3591.1639789999999</v>
      </c>
      <c r="E271" s="292">
        <v>10.6363667246719</v>
      </c>
      <c r="F271" s="292">
        <v>18.870453519989798</v>
      </c>
      <c r="G271" s="292">
        <v>10.0973940458311</v>
      </c>
      <c r="H271" s="292">
        <v>15439.4543111</v>
      </c>
      <c r="I271" s="292">
        <v>3.8978051228502002</v>
      </c>
      <c r="J271" s="292">
        <v>81.129546480010205</v>
      </c>
      <c r="K271" s="292">
        <v>2.3486191317712501</v>
      </c>
    </row>
    <row r="272" spans="1:11" x14ac:dyDescent="0.25">
      <c r="A272" s="292" t="s">
        <v>167</v>
      </c>
      <c r="B272" s="292" t="s">
        <v>168</v>
      </c>
      <c r="C272" s="292" t="s">
        <v>17</v>
      </c>
      <c r="D272" s="292">
        <v>2082.4787304000001</v>
      </c>
      <c r="E272" s="292">
        <v>13.933170890399399</v>
      </c>
      <c r="F272" s="292">
        <v>17.5588507896457</v>
      </c>
      <c r="G272" s="292">
        <v>13.171369578251401</v>
      </c>
      <c r="H272" s="292">
        <v>9777.5157268000003</v>
      </c>
      <c r="I272" s="292">
        <v>5.6044130277050099</v>
      </c>
      <c r="J272" s="292">
        <v>82.441149210354297</v>
      </c>
      <c r="K272" s="292">
        <v>2.8053237410565899</v>
      </c>
    </row>
    <row r="273" spans="1:11" x14ac:dyDescent="0.25">
      <c r="A273" s="292" t="s">
        <v>169</v>
      </c>
      <c r="B273" s="292" t="s">
        <v>170</v>
      </c>
      <c r="C273" s="292" t="s">
        <v>16</v>
      </c>
      <c r="D273" s="292">
        <v>2865.7796122</v>
      </c>
      <c r="E273" s="292">
        <v>11.526211023136501</v>
      </c>
      <c r="F273" s="292">
        <v>15.5564740771602</v>
      </c>
      <c r="G273" s="292">
        <v>11.031009960437199</v>
      </c>
      <c r="H273" s="292">
        <v>15556.001557400001</v>
      </c>
      <c r="I273" s="292">
        <v>4.2217585290520896</v>
      </c>
      <c r="J273" s="292">
        <v>84.443525922839797</v>
      </c>
      <c r="K273" s="292">
        <v>2.0321702418162801</v>
      </c>
    </row>
    <row r="274" spans="1:11" x14ac:dyDescent="0.25">
      <c r="A274" s="292" t="s">
        <v>169</v>
      </c>
      <c r="B274" s="292" t="s">
        <v>170</v>
      </c>
      <c r="C274" s="292" t="s">
        <v>17</v>
      </c>
      <c r="D274" s="292">
        <v>2612.7159236000002</v>
      </c>
      <c r="E274" s="292">
        <v>12.128619171105999</v>
      </c>
      <c r="F274" s="292">
        <v>16.884372799962001</v>
      </c>
      <c r="G274" s="292">
        <v>12.3980462321649</v>
      </c>
      <c r="H274" s="292">
        <v>12861.4503635</v>
      </c>
      <c r="I274" s="292">
        <v>5.1454340223567403</v>
      </c>
      <c r="J274" s="292">
        <v>83.115627200038006</v>
      </c>
      <c r="K274" s="292">
        <v>2.5185785348310499</v>
      </c>
    </row>
    <row r="275" spans="1:11" x14ac:dyDescent="0.25">
      <c r="A275" s="292" t="s">
        <v>171</v>
      </c>
      <c r="B275" s="292" t="s">
        <v>172</v>
      </c>
      <c r="C275" s="292" t="s">
        <v>16</v>
      </c>
      <c r="D275" s="292">
        <v>2549.3773003000001</v>
      </c>
      <c r="E275" s="292">
        <v>16.178985739022099</v>
      </c>
      <c r="F275" s="292">
        <v>13.550781224774999</v>
      </c>
      <c r="G275" s="292">
        <v>15.9407130627069</v>
      </c>
      <c r="H275" s="292">
        <v>16264.130629699999</v>
      </c>
      <c r="I275" s="292">
        <v>5.9412629490855204</v>
      </c>
      <c r="J275" s="292">
        <v>86.449218775225006</v>
      </c>
      <c r="K275" s="292">
        <v>2.4986820973049602</v>
      </c>
    </row>
    <row r="276" spans="1:11" x14ac:dyDescent="0.25">
      <c r="A276" s="292" t="s">
        <v>171</v>
      </c>
      <c r="B276" s="292" t="s">
        <v>172</v>
      </c>
      <c r="C276" s="292" t="s">
        <v>17</v>
      </c>
      <c r="D276" s="292">
        <v>3595.8329236999998</v>
      </c>
      <c r="E276" s="292">
        <v>12.738057047637</v>
      </c>
      <c r="F276" s="292">
        <v>12.2646288492625</v>
      </c>
      <c r="G276" s="292">
        <v>12.3331362220014</v>
      </c>
      <c r="H276" s="292">
        <v>25722.893047500002</v>
      </c>
      <c r="I276" s="292">
        <v>3.9112542750750299</v>
      </c>
      <c r="J276" s="292">
        <v>87.735371150737507</v>
      </c>
      <c r="K276" s="292">
        <v>1.7240633546800701</v>
      </c>
    </row>
    <row r="277" spans="1:11" x14ac:dyDescent="0.25">
      <c r="A277" s="292" t="s">
        <v>173</v>
      </c>
      <c r="B277" s="292" t="s">
        <v>174</v>
      </c>
      <c r="C277" s="292" t="s">
        <v>16</v>
      </c>
      <c r="D277" s="292">
        <v>1146.0162862</v>
      </c>
      <c r="E277" s="292">
        <v>13.408604712654</v>
      </c>
      <c r="F277" s="292">
        <v>17.253124780628799</v>
      </c>
      <c r="G277" s="292">
        <v>11.896122377704399</v>
      </c>
      <c r="H277" s="292">
        <v>5496.3531440999996</v>
      </c>
      <c r="I277" s="292">
        <v>3.9714666897803999</v>
      </c>
      <c r="J277" s="292">
        <v>82.746875219371205</v>
      </c>
      <c r="K277" s="292">
        <v>2.4803992083572601</v>
      </c>
    </row>
    <row r="278" spans="1:11" x14ac:dyDescent="0.25">
      <c r="A278" s="292" t="s">
        <v>173</v>
      </c>
      <c r="B278" s="292" t="s">
        <v>174</v>
      </c>
      <c r="C278" s="292" t="s">
        <v>17</v>
      </c>
      <c r="D278" s="292">
        <v>839.28222930000004</v>
      </c>
      <c r="E278" s="292">
        <v>13.4263635833137</v>
      </c>
      <c r="F278" s="292">
        <v>17.307197195360501</v>
      </c>
      <c r="G278" s="292">
        <v>12.061606345798101</v>
      </c>
      <c r="H278" s="292">
        <v>4010.0427066000002</v>
      </c>
      <c r="I278" s="292">
        <v>4.9657199180285296</v>
      </c>
      <c r="J278" s="292">
        <v>82.692802804639499</v>
      </c>
      <c r="K278" s="292">
        <v>2.5244349258872401</v>
      </c>
    </row>
    <row r="279" spans="1:11" x14ac:dyDescent="0.25">
      <c r="A279" s="292" t="s">
        <v>175</v>
      </c>
      <c r="B279" s="292" t="s">
        <v>176</v>
      </c>
      <c r="C279" s="292" t="s">
        <v>16</v>
      </c>
      <c r="D279" s="292">
        <v>2276.2122813999999</v>
      </c>
      <c r="E279" s="292">
        <v>12.954089091606599</v>
      </c>
      <c r="F279" s="292">
        <v>12.5745112289072</v>
      </c>
      <c r="G279" s="292">
        <v>13.789369361266401</v>
      </c>
      <c r="H279" s="292">
        <v>15825.5830088</v>
      </c>
      <c r="I279" s="292">
        <v>5.1710914479769698</v>
      </c>
      <c r="J279" s="292">
        <v>87.425488771092802</v>
      </c>
      <c r="K279" s="292">
        <v>1.98334126934989</v>
      </c>
    </row>
    <row r="280" spans="1:11" x14ac:dyDescent="0.25">
      <c r="A280" s="292" t="s">
        <v>175</v>
      </c>
      <c r="B280" s="292" t="s">
        <v>176</v>
      </c>
      <c r="C280" s="292" t="s">
        <v>17</v>
      </c>
      <c r="D280" s="292">
        <v>1761.1135411</v>
      </c>
      <c r="E280" s="292">
        <v>16.9233511237587</v>
      </c>
      <c r="F280" s="292">
        <v>11.808052720966501</v>
      </c>
      <c r="G280" s="292">
        <v>15.7614855301613</v>
      </c>
      <c r="H280" s="292">
        <v>13153.399314800001</v>
      </c>
      <c r="I280" s="292">
        <v>4.2193853345594201</v>
      </c>
      <c r="J280" s="292">
        <v>88.191947279033499</v>
      </c>
      <c r="K280" s="292">
        <v>2.1103111774144998</v>
      </c>
    </row>
    <row r="281" spans="1:11" x14ac:dyDescent="0.25">
      <c r="A281" s="292" t="s">
        <v>177</v>
      </c>
      <c r="B281" s="292" t="s">
        <v>178</v>
      </c>
      <c r="C281" s="292" t="s">
        <v>16</v>
      </c>
      <c r="D281" s="292">
        <v>1538.7350617</v>
      </c>
      <c r="E281" s="292">
        <v>12.7371391866007</v>
      </c>
      <c r="F281" s="292">
        <v>10.483138156997899</v>
      </c>
      <c r="G281" s="292">
        <v>12.489977207268399</v>
      </c>
      <c r="H281" s="292">
        <v>13139.456131200001</v>
      </c>
      <c r="I281" s="292">
        <v>4.5229731050242998</v>
      </c>
      <c r="J281" s="292">
        <v>89.516861843002104</v>
      </c>
      <c r="K281" s="292">
        <v>1.4626759020125799</v>
      </c>
    </row>
    <row r="282" spans="1:11" x14ac:dyDescent="0.25">
      <c r="A282" s="292" t="s">
        <v>177</v>
      </c>
      <c r="B282" s="292" t="s">
        <v>178</v>
      </c>
      <c r="C282" s="292" t="s">
        <v>17</v>
      </c>
      <c r="D282" s="292">
        <v>1033.3129954999999</v>
      </c>
      <c r="E282" s="292">
        <v>15.362251136656701</v>
      </c>
      <c r="F282" s="292">
        <v>8.8199987733180798</v>
      </c>
      <c r="G282" s="292">
        <v>15.1649364770647</v>
      </c>
      <c r="H282" s="292">
        <v>10682.255476300001</v>
      </c>
      <c r="I282" s="292">
        <v>4.9068259547495199</v>
      </c>
      <c r="J282" s="292">
        <v>91.180001226681895</v>
      </c>
      <c r="K282" s="292">
        <v>1.46693045981246</v>
      </c>
    </row>
    <row r="283" spans="1:11" x14ac:dyDescent="0.25">
      <c r="A283" s="292" t="s">
        <v>179</v>
      </c>
      <c r="B283" s="292" t="s">
        <v>180</v>
      </c>
      <c r="C283" s="292" t="s">
        <v>16</v>
      </c>
      <c r="D283" s="292">
        <v>638.43769589999999</v>
      </c>
      <c r="E283" s="292">
        <v>14.746853630533</v>
      </c>
      <c r="F283" s="292">
        <v>16.1553148263108</v>
      </c>
      <c r="G283" s="292">
        <v>13.353919460135099</v>
      </c>
      <c r="H283" s="292">
        <v>3313.4363638999998</v>
      </c>
      <c r="I283" s="292">
        <v>3.97327757281316</v>
      </c>
      <c r="J283" s="292">
        <v>83.8446851736892</v>
      </c>
      <c r="K283" s="292">
        <v>2.57305245522444</v>
      </c>
    </row>
    <row r="284" spans="1:11" x14ac:dyDescent="0.25">
      <c r="A284" s="292" t="s">
        <v>179</v>
      </c>
      <c r="B284" s="292" t="s">
        <v>180</v>
      </c>
      <c r="C284" s="292" t="s">
        <v>17</v>
      </c>
      <c r="D284" s="292">
        <v>388.26898269999998</v>
      </c>
      <c r="E284" s="292">
        <v>17.313284267621999</v>
      </c>
      <c r="F284" s="292">
        <v>13.815628625833799</v>
      </c>
      <c r="G284" s="292">
        <v>17.805570025432399</v>
      </c>
      <c r="H284" s="292">
        <v>2422.0916112</v>
      </c>
      <c r="I284" s="292">
        <v>5.9788240626140903</v>
      </c>
      <c r="J284" s="292">
        <v>86.184371374166204</v>
      </c>
      <c r="K284" s="292">
        <v>2.85428946130699</v>
      </c>
    </row>
    <row r="285" spans="1:11" x14ac:dyDescent="0.25">
      <c r="A285" s="292" t="s">
        <v>181</v>
      </c>
      <c r="B285" s="292" t="s">
        <v>182</v>
      </c>
      <c r="C285" s="292" t="s">
        <v>16</v>
      </c>
      <c r="D285" s="292">
        <v>1579.9184551999999</v>
      </c>
      <c r="E285" s="292">
        <v>12.796717331619501</v>
      </c>
      <c r="F285" s="292">
        <v>17.542766880033</v>
      </c>
      <c r="G285" s="292">
        <v>12.254247997797499</v>
      </c>
      <c r="H285" s="292">
        <v>7426.1777097000004</v>
      </c>
      <c r="I285" s="292">
        <v>5.1415930252649904</v>
      </c>
      <c r="J285" s="292">
        <v>82.457233119967</v>
      </c>
      <c r="K285" s="292">
        <v>2.60708985472152</v>
      </c>
    </row>
    <row r="286" spans="1:11" x14ac:dyDescent="0.25">
      <c r="A286" s="292" t="s">
        <v>181</v>
      </c>
      <c r="B286" s="292" t="s">
        <v>182</v>
      </c>
      <c r="C286" s="292" t="s">
        <v>17</v>
      </c>
      <c r="D286" s="292">
        <v>1409.9995220000001</v>
      </c>
      <c r="E286" s="292">
        <v>14.486631238108799</v>
      </c>
      <c r="F286" s="292">
        <v>15.1253687396431</v>
      </c>
      <c r="G286" s="292">
        <v>13.531645305641399</v>
      </c>
      <c r="H286" s="292">
        <v>7912.0840996999996</v>
      </c>
      <c r="I286" s="292">
        <v>4.1520228673173003</v>
      </c>
      <c r="J286" s="292">
        <v>84.874631260356907</v>
      </c>
      <c r="K286" s="292">
        <v>2.41145230161941</v>
      </c>
    </row>
    <row r="287" spans="1:11" x14ac:dyDescent="0.25">
      <c r="A287" s="292" t="s">
        <v>183</v>
      </c>
      <c r="B287" s="292" t="s">
        <v>184</v>
      </c>
      <c r="C287" s="292" t="s">
        <v>16</v>
      </c>
      <c r="D287" s="292">
        <v>4735.8582296000004</v>
      </c>
      <c r="E287" s="292">
        <v>12.534839024606899</v>
      </c>
      <c r="F287" s="292">
        <v>19.6159623477057</v>
      </c>
      <c r="G287" s="292">
        <v>11.529787613497</v>
      </c>
      <c r="H287" s="292">
        <v>19407.021664100001</v>
      </c>
      <c r="I287" s="292">
        <v>4.6250978945798096</v>
      </c>
      <c r="J287" s="292">
        <v>80.384037652294296</v>
      </c>
      <c r="K287" s="292">
        <v>2.8135919307972799</v>
      </c>
    </row>
    <row r="288" spans="1:11" x14ac:dyDescent="0.25">
      <c r="A288" s="292" t="s">
        <v>183</v>
      </c>
      <c r="B288" s="292" t="s">
        <v>184</v>
      </c>
      <c r="C288" s="292" t="s">
        <v>17</v>
      </c>
      <c r="D288" s="292">
        <v>2660.6115171000001</v>
      </c>
      <c r="E288" s="292">
        <v>15.181838526094801</v>
      </c>
      <c r="F288" s="292">
        <v>18.281974914667899</v>
      </c>
      <c r="G288" s="292">
        <v>12.8534419934676</v>
      </c>
      <c r="H288" s="292">
        <v>11892.5837997</v>
      </c>
      <c r="I288" s="292">
        <v>5.6476443218898202</v>
      </c>
      <c r="J288" s="292">
        <v>81.718025085332101</v>
      </c>
      <c r="K288" s="292">
        <v>2.8755749278856699</v>
      </c>
    </row>
    <row r="289" spans="1:11" x14ac:dyDescent="0.25">
      <c r="A289" s="292" t="s">
        <v>185</v>
      </c>
      <c r="B289" s="292" t="s">
        <v>186</v>
      </c>
      <c r="C289" s="292" t="s">
        <v>16</v>
      </c>
      <c r="D289" s="292">
        <v>2430.9977291</v>
      </c>
      <c r="E289" s="292">
        <v>14.3688443694885</v>
      </c>
      <c r="F289" s="292">
        <v>17.173810197425599</v>
      </c>
      <c r="G289" s="292">
        <v>13.2243896636065</v>
      </c>
      <c r="H289" s="292">
        <v>11724.263690199999</v>
      </c>
      <c r="I289" s="292">
        <v>3.8258533752580099</v>
      </c>
      <c r="J289" s="292">
        <v>82.826189802574405</v>
      </c>
      <c r="K289" s="292">
        <v>2.7420452226635699</v>
      </c>
    </row>
    <row r="290" spans="1:11" x14ac:dyDescent="0.25">
      <c r="A290" s="292" t="s">
        <v>185</v>
      </c>
      <c r="B290" s="292" t="s">
        <v>186</v>
      </c>
      <c r="C290" s="292" t="s">
        <v>17</v>
      </c>
      <c r="D290" s="292">
        <v>2234.8374097999999</v>
      </c>
      <c r="E290" s="292">
        <v>11.6096490525</v>
      </c>
      <c r="F290" s="292">
        <v>18.148037425913699</v>
      </c>
      <c r="G290" s="292">
        <v>10.6070463763287</v>
      </c>
      <c r="H290" s="292">
        <v>10079.647938399999</v>
      </c>
      <c r="I290" s="292">
        <v>4.4704780143877896</v>
      </c>
      <c r="J290" s="292">
        <v>81.851962574086301</v>
      </c>
      <c r="K290" s="292">
        <v>2.3517710334896602</v>
      </c>
    </row>
    <row r="291" spans="1:11" x14ac:dyDescent="0.25">
      <c r="A291" s="292" t="s">
        <v>187</v>
      </c>
      <c r="B291" s="292" t="s">
        <v>188</v>
      </c>
      <c r="C291" s="292" t="s">
        <v>16</v>
      </c>
      <c r="D291" s="292">
        <v>2868.2346772000001</v>
      </c>
      <c r="E291" s="292">
        <v>18.8936467450478</v>
      </c>
      <c r="F291" s="292">
        <v>12.5954512861813</v>
      </c>
      <c r="G291" s="292">
        <v>17.100561079380299</v>
      </c>
      <c r="H291" s="292">
        <v>19903.753495600002</v>
      </c>
      <c r="I291" s="292">
        <v>4.6063499289090499</v>
      </c>
      <c r="J291" s="292">
        <v>87.404548713818699</v>
      </c>
      <c r="K291" s="292">
        <v>2.4642800313166102</v>
      </c>
    </row>
    <row r="292" spans="1:11" x14ac:dyDescent="0.25">
      <c r="A292" s="292" t="s">
        <v>187</v>
      </c>
      <c r="B292" s="292" t="s">
        <v>188</v>
      </c>
      <c r="C292" s="292" t="s">
        <v>17</v>
      </c>
      <c r="D292" s="292">
        <v>3711.3058443</v>
      </c>
      <c r="E292" s="292">
        <v>13.341079615384499</v>
      </c>
      <c r="F292" s="292">
        <v>18.5372912775217</v>
      </c>
      <c r="G292" s="292">
        <v>11.668703272573101</v>
      </c>
      <c r="H292" s="292">
        <v>16309.4500943</v>
      </c>
      <c r="I292" s="292">
        <v>4.5480966079407397</v>
      </c>
      <c r="J292" s="292">
        <v>81.462708722478297</v>
      </c>
      <c r="K292" s="292">
        <v>2.6552781608521698</v>
      </c>
    </row>
    <row r="293" spans="1:11" x14ac:dyDescent="0.25">
      <c r="A293" s="292" t="s">
        <v>189</v>
      </c>
      <c r="B293" s="292" t="s">
        <v>190</v>
      </c>
      <c r="C293" s="292" t="s">
        <v>16</v>
      </c>
      <c r="D293" s="292">
        <v>3789.8904084000001</v>
      </c>
      <c r="E293" s="292">
        <v>11.2196601924206</v>
      </c>
      <c r="F293" s="292">
        <v>19.6139483778508</v>
      </c>
      <c r="G293" s="292">
        <v>9.9829721078181493</v>
      </c>
      <c r="H293" s="292">
        <v>15532.534303799999</v>
      </c>
      <c r="I293" s="292">
        <v>3.6325669366827502</v>
      </c>
      <c r="J293" s="292">
        <v>80.386051622149196</v>
      </c>
      <c r="K293" s="292">
        <v>2.43581436864998</v>
      </c>
    </row>
    <row r="294" spans="1:11" x14ac:dyDescent="0.25">
      <c r="A294" s="292" t="s">
        <v>189</v>
      </c>
      <c r="B294" s="292" t="s">
        <v>190</v>
      </c>
      <c r="C294" s="292" t="s">
        <v>17</v>
      </c>
      <c r="D294" s="292">
        <v>1844.4331113000001</v>
      </c>
      <c r="E294" s="292">
        <v>14.603202454801499</v>
      </c>
      <c r="F294" s="292">
        <v>14.377632285515199</v>
      </c>
      <c r="G294" s="292">
        <v>14.317815993602601</v>
      </c>
      <c r="H294" s="292">
        <v>10984.056828299999</v>
      </c>
      <c r="I294" s="292">
        <v>5.2908110638079897</v>
      </c>
      <c r="J294" s="292">
        <v>85.622367714484795</v>
      </c>
      <c r="K294" s="292">
        <v>2.4042350028690298</v>
      </c>
    </row>
    <row r="295" spans="1:11" x14ac:dyDescent="0.25">
      <c r="A295" s="292" t="s">
        <v>191</v>
      </c>
      <c r="B295" s="292" t="s">
        <v>192</v>
      </c>
      <c r="C295" s="292" t="s">
        <v>16</v>
      </c>
      <c r="D295" s="292">
        <v>1771.1176975000001</v>
      </c>
      <c r="E295" s="292">
        <v>11.9194150265433</v>
      </c>
      <c r="F295" s="292">
        <v>21.147891196796699</v>
      </c>
      <c r="G295" s="292">
        <v>10.780893292564</v>
      </c>
      <c r="H295" s="292">
        <v>6603.7962881000003</v>
      </c>
      <c r="I295" s="292">
        <v>5.7674937235918202</v>
      </c>
      <c r="J295" s="292">
        <v>78.852108803203294</v>
      </c>
      <c r="K295" s="292">
        <v>2.8914021681327302</v>
      </c>
    </row>
    <row r="296" spans="1:11" x14ac:dyDescent="0.25">
      <c r="A296" s="292" t="s">
        <v>191</v>
      </c>
      <c r="B296" s="292" t="s">
        <v>192</v>
      </c>
      <c r="C296" s="292" t="s">
        <v>17</v>
      </c>
      <c r="D296" s="292">
        <v>1073.9296671</v>
      </c>
      <c r="E296" s="292">
        <v>14.114669779476101</v>
      </c>
      <c r="F296" s="292">
        <v>16.332403017360001</v>
      </c>
      <c r="G296" s="292">
        <v>13.3417268551808</v>
      </c>
      <c r="H296" s="292">
        <v>5501.5244529000001</v>
      </c>
      <c r="I296" s="292">
        <v>5.0668858485719603</v>
      </c>
      <c r="J296" s="292">
        <v>83.667596982640006</v>
      </c>
      <c r="K296" s="292">
        <v>2.6043829129162099</v>
      </c>
    </row>
    <row r="297" spans="1:11" x14ac:dyDescent="0.25">
      <c r="A297" s="292" t="s">
        <v>193</v>
      </c>
      <c r="B297" s="292" t="s">
        <v>194</v>
      </c>
      <c r="C297" s="292" t="s">
        <v>16</v>
      </c>
      <c r="D297" s="292">
        <v>1684.2661836</v>
      </c>
      <c r="E297" s="292">
        <v>18.3575437753952</v>
      </c>
      <c r="F297" s="292">
        <v>11.741608668342201</v>
      </c>
      <c r="G297" s="292">
        <v>17.8636188543252</v>
      </c>
      <c r="H297" s="292">
        <v>12660.158257499999</v>
      </c>
      <c r="I297" s="292">
        <v>4.0868131509096397</v>
      </c>
      <c r="J297" s="292">
        <v>88.258391331657805</v>
      </c>
      <c r="K297" s="292">
        <v>2.37651761858785</v>
      </c>
    </row>
    <row r="298" spans="1:11" x14ac:dyDescent="0.25">
      <c r="A298" s="292" t="s">
        <v>193</v>
      </c>
      <c r="B298" s="292" t="s">
        <v>194</v>
      </c>
      <c r="C298" s="292" t="s">
        <v>17</v>
      </c>
      <c r="D298" s="292">
        <v>1281.8348277</v>
      </c>
      <c r="E298" s="292">
        <v>15.126270828195301</v>
      </c>
      <c r="F298" s="292">
        <v>10.037906348172299</v>
      </c>
      <c r="G298" s="292">
        <v>15.054062221536901</v>
      </c>
      <c r="H298" s="292">
        <v>11488.107262199999</v>
      </c>
      <c r="I298" s="292">
        <v>4.9732363440046798</v>
      </c>
      <c r="J298" s="292">
        <v>89.962093651827701</v>
      </c>
      <c r="K298" s="292">
        <v>1.67972154276644</v>
      </c>
    </row>
    <row r="299" spans="1:11" x14ac:dyDescent="0.25">
      <c r="A299" s="292" t="s">
        <v>195</v>
      </c>
      <c r="B299" s="292" t="s">
        <v>196</v>
      </c>
      <c r="C299" s="292" t="s">
        <v>16</v>
      </c>
      <c r="D299" s="292">
        <v>1759.4466417000001</v>
      </c>
      <c r="E299" s="292">
        <v>11.450678747641501</v>
      </c>
      <c r="F299" s="292">
        <v>14.5274824457642</v>
      </c>
      <c r="G299" s="292">
        <v>10.615310312316099</v>
      </c>
      <c r="H299" s="292">
        <v>10351.7133495</v>
      </c>
      <c r="I299" s="292">
        <v>3.9917808558111498</v>
      </c>
      <c r="J299" s="292">
        <v>85.472517554235793</v>
      </c>
      <c r="K299" s="292">
        <v>1.8042493497475001</v>
      </c>
    </row>
    <row r="300" spans="1:11" x14ac:dyDescent="0.25">
      <c r="A300" s="292" t="s">
        <v>195</v>
      </c>
      <c r="B300" s="292" t="s">
        <v>196</v>
      </c>
      <c r="C300" s="292" t="s">
        <v>17</v>
      </c>
      <c r="D300" s="292">
        <v>2217.6556435000002</v>
      </c>
      <c r="E300" s="292">
        <v>12.3090874092858</v>
      </c>
      <c r="F300" s="292">
        <v>21.560901673940599</v>
      </c>
      <c r="G300" s="292">
        <v>10.869835976939401</v>
      </c>
      <c r="H300" s="292">
        <v>8067.886571</v>
      </c>
      <c r="I300" s="292">
        <v>4.9060070004999297</v>
      </c>
      <c r="J300" s="292">
        <v>78.439098326059394</v>
      </c>
      <c r="K300" s="292">
        <v>2.98783986190712</v>
      </c>
    </row>
    <row r="301" spans="1:11" x14ac:dyDescent="0.25">
      <c r="A301" s="292" t="s">
        <v>197</v>
      </c>
      <c r="B301" s="292" t="s">
        <v>198</v>
      </c>
      <c r="C301" s="292" t="s">
        <v>16</v>
      </c>
      <c r="D301" s="292">
        <v>5049.8497817999996</v>
      </c>
      <c r="E301" s="292">
        <v>12.503610551651599</v>
      </c>
      <c r="F301" s="292">
        <v>16.967779747337399</v>
      </c>
      <c r="G301" s="292">
        <v>12.0199624349196</v>
      </c>
      <c r="H301" s="292">
        <v>24711.555994300001</v>
      </c>
      <c r="I301" s="292">
        <v>4.8805458032885198</v>
      </c>
      <c r="J301" s="292">
        <v>83.032220252662597</v>
      </c>
      <c r="K301" s="292">
        <v>2.4563003921413902</v>
      </c>
    </row>
    <row r="302" spans="1:11" x14ac:dyDescent="0.25">
      <c r="A302" s="292" t="s">
        <v>197</v>
      </c>
      <c r="B302" s="292" t="s">
        <v>198</v>
      </c>
      <c r="C302" s="292" t="s">
        <v>17</v>
      </c>
      <c r="D302" s="292">
        <v>4376.0979476000002</v>
      </c>
      <c r="E302" s="292">
        <v>16.1295388599505</v>
      </c>
      <c r="F302" s="292">
        <v>17.8742174012676</v>
      </c>
      <c r="G302" s="292">
        <v>13.611532259647801</v>
      </c>
      <c r="H302" s="292">
        <v>20106.640789199999</v>
      </c>
      <c r="I302" s="292">
        <v>5.2952101994551297</v>
      </c>
      <c r="J302" s="292">
        <v>82.1257825987323</v>
      </c>
      <c r="K302" s="292">
        <v>2.9624738915677402</v>
      </c>
    </row>
    <row r="303" spans="1:11" x14ac:dyDescent="0.25">
      <c r="A303" s="292" t="s">
        <v>199</v>
      </c>
      <c r="B303" s="292" t="s">
        <v>200</v>
      </c>
      <c r="C303" s="292" t="s">
        <v>16</v>
      </c>
      <c r="D303" s="292">
        <v>5557.5593263999999</v>
      </c>
      <c r="E303" s="292">
        <v>11.925221456109799</v>
      </c>
      <c r="F303" s="292">
        <v>20.401395098333399</v>
      </c>
      <c r="G303" s="292">
        <v>11.73144629385</v>
      </c>
      <c r="H303" s="292">
        <v>21683.515608000002</v>
      </c>
      <c r="I303" s="292">
        <v>5.1780115039144503</v>
      </c>
      <c r="J303" s="292">
        <v>79.598604901666604</v>
      </c>
      <c r="K303" s="292">
        <v>3.0068098707431101</v>
      </c>
    </row>
    <row r="304" spans="1:11" x14ac:dyDescent="0.25">
      <c r="A304" s="292" t="s">
        <v>199</v>
      </c>
      <c r="B304" s="292" t="s">
        <v>200</v>
      </c>
      <c r="C304" s="292" t="s">
        <v>17</v>
      </c>
      <c r="D304" s="292">
        <v>5226.2951757999999</v>
      </c>
      <c r="E304" s="292">
        <v>11.260299466929601</v>
      </c>
      <c r="F304" s="292">
        <v>20.279928700914201</v>
      </c>
      <c r="G304" s="292">
        <v>10.778688834785401</v>
      </c>
      <c r="H304" s="292">
        <v>20544.481698600001</v>
      </c>
      <c r="I304" s="292">
        <v>5.5525575520217298</v>
      </c>
      <c r="J304" s="292">
        <v>79.720071299085802</v>
      </c>
      <c r="K304" s="292">
        <v>2.7419825082531601</v>
      </c>
    </row>
    <row r="305" spans="1:11" x14ac:dyDescent="0.25">
      <c r="A305" s="292" t="s">
        <v>201</v>
      </c>
      <c r="B305" s="292" t="s">
        <v>202</v>
      </c>
      <c r="C305" s="292" t="s">
        <v>16</v>
      </c>
      <c r="D305" s="292">
        <v>2912.9250692999999</v>
      </c>
      <c r="E305" s="292">
        <v>11.538470134058</v>
      </c>
      <c r="F305" s="292">
        <v>19.044300854142701</v>
      </c>
      <c r="G305" s="292">
        <v>10.2870197539952</v>
      </c>
      <c r="H305" s="292">
        <v>12382.5961032</v>
      </c>
      <c r="I305" s="292">
        <v>4.7462300836307998</v>
      </c>
      <c r="J305" s="292">
        <v>80.955699145857295</v>
      </c>
      <c r="K305" s="292">
        <v>2.41995438436799</v>
      </c>
    </row>
    <row r="306" spans="1:11" x14ac:dyDescent="0.25">
      <c r="A306" s="292" t="s">
        <v>201</v>
      </c>
      <c r="B306" s="292" t="s">
        <v>202</v>
      </c>
      <c r="C306" s="292" t="s">
        <v>17</v>
      </c>
      <c r="D306" s="292">
        <v>2838.0703567</v>
      </c>
      <c r="E306" s="292">
        <v>10.4382452088851</v>
      </c>
      <c r="F306" s="292">
        <v>19.243177542054902</v>
      </c>
      <c r="G306" s="292">
        <v>9.8714840935538604</v>
      </c>
      <c r="H306" s="292">
        <v>11910.379323700001</v>
      </c>
      <c r="I306" s="292">
        <v>4.5118127627783498</v>
      </c>
      <c r="J306" s="292">
        <v>80.756822457945105</v>
      </c>
      <c r="K306" s="292">
        <v>2.3522312447935998</v>
      </c>
    </row>
    <row r="307" spans="1:11" x14ac:dyDescent="0.25">
      <c r="A307" s="292" t="s">
        <v>203</v>
      </c>
      <c r="B307" s="292" t="s">
        <v>204</v>
      </c>
      <c r="C307" s="292" t="s">
        <v>16</v>
      </c>
      <c r="D307" s="292">
        <v>9420.4535228000004</v>
      </c>
      <c r="E307" s="292">
        <v>12.242301666539401</v>
      </c>
      <c r="F307" s="292">
        <v>17.922674844587402</v>
      </c>
      <c r="G307" s="292">
        <v>10.927381424748701</v>
      </c>
      <c r="H307" s="292">
        <v>43141.1959212</v>
      </c>
      <c r="I307" s="292">
        <v>4.0588650231151799</v>
      </c>
      <c r="J307" s="292">
        <v>82.077325155412595</v>
      </c>
      <c r="K307" s="292">
        <v>2.3861389708755598</v>
      </c>
    </row>
    <row r="308" spans="1:11" x14ac:dyDescent="0.25">
      <c r="A308" s="292" t="s">
        <v>203</v>
      </c>
      <c r="B308" s="292" t="s">
        <v>204</v>
      </c>
      <c r="C308" s="292" t="s">
        <v>17</v>
      </c>
      <c r="D308" s="292">
        <v>5551.8204224000001</v>
      </c>
      <c r="E308" s="292">
        <v>14.7038018700578</v>
      </c>
      <c r="F308" s="292">
        <v>14.200401995250999</v>
      </c>
      <c r="G308" s="292">
        <v>13.5031040346833</v>
      </c>
      <c r="H308" s="292">
        <v>33544.399700499998</v>
      </c>
      <c r="I308" s="292">
        <v>4.6991498267732803</v>
      </c>
      <c r="J308" s="292">
        <v>85.799598004749001</v>
      </c>
      <c r="K308" s="292">
        <v>2.23485319203458</v>
      </c>
    </row>
    <row r="309" spans="1:11" x14ac:dyDescent="0.25">
      <c r="A309" s="292" t="s">
        <v>205</v>
      </c>
      <c r="B309" s="292" t="s">
        <v>206</v>
      </c>
      <c r="C309" s="292" t="s">
        <v>16</v>
      </c>
      <c r="D309" s="292">
        <v>1450.1178927000001</v>
      </c>
      <c r="E309" s="292">
        <v>15.372731492200501</v>
      </c>
      <c r="F309" s="292">
        <v>7.9852094098724704</v>
      </c>
      <c r="G309" s="292">
        <v>15.408518913101</v>
      </c>
      <c r="H309" s="292">
        <v>16709.930495100001</v>
      </c>
      <c r="I309" s="292">
        <v>3.4916901369872901</v>
      </c>
      <c r="J309" s="292">
        <v>92.014790590127504</v>
      </c>
      <c r="K309" s="292">
        <v>1.3371790494548299</v>
      </c>
    </row>
    <row r="310" spans="1:11" x14ac:dyDescent="0.25">
      <c r="A310" s="292" t="s">
        <v>205</v>
      </c>
      <c r="B310" s="292" t="s">
        <v>206</v>
      </c>
      <c r="C310" s="292" t="s">
        <v>17</v>
      </c>
      <c r="D310" s="292">
        <v>1047.4960917000001</v>
      </c>
      <c r="E310" s="292">
        <v>22.083905413321499</v>
      </c>
      <c r="F310" s="292">
        <v>7.7500913211760896</v>
      </c>
      <c r="G310" s="292">
        <v>21.6475251129357</v>
      </c>
      <c r="H310" s="292">
        <v>12468.423247700001</v>
      </c>
      <c r="I310" s="292">
        <v>4.7643688789137402</v>
      </c>
      <c r="J310" s="292">
        <v>92.2499086788239</v>
      </c>
      <c r="K310" s="292">
        <v>1.8186500009101501</v>
      </c>
    </row>
    <row r="311" spans="1:11" x14ac:dyDescent="0.25">
      <c r="A311" s="292" t="s">
        <v>207</v>
      </c>
      <c r="B311" s="292" t="s">
        <v>208</v>
      </c>
      <c r="C311" s="292" t="s">
        <v>16</v>
      </c>
      <c r="D311" s="292">
        <v>3562.7072622000001</v>
      </c>
      <c r="E311" s="292">
        <v>20.091063922282501</v>
      </c>
      <c r="F311" s="292">
        <v>10.945178491512699</v>
      </c>
      <c r="G311" s="292">
        <v>17.057244947007</v>
      </c>
      <c r="H311" s="292">
        <v>28987.764755799999</v>
      </c>
      <c r="I311" s="292">
        <v>4.6969643579013898</v>
      </c>
      <c r="J311" s="292">
        <v>89.054821508487294</v>
      </c>
      <c r="K311" s="292">
        <v>2.0964007041511099</v>
      </c>
    </row>
    <row r="312" spans="1:11" x14ac:dyDescent="0.25">
      <c r="A312" s="292" t="s">
        <v>207</v>
      </c>
      <c r="B312" s="292" t="s">
        <v>208</v>
      </c>
      <c r="C312" s="292" t="s">
        <v>17</v>
      </c>
      <c r="D312" s="292">
        <v>3808.5387725999999</v>
      </c>
      <c r="E312" s="292">
        <v>14.6246304687253</v>
      </c>
      <c r="F312" s="292">
        <v>14.279079012031801</v>
      </c>
      <c r="G312" s="292">
        <v>13.9253138421284</v>
      </c>
      <c r="H312" s="292">
        <v>22863.6210312</v>
      </c>
      <c r="I312" s="292">
        <v>5.2264755952147901</v>
      </c>
      <c r="J312" s="292">
        <v>85.720920987968199</v>
      </c>
      <c r="K312" s="292">
        <v>2.3196280946048402</v>
      </c>
    </row>
    <row r="313" spans="1:11" x14ac:dyDescent="0.25">
      <c r="A313" s="292" t="s">
        <v>209</v>
      </c>
      <c r="B313" s="292" t="s">
        <v>210</v>
      </c>
      <c r="C313" s="292" t="s">
        <v>16</v>
      </c>
      <c r="D313" s="292">
        <v>3725.6778046999998</v>
      </c>
      <c r="E313" s="292">
        <v>13.937573826790899</v>
      </c>
      <c r="F313" s="292">
        <v>14.3459986767062</v>
      </c>
      <c r="G313" s="292">
        <v>13.135048002263</v>
      </c>
      <c r="H313" s="292">
        <v>22244.475188199998</v>
      </c>
      <c r="I313" s="292">
        <v>4.3886984352837599</v>
      </c>
      <c r="J313" s="292">
        <v>85.654001323293798</v>
      </c>
      <c r="K313" s="292">
        <v>2.1999600526273499</v>
      </c>
    </row>
    <row r="314" spans="1:11" x14ac:dyDescent="0.25">
      <c r="A314" s="292" t="s">
        <v>209</v>
      </c>
      <c r="B314" s="292" t="s">
        <v>210</v>
      </c>
      <c r="C314" s="292" t="s">
        <v>17</v>
      </c>
      <c r="D314" s="292">
        <v>3440.3471522</v>
      </c>
      <c r="E314" s="292">
        <v>16.446776255201002</v>
      </c>
      <c r="F314" s="292">
        <v>15.462165260673499</v>
      </c>
      <c r="G314" s="292">
        <v>15.077428008660901</v>
      </c>
      <c r="H314" s="292">
        <v>18809.752327400001</v>
      </c>
      <c r="I314" s="292">
        <v>4.4280858690315199</v>
      </c>
      <c r="J314" s="292">
        <v>84.537834739326499</v>
      </c>
      <c r="K314" s="292">
        <v>2.7576964124368701</v>
      </c>
    </row>
    <row r="315" spans="1:11" x14ac:dyDescent="0.25">
      <c r="A315" s="292" t="s">
        <v>211</v>
      </c>
      <c r="B315" s="292" t="s">
        <v>212</v>
      </c>
      <c r="C315" s="292" t="s">
        <v>16</v>
      </c>
      <c r="D315" s="292">
        <v>3374.8558772000001</v>
      </c>
      <c r="E315" s="292">
        <v>13.6505726691119</v>
      </c>
      <c r="F315" s="292">
        <v>12.6140725828988</v>
      </c>
      <c r="G315" s="292">
        <v>13.4644006180706</v>
      </c>
      <c r="H315" s="292">
        <v>23379.833022999999</v>
      </c>
      <c r="I315" s="292">
        <v>4.31103896251118</v>
      </c>
      <c r="J315" s="292">
        <v>87.3859274171012</v>
      </c>
      <c r="K315" s="292">
        <v>1.9435729722350299</v>
      </c>
    </row>
    <row r="316" spans="1:11" x14ac:dyDescent="0.25">
      <c r="A316" s="292" t="s">
        <v>211</v>
      </c>
      <c r="B316" s="292" t="s">
        <v>212</v>
      </c>
      <c r="C316" s="292" t="s">
        <v>17</v>
      </c>
      <c r="D316" s="292">
        <v>2739.8108907999999</v>
      </c>
      <c r="E316" s="292">
        <v>16.5299706191831</v>
      </c>
      <c r="F316" s="292">
        <v>11.960103649602001</v>
      </c>
      <c r="G316" s="292">
        <v>14.7338992037801</v>
      </c>
      <c r="H316" s="292">
        <v>20168.108397100001</v>
      </c>
      <c r="I316" s="292">
        <v>4.1489965517821599</v>
      </c>
      <c r="J316" s="292">
        <v>88.039896350397996</v>
      </c>
      <c r="K316" s="292">
        <v>2.00158074855799</v>
      </c>
    </row>
    <row r="317" spans="1:11" x14ac:dyDescent="0.25">
      <c r="A317" s="292" t="s">
        <v>213</v>
      </c>
      <c r="B317" s="292" t="s">
        <v>214</v>
      </c>
      <c r="C317" s="292" t="s">
        <v>16</v>
      </c>
      <c r="D317" s="292">
        <v>992.38266940000005</v>
      </c>
      <c r="E317" s="292">
        <v>13.755836890500699</v>
      </c>
      <c r="F317" s="292">
        <v>16.9491506626713</v>
      </c>
      <c r="G317" s="292">
        <v>12.4041379215936</v>
      </c>
      <c r="H317" s="292">
        <v>4862.6757293999999</v>
      </c>
      <c r="I317" s="292">
        <v>6.4422599928909197</v>
      </c>
      <c r="J317" s="292">
        <v>83.0508493373287</v>
      </c>
      <c r="K317" s="292">
        <v>2.5314563806531498</v>
      </c>
    </row>
    <row r="318" spans="1:11" x14ac:dyDescent="0.25">
      <c r="A318" s="292" t="s">
        <v>213</v>
      </c>
      <c r="B318" s="292" t="s">
        <v>214</v>
      </c>
      <c r="C318" s="292" t="s">
        <v>17</v>
      </c>
      <c r="D318" s="292">
        <v>1302.7292502</v>
      </c>
      <c r="E318" s="292">
        <v>12.090644633718799</v>
      </c>
      <c r="F318" s="292">
        <v>22.847180964593001</v>
      </c>
      <c r="G318" s="292">
        <v>10.1866667443689</v>
      </c>
      <c r="H318" s="292">
        <v>4399.1963056000004</v>
      </c>
      <c r="I318" s="292">
        <v>4.9057889226110403</v>
      </c>
      <c r="J318" s="292">
        <v>77.152819035407006</v>
      </c>
      <c r="K318" s="292">
        <v>3.01656661991561</v>
      </c>
    </row>
    <row r="319" spans="1:11" x14ac:dyDescent="0.25">
      <c r="A319" s="292" t="s">
        <v>215</v>
      </c>
      <c r="B319" s="292" t="s">
        <v>216</v>
      </c>
      <c r="C319" s="292" t="s">
        <v>16</v>
      </c>
      <c r="D319" s="292">
        <v>1205.7235169</v>
      </c>
      <c r="E319" s="292">
        <v>15.1660125914368</v>
      </c>
      <c r="F319" s="292">
        <v>11.2922963149037</v>
      </c>
      <c r="G319" s="292">
        <v>14.1403153636883</v>
      </c>
      <c r="H319" s="292">
        <v>9471.6753334000005</v>
      </c>
      <c r="I319" s="292">
        <v>5.1134413281550204</v>
      </c>
      <c r="J319" s="292">
        <v>88.707703685096305</v>
      </c>
      <c r="K319" s="292">
        <v>1.80003116346907</v>
      </c>
    </row>
    <row r="320" spans="1:11" x14ac:dyDescent="0.25">
      <c r="A320" s="292" t="s">
        <v>215</v>
      </c>
      <c r="B320" s="292" t="s">
        <v>216</v>
      </c>
      <c r="C320" s="292" t="s">
        <v>17</v>
      </c>
      <c r="D320" s="292">
        <v>1026.5696210000001</v>
      </c>
      <c r="E320" s="292">
        <v>16.5176380015318</v>
      </c>
      <c r="F320" s="292">
        <v>8.8403369812999504</v>
      </c>
      <c r="G320" s="292">
        <v>15.588463846571599</v>
      </c>
      <c r="H320" s="292">
        <v>10585.7662342</v>
      </c>
      <c r="I320" s="292">
        <v>4.0601768773923599</v>
      </c>
      <c r="J320" s="292">
        <v>91.159663018700002</v>
      </c>
      <c r="K320" s="292">
        <v>1.51171328261969</v>
      </c>
    </row>
    <row r="321" spans="1:11" x14ac:dyDescent="0.25">
      <c r="A321" s="292" t="s">
        <v>217</v>
      </c>
      <c r="B321" s="292" t="s">
        <v>218</v>
      </c>
      <c r="C321" s="292" t="s">
        <v>16</v>
      </c>
      <c r="D321" s="292">
        <v>666.30650279999998</v>
      </c>
      <c r="E321" s="292">
        <v>17.733366022501901</v>
      </c>
      <c r="F321" s="292">
        <v>11.2081354173842</v>
      </c>
      <c r="G321" s="292">
        <v>17.308614240984902</v>
      </c>
      <c r="H321" s="292">
        <v>5278.5405032999997</v>
      </c>
      <c r="I321" s="292">
        <v>4.7275167442653601</v>
      </c>
      <c r="J321" s="292">
        <v>88.791864582615801</v>
      </c>
      <c r="K321" s="292">
        <v>2.1848543581345798</v>
      </c>
    </row>
    <row r="322" spans="1:11" x14ac:dyDescent="0.25">
      <c r="A322" s="292" t="s">
        <v>217</v>
      </c>
      <c r="B322" s="292" t="s">
        <v>218</v>
      </c>
      <c r="C322" s="292" t="s">
        <v>17</v>
      </c>
      <c r="D322" s="292">
        <v>397.0200471</v>
      </c>
      <c r="E322" s="292">
        <v>20.331019215179101</v>
      </c>
      <c r="F322" s="292">
        <v>9.5828051929629794</v>
      </c>
      <c r="G322" s="292">
        <v>20.215805633934199</v>
      </c>
      <c r="H322" s="292">
        <v>3746.0261602</v>
      </c>
      <c r="I322" s="292">
        <v>5.5014558452475599</v>
      </c>
      <c r="J322" s="292">
        <v>90.417194807037006</v>
      </c>
      <c r="K322" s="292">
        <v>2.1425584770930999</v>
      </c>
    </row>
    <row r="323" spans="1:11" x14ac:dyDescent="0.25">
      <c r="A323" s="292" t="s">
        <v>219</v>
      </c>
      <c r="B323" s="292" t="s">
        <v>220</v>
      </c>
      <c r="C323" s="292" t="s">
        <v>16</v>
      </c>
      <c r="D323" s="292">
        <v>3982.5809841</v>
      </c>
      <c r="E323" s="292">
        <v>14.468604975374401</v>
      </c>
      <c r="F323" s="292">
        <v>20.659372562739598</v>
      </c>
      <c r="G323" s="292">
        <v>13.522472462327199</v>
      </c>
      <c r="H323" s="292">
        <v>15294.775925</v>
      </c>
      <c r="I323" s="292">
        <v>6.5518873872558396</v>
      </c>
      <c r="J323" s="292">
        <v>79.340627437260395</v>
      </c>
      <c r="K323" s="292">
        <v>3.5210938656808302</v>
      </c>
    </row>
    <row r="324" spans="1:11" x14ac:dyDescent="0.25">
      <c r="A324" s="292" t="s">
        <v>219</v>
      </c>
      <c r="B324" s="292" t="s">
        <v>220</v>
      </c>
      <c r="C324" s="292" t="s">
        <v>17</v>
      </c>
      <c r="D324" s="292">
        <v>4575.0421700999996</v>
      </c>
      <c r="E324" s="292">
        <v>11.619987823197601</v>
      </c>
      <c r="F324" s="292">
        <v>19.558943068875099</v>
      </c>
      <c r="G324" s="292">
        <v>11.051089369851001</v>
      </c>
      <c r="H324" s="292">
        <v>18816.007918800002</v>
      </c>
      <c r="I324" s="292">
        <v>5.19609661201254</v>
      </c>
      <c r="J324" s="292">
        <v>80.441056931124905</v>
      </c>
      <c r="K324" s="292">
        <v>2.6870311763685102</v>
      </c>
    </row>
    <row r="325" spans="1:11" x14ac:dyDescent="0.25">
      <c r="A325" s="292" t="s">
        <v>221</v>
      </c>
      <c r="B325" s="292" t="s">
        <v>222</v>
      </c>
      <c r="C325" s="292" t="s">
        <v>16</v>
      </c>
      <c r="D325" s="292">
        <v>3412.4181272000001</v>
      </c>
      <c r="E325" s="292">
        <v>10.1675540604534</v>
      </c>
      <c r="F325" s="292">
        <v>29.4317828703321</v>
      </c>
      <c r="G325" s="292">
        <v>8.4993846706577294</v>
      </c>
      <c r="H325" s="292">
        <v>8181.9122000999996</v>
      </c>
      <c r="I325" s="292">
        <v>4.4116103302882097</v>
      </c>
      <c r="J325" s="292">
        <v>70.5682171296679</v>
      </c>
      <c r="K325" s="292">
        <v>3.5448259051036701</v>
      </c>
    </row>
    <row r="326" spans="1:11" x14ac:dyDescent="0.25">
      <c r="A326" s="292" t="s">
        <v>221</v>
      </c>
      <c r="B326" s="292" t="s">
        <v>222</v>
      </c>
      <c r="C326" s="292" t="s">
        <v>17</v>
      </c>
      <c r="D326" s="292">
        <v>1579.2490620999999</v>
      </c>
      <c r="E326" s="292">
        <v>10.7025100512144</v>
      </c>
      <c r="F326" s="292">
        <v>20.7747897915153</v>
      </c>
      <c r="G326" s="292">
        <v>10.236343741414</v>
      </c>
      <c r="H326" s="292">
        <v>6022.5080576999999</v>
      </c>
      <c r="I326" s="292">
        <v>5.7785177602424804</v>
      </c>
      <c r="J326" s="292">
        <v>79.225210208484697</v>
      </c>
      <c r="K326" s="292">
        <v>2.6842199459231599</v>
      </c>
    </row>
    <row r="327" spans="1:11" x14ac:dyDescent="0.25">
      <c r="A327" s="292" t="s">
        <v>223</v>
      </c>
      <c r="B327" s="292" t="s">
        <v>224</v>
      </c>
      <c r="C327" s="292" t="s">
        <v>16</v>
      </c>
      <c r="D327" s="292">
        <v>1373.928656</v>
      </c>
      <c r="E327" s="292">
        <v>16.882141712479299</v>
      </c>
      <c r="F327" s="292">
        <v>12.652961887085899</v>
      </c>
      <c r="G327" s="292">
        <v>15.7979847578089</v>
      </c>
      <c r="H327" s="292">
        <v>9484.6250032999997</v>
      </c>
      <c r="I327" s="292">
        <v>5.9835550660576304</v>
      </c>
      <c r="J327" s="292">
        <v>87.347038112914106</v>
      </c>
      <c r="K327" s="292">
        <v>2.28847254986391</v>
      </c>
    </row>
    <row r="328" spans="1:11" x14ac:dyDescent="0.25">
      <c r="A328" s="292" t="s">
        <v>223</v>
      </c>
      <c r="B328" s="292" t="s">
        <v>224</v>
      </c>
      <c r="C328" s="292" t="s">
        <v>17</v>
      </c>
      <c r="D328" s="292">
        <v>1624.1891101000001</v>
      </c>
      <c r="E328" s="292">
        <v>13.699763905231499</v>
      </c>
      <c r="F328" s="292">
        <v>15.455270971881401</v>
      </c>
      <c r="G328" s="292">
        <v>12.768531045444201</v>
      </c>
      <c r="H328" s="292">
        <v>8884.7764917000004</v>
      </c>
      <c r="I328" s="292">
        <v>5.1083431861117097</v>
      </c>
      <c r="J328" s="292">
        <v>84.544729028118596</v>
      </c>
      <c r="K328" s="292">
        <v>2.3341621587619801</v>
      </c>
    </row>
    <row r="329" spans="1:11" x14ac:dyDescent="0.25">
      <c r="A329" s="292" t="s">
        <v>225</v>
      </c>
      <c r="B329" s="292" t="s">
        <v>226</v>
      </c>
      <c r="C329" s="292" t="s">
        <v>16</v>
      </c>
      <c r="D329" s="292">
        <v>6305.7637788000002</v>
      </c>
      <c r="E329" s="292">
        <v>10.857208044650701</v>
      </c>
      <c r="F329" s="292">
        <v>28.080695268541501</v>
      </c>
      <c r="G329" s="292">
        <v>8.9972702622111296</v>
      </c>
      <c r="H329" s="292">
        <v>16150.103921399999</v>
      </c>
      <c r="I329" s="292">
        <v>5.2655880417538503</v>
      </c>
      <c r="J329" s="292">
        <v>71.919304731458496</v>
      </c>
      <c r="K329" s="292">
        <v>3.5129594957186598</v>
      </c>
    </row>
    <row r="330" spans="1:11" x14ac:dyDescent="0.25">
      <c r="A330" s="292" t="s">
        <v>225</v>
      </c>
      <c r="B330" s="292" t="s">
        <v>226</v>
      </c>
      <c r="C330" s="292" t="s">
        <v>17</v>
      </c>
      <c r="D330" s="292">
        <v>5943.0221830999999</v>
      </c>
      <c r="E330" s="292">
        <v>10.6050106436918</v>
      </c>
      <c r="F330" s="292">
        <v>26.185602008379</v>
      </c>
      <c r="G330" s="292">
        <v>8.5810500344325202</v>
      </c>
      <c r="H330" s="292">
        <v>16752.740859500002</v>
      </c>
      <c r="I330" s="292">
        <v>5.40120875447559</v>
      </c>
      <c r="J330" s="292">
        <v>73.814397991620993</v>
      </c>
      <c r="K330" s="292">
        <v>3.04412102691867</v>
      </c>
    </row>
    <row r="331" spans="1:11" x14ac:dyDescent="0.25">
      <c r="A331" s="292" t="s">
        <v>227</v>
      </c>
      <c r="B331" s="292" t="s">
        <v>228</v>
      </c>
      <c r="C331" s="292" t="s">
        <v>16</v>
      </c>
      <c r="D331" s="292">
        <v>643.82743310000001</v>
      </c>
      <c r="E331" s="292">
        <v>15.871991082845801</v>
      </c>
      <c r="F331" s="292">
        <v>13.8937010171149</v>
      </c>
      <c r="G331" s="292">
        <v>16.117297372036699</v>
      </c>
      <c r="H331" s="292">
        <v>3990.1245448999998</v>
      </c>
      <c r="I331" s="292">
        <v>6.5079409671121899</v>
      </c>
      <c r="J331" s="292">
        <v>86.106298982885093</v>
      </c>
      <c r="K331" s="292">
        <v>2.60061010095809</v>
      </c>
    </row>
    <row r="332" spans="1:11" x14ac:dyDescent="0.25">
      <c r="A332" s="292" t="s">
        <v>227</v>
      </c>
      <c r="B332" s="292" t="s">
        <v>228</v>
      </c>
      <c r="C332" s="292" t="s">
        <v>17</v>
      </c>
      <c r="D332" s="292">
        <v>865.87101819999998</v>
      </c>
      <c r="E332" s="292">
        <v>13.311841926894401</v>
      </c>
      <c r="F332" s="292">
        <v>18.623116400794</v>
      </c>
      <c r="G332" s="292">
        <v>12.5713873139428</v>
      </c>
      <c r="H332" s="292">
        <v>3783.5711028999999</v>
      </c>
      <c r="I332" s="292">
        <v>5.4033824617844299</v>
      </c>
      <c r="J332" s="292">
        <v>81.376883599205996</v>
      </c>
      <c r="K332" s="292">
        <v>2.8769645495407699</v>
      </c>
    </row>
    <row r="333" spans="1:11" x14ac:dyDescent="0.25">
      <c r="A333" s="292" t="s">
        <v>229</v>
      </c>
      <c r="B333" s="292" t="s">
        <v>230</v>
      </c>
      <c r="C333" s="292" t="s">
        <v>16</v>
      </c>
      <c r="D333" s="292">
        <v>7591.7241796999997</v>
      </c>
      <c r="E333" s="292">
        <v>12.870572193238001</v>
      </c>
      <c r="F333" s="292">
        <v>22.4022249135968</v>
      </c>
      <c r="G333" s="292">
        <v>10.882382598107201</v>
      </c>
      <c r="H333" s="292">
        <v>26296.535620300001</v>
      </c>
      <c r="I333" s="292">
        <v>4.8424712385168602</v>
      </c>
      <c r="J333" s="292">
        <v>77.597775086403203</v>
      </c>
      <c r="K333" s="292">
        <v>3.1417084096439098</v>
      </c>
    </row>
    <row r="334" spans="1:11" x14ac:dyDescent="0.25">
      <c r="A334" s="292" t="s">
        <v>229</v>
      </c>
      <c r="B334" s="292" t="s">
        <v>230</v>
      </c>
      <c r="C334" s="292" t="s">
        <v>17</v>
      </c>
      <c r="D334" s="292">
        <v>6859.0106317999998</v>
      </c>
      <c r="E334" s="292">
        <v>10.775979181881601</v>
      </c>
      <c r="F334" s="292">
        <v>23.5983307748245</v>
      </c>
      <c r="G334" s="292">
        <v>9.4127780366130001</v>
      </c>
      <c r="H334" s="292">
        <v>22206.649550900001</v>
      </c>
      <c r="I334" s="292">
        <v>5.0119463338155397</v>
      </c>
      <c r="J334" s="292">
        <v>76.401669225175496</v>
      </c>
      <c r="K334" s="292">
        <v>2.90734288753998</v>
      </c>
    </row>
    <row r="335" spans="1:11" x14ac:dyDescent="0.25">
      <c r="A335" s="292" t="s">
        <v>231</v>
      </c>
      <c r="B335" s="292" t="s">
        <v>232</v>
      </c>
      <c r="C335" s="292" t="s">
        <v>16</v>
      </c>
      <c r="D335" s="292">
        <v>5680.9881444000002</v>
      </c>
      <c r="E335" s="292">
        <v>15.149929887496</v>
      </c>
      <c r="F335" s="292">
        <v>14.0157807063642</v>
      </c>
      <c r="G335" s="292">
        <v>14.134268066482001</v>
      </c>
      <c r="H335" s="292">
        <v>34851.810301999998</v>
      </c>
      <c r="I335" s="292">
        <v>5.1641337842024404</v>
      </c>
      <c r="J335" s="292">
        <v>85.984219293635803</v>
      </c>
      <c r="K335" s="292">
        <v>2.3039437153956901</v>
      </c>
    </row>
    <row r="336" spans="1:11" x14ac:dyDescent="0.25">
      <c r="A336" s="292" t="s">
        <v>231</v>
      </c>
      <c r="B336" s="292" t="s">
        <v>232</v>
      </c>
      <c r="C336" s="292" t="s">
        <v>17</v>
      </c>
      <c r="D336" s="292">
        <v>7051.4622823999998</v>
      </c>
      <c r="E336" s="292">
        <v>10.9674305512531</v>
      </c>
      <c r="F336" s="292">
        <v>18.4139003931353</v>
      </c>
      <c r="G336" s="292">
        <v>10.552353088502199</v>
      </c>
      <c r="H336" s="292">
        <v>31242.772680599999</v>
      </c>
      <c r="I336" s="292">
        <v>4.9838796194802804</v>
      </c>
      <c r="J336" s="292">
        <v>81.586099606864707</v>
      </c>
      <c r="K336" s="292">
        <v>2.3816554489206601</v>
      </c>
    </row>
    <row r="337" spans="1:11" x14ac:dyDescent="0.25">
      <c r="A337" s="292" t="s">
        <v>233</v>
      </c>
      <c r="B337" s="292" t="s">
        <v>234</v>
      </c>
      <c r="C337" s="292" t="s">
        <v>16</v>
      </c>
      <c r="D337" s="292">
        <v>4352.1899135000003</v>
      </c>
      <c r="E337" s="292">
        <v>13.285666990784501</v>
      </c>
      <c r="F337" s="292">
        <v>18.889593654216799</v>
      </c>
      <c r="G337" s="292">
        <v>12.1955902281932</v>
      </c>
      <c r="H337" s="292">
        <v>18687.955857600002</v>
      </c>
      <c r="I337" s="292">
        <v>5.7445334145177798</v>
      </c>
      <c r="J337" s="292">
        <v>81.110406345783204</v>
      </c>
      <c r="K337" s="292">
        <v>2.84019960153833</v>
      </c>
    </row>
    <row r="338" spans="1:11" x14ac:dyDescent="0.25">
      <c r="A338" s="292" t="s">
        <v>233</v>
      </c>
      <c r="B338" s="292" t="s">
        <v>234</v>
      </c>
      <c r="C338" s="292" t="s">
        <v>17</v>
      </c>
      <c r="D338" s="292">
        <v>4663.4787948000003</v>
      </c>
      <c r="E338" s="292">
        <v>10.789614181572601</v>
      </c>
      <c r="F338" s="292">
        <v>20.526621200201301</v>
      </c>
      <c r="G338" s="292">
        <v>9.2065438538875597</v>
      </c>
      <c r="H338" s="292">
        <v>18055.6952442</v>
      </c>
      <c r="I338" s="292">
        <v>4.4790975566135103</v>
      </c>
      <c r="J338" s="292">
        <v>79.473378799798695</v>
      </c>
      <c r="K338" s="292">
        <v>2.3778935928702398</v>
      </c>
    </row>
    <row r="339" spans="1:11" x14ac:dyDescent="0.25">
      <c r="A339" s="292" t="s">
        <v>235</v>
      </c>
      <c r="B339" s="292" t="s">
        <v>236</v>
      </c>
      <c r="C339" s="292" t="s">
        <v>16</v>
      </c>
      <c r="D339" s="292">
        <v>2967.0701150999998</v>
      </c>
      <c r="E339" s="292">
        <v>13.836091106985601</v>
      </c>
      <c r="F339" s="292">
        <v>17.514025932492501</v>
      </c>
      <c r="G339" s="292">
        <v>12.6833421927256</v>
      </c>
      <c r="H339" s="292">
        <v>13974.038265900001</v>
      </c>
      <c r="I339" s="292">
        <v>4.9040603787974799</v>
      </c>
      <c r="J339" s="292">
        <v>82.485974067507499</v>
      </c>
      <c r="K339" s="292">
        <v>2.6930200750526798</v>
      </c>
    </row>
    <row r="340" spans="1:11" x14ac:dyDescent="0.25">
      <c r="A340" s="292" t="s">
        <v>235</v>
      </c>
      <c r="B340" s="292" t="s">
        <v>236</v>
      </c>
      <c r="C340" s="292" t="s">
        <v>17</v>
      </c>
      <c r="D340" s="292">
        <v>3319.2009661000002</v>
      </c>
      <c r="E340" s="292">
        <v>12.231163995698401</v>
      </c>
      <c r="F340" s="292">
        <v>18.731985326402601</v>
      </c>
      <c r="G340" s="292">
        <v>11.417976021066799</v>
      </c>
      <c r="H340" s="292">
        <v>14400.228706</v>
      </c>
      <c r="I340" s="292">
        <v>4.1396352306029103</v>
      </c>
      <c r="J340" s="292">
        <v>81.268014673597406</v>
      </c>
      <c r="K340" s="292">
        <v>2.6318024396543702</v>
      </c>
    </row>
    <row r="341" spans="1:11" x14ac:dyDescent="0.25">
      <c r="A341" s="292" t="s">
        <v>237</v>
      </c>
      <c r="B341" s="292" t="s">
        <v>238</v>
      </c>
      <c r="C341" s="292" t="s">
        <v>16</v>
      </c>
      <c r="D341" s="292">
        <v>823.07667100000003</v>
      </c>
      <c r="E341" s="292">
        <v>10.419345142741401</v>
      </c>
      <c r="F341" s="292">
        <v>24.177713286439101</v>
      </c>
      <c r="G341" s="292">
        <v>9.2449932950797695</v>
      </c>
      <c r="H341" s="292">
        <v>2581.2017289</v>
      </c>
      <c r="I341" s="292">
        <v>4.6257060734994004</v>
      </c>
      <c r="J341" s="292">
        <v>75.822286713560899</v>
      </c>
      <c r="K341" s="292">
        <v>2.9479828017837102</v>
      </c>
    </row>
    <row r="342" spans="1:11" x14ac:dyDescent="0.25">
      <c r="A342" s="292" t="s">
        <v>237</v>
      </c>
      <c r="B342" s="292" t="s">
        <v>238</v>
      </c>
      <c r="C342" s="292" t="s">
        <v>17</v>
      </c>
      <c r="D342" s="292">
        <v>466.6470309</v>
      </c>
      <c r="E342" s="292">
        <v>12.426796118760199</v>
      </c>
      <c r="F342" s="292">
        <v>19.923370971804101</v>
      </c>
      <c r="G342" s="292">
        <v>10.8983859474155</v>
      </c>
      <c r="H342" s="292">
        <v>1875.5621844</v>
      </c>
      <c r="I342" s="292">
        <v>5.32944476464316</v>
      </c>
      <c r="J342" s="292">
        <v>80.076629028195896</v>
      </c>
      <c r="K342" s="292">
        <v>2.71156002518289</v>
      </c>
    </row>
    <row r="343" spans="1:11" x14ac:dyDescent="0.25">
      <c r="A343" s="292" t="s">
        <v>239</v>
      </c>
      <c r="B343" s="292" t="s">
        <v>240</v>
      </c>
      <c r="C343" s="292" t="s">
        <v>16</v>
      </c>
      <c r="D343" s="292">
        <v>235.99888039999999</v>
      </c>
      <c r="E343" s="292">
        <v>17.529087010734401</v>
      </c>
      <c r="F343" s="292">
        <v>9.8185539366057508</v>
      </c>
      <c r="G343" s="292">
        <v>16.1022957093396</v>
      </c>
      <c r="H343" s="292">
        <v>2167.6023212</v>
      </c>
      <c r="I343" s="292">
        <v>5.1091004319012603</v>
      </c>
      <c r="J343" s="292">
        <v>90.181446063394205</v>
      </c>
      <c r="K343" s="292">
        <v>1.75314619388767</v>
      </c>
    </row>
    <row r="344" spans="1:11" x14ac:dyDescent="0.25">
      <c r="A344" s="292" t="s">
        <v>239</v>
      </c>
      <c r="B344" s="292" t="s">
        <v>240</v>
      </c>
      <c r="C344" s="292" t="s">
        <v>17</v>
      </c>
      <c r="D344" s="292">
        <v>284.17416420000001</v>
      </c>
      <c r="E344" s="292">
        <v>20.007470992333801</v>
      </c>
      <c r="F344" s="292">
        <v>11.402655402995601</v>
      </c>
      <c r="G344" s="292">
        <v>18.6698034075925</v>
      </c>
      <c r="H344" s="292">
        <v>2208.0011595000001</v>
      </c>
      <c r="I344" s="292">
        <v>5.11451576071304</v>
      </c>
      <c r="J344" s="292">
        <v>88.597344597004493</v>
      </c>
      <c r="K344" s="292">
        <v>2.4028410294550402</v>
      </c>
    </row>
    <row r="345" spans="1:11" x14ac:dyDescent="0.25">
      <c r="A345" s="292" t="s">
        <v>241</v>
      </c>
      <c r="B345" s="292" t="s">
        <v>242</v>
      </c>
      <c r="C345" s="292" t="s">
        <v>16</v>
      </c>
      <c r="D345" s="292">
        <v>690.21865700000001</v>
      </c>
      <c r="E345" s="292">
        <v>12.4835017090178</v>
      </c>
      <c r="F345" s="292">
        <v>17.004675667535199</v>
      </c>
      <c r="G345" s="292">
        <v>11.497322660623899</v>
      </c>
      <c r="H345" s="292">
        <v>3368.7747075000002</v>
      </c>
      <c r="I345" s="292">
        <v>4.0507769851616402</v>
      </c>
      <c r="J345" s="292">
        <v>82.995324332464804</v>
      </c>
      <c r="K345" s="292">
        <v>2.3556537005113798</v>
      </c>
    </row>
    <row r="346" spans="1:11" x14ac:dyDescent="0.25">
      <c r="A346" s="292" t="s">
        <v>241</v>
      </c>
      <c r="B346" s="292" t="s">
        <v>242</v>
      </c>
      <c r="C346" s="292" t="s">
        <v>17</v>
      </c>
      <c r="D346" s="292">
        <v>489.6784801</v>
      </c>
      <c r="E346" s="292">
        <v>19.7501411759531</v>
      </c>
      <c r="F346" s="292">
        <v>13.816325956973399</v>
      </c>
      <c r="G346" s="292">
        <v>18.451463466805901</v>
      </c>
      <c r="H346" s="292">
        <v>3054.5233693999999</v>
      </c>
      <c r="I346" s="292">
        <v>4.2897408371710002</v>
      </c>
      <c r="J346" s="292">
        <v>86.183674043026599</v>
      </c>
      <c r="K346" s="292">
        <v>2.9580014599203999</v>
      </c>
    </row>
    <row r="347" spans="1:11" x14ac:dyDescent="0.25">
      <c r="A347" s="292" t="s">
        <v>243</v>
      </c>
      <c r="B347" s="292" t="s">
        <v>244</v>
      </c>
      <c r="C347" s="292" t="s">
        <v>16</v>
      </c>
      <c r="D347" s="292">
        <v>857.94386740000004</v>
      </c>
      <c r="E347" s="292">
        <v>11.585997694222501</v>
      </c>
      <c r="F347" s="292">
        <v>20.065630883435201</v>
      </c>
      <c r="G347" s="292">
        <v>10.773930315651199</v>
      </c>
      <c r="H347" s="292">
        <v>3417.7446089999999</v>
      </c>
      <c r="I347" s="292">
        <v>4.6236315080990797</v>
      </c>
      <c r="J347" s="292">
        <v>79.934369116564795</v>
      </c>
      <c r="K347" s="292">
        <v>2.7045401279449202</v>
      </c>
    </row>
    <row r="348" spans="1:11" x14ac:dyDescent="0.25">
      <c r="A348" s="292" t="s">
        <v>243</v>
      </c>
      <c r="B348" s="292" t="s">
        <v>244</v>
      </c>
      <c r="C348" s="292" t="s">
        <v>17</v>
      </c>
      <c r="D348" s="292">
        <v>767.47170970000002</v>
      </c>
      <c r="E348" s="292">
        <v>13.9859492120453</v>
      </c>
      <c r="F348" s="292">
        <v>23.0337439954289</v>
      </c>
      <c r="G348" s="292">
        <v>12.4792715094492</v>
      </c>
      <c r="H348" s="292">
        <v>2564.4734133000002</v>
      </c>
      <c r="I348" s="292">
        <v>4.6589849190433998</v>
      </c>
      <c r="J348" s="292">
        <v>76.966256004571093</v>
      </c>
      <c r="K348" s="292">
        <v>3.7346801068383799</v>
      </c>
    </row>
    <row r="349" spans="1:11" x14ac:dyDescent="0.25">
      <c r="A349" s="292" t="s">
        <v>245</v>
      </c>
      <c r="B349" s="292" t="s">
        <v>246</v>
      </c>
      <c r="C349" s="292" t="s">
        <v>16</v>
      </c>
      <c r="D349" s="292">
        <v>1537.0677098000001</v>
      </c>
      <c r="E349" s="292">
        <v>14.548850870924401</v>
      </c>
      <c r="F349" s="292">
        <v>23.174569759801201</v>
      </c>
      <c r="G349" s="292">
        <v>12.3163120942509</v>
      </c>
      <c r="H349" s="292">
        <v>5095.4942999000004</v>
      </c>
      <c r="I349" s="292">
        <v>6.2140873172765199</v>
      </c>
      <c r="J349" s="292">
        <v>76.825430240198799</v>
      </c>
      <c r="K349" s="292">
        <v>3.7152441960859099</v>
      </c>
    </row>
    <row r="350" spans="1:11" x14ac:dyDescent="0.25">
      <c r="A350" s="292" t="s">
        <v>245</v>
      </c>
      <c r="B350" s="292" t="s">
        <v>246</v>
      </c>
      <c r="C350" s="292" t="s">
        <v>17</v>
      </c>
      <c r="D350" s="292">
        <v>1698.7472095000001</v>
      </c>
      <c r="E350" s="292">
        <v>13.3375488197244</v>
      </c>
      <c r="F350" s="292">
        <v>23.8491580967824</v>
      </c>
      <c r="G350" s="292">
        <v>12.7428186501591</v>
      </c>
      <c r="H350" s="292">
        <v>5424.1340369</v>
      </c>
      <c r="I350" s="292">
        <v>5.5945341336986401</v>
      </c>
      <c r="J350" s="292">
        <v>76.150841903217596</v>
      </c>
      <c r="K350" s="292">
        <v>3.9908356754940999</v>
      </c>
    </row>
    <row r="351" spans="1:11" x14ac:dyDescent="0.25">
      <c r="A351" s="292" t="s">
        <v>247</v>
      </c>
      <c r="B351" s="292" t="s">
        <v>248</v>
      </c>
      <c r="C351" s="292" t="s">
        <v>16</v>
      </c>
      <c r="D351" s="292">
        <v>1245.2285072</v>
      </c>
      <c r="E351" s="292">
        <v>14.517792028285401</v>
      </c>
      <c r="F351" s="292">
        <v>12.1022868327181</v>
      </c>
      <c r="G351" s="292">
        <v>13.622771862900899</v>
      </c>
      <c r="H351" s="292">
        <v>9043.9715787999994</v>
      </c>
      <c r="I351" s="292">
        <v>4.6751502091855803</v>
      </c>
      <c r="J351" s="292">
        <v>87.897713167281907</v>
      </c>
      <c r="K351" s="292">
        <v>1.87566532280246</v>
      </c>
    </row>
    <row r="352" spans="1:11" x14ac:dyDescent="0.25">
      <c r="A352" s="292" t="s">
        <v>247</v>
      </c>
      <c r="B352" s="292" t="s">
        <v>248</v>
      </c>
      <c r="C352" s="292" t="s">
        <v>17</v>
      </c>
      <c r="D352" s="292">
        <v>881.29199589999996</v>
      </c>
      <c r="E352" s="292">
        <v>16.478592186526601</v>
      </c>
      <c r="F352" s="292">
        <v>11.414718956888001</v>
      </c>
      <c r="G352" s="292">
        <v>15.113781388953401</v>
      </c>
      <c r="H352" s="292">
        <v>6839.3711166000003</v>
      </c>
      <c r="I352" s="292">
        <v>4.5357766977760399</v>
      </c>
      <c r="J352" s="292">
        <v>88.585281043111905</v>
      </c>
      <c r="K352" s="292">
        <v>1.94749697578753</v>
      </c>
    </row>
    <row r="353" spans="1:11" x14ac:dyDescent="0.25">
      <c r="A353" s="292" t="s">
        <v>249</v>
      </c>
      <c r="B353" s="292" t="s">
        <v>250</v>
      </c>
      <c r="C353" s="292" t="s">
        <v>16</v>
      </c>
      <c r="D353" s="292">
        <v>1002.2994922</v>
      </c>
      <c r="E353" s="292">
        <v>17.957664160833499</v>
      </c>
      <c r="F353" s="292">
        <v>10.928012794528</v>
      </c>
      <c r="G353" s="292">
        <v>17.1362365174849</v>
      </c>
      <c r="H353" s="292">
        <v>8169.5372455999996</v>
      </c>
      <c r="I353" s="292">
        <v>3.6253113734182998</v>
      </c>
      <c r="J353" s="292">
        <v>89.071987205471999</v>
      </c>
      <c r="K353" s="292">
        <v>2.10240074111233</v>
      </c>
    </row>
    <row r="354" spans="1:11" x14ac:dyDescent="0.25">
      <c r="A354" s="292" t="s">
        <v>249</v>
      </c>
      <c r="B354" s="292" t="s">
        <v>250</v>
      </c>
      <c r="C354" s="292" t="s">
        <v>17</v>
      </c>
      <c r="D354" s="292">
        <v>1056.942178</v>
      </c>
      <c r="E354" s="292">
        <v>14.475413484498601</v>
      </c>
      <c r="F354" s="292">
        <v>10.036895335184999</v>
      </c>
      <c r="G354" s="292">
        <v>14.458299494007999</v>
      </c>
      <c r="H354" s="292">
        <v>9473.6267150999993</v>
      </c>
      <c r="I354" s="292">
        <v>3.6243190038337199</v>
      </c>
      <c r="J354" s="292">
        <v>89.963104664815006</v>
      </c>
      <c r="K354" s="292">
        <v>1.61306614847045</v>
      </c>
    </row>
    <row r="355" spans="1:11" x14ac:dyDescent="0.25">
      <c r="A355" s="292" t="s">
        <v>251</v>
      </c>
      <c r="B355" s="292" t="s">
        <v>252</v>
      </c>
      <c r="C355" s="292" t="s">
        <v>16</v>
      </c>
      <c r="D355" s="292">
        <v>376.55547350000001</v>
      </c>
      <c r="E355" s="292">
        <v>19.369623395787499</v>
      </c>
      <c r="F355" s="292">
        <v>5.2362053984449499</v>
      </c>
      <c r="G355" s="292">
        <v>19.155306210828702</v>
      </c>
      <c r="H355" s="292">
        <v>6814.8253996000003</v>
      </c>
      <c r="I355" s="292">
        <v>3.7580641183707599</v>
      </c>
      <c r="J355" s="292">
        <v>94.763794601555006</v>
      </c>
      <c r="K355" s="292">
        <v>1.0584328984686</v>
      </c>
    </row>
    <row r="356" spans="1:11" x14ac:dyDescent="0.25">
      <c r="A356" s="292" t="s">
        <v>251</v>
      </c>
      <c r="B356" s="292" t="s">
        <v>252</v>
      </c>
      <c r="C356" s="292" t="s">
        <v>17</v>
      </c>
      <c r="D356" s="292">
        <v>467.4808572</v>
      </c>
      <c r="E356" s="292">
        <v>18.7604671305441</v>
      </c>
      <c r="F356" s="292">
        <v>5.5741776568103303</v>
      </c>
      <c r="G356" s="292">
        <v>18.552420155730001</v>
      </c>
      <c r="H356" s="292">
        <v>7919.0630597999998</v>
      </c>
      <c r="I356" s="292">
        <v>3.2533613770651399</v>
      </c>
      <c r="J356" s="292">
        <v>94.425822343189694</v>
      </c>
      <c r="K356" s="292">
        <v>1.0951928545135501</v>
      </c>
    </row>
    <row r="357" spans="1:11" x14ac:dyDescent="0.25">
      <c r="A357" s="292" t="s">
        <v>253</v>
      </c>
      <c r="B357" s="292" t="s">
        <v>254</v>
      </c>
      <c r="C357" s="292" t="s">
        <v>16</v>
      </c>
      <c r="D357" s="292">
        <v>2664.9488225</v>
      </c>
      <c r="E357" s="292">
        <v>11.9756249065418</v>
      </c>
      <c r="F357" s="292">
        <v>34.990207791341099</v>
      </c>
      <c r="G357" s="292">
        <v>10.4161672061988</v>
      </c>
      <c r="H357" s="292">
        <v>4951.3215306000002</v>
      </c>
      <c r="I357" s="292">
        <v>6.7018401812930897</v>
      </c>
      <c r="J357" s="292">
        <v>65.009792208658894</v>
      </c>
      <c r="K357" s="292">
        <v>5.6062916454869702</v>
      </c>
    </row>
    <row r="358" spans="1:11" x14ac:dyDescent="0.25">
      <c r="A358" s="292" t="s">
        <v>253</v>
      </c>
      <c r="B358" s="292" t="s">
        <v>254</v>
      </c>
      <c r="C358" s="292" t="s">
        <v>17</v>
      </c>
      <c r="D358" s="292">
        <v>2262.2053347000001</v>
      </c>
      <c r="E358" s="292">
        <v>12.921141184474999</v>
      </c>
      <c r="F358" s="292">
        <v>28.996867560511301</v>
      </c>
      <c r="G358" s="292">
        <v>11.1655059130676</v>
      </c>
      <c r="H358" s="292">
        <v>5539.3454017000004</v>
      </c>
      <c r="I358" s="292">
        <v>6.2680941787252502</v>
      </c>
      <c r="J358" s="292">
        <v>71.003132439488695</v>
      </c>
      <c r="K358" s="292">
        <v>4.5598649676934997</v>
      </c>
    </row>
    <row r="359" spans="1:11" x14ac:dyDescent="0.25">
      <c r="A359" s="292" t="s">
        <v>255</v>
      </c>
      <c r="B359" s="292" t="s">
        <v>256</v>
      </c>
      <c r="C359" s="292" t="s">
        <v>16</v>
      </c>
      <c r="D359" s="292">
        <v>135.7852001</v>
      </c>
      <c r="E359" s="292">
        <v>32.305980503488598</v>
      </c>
      <c r="F359" s="292">
        <v>1.99980701376022</v>
      </c>
      <c r="G359" s="292">
        <v>32.575684078369001</v>
      </c>
      <c r="H359" s="292">
        <v>6654.1299849999996</v>
      </c>
      <c r="I359" s="292">
        <v>4.2930470047549196</v>
      </c>
      <c r="J359" s="292">
        <v>98.000192986239796</v>
      </c>
      <c r="K359" s="292">
        <v>0.66474442052482996</v>
      </c>
    </row>
    <row r="360" spans="1:11" x14ac:dyDescent="0.25">
      <c r="A360" s="292" t="s">
        <v>255</v>
      </c>
      <c r="B360" s="292" t="s">
        <v>256</v>
      </c>
      <c r="C360" s="292" t="s">
        <v>17</v>
      </c>
      <c r="D360" s="292">
        <v>212.094605</v>
      </c>
      <c r="E360" s="292">
        <v>28.777236655654999</v>
      </c>
      <c r="F360" s="292">
        <v>3.1692074950749798</v>
      </c>
      <c r="G360" s="292">
        <v>28.045891457286899</v>
      </c>
      <c r="H360" s="292">
        <v>6480.2600398000004</v>
      </c>
      <c r="I360" s="292">
        <v>3.7647931441862399</v>
      </c>
      <c r="J360" s="292">
        <v>96.830792504925</v>
      </c>
      <c r="K360" s="292">
        <v>0.91792339103257903</v>
      </c>
    </row>
    <row r="361" spans="1:11" x14ac:dyDescent="0.25">
      <c r="A361" s="292" t="s">
        <v>257</v>
      </c>
      <c r="B361" s="292" t="s">
        <v>258</v>
      </c>
      <c r="C361" s="292" t="s">
        <v>16</v>
      </c>
      <c r="D361" s="292">
        <v>150.0168042</v>
      </c>
      <c r="E361" s="292">
        <v>28.471895133509001</v>
      </c>
      <c r="F361" s="292">
        <v>2.64175516462325</v>
      </c>
      <c r="G361" s="292">
        <v>28.1796010655058</v>
      </c>
      <c r="H361" s="292">
        <v>5528.6625150999998</v>
      </c>
      <c r="I361" s="292">
        <v>4.2510355616212099</v>
      </c>
      <c r="J361" s="292">
        <v>97.358244835376794</v>
      </c>
      <c r="K361" s="292">
        <v>0.76463587421588597</v>
      </c>
    </row>
    <row r="362" spans="1:11" x14ac:dyDescent="0.25">
      <c r="A362" s="292" t="s">
        <v>257</v>
      </c>
      <c r="B362" s="292" t="s">
        <v>258</v>
      </c>
      <c r="C362" s="292" t="s">
        <v>17</v>
      </c>
      <c r="D362" s="292">
        <v>113.05270299999999</v>
      </c>
      <c r="E362" s="292">
        <v>33.7082139164757</v>
      </c>
      <c r="F362" s="292">
        <v>2.1799748551417899</v>
      </c>
      <c r="G362" s="292">
        <v>32.827617783681198</v>
      </c>
      <c r="H362" s="292">
        <v>5072.9109209999997</v>
      </c>
      <c r="I362" s="292">
        <v>4.7394173697431103</v>
      </c>
      <c r="J362" s="292">
        <v>97.820025144858207</v>
      </c>
      <c r="K362" s="292">
        <v>0.73158211947558605</v>
      </c>
    </row>
    <row r="363" spans="1:11" x14ac:dyDescent="0.25">
      <c r="A363" s="292" t="s">
        <v>259</v>
      </c>
      <c r="B363" s="292" t="s">
        <v>260</v>
      </c>
      <c r="C363" s="292" t="s">
        <v>16</v>
      </c>
      <c r="D363" s="292">
        <v>351.7992094</v>
      </c>
      <c r="E363" s="292">
        <v>22.482325313424401</v>
      </c>
      <c r="F363" s="292">
        <v>3.2857677210368799</v>
      </c>
      <c r="G363" s="292">
        <v>22.469388529712202</v>
      </c>
      <c r="H363" s="292">
        <v>10354.959127399999</v>
      </c>
      <c r="I363" s="292">
        <v>3.5880874600361898</v>
      </c>
      <c r="J363" s="292">
        <v>96.714232278963095</v>
      </c>
      <c r="K363" s="292">
        <v>0.76337463269533401</v>
      </c>
    </row>
    <row r="364" spans="1:11" x14ac:dyDescent="0.25">
      <c r="A364" s="292" t="s">
        <v>259</v>
      </c>
      <c r="B364" s="292" t="s">
        <v>260</v>
      </c>
      <c r="C364" s="292" t="s">
        <v>17</v>
      </c>
      <c r="D364" s="292">
        <v>385.86897879999998</v>
      </c>
      <c r="E364" s="292">
        <v>22.214303662810899</v>
      </c>
      <c r="F364" s="292">
        <v>4.5983889936934697</v>
      </c>
      <c r="G364" s="292">
        <v>21.480235208614399</v>
      </c>
      <c r="H364" s="292">
        <v>8005.5259059999998</v>
      </c>
      <c r="I364" s="292">
        <v>4.4241227971939203</v>
      </c>
      <c r="J364" s="292">
        <v>95.401611006306496</v>
      </c>
      <c r="K364" s="292">
        <v>1.0353543941591301</v>
      </c>
    </row>
    <row r="365" spans="1:11" x14ac:dyDescent="0.25">
      <c r="A365" s="292" t="s">
        <v>261</v>
      </c>
      <c r="B365" s="292" t="s">
        <v>262</v>
      </c>
      <c r="C365" s="292" t="s">
        <v>16</v>
      </c>
      <c r="D365" s="292">
        <v>305.3956756</v>
      </c>
      <c r="E365" s="292">
        <v>25.7886912273528</v>
      </c>
      <c r="F365" s="292">
        <v>2.8535677690685199</v>
      </c>
      <c r="G365" s="292">
        <v>26.136490613727599</v>
      </c>
      <c r="H365" s="292">
        <v>10396.8444783</v>
      </c>
      <c r="I365" s="292">
        <v>4.1672885555130899</v>
      </c>
      <c r="J365" s="292">
        <v>97.146432230931495</v>
      </c>
      <c r="K365" s="292">
        <v>0.76773017288583401</v>
      </c>
    </row>
    <row r="366" spans="1:11" x14ac:dyDescent="0.25">
      <c r="A366" s="292" t="s">
        <v>261</v>
      </c>
      <c r="B366" s="292" t="s">
        <v>262</v>
      </c>
      <c r="C366" s="292" t="s">
        <v>17</v>
      </c>
      <c r="D366" s="292">
        <v>454.4712356</v>
      </c>
      <c r="E366" s="292">
        <v>21.2595172741702</v>
      </c>
      <c r="F366" s="292">
        <v>4.90910215253112</v>
      </c>
      <c r="G366" s="292">
        <v>21.270683758148898</v>
      </c>
      <c r="H366" s="292">
        <v>8803.2549529999997</v>
      </c>
      <c r="I366" s="292">
        <v>4.6847116229100996</v>
      </c>
      <c r="J366" s="292">
        <v>95.090897847468895</v>
      </c>
      <c r="K366" s="292">
        <v>1.0981067776900499</v>
      </c>
    </row>
    <row r="367" spans="1:11" x14ac:dyDescent="0.25">
      <c r="A367" s="292" t="s">
        <v>263</v>
      </c>
      <c r="B367" s="292" t="s">
        <v>264</v>
      </c>
      <c r="C367" s="292" t="s">
        <v>16</v>
      </c>
      <c r="D367" s="292">
        <v>383.48426469999998</v>
      </c>
      <c r="E367" s="292">
        <v>19.926082118038099</v>
      </c>
      <c r="F367" s="292">
        <v>3.9933901767238198</v>
      </c>
      <c r="G367" s="292">
        <v>19.862605379891299</v>
      </c>
      <c r="H367" s="292">
        <v>9219.4908448999995</v>
      </c>
      <c r="I367" s="292">
        <v>3.3457936700776698</v>
      </c>
      <c r="J367" s="292">
        <v>96.006609823276193</v>
      </c>
      <c r="K367" s="292">
        <v>0.82618408622287798</v>
      </c>
    </row>
    <row r="368" spans="1:11" x14ac:dyDescent="0.25">
      <c r="A368" s="292" t="s">
        <v>263</v>
      </c>
      <c r="B368" s="292" t="s">
        <v>264</v>
      </c>
      <c r="C368" s="292" t="s">
        <v>17</v>
      </c>
      <c r="D368" s="292">
        <v>350.49683520000002</v>
      </c>
      <c r="E368" s="292">
        <v>20.155230593822399</v>
      </c>
      <c r="F368" s="292">
        <v>4.4988766228796404</v>
      </c>
      <c r="G368" s="292">
        <v>19.871153741972599</v>
      </c>
      <c r="H368" s="292">
        <v>7440.2666060000001</v>
      </c>
      <c r="I368" s="292">
        <v>3.9104099793645202</v>
      </c>
      <c r="J368" s="292">
        <v>95.501123377120393</v>
      </c>
      <c r="K368" s="292">
        <v>0.93609232936861098</v>
      </c>
    </row>
    <row r="369" spans="1:11" x14ac:dyDescent="0.25">
      <c r="A369" s="292" t="s">
        <v>265</v>
      </c>
      <c r="B369" s="292" t="s">
        <v>266</v>
      </c>
      <c r="C369" s="292" t="s">
        <v>16</v>
      </c>
      <c r="D369" s="292">
        <v>205.0373395</v>
      </c>
      <c r="E369" s="292">
        <v>17.120206681995999</v>
      </c>
      <c r="F369" s="292">
        <v>7.6061598532389398</v>
      </c>
      <c r="G369" s="292">
        <v>16.611960616471698</v>
      </c>
      <c r="H369" s="292">
        <v>2490.6375274000002</v>
      </c>
      <c r="I369" s="292">
        <v>3.8579640472998098</v>
      </c>
      <c r="J369" s="292">
        <v>92.393840146761093</v>
      </c>
      <c r="K369" s="292">
        <v>1.3675503445239501</v>
      </c>
    </row>
    <row r="370" spans="1:11" x14ac:dyDescent="0.25">
      <c r="A370" s="292" t="s">
        <v>265</v>
      </c>
      <c r="B370" s="292" t="s">
        <v>266</v>
      </c>
      <c r="C370" s="292" t="s">
        <v>17</v>
      </c>
      <c r="D370" s="292">
        <v>176.76746460000001</v>
      </c>
      <c r="E370" s="292">
        <v>17.8839794674528</v>
      </c>
      <c r="F370" s="292">
        <v>9.1771666260953992</v>
      </c>
      <c r="G370" s="292">
        <v>17.3945012912653</v>
      </c>
      <c r="H370" s="292">
        <v>1749.3985494000001</v>
      </c>
      <c r="I370" s="292">
        <v>5.0559466381368301</v>
      </c>
      <c r="J370" s="292">
        <v>90.822833373904601</v>
      </c>
      <c r="K370" s="292">
        <v>1.7576222938409101</v>
      </c>
    </row>
    <row r="371" spans="1:11" x14ac:dyDescent="0.25">
      <c r="A371" s="292" t="s">
        <v>267</v>
      </c>
      <c r="B371" s="292" t="s">
        <v>268</v>
      </c>
      <c r="C371" s="292" t="s">
        <v>16</v>
      </c>
      <c r="D371" s="292">
        <v>3707.1710770999998</v>
      </c>
      <c r="E371" s="292">
        <v>15.077881496309701</v>
      </c>
      <c r="F371" s="292">
        <v>9.2327645912480598</v>
      </c>
      <c r="G371" s="292">
        <v>14.9852616879717</v>
      </c>
      <c r="H371" s="292">
        <v>36445.169432199997</v>
      </c>
      <c r="I371" s="292">
        <v>4.5324001206817499</v>
      </c>
      <c r="J371" s="292">
        <v>90.767235408751901</v>
      </c>
      <c r="K371" s="292">
        <v>1.5242878432975999</v>
      </c>
    </row>
    <row r="372" spans="1:11" x14ac:dyDescent="0.25">
      <c r="A372" s="292" t="s">
        <v>267</v>
      </c>
      <c r="B372" s="292" t="s">
        <v>268</v>
      </c>
      <c r="C372" s="292" t="s">
        <v>17</v>
      </c>
      <c r="D372" s="292">
        <v>3768.8605566000001</v>
      </c>
      <c r="E372" s="292">
        <v>17.532509631850498</v>
      </c>
      <c r="F372" s="292">
        <v>11.331545456671201</v>
      </c>
      <c r="G372" s="292">
        <v>16.636018633140601</v>
      </c>
      <c r="H372" s="292">
        <v>29491.038289600001</v>
      </c>
      <c r="I372" s="292">
        <v>4.57243568798462</v>
      </c>
      <c r="J372" s="292">
        <v>88.668454543328806</v>
      </c>
      <c r="K372" s="292">
        <v>2.1260300783447499</v>
      </c>
    </row>
    <row r="373" spans="1:11" x14ac:dyDescent="0.25">
      <c r="A373" s="292" t="s">
        <v>269</v>
      </c>
      <c r="B373" s="292" t="s">
        <v>270</v>
      </c>
      <c r="C373" s="292" t="s">
        <v>16</v>
      </c>
      <c r="D373" s="292">
        <v>570.6398878</v>
      </c>
      <c r="E373" s="292">
        <v>25.2117317771758</v>
      </c>
      <c r="F373" s="292">
        <v>2.34506906904257</v>
      </c>
      <c r="G373" s="292">
        <v>24.314564186222501</v>
      </c>
      <c r="H373" s="292">
        <v>23762.9669698</v>
      </c>
      <c r="I373" s="292">
        <v>3.28669494477534</v>
      </c>
      <c r="J373" s="292">
        <v>97.654930930957406</v>
      </c>
      <c r="K373" s="292">
        <v>0.583885850481771</v>
      </c>
    </row>
    <row r="374" spans="1:11" x14ac:dyDescent="0.25">
      <c r="A374" s="292" t="s">
        <v>269</v>
      </c>
      <c r="B374" s="292" t="s">
        <v>270</v>
      </c>
      <c r="C374" s="292" t="s">
        <v>17</v>
      </c>
      <c r="D374" s="292">
        <v>688.12365890000001</v>
      </c>
      <c r="E374" s="292">
        <v>25.343968579679501</v>
      </c>
      <c r="F374" s="292">
        <v>3.67905618312497</v>
      </c>
      <c r="G374" s="292">
        <v>24.840979583064801</v>
      </c>
      <c r="H374" s="292">
        <v>18015.685814199998</v>
      </c>
      <c r="I374" s="292">
        <v>4.1449543477312902</v>
      </c>
      <c r="J374" s="292">
        <v>96.320943816875001</v>
      </c>
      <c r="K374" s="292">
        <v>0.94882126262912003</v>
      </c>
    </row>
    <row r="375" spans="1:11" x14ac:dyDescent="0.25">
      <c r="A375" s="292" t="s">
        <v>271</v>
      </c>
      <c r="B375" s="292" t="s">
        <v>272</v>
      </c>
      <c r="C375" s="292" t="s">
        <v>16</v>
      </c>
      <c r="D375" s="292">
        <v>349.99596159999999</v>
      </c>
      <c r="E375" s="292">
        <v>21.546271141792801</v>
      </c>
      <c r="F375" s="292">
        <v>4.5013653853554398</v>
      </c>
      <c r="G375" s="292">
        <v>21.856422013761001</v>
      </c>
      <c r="H375" s="292">
        <v>7425.3328916999999</v>
      </c>
      <c r="I375" s="292">
        <v>4.4774945953297403</v>
      </c>
      <c r="J375" s="292">
        <v>95.498634614644601</v>
      </c>
      <c r="K375" s="292">
        <v>1.03021097524024</v>
      </c>
    </row>
    <row r="376" spans="1:11" x14ac:dyDescent="0.25">
      <c r="A376" s="292" t="s">
        <v>271</v>
      </c>
      <c r="B376" s="292" t="s">
        <v>272</v>
      </c>
      <c r="C376" s="292" t="s">
        <v>17</v>
      </c>
      <c r="D376" s="292">
        <v>469.42533850000001</v>
      </c>
      <c r="E376" s="292">
        <v>19.0886190463841</v>
      </c>
      <c r="F376" s="292">
        <v>7.6853909560083702</v>
      </c>
      <c r="G376" s="292">
        <v>17.967553336311202</v>
      </c>
      <c r="H376" s="292">
        <v>5638.5962466999999</v>
      </c>
      <c r="I376" s="292">
        <v>5.2815017485589797</v>
      </c>
      <c r="J376" s="292">
        <v>92.314609043991595</v>
      </c>
      <c r="K376" s="292">
        <v>1.4958376939740901</v>
      </c>
    </row>
    <row r="377" spans="1:11" x14ac:dyDescent="0.25">
      <c r="A377" s="292" t="s">
        <v>273</v>
      </c>
      <c r="B377" s="292" t="s">
        <v>274</v>
      </c>
      <c r="C377" s="292" t="s">
        <v>16</v>
      </c>
      <c r="D377" s="292">
        <v>760.30659449999996</v>
      </c>
      <c r="E377" s="292">
        <v>20.997357733410901</v>
      </c>
      <c r="F377" s="292">
        <v>6.3553949077104397</v>
      </c>
      <c r="G377" s="292">
        <v>20.4051336389524</v>
      </c>
      <c r="H377" s="292">
        <v>11202.861793</v>
      </c>
      <c r="I377" s="292">
        <v>4.4324989734139599</v>
      </c>
      <c r="J377" s="292">
        <v>93.644605092289595</v>
      </c>
      <c r="K377" s="292">
        <v>1.3848387986936701</v>
      </c>
    </row>
    <row r="378" spans="1:11" x14ac:dyDescent="0.25">
      <c r="A378" s="292" t="s">
        <v>273</v>
      </c>
      <c r="B378" s="292" t="s">
        <v>274</v>
      </c>
      <c r="C378" s="292" t="s">
        <v>17</v>
      </c>
      <c r="D378" s="292">
        <v>713.08956469999998</v>
      </c>
      <c r="E378" s="292">
        <v>25.098134569576601</v>
      </c>
      <c r="F378" s="292">
        <v>7.9295017780049202</v>
      </c>
      <c r="G378" s="292">
        <v>24.133038731423198</v>
      </c>
      <c r="H378" s="292">
        <v>8279.7776376000002</v>
      </c>
      <c r="I378" s="292">
        <v>5.6567006880340598</v>
      </c>
      <c r="J378" s="292">
        <v>92.070498221995095</v>
      </c>
      <c r="K378" s="292">
        <v>2.07843964380511</v>
      </c>
    </row>
    <row r="379" spans="1:11" x14ac:dyDescent="0.25">
      <c r="A379" s="292" t="s">
        <v>275</v>
      </c>
      <c r="B379" s="292" t="s">
        <v>276</v>
      </c>
      <c r="C379" s="292" t="s">
        <v>16</v>
      </c>
      <c r="D379" s="292">
        <v>1057.4731727000001</v>
      </c>
      <c r="E379" s="292">
        <v>22.148904000144999</v>
      </c>
      <c r="F379" s="292">
        <v>6.7885670130729396</v>
      </c>
      <c r="G379" s="292">
        <v>21.885379374554301</v>
      </c>
      <c r="H379" s="292">
        <v>14519.793291100001</v>
      </c>
      <c r="I379" s="292">
        <v>4.1879394449424296</v>
      </c>
      <c r="J379" s="292">
        <v>93.211432986927093</v>
      </c>
      <c r="K379" s="292">
        <v>1.5939070962627799</v>
      </c>
    </row>
    <row r="380" spans="1:11" x14ac:dyDescent="0.25">
      <c r="A380" s="292" t="s">
        <v>275</v>
      </c>
      <c r="B380" s="292" t="s">
        <v>276</v>
      </c>
      <c r="C380" s="292" t="s">
        <v>17</v>
      </c>
      <c r="D380" s="292">
        <v>1152.0132516000001</v>
      </c>
      <c r="E380" s="292">
        <v>19.690898609375601</v>
      </c>
      <c r="F380" s="292">
        <v>10.3001229147372</v>
      </c>
      <c r="G380" s="292">
        <v>18.137205614600902</v>
      </c>
      <c r="H380" s="292">
        <v>10032.447954699999</v>
      </c>
      <c r="I380" s="292">
        <v>5.35459468460202</v>
      </c>
      <c r="J380" s="292">
        <v>89.699877085262798</v>
      </c>
      <c r="K380" s="292">
        <v>2.0826722759349701</v>
      </c>
    </row>
    <row r="381" spans="1:11" x14ac:dyDescent="0.25">
      <c r="A381" s="292" t="s">
        <v>277</v>
      </c>
      <c r="B381" s="292" t="s">
        <v>278</v>
      </c>
      <c r="C381" s="292" t="s">
        <v>16</v>
      </c>
      <c r="D381" s="292">
        <v>353.57748199999997</v>
      </c>
      <c r="E381" s="292">
        <v>23.036250055956799</v>
      </c>
      <c r="F381" s="292">
        <v>3.64159241565127</v>
      </c>
      <c r="G381" s="292">
        <v>23.284327592321699</v>
      </c>
      <c r="H381" s="292">
        <v>9355.8419599000008</v>
      </c>
      <c r="I381" s="292">
        <v>3.8890810803317999</v>
      </c>
      <c r="J381" s="292">
        <v>96.358407584348697</v>
      </c>
      <c r="K381" s="292">
        <v>0.87996504808897202</v>
      </c>
    </row>
    <row r="382" spans="1:11" x14ac:dyDescent="0.25">
      <c r="A382" s="292" t="s">
        <v>277</v>
      </c>
      <c r="B382" s="292" t="s">
        <v>278</v>
      </c>
      <c r="C382" s="292" t="s">
        <v>17</v>
      </c>
      <c r="D382" s="292">
        <v>409.49594250000001</v>
      </c>
      <c r="E382" s="292">
        <v>20.564502253514199</v>
      </c>
      <c r="F382" s="292">
        <v>5.1126555838594303</v>
      </c>
      <c r="G382" s="292">
        <v>19.957979586759599</v>
      </c>
      <c r="H382" s="292">
        <v>7599.9609000999999</v>
      </c>
      <c r="I382" s="292">
        <v>6.4770188393916603</v>
      </c>
      <c r="J382" s="292">
        <v>94.887344416140607</v>
      </c>
      <c r="K382" s="292">
        <v>1.0753623299783499</v>
      </c>
    </row>
    <row r="383" spans="1:11" x14ac:dyDescent="0.25">
      <c r="A383" s="292" t="s">
        <v>279</v>
      </c>
      <c r="B383" s="292" t="s">
        <v>280</v>
      </c>
      <c r="C383" s="292" t="s">
        <v>16</v>
      </c>
      <c r="D383" s="292">
        <v>588.5760861</v>
      </c>
      <c r="E383" s="292">
        <v>17.055006640111699</v>
      </c>
      <c r="F383" s="292">
        <v>15.456985365930199</v>
      </c>
      <c r="G383" s="292">
        <v>16.8419535047686</v>
      </c>
      <c r="H383" s="292">
        <v>3219.2562444999999</v>
      </c>
      <c r="I383" s="292">
        <v>5.5745119368368599</v>
      </c>
      <c r="J383" s="292">
        <v>84.543014634069806</v>
      </c>
      <c r="K383" s="292">
        <v>3.07921157039008</v>
      </c>
    </row>
    <row r="384" spans="1:11" x14ac:dyDescent="0.25">
      <c r="A384" s="292" t="s">
        <v>279</v>
      </c>
      <c r="B384" s="292" t="s">
        <v>280</v>
      </c>
      <c r="C384" s="292" t="s">
        <v>17</v>
      </c>
      <c r="D384" s="292">
        <v>475.03815309999999</v>
      </c>
      <c r="E384" s="292">
        <v>17.1182829755748</v>
      </c>
      <c r="F384" s="292">
        <v>15.720218982964401</v>
      </c>
      <c r="G384" s="292">
        <v>16.172908652344798</v>
      </c>
      <c r="H384" s="292">
        <v>2546.7909550999998</v>
      </c>
      <c r="I384" s="292">
        <v>6.1985134298601903</v>
      </c>
      <c r="J384" s="292">
        <v>84.279781017035603</v>
      </c>
      <c r="K384" s="292">
        <v>3.01663889652193</v>
      </c>
    </row>
    <row r="385" spans="1:11" x14ac:dyDescent="0.25">
      <c r="A385" s="292" t="s">
        <v>281</v>
      </c>
      <c r="B385" s="292" t="s">
        <v>282</v>
      </c>
      <c r="C385" s="292" t="s">
        <v>16</v>
      </c>
      <c r="D385" s="292">
        <v>1131.2623980000001</v>
      </c>
      <c r="E385" s="292">
        <v>17.3579019706564</v>
      </c>
      <c r="F385" s="292">
        <v>7.4782152527379901</v>
      </c>
      <c r="G385" s="292">
        <v>16.958100919701799</v>
      </c>
      <c r="H385" s="292">
        <v>13996.175898</v>
      </c>
      <c r="I385" s="292">
        <v>3.5687244806339198</v>
      </c>
      <c r="J385" s="292">
        <v>92.521784747262004</v>
      </c>
      <c r="K385" s="292">
        <v>1.37066453378092</v>
      </c>
    </row>
    <row r="386" spans="1:11" x14ac:dyDescent="0.25">
      <c r="A386" s="292" t="s">
        <v>281</v>
      </c>
      <c r="B386" s="292" t="s">
        <v>282</v>
      </c>
      <c r="C386" s="292" t="s">
        <v>17</v>
      </c>
      <c r="D386" s="292">
        <v>1029.4046377</v>
      </c>
      <c r="E386" s="292">
        <v>21.024223718600901</v>
      </c>
      <c r="F386" s="292">
        <v>7.7220013403024703</v>
      </c>
      <c r="G386" s="292">
        <v>20.612350263614601</v>
      </c>
      <c r="H386" s="292">
        <v>12301.3964375</v>
      </c>
      <c r="I386" s="292">
        <v>4.8083302247735897</v>
      </c>
      <c r="J386" s="292">
        <v>92.277998659697502</v>
      </c>
      <c r="K386" s="292">
        <v>1.7248813224634101</v>
      </c>
    </row>
    <row r="387" spans="1:11" x14ac:dyDescent="0.25">
      <c r="A387" s="292" t="s">
        <v>283</v>
      </c>
      <c r="B387" s="292" t="s">
        <v>284</v>
      </c>
      <c r="C387" s="292" t="s">
        <v>16</v>
      </c>
      <c r="D387" s="292">
        <v>2853.0736581000001</v>
      </c>
      <c r="E387" s="292">
        <v>13.8660225192796</v>
      </c>
      <c r="F387" s="292">
        <v>19.442033598870498</v>
      </c>
      <c r="G387" s="292">
        <v>12.311053952671299</v>
      </c>
      <c r="H387" s="292">
        <v>11821.696054599999</v>
      </c>
      <c r="I387" s="292">
        <v>5.7237979827042702</v>
      </c>
      <c r="J387" s="292">
        <v>80.557966401129505</v>
      </c>
      <c r="K387" s="292">
        <v>2.9711763501267701</v>
      </c>
    </row>
    <row r="388" spans="1:11" x14ac:dyDescent="0.25">
      <c r="A388" s="292" t="s">
        <v>283</v>
      </c>
      <c r="B388" s="292" t="s">
        <v>284</v>
      </c>
      <c r="C388" s="292" t="s">
        <v>17</v>
      </c>
      <c r="D388" s="292">
        <v>1971.0835065000001</v>
      </c>
      <c r="E388" s="292">
        <v>14.4957803770137</v>
      </c>
      <c r="F388" s="292">
        <v>18.818800020982302</v>
      </c>
      <c r="G388" s="292">
        <v>14.029821878487599</v>
      </c>
      <c r="H388" s="292">
        <v>8502.9292057999992</v>
      </c>
      <c r="I388" s="292">
        <v>5.4971820165396501</v>
      </c>
      <c r="J388" s="292">
        <v>81.181199979017705</v>
      </c>
      <c r="K388" s="292">
        <v>3.25228516367706</v>
      </c>
    </row>
    <row r="389" spans="1:11" x14ac:dyDescent="0.25">
      <c r="A389" s="292" t="s">
        <v>285</v>
      </c>
      <c r="B389" s="292" t="s">
        <v>286</v>
      </c>
      <c r="C389" s="292" t="s">
        <v>16</v>
      </c>
      <c r="D389" s="292">
        <v>2509.7758838999998</v>
      </c>
      <c r="E389" s="292">
        <v>12.7203318437947</v>
      </c>
      <c r="F389" s="292">
        <v>23.735999312141502</v>
      </c>
      <c r="G389" s="292">
        <v>11.462805076293501</v>
      </c>
      <c r="H389" s="292">
        <v>8063.9347524000004</v>
      </c>
      <c r="I389" s="292">
        <v>4.54893610754677</v>
      </c>
      <c r="J389" s="292">
        <v>76.264000687858498</v>
      </c>
      <c r="K389" s="292">
        <v>3.5676220884309</v>
      </c>
    </row>
    <row r="390" spans="1:11" x14ac:dyDescent="0.25">
      <c r="A390" s="292" t="s">
        <v>285</v>
      </c>
      <c r="B390" s="292" t="s">
        <v>286</v>
      </c>
      <c r="C390" s="292" t="s">
        <v>17</v>
      </c>
      <c r="D390" s="292">
        <v>1686.7007048999999</v>
      </c>
      <c r="E390" s="292">
        <v>13.048925482111301</v>
      </c>
      <c r="F390" s="292">
        <v>20.244317267855902</v>
      </c>
      <c r="G390" s="292">
        <v>12.065501637122299</v>
      </c>
      <c r="H390" s="292">
        <v>6645.0236134999996</v>
      </c>
      <c r="I390" s="292">
        <v>5.1839593353496696</v>
      </c>
      <c r="J390" s="292">
        <v>79.755682732144095</v>
      </c>
      <c r="K390" s="292">
        <v>3.0625760418610901</v>
      </c>
    </row>
    <row r="391" spans="1:11" x14ac:dyDescent="0.25">
      <c r="A391" s="292" t="s">
        <v>287</v>
      </c>
      <c r="B391" s="292" t="s">
        <v>288</v>
      </c>
      <c r="C391" s="292" t="s">
        <v>16</v>
      </c>
      <c r="D391" s="292">
        <v>204.2457029</v>
      </c>
      <c r="E391" s="292">
        <v>22.368942256396799</v>
      </c>
      <c r="F391" s="292">
        <v>5.7691508126370898</v>
      </c>
      <c r="G391" s="292">
        <v>22.3774341294233</v>
      </c>
      <c r="H391" s="292">
        <v>3336.0622130000002</v>
      </c>
      <c r="I391" s="292">
        <v>5.3999328475387696</v>
      </c>
      <c r="J391" s="292">
        <v>94.230849187362907</v>
      </c>
      <c r="K391" s="292">
        <v>1.37002683734499</v>
      </c>
    </row>
    <row r="392" spans="1:11" x14ac:dyDescent="0.25">
      <c r="A392" s="292" t="s">
        <v>287</v>
      </c>
      <c r="B392" s="292" t="s">
        <v>288</v>
      </c>
      <c r="C392" s="292" t="s">
        <v>17</v>
      </c>
      <c r="D392" s="292">
        <v>153.08220399999999</v>
      </c>
      <c r="E392" s="292">
        <v>24.908336929925898</v>
      </c>
      <c r="F392" s="292">
        <v>4.6736838806524004</v>
      </c>
      <c r="G392" s="292">
        <v>23.573842803123998</v>
      </c>
      <c r="H392" s="292">
        <v>3122.3255451999999</v>
      </c>
      <c r="I392" s="292">
        <v>4.0787778003255797</v>
      </c>
      <c r="J392" s="292">
        <v>95.326316119347595</v>
      </c>
      <c r="K392" s="292">
        <v>1.15578461016005</v>
      </c>
    </row>
    <row r="393" spans="1:11" x14ac:dyDescent="0.25">
      <c r="A393" s="292" t="s">
        <v>289</v>
      </c>
      <c r="B393" s="292" t="s">
        <v>290</v>
      </c>
      <c r="C393" s="292" t="s">
        <v>16</v>
      </c>
      <c r="D393" s="292">
        <v>881.23618799999997</v>
      </c>
      <c r="E393" s="292">
        <v>14.2841588003018</v>
      </c>
      <c r="F393" s="292">
        <v>12.179779867219199</v>
      </c>
      <c r="G393" s="292">
        <v>15.5858178974191</v>
      </c>
      <c r="H393" s="292">
        <v>6354.0028524999998</v>
      </c>
      <c r="I393" s="292">
        <v>5.3582232007024597</v>
      </c>
      <c r="J393" s="292">
        <v>87.820220132780804</v>
      </c>
      <c r="K393" s="292">
        <v>2.1615959371783702</v>
      </c>
    </row>
    <row r="394" spans="1:11" x14ac:dyDescent="0.25">
      <c r="A394" s="292" t="s">
        <v>289</v>
      </c>
      <c r="B394" s="292" t="s">
        <v>290</v>
      </c>
      <c r="C394" s="292" t="s">
        <v>17</v>
      </c>
      <c r="D394" s="292">
        <v>674.30408790000001</v>
      </c>
      <c r="E394" s="292">
        <v>20.824064058438399</v>
      </c>
      <c r="F394" s="292">
        <v>12.8819115646528</v>
      </c>
      <c r="G394" s="292">
        <v>20.390061495193901</v>
      </c>
      <c r="H394" s="292">
        <v>4560.1992271999998</v>
      </c>
      <c r="I394" s="292">
        <v>5.0093995802787097</v>
      </c>
      <c r="J394" s="292">
        <v>87.118088435347204</v>
      </c>
      <c r="K394" s="292">
        <v>3.01502218077075</v>
      </c>
    </row>
    <row r="395" spans="1:11" x14ac:dyDescent="0.25">
      <c r="A395" s="292" t="s">
        <v>291</v>
      </c>
      <c r="B395" s="292" t="s">
        <v>292</v>
      </c>
      <c r="C395" s="292" t="s">
        <v>16</v>
      </c>
      <c r="D395" s="292">
        <v>1480.8697783</v>
      </c>
      <c r="E395" s="292">
        <v>14.542865972875401</v>
      </c>
      <c r="F395" s="292">
        <v>14.0257199577908</v>
      </c>
      <c r="G395" s="292">
        <v>13.5760293242553</v>
      </c>
      <c r="H395" s="292">
        <v>9077.3745240000007</v>
      </c>
      <c r="I395" s="292">
        <v>5.08715835283581</v>
      </c>
      <c r="J395" s="292">
        <v>85.974280042209202</v>
      </c>
      <c r="K395" s="292">
        <v>2.2147738294205799</v>
      </c>
    </row>
    <row r="396" spans="1:11" x14ac:dyDescent="0.25">
      <c r="A396" s="292" t="s">
        <v>291</v>
      </c>
      <c r="B396" s="292" t="s">
        <v>292</v>
      </c>
      <c r="C396" s="292" t="s">
        <v>17</v>
      </c>
      <c r="D396" s="292">
        <v>1325.4105787999999</v>
      </c>
      <c r="E396" s="292">
        <v>20.4098090747638</v>
      </c>
      <c r="F396" s="292">
        <v>15.966054315861699</v>
      </c>
      <c r="G396" s="292">
        <v>17.165327679917102</v>
      </c>
      <c r="H396" s="292">
        <v>6976.0178930000002</v>
      </c>
      <c r="I396" s="292">
        <v>5.2414787156658003</v>
      </c>
      <c r="J396" s="292">
        <v>84.033945684138303</v>
      </c>
      <c r="K396" s="292">
        <v>3.2613314995020102</v>
      </c>
    </row>
    <row r="397" spans="1:11" x14ac:dyDescent="0.25">
      <c r="A397" s="292" t="s">
        <v>293</v>
      </c>
      <c r="B397" s="292" t="s">
        <v>294</v>
      </c>
      <c r="C397" s="292" t="s">
        <v>16</v>
      </c>
      <c r="D397" s="292">
        <v>1761.9740902000001</v>
      </c>
      <c r="E397" s="292">
        <v>25.342345670625601</v>
      </c>
      <c r="F397" s="292">
        <v>8.4429228523452906</v>
      </c>
      <c r="G397" s="292">
        <v>24.3186228680017</v>
      </c>
      <c r="H397" s="292">
        <v>19107.268955299998</v>
      </c>
      <c r="I397" s="292">
        <v>3.4791909838332802</v>
      </c>
      <c r="J397" s="292">
        <v>91.557077147654695</v>
      </c>
      <c r="K397" s="292">
        <v>2.2425383503527199</v>
      </c>
    </row>
    <row r="398" spans="1:11" x14ac:dyDescent="0.25">
      <c r="A398" s="292" t="s">
        <v>293</v>
      </c>
      <c r="B398" s="292" t="s">
        <v>294</v>
      </c>
      <c r="C398" s="292" t="s">
        <v>17</v>
      </c>
      <c r="D398" s="292">
        <v>1046.8404565999999</v>
      </c>
      <c r="E398" s="292">
        <v>23.1206202823039</v>
      </c>
      <c r="F398" s="292">
        <v>6.2252675885335904</v>
      </c>
      <c r="G398" s="292">
        <v>23.243942255159201</v>
      </c>
      <c r="H398" s="292">
        <v>15769.150851599999</v>
      </c>
      <c r="I398" s="292">
        <v>5.3836331714419101</v>
      </c>
      <c r="J398" s="292">
        <v>93.774732411466402</v>
      </c>
      <c r="K398" s="292">
        <v>1.5430570328462501</v>
      </c>
    </row>
    <row r="399" spans="1:11" x14ac:dyDescent="0.25">
      <c r="A399" s="292" t="s">
        <v>295</v>
      </c>
      <c r="B399" s="292" t="s">
        <v>296</v>
      </c>
      <c r="C399" s="292" t="s">
        <v>16</v>
      </c>
      <c r="D399" s="292">
        <v>530.35794550000003</v>
      </c>
      <c r="E399" s="292">
        <v>22.937285575480399</v>
      </c>
      <c r="F399" s="292">
        <v>2.8601777307067899</v>
      </c>
      <c r="G399" s="292">
        <v>22.102888562739501</v>
      </c>
      <c r="H399" s="292">
        <v>18012.4738445</v>
      </c>
      <c r="I399" s="292">
        <v>3.8265713188771899</v>
      </c>
      <c r="J399" s="292">
        <v>97.139822269293205</v>
      </c>
      <c r="K399" s="292">
        <v>0.65079581344288095</v>
      </c>
    </row>
    <row r="400" spans="1:11" x14ac:dyDescent="0.25">
      <c r="A400" s="292" t="s">
        <v>295</v>
      </c>
      <c r="B400" s="292" t="s">
        <v>296</v>
      </c>
      <c r="C400" s="292" t="s">
        <v>17</v>
      </c>
      <c r="D400" s="292">
        <v>867.20309970000005</v>
      </c>
      <c r="E400" s="292">
        <v>21.567303254329701</v>
      </c>
      <c r="F400" s="292">
        <v>5.53157385898683</v>
      </c>
      <c r="G400" s="292">
        <v>21.123809172675099</v>
      </c>
      <c r="H400" s="292">
        <v>14810.1271106</v>
      </c>
      <c r="I400" s="292">
        <v>4.3170711036643299</v>
      </c>
      <c r="J400" s="292">
        <v>94.468426141013197</v>
      </c>
      <c r="K400" s="292">
        <v>1.2368990931147399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806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293" t="s">
        <v>72</v>
      </c>
      <c r="B411" s="293" t="s">
        <v>73</v>
      </c>
      <c r="C411" s="293" t="s">
        <v>16</v>
      </c>
      <c r="D411" s="293">
        <v>15.944444799999999</v>
      </c>
      <c r="E411" s="293"/>
      <c r="F411" s="293">
        <v>14.4826083055222</v>
      </c>
      <c r="G411" s="293"/>
      <c r="H411" s="293">
        <v>94.149292900000006</v>
      </c>
      <c r="I411" s="293"/>
      <c r="J411" s="293">
        <v>85.517391694477794</v>
      </c>
      <c r="K411" s="293"/>
    </row>
    <row r="412" spans="1:11" x14ac:dyDescent="0.25">
      <c r="A412" s="293" t="s">
        <v>72</v>
      </c>
      <c r="B412" s="293" t="s">
        <v>73</v>
      </c>
      <c r="C412" s="293" t="s">
        <v>17</v>
      </c>
      <c r="D412" s="293">
        <v>1.1810700000000001</v>
      </c>
      <c r="E412" s="293"/>
      <c r="F412" s="293">
        <v>2.4508502095184599</v>
      </c>
      <c r="G412" s="293"/>
      <c r="H412" s="293">
        <v>47.009145599999997</v>
      </c>
      <c r="I412" s="293"/>
      <c r="J412" s="293">
        <v>97.549149790481493</v>
      </c>
      <c r="K412" s="293"/>
    </row>
    <row r="413" spans="1:11" x14ac:dyDescent="0.25">
      <c r="A413" s="293" t="s">
        <v>74</v>
      </c>
      <c r="B413" s="293" t="s">
        <v>75</v>
      </c>
      <c r="C413" s="293" t="s">
        <v>16</v>
      </c>
      <c r="D413" s="293">
        <v>33.969850000000001</v>
      </c>
      <c r="E413" s="293"/>
      <c r="F413" s="293">
        <v>13.4228187919463</v>
      </c>
      <c r="G413" s="293"/>
      <c r="H413" s="293">
        <v>219.10553250000001</v>
      </c>
      <c r="I413" s="293"/>
      <c r="J413" s="293">
        <v>86.577181208053702</v>
      </c>
      <c r="K413" s="293"/>
    </row>
    <row r="414" spans="1:11" x14ac:dyDescent="0.25">
      <c r="A414" s="293" t="s">
        <v>74</v>
      </c>
      <c r="B414" s="293" t="s">
        <v>75</v>
      </c>
      <c r="C414" s="293" t="s">
        <v>17</v>
      </c>
      <c r="D414" s="293">
        <v>6.7939699999999998</v>
      </c>
      <c r="E414" s="293"/>
      <c r="F414" s="293">
        <v>5.7971014492753596</v>
      </c>
      <c r="G414" s="293"/>
      <c r="H414" s="293">
        <v>110.4020125</v>
      </c>
      <c r="I414" s="293"/>
      <c r="J414" s="293">
        <v>94.202898550724598</v>
      </c>
      <c r="K414" s="293"/>
    </row>
    <row r="415" spans="1:11" x14ac:dyDescent="0.25">
      <c r="A415" s="293" t="s">
        <v>76</v>
      </c>
      <c r="B415" s="293" t="s">
        <v>77</v>
      </c>
      <c r="C415" s="293" t="s">
        <v>16</v>
      </c>
      <c r="D415" s="293">
        <v>29.808891599999999</v>
      </c>
      <c r="E415" s="293"/>
      <c r="F415" s="293">
        <v>13.7392226815938</v>
      </c>
      <c r="G415" s="293"/>
      <c r="H415" s="293">
        <v>187.1531032</v>
      </c>
      <c r="I415" s="293"/>
      <c r="J415" s="293">
        <v>86.260777318406198</v>
      </c>
      <c r="K415" s="293"/>
    </row>
    <row r="416" spans="1:11" x14ac:dyDescent="0.25">
      <c r="A416" s="293" t="s">
        <v>76</v>
      </c>
      <c r="B416" s="293" t="s">
        <v>77</v>
      </c>
      <c r="C416" s="293" t="s">
        <v>17</v>
      </c>
      <c r="D416" s="293">
        <v>9.1669292999999996</v>
      </c>
      <c r="E416" s="293"/>
      <c r="F416" s="293">
        <v>7.7164920958415699</v>
      </c>
      <c r="G416" s="293"/>
      <c r="H416" s="293">
        <v>109.6296584</v>
      </c>
      <c r="I416" s="293"/>
      <c r="J416" s="293">
        <v>92.283507904158398</v>
      </c>
      <c r="K416" s="293"/>
    </row>
    <row r="417" spans="1:11" x14ac:dyDescent="0.25">
      <c r="A417" s="293" t="s">
        <v>80</v>
      </c>
      <c r="B417" s="293" t="s">
        <v>81</v>
      </c>
      <c r="C417" s="293" t="s">
        <v>16</v>
      </c>
      <c r="D417" s="293">
        <v>195.6857445</v>
      </c>
      <c r="E417" s="293"/>
      <c r="F417" s="293">
        <v>9.5768364794840508</v>
      </c>
      <c r="G417" s="293"/>
      <c r="H417" s="293">
        <v>1847.6376945</v>
      </c>
      <c r="I417" s="293"/>
      <c r="J417" s="293">
        <v>90.423163520515899</v>
      </c>
      <c r="K417" s="293"/>
    </row>
    <row r="418" spans="1:11" x14ac:dyDescent="0.25">
      <c r="A418" s="293" t="s">
        <v>80</v>
      </c>
      <c r="B418" s="293" t="s">
        <v>81</v>
      </c>
      <c r="C418" s="293" t="s">
        <v>17</v>
      </c>
      <c r="D418" s="293">
        <v>79.981743399999999</v>
      </c>
      <c r="E418" s="293"/>
      <c r="F418" s="293">
        <v>9.0325156153991095</v>
      </c>
      <c r="G418" s="293"/>
      <c r="H418" s="293">
        <v>805.50516640000001</v>
      </c>
      <c r="I418" s="293"/>
      <c r="J418" s="293">
        <v>90.967484384600894</v>
      </c>
      <c r="K418" s="293"/>
    </row>
    <row r="419" spans="1:11" x14ac:dyDescent="0.25">
      <c r="A419" s="293" t="s">
        <v>92</v>
      </c>
      <c r="B419" s="293" t="s">
        <v>93</v>
      </c>
      <c r="C419" s="293" t="s">
        <v>16</v>
      </c>
      <c r="D419" s="293">
        <v>118.8854329</v>
      </c>
      <c r="E419" s="293"/>
      <c r="F419" s="293">
        <v>12.998166048597</v>
      </c>
      <c r="G419" s="293"/>
      <c r="H419" s="293">
        <v>795.74692719999996</v>
      </c>
      <c r="I419" s="293"/>
      <c r="J419" s="293">
        <v>87.001833951403</v>
      </c>
      <c r="K419" s="293"/>
    </row>
    <row r="420" spans="1:11" x14ac:dyDescent="0.25">
      <c r="A420" s="293" t="s">
        <v>92</v>
      </c>
      <c r="B420" s="293" t="s">
        <v>93</v>
      </c>
      <c r="C420" s="293" t="s">
        <v>17</v>
      </c>
      <c r="D420" s="293">
        <v>33.373643600000001</v>
      </c>
      <c r="E420" s="293"/>
      <c r="F420" s="293">
        <v>10.0182685531234</v>
      </c>
      <c r="G420" s="293"/>
      <c r="H420" s="293">
        <v>299.75421599999999</v>
      </c>
      <c r="I420" s="293"/>
      <c r="J420" s="293">
        <v>89.981731446876594</v>
      </c>
      <c r="K420" s="293"/>
    </row>
    <row r="421" spans="1:11" x14ac:dyDescent="0.25">
      <c r="A421" s="293" t="s">
        <v>108</v>
      </c>
      <c r="B421" s="293" t="s">
        <v>109</v>
      </c>
      <c r="C421" s="293" t="s">
        <v>16</v>
      </c>
      <c r="D421" s="293">
        <v>290.89285649999999</v>
      </c>
      <c r="E421" s="293"/>
      <c r="F421" s="293">
        <v>14.0964823700702</v>
      </c>
      <c r="G421" s="293"/>
      <c r="H421" s="293">
        <v>1772.6918653</v>
      </c>
      <c r="I421" s="293"/>
      <c r="J421" s="293">
        <v>85.903517629929794</v>
      </c>
      <c r="K421" s="293"/>
    </row>
    <row r="422" spans="1:11" x14ac:dyDescent="0.25">
      <c r="A422" s="293" t="s">
        <v>108</v>
      </c>
      <c r="B422" s="293" t="s">
        <v>109</v>
      </c>
      <c r="C422" s="293" t="s">
        <v>17</v>
      </c>
      <c r="D422" s="293">
        <v>108.4348894</v>
      </c>
      <c r="E422" s="293"/>
      <c r="F422" s="293">
        <v>11.204354990449501</v>
      </c>
      <c r="G422" s="293"/>
      <c r="H422" s="293">
        <v>859.35745110000005</v>
      </c>
      <c r="I422" s="293"/>
      <c r="J422" s="293">
        <v>88.795645009550498</v>
      </c>
      <c r="K422" s="293"/>
    </row>
    <row r="423" spans="1:11" x14ac:dyDescent="0.25">
      <c r="A423" s="293" t="s">
        <v>110</v>
      </c>
      <c r="B423" s="293" t="s">
        <v>111</v>
      </c>
      <c r="C423" s="293" t="s">
        <v>16</v>
      </c>
      <c r="D423" s="293">
        <v>77.599193200000002</v>
      </c>
      <c r="E423" s="293"/>
      <c r="F423" s="293">
        <v>9.5555555555555607</v>
      </c>
      <c r="G423" s="293"/>
      <c r="H423" s="293">
        <v>734.48538680000001</v>
      </c>
      <c r="I423" s="293"/>
      <c r="J423" s="293">
        <v>90.4444444444444</v>
      </c>
      <c r="K423" s="293"/>
    </row>
    <row r="424" spans="1:11" x14ac:dyDescent="0.25">
      <c r="A424" s="293" t="s">
        <v>110</v>
      </c>
      <c r="B424" s="293" t="s">
        <v>111</v>
      </c>
      <c r="C424" s="293" t="s">
        <v>17</v>
      </c>
      <c r="D424" s="293">
        <v>27.069486000000001</v>
      </c>
      <c r="E424" s="293"/>
      <c r="F424" s="293">
        <v>8.3798882681564208</v>
      </c>
      <c r="G424" s="293"/>
      <c r="H424" s="293">
        <v>295.95971359999999</v>
      </c>
      <c r="I424" s="293"/>
      <c r="J424" s="293">
        <v>91.620111731843593</v>
      </c>
      <c r="K424" s="29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807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294" t="s">
        <v>14</v>
      </c>
      <c r="B435" s="294" t="s">
        <v>15</v>
      </c>
      <c r="C435" s="294" t="s">
        <v>16</v>
      </c>
      <c r="D435" s="294">
        <v>762.78641349999998</v>
      </c>
      <c r="E435" s="294"/>
      <c r="F435" s="294">
        <v>11.892974846923799</v>
      </c>
      <c r="G435" s="294"/>
      <c r="H435" s="294">
        <v>5650.9698023999999</v>
      </c>
      <c r="I435" s="294"/>
      <c r="J435" s="294">
        <v>88.107025153076194</v>
      </c>
      <c r="K435" s="294"/>
    </row>
    <row r="436" spans="1:11" x14ac:dyDescent="0.25">
      <c r="A436" s="294" t="s">
        <v>14</v>
      </c>
      <c r="B436" s="294" t="s">
        <v>15</v>
      </c>
      <c r="C436" s="294" t="s">
        <v>17</v>
      </c>
      <c r="D436" s="294">
        <v>266.00173169999999</v>
      </c>
      <c r="E436" s="294"/>
      <c r="F436" s="294">
        <v>9.5217609353946209</v>
      </c>
      <c r="G436" s="294"/>
      <c r="H436" s="294">
        <v>2527.6173635999999</v>
      </c>
      <c r="I436" s="294"/>
      <c r="J436" s="294">
        <v>90.478239064605404</v>
      </c>
      <c r="K436" s="294"/>
    </row>
    <row r="437" spans="1:11" x14ac:dyDescent="0.25">
      <c r="A437" s="294" t="s">
        <v>27</v>
      </c>
      <c r="B437" s="294" t="s">
        <v>28</v>
      </c>
      <c r="C437" s="294" t="s">
        <v>16</v>
      </c>
      <c r="D437" s="294">
        <v>780.80958050000004</v>
      </c>
      <c r="E437" s="294">
        <v>14.6938289491264</v>
      </c>
      <c r="F437" s="294">
        <v>15.474001869036799</v>
      </c>
      <c r="G437" s="294">
        <v>13.9911676068725</v>
      </c>
      <c r="H437" s="294">
        <v>4265.1351408999999</v>
      </c>
      <c r="I437" s="294">
        <v>4.1622120979797401</v>
      </c>
      <c r="J437" s="294">
        <v>84.525998130963202</v>
      </c>
      <c r="K437" s="294">
        <v>2.5613344827151598</v>
      </c>
    </row>
    <row r="438" spans="1:11" x14ac:dyDescent="0.25">
      <c r="A438" s="294" t="s">
        <v>27</v>
      </c>
      <c r="B438" s="294" t="s">
        <v>28</v>
      </c>
      <c r="C438" s="294" t="s">
        <v>17</v>
      </c>
      <c r="D438" s="294">
        <v>539.30676059999996</v>
      </c>
      <c r="E438" s="294">
        <v>15.347479679792601</v>
      </c>
      <c r="F438" s="294">
        <v>17.885493926052799</v>
      </c>
      <c r="G438" s="294">
        <v>14.6073353001144</v>
      </c>
      <c r="H438" s="294">
        <v>2476.0237794999998</v>
      </c>
      <c r="I438" s="294">
        <v>7.4864456931643204</v>
      </c>
      <c r="J438" s="294">
        <v>82.114506073947197</v>
      </c>
      <c r="K438" s="294">
        <v>3.1816474247648601</v>
      </c>
    </row>
    <row r="439" spans="1:11" x14ac:dyDescent="0.25">
      <c r="A439" s="294" t="s">
        <v>29</v>
      </c>
      <c r="B439" s="294" t="s">
        <v>30</v>
      </c>
      <c r="C439" s="294" t="s">
        <v>16</v>
      </c>
      <c r="D439" s="294">
        <v>181.9272268</v>
      </c>
      <c r="E439" s="294">
        <v>21.592776884632901</v>
      </c>
      <c r="F439" s="294">
        <v>7.92618375044378</v>
      </c>
      <c r="G439" s="294">
        <v>21.5242636521766</v>
      </c>
      <c r="H439" s="294">
        <v>2113.3416255000002</v>
      </c>
      <c r="I439" s="294">
        <v>4.80053708806863</v>
      </c>
      <c r="J439" s="294">
        <v>92.073816249556202</v>
      </c>
      <c r="K439" s="294">
        <v>1.8529184055730099</v>
      </c>
    </row>
    <row r="440" spans="1:11" x14ac:dyDescent="0.25">
      <c r="A440" s="294" t="s">
        <v>29</v>
      </c>
      <c r="B440" s="294" t="s">
        <v>30</v>
      </c>
      <c r="C440" s="294" t="s">
        <v>17</v>
      </c>
      <c r="D440" s="294">
        <v>111.8268822</v>
      </c>
      <c r="E440" s="294">
        <v>31.142339559161801</v>
      </c>
      <c r="F440" s="294">
        <v>7.5573844755374298</v>
      </c>
      <c r="G440" s="294">
        <v>30.683805920426899</v>
      </c>
      <c r="H440" s="294">
        <v>1367.8766126</v>
      </c>
      <c r="I440" s="294">
        <v>6.32264715747002</v>
      </c>
      <c r="J440" s="294">
        <v>92.442615524462596</v>
      </c>
      <c r="K440" s="294">
        <v>2.5084677364204802</v>
      </c>
    </row>
    <row r="441" spans="1:11" x14ac:dyDescent="0.25">
      <c r="A441" s="294" t="s">
        <v>31</v>
      </c>
      <c r="B441" s="294" t="s">
        <v>32</v>
      </c>
      <c r="C441" s="294" t="s">
        <v>16</v>
      </c>
      <c r="D441" s="294">
        <v>88.270805999999993</v>
      </c>
      <c r="E441" s="294">
        <v>13.6235670038823</v>
      </c>
      <c r="F441" s="294">
        <v>19.1646191646192</v>
      </c>
      <c r="G441" s="294">
        <v>12.599326400391099</v>
      </c>
      <c r="H441" s="294">
        <v>372.32173299999999</v>
      </c>
      <c r="I441" s="294">
        <v>4.8791532366738304</v>
      </c>
      <c r="J441" s="294">
        <v>80.835380835380803</v>
      </c>
      <c r="K441" s="294">
        <v>2.9870743441656802</v>
      </c>
    </row>
    <row r="442" spans="1:11" x14ac:dyDescent="0.25">
      <c r="A442" s="294" t="s">
        <v>31</v>
      </c>
      <c r="B442" s="294" t="s">
        <v>32</v>
      </c>
      <c r="C442" s="294" t="s">
        <v>17</v>
      </c>
      <c r="D442" s="294">
        <v>23.765217</v>
      </c>
      <c r="E442" s="294">
        <v>22.737783592977799</v>
      </c>
      <c r="F442" s="294">
        <v>14.482758620689699</v>
      </c>
      <c r="G442" s="294">
        <v>20.177785683704499</v>
      </c>
      <c r="H442" s="294">
        <v>140.32794799999999</v>
      </c>
      <c r="I442" s="294">
        <v>12.2038273793722</v>
      </c>
      <c r="J442" s="294">
        <v>85.517241379310306</v>
      </c>
      <c r="K442" s="294">
        <v>3.4172056399822202</v>
      </c>
    </row>
    <row r="443" spans="1:11" x14ac:dyDescent="0.25">
      <c r="A443" s="294" t="s">
        <v>33</v>
      </c>
      <c r="B443" s="294" t="s">
        <v>34</v>
      </c>
      <c r="C443" s="294" t="s">
        <v>16</v>
      </c>
      <c r="D443" s="294">
        <v>504.95845739999999</v>
      </c>
      <c r="E443" s="294">
        <v>15.2876032166249</v>
      </c>
      <c r="F443" s="294">
        <v>11.4411767121829</v>
      </c>
      <c r="G443" s="294">
        <v>14.541250542976501</v>
      </c>
      <c r="H443" s="294">
        <v>3908.5601001999999</v>
      </c>
      <c r="I443" s="294">
        <v>3.7333535801362601</v>
      </c>
      <c r="J443" s="294">
        <v>88.558823287817106</v>
      </c>
      <c r="K443" s="294">
        <v>1.8786272321801101</v>
      </c>
    </row>
    <row r="444" spans="1:11" x14ac:dyDescent="0.25">
      <c r="A444" s="294" t="s">
        <v>33</v>
      </c>
      <c r="B444" s="294" t="s">
        <v>34</v>
      </c>
      <c r="C444" s="294" t="s">
        <v>17</v>
      </c>
      <c r="D444" s="294">
        <v>163.46662670000001</v>
      </c>
      <c r="E444" s="294">
        <v>25.924137218063599</v>
      </c>
      <c r="F444" s="294">
        <v>6.5491060988058596</v>
      </c>
      <c r="G444" s="294">
        <v>25.5443160274272</v>
      </c>
      <c r="H444" s="294">
        <v>2332.5477031</v>
      </c>
      <c r="I444" s="294">
        <v>5.8318068915623602</v>
      </c>
      <c r="J444" s="294">
        <v>93.450893901194107</v>
      </c>
      <c r="K444" s="294">
        <v>1.7901641054597801</v>
      </c>
    </row>
    <row r="445" spans="1:11" x14ac:dyDescent="0.25">
      <c r="A445" s="294" t="s">
        <v>35</v>
      </c>
      <c r="B445" s="294" t="s">
        <v>36</v>
      </c>
      <c r="C445" s="294" t="s">
        <v>16</v>
      </c>
      <c r="D445" s="294">
        <v>96.429894599999997</v>
      </c>
      <c r="E445" s="294">
        <v>14.8014944645521</v>
      </c>
      <c r="F445" s="294">
        <v>18.116200760586601</v>
      </c>
      <c r="G445" s="294">
        <v>14.598217936389499</v>
      </c>
      <c r="H445" s="294">
        <v>435.85552150000001</v>
      </c>
      <c r="I445" s="294">
        <v>4.3226961197994003</v>
      </c>
      <c r="J445" s="294">
        <v>81.883799239413406</v>
      </c>
      <c r="K445" s="294">
        <v>3.2297505653002698</v>
      </c>
    </row>
    <row r="446" spans="1:11" x14ac:dyDescent="0.25">
      <c r="A446" s="294" t="s">
        <v>35</v>
      </c>
      <c r="B446" s="294" t="s">
        <v>36</v>
      </c>
      <c r="C446" s="294" t="s">
        <v>17</v>
      </c>
      <c r="D446" s="294">
        <v>19.303428400000001</v>
      </c>
      <c r="E446" s="294">
        <v>27.286369754499301</v>
      </c>
      <c r="F446" s="294">
        <v>11.6855924831724</v>
      </c>
      <c r="G446" s="294">
        <v>25.166771684522299</v>
      </c>
      <c r="H446" s="294">
        <v>145.88655600000001</v>
      </c>
      <c r="I446" s="294">
        <v>10.1154162660702</v>
      </c>
      <c r="J446" s="294">
        <v>88.3144075168276</v>
      </c>
      <c r="K446" s="294">
        <v>3.3300188077051001</v>
      </c>
    </row>
    <row r="447" spans="1:11" x14ac:dyDescent="0.25">
      <c r="A447" s="294" t="s">
        <v>37</v>
      </c>
      <c r="B447" s="294" t="s">
        <v>38</v>
      </c>
      <c r="C447" s="294" t="s">
        <v>16</v>
      </c>
      <c r="D447" s="294">
        <v>215.4411714</v>
      </c>
      <c r="E447" s="294">
        <v>13.294236251118701</v>
      </c>
      <c r="F447" s="294">
        <v>18.384181202801201</v>
      </c>
      <c r="G447" s="294">
        <v>12.6028978807153</v>
      </c>
      <c r="H447" s="294">
        <v>956.44224850000001</v>
      </c>
      <c r="I447" s="294">
        <v>4.7724171347950302</v>
      </c>
      <c r="J447" s="294">
        <v>81.615818797198799</v>
      </c>
      <c r="K447" s="294">
        <v>2.8388364135044499</v>
      </c>
    </row>
    <row r="448" spans="1:11" x14ac:dyDescent="0.25">
      <c r="A448" s="294" t="s">
        <v>37</v>
      </c>
      <c r="B448" s="294" t="s">
        <v>38</v>
      </c>
      <c r="C448" s="294" t="s">
        <v>17</v>
      </c>
      <c r="D448" s="294">
        <v>88.3059303</v>
      </c>
      <c r="E448" s="294">
        <v>22.0878817552463</v>
      </c>
      <c r="F448" s="294">
        <v>17.688175775264799</v>
      </c>
      <c r="G448" s="294">
        <v>19.495960570310402</v>
      </c>
      <c r="H448" s="294">
        <v>410.93113870000002</v>
      </c>
      <c r="I448" s="294">
        <v>8.31792239745152</v>
      </c>
      <c r="J448" s="294">
        <v>82.311824224735204</v>
      </c>
      <c r="K448" s="294">
        <v>4.1895314643221502</v>
      </c>
    </row>
    <row r="449" spans="1:11" x14ac:dyDescent="0.25">
      <c r="A449" s="294" t="s">
        <v>39</v>
      </c>
      <c r="B449" s="294" t="s">
        <v>40</v>
      </c>
      <c r="C449" s="294" t="s">
        <v>16</v>
      </c>
      <c r="D449" s="294">
        <v>163.0629448</v>
      </c>
      <c r="E449" s="294">
        <v>17.327166630834601</v>
      </c>
      <c r="F449" s="294">
        <v>7.6592159417588697</v>
      </c>
      <c r="G449" s="294">
        <v>17.0619405161363</v>
      </c>
      <c r="H449" s="294">
        <v>1965.9140424</v>
      </c>
      <c r="I449" s="294">
        <v>3.1613308687445598</v>
      </c>
      <c r="J449" s="294">
        <v>92.340784058241098</v>
      </c>
      <c r="K449" s="294">
        <v>1.4152044314038901</v>
      </c>
    </row>
    <row r="450" spans="1:11" x14ac:dyDescent="0.25">
      <c r="A450" s="294" t="s">
        <v>39</v>
      </c>
      <c r="B450" s="294" t="s">
        <v>40</v>
      </c>
      <c r="C450" s="294" t="s">
        <v>17</v>
      </c>
      <c r="D450" s="294">
        <v>53.611158799999998</v>
      </c>
      <c r="E450" s="294">
        <v>35.195866900370198</v>
      </c>
      <c r="F450" s="294">
        <v>6.3429035500568096</v>
      </c>
      <c r="G450" s="294">
        <v>34.153376844997403</v>
      </c>
      <c r="H450" s="294">
        <v>791.60362929999997</v>
      </c>
      <c r="I450" s="294">
        <v>7.04704285852885</v>
      </c>
      <c r="J450" s="294">
        <v>93.657096449943197</v>
      </c>
      <c r="K450" s="294">
        <v>2.31302894759656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808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809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810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295" t="s">
        <v>14</v>
      </c>
      <c r="B17" s="295" t="s">
        <v>15</v>
      </c>
      <c r="C17" s="295" t="s">
        <v>16</v>
      </c>
      <c r="D17" s="295">
        <v>28556.3795307</v>
      </c>
      <c r="E17" s="295">
        <v>4.6958079175881204</v>
      </c>
      <c r="F17" s="295">
        <v>1.87626269513288</v>
      </c>
      <c r="G17" s="295">
        <v>4.6749790988610203</v>
      </c>
      <c r="H17" s="295">
        <v>1493425.5692004999</v>
      </c>
      <c r="I17" s="295">
        <v>0.49736598140470401</v>
      </c>
      <c r="J17" s="295">
        <v>98.123737304867106</v>
      </c>
      <c r="K17" s="295">
        <v>8.9392119834023107E-2</v>
      </c>
    </row>
    <row r="18" spans="1:11" x14ac:dyDescent="0.25">
      <c r="A18" s="295" t="s">
        <v>14</v>
      </c>
      <c r="B18" s="295" t="s">
        <v>15</v>
      </c>
      <c r="C18" s="295" t="s">
        <v>17</v>
      </c>
      <c r="D18" s="295">
        <v>28476.467109599998</v>
      </c>
      <c r="E18" s="295">
        <v>4.8243905972423002</v>
      </c>
      <c r="F18" s="295">
        <v>2.2103049906596102</v>
      </c>
      <c r="G18" s="295">
        <v>4.7765267515472498</v>
      </c>
      <c r="H18" s="295">
        <v>1259873.6578703001</v>
      </c>
      <c r="I18" s="295">
        <v>0.53462307296522005</v>
      </c>
      <c r="J18" s="295">
        <v>97.789695009340406</v>
      </c>
      <c r="K18" s="295">
        <v>0.10796210087326299</v>
      </c>
    </row>
    <row r="19" spans="1:11" x14ac:dyDescent="0.25">
      <c r="A19" s="295" t="s">
        <v>14</v>
      </c>
      <c r="B19" s="295" t="s">
        <v>18</v>
      </c>
      <c r="C19" s="295" t="s">
        <v>16</v>
      </c>
      <c r="D19" s="295">
        <v>99.574224000000001</v>
      </c>
      <c r="E19" s="295"/>
      <c r="F19" s="295">
        <v>1.5525102708636001</v>
      </c>
      <c r="G19" s="295"/>
      <c r="H19" s="295">
        <v>6314.1819919</v>
      </c>
      <c r="I19" s="295"/>
      <c r="J19" s="295">
        <v>98.447489729136393</v>
      </c>
      <c r="K19" s="295"/>
    </row>
    <row r="20" spans="1:11" x14ac:dyDescent="0.25">
      <c r="A20" s="295" t="s">
        <v>14</v>
      </c>
      <c r="B20" s="295" t="s">
        <v>18</v>
      </c>
      <c r="C20" s="295" t="s">
        <v>17</v>
      </c>
      <c r="D20" s="295">
        <v>48.702926300000001</v>
      </c>
      <c r="E20" s="295"/>
      <c r="F20" s="295">
        <v>1.7433631657922899</v>
      </c>
      <c r="G20" s="295"/>
      <c r="H20" s="295">
        <v>2744.9161690000001</v>
      </c>
      <c r="I20" s="295"/>
      <c r="J20" s="295">
        <v>98.256636834207697</v>
      </c>
      <c r="K20" s="295"/>
    </row>
    <row r="21" spans="1:11" x14ac:dyDescent="0.25">
      <c r="A21" s="295" t="s">
        <v>14</v>
      </c>
      <c r="B21" s="295" t="s">
        <v>19</v>
      </c>
      <c r="C21" s="295" t="s">
        <v>16</v>
      </c>
      <c r="D21" s="295">
        <v>28456.8053067</v>
      </c>
      <c r="E21" s="295">
        <v>4.7116483871802002</v>
      </c>
      <c r="F21" s="295">
        <v>1.87763278796924</v>
      </c>
      <c r="G21" s="295">
        <v>4.6907827129389403</v>
      </c>
      <c r="H21" s="295">
        <v>1487111.3872086001</v>
      </c>
      <c r="I21" s="295">
        <v>0.499163850006555</v>
      </c>
      <c r="J21" s="295">
        <v>98.122367212030795</v>
      </c>
      <c r="K21" s="295">
        <v>8.9761057272714703E-2</v>
      </c>
    </row>
    <row r="22" spans="1:11" x14ac:dyDescent="0.25">
      <c r="A22" s="295" t="s">
        <v>14</v>
      </c>
      <c r="B22" s="295" t="s">
        <v>19</v>
      </c>
      <c r="C22" s="295" t="s">
        <v>17</v>
      </c>
      <c r="D22" s="295">
        <v>28427.764183300002</v>
      </c>
      <c r="E22" s="295">
        <v>4.8323962763623403</v>
      </c>
      <c r="F22" s="295">
        <v>2.2113196933135701</v>
      </c>
      <c r="G22" s="295">
        <v>4.7844418178392001</v>
      </c>
      <c r="H22" s="295">
        <v>1257128.7417013</v>
      </c>
      <c r="I22" s="295">
        <v>0.53564220932911799</v>
      </c>
      <c r="J22" s="295">
        <v>97.788680306686402</v>
      </c>
      <c r="K22" s="295">
        <v>0.10819177005068301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811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296" t="s">
        <v>14</v>
      </c>
      <c r="B33" s="296" t="s">
        <v>15</v>
      </c>
      <c r="C33" s="296" t="s">
        <v>16</v>
      </c>
      <c r="D33" s="296">
        <v>28556.3795307</v>
      </c>
      <c r="E33" s="296">
        <v>4.6958079175881204</v>
      </c>
      <c r="F33" s="296">
        <v>1.87626269513288</v>
      </c>
      <c r="G33" s="296">
        <v>4.6749790988610203</v>
      </c>
      <c r="H33" s="296">
        <v>1493425.5692004999</v>
      </c>
      <c r="I33" s="296">
        <v>0.49736598140470401</v>
      </c>
      <c r="J33" s="296">
        <v>98.123737304867106</v>
      </c>
      <c r="K33" s="296">
        <v>8.9392119834023107E-2</v>
      </c>
    </row>
    <row r="34" spans="1:11" x14ac:dyDescent="0.25">
      <c r="A34" s="296" t="s">
        <v>14</v>
      </c>
      <c r="B34" s="296" t="s">
        <v>15</v>
      </c>
      <c r="C34" s="296" t="s">
        <v>17</v>
      </c>
      <c r="D34" s="296">
        <v>28476.467109599998</v>
      </c>
      <c r="E34" s="296">
        <v>4.8243905972423002</v>
      </c>
      <c r="F34" s="296">
        <v>2.2103049906596102</v>
      </c>
      <c r="G34" s="296">
        <v>4.7765267515472498</v>
      </c>
      <c r="H34" s="296">
        <v>1259873.6578703001</v>
      </c>
      <c r="I34" s="296">
        <v>0.53462307296522005</v>
      </c>
      <c r="J34" s="296">
        <v>97.789695009340406</v>
      </c>
      <c r="K34" s="296">
        <v>0.10796210087326299</v>
      </c>
    </row>
    <row r="35" spans="1:11" x14ac:dyDescent="0.25">
      <c r="A35" s="296" t="s">
        <v>27</v>
      </c>
      <c r="B35" s="296" t="s">
        <v>28</v>
      </c>
      <c r="C35" s="296" t="s">
        <v>16</v>
      </c>
      <c r="D35" s="296">
        <v>771.8983829</v>
      </c>
      <c r="E35" s="296">
        <v>37.985803868351198</v>
      </c>
      <c r="F35" s="296">
        <v>2.2642448432197102</v>
      </c>
      <c r="G35" s="296">
        <v>37.716594359130497</v>
      </c>
      <c r="H35" s="296">
        <v>33318.8663686</v>
      </c>
      <c r="I35" s="296">
        <v>2.5916624720198</v>
      </c>
      <c r="J35" s="296">
        <v>97.7357551567803</v>
      </c>
      <c r="K35" s="296">
        <v>0.87378057441188395</v>
      </c>
    </row>
    <row r="36" spans="1:11" x14ac:dyDescent="0.25">
      <c r="A36" s="296" t="s">
        <v>27</v>
      </c>
      <c r="B36" s="296" t="s">
        <v>28</v>
      </c>
      <c r="C36" s="296" t="s">
        <v>17</v>
      </c>
      <c r="D36" s="296">
        <v>397.82619460000001</v>
      </c>
      <c r="E36" s="296">
        <v>38.739323132032403</v>
      </c>
      <c r="F36" s="296">
        <v>2.08438960172007</v>
      </c>
      <c r="G36" s="296">
        <v>38.585336319865299</v>
      </c>
      <c r="H36" s="296">
        <v>18688.154385599999</v>
      </c>
      <c r="I36" s="296">
        <v>4.6234440190650297</v>
      </c>
      <c r="J36" s="296">
        <v>97.915610398279895</v>
      </c>
      <c r="K36" s="296">
        <v>0.82138969952651897</v>
      </c>
    </row>
    <row r="37" spans="1:11" x14ac:dyDescent="0.25">
      <c r="A37" s="296" t="s">
        <v>29</v>
      </c>
      <c r="B37" s="296" t="s">
        <v>30</v>
      </c>
      <c r="C37" s="296" t="s">
        <v>16</v>
      </c>
      <c r="D37" s="296">
        <v>6.6451843000000004</v>
      </c>
      <c r="E37" s="296">
        <v>100</v>
      </c>
      <c r="F37" s="296">
        <v>9.4124413541692806E-2</v>
      </c>
      <c r="G37" s="296">
        <v>100.197067971431</v>
      </c>
      <c r="H37" s="296">
        <v>7053.3555636000001</v>
      </c>
      <c r="I37" s="296">
        <v>2.9782459853732499</v>
      </c>
      <c r="J37" s="296">
        <v>99.905875586458293</v>
      </c>
      <c r="K37" s="296">
        <v>9.4398754888510295E-2</v>
      </c>
    </row>
    <row r="38" spans="1:11" x14ac:dyDescent="0.25">
      <c r="A38" s="296" t="s">
        <v>29</v>
      </c>
      <c r="B38" s="296" t="s">
        <v>30</v>
      </c>
      <c r="C38" s="296" t="s">
        <v>17</v>
      </c>
      <c r="D38" s="296">
        <v>32.3223226</v>
      </c>
      <c r="E38" s="296">
        <v>40.908272172920697</v>
      </c>
      <c r="F38" s="296">
        <v>0.64469892088013703</v>
      </c>
      <c r="G38" s="296">
        <v>41.138026708141197</v>
      </c>
      <c r="H38" s="296">
        <v>4981.2307566999998</v>
      </c>
      <c r="I38" s="296">
        <v>4.3174032730761098</v>
      </c>
      <c r="J38" s="296">
        <v>99.355301079119897</v>
      </c>
      <c r="K38" s="296">
        <v>0.26693735651565098</v>
      </c>
    </row>
    <row r="39" spans="1:11" x14ac:dyDescent="0.25">
      <c r="A39" s="296" t="s">
        <v>31</v>
      </c>
      <c r="B39" s="296" t="s">
        <v>32</v>
      </c>
      <c r="C39" s="296" t="s">
        <v>16</v>
      </c>
      <c r="D39" s="296">
        <v>58.995799300000002</v>
      </c>
      <c r="E39" s="296">
        <v>96.201025215558104</v>
      </c>
      <c r="F39" s="296">
        <v>0.240059332536319</v>
      </c>
      <c r="G39" s="296">
        <v>96.343993369134296</v>
      </c>
      <c r="H39" s="296">
        <v>24516.511712399999</v>
      </c>
      <c r="I39" s="296">
        <v>3.4916976382691298</v>
      </c>
      <c r="J39" s="296">
        <v>99.759940667463695</v>
      </c>
      <c r="K39" s="296">
        <v>0.23183929929522501</v>
      </c>
    </row>
    <row r="40" spans="1:11" x14ac:dyDescent="0.25">
      <c r="A40" s="296" t="s">
        <v>31</v>
      </c>
      <c r="B40" s="296" t="s">
        <v>32</v>
      </c>
      <c r="C40" s="296" t="s">
        <v>17</v>
      </c>
      <c r="D40" s="296">
        <v>48.443897</v>
      </c>
      <c r="E40" s="296">
        <v>100</v>
      </c>
      <c r="F40" s="296">
        <v>0.30744394335791603</v>
      </c>
      <c r="G40" s="296">
        <v>99.941474531391805</v>
      </c>
      <c r="H40" s="296">
        <v>15708.5414158</v>
      </c>
      <c r="I40" s="296">
        <v>4.3653589523181902</v>
      </c>
      <c r="J40" s="296">
        <v>99.692556056642104</v>
      </c>
      <c r="K40" s="296">
        <v>0.30821158821003702</v>
      </c>
    </row>
    <row r="41" spans="1:11" x14ac:dyDescent="0.25">
      <c r="A41" s="296" t="s">
        <v>33</v>
      </c>
      <c r="B41" s="296" t="s">
        <v>34</v>
      </c>
      <c r="C41" s="296" t="s">
        <v>16</v>
      </c>
      <c r="D41" s="296">
        <v>24.120070999999999</v>
      </c>
      <c r="E41" s="296">
        <v>70.775362443686603</v>
      </c>
      <c r="F41" s="296">
        <v>0.31770172536496899</v>
      </c>
      <c r="G41" s="296">
        <v>70.591758650244302</v>
      </c>
      <c r="H41" s="296">
        <v>7567.9290349000003</v>
      </c>
      <c r="I41" s="296">
        <v>2.94129311583223</v>
      </c>
      <c r="J41" s="296">
        <v>99.682298274635002</v>
      </c>
      <c r="K41" s="296">
        <v>0.22498601966360199</v>
      </c>
    </row>
    <row r="42" spans="1:11" x14ac:dyDescent="0.25">
      <c r="A42" s="296" t="s">
        <v>33</v>
      </c>
      <c r="B42" s="296" t="s">
        <v>34</v>
      </c>
      <c r="C42" s="296" t="s">
        <v>17</v>
      </c>
      <c r="D42" s="296">
        <v>27.418133699999998</v>
      </c>
      <c r="E42" s="296">
        <v>49.851839811477802</v>
      </c>
      <c r="F42" s="296">
        <v>0.48510248526649702</v>
      </c>
      <c r="G42" s="296">
        <v>49.757954000961298</v>
      </c>
      <c r="H42" s="296">
        <v>5624.6109802999999</v>
      </c>
      <c r="I42" s="296">
        <v>3.5371983090367398</v>
      </c>
      <c r="J42" s="296">
        <v>99.514897514733505</v>
      </c>
      <c r="K42" s="296">
        <v>0.24255370553005601</v>
      </c>
    </row>
    <row r="43" spans="1:11" x14ac:dyDescent="0.25">
      <c r="A43" s="296" t="s">
        <v>35</v>
      </c>
      <c r="B43" s="296" t="s">
        <v>36</v>
      </c>
      <c r="C43" s="296" t="s">
        <v>16</v>
      </c>
      <c r="D43" s="296">
        <v>1180.6947765</v>
      </c>
      <c r="E43" s="296">
        <v>27.741462894436498</v>
      </c>
      <c r="F43" s="296">
        <v>3.67150287712776</v>
      </c>
      <c r="G43" s="296">
        <v>26.0120443343462</v>
      </c>
      <c r="H43" s="296">
        <v>30977.656068200002</v>
      </c>
      <c r="I43" s="296">
        <v>3.5973897529987102</v>
      </c>
      <c r="J43" s="296">
        <v>96.328497122872193</v>
      </c>
      <c r="K43" s="296">
        <v>0.99143346430192203</v>
      </c>
    </row>
    <row r="44" spans="1:11" x14ac:dyDescent="0.25">
      <c r="A44" s="296" t="s">
        <v>35</v>
      </c>
      <c r="B44" s="296" t="s">
        <v>36</v>
      </c>
      <c r="C44" s="296" t="s">
        <v>17</v>
      </c>
      <c r="D44" s="296">
        <v>418.8099196</v>
      </c>
      <c r="E44" s="296">
        <v>46.293639172015602</v>
      </c>
      <c r="F44" s="296">
        <v>2.2710619728261401</v>
      </c>
      <c r="G44" s="296">
        <v>44.435643948437203</v>
      </c>
      <c r="H44" s="296">
        <v>18022.338961900001</v>
      </c>
      <c r="I44" s="296">
        <v>6.5727165215504799</v>
      </c>
      <c r="J44" s="296">
        <v>97.728938027173896</v>
      </c>
      <c r="K44" s="296">
        <v>1.0326122768394099</v>
      </c>
    </row>
    <row r="45" spans="1:11" x14ac:dyDescent="0.25">
      <c r="A45" s="296" t="s">
        <v>37</v>
      </c>
      <c r="B45" s="296" t="s">
        <v>38</v>
      </c>
      <c r="C45" s="296" t="s">
        <v>16</v>
      </c>
      <c r="D45" s="296"/>
      <c r="E45" s="296"/>
      <c r="F45" s="296"/>
      <c r="G45" s="296"/>
      <c r="H45" s="296">
        <v>153373.31906350001</v>
      </c>
      <c r="I45" s="296">
        <v>4.0240293573978798</v>
      </c>
      <c r="J45" s="296">
        <v>100</v>
      </c>
      <c r="K45" s="296">
        <v>0</v>
      </c>
    </row>
    <row r="46" spans="1:11" x14ac:dyDescent="0.25">
      <c r="A46" s="296" t="s">
        <v>37</v>
      </c>
      <c r="B46" s="296" t="s">
        <v>38</v>
      </c>
      <c r="C46" s="296" t="s">
        <v>17</v>
      </c>
      <c r="D46" s="296">
        <v>474.96950850000002</v>
      </c>
      <c r="E46" s="296">
        <v>100</v>
      </c>
      <c r="F46" s="296">
        <v>0.44986754175307497</v>
      </c>
      <c r="G46" s="296">
        <v>98.890460713905</v>
      </c>
      <c r="H46" s="296">
        <v>105104.8877644</v>
      </c>
      <c r="I46" s="296">
        <v>4.30543092651273</v>
      </c>
      <c r="J46" s="296">
        <v>99.550132458246907</v>
      </c>
      <c r="K46" s="296">
        <v>0.44688648187236002</v>
      </c>
    </row>
    <row r="47" spans="1:11" x14ac:dyDescent="0.25">
      <c r="A47" s="296" t="s">
        <v>39</v>
      </c>
      <c r="B47" s="296" t="s">
        <v>40</v>
      </c>
      <c r="C47" s="296" t="s">
        <v>16</v>
      </c>
      <c r="D47" s="296">
        <v>73.607824500000007</v>
      </c>
      <c r="E47" s="296">
        <v>37.537099528740903</v>
      </c>
      <c r="F47" s="296">
        <v>1.09560651196007</v>
      </c>
      <c r="G47" s="296">
        <v>37.390958098347099</v>
      </c>
      <c r="H47" s="296">
        <v>6644.8466294</v>
      </c>
      <c r="I47" s="296">
        <v>2.4052086437454498</v>
      </c>
      <c r="J47" s="296">
        <v>98.904393488039901</v>
      </c>
      <c r="K47" s="296">
        <v>0.41419572716887598</v>
      </c>
    </row>
    <row r="48" spans="1:11" x14ac:dyDescent="0.25">
      <c r="A48" s="296" t="s">
        <v>39</v>
      </c>
      <c r="B48" s="296" t="s">
        <v>40</v>
      </c>
      <c r="C48" s="296" t="s">
        <v>17</v>
      </c>
      <c r="D48" s="296"/>
      <c r="E48" s="296"/>
      <c r="F48" s="296"/>
      <c r="G48" s="296"/>
      <c r="H48" s="296">
        <v>3045.7141443999999</v>
      </c>
      <c r="I48" s="296">
        <v>4.8016782835931604</v>
      </c>
      <c r="J48" s="296">
        <v>100</v>
      </c>
      <c r="K48" s="296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812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297" t="s">
        <v>14</v>
      </c>
      <c r="B59" s="297" t="s">
        <v>15</v>
      </c>
      <c r="C59" s="297" t="s">
        <v>16</v>
      </c>
      <c r="D59" s="297">
        <v>28456.8053067</v>
      </c>
      <c r="E59" s="297">
        <v>4.7116483871802002</v>
      </c>
      <c r="F59" s="297">
        <v>1.87763278796924</v>
      </c>
      <c r="G59" s="297">
        <v>4.6907827129389403</v>
      </c>
      <c r="H59" s="297">
        <v>1487111.3872086001</v>
      </c>
      <c r="I59" s="297">
        <v>0.499163850006555</v>
      </c>
      <c r="J59" s="297">
        <v>98.122367212030795</v>
      </c>
      <c r="K59" s="297">
        <v>8.9761057272714703E-2</v>
      </c>
    </row>
    <row r="60" spans="1:11" x14ac:dyDescent="0.25">
      <c r="A60" s="297" t="s">
        <v>14</v>
      </c>
      <c r="B60" s="297" t="s">
        <v>15</v>
      </c>
      <c r="C60" s="297" t="s">
        <v>17</v>
      </c>
      <c r="D60" s="297">
        <v>28427.764183300002</v>
      </c>
      <c r="E60" s="297">
        <v>4.8323962763623403</v>
      </c>
      <c r="F60" s="297">
        <v>2.2113196933135701</v>
      </c>
      <c r="G60" s="297">
        <v>4.7844418178392001</v>
      </c>
      <c r="H60" s="297">
        <v>1257128.7417013</v>
      </c>
      <c r="I60" s="297">
        <v>0.53564220932911799</v>
      </c>
      <c r="J60" s="297">
        <v>97.788680306686402</v>
      </c>
      <c r="K60" s="297">
        <v>0.10819177005068301</v>
      </c>
    </row>
    <row r="61" spans="1:11" x14ac:dyDescent="0.25">
      <c r="A61" s="297" t="s">
        <v>42</v>
      </c>
      <c r="B61" s="297" t="s">
        <v>43</v>
      </c>
      <c r="C61" s="297" t="s">
        <v>16</v>
      </c>
      <c r="D61" s="297"/>
      <c r="E61" s="297"/>
      <c r="F61" s="297"/>
      <c r="G61" s="297"/>
      <c r="H61" s="297">
        <v>1767.1249281</v>
      </c>
      <c r="I61" s="297">
        <v>6.2379089626773103</v>
      </c>
      <c r="J61" s="297">
        <v>100</v>
      </c>
      <c r="K61" s="297">
        <v>0</v>
      </c>
    </row>
    <row r="62" spans="1:11" x14ac:dyDescent="0.25">
      <c r="A62" s="297" t="s">
        <v>42</v>
      </c>
      <c r="B62" s="297" t="s">
        <v>43</v>
      </c>
      <c r="C62" s="297" t="s">
        <v>17</v>
      </c>
      <c r="D62" s="297"/>
      <c r="E62" s="297"/>
      <c r="F62" s="297"/>
      <c r="G62" s="297"/>
      <c r="H62" s="297">
        <v>1848.2793772</v>
      </c>
      <c r="I62" s="297">
        <v>4.6229773627772897</v>
      </c>
      <c r="J62" s="297">
        <v>100</v>
      </c>
      <c r="K62" s="297">
        <v>0</v>
      </c>
    </row>
    <row r="63" spans="1:11" x14ac:dyDescent="0.25">
      <c r="A63" s="297" t="s">
        <v>44</v>
      </c>
      <c r="B63" s="297" t="s">
        <v>45</v>
      </c>
      <c r="C63" s="297" t="s">
        <v>16</v>
      </c>
      <c r="D63" s="297">
        <v>105.6396766</v>
      </c>
      <c r="E63" s="297">
        <v>60.221710759897803</v>
      </c>
      <c r="F63" s="297">
        <v>0.77842103611334701</v>
      </c>
      <c r="G63" s="297">
        <v>60.473106224412597</v>
      </c>
      <c r="H63" s="297">
        <v>13465.3805938</v>
      </c>
      <c r="I63" s="297">
        <v>4.59329520091537</v>
      </c>
      <c r="J63" s="297">
        <v>99.2215789638866</v>
      </c>
      <c r="K63" s="297">
        <v>0.47442843074824398</v>
      </c>
    </row>
    <row r="64" spans="1:11" x14ac:dyDescent="0.25">
      <c r="A64" s="297" t="s">
        <v>44</v>
      </c>
      <c r="B64" s="297" t="s">
        <v>45</v>
      </c>
      <c r="C64" s="297" t="s">
        <v>17</v>
      </c>
      <c r="D64" s="297">
        <v>162.92000519999999</v>
      </c>
      <c r="E64" s="297">
        <v>59.327565690672799</v>
      </c>
      <c r="F64" s="297">
        <v>1.5856259043302701</v>
      </c>
      <c r="G64" s="297">
        <v>58.534976538904701</v>
      </c>
      <c r="H64" s="297">
        <v>10111.887233699999</v>
      </c>
      <c r="I64" s="297">
        <v>4.84692697869865</v>
      </c>
      <c r="J64" s="297">
        <v>98.4143740956697</v>
      </c>
      <c r="K64" s="297">
        <v>0.94309978559865304</v>
      </c>
    </row>
    <row r="65" spans="1:11" x14ac:dyDescent="0.25">
      <c r="A65" s="297" t="s">
        <v>27</v>
      </c>
      <c r="B65" s="297" t="s">
        <v>28</v>
      </c>
      <c r="C65" s="297" t="s">
        <v>16</v>
      </c>
      <c r="D65" s="297">
        <v>751.36757850000004</v>
      </c>
      <c r="E65" s="297">
        <v>38.976535245584202</v>
      </c>
      <c r="F65" s="297">
        <v>2.5869245453107799</v>
      </c>
      <c r="G65" s="297">
        <v>38.6726865472558</v>
      </c>
      <c r="H65" s="297">
        <v>28293.452451599998</v>
      </c>
      <c r="I65" s="297">
        <v>2.9884466580965001</v>
      </c>
      <c r="J65" s="297">
        <v>97.413075454689206</v>
      </c>
      <c r="K65" s="297">
        <v>1.0270009605511401</v>
      </c>
    </row>
    <row r="66" spans="1:11" x14ac:dyDescent="0.25">
      <c r="A66" s="297" t="s">
        <v>27</v>
      </c>
      <c r="B66" s="297" t="s">
        <v>28</v>
      </c>
      <c r="C66" s="297" t="s">
        <v>17</v>
      </c>
      <c r="D66" s="297">
        <v>383.45442739999999</v>
      </c>
      <c r="E66" s="297">
        <v>40.016125156879397</v>
      </c>
      <c r="F66" s="297">
        <v>2.3860542444966</v>
      </c>
      <c r="G66" s="297">
        <v>39.863324860795402</v>
      </c>
      <c r="H66" s="297">
        <v>15687.195612699999</v>
      </c>
      <c r="I66" s="297">
        <v>5.3661650920880701</v>
      </c>
      <c r="J66" s="297">
        <v>97.613945755503394</v>
      </c>
      <c r="K66" s="297">
        <v>0.97441051837088399</v>
      </c>
    </row>
    <row r="67" spans="1:11" x14ac:dyDescent="0.25">
      <c r="A67" s="297" t="s">
        <v>29</v>
      </c>
      <c r="B67" s="297" t="s">
        <v>30</v>
      </c>
      <c r="C67" s="297" t="s">
        <v>16</v>
      </c>
      <c r="D67" s="297"/>
      <c r="E67" s="297"/>
      <c r="F67" s="297"/>
      <c r="G67" s="297"/>
      <c r="H67" s="297">
        <v>4764.7318955999999</v>
      </c>
      <c r="I67" s="297">
        <v>3.8871451152178</v>
      </c>
      <c r="J67" s="297">
        <v>100</v>
      </c>
      <c r="K67" s="297">
        <v>0</v>
      </c>
    </row>
    <row r="68" spans="1:11" x14ac:dyDescent="0.25">
      <c r="A68" s="297" t="s">
        <v>29</v>
      </c>
      <c r="B68" s="297" t="s">
        <v>30</v>
      </c>
      <c r="C68" s="297" t="s">
        <v>17</v>
      </c>
      <c r="D68" s="297"/>
      <c r="E68" s="297"/>
      <c r="F68" s="297"/>
      <c r="G68" s="297"/>
      <c r="H68" s="297">
        <v>3533.8495845000002</v>
      </c>
      <c r="I68" s="297">
        <v>5.5726178574791998</v>
      </c>
      <c r="J68" s="297">
        <v>100</v>
      </c>
      <c r="K68" s="297">
        <v>6.1868486528107197E-16</v>
      </c>
    </row>
    <row r="69" spans="1:11" x14ac:dyDescent="0.25">
      <c r="A69" s="297" t="s">
        <v>46</v>
      </c>
      <c r="B69" s="297" t="s">
        <v>47</v>
      </c>
      <c r="C69" s="297" t="s">
        <v>16</v>
      </c>
      <c r="D69" s="297">
        <v>205.61379239999999</v>
      </c>
      <c r="E69" s="297">
        <v>23.721015775790899</v>
      </c>
      <c r="F69" s="297">
        <v>5.19769872733632</v>
      </c>
      <c r="G69" s="297">
        <v>23.227019900122698</v>
      </c>
      <c r="H69" s="297">
        <v>3750.2482762999998</v>
      </c>
      <c r="I69" s="297">
        <v>5.8378084118474103</v>
      </c>
      <c r="J69" s="297">
        <v>94.802301272663698</v>
      </c>
      <c r="K69" s="297">
        <v>1.2734611940216101</v>
      </c>
    </row>
    <row r="70" spans="1:11" x14ac:dyDescent="0.25">
      <c r="A70" s="297" t="s">
        <v>46</v>
      </c>
      <c r="B70" s="297" t="s">
        <v>47</v>
      </c>
      <c r="C70" s="297" t="s">
        <v>17</v>
      </c>
      <c r="D70" s="297">
        <v>110.4140702</v>
      </c>
      <c r="E70" s="297">
        <v>36.914562331395999</v>
      </c>
      <c r="F70" s="297">
        <v>3.1209356503707499</v>
      </c>
      <c r="G70" s="297">
        <v>36.0502437810187</v>
      </c>
      <c r="H70" s="297">
        <v>3427.4374772000001</v>
      </c>
      <c r="I70" s="297">
        <v>5.1494590021722102</v>
      </c>
      <c r="J70" s="297">
        <v>96.879064349629203</v>
      </c>
      <c r="K70" s="297">
        <v>1.1613498930449599</v>
      </c>
    </row>
    <row r="71" spans="1:11" x14ac:dyDescent="0.25">
      <c r="A71" s="297" t="s">
        <v>48</v>
      </c>
      <c r="B71" s="297" t="s">
        <v>49</v>
      </c>
      <c r="C71" s="297" t="s">
        <v>16</v>
      </c>
      <c r="D71" s="297">
        <v>280.35040659999999</v>
      </c>
      <c r="E71" s="297">
        <v>50.559442040358597</v>
      </c>
      <c r="F71" s="297">
        <v>0.937874696605136</v>
      </c>
      <c r="G71" s="297">
        <v>49.776713119665999</v>
      </c>
      <c r="H71" s="297">
        <v>29611.745799299999</v>
      </c>
      <c r="I71" s="297">
        <v>3.2167037301323602</v>
      </c>
      <c r="J71" s="297">
        <v>99.062125303394893</v>
      </c>
      <c r="K71" s="297">
        <v>0.47126305408983299</v>
      </c>
    </row>
    <row r="72" spans="1:11" x14ac:dyDescent="0.25">
      <c r="A72" s="297" t="s">
        <v>48</v>
      </c>
      <c r="B72" s="297" t="s">
        <v>49</v>
      </c>
      <c r="C72" s="297" t="s">
        <v>17</v>
      </c>
      <c r="D72" s="297">
        <v>243.43105560000001</v>
      </c>
      <c r="E72" s="297">
        <v>50.058680951443797</v>
      </c>
      <c r="F72" s="297">
        <v>1.26677071166197</v>
      </c>
      <c r="G72" s="297">
        <v>49.286799227808899</v>
      </c>
      <c r="H72" s="297">
        <v>18973.2317042</v>
      </c>
      <c r="I72" s="297">
        <v>4.0825323023378699</v>
      </c>
      <c r="J72" s="297">
        <v>98.733229288337995</v>
      </c>
      <c r="K72" s="297">
        <v>0.63236130513890598</v>
      </c>
    </row>
    <row r="73" spans="1:11" x14ac:dyDescent="0.25">
      <c r="A73" s="297" t="s">
        <v>31</v>
      </c>
      <c r="B73" s="297" t="s">
        <v>32</v>
      </c>
      <c r="C73" s="297" t="s">
        <v>16</v>
      </c>
      <c r="D73" s="297">
        <v>56.732445300000002</v>
      </c>
      <c r="E73" s="297">
        <v>99.999999999999801</v>
      </c>
      <c r="F73" s="297">
        <v>0.23525874075950801</v>
      </c>
      <c r="G73" s="297">
        <v>100.144265218028</v>
      </c>
      <c r="H73" s="297">
        <v>24058.1825274</v>
      </c>
      <c r="I73" s="297">
        <v>3.5573140817069602</v>
      </c>
      <c r="J73" s="297">
        <v>99.764741259240495</v>
      </c>
      <c r="K73" s="297">
        <v>0.23615370953811099</v>
      </c>
    </row>
    <row r="74" spans="1:11" x14ac:dyDescent="0.25">
      <c r="A74" s="297" t="s">
        <v>31</v>
      </c>
      <c r="B74" s="297" t="s">
        <v>32</v>
      </c>
      <c r="C74" s="297" t="s">
        <v>17</v>
      </c>
      <c r="D74" s="297">
        <v>48.443897</v>
      </c>
      <c r="E74" s="297">
        <v>100</v>
      </c>
      <c r="F74" s="297">
        <v>0.31067935659925</v>
      </c>
      <c r="G74" s="297">
        <v>99.941792213724497</v>
      </c>
      <c r="H74" s="297">
        <v>15544.4482508</v>
      </c>
      <c r="I74" s="297">
        <v>4.4097575331093104</v>
      </c>
      <c r="J74" s="297">
        <v>99.689320643400805</v>
      </c>
      <c r="K74" s="297">
        <v>0.31146617814163302</v>
      </c>
    </row>
    <row r="75" spans="1:11" x14ac:dyDescent="0.25">
      <c r="A75" s="297" t="s">
        <v>50</v>
      </c>
      <c r="B75" s="297" t="s">
        <v>51</v>
      </c>
      <c r="C75" s="297" t="s">
        <v>16</v>
      </c>
      <c r="D75" s="297">
        <v>718.31799569999998</v>
      </c>
      <c r="E75" s="297">
        <v>37.631428427987501</v>
      </c>
      <c r="F75" s="297">
        <v>2.4082996235309801</v>
      </c>
      <c r="G75" s="297">
        <v>38.232548281536701</v>
      </c>
      <c r="H75" s="297">
        <v>29108.452256699999</v>
      </c>
      <c r="I75" s="297">
        <v>4.2781134168278898</v>
      </c>
      <c r="J75" s="297">
        <v>97.591700376469007</v>
      </c>
      <c r="K75" s="297">
        <v>0.94347604640420701</v>
      </c>
    </row>
    <row r="76" spans="1:11" x14ac:dyDescent="0.25">
      <c r="A76" s="297" t="s">
        <v>50</v>
      </c>
      <c r="B76" s="297" t="s">
        <v>51</v>
      </c>
      <c r="C76" s="297" t="s">
        <v>17</v>
      </c>
      <c r="D76" s="297">
        <v>666.66726800000004</v>
      </c>
      <c r="E76" s="297">
        <v>28.264871746951702</v>
      </c>
      <c r="F76" s="297">
        <v>2.50692933382139</v>
      </c>
      <c r="G76" s="297">
        <v>28.101064552559802</v>
      </c>
      <c r="H76" s="297">
        <v>25926.314792000001</v>
      </c>
      <c r="I76" s="297">
        <v>4.2640655561709604</v>
      </c>
      <c r="J76" s="297">
        <v>97.493070666178596</v>
      </c>
      <c r="K76" s="297">
        <v>0.72258861637086202</v>
      </c>
    </row>
    <row r="77" spans="1:11" x14ac:dyDescent="0.25">
      <c r="A77" s="297" t="s">
        <v>52</v>
      </c>
      <c r="B77" s="297" t="s">
        <v>53</v>
      </c>
      <c r="C77" s="297" t="s">
        <v>16</v>
      </c>
      <c r="D77" s="297">
        <v>26.957477099999998</v>
      </c>
      <c r="E77" s="297">
        <v>57.257892713096602</v>
      </c>
      <c r="F77" s="297">
        <v>0.92467427537026603</v>
      </c>
      <c r="G77" s="297">
        <v>57.510552197986598</v>
      </c>
      <c r="H77" s="297">
        <v>2888.3909669999998</v>
      </c>
      <c r="I77" s="297">
        <v>4.8236684810765302</v>
      </c>
      <c r="J77" s="297">
        <v>99.075325724629707</v>
      </c>
      <c r="K77" s="297">
        <v>0.53674845670073001</v>
      </c>
    </row>
    <row r="78" spans="1:11" x14ac:dyDescent="0.25">
      <c r="A78" s="297" t="s">
        <v>52</v>
      </c>
      <c r="B78" s="297" t="s">
        <v>53</v>
      </c>
      <c r="C78" s="297" t="s">
        <v>17</v>
      </c>
      <c r="D78" s="297">
        <v>33.506980599999999</v>
      </c>
      <c r="E78" s="297">
        <v>51.443344041982797</v>
      </c>
      <c r="F78" s="297">
        <v>1.8273938657382101</v>
      </c>
      <c r="G78" s="297">
        <v>51.051726961413401</v>
      </c>
      <c r="H78" s="297">
        <v>1800.0868181000001</v>
      </c>
      <c r="I78" s="297">
        <v>6.1039871932854401</v>
      </c>
      <c r="J78" s="297">
        <v>98.172606134261798</v>
      </c>
      <c r="K78" s="297">
        <v>0.950281512920643</v>
      </c>
    </row>
    <row r="79" spans="1:11" x14ac:dyDescent="0.25">
      <c r="A79" s="297" t="s">
        <v>33</v>
      </c>
      <c r="B79" s="297" t="s">
        <v>34</v>
      </c>
      <c r="C79" s="297" t="s">
        <v>16</v>
      </c>
      <c r="D79" s="297">
        <v>12.5760001</v>
      </c>
      <c r="E79" s="297">
        <v>100</v>
      </c>
      <c r="F79" s="297">
        <v>0.39565452994391198</v>
      </c>
      <c r="G79" s="297">
        <v>99.436423824047097</v>
      </c>
      <c r="H79" s="297">
        <v>3165.9545481999999</v>
      </c>
      <c r="I79" s="297">
        <v>5.1491989682686796</v>
      </c>
      <c r="J79" s="297">
        <v>99.604345470056103</v>
      </c>
      <c r="K79" s="297">
        <v>0.39498750121533999</v>
      </c>
    </row>
    <row r="80" spans="1:11" x14ac:dyDescent="0.25">
      <c r="A80" s="297" t="s">
        <v>33</v>
      </c>
      <c r="B80" s="297" t="s">
        <v>34</v>
      </c>
      <c r="C80" s="297" t="s">
        <v>17</v>
      </c>
      <c r="D80" s="297">
        <v>13.7394742</v>
      </c>
      <c r="E80" s="297">
        <v>70.806694217783203</v>
      </c>
      <c r="F80" s="297">
        <v>0.43534251704979698</v>
      </c>
      <c r="G80" s="297">
        <v>70.355591819299406</v>
      </c>
      <c r="H80" s="297">
        <v>3142.27531</v>
      </c>
      <c r="I80" s="297">
        <v>4.5817618725056803</v>
      </c>
      <c r="J80" s="297">
        <v>99.564657482950196</v>
      </c>
      <c r="K80" s="297">
        <v>0.30762703559128801</v>
      </c>
    </row>
    <row r="81" spans="1:11" x14ac:dyDescent="0.25">
      <c r="A81" s="297" t="s">
        <v>54</v>
      </c>
      <c r="B81" s="297" t="s">
        <v>55</v>
      </c>
      <c r="C81" s="297" t="s">
        <v>16</v>
      </c>
      <c r="D81" s="297">
        <v>466.99664580000001</v>
      </c>
      <c r="E81" s="297">
        <v>32.673498735213897</v>
      </c>
      <c r="F81" s="297">
        <v>1.5630970742763399</v>
      </c>
      <c r="G81" s="297">
        <v>32.302358679619097</v>
      </c>
      <c r="H81" s="297">
        <v>29409.372102199999</v>
      </c>
      <c r="I81" s="297">
        <v>2.8077476028316801</v>
      </c>
      <c r="J81" s="297">
        <v>98.4369029257237</v>
      </c>
      <c r="K81" s="297">
        <v>0.51293489376069201</v>
      </c>
    </row>
    <row r="82" spans="1:11" x14ac:dyDescent="0.25">
      <c r="A82" s="297" t="s">
        <v>54</v>
      </c>
      <c r="B82" s="297" t="s">
        <v>55</v>
      </c>
      <c r="C82" s="297" t="s">
        <v>17</v>
      </c>
      <c r="D82" s="297">
        <v>365.1788262</v>
      </c>
      <c r="E82" s="297">
        <v>34.297914586108398</v>
      </c>
      <c r="F82" s="297">
        <v>2.58259397368791</v>
      </c>
      <c r="G82" s="297">
        <v>34.031179464555201</v>
      </c>
      <c r="H82" s="297">
        <v>13774.8226576</v>
      </c>
      <c r="I82" s="297">
        <v>4.6647610808005</v>
      </c>
      <c r="J82" s="297">
        <v>97.417406026312094</v>
      </c>
      <c r="K82" s="297">
        <v>0.90218701757377695</v>
      </c>
    </row>
    <row r="83" spans="1:11" x14ac:dyDescent="0.25">
      <c r="A83" s="297" t="s">
        <v>35</v>
      </c>
      <c r="B83" s="297" t="s">
        <v>36</v>
      </c>
      <c r="C83" s="297" t="s">
        <v>16</v>
      </c>
      <c r="D83" s="297">
        <v>1173.8676883000001</v>
      </c>
      <c r="E83" s="297">
        <v>27.9016889071431</v>
      </c>
      <c r="F83" s="297">
        <v>3.7117095420869202</v>
      </c>
      <c r="G83" s="297">
        <v>26.145570895376501</v>
      </c>
      <c r="H83" s="297">
        <v>30452.197740299998</v>
      </c>
      <c r="I83" s="297">
        <v>3.65911404304354</v>
      </c>
      <c r="J83" s="297">
        <v>96.288290457913106</v>
      </c>
      <c r="K83" s="297">
        <v>1.00785635007298</v>
      </c>
    </row>
    <row r="84" spans="1:11" x14ac:dyDescent="0.25">
      <c r="A84" s="297" t="s">
        <v>35</v>
      </c>
      <c r="B84" s="297" t="s">
        <v>36</v>
      </c>
      <c r="C84" s="297" t="s">
        <v>17</v>
      </c>
      <c r="D84" s="297">
        <v>417.37034190000003</v>
      </c>
      <c r="E84" s="297">
        <v>46.452032888395401</v>
      </c>
      <c r="F84" s="297">
        <v>2.2837124128476098</v>
      </c>
      <c r="G84" s="297">
        <v>44.579833137791297</v>
      </c>
      <c r="H84" s="297">
        <v>17858.5885552</v>
      </c>
      <c r="I84" s="297">
        <v>6.6323913302620703</v>
      </c>
      <c r="J84" s="297">
        <v>97.716287587152394</v>
      </c>
      <c r="K84" s="297">
        <v>1.0418684623957699</v>
      </c>
    </row>
    <row r="85" spans="1:11" x14ac:dyDescent="0.25">
      <c r="A85" s="297" t="s">
        <v>56</v>
      </c>
      <c r="B85" s="297" t="s">
        <v>57</v>
      </c>
      <c r="C85" s="297" t="s">
        <v>16</v>
      </c>
      <c r="D85" s="297">
        <v>36.282918899999999</v>
      </c>
      <c r="E85" s="297">
        <v>56.974293489354999</v>
      </c>
      <c r="F85" s="297">
        <v>0.759853282326588</v>
      </c>
      <c r="G85" s="297">
        <v>57.541893158784902</v>
      </c>
      <c r="H85" s="297">
        <v>4738.7071672000002</v>
      </c>
      <c r="I85" s="297">
        <v>5.2678021169419704</v>
      </c>
      <c r="J85" s="297">
        <v>99.240146717673397</v>
      </c>
      <c r="K85" s="297">
        <v>0.44058173868259698</v>
      </c>
    </row>
    <row r="86" spans="1:11" x14ac:dyDescent="0.25">
      <c r="A86" s="297" t="s">
        <v>56</v>
      </c>
      <c r="B86" s="297" t="s">
        <v>57</v>
      </c>
      <c r="C86" s="297" t="s">
        <v>17</v>
      </c>
      <c r="D86" s="297">
        <v>40.489322600000001</v>
      </c>
      <c r="E86" s="297">
        <v>70.678602767119898</v>
      </c>
      <c r="F86" s="297">
        <v>0.88951172342278895</v>
      </c>
      <c r="G86" s="297">
        <v>69.410066306458702</v>
      </c>
      <c r="H86" s="297">
        <v>4511.3700328000004</v>
      </c>
      <c r="I86" s="297">
        <v>5.4462744201703801</v>
      </c>
      <c r="J86" s="297">
        <v>99.1104882765772</v>
      </c>
      <c r="K86" s="297">
        <v>0.62295190727800598</v>
      </c>
    </row>
    <row r="87" spans="1:11" x14ac:dyDescent="0.25">
      <c r="A87" s="297" t="s">
        <v>37</v>
      </c>
      <c r="B87" s="297" t="s">
        <v>38</v>
      </c>
      <c r="C87" s="297" t="s">
        <v>16</v>
      </c>
      <c r="D87" s="297"/>
      <c r="E87" s="297"/>
      <c r="F87" s="297"/>
      <c r="G87" s="297"/>
      <c r="H87" s="297">
        <v>152201.43564360001</v>
      </c>
      <c r="I87" s="297">
        <v>4.0549007322147004</v>
      </c>
      <c r="J87" s="297">
        <v>100</v>
      </c>
      <c r="K87" s="297">
        <v>0</v>
      </c>
    </row>
    <row r="88" spans="1:11" x14ac:dyDescent="0.25">
      <c r="A88" s="297" t="s">
        <v>37</v>
      </c>
      <c r="B88" s="297" t="s">
        <v>38</v>
      </c>
      <c r="C88" s="297" t="s">
        <v>17</v>
      </c>
      <c r="D88" s="297">
        <v>474.96950850000002</v>
      </c>
      <c r="E88" s="297">
        <v>100</v>
      </c>
      <c r="F88" s="297">
        <v>0.452004858344347</v>
      </c>
      <c r="G88" s="297">
        <v>98.885617130586695</v>
      </c>
      <c r="H88" s="297">
        <v>104605.65069540001</v>
      </c>
      <c r="I88" s="297">
        <v>4.3258167816364397</v>
      </c>
      <c r="J88" s="297">
        <v>99.547995141655605</v>
      </c>
      <c r="K88" s="297">
        <v>0.44899728316779502</v>
      </c>
    </row>
    <row r="89" spans="1:11" x14ac:dyDescent="0.25">
      <c r="A89" s="297" t="s">
        <v>39</v>
      </c>
      <c r="B89" s="297" t="s">
        <v>40</v>
      </c>
      <c r="C89" s="297" t="s">
        <v>16</v>
      </c>
      <c r="D89" s="297">
        <v>61.262580700000001</v>
      </c>
      <c r="E89" s="297">
        <v>43.565081462633202</v>
      </c>
      <c r="F89" s="297">
        <v>1.3348487086929699</v>
      </c>
      <c r="G89" s="297">
        <v>43.284588734013099</v>
      </c>
      <c r="H89" s="297">
        <v>4528.2148859999998</v>
      </c>
      <c r="I89" s="297">
        <v>3.25126782502997</v>
      </c>
      <c r="J89" s="297">
        <v>98.665151291306998</v>
      </c>
      <c r="K89" s="297">
        <v>0.58560065658151395</v>
      </c>
    </row>
    <row r="90" spans="1:11" x14ac:dyDescent="0.25">
      <c r="A90" s="297" t="s">
        <v>39</v>
      </c>
      <c r="B90" s="297" t="s">
        <v>40</v>
      </c>
      <c r="C90" s="297" t="s">
        <v>17</v>
      </c>
      <c r="D90" s="297"/>
      <c r="E90" s="297"/>
      <c r="F90" s="297"/>
      <c r="G90" s="297"/>
      <c r="H90" s="297">
        <v>2200.4993562999998</v>
      </c>
      <c r="I90" s="297">
        <v>6.1131193445441498</v>
      </c>
      <c r="J90" s="297">
        <v>100</v>
      </c>
      <c r="K90" s="297">
        <v>0</v>
      </c>
    </row>
    <row r="91" spans="1:11" x14ac:dyDescent="0.25">
      <c r="A91" s="297" t="s">
        <v>58</v>
      </c>
      <c r="B91" s="297" t="s">
        <v>59</v>
      </c>
      <c r="C91" s="297" t="s">
        <v>16</v>
      </c>
      <c r="D91" s="297">
        <v>10.0368174</v>
      </c>
      <c r="E91" s="297">
        <v>70.801689733182002</v>
      </c>
      <c r="F91" s="297">
        <v>0.49758236785495003</v>
      </c>
      <c r="G91" s="297">
        <v>71.643206754997607</v>
      </c>
      <c r="H91" s="297">
        <v>2007.0799552999999</v>
      </c>
      <c r="I91" s="297">
        <v>4.8398724667113902</v>
      </c>
      <c r="J91" s="297">
        <v>99.502417632144997</v>
      </c>
      <c r="K91" s="297">
        <v>0.35826663619032501</v>
      </c>
    </row>
    <row r="92" spans="1:11" x14ac:dyDescent="0.25">
      <c r="A92" s="297" t="s">
        <v>58</v>
      </c>
      <c r="B92" s="297" t="s">
        <v>59</v>
      </c>
      <c r="C92" s="297" t="s">
        <v>17</v>
      </c>
      <c r="D92" s="297">
        <v>26.861955699999999</v>
      </c>
      <c r="E92" s="297">
        <v>43.004573934327098</v>
      </c>
      <c r="F92" s="297">
        <v>2.46364470250154</v>
      </c>
      <c r="G92" s="297">
        <v>42.110957550754698</v>
      </c>
      <c r="H92" s="297">
        <v>1063.472039</v>
      </c>
      <c r="I92" s="297">
        <v>6.2026073623144802</v>
      </c>
      <c r="J92" s="297">
        <v>97.536355297498503</v>
      </c>
      <c r="K92" s="297">
        <v>1.0636694099420101</v>
      </c>
    </row>
    <row r="93" spans="1:11" x14ac:dyDescent="0.25">
      <c r="A93" s="297" t="s">
        <v>60</v>
      </c>
      <c r="B93" s="297" t="s">
        <v>61</v>
      </c>
      <c r="C93" s="297" t="s">
        <v>16</v>
      </c>
      <c r="D93" s="297">
        <v>80.452000200000001</v>
      </c>
      <c r="E93" s="297">
        <v>24.545017746010299</v>
      </c>
      <c r="F93" s="297">
        <v>5.4530175121066398</v>
      </c>
      <c r="G93" s="297">
        <v>25.192453150513899</v>
      </c>
      <c r="H93" s="297">
        <v>1394.9146206</v>
      </c>
      <c r="I93" s="297">
        <v>4.8297804624643597</v>
      </c>
      <c r="J93" s="297">
        <v>94.546982487893402</v>
      </c>
      <c r="K93" s="297">
        <v>1.4529801437107599</v>
      </c>
    </row>
    <row r="94" spans="1:11" x14ac:dyDescent="0.25">
      <c r="A94" s="297" t="s">
        <v>60</v>
      </c>
      <c r="B94" s="297" t="s">
        <v>61</v>
      </c>
      <c r="C94" s="297" t="s">
        <v>17</v>
      </c>
      <c r="D94" s="297">
        <v>100.5804625</v>
      </c>
      <c r="E94" s="297">
        <v>19.244230645354001</v>
      </c>
      <c r="F94" s="297">
        <v>7.1465334711252604</v>
      </c>
      <c r="G94" s="297">
        <v>19.024117931438798</v>
      </c>
      <c r="H94" s="297">
        <v>1306.8216424</v>
      </c>
      <c r="I94" s="297">
        <v>5.3509653617697399</v>
      </c>
      <c r="J94" s="297">
        <v>92.853466528874705</v>
      </c>
      <c r="K94" s="297">
        <v>1.46420484488194</v>
      </c>
    </row>
    <row r="95" spans="1:11" x14ac:dyDescent="0.25">
      <c r="A95" s="297" t="s">
        <v>62</v>
      </c>
      <c r="B95" s="297" t="s">
        <v>63</v>
      </c>
      <c r="C95" s="297" t="s">
        <v>16</v>
      </c>
      <c r="D95" s="297">
        <v>6.1885615999999999</v>
      </c>
      <c r="E95" s="297">
        <v>99.999999999999901</v>
      </c>
      <c r="F95" s="297">
        <v>0.29191392484395601</v>
      </c>
      <c r="G95" s="297">
        <v>100.48788144981999</v>
      </c>
      <c r="H95" s="297">
        <v>2113.8067771999999</v>
      </c>
      <c r="I95" s="297">
        <v>5.3001325881992898</v>
      </c>
      <c r="J95" s="297">
        <v>99.708086075156004</v>
      </c>
      <c r="K95" s="297">
        <v>0.29419692051014101</v>
      </c>
    </row>
    <row r="96" spans="1:11" x14ac:dyDescent="0.25">
      <c r="A96" s="297" t="s">
        <v>62</v>
      </c>
      <c r="B96" s="297" t="s">
        <v>63</v>
      </c>
      <c r="C96" s="297" t="s">
        <v>17</v>
      </c>
      <c r="D96" s="297"/>
      <c r="E96" s="297"/>
      <c r="F96" s="297"/>
      <c r="G96" s="297"/>
      <c r="H96" s="297">
        <v>1717.9840692</v>
      </c>
      <c r="I96" s="297">
        <v>5.9007787899901096</v>
      </c>
      <c r="J96" s="297">
        <v>100</v>
      </c>
      <c r="K96" s="297">
        <v>0</v>
      </c>
    </row>
    <row r="97" spans="1:11" x14ac:dyDescent="0.25">
      <c r="A97" s="297" t="s">
        <v>64</v>
      </c>
      <c r="B97" s="297" t="s">
        <v>65</v>
      </c>
      <c r="C97" s="297" t="s">
        <v>16</v>
      </c>
      <c r="D97" s="297">
        <v>47.194764499999998</v>
      </c>
      <c r="E97" s="297">
        <v>52.088663804416498</v>
      </c>
      <c r="F97" s="297">
        <v>1.21760150313036</v>
      </c>
      <c r="G97" s="297">
        <v>51.299256518543302</v>
      </c>
      <c r="H97" s="297">
        <v>3828.8487832999999</v>
      </c>
      <c r="I97" s="297">
        <v>5.2333379346963396</v>
      </c>
      <c r="J97" s="297">
        <v>98.782398496869604</v>
      </c>
      <c r="K97" s="297">
        <v>0.63231965205245999</v>
      </c>
    </row>
    <row r="98" spans="1:11" x14ac:dyDescent="0.25">
      <c r="A98" s="297" t="s">
        <v>64</v>
      </c>
      <c r="B98" s="297" t="s">
        <v>65</v>
      </c>
      <c r="C98" s="297" t="s">
        <v>17</v>
      </c>
      <c r="D98" s="297">
        <v>64.329463700000005</v>
      </c>
      <c r="E98" s="297">
        <v>45.990986443039098</v>
      </c>
      <c r="F98" s="297">
        <v>2.0630851940730901</v>
      </c>
      <c r="G98" s="297">
        <v>44.308722297963897</v>
      </c>
      <c r="H98" s="297">
        <v>3053.7901314000001</v>
      </c>
      <c r="I98" s="297">
        <v>7.0590970104966404</v>
      </c>
      <c r="J98" s="297">
        <v>97.936914805926904</v>
      </c>
      <c r="K98" s="297">
        <v>0.93338317959443895</v>
      </c>
    </row>
    <row r="99" spans="1:11" x14ac:dyDescent="0.25">
      <c r="A99" s="297" t="s">
        <v>66</v>
      </c>
      <c r="B99" s="297" t="s">
        <v>67</v>
      </c>
      <c r="C99" s="297" t="s">
        <v>16</v>
      </c>
      <c r="D99" s="297"/>
      <c r="E99" s="297"/>
      <c r="F99" s="297"/>
      <c r="G99" s="297"/>
      <c r="H99" s="297">
        <v>365.8555121</v>
      </c>
      <c r="I99" s="297">
        <v>5.3365452059237999</v>
      </c>
      <c r="J99" s="297">
        <v>100</v>
      </c>
      <c r="K99" s="297">
        <v>0</v>
      </c>
    </row>
    <row r="100" spans="1:11" x14ac:dyDescent="0.25">
      <c r="A100" s="297" t="s">
        <v>66</v>
      </c>
      <c r="B100" s="297" t="s">
        <v>67</v>
      </c>
      <c r="C100" s="297" t="s">
        <v>17</v>
      </c>
      <c r="D100" s="297"/>
      <c r="E100" s="297"/>
      <c r="F100" s="297"/>
      <c r="G100" s="297"/>
      <c r="H100" s="297">
        <v>209.00895349999999</v>
      </c>
      <c r="I100" s="297">
        <v>5.8433265750128696</v>
      </c>
      <c r="J100" s="297">
        <v>100</v>
      </c>
      <c r="K100" s="297">
        <v>0</v>
      </c>
    </row>
    <row r="101" spans="1:11" x14ac:dyDescent="0.25">
      <c r="A101" s="297" t="s">
        <v>68</v>
      </c>
      <c r="B101" s="297" t="s">
        <v>69</v>
      </c>
      <c r="C101" s="297" t="s">
        <v>16</v>
      </c>
      <c r="D101" s="297">
        <v>324.42312459999999</v>
      </c>
      <c r="E101" s="297">
        <v>45.389998321732001</v>
      </c>
      <c r="F101" s="297">
        <v>1.3686736204676</v>
      </c>
      <c r="G101" s="297">
        <v>44.851211307113097</v>
      </c>
      <c r="H101" s="297">
        <v>23379.0456753</v>
      </c>
      <c r="I101" s="297">
        <v>5.1841570452221797</v>
      </c>
      <c r="J101" s="297">
        <v>98.631326379532396</v>
      </c>
      <c r="K101" s="297">
        <v>0.62238511855603296</v>
      </c>
    </row>
    <row r="102" spans="1:11" x14ac:dyDescent="0.25">
      <c r="A102" s="297" t="s">
        <v>68</v>
      </c>
      <c r="B102" s="297" t="s">
        <v>69</v>
      </c>
      <c r="C102" s="297" t="s">
        <v>17</v>
      </c>
      <c r="D102" s="297">
        <v>303.28528890000001</v>
      </c>
      <c r="E102" s="297">
        <v>41.310922118166502</v>
      </c>
      <c r="F102" s="297">
        <v>1.5980824998669101</v>
      </c>
      <c r="G102" s="297">
        <v>41.274472921234498</v>
      </c>
      <c r="H102" s="297">
        <v>18674.7893052</v>
      </c>
      <c r="I102" s="297">
        <v>5.3339935566618699</v>
      </c>
      <c r="J102" s="297">
        <v>98.401917500133095</v>
      </c>
      <c r="K102" s="297">
        <v>0.67031227177627195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813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298" t="s">
        <v>72</v>
      </c>
      <c r="B113" s="298" t="s">
        <v>73</v>
      </c>
      <c r="C113" s="298" t="s">
        <v>16</v>
      </c>
      <c r="D113" s="298">
        <v>944.62240910000003</v>
      </c>
      <c r="E113" s="298">
        <v>22.991429320927899</v>
      </c>
      <c r="F113" s="298">
        <v>0.75089630583739997</v>
      </c>
      <c r="G113" s="298">
        <v>22.9459776453734</v>
      </c>
      <c r="H113" s="298">
        <v>124854.69259039999</v>
      </c>
      <c r="I113" s="298">
        <v>1.4808412620453</v>
      </c>
      <c r="J113" s="298">
        <v>99.249103694162599</v>
      </c>
      <c r="K113" s="298">
        <v>0.17360408513948</v>
      </c>
    </row>
    <row r="114" spans="1:11" x14ac:dyDescent="0.25">
      <c r="A114" s="298" t="s">
        <v>72</v>
      </c>
      <c r="B114" s="298" t="s">
        <v>73</v>
      </c>
      <c r="C114" s="298" t="s">
        <v>17</v>
      </c>
      <c r="D114" s="298">
        <v>1064.3739501</v>
      </c>
      <c r="E114" s="298">
        <v>22.980931206386099</v>
      </c>
      <c r="F114" s="298">
        <v>1.0205957325135999</v>
      </c>
      <c r="G114" s="298">
        <v>22.744348469126098</v>
      </c>
      <c r="H114" s="298">
        <v>103225.1028909</v>
      </c>
      <c r="I114" s="298">
        <v>1.64332401242105</v>
      </c>
      <c r="J114" s="298">
        <v>98.979404267486402</v>
      </c>
      <c r="K114" s="298">
        <v>0.23452136490598499</v>
      </c>
    </row>
    <row r="115" spans="1:11" x14ac:dyDescent="0.25">
      <c r="A115" s="298" t="s">
        <v>74</v>
      </c>
      <c r="B115" s="298" t="s">
        <v>75</v>
      </c>
      <c r="C115" s="298" t="s">
        <v>16</v>
      </c>
      <c r="D115" s="298">
        <v>460.63062669999999</v>
      </c>
      <c r="E115" s="298">
        <v>24.461572661314602</v>
      </c>
      <c r="F115" s="298">
        <v>1.0695071689633699</v>
      </c>
      <c r="G115" s="298">
        <v>24.483838529457302</v>
      </c>
      <c r="H115" s="298">
        <v>42608.797991200001</v>
      </c>
      <c r="I115" s="298">
        <v>2.3526178807026099</v>
      </c>
      <c r="J115" s="298">
        <v>98.930492831036602</v>
      </c>
      <c r="K115" s="298">
        <v>0.264687257504302</v>
      </c>
    </row>
    <row r="116" spans="1:11" x14ac:dyDescent="0.25">
      <c r="A116" s="298" t="s">
        <v>74</v>
      </c>
      <c r="B116" s="298" t="s">
        <v>75</v>
      </c>
      <c r="C116" s="298" t="s">
        <v>17</v>
      </c>
      <c r="D116" s="298">
        <v>259.53322530000003</v>
      </c>
      <c r="E116" s="298">
        <v>35.038903099169701</v>
      </c>
      <c r="F116" s="298">
        <v>0.74252640546915705</v>
      </c>
      <c r="G116" s="298">
        <v>35.117301538271697</v>
      </c>
      <c r="H116" s="298">
        <v>34693.193490999998</v>
      </c>
      <c r="I116" s="298">
        <v>3.0738712254848202</v>
      </c>
      <c r="J116" s="298">
        <v>99.257473594530794</v>
      </c>
      <c r="K116" s="298">
        <v>0.26270589746731299</v>
      </c>
    </row>
    <row r="117" spans="1:11" x14ac:dyDescent="0.25">
      <c r="A117" s="298" t="s">
        <v>76</v>
      </c>
      <c r="B117" s="298" t="s">
        <v>77</v>
      </c>
      <c r="C117" s="298" t="s">
        <v>16</v>
      </c>
      <c r="D117" s="298">
        <v>348.3578852</v>
      </c>
      <c r="E117" s="298">
        <v>21.8455254932339</v>
      </c>
      <c r="F117" s="298">
        <v>1.67769697875083</v>
      </c>
      <c r="G117" s="298">
        <v>21.751184120416902</v>
      </c>
      <c r="H117" s="298">
        <v>20415.694837800002</v>
      </c>
      <c r="I117" s="298">
        <v>2.5809029421042</v>
      </c>
      <c r="J117" s="298">
        <v>98.322303021249198</v>
      </c>
      <c r="K117" s="298">
        <v>0.37114565832728702</v>
      </c>
    </row>
    <row r="118" spans="1:11" x14ac:dyDescent="0.25">
      <c r="A118" s="298" t="s">
        <v>76</v>
      </c>
      <c r="B118" s="298" t="s">
        <v>77</v>
      </c>
      <c r="C118" s="298" t="s">
        <v>17</v>
      </c>
      <c r="D118" s="298">
        <v>283.43103689999998</v>
      </c>
      <c r="E118" s="298">
        <v>20.487918802772601</v>
      </c>
      <c r="F118" s="298">
        <v>1.5487779554600301</v>
      </c>
      <c r="G118" s="298">
        <v>20.3546897981503</v>
      </c>
      <c r="H118" s="298">
        <v>18016.870558999999</v>
      </c>
      <c r="I118" s="298">
        <v>2.1880880975764101</v>
      </c>
      <c r="J118" s="298">
        <v>98.451222044540003</v>
      </c>
      <c r="K118" s="298">
        <v>0.32020826349255899</v>
      </c>
    </row>
    <row r="119" spans="1:11" x14ac:dyDescent="0.25">
      <c r="A119" s="298" t="s">
        <v>78</v>
      </c>
      <c r="B119" s="298" t="s">
        <v>79</v>
      </c>
      <c r="C119" s="298" t="s">
        <v>16</v>
      </c>
      <c r="D119" s="298">
        <v>2233.1812783999999</v>
      </c>
      <c r="E119" s="298">
        <v>15.9940949789431</v>
      </c>
      <c r="F119" s="298">
        <v>2.9709050939721302</v>
      </c>
      <c r="G119" s="298">
        <v>16.001818979737902</v>
      </c>
      <c r="H119" s="298">
        <v>72935.200334699999</v>
      </c>
      <c r="I119" s="298">
        <v>1.88990887398089</v>
      </c>
      <c r="J119" s="298">
        <v>97.029094906027893</v>
      </c>
      <c r="K119" s="298">
        <v>0.48995495181899201</v>
      </c>
    </row>
    <row r="120" spans="1:11" x14ac:dyDescent="0.25">
      <c r="A120" s="298" t="s">
        <v>78</v>
      </c>
      <c r="B120" s="298" t="s">
        <v>79</v>
      </c>
      <c r="C120" s="298" t="s">
        <v>17</v>
      </c>
      <c r="D120" s="298">
        <v>2028.6414454999999</v>
      </c>
      <c r="E120" s="298">
        <v>15.2053222606548</v>
      </c>
      <c r="F120" s="298">
        <v>3.3539427046441301</v>
      </c>
      <c r="G120" s="298">
        <v>15.050553540573301</v>
      </c>
      <c r="H120" s="298">
        <v>58456.632876299998</v>
      </c>
      <c r="I120" s="298">
        <v>2.2184096415887899</v>
      </c>
      <c r="J120" s="298">
        <v>96.646057295355902</v>
      </c>
      <c r="K120" s="298">
        <v>0.52230474435181595</v>
      </c>
    </row>
    <row r="121" spans="1:11" x14ac:dyDescent="0.25">
      <c r="A121" s="298" t="s">
        <v>80</v>
      </c>
      <c r="B121" s="298" t="s">
        <v>81</v>
      </c>
      <c r="C121" s="298" t="s">
        <v>16</v>
      </c>
      <c r="D121" s="298">
        <v>3845.4778161999998</v>
      </c>
      <c r="E121" s="298">
        <v>11.547523618304201</v>
      </c>
      <c r="F121" s="298">
        <v>5.2434932212928897</v>
      </c>
      <c r="G121" s="298">
        <v>11.5893792239617</v>
      </c>
      <c r="H121" s="298">
        <v>69492.612916600003</v>
      </c>
      <c r="I121" s="298">
        <v>2.2216352352948201</v>
      </c>
      <c r="J121" s="298">
        <v>94.756506778707106</v>
      </c>
      <c r="K121" s="298">
        <v>0.64131565700025905</v>
      </c>
    </row>
    <row r="122" spans="1:11" x14ac:dyDescent="0.25">
      <c r="A122" s="298" t="s">
        <v>80</v>
      </c>
      <c r="B122" s="298" t="s">
        <v>81</v>
      </c>
      <c r="C122" s="298" t="s">
        <v>17</v>
      </c>
      <c r="D122" s="298">
        <v>4119.2257780999998</v>
      </c>
      <c r="E122" s="298">
        <v>12.236030449061801</v>
      </c>
      <c r="F122" s="298">
        <v>7.4420306748682599</v>
      </c>
      <c r="G122" s="298">
        <v>11.819155780866</v>
      </c>
      <c r="H122" s="298">
        <v>51231.6046345</v>
      </c>
      <c r="I122" s="298">
        <v>2.2784010057069999</v>
      </c>
      <c r="J122" s="298">
        <v>92.557969325131694</v>
      </c>
      <c r="K122" s="298">
        <v>0.950307364277578</v>
      </c>
    </row>
    <row r="123" spans="1:11" x14ac:dyDescent="0.25">
      <c r="A123" s="298" t="s">
        <v>82</v>
      </c>
      <c r="B123" s="298" t="s">
        <v>83</v>
      </c>
      <c r="C123" s="298" t="s">
        <v>16</v>
      </c>
      <c r="D123" s="298">
        <v>1111.1380893999999</v>
      </c>
      <c r="E123" s="298">
        <v>23.5226426751085</v>
      </c>
      <c r="F123" s="298">
        <v>3.0687561425209302</v>
      </c>
      <c r="G123" s="298">
        <v>22.3522887044786</v>
      </c>
      <c r="H123" s="298">
        <v>35096.955281199997</v>
      </c>
      <c r="I123" s="298">
        <v>3.2660922486239801</v>
      </c>
      <c r="J123" s="298">
        <v>96.931243857479103</v>
      </c>
      <c r="K123" s="298">
        <v>0.70765338946981204</v>
      </c>
    </row>
    <row r="124" spans="1:11" x14ac:dyDescent="0.25">
      <c r="A124" s="298" t="s">
        <v>82</v>
      </c>
      <c r="B124" s="298" t="s">
        <v>83</v>
      </c>
      <c r="C124" s="298" t="s">
        <v>17</v>
      </c>
      <c r="D124" s="298">
        <v>630.63901329999999</v>
      </c>
      <c r="E124" s="298">
        <v>25.773477613371099</v>
      </c>
      <c r="F124" s="298">
        <v>1.84269337829574</v>
      </c>
      <c r="G124" s="298">
        <v>25.9342750591216</v>
      </c>
      <c r="H124" s="298">
        <v>33593.123915900003</v>
      </c>
      <c r="I124" s="298">
        <v>3.0114033058256799</v>
      </c>
      <c r="J124" s="298">
        <v>98.157306621704294</v>
      </c>
      <c r="K124" s="298">
        <v>0.48686051570792399</v>
      </c>
    </row>
    <row r="125" spans="1:11" x14ac:dyDescent="0.25">
      <c r="A125" s="298" t="s">
        <v>84</v>
      </c>
      <c r="B125" s="298" t="s">
        <v>85</v>
      </c>
      <c r="C125" s="298" t="s">
        <v>16</v>
      </c>
      <c r="D125" s="298">
        <v>1758.7041669</v>
      </c>
      <c r="E125" s="298">
        <v>22.382177984479299</v>
      </c>
      <c r="F125" s="298">
        <v>1.4529379897808601</v>
      </c>
      <c r="G125" s="298">
        <v>22.2410125691056</v>
      </c>
      <c r="H125" s="298">
        <v>119285.9776619</v>
      </c>
      <c r="I125" s="298">
        <v>2.3708720664053402</v>
      </c>
      <c r="J125" s="298">
        <v>98.547062010219094</v>
      </c>
      <c r="K125" s="298">
        <v>0.32791248601095901</v>
      </c>
    </row>
    <row r="126" spans="1:11" x14ac:dyDescent="0.25">
      <c r="A126" s="298" t="s">
        <v>84</v>
      </c>
      <c r="B126" s="298" t="s">
        <v>85</v>
      </c>
      <c r="C126" s="298" t="s">
        <v>17</v>
      </c>
      <c r="D126" s="298">
        <v>2336.7242557999998</v>
      </c>
      <c r="E126" s="298">
        <v>17.630247805034799</v>
      </c>
      <c r="F126" s="298">
        <v>2.0743625372649501</v>
      </c>
      <c r="G126" s="298">
        <v>17.4227499003734</v>
      </c>
      <c r="H126" s="298">
        <v>110311.0995369</v>
      </c>
      <c r="I126" s="298">
        <v>2.1012181780465702</v>
      </c>
      <c r="J126" s="298">
        <v>97.925637462735097</v>
      </c>
      <c r="K126" s="298">
        <v>0.36906677991475401</v>
      </c>
    </row>
    <row r="127" spans="1:11" x14ac:dyDescent="0.25">
      <c r="A127" s="298" t="s">
        <v>86</v>
      </c>
      <c r="B127" s="298" t="s">
        <v>87</v>
      </c>
      <c r="C127" s="298" t="s">
        <v>16</v>
      </c>
      <c r="D127" s="298">
        <v>3878.6926785000001</v>
      </c>
      <c r="E127" s="298">
        <v>12.8781745944374</v>
      </c>
      <c r="F127" s="298">
        <v>2.0648948323574499</v>
      </c>
      <c r="G127" s="298">
        <v>12.717723251845699</v>
      </c>
      <c r="H127" s="298">
        <v>183961.02766560001</v>
      </c>
      <c r="I127" s="298">
        <v>1.4878466921636999</v>
      </c>
      <c r="J127" s="298">
        <v>97.935105167642604</v>
      </c>
      <c r="K127" s="298">
        <v>0.26814451240069498</v>
      </c>
    </row>
    <row r="128" spans="1:11" x14ac:dyDescent="0.25">
      <c r="A128" s="298" t="s">
        <v>86</v>
      </c>
      <c r="B128" s="298" t="s">
        <v>87</v>
      </c>
      <c r="C128" s="298" t="s">
        <v>17</v>
      </c>
      <c r="D128" s="298">
        <v>3898.1849440000001</v>
      </c>
      <c r="E128" s="298">
        <v>13.487871920114401</v>
      </c>
      <c r="F128" s="298">
        <v>2.19933096366527</v>
      </c>
      <c r="G128" s="298">
        <v>13.377483611399001</v>
      </c>
      <c r="H128" s="298">
        <v>173345.94103799999</v>
      </c>
      <c r="I128" s="298">
        <v>1.4949201982957701</v>
      </c>
      <c r="J128" s="298">
        <v>97.800669036334696</v>
      </c>
      <c r="K128" s="298">
        <v>0.30083141774361399</v>
      </c>
    </row>
    <row r="129" spans="1:11" x14ac:dyDescent="0.25">
      <c r="A129" s="298" t="s">
        <v>88</v>
      </c>
      <c r="B129" s="298" t="s">
        <v>89</v>
      </c>
      <c r="C129" s="298" t="s">
        <v>16</v>
      </c>
      <c r="D129" s="298">
        <v>1285.3242207999999</v>
      </c>
      <c r="E129" s="298">
        <v>22.627033823848599</v>
      </c>
      <c r="F129" s="298">
        <v>1.6512508626392199</v>
      </c>
      <c r="G129" s="298">
        <v>22.586910577563</v>
      </c>
      <c r="H129" s="298">
        <v>76554.103444699998</v>
      </c>
      <c r="I129" s="298">
        <v>1.7732142507692401</v>
      </c>
      <c r="J129" s="298">
        <v>98.348749137360798</v>
      </c>
      <c r="K129" s="298">
        <v>0.37922857080230499</v>
      </c>
    </row>
    <row r="130" spans="1:11" x14ac:dyDescent="0.25">
      <c r="A130" s="298" t="s">
        <v>88</v>
      </c>
      <c r="B130" s="298" t="s">
        <v>89</v>
      </c>
      <c r="C130" s="298" t="s">
        <v>17</v>
      </c>
      <c r="D130" s="298">
        <v>1405.5212134999999</v>
      </c>
      <c r="E130" s="298">
        <v>25.912297536231598</v>
      </c>
      <c r="F130" s="298">
        <v>2.0388348355334802</v>
      </c>
      <c r="G130" s="298">
        <v>25.574720040840301</v>
      </c>
      <c r="H130" s="298">
        <v>67531.951749200001</v>
      </c>
      <c r="I130" s="298">
        <v>1.86216153471218</v>
      </c>
      <c r="J130" s="298">
        <v>97.961165164466493</v>
      </c>
      <c r="K130" s="298">
        <v>0.53227858244376103</v>
      </c>
    </row>
    <row r="131" spans="1:11" x14ac:dyDescent="0.25">
      <c r="A131" s="298" t="s">
        <v>90</v>
      </c>
      <c r="B131" s="298" t="s">
        <v>91</v>
      </c>
      <c r="C131" s="298" t="s">
        <v>16</v>
      </c>
      <c r="D131" s="298">
        <v>1158.6504848</v>
      </c>
      <c r="E131" s="298">
        <v>25.0157934375083</v>
      </c>
      <c r="F131" s="298">
        <v>0.71050351271356704</v>
      </c>
      <c r="G131" s="298">
        <v>24.870617393204601</v>
      </c>
      <c r="H131" s="298">
        <v>161915.91059300001</v>
      </c>
      <c r="I131" s="298">
        <v>1.58391293906497</v>
      </c>
      <c r="J131" s="298">
        <v>99.289496487286399</v>
      </c>
      <c r="K131" s="298">
        <v>0.177971101137467</v>
      </c>
    </row>
    <row r="132" spans="1:11" x14ac:dyDescent="0.25">
      <c r="A132" s="298" t="s">
        <v>90</v>
      </c>
      <c r="B132" s="298" t="s">
        <v>91</v>
      </c>
      <c r="C132" s="298" t="s">
        <v>17</v>
      </c>
      <c r="D132" s="298">
        <v>1369.2835613</v>
      </c>
      <c r="E132" s="298">
        <v>22.4187922400716</v>
      </c>
      <c r="F132" s="298">
        <v>1.0203393303389401</v>
      </c>
      <c r="G132" s="298">
        <v>22.222530913903402</v>
      </c>
      <c r="H132" s="298">
        <v>132829.55799910001</v>
      </c>
      <c r="I132" s="298">
        <v>1.7115126614046201</v>
      </c>
      <c r="J132" s="298">
        <v>98.979660669661101</v>
      </c>
      <c r="K132" s="298">
        <v>0.229082643421091</v>
      </c>
    </row>
    <row r="133" spans="1:11" x14ac:dyDescent="0.25">
      <c r="A133" s="298" t="s">
        <v>92</v>
      </c>
      <c r="B133" s="298" t="s">
        <v>93</v>
      </c>
      <c r="C133" s="298" t="s">
        <v>16</v>
      </c>
      <c r="D133" s="298">
        <v>3408.1043992</v>
      </c>
      <c r="E133" s="298">
        <v>17.154097854071502</v>
      </c>
      <c r="F133" s="298">
        <v>1.34210130909643</v>
      </c>
      <c r="G133" s="298">
        <v>17.1428301031732</v>
      </c>
      <c r="H133" s="298">
        <v>250529.83427210001</v>
      </c>
      <c r="I133" s="298">
        <v>1.40070090261457</v>
      </c>
      <c r="J133" s="298">
        <v>98.657898690903593</v>
      </c>
      <c r="K133" s="298">
        <v>0.23320398091154301</v>
      </c>
    </row>
    <row r="134" spans="1:11" x14ac:dyDescent="0.25">
      <c r="A134" s="298" t="s">
        <v>92</v>
      </c>
      <c r="B134" s="298" t="s">
        <v>93</v>
      </c>
      <c r="C134" s="298" t="s">
        <v>17</v>
      </c>
      <c r="D134" s="298">
        <v>3003.463366</v>
      </c>
      <c r="E134" s="298">
        <v>16.2963594092002</v>
      </c>
      <c r="F134" s="298">
        <v>1.56093935400476</v>
      </c>
      <c r="G134" s="298">
        <v>16.149450090685601</v>
      </c>
      <c r="H134" s="298">
        <v>189410.3775878</v>
      </c>
      <c r="I134" s="298">
        <v>1.65236578167323</v>
      </c>
      <c r="J134" s="298">
        <v>98.439060645995198</v>
      </c>
      <c r="K134" s="298">
        <v>0.25608038137158401</v>
      </c>
    </row>
    <row r="135" spans="1:11" x14ac:dyDescent="0.25">
      <c r="A135" s="298" t="s">
        <v>94</v>
      </c>
      <c r="B135" s="298" t="s">
        <v>95</v>
      </c>
      <c r="C135" s="298" t="s">
        <v>16</v>
      </c>
      <c r="D135" s="298">
        <v>219.9028088</v>
      </c>
      <c r="E135" s="298">
        <v>31.2179566737653</v>
      </c>
      <c r="F135" s="298">
        <v>0.68389406446956402</v>
      </c>
      <c r="G135" s="298">
        <v>31.0820574793213</v>
      </c>
      <c r="H135" s="298">
        <v>31934.610620200001</v>
      </c>
      <c r="I135" s="298">
        <v>2.48180755365799</v>
      </c>
      <c r="J135" s="298">
        <v>99.316105935530402</v>
      </c>
      <c r="K135" s="298">
        <v>0.214032099037474</v>
      </c>
    </row>
    <row r="136" spans="1:11" x14ac:dyDescent="0.25">
      <c r="A136" s="298" t="s">
        <v>94</v>
      </c>
      <c r="B136" s="298" t="s">
        <v>95</v>
      </c>
      <c r="C136" s="298" t="s">
        <v>17</v>
      </c>
      <c r="D136" s="298">
        <v>259.4720074</v>
      </c>
      <c r="E136" s="298">
        <v>33.536753218197703</v>
      </c>
      <c r="F136" s="298">
        <v>1.0685318418351799</v>
      </c>
      <c r="G136" s="298">
        <v>33.6070628573638</v>
      </c>
      <c r="H136" s="298">
        <v>24023.567321999999</v>
      </c>
      <c r="I136" s="298">
        <v>3.0703084350525298</v>
      </c>
      <c r="J136" s="298">
        <v>98.931468158164805</v>
      </c>
      <c r="K136" s="298">
        <v>0.362980732442371</v>
      </c>
    </row>
    <row r="137" spans="1:11" x14ac:dyDescent="0.25">
      <c r="A137" s="298" t="s">
        <v>96</v>
      </c>
      <c r="B137" s="298" t="s">
        <v>97</v>
      </c>
      <c r="C137" s="298" t="s">
        <v>16</v>
      </c>
      <c r="D137" s="298">
        <v>255.36451199999999</v>
      </c>
      <c r="E137" s="298">
        <v>23.846160121594298</v>
      </c>
      <c r="F137" s="298">
        <v>0.66257486251057396</v>
      </c>
      <c r="G137" s="298">
        <v>23.876111047208699</v>
      </c>
      <c r="H137" s="298">
        <v>38285.867045200001</v>
      </c>
      <c r="I137" s="298">
        <v>1.6978289419025301</v>
      </c>
      <c r="J137" s="298">
        <v>99.337425137489404</v>
      </c>
      <c r="K137" s="298">
        <v>0.159252275489283</v>
      </c>
    </row>
    <row r="138" spans="1:11" x14ac:dyDescent="0.25">
      <c r="A138" s="298" t="s">
        <v>96</v>
      </c>
      <c r="B138" s="298" t="s">
        <v>97</v>
      </c>
      <c r="C138" s="298" t="s">
        <v>17</v>
      </c>
      <c r="D138" s="298">
        <v>275.09663660000001</v>
      </c>
      <c r="E138" s="298">
        <v>23.3926539353976</v>
      </c>
      <c r="F138" s="298">
        <v>0.70892264179838405</v>
      </c>
      <c r="G138" s="298">
        <v>23.3715511589354</v>
      </c>
      <c r="H138" s="298">
        <v>38529.791284899999</v>
      </c>
      <c r="I138" s="298">
        <v>1.92725344855709</v>
      </c>
      <c r="J138" s="298">
        <v>99.291077358201605</v>
      </c>
      <c r="K138" s="298">
        <v>0.16686919138510101</v>
      </c>
    </row>
    <row r="139" spans="1:11" x14ac:dyDescent="0.25">
      <c r="A139" s="298" t="s">
        <v>98</v>
      </c>
      <c r="B139" s="298" t="s">
        <v>99</v>
      </c>
      <c r="C139" s="298" t="s">
        <v>16</v>
      </c>
      <c r="D139" s="298">
        <v>92.709182100000007</v>
      </c>
      <c r="E139" s="298">
        <v>40.489505603317397</v>
      </c>
      <c r="F139" s="298">
        <v>0.571226691436445</v>
      </c>
      <c r="G139" s="298">
        <v>40.525244015482201</v>
      </c>
      <c r="H139" s="298">
        <v>16137.1315256</v>
      </c>
      <c r="I139" s="298">
        <v>3.03998888605383</v>
      </c>
      <c r="J139" s="298">
        <v>99.428773308563507</v>
      </c>
      <c r="K139" s="298">
        <v>0.23282094597283701</v>
      </c>
    </row>
    <row r="140" spans="1:11" x14ac:dyDescent="0.25">
      <c r="A140" s="298" t="s">
        <v>98</v>
      </c>
      <c r="B140" s="298" t="s">
        <v>99</v>
      </c>
      <c r="C140" s="298" t="s">
        <v>17</v>
      </c>
      <c r="D140" s="298">
        <v>47.5105924</v>
      </c>
      <c r="E140" s="298">
        <v>70.768682264451598</v>
      </c>
      <c r="F140" s="298">
        <v>0.28101546043572201</v>
      </c>
      <c r="G140" s="298">
        <v>70.255863914192702</v>
      </c>
      <c r="H140" s="298">
        <v>16859.243337200001</v>
      </c>
      <c r="I140" s="298">
        <v>3.2303935675604598</v>
      </c>
      <c r="J140" s="298">
        <v>99.718984539564303</v>
      </c>
      <c r="K140" s="298">
        <v>0.19798621132491701</v>
      </c>
    </row>
    <row r="141" spans="1:11" x14ac:dyDescent="0.25">
      <c r="A141" s="298" t="s">
        <v>100</v>
      </c>
      <c r="B141" s="298" t="s">
        <v>101</v>
      </c>
      <c r="C141" s="298" t="s">
        <v>16</v>
      </c>
      <c r="D141" s="298">
        <v>467.76901650000002</v>
      </c>
      <c r="E141" s="298">
        <v>23.461063420028498</v>
      </c>
      <c r="F141" s="298">
        <v>3.25948083493161</v>
      </c>
      <c r="G141" s="298">
        <v>22.667330273447501</v>
      </c>
      <c r="H141" s="298">
        <v>13883.259266499999</v>
      </c>
      <c r="I141" s="298">
        <v>3.2158556655111101</v>
      </c>
      <c r="J141" s="298">
        <v>96.740519165068406</v>
      </c>
      <c r="K141" s="298">
        <v>0.76373094999934299</v>
      </c>
    </row>
    <row r="142" spans="1:11" x14ac:dyDescent="0.25">
      <c r="A142" s="298" t="s">
        <v>100</v>
      </c>
      <c r="B142" s="298" t="s">
        <v>101</v>
      </c>
      <c r="C142" s="298" t="s">
        <v>17</v>
      </c>
      <c r="D142" s="298">
        <v>631.75597900000002</v>
      </c>
      <c r="E142" s="298">
        <v>21.766066045400901</v>
      </c>
      <c r="F142" s="298">
        <v>4.5559469793841796</v>
      </c>
      <c r="G142" s="298">
        <v>21.584303052301401</v>
      </c>
      <c r="H142" s="298">
        <v>13234.866742</v>
      </c>
      <c r="I142" s="298">
        <v>3.4514151335365302</v>
      </c>
      <c r="J142" s="298">
        <v>95.444053020615797</v>
      </c>
      <c r="K142" s="298">
        <v>1.0303097697664201</v>
      </c>
    </row>
    <row r="143" spans="1:11" x14ac:dyDescent="0.25">
      <c r="A143" s="298" t="s">
        <v>102</v>
      </c>
      <c r="B143" s="298" t="s">
        <v>103</v>
      </c>
      <c r="C143" s="298" t="s">
        <v>16</v>
      </c>
      <c r="D143" s="298">
        <v>77.440777299999993</v>
      </c>
      <c r="E143" s="298">
        <v>60.547164661746002</v>
      </c>
      <c r="F143" s="298">
        <v>0.14994243100929899</v>
      </c>
      <c r="G143" s="298">
        <v>60.478063860284301</v>
      </c>
      <c r="H143" s="298">
        <v>51569.565863000003</v>
      </c>
      <c r="I143" s="298">
        <v>2.1001631095476201</v>
      </c>
      <c r="J143" s="298">
        <v>99.850057568990707</v>
      </c>
      <c r="K143" s="298">
        <v>9.0818454578066102E-2</v>
      </c>
    </row>
    <row r="144" spans="1:11" x14ac:dyDescent="0.25">
      <c r="A144" s="298" t="s">
        <v>102</v>
      </c>
      <c r="B144" s="298" t="s">
        <v>103</v>
      </c>
      <c r="C144" s="298" t="s">
        <v>17</v>
      </c>
      <c r="D144" s="298">
        <v>396.96205079999999</v>
      </c>
      <c r="E144" s="298">
        <v>29.879211042789098</v>
      </c>
      <c r="F144" s="298">
        <v>1.0366918162652601</v>
      </c>
      <c r="G144" s="298">
        <v>29.592190890960801</v>
      </c>
      <c r="H144" s="298">
        <v>37894.268242700004</v>
      </c>
      <c r="I144" s="298">
        <v>2.6242525124254801</v>
      </c>
      <c r="J144" s="298">
        <v>98.963308183734696</v>
      </c>
      <c r="K144" s="298">
        <v>0.30999349844956597</v>
      </c>
    </row>
    <row r="145" spans="1:11" x14ac:dyDescent="0.25">
      <c r="A145" s="298" t="s">
        <v>104</v>
      </c>
      <c r="B145" s="298" t="s">
        <v>105</v>
      </c>
      <c r="C145" s="298" t="s">
        <v>16</v>
      </c>
      <c r="D145" s="298">
        <v>271.6624233</v>
      </c>
      <c r="E145" s="298">
        <v>23.5976139720917</v>
      </c>
      <c r="F145" s="298">
        <v>6.6928521163883303</v>
      </c>
      <c r="G145" s="298">
        <v>23.1241353112738</v>
      </c>
      <c r="H145" s="298">
        <v>3787.3309411999999</v>
      </c>
      <c r="I145" s="298">
        <v>3.8902347530271602</v>
      </c>
      <c r="J145" s="298">
        <v>93.307147883611705</v>
      </c>
      <c r="K145" s="298">
        <v>1.6586769767173599</v>
      </c>
    </row>
    <row r="146" spans="1:11" x14ac:dyDescent="0.25">
      <c r="A146" s="298" t="s">
        <v>104</v>
      </c>
      <c r="B146" s="298" t="s">
        <v>105</v>
      </c>
      <c r="C146" s="298" t="s">
        <v>17</v>
      </c>
      <c r="D146" s="298">
        <v>93.655743999999999</v>
      </c>
      <c r="E146" s="298">
        <v>27.239484959241299</v>
      </c>
      <c r="F146" s="298">
        <v>2.6425059287526902</v>
      </c>
      <c r="G146" s="298">
        <v>27.388385774021199</v>
      </c>
      <c r="H146" s="298">
        <v>3450.5461055000001</v>
      </c>
      <c r="I146" s="298">
        <v>4.0445350297601497</v>
      </c>
      <c r="J146" s="298">
        <v>97.357494071247302</v>
      </c>
      <c r="K146" s="298">
        <v>0.74338367556844298</v>
      </c>
    </row>
    <row r="147" spans="1:11" x14ac:dyDescent="0.25">
      <c r="A147" s="298" t="s">
        <v>106</v>
      </c>
      <c r="B147" s="298" t="s">
        <v>107</v>
      </c>
      <c r="C147" s="298" t="s">
        <v>16</v>
      </c>
      <c r="D147" s="298">
        <v>2830.3295957999999</v>
      </c>
      <c r="E147" s="298">
        <v>14.1376523713824</v>
      </c>
      <c r="F147" s="298">
        <v>3.7875015692101601</v>
      </c>
      <c r="G147" s="298">
        <v>14.261418757785499</v>
      </c>
      <c r="H147" s="298">
        <v>71897.813589900004</v>
      </c>
      <c r="I147" s="298">
        <v>2.0668989007585599</v>
      </c>
      <c r="J147" s="298">
        <v>96.212498430789907</v>
      </c>
      <c r="K147" s="298">
        <v>0.56141506358585203</v>
      </c>
    </row>
    <row r="148" spans="1:11" x14ac:dyDescent="0.25">
      <c r="A148" s="298" t="s">
        <v>106</v>
      </c>
      <c r="B148" s="298" t="s">
        <v>107</v>
      </c>
      <c r="C148" s="298" t="s">
        <v>17</v>
      </c>
      <c r="D148" s="298">
        <v>1713.889547</v>
      </c>
      <c r="E148" s="298">
        <v>15.6123792947628</v>
      </c>
      <c r="F148" s="298">
        <v>2.7661577869881002</v>
      </c>
      <c r="G148" s="298">
        <v>15.6861663540984</v>
      </c>
      <c r="H148" s="298">
        <v>60245.321712099998</v>
      </c>
      <c r="I148" s="298">
        <v>2.2117457925396802</v>
      </c>
      <c r="J148" s="298">
        <v>97.233842213011897</v>
      </c>
      <c r="K148" s="298">
        <v>0.44624803690595499</v>
      </c>
    </row>
    <row r="149" spans="1:11" x14ac:dyDescent="0.25">
      <c r="A149" s="298" t="s">
        <v>108</v>
      </c>
      <c r="B149" s="298" t="s">
        <v>109</v>
      </c>
      <c r="C149" s="298" t="s">
        <v>16</v>
      </c>
      <c r="D149" s="298">
        <v>3886.6615708999998</v>
      </c>
      <c r="E149" s="298">
        <v>12.5042835237861</v>
      </c>
      <c r="F149" s="298">
        <v>3.4896943450724498</v>
      </c>
      <c r="G149" s="298">
        <v>12.423207571704101</v>
      </c>
      <c r="H149" s="298">
        <v>107488.7537685</v>
      </c>
      <c r="I149" s="298">
        <v>1.80205771406781</v>
      </c>
      <c r="J149" s="298">
        <v>96.510305654927507</v>
      </c>
      <c r="K149" s="298">
        <v>0.44920795677143899</v>
      </c>
    </row>
    <row r="150" spans="1:11" x14ac:dyDescent="0.25">
      <c r="A150" s="298" t="s">
        <v>108</v>
      </c>
      <c r="B150" s="298" t="s">
        <v>109</v>
      </c>
      <c r="C150" s="298" t="s">
        <v>17</v>
      </c>
      <c r="D150" s="298">
        <v>4650.0796006</v>
      </c>
      <c r="E150" s="298">
        <v>13.7628588140392</v>
      </c>
      <c r="F150" s="298">
        <v>4.7778061050400904</v>
      </c>
      <c r="G150" s="298">
        <v>13.522491368064101</v>
      </c>
      <c r="H150" s="298">
        <v>92676.590807700006</v>
      </c>
      <c r="I150" s="298">
        <v>2.1880698238510301</v>
      </c>
      <c r="J150" s="298">
        <v>95.222193894959901</v>
      </c>
      <c r="K150" s="298">
        <v>0.67849562345683301</v>
      </c>
    </row>
    <row r="151" spans="1:11" x14ac:dyDescent="0.25">
      <c r="A151" s="298" t="s">
        <v>110</v>
      </c>
      <c r="B151" s="298" t="s">
        <v>111</v>
      </c>
      <c r="C151" s="298" t="s">
        <v>16</v>
      </c>
      <c r="D151" s="298">
        <v>21.6555888</v>
      </c>
      <c r="E151" s="298">
        <v>44.381268229929702</v>
      </c>
      <c r="F151" s="298">
        <v>2.6666666666666701</v>
      </c>
      <c r="G151" s="298">
        <v>41.672444043907397</v>
      </c>
      <c r="H151" s="298">
        <v>790.42899120000004</v>
      </c>
      <c r="I151" s="298">
        <v>7.9125019385430102</v>
      </c>
      <c r="J151" s="298">
        <v>97.3333333333333</v>
      </c>
      <c r="K151" s="298">
        <v>1.14171079572349</v>
      </c>
    </row>
    <row r="152" spans="1:11" x14ac:dyDescent="0.25">
      <c r="A152" s="298" t="s">
        <v>110</v>
      </c>
      <c r="B152" s="298" t="s">
        <v>111</v>
      </c>
      <c r="C152" s="298" t="s">
        <v>17</v>
      </c>
      <c r="D152" s="298">
        <v>9.0231619999999992</v>
      </c>
      <c r="E152" s="298">
        <v>54.937981562684101</v>
      </c>
      <c r="F152" s="298">
        <v>2.7932960893854699</v>
      </c>
      <c r="G152" s="298">
        <v>50.860899296294001</v>
      </c>
      <c r="H152" s="298">
        <v>314.00603760000001</v>
      </c>
      <c r="I152" s="298">
        <v>7.6165442608743597</v>
      </c>
      <c r="J152" s="298">
        <v>97.206703910614493</v>
      </c>
      <c r="K152" s="298">
        <v>1.46152009472109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814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299" t="s">
        <v>72</v>
      </c>
      <c r="B163" s="299" t="s">
        <v>73</v>
      </c>
      <c r="C163" s="299" t="s">
        <v>16</v>
      </c>
      <c r="D163" s="299">
        <v>941.9264786</v>
      </c>
      <c r="E163" s="299">
        <v>23.0554576431364</v>
      </c>
      <c r="F163" s="299">
        <v>0.74940911332249205</v>
      </c>
      <c r="G163" s="299">
        <v>23.010048192661699</v>
      </c>
      <c r="H163" s="299">
        <v>124747.29478320001</v>
      </c>
      <c r="I163" s="299">
        <v>1.4819907080879899</v>
      </c>
      <c r="J163" s="299">
        <v>99.2505908866775</v>
      </c>
      <c r="K163" s="299">
        <v>0.173741432262698</v>
      </c>
    </row>
    <row r="164" spans="1:11" x14ac:dyDescent="0.25">
      <c r="A164" s="299" t="s">
        <v>72</v>
      </c>
      <c r="B164" s="299" t="s">
        <v>73</v>
      </c>
      <c r="C164" s="299" t="s">
        <v>17</v>
      </c>
      <c r="D164" s="299">
        <v>1064.3739501</v>
      </c>
      <c r="E164" s="299">
        <v>22.980931206386099</v>
      </c>
      <c r="F164" s="299">
        <v>1.0210675487198499</v>
      </c>
      <c r="G164" s="299">
        <v>22.7442608783529</v>
      </c>
      <c r="H164" s="299">
        <v>103176.9126753</v>
      </c>
      <c r="I164" s="299">
        <v>1.64401533465432</v>
      </c>
      <c r="J164" s="299">
        <v>98.978932451280201</v>
      </c>
      <c r="K164" s="299">
        <v>0.23462999779206201</v>
      </c>
    </row>
    <row r="165" spans="1:11" x14ac:dyDescent="0.25">
      <c r="A165" s="299" t="s">
        <v>74</v>
      </c>
      <c r="B165" s="299" t="s">
        <v>75</v>
      </c>
      <c r="C165" s="299" t="s">
        <v>16</v>
      </c>
      <c r="D165" s="299">
        <v>458.93213420000001</v>
      </c>
      <c r="E165" s="299">
        <v>24.5493145609484</v>
      </c>
      <c r="F165" s="299">
        <v>1.0718617993382999</v>
      </c>
      <c r="G165" s="299">
        <v>24.573160830174501</v>
      </c>
      <c r="H165" s="299">
        <v>42357.421101200001</v>
      </c>
      <c r="I165" s="299">
        <v>2.3642805663466202</v>
      </c>
      <c r="J165" s="299">
        <v>98.928138200661706</v>
      </c>
      <c r="K165" s="299">
        <v>0.26624409254963599</v>
      </c>
    </row>
    <row r="166" spans="1:11" x14ac:dyDescent="0.25">
      <c r="A166" s="299" t="s">
        <v>74</v>
      </c>
      <c r="B166" s="299" t="s">
        <v>75</v>
      </c>
      <c r="C166" s="299" t="s">
        <v>17</v>
      </c>
      <c r="D166" s="299">
        <v>257.83473279999998</v>
      </c>
      <c r="E166" s="299">
        <v>35.263570234797101</v>
      </c>
      <c r="F166" s="299">
        <v>0.74014871416851902</v>
      </c>
      <c r="G166" s="299">
        <v>35.342755253770903</v>
      </c>
      <c r="H166" s="299">
        <v>34577.696000999997</v>
      </c>
      <c r="I166" s="299">
        <v>3.08291991381925</v>
      </c>
      <c r="J166" s="299">
        <v>99.259851285831502</v>
      </c>
      <c r="K166" s="299">
        <v>0.26353953302754102</v>
      </c>
    </row>
    <row r="167" spans="1:11" x14ac:dyDescent="0.25">
      <c r="A167" s="299" t="s">
        <v>76</v>
      </c>
      <c r="B167" s="299" t="s">
        <v>77</v>
      </c>
      <c r="C167" s="299" t="s">
        <v>16</v>
      </c>
      <c r="D167" s="299">
        <v>346.32824090000003</v>
      </c>
      <c r="E167" s="299">
        <v>21.9657339386657</v>
      </c>
      <c r="F167" s="299">
        <v>1.6855341979128899</v>
      </c>
      <c r="G167" s="299">
        <v>21.874802746026699</v>
      </c>
      <c r="H167" s="299">
        <v>20200.762487299999</v>
      </c>
      <c r="I167" s="299">
        <v>2.57704509474515</v>
      </c>
      <c r="J167" s="299">
        <v>98.314465802087099</v>
      </c>
      <c r="K167" s="299">
        <v>0.37502851488050398</v>
      </c>
    </row>
    <row r="168" spans="1:11" x14ac:dyDescent="0.25">
      <c r="A168" s="299" t="s">
        <v>76</v>
      </c>
      <c r="B168" s="299" t="s">
        <v>77</v>
      </c>
      <c r="C168" s="299" t="s">
        <v>17</v>
      </c>
      <c r="D168" s="299">
        <v>283.43103689999998</v>
      </c>
      <c r="E168" s="299">
        <v>20.487918802772601</v>
      </c>
      <c r="F168" s="299">
        <v>1.55889755425731</v>
      </c>
      <c r="G168" s="299">
        <v>20.352405766627701</v>
      </c>
      <c r="H168" s="299">
        <v>17898.0739713</v>
      </c>
      <c r="I168" s="299">
        <v>2.1818261113994102</v>
      </c>
      <c r="J168" s="299">
        <v>98.4411024457427</v>
      </c>
      <c r="K168" s="299">
        <v>0.322297442679854</v>
      </c>
    </row>
    <row r="169" spans="1:11" x14ac:dyDescent="0.25">
      <c r="A169" s="299" t="s">
        <v>78</v>
      </c>
      <c r="B169" s="299" t="s">
        <v>79</v>
      </c>
      <c r="C169" s="299" t="s">
        <v>16</v>
      </c>
      <c r="D169" s="299">
        <v>2233.1812783999999</v>
      </c>
      <c r="E169" s="299">
        <v>15.9940949789431</v>
      </c>
      <c r="F169" s="299">
        <v>2.9709050939721302</v>
      </c>
      <c r="G169" s="299">
        <v>16.001818979737902</v>
      </c>
      <c r="H169" s="299">
        <v>72935.200334699999</v>
      </c>
      <c r="I169" s="299">
        <v>1.88990887398089</v>
      </c>
      <c r="J169" s="299">
        <v>97.029094906027893</v>
      </c>
      <c r="K169" s="299">
        <v>0.48995495181899201</v>
      </c>
    </row>
    <row r="170" spans="1:11" x14ac:dyDescent="0.25">
      <c r="A170" s="299" t="s">
        <v>78</v>
      </c>
      <c r="B170" s="299" t="s">
        <v>79</v>
      </c>
      <c r="C170" s="299" t="s">
        <v>17</v>
      </c>
      <c r="D170" s="299">
        <v>2028.6414454999999</v>
      </c>
      <c r="E170" s="299">
        <v>15.2053222606548</v>
      </c>
      <c r="F170" s="299">
        <v>3.3539427046441301</v>
      </c>
      <c r="G170" s="299">
        <v>15.050553540573301</v>
      </c>
      <c r="H170" s="299">
        <v>58456.632876299998</v>
      </c>
      <c r="I170" s="299">
        <v>2.2184096415887899</v>
      </c>
      <c r="J170" s="299">
        <v>96.646057295355902</v>
      </c>
      <c r="K170" s="299">
        <v>0.52230474435181595</v>
      </c>
    </row>
    <row r="171" spans="1:11" x14ac:dyDescent="0.25">
      <c r="A171" s="299" t="s">
        <v>80</v>
      </c>
      <c r="B171" s="299" t="s">
        <v>81</v>
      </c>
      <c r="C171" s="299" t="s">
        <v>16</v>
      </c>
      <c r="D171" s="299">
        <v>3817.3960929999998</v>
      </c>
      <c r="E171" s="299">
        <v>11.6280536798631</v>
      </c>
      <c r="F171" s="299">
        <v>5.3543846735186298</v>
      </c>
      <c r="G171" s="299">
        <v>11.6750988753824</v>
      </c>
      <c r="H171" s="299">
        <v>67477.3712008</v>
      </c>
      <c r="I171" s="299">
        <v>2.2859209875072501</v>
      </c>
      <c r="J171" s="299">
        <v>94.645615326481405</v>
      </c>
      <c r="K171" s="299">
        <v>0.66049515621535004</v>
      </c>
    </row>
    <row r="172" spans="1:11" x14ac:dyDescent="0.25">
      <c r="A172" s="299" t="s">
        <v>80</v>
      </c>
      <c r="B172" s="299" t="s">
        <v>81</v>
      </c>
      <c r="C172" s="299" t="s">
        <v>17</v>
      </c>
      <c r="D172" s="299">
        <v>4102.2553975000001</v>
      </c>
      <c r="E172" s="299">
        <v>12.2842041203207</v>
      </c>
      <c r="F172" s="299">
        <v>7.5318636286377396</v>
      </c>
      <c r="G172" s="299">
        <v>11.8623896873488</v>
      </c>
      <c r="H172" s="299">
        <v>50363.088105299998</v>
      </c>
      <c r="I172" s="299">
        <v>2.31327030222928</v>
      </c>
      <c r="J172" s="299">
        <v>92.468136371362306</v>
      </c>
      <c r="K172" s="299">
        <v>0.966234477529064</v>
      </c>
    </row>
    <row r="173" spans="1:11" x14ac:dyDescent="0.25">
      <c r="A173" s="299" t="s">
        <v>82</v>
      </c>
      <c r="B173" s="299" t="s">
        <v>83</v>
      </c>
      <c r="C173" s="299" t="s">
        <v>16</v>
      </c>
      <c r="D173" s="299">
        <v>1111.1380893999999</v>
      </c>
      <c r="E173" s="299">
        <v>23.5226426751085</v>
      </c>
      <c r="F173" s="299">
        <v>3.0687561425209302</v>
      </c>
      <c r="G173" s="299">
        <v>22.3522887044786</v>
      </c>
      <c r="H173" s="299">
        <v>35096.955281199997</v>
      </c>
      <c r="I173" s="299">
        <v>3.2660922486239801</v>
      </c>
      <c r="J173" s="299">
        <v>96.931243857479103</v>
      </c>
      <c r="K173" s="299">
        <v>0.70765338946981204</v>
      </c>
    </row>
    <row r="174" spans="1:11" x14ac:dyDescent="0.25">
      <c r="A174" s="299" t="s">
        <v>82</v>
      </c>
      <c r="B174" s="299" t="s">
        <v>83</v>
      </c>
      <c r="C174" s="299" t="s">
        <v>17</v>
      </c>
      <c r="D174" s="299">
        <v>630.63901329999999</v>
      </c>
      <c r="E174" s="299">
        <v>25.773477613371099</v>
      </c>
      <c r="F174" s="299">
        <v>1.84269337829574</v>
      </c>
      <c r="G174" s="299">
        <v>25.9342750591216</v>
      </c>
      <c r="H174" s="299">
        <v>33593.123915900003</v>
      </c>
      <c r="I174" s="299">
        <v>3.0114033058256799</v>
      </c>
      <c r="J174" s="299">
        <v>98.157306621704294</v>
      </c>
      <c r="K174" s="299">
        <v>0.48686051570792399</v>
      </c>
    </row>
    <row r="175" spans="1:11" x14ac:dyDescent="0.25">
      <c r="A175" s="299" t="s">
        <v>84</v>
      </c>
      <c r="B175" s="299" t="s">
        <v>85</v>
      </c>
      <c r="C175" s="299" t="s">
        <v>16</v>
      </c>
      <c r="D175" s="299">
        <v>1758.7041669</v>
      </c>
      <c r="E175" s="299">
        <v>22.382177984479299</v>
      </c>
      <c r="F175" s="299">
        <v>1.4529379897808601</v>
      </c>
      <c r="G175" s="299">
        <v>22.2410125691056</v>
      </c>
      <c r="H175" s="299">
        <v>119285.9776619</v>
      </c>
      <c r="I175" s="299">
        <v>2.3708720664053402</v>
      </c>
      <c r="J175" s="299">
        <v>98.547062010219094</v>
      </c>
      <c r="K175" s="299">
        <v>0.32791248601095901</v>
      </c>
    </row>
    <row r="176" spans="1:11" x14ac:dyDescent="0.25">
      <c r="A176" s="299" t="s">
        <v>84</v>
      </c>
      <c r="B176" s="299" t="s">
        <v>85</v>
      </c>
      <c r="C176" s="299" t="s">
        <v>17</v>
      </c>
      <c r="D176" s="299">
        <v>2336.7242557999998</v>
      </c>
      <c r="E176" s="299">
        <v>17.630247805034799</v>
      </c>
      <c r="F176" s="299">
        <v>2.0743625372649501</v>
      </c>
      <c r="G176" s="299">
        <v>17.4227499003734</v>
      </c>
      <c r="H176" s="299">
        <v>110311.0995369</v>
      </c>
      <c r="I176" s="299">
        <v>2.1012181780465702</v>
      </c>
      <c r="J176" s="299">
        <v>97.925637462735097</v>
      </c>
      <c r="K176" s="299">
        <v>0.36906677991475401</v>
      </c>
    </row>
    <row r="177" spans="1:11" x14ac:dyDescent="0.25">
      <c r="A177" s="299" t="s">
        <v>86</v>
      </c>
      <c r="B177" s="299" t="s">
        <v>87</v>
      </c>
      <c r="C177" s="299" t="s">
        <v>16</v>
      </c>
      <c r="D177" s="299">
        <v>3878.6926785000001</v>
      </c>
      <c r="E177" s="299">
        <v>12.8781745944374</v>
      </c>
      <c r="F177" s="299">
        <v>2.0648948323574499</v>
      </c>
      <c r="G177" s="299">
        <v>12.717723251845699</v>
      </c>
      <c r="H177" s="299">
        <v>183961.02766560001</v>
      </c>
      <c r="I177" s="299">
        <v>1.4878466921636999</v>
      </c>
      <c r="J177" s="299">
        <v>97.935105167642604</v>
      </c>
      <c r="K177" s="299">
        <v>0.26814451240069498</v>
      </c>
    </row>
    <row r="178" spans="1:11" x14ac:dyDescent="0.25">
      <c r="A178" s="299" t="s">
        <v>86</v>
      </c>
      <c r="B178" s="299" t="s">
        <v>87</v>
      </c>
      <c r="C178" s="299" t="s">
        <v>17</v>
      </c>
      <c r="D178" s="299">
        <v>3898.1849440000001</v>
      </c>
      <c r="E178" s="299">
        <v>13.487871920114401</v>
      </c>
      <c r="F178" s="299">
        <v>2.19933096366527</v>
      </c>
      <c r="G178" s="299">
        <v>13.377483611399001</v>
      </c>
      <c r="H178" s="299">
        <v>173345.94103799999</v>
      </c>
      <c r="I178" s="299">
        <v>1.4949201982957701</v>
      </c>
      <c r="J178" s="299">
        <v>97.800669036334696</v>
      </c>
      <c r="K178" s="299">
        <v>0.30083141774361399</v>
      </c>
    </row>
    <row r="179" spans="1:11" x14ac:dyDescent="0.25">
      <c r="A179" s="299" t="s">
        <v>88</v>
      </c>
      <c r="B179" s="299" t="s">
        <v>89</v>
      </c>
      <c r="C179" s="299" t="s">
        <v>16</v>
      </c>
      <c r="D179" s="299">
        <v>1285.3242207999999</v>
      </c>
      <c r="E179" s="299">
        <v>22.627033823848599</v>
      </c>
      <c r="F179" s="299">
        <v>1.6512508626392199</v>
      </c>
      <c r="G179" s="299">
        <v>22.586910577563</v>
      </c>
      <c r="H179" s="299">
        <v>76554.103444699998</v>
      </c>
      <c r="I179" s="299">
        <v>1.7732142507692401</v>
      </c>
      <c r="J179" s="299">
        <v>98.348749137360798</v>
      </c>
      <c r="K179" s="299">
        <v>0.37922857080230499</v>
      </c>
    </row>
    <row r="180" spans="1:11" x14ac:dyDescent="0.25">
      <c r="A180" s="299" t="s">
        <v>88</v>
      </c>
      <c r="B180" s="299" t="s">
        <v>89</v>
      </c>
      <c r="C180" s="299" t="s">
        <v>17</v>
      </c>
      <c r="D180" s="299">
        <v>1405.5212134999999</v>
      </c>
      <c r="E180" s="299">
        <v>25.912297536231598</v>
      </c>
      <c r="F180" s="299">
        <v>2.0388348355334802</v>
      </c>
      <c r="G180" s="299">
        <v>25.574720040840301</v>
      </c>
      <c r="H180" s="299">
        <v>67531.951749200001</v>
      </c>
      <c r="I180" s="299">
        <v>1.86216153471218</v>
      </c>
      <c r="J180" s="299">
        <v>97.961165164466493</v>
      </c>
      <c r="K180" s="299">
        <v>0.53227858244376103</v>
      </c>
    </row>
    <row r="181" spans="1:11" x14ac:dyDescent="0.25">
      <c r="A181" s="299" t="s">
        <v>90</v>
      </c>
      <c r="B181" s="299" t="s">
        <v>91</v>
      </c>
      <c r="C181" s="299" t="s">
        <v>16</v>
      </c>
      <c r="D181" s="299">
        <v>1158.6504848</v>
      </c>
      <c r="E181" s="299">
        <v>25.0157934375083</v>
      </c>
      <c r="F181" s="299">
        <v>0.71050351271356704</v>
      </c>
      <c r="G181" s="299">
        <v>24.870617393204601</v>
      </c>
      <c r="H181" s="299">
        <v>161915.91059300001</v>
      </c>
      <c r="I181" s="299">
        <v>1.58391293906497</v>
      </c>
      <c r="J181" s="299">
        <v>99.289496487286399</v>
      </c>
      <c r="K181" s="299">
        <v>0.177971101137467</v>
      </c>
    </row>
    <row r="182" spans="1:11" x14ac:dyDescent="0.25">
      <c r="A182" s="299" t="s">
        <v>90</v>
      </c>
      <c r="B182" s="299" t="s">
        <v>91</v>
      </c>
      <c r="C182" s="299" t="s">
        <v>17</v>
      </c>
      <c r="D182" s="299">
        <v>1369.2835613</v>
      </c>
      <c r="E182" s="299">
        <v>22.4187922400716</v>
      </c>
      <c r="F182" s="299">
        <v>1.0203393303389401</v>
      </c>
      <c r="G182" s="299">
        <v>22.222530913903402</v>
      </c>
      <c r="H182" s="299">
        <v>132829.55799910001</v>
      </c>
      <c r="I182" s="299">
        <v>1.7115126614046201</v>
      </c>
      <c r="J182" s="299">
        <v>98.979660669661101</v>
      </c>
      <c r="K182" s="299">
        <v>0.229082643421091</v>
      </c>
    </row>
    <row r="183" spans="1:11" x14ac:dyDescent="0.25">
      <c r="A183" s="299" t="s">
        <v>92</v>
      </c>
      <c r="B183" s="299" t="s">
        <v>93</v>
      </c>
      <c r="C183" s="299" t="s">
        <v>16</v>
      </c>
      <c r="D183" s="299">
        <v>3397.9868191</v>
      </c>
      <c r="E183" s="299">
        <v>17.204619229475199</v>
      </c>
      <c r="F183" s="299">
        <v>1.3429540814397301</v>
      </c>
      <c r="G183" s="299">
        <v>17.1935637482323</v>
      </c>
      <c r="H183" s="299">
        <v>249625.31949210001</v>
      </c>
      <c r="I183" s="299">
        <v>1.4030878176299</v>
      </c>
      <c r="J183" s="299">
        <v>98.6570459185603</v>
      </c>
      <c r="K183" s="299">
        <v>0.23404478002760401</v>
      </c>
    </row>
    <row r="184" spans="1:11" x14ac:dyDescent="0.25">
      <c r="A184" s="299" t="s">
        <v>92</v>
      </c>
      <c r="B184" s="299" t="s">
        <v>93</v>
      </c>
      <c r="C184" s="299" t="s">
        <v>17</v>
      </c>
      <c r="D184" s="299">
        <v>2994.1910928000002</v>
      </c>
      <c r="E184" s="299">
        <v>16.345959581567101</v>
      </c>
      <c r="F184" s="299">
        <v>1.5588192299825501</v>
      </c>
      <c r="G184" s="299">
        <v>16.198775464967401</v>
      </c>
      <c r="H184" s="299">
        <v>189086.52200140001</v>
      </c>
      <c r="I184" s="299">
        <v>1.65435724934363</v>
      </c>
      <c r="J184" s="299">
        <v>98.441180770017397</v>
      </c>
      <c r="K184" s="299">
        <v>0.25650812494775999</v>
      </c>
    </row>
    <row r="185" spans="1:11" x14ac:dyDescent="0.25">
      <c r="A185" s="299" t="s">
        <v>94</v>
      </c>
      <c r="B185" s="299" t="s">
        <v>95</v>
      </c>
      <c r="C185" s="299" t="s">
        <v>16</v>
      </c>
      <c r="D185" s="299">
        <v>219.9028088</v>
      </c>
      <c r="E185" s="299">
        <v>31.2179566737653</v>
      </c>
      <c r="F185" s="299">
        <v>0.68389406446956402</v>
      </c>
      <c r="G185" s="299">
        <v>31.0820574793213</v>
      </c>
      <c r="H185" s="299">
        <v>31934.610620200001</v>
      </c>
      <c r="I185" s="299">
        <v>2.48180755365799</v>
      </c>
      <c r="J185" s="299">
        <v>99.316105935530402</v>
      </c>
      <c r="K185" s="299">
        <v>0.214032099037474</v>
      </c>
    </row>
    <row r="186" spans="1:11" x14ac:dyDescent="0.25">
      <c r="A186" s="299" t="s">
        <v>94</v>
      </c>
      <c r="B186" s="299" t="s">
        <v>95</v>
      </c>
      <c r="C186" s="299" t="s">
        <v>17</v>
      </c>
      <c r="D186" s="299">
        <v>259.4720074</v>
      </c>
      <c r="E186" s="299">
        <v>33.536753218197703</v>
      </c>
      <c r="F186" s="299">
        <v>1.0685318418351799</v>
      </c>
      <c r="G186" s="299">
        <v>33.6070628573638</v>
      </c>
      <c r="H186" s="299">
        <v>24023.567321999999</v>
      </c>
      <c r="I186" s="299">
        <v>3.0703084350525298</v>
      </c>
      <c r="J186" s="299">
        <v>98.931468158164805</v>
      </c>
      <c r="K186" s="299">
        <v>0.362980732442371</v>
      </c>
    </row>
    <row r="187" spans="1:11" x14ac:dyDescent="0.25">
      <c r="A187" s="299" t="s">
        <v>96</v>
      </c>
      <c r="B187" s="299" t="s">
        <v>97</v>
      </c>
      <c r="C187" s="299" t="s">
        <v>16</v>
      </c>
      <c r="D187" s="299">
        <v>255.36451199999999</v>
      </c>
      <c r="E187" s="299">
        <v>23.846160121594298</v>
      </c>
      <c r="F187" s="299">
        <v>0.66257486251057396</v>
      </c>
      <c r="G187" s="299">
        <v>23.876111047208699</v>
      </c>
      <c r="H187" s="299">
        <v>38285.867045200001</v>
      </c>
      <c r="I187" s="299">
        <v>1.6978289419025301</v>
      </c>
      <c r="J187" s="299">
        <v>99.337425137489404</v>
      </c>
      <c r="K187" s="299">
        <v>0.159252275489283</v>
      </c>
    </row>
    <row r="188" spans="1:11" x14ac:dyDescent="0.25">
      <c r="A188" s="299" t="s">
        <v>96</v>
      </c>
      <c r="B188" s="299" t="s">
        <v>97</v>
      </c>
      <c r="C188" s="299" t="s">
        <v>17</v>
      </c>
      <c r="D188" s="299">
        <v>275.09663660000001</v>
      </c>
      <c r="E188" s="299">
        <v>23.3926539353976</v>
      </c>
      <c r="F188" s="299">
        <v>0.70892264179838405</v>
      </c>
      <c r="G188" s="299">
        <v>23.3715511589354</v>
      </c>
      <c r="H188" s="299">
        <v>38529.791284899999</v>
      </c>
      <c r="I188" s="299">
        <v>1.92725344855709</v>
      </c>
      <c r="J188" s="299">
        <v>99.291077358201605</v>
      </c>
      <c r="K188" s="299">
        <v>0.16686919138510101</v>
      </c>
    </row>
    <row r="189" spans="1:11" x14ac:dyDescent="0.25">
      <c r="A189" s="299" t="s">
        <v>98</v>
      </c>
      <c r="B189" s="299" t="s">
        <v>99</v>
      </c>
      <c r="C189" s="299" t="s">
        <v>16</v>
      </c>
      <c r="D189" s="299">
        <v>92.709182100000007</v>
      </c>
      <c r="E189" s="299">
        <v>40.489505603317397</v>
      </c>
      <c r="F189" s="299">
        <v>0.571226691436445</v>
      </c>
      <c r="G189" s="299">
        <v>40.525244015482201</v>
      </c>
      <c r="H189" s="299">
        <v>16137.1315256</v>
      </c>
      <c r="I189" s="299">
        <v>3.03998888605383</v>
      </c>
      <c r="J189" s="299">
        <v>99.428773308563507</v>
      </c>
      <c r="K189" s="299">
        <v>0.23282094597283701</v>
      </c>
    </row>
    <row r="190" spans="1:11" x14ac:dyDescent="0.25">
      <c r="A190" s="299" t="s">
        <v>98</v>
      </c>
      <c r="B190" s="299" t="s">
        <v>99</v>
      </c>
      <c r="C190" s="299" t="s">
        <v>17</v>
      </c>
      <c r="D190" s="299">
        <v>47.5105924</v>
      </c>
      <c r="E190" s="299">
        <v>70.768682264451598</v>
      </c>
      <c r="F190" s="299">
        <v>0.28101546043572201</v>
      </c>
      <c r="G190" s="299">
        <v>70.255863914192702</v>
      </c>
      <c r="H190" s="299">
        <v>16859.243337200001</v>
      </c>
      <c r="I190" s="299">
        <v>3.2303935675604598</v>
      </c>
      <c r="J190" s="299">
        <v>99.718984539564303</v>
      </c>
      <c r="K190" s="299">
        <v>0.19798621132491701</v>
      </c>
    </row>
    <row r="191" spans="1:11" x14ac:dyDescent="0.25">
      <c r="A191" s="299" t="s">
        <v>100</v>
      </c>
      <c r="B191" s="299" t="s">
        <v>101</v>
      </c>
      <c r="C191" s="299" t="s">
        <v>16</v>
      </c>
      <c r="D191" s="299">
        <v>467.76901650000002</v>
      </c>
      <c r="E191" s="299">
        <v>23.461063420028498</v>
      </c>
      <c r="F191" s="299">
        <v>3.25948083493161</v>
      </c>
      <c r="G191" s="299">
        <v>22.667330273447501</v>
      </c>
      <c r="H191" s="299">
        <v>13883.259266499999</v>
      </c>
      <c r="I191" s="299">
        <v>3.2158556655111101</v>
      </c>
      <c r="J191" s="299">
        <v>96.740519165068406</v>
      </c>
      <c r="K191" s="299">
        <v>0.76373094999934299</v>
      </c>
    </row>
    <row r="192" spans="1:11" x14ac:dyDescent="0.25">
      <c r="A192" s="299" t="s">
        <v>100</v>
      </c>
      <c r="B192" s="299" t="s">
        <v>101</v>
      </c>
      <c r="C192" s="299" t="s">
        <v>17</v>
      </c>
      <c r="D192" s="299">
        <v>631.75597900000002</v>
      </c>
      <c r="E192" s="299">
        <v>21.766066045400901</v>
      </c>
      <c r="F192" s="299">
        <v>4.5559469793841796</v>
      </c>
      <c r="G192" s="299">
        <v>21.584303052301401</v>
      </c>
      <c r="H192" s="299">
        <v>13234.866742</v>
      </c>
      <c r="I192" s="299">
        <v>3.4514151335365302</v>
      </c>
      <c r="J192" s="299">
        <v>95.444053020615797</v>
      </c>
      <c r="K192" s="299">
        <v>1.0303097697664201</v>
      </c>
    </row>
    <row r="193" spans="1:11" x14ac:dyDescent="0.25">
      <c r="A193" s="299" t="s">
        <v>102</v>
      </c>
      <c r="B193" s="299" t="s">
        <v>103</v>
      </c>
      <c r="C193" s="299" t="s">
        <v>16</v>
      </c>
      <c r="D193" s="299">
        <v>77.440777299999993</v>
      </c>
      <c r="E193" s="299">
        <v>60.547164661746002</v>
      </c>
      <c r="F193" s="299">
        <v>0.14994243100929899</v>
      </c>
      <c r="G193" s="299">
        <v>60.478063860284301</v>
      </c>
      <c r="H193" s="299">
        <v>51569.565863000003</v>
      </c>
      <c r="I193" s="299">
        <v>2.1001631095476201</v>
      </c>
      <c r="J193" s="299">
        <v>99.850057568990707</v>
      </c>
      <c r="K193" s="299">
        <v>9.0818454578066102E-2</v>
      </c>
    </row>
    <row r="194" spans="1:11" x14ac:dyDescent="0.25">
      <c r="A194" s="299" t="s">
        <v>102</v>
      </c>
      <c r="B194" s="299" t="s">
        <v>103</v>
      </c>
      <c r="C194" s="299" t="s">
        <v>17</v>
      </c>
      <c r="D194" s="299">
        <v>396.96205079999999</v>
      </c>
      <c r="E194" s="299">
        <v>29.879211042789098</v>
      </c>
      <c r="F194" s="299">
        <v>1.0366918162652601</v>
      </c>
      <c r="G194" s="299">
        <v>29.592190890960801</v>
      </c>
      <c r="H194" s="299">
        <v>37894.268242700004</v>
      </c>
      <c r="I194" s="299">
        <v>2.6242525124254801</v>
      </c>
      <c r="J194" s="299">
        <v>98.963308183734696</v>
      </c>
      <c r="K194" s="299">
        <v>0.30999349844956597</v>
      </c>
    </row>
    <row r="195" spans="1:11" x14ac:dyDescent="0.25">
      <c r="A195" s="299" t="s">
        <v>104</v>
      </c>
      <c r="B195" s="299" t="s">
        <v>105</v>
      </c>
      <c r="C195" s="299" t="s">
        <v>16</v>
      </c>
      <c r="D195" s="299">
        <v>271.6624233</v>
      </c>
      <c r="E195" s="299">
        <v>23.5976139720917</v>
      </c>
      <c r="F195" s="299">
        <v>6.6928521163883303</v>
      </c>
      <c r="G195" s="299">
        <v>23.1241353112738</v>
      </c>
      <c r="H195" s="299">
        <v>3787.3309411999999</v>
      </c>
      <c r="I195" s="299">
        <v>3.8902347530271602</v>
      </c>
      <c r="J195" s="299">
        <v>93.307147883611705</v>
      </c>
      <c r="K195" s="299">
        <v>1.6586769767173599</v>
      </c>
    </row>
    <row r="196" spans="1:11" x14ac:dyDescent="0.25">
      <c r="A196" s="299" t="s">
        <v>104</v>
      </c>
      <c r="B196" s="299" t="s">
        <v>105</v>
      </c>
      <c r="C196" s="299" t="s">
        <v>17</v>
      </c>
      <c r="D196" s="299">
        <v>93.655743999999999</v>
      </c>
      <c r="E196" s="299">
        <v>27.239484959241299</v>
      </c>
      <c r="F196" s="299">
        <v>2.6425059287526902</v>
      </c>
      <c r="G196" s="299">
        <v>27.388385774021199</v>
      </c>
      <c r="H196" s="299">
        <v>3450.5461055000001</v>
      </c>
      <c r="I196" s="299">
        <v>4.0445350297601497</v>
      </c>
      <c r="J196" s="299">
        <v>97.357494071247302</v>
      </c>
      <c r="K196" s="299">
        <v>0.74338367556844298</v>
      </c>
    </row>
    <row r="197" spans="1:11" x14ac:dyDescent="0.25">
      <c r="A197" s="299" t="s">
        <v>106</v>
      </c>
      <c r="B197" s="299" t="s">
        <v>107</v>
      </c>
      <c r="C197" s="299" t="s">
        <v>16</v>
      </c>
      <c r="D197" s="299">
        <v>2830.3295957999999</v>
      </c>
      <c r="E197" s="299">
        <v>14.1376523713824</v>
      </c>
      <c r="F197" s="299">
        <v>3.7875015692101601</v>
      </c>
      <c r="G197" s="299">
        <v>14.261418757785499</v>
      </c>
      <c r="H197" s="299">
        <v>71897.813589900004</v>
      </c>
      <c r="I197" s="299">
        <v>2.0668989007585599</v>
      </c>
      <c r="J197" s="299">
        <v>96.212498430789907</v>
      </c>
      <c r="K197" s="299">
        <v>0.56141506358585203</v>
      </c>
    </row>
    <row r="198" spans="1:11" x14ac:dyDescent="0.25">
      <c r="A198" s="299" t="s">
        <v>106</v>
      </c>
      <c r="B198" s="299" t="s">
        <v>107</v>
      </c>
      <c r="C198" s="299" t="s">
        <v>17</v>
      </c>
      <c r="D198" s="299">
        <v>1713.889547</v>
      </c>
      <c r="E198" s="299">
        <v>15.6123792947628</v>
      </c>
      <c r="F198" s="299">
        <v>2.7661577869881002</v>
      </c>
      <c r="G198" s="299">
        <v>15.6861663540984</v>
      </c>
      <c r="H198" s="299">
        <v>60245.321712099998</v>
      </c>
      <c r="I198" s="299">
        <v>2.2117457925396802</v>
      </c>
      <c r="J198" s="299">
        <v>97.233842213011897</v>
      </c>
      <c r="K198" s="299">
        <v>0.44624803690595499</v>
      </c>
    </row>
    <row r="199" spans="1:11" x14ac:dyDescent="0.25">
      <c r="A199" s="299" t="s">
        <v>108</v>
      </c>
      <c r="B199" s="299" t="s">
        <v>109</v>
      </c>
      <c r="C199" s="299" t="s">
        <v>16</v>
      </c>
      <c r="D199" s="299">
        <v>3853.3663062999999</v>
      </c>
      <c r="E199" s="299">
        <v>12.6077224661186</v>
      </c>
      <c r="F199" s="299">
        <v>3.5251136903745</v>
      </c>
      <c r="G199" s="299">
        <v>12.5264015355848</v>
      </c>
      <c r="H199" s="299">
        <v>105458.46431130001</v>
      </c>
      <c r="I199" s="299">
        <v>1.83555030915671</v>
      </c>
      <c r="J199" s="299">
        <v>96.474886309625504</v>
      </c>
      <c r="K199" s="299">
        <v>0.45770449941242702</v>
      </c>
    </row>
    <row r="200" spans="1:11" x14ac:dyDescent="0.25">
      <c r="A200" s="299" t="s">
        <v>108</v>
      </c>
      <c r="B200" s="299" t="s">
        <v>109</v>
      </c>
      <c r="C200" s="299" t="s">
        <v>17</v>
      </c>
      <c r="D200" s="299">
        <v>4638.3409825999997</v>
      </c>
      <c r="E200" s="299">
        <v>13.796867520151</v>
      </c>
      <c r="F200" s="299">
        <v>4.8136104068546501</v>
      </c>
      <c r="G200" s="299">
        <v>13.5550353659651</v>
      </c>
      <c r="H200" s="299">
        <v>91720.537085200005</v>
      </c>
      <c r="I200" s="299">
        <v>2.2094464683914099</v>
      </c>
      <c r="J200" s="299">
        <v>95.186389593145293</v>
      </c>
      <c r="K200" s="299">
        <v>0.68548307779908901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815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300" t="s">
        <v>88</v>
      </c>
      <c r="B211" s="300" t="s">
        <v>115</v>
      </c>
      <c r="C211" s="300" t="s">
        <v>16</v>
      </c>
      <c r="D211" s="300">
        <v>504.6055035</v>
      </c>
      <c r="E211" s="300">
        <v>36.715578661704498</v>
      </c>
      <c r="F211" s="300">
        <v>2.1622316423814598</v>
      </c>
      <c r="G211" s="300">
        <v>36.634928893150096</v>
      </c>
      <c r="H211" s="300">
        <v>22832.649099999999</v>
      </c>
      <c r="I211" s="300">
        <v>4.3443726294221197</v>
      </c>
      <c r="J211" s="300">
        <v>97.837768357618501</v>
      </c>
      <c r="K211" s="300">
        <v>0.80963827976556202</v>
      </c>
    </row>
    <row r="212" spans="1:11" x14ac:dyDescent="0.25">
      <c r="A212" s="300" t="s">
        <v>88</v>
      </c>
      <c r="B212" s="300" t="s">
        <v>115</v>
      </c>
      <c r="C212" s="300" t="s">
        <v>17</v>
      </c>
      <c r="D212" s="300">
        <v>607.48271369999998</v>
      </c>
      <c r="E212" s="300">
        <v>34.853209015416098</v>
      </c>
      <c r="F212" s="300">
        <v>2.7710692004003201</v>
      </c>
      <c r="G212" s="300">
        <v>33.950152468282504</v>
      </c>
      <c r="H212" s="300">
        <v>21314.839313199998</v>
      </c>
      <c r="I212" s="300">
        <v>4.3239276430816398</v>
      </c>
      <c r="J212" s="300">
        <v>97.228930799599695</v>
      </c>
      <c r="K212" s="300">
        <v>0.96759494401577495</v>
      </c>
    </row>
    <row r="213" spans="1:11" x14ac:dyDescent="0.25">
      <c r="A213" s="300" t="s">
        <v>92</v>
      </c>
      <c r="B213" s="300" t="s">
        <v>116</v>
      </c>
      <c r="C213" s="300" t="s">
        <v>16</v>
      </c>
      <c r="D213" s="300">
        <v>95.349904899999999</v>
      </c>
      <c r="E213" s="300">
        <v>58.0050919467391</v>
      </c>
      <c r="F213" s="300">
        <v>0.68485596070852295</v>
      </c>
      <c r="G213" s="300">
        <v>57.260603726695699</v>
      </c>
      <c r="H213" s="300">
        <v>13827.271839000001</v>
      </c>
      <c r="I213" s="300">
        <v>3.83857985725697</v>
      </c>
      <c r="J213" s="300">
        <v>99.315144039291496</v>
      </c>
      <c r="K213" s="300">
        <v>0.39485685849160801</v>
      </c>
    </row>
    <row r="214" spans="1:11" x14ac:dyDescent="0.25">
      <c r="A214" s="300" t="s">
        <v>92</v>
      </c>
      <c r="B214" s="300" t="s">
        <v>116</v>
      </c>
      <c r="C214" s="300" t="s">
        <v>17</v>
      </c>
      <c r="D214" s="300">
        <v>60.140991700000001</v>
      </c>
      <c r="E214" s="300">
        <v>70.732816965283007</v>
      </c>
      <c r="F214" s="300">
        <v>0.51884327716717904</v>
      </c>
      <c r="G214" s="300">
        <v>70.202629571551697</v>
      </c>
      <c r="H214" s="300">
        <v>11531.2189327</v>
      </c>
      <c r="I214" s="300">
        <v>4.1558228549710403</v>
      </c>
      <c r="J214" s="300">
        <v>99.481156722832793</v>
      </c>
      <c r="K214" s="300">
        <v>0.36614132356884199</v>
      </c>
    </row>
    <row r="215" spans="1:11" x14ac:dyDescent="0.25">
      <c r="A215" s="300" t="s">
        <v>94</v>
      </c>
      <c r="B215" s="300" t="s">
        <v>117</v>
      </c>
      <c r="C215" s="300" t="s">
        <v>16</v>
      </c>
      <c r="D215" s="300">
        <v>29.522424699999998</v>
      </c>
      <c r="E215" s="300">
        <v>100</v>
      </c>
      <c r="F215" s="300">
        <v>0.22865483903603001</v>
      </c>
      <c r="G215" s="300">
        <v>100.072575344315</v>
      </c>
      <c r="H215" s="300">
        <v>12881.8267619</v>
      </c>
      <c r="I215" s="300">
        <v>3.3886299694465598</v>
      </c>
      <c r="J215" s="300">
        <v>99.771345160964003</v>
      </c>
      <c r="K215" s="300">
        <v>0.229345194959124</v>
      </c>
    </row>
    <row r="216" spans="1:11" x14ac:dyDescent="0.25">
      <c r="A216" s="300" t="s">
        <v>94</v>
      </c>
      <c r="B216" s="300" t="s">
        <v>117</v>
      </c>
      <c r="C216" s="300" t="s">
        <v>17</v>
      </c>
      <c r="D216" s="300">
        <v>74.942396200000005</v>
      </c>
      <c r="E216" s="300">
        <v>57.410904765390598</v>
      </c>
      <c r="F216" s="300">
        <v>0.74597036934364302</v>
      </c>
      <c r="G216" s="300">
        <v>57.121598472592801</v>
      </c>
      <c r="H216" s="300">
        <v>9971.3542503999997</v>
      </c>
      <c r="I216" s="300">
        <v>4.4062271370406796</v>
      </c>
      <c r="J216" s="300">
        <v>99.254029630656404</v>
      </c>
      <c r="K216" s="300">
        <v>0.42931274497028699</v>
      </c>
    </row>
    <row r="217" spans="1:11" x14ac:dyDescent="0.25">
      <c r="A217" s="300" t="s">
        <v>96</v>
      </c>
      <c r="B217" s="300" t="s">
        <v>118</v>
      </c>
      <c r="C217" s="300" t="s">
        <v>16</v>
      </c>
      <c r="D217" s="300"/>
      <c r="E217" s="300"/>
      <c r="F217" s="300"/>
      <c r="G217" s="300"/>
      <c r="H217" s="300">
        <v>32953.611143599999</v>
      </c>
      <c r="I217" s="300">
        <v>3.1134294036738099</v>
      </c>
      <c r="J217" s="300">
        <v>100</v>
      </c>
      <c r="K217" s="300">
        <v>0</v>
      </c>
    </row>
    <row r="218" spans="1:11" x14ac:dyDescent="0.25">
      <c r="A218" s="300" t="s">
        <v>96</v>
      </c>
      <c r="B218" s="300" t="s">
        <v>118</v>
      </c>
      <c r="C218" s="300" t="s">
        <v>17</v>
      </c>
      <c r="D218" s="300">
        <v>54.973844</v>
      </c>
      <c r="E218" s="300">
        <v>100</v>
      </c>
      <c r="F218" s="300">
        <v>0.19824672091023701</v>
      </c>
      <c r="G218" s="300">
        <v>99.761253250137003</v>
      </c>
      <c r="H218" s="300">
        <v>27675.040426899999</v>
      </c>
      <c r="I218" s="300">
        <v>3.2544976035784998</v>
      </c>
      <c r="J218" s="300">
        <v>99.801753279089795</v>
      </c>
      <c r="K218" s="300">
        <v>0.19816627144243801</v>
      </c>
    </row>
    <row r="219" spans="1:11" x14ac:dyDescent="0.25">
      <c r="A219" s="300" t="s">
        <v>98</v>
      </c>
      <c r="B219" s="300" t="s">
        <v>119</v>
      </c>
      <c r="C219" s="300" t="s">
        <v>16</v>
      </c>
      <c r="D219" s="300">
        <v>61.882719999999999</v>
      </c>
      <c r="E219" s="300">
        <v>57.424775964408802</v>
      </c>
      <c r="F219" s="300">
        <v>0.59187052368482695</v>
      </c>
      <c r="G219" s="300">
        <v>57.425956570286601</v>
      </c>
      <c r="H219" s="300">
        <v>10393.5661533</v>
      </c>
      <c r="I219" s="300">
        <v>3.5612916264952901</v>
      </c>
      <c r="J219" s="300">
        <v>99.408129476315196</v>
      </c>
      <c r="K219" s="300">
        <v>0.34191098019257798</v>
      </c>
    </row>
    <row r="220" spans="1:11" x14ac:dyDescent="0.25">
      <c r="A220" s="300" t="s">
        <v>98</v>
      </c>
      <c r="B220" s="300" t="s">
        <v>119</v>
      </c>
      <c r="C220" s="300" t="s">
        <v>17</v>
      </c>
      <c r="D220" s="300">
        <v>80.0445718</v>
      </c>
      <c r="E220" s="300">
        <v>60.160659438146901</v>
      </c>
      <c r="F220" s="300">
        <v>0.98341346065407997</v>
      </c>
      <c r="G220" s="300">
        <v>59.357642210990299</v>
      </c>
      <c r="H220" s="300">
        <v>8059.4181264999997</v>
      </c>
      <c r="I220" s="300">
        <v>4.3361318248709697</v>
      </c>
      <c r="J220" s="300">
        <v>99.016586539345894</v>
      </c>
      <c r="K220" s="300">
        <v>0.58952854651054898</v>
      </c>
    </row>
    <row r="221" spans="1:11" x14ac:dyDescent="0.25">
      <c r="A221" s="300" t="s">
        <v>106</v>
      </c>
      <c r="B221" s="300" t="s">
        <v>120</v>
      </c>
      <c r="C221" s="300" t="s">
        <v>16</v>
      </c>
      <c r="D221" s="300">
        <v>349.28304459999998</v>
      </c>
      <c r="E221" s="300">
        <v>34.427517511725902</v>
      </c>
      <c r="F221" s="300">
        <v>1.73423594294614</v>
      </c>
      <c r="G221" s="300">
        <v>34.216171007151999</v>
      </c>
      <c r="H221" s="300">
        <v>19791.173968800002</v>
      </c>
      <c r="I221" s="300">
        <v>3.73928258341757</v>
      </c>
      <c r="J221" s="300">
        <v>98.2657640570539</v>
      </c>
      <c r="K221" s="300">
        <v>0.60386151942137301</v>
      </c>
    </row>
    <row r="222" spans="1:11" x14ac:dyDescent="0.25">
      <c r="A222" s="300" t="s">
        <v>106</v>
      </c>
      <c r="B222" s="300" t="s">
        <v>120</v>
      </c>
      <c r="C222" s="300" t="s">
        <v>17</v>
      </c>
      <c r="D222" s="300">
        <v>301.82599090000002</v>
      </c>
      <c r="E222" s="300">
        <v>41.982897968160202</v>
      </c>
      <c r="F222" s="300">
        <v>1.7837090302632199</v>
      </c>
      <c r="G222" s="300">
        <v>41.4207894875695</v>
      </c>
      <c r="H222" s="300">
        <v>16619.431107600001</v>
      </c>
      <c r="I222" s="300">
        <v>4.0903389919191797</v>
      </c>
      <c r="J222" s="300">
        <v>98.216290969736804</v>
      </c>
      <c r="K222" s="300">
        <v>0.75224421040675105</v>
      </c>
    </row>
    <row r="223" spans="1:11" x14ac:dyDescent="0.25">
      <c r="A223" s="300" t="s">
        <v>108</v>
      </c>
      <c r="B223" s="300" t="s">
        <v>121</v>
      </c>
      <c r="C223" s="300" t="s">
        <v>16</v>
      </c>
      <c r="D223" s="300">
        <v>149.1160241</v>
      </c>
      <c r="E223" s="300">
        <v>58.271901298176502</v>
      </c>
      <c r="F223" s="300">
        <v>0.69421977261930501</v>
      </c>
      <c r="G223" s="300">
        <v>57.446067346725897</v>
      </c>
      <c r="H223" s="300">
        <v>21330.540704399999</v>
      </c>
      <c r="I223" s="300">
        <v>3.3666838430315398</v>
      </c>
      <c r="J223" s="300">
        <v>99.305780227380694</v>
      </c>
      <c r="K223" s="300">
        <v>0.40158987442627803</v>
      </c>
    </row>
    <row r="224" spans="1:11" x14ac:dyDescent="0.25">
      <c r="A224" s="300" t="s">
        <v>108</v>
      </c>
      <c r="B224" s="300" t="s">
        <v>121</v>
      </c>
      <c r="C224" s="300" t="s">
        <v>17</v>
      </c>
      <c r="D224" s="300">
        <v>129.36441060000001</v>
      </c>
      <c r="E224" s="300">
        <v>57.318831818475303</v>
      </c>
      <c r="F224" s="300">
        <v>0.643696410918285</v>
      </c>
      <c r="G224" s="300">
        <v>56.940535245704503</v>
      </c>
      <c r="H224" s="300">
        <v>19967.751000600001</v>
      </c>
      <c r="I224" s="300">
        <v>3.5419288941184801</v>
      </c>
      <c r="J224" s="300">
        <v>99.356303589081705</v>
      </c>
      <c r="K224" s="300">
        <v>0.368898769875874</v>
      </c>
    </row>
    <row r="225" spans="1:11" x14ac:dyDescent="0.25">
      <c r="A225" s="300" t="s">
        <v>110</v>
      </c>
      <c r="B225" s="300" t="s">
        <v>122</v>
      </c>
      <c r="C225" s="300" t="s">
        <v>16</v>
      </c>
      <c r="D225" s="300">
        <v>74.602625900000007</v>
      </c>
      <c r="E225" s="300">
        <v>49.959577589182203</v>
      </c>
      <c r="F225" s="300">
        <v>0.69250196350272797</v>
      </c>
      <c r="G225" s="300">
        <v>50.1394429949734</v>
      </c>
      <c r="H225" s="300">
        <v>10698.309197</v>
      </c>
      <c r="I225" s="300">
        <v>3.46030848617748</v>
      </c>
      <c r="J225" s="300">
        <v>99.307498036497293</v>
      </c>
      <c r="K225" s="300">
        <v>0.34963787638866201</v>
      </c>
    </row>
    <row r="226" spans="1:11" x14ac:dyDescent="0.25">
      <c r="A226" s="300" t="s">
        <v>110</v>
      </c>
      <c r="B226" s="300" t="s">
        <v>122</v>
      </c>
      <c r="C226" s="300" t="s">
        <v>17</v>
      </c>
      <c r="D226" s="300">
        <v>160.44797879999999</v>
      </c>
      <c r="E226" s="300">
        <v>46.585394184557202</v>
      </c>
      <c r="F226" s="300">
        <v>1.88446421026751</v>
      </c>
      <c r="G226" s="300">
        <v>45.887122353355601</v>
      </c>
      <c r="H226" s="300">
        <v>8353.8012134000001</v>
      </c>
      <c r="I226" s="300">
        <v>4.5803402533796902</v>
      </c>
      <c r="J226" s="300">
        <v>98.115535789732505</v>
      </c>
      <c r="K226" s="300">
        <v>0.88133483745511099</v>
      </c>
    </row>
    <row r="227" spans="1:11" x14ac:dyDescent="0.25">
      <c r="A227" s="300" t="s">
        <v>123</v>
      </c>
      <c r="B227" s="300" t="s">
        <v>124</v>
      </c>
      <c r="C227" s="300" t="s">
        <v>16</v>
      </c>
      <c r="D227" s="300">
        <v>29.931911199999998</v>
      </c>
      <c r="E227" s="300">
        <v>58.905331349896002</v>
      </c>
      <c r="F227" s="300">
        <v>0.47601285065177701</v>
      </c>
      <c r="G227" s="300">
        <v>58.822486819023503</v>
      </c>
      <c r="H227" s="300">
        <v>6258.1149679999999</v>
      </c>
      <c r="I227" s="300">
        <v>4.2956341761201298</v>
      </c>
      <c r="J227" s="300">
        <v>99.523987149348201</v>
      </c>
      <c r="K227" s="300">
        <v>0.28134181954679999</v>
      </c>
    </row>
    <row r="228" spans="1:11" x14ac:dyDescent="0.25">
      <c r="A228" s="300" t="s">
        <v>123</v>
      </c>
      <c r="B228" s="300" t="s">
        <v>124</v>
      </c>
      <c r="C228" s="300" t="s">
        <v>17</v>
      </c>
      <c r="D228" s="300">
        <v>40.132196899999997</v>
      </c>
      <c r="E228" s="300">
        <v>78.391032019457597</v>
      </c>
      <c r="F228" s="300">
        <v>0.74624081676446097</v>
      </c>
      <c r="G228" s="300">
        <v>78.316375465980798</v>
      </c>
      <c r="H228" s="300">
        <v>5337.7828136999997</v>
      </c>
      <c r="I228" s="300">
        <v>5.0527314307631404</v>
      </c>
      <c r="J228" s="300">
        <v>99.253759183235502</v>
      </c>
      <c r="K228" s="300">
        <v>0.58882279597967102</v>
      </c>
    </row>
    <row r="229" spans="1:11" x14ac:dyDescent="0.25">
      <c r="A229" s="300" t="s">
        <v>125</v>
      </c>
      <c r="B229" s="300" t="s">
        <v>126</v>
      </c>
      <c r="C229" s="300" t="s">
        <v>16</v>
      </c>
      <c r="D229" s="300">
        <v>18.3575467</v>
      </c>
      <c r="E229" s="300">
        <v>100</v>
      </c>
      <c r="F229" s="300">
        <v>0.132265558166273</v>
      </c>
      <c r="G229" s="300">
        <v>100.042539077838</v>
      </c>
      <c r="H229" s="300">
        <v>13860.952346599999</v>
      </c>
      <c r="I229" s="300">
        <v>3.7952559364731702</v>
      </c>
      <c r="J229" s="300">
        <v>99.867734441833704</v>
      </c>
      <c r="K229" s="300">
        <v>0.132497070705136</v>
      </c>
    </row>
    <row r="230" spans="1:11" x14ac:dyDescent="0.25">
      <c r="A230" s="300" t="s">
        <v>125</v>
      </c>
      <c r="B230" s="300" t="s">
        <v>126</v>
      </c>
      <c r="C230" s="300" t="s">
        <v>17</v>
      </c>
      <c r="D230" s="300">
        <v>53.241820699999998</v>
      </c>
      <c r="E230" s="300">
        <v>70.451008152017394</v>
      </c>
      <c r="F230" s="300">
        <v>0.63610524960235204</v>
      </c>
      <c r="G230" s="300">
        <v>70.105159649402495</v>
      </c>
      <c r="H230" s="300">
        <v>8316.7285157000006</v>
      </c>
      <c r="I230" s="300">
        <v>5.6378319039232201</v>
      </c>
      <c r="J230" s="300">
        <v>99.363894750397606</v>
      </c>
      <c r="K230" s="300">
        <v>0.44879742475087903</v>
      </c>
    </row>
    <row r="231" spans="1:11" x14ac:dyDescent="0.25">
      <c r="A231" s="300" t="s">
        <v>127</v>
      </c>
      <c r="B231" s="300" t="s">
        <v>128</v>
      </c>
      <c r="C231" s="300" t="s">
        <v>16</v>
      </c>
      <c r="D231" s="300">
        <v>136.1578744</v>
      </c>
      <c r="E231" s="300">
        <v>59.536809129695598</v>
      </c>
      <c r="F231" s="300">
        <v>0.78533728588853202</v>
      </c>
      <c r="G231" s="300">
        <v>58.966972233076497</v>
      </c>
      <c r="H231" s="300">
        <v>17201.344985399999</v>
      </c>
      <c r="I231" s="300">
        <v>3.64991047561452</v>
      </c>
      <c r="J231" s="300">
        <v>99.214662714111498</v>
      </c>
      <c r="K231" s="300">
        <v>0.466755222098862</v>
      </c>
    </row>
    <row r="232" spans="1:11" x14ac:dyDescent="0.25">
      <c r="A232" s="300" t="s">
        <v>127</v>
      </c>
      <c r="B232" s="300" t="s">
        <v>128</v>
      </c>
      <c r="C232" s="300" t="s">
        <v>17</v>
      </c>
      <c r="D232" s="300">
        <v>274.75694099999998</v>
      </c>
      <c r="E232" s="300">
        <v>38.170355098904899</v>
      </c>
      <c r="F232" s="300">
        <v>1.9703537169263501</v>
      </c>
      <c r="G232" s="300">
        <v>36.928976543742898</v>
      </c>
      <c r="H232" s="300">
        <v>13669.7921336</v>
      </c>
      <c r="I232" s="300">
        <v>4.5336639672834602</v>
      </c>
      <c r="J232" s="300">
        <v>98.029646283073703</v>
      </c>
      <c r="K232" s="300">
        <v>0.74225654130319396</v>
      </c>
    </row>
    <row r="233" spans="1:11" x14ac:dyDescent="0.25">
      <c r="A233" s="300" t="s">
        <v>129</v>
      </c>
      <c r="B233" s="300" t="s">
        <v>130</v>
      </c>
      <c r="C233" s="300" t="s">
        <v>16</v>
      </c>
      <c r="D233" s="300">
        <v>193.27268549999999</v>
      </c>
      <c r="E233" s="300">
        <v>30.877732897633699</v>
      </c>
      <c r="F233" s="300">
        <v>1.9554326452653099</v>
      </c>
      <c r="G233" s="300">
        <v>30.331661883142001</v>
      </c>
      <c r="H233" s="300">
        <v>9690.6108616000001</v>
      </c>
      <c r="I233" s="300">
        <v>3.6240635495632598</v>
      </c>
      <c r="J233" s="300">
        <v>98.044567354734696</v>
      </c>
      <c r="K233" s="300">
        <v>0.604944500564223</v>
      </c>
    </row>
    <row r="234" spans="1:11" x14ac:dyDescent="0.25">
      <c r="A234" s="300" t="s">
        <v>129</v>
      </c>
      <c r="B234" s="300" t="s">
        <v>130</v>
      </c>
      <c r="C234" s="300" t="s">
        <v>17</v>
      </c>
      <c r="D234" s="300">
        <v>82.988768300000004</v>
      </c>
      <c r="E234" s="300">
        <v>44.744220695547199</v>
      </c>
      <c r="F234" s="300">
        <v>1.1117334201657001</v>
      </c>
      <c r="G234" s="300">
        <v>44.661199590663401</v>
      </c>
      <c r="H234" s="300">
        <v>7381.8195027000002</v>
      </c>
      <c r="I234" s="300">
        <v>4.9465963311901504</v>
      </c>
      <c r="J234" s="300">
        <v>98.888266579834294</v>
      </c>
      <c r="K234" s="300">
        <v>0.50209544455455302</v>
      </c>
    </row>
    <row r="235" spans="1:11" x14ac:dyDescent="0.25">
      <c r="A235" s="300" t="s">
        <v>131</v>
      </c>
      <c r="B235" s="300" t="s">
        <v>132</v>
      </c>
      <c r="C235" s="300" t="s">
        <v>16</v>
      </c>
      <c r="D235" s="300">
        <v>119.28797280000001</v>
      </c>
      <c r="E235" s="300">
        <v>59.157335672534501</v>
      </c>
      <c r="F235" s="300">
        <v>0.57552782772257605</v>
      </c>
      <c r="G235" s="300">
        <v>58.7525405432973</v>
      </c>
      <c r="H235" s="300">
        <v>20607.420112200001</v>
      </c>
      <c r="I235" s="300">
        <v>3.0045648469645898</v>
      </c>
      <c r="J235" s="300">
        <v>99.424472172277405</v>
      </c>
      <c r="K235" s="300">
        <v>0.340094559149138</v>
      </c>
    </row>
    <row r="236" spans="1:11" x14ac:dyDescent="0.25">
      <c r="A236" s="300" t="s">
        <v>131</v>
      </c>
      <c r="B236" s="300" t="s">
        <v>132</v>
      </c>
      <c r="C236" s="300" t="s">
        <v>17</v>
      </c>
      <c r="D236" s="300">
        <v>81.869581199999999</v>
      </c>
      <c r="E236" s="300">
        <v>71.380079461582795</v>
      </c>
      <c r="F236" s="300">
        <v>0.49700366520856198</v>
      </c>
      <c r="G236" s="300">
        <v>70.875352145554501</v>
      </c>
      <c r="H236" s="300">
        <v>16390.761695199999</v>
      </c>
      <c r="I236" s="300">
        <v>3.6010637281947502</v>
      </c>
      <c r="J236" s="300">
        <v>99.502996334791405</v>
      </c>
      <c r="K236" s="300">
        <v>0.35401255325787101</v>
      </c>
    </row>
    <row r="237" spans="1:11" x14ac:dyDescent="0.25">
      <c r="A237" s="300" t="s">
        <v>133</v>
      </c>
      <c r="B237" s="300" t="s">
        <v>134</v>
      </c>
      <c r="C237" s="300" t="s">
        <v>16</v>
      </c>
      <c r="D237" s="300">
        <v>1167.4172386</v>
      </c>
      <c r="E237" s="300">
        <v>23.141101649185298</v>
      </c>
      <c r="F237" s="300">
        <v>2.9935193002317799</v>
      </c>
      <c r="G237" s="300">
        <v>22.897481430616299</v>
      </c>
      <c r="H237" s="300">
        <v>37830.735821900002</v>
      </c>
      <c r="I237" s="300">
        <v>3.2704814561408799</v>
      </c>
      <c r="J237" s="300">
        <v>97.006480699768204</v>
      </c>
      <c r="K237" s="300">
        <v>0.70659250902411697</v>
      </c>
    </row>
    <row r="238" spans="1:11" x14ac:dyDescent="0.25">
      <c r="A238" s="300" t="s">
        <v>133</v>
      </c>
      <c r="B238" s="300" t="s">
        <v>134</v>
      </c>
      <c r="C238" s="300" t="s">
        <v>17</v>
      </c>
      <c r="D238" s="300">
        <v>670.37476100000003</v>
      </c>
      <c r="E238" s="300">
        <v>34.0153780438458</v>
      </c>
      <c r="F238" s="300">
        <v>2.6905877335718702</v>
      </c>
      <c r="G238" s="300">
        <v>33.697294679403697</v>
      </c>
      <c r="H238" s="300">
        <v>24245.1763149</v>
      </c>
      <c r="I238" s="300">
        <v>4.7790189613857397</v>
      </c>
      <c r="J238" s="300">
        <v>97.309412266428097</v>
      </c>
      <c r="K238" s="300">
        <v>0.93172413240687102</v>
      </c>
    </row>
    <row r="239" spans="1:11" x14ac:dyDescent="0.25">
      <c r="A239" s="300" t="s">
        <v>135</v>
      </c>
      <c r="B239" s="300" t="s">
        <v>136</v>
      </c>
      <c r="C239" s="300" t="s">
        <v>16</v>
      </c>
      <c r="D239" s="300">
        <v>1255.5465924</v>
      </c>
      <c r="E239" s="300">
        <v>38.4838252502717</v>
      </c>
      <c r="F239" s="300">
        <v>2.24178273372118</v>
      </c>
      <c r="G239" s="300">
        <v>38.639003550459101</v>
      </c>
      <c r="H239" s="300">
        <v>54751.066961800003</v>
      </c>
      <c r="I239" s="300">
        <v>3.8877204916587198</v>
      </c>
      <c r="J239" s="300">
        <v>97.758217266278805</v>
      </c>
      <c r="K239" s="300">
        <v>0.88606618890839495</v>
      </c>
    </row>
    <row r="240" spans="1:11" x14ac:dyDescent="0.25">
      <c r="A240" s="300" t="s">
        <v>135</v>
      </c>
      <c r="B240" s="300" t="s">
        <v>136</v>
      </c>
      <c r="C240" s="300" t="s">
        <v>17</v>
      </c>
      <c r="D240" s="300">
        <v>1077.7820479</v>
      </c>
      <c r="E240" s="300">
        <v>32.422487062911699</v>
      </c>
      <c r="F240" s="300">
        <v>2.4627067039163002</v>
      </c>
      <c r="G240" s="300">
        <v>32.014394164757803</v>
      </c>
      <c r="H240" s="300">
        <v>42686.343261299997</v>
      </c>
      <c r="I240" s="300">
        <v>4.3196958751395602</v>
      </c>
      <c r="J240" s="300">
        <v>97.537293296083703</v>
      </c>
      <c r="K240" s="300">
        <v>0.80832736348378498</v>
      </c>
    </row>
    <row r="241" spans="1:11" x14ac:dyDescent="0.25">
      <c r="A241" s="300" t="s">
        <v>137</v>
      </c>
      <c r="B241" s="300" t="s">
        <v>138</v>
      </c>
      <c r="C241" s="300" t="s">
        <v>16</v>
      </c>
      <c r="D241" s="300">
        <v>127.5844982</v>
      </c>
      <c r="E241" s="300">
        <v>70.298481478277196</v>
      </c>
      <c r="F241" s="300">
        <v>0.557983004666607</v>
      </c>
      <c r="G241" s="300">
        <v>70.036501000692894</v>
      </c>
      <c r="H241" s="300">
        <v>22737.717335900001</v>
      </c>
      <c r="I241" s="300">
        <v>3.8364661639698299</v>
      </c>
      <c r="J241" s="300">
        <v>99.442016995333404</v>
      </c>
      <c r="K241" s="300">
        <v>0.39298455970112101</v>
      </c>
    </row>
    <row r="242" spans="1:11" x14ac:dyDescent="0.25">
      <c r="A242" s="300" t="s">
        <v>137</v>
      </c>
      <c r="B242" s="300" t="s">
        <v>138</v>
      </c>
      <c r="C242" s="300" t="s">
        <v>17</v>
      </c>
      <c r="D242" s="300">
        <v>184.41579279999999</v>
      </c>
      <c r="E242" s="300">
        <v>49.701976430736899</v>
      </c>
      <c r="F242" s="300">
        <v>1.0277590556691001</v>
      </c>
      <c r="G242" s="300">
        <v>49.753221505769098</v>
      </c>
      <c r="H242" s="300">
        <v>17759.069286000002</v>
      </c>
      <c r="I242" s="300">
        <v>5.1891052524202799</v>
      </c>
      <c r="J242" s="300">
        <v>98.972240944330906</v>
      </c>
      <c r="K242" s="300">
        <v>0.51665318945365901</v>
      </c>
    </row>
    <row r="243" spans="1:11" x14ac:dyDescent="0.25">
      <c r="A243" s="300" t="s">
        <v>139</v>
      </c>
      <c r="B243" s="300" t="s">
        <v>140</v>
      </c>
      <c r="C243" s="300" t="s">
        <v>16</v>
      </c>
      <c r="D243" s="300">
        <v>77.743204399999996</v>
      </c>
      <c r="E243" s="300">
        <v>99.999999999999801</v>
      </c>
      <c r="F243" s="300">
        <v>0.31123718748294599</v>
      </c>
      <c r="G243" s="300">
        <v>99.882957078579295</v>
      </c>
      <c r="H243" s="300">
        <v>24901.0213927</v>
      </c>
      <c r="I243" s="300">
        <v>3.8575170236436298</v>
      </c>
      <c r="J243" s="300">
        <v>99.688762812517098</v>
      </c>
      <c r="K243" s="300">
        <v>0.31184347926036798</v>
      </c>
    </row>
    <row r="244" spans="1:11" x14ac:dyDescent="0.25">
      <c r="A244" s="300" t="s">
        <v>139</v>
      </c>
      <c r="B244" s="300" t="s">
        <v>140</v>
      </c>
      <c r="C244" s="300" t="s">
        <v>17</v>
      </c>
      <c r="D244" s="300">
        <v>101.32116310000001</v>
      </c>
      <c r="E244" s="300">
        <v>77.797933237782303</v>
      </c>
      <c r="F244" s="300">
        <v>0.45872461095700101</v>
      </c>
      <c r="G244" s="300">
        <v>77.989123540042996</v>
      </c>
      <c r="H244" s="300">
        <v>21986.258330100001</v>
      </c>
      <c r="I244" s="300">
        <v>4.5572811947925098</v>
      </c>
      <c r="J244" s="300">
        <v>99.541275389042994</v>
      </c>
      <c r="K244" s="300">
        <v>0.35940397804790097</v>
      </c>
    </row>
    <row r="245" spans="1:11" x14ac:dyDescent="0.25">
      <c r="A245" s="300" t="s">
        <v>141</v>
      </c>
      <c r="B245" s="300" t="s">
        <v>142</v>
      </c>
      <c r="C245" s="300" t="s">
        <v>16</v>
      </c>
      <c r="D245" s="300">
        <v>786.16597290000004</v>
      </c>
      <c r="E245" s="300">
        <v>23.0795081776606</v>
      </c>
      <c r="F245" s="300">
        <v>4.36170423907814</v>
      </c>
      <c r="G245" s="300">
        <v>23.422259961319</v>
      </c>
      <c r="H245" s="300">
        <v>17238.118339100001</v>
      </c>
      <c r="I245" s="300">
        <v>4.3114882822871401</v>
      </c>
      <c r="J245" s="300">
        <v>95.638295760921906</v>
      </c>
      <c r="K245" s="300">
        <v>1.0682014955333199</v>
      </c>
    </row>
    <row r="246" spans="1:11" x14ac:dyDescent="0.25">
      <c r="A246" s="300" t="s">
        <v>141</v>
      </c>
      <c r="B246" s="300" t="s">
        <v>142</v>
      </c>
      <c r="C246" s="300" t="s">
        <v>17</v>
      </c>
      <c r="D246" s="300">
        <v>961.81154770000001</v>
      </c>
      <c r="E246" s="300">
        <v>25.721602543516301</v>
      </c>
      <c r="F246" s="300">
        <v>6.1600964832540699</v>
      </c>
      <c r="G246" s="300">
        <v>25.213204026838401</v>
      </c>
      <c r="H246" s="300">
        <v>14651.767725199999</v>
      </c>
      <c r="I246" s="300">
        <v>5.4002639851399303</v>
      </c>
      <c r="J246" s="300">
        <v>93.839903516745906</v>
      </c>
      <c r="K246" s="300">
        <v>1.65511433448541</v>
      </c>
    </row>
    <row r="247" spans="1:11" x14ac:dyDescent="0.25">
      <c r="A247" s="300" t="s">
        <v>143</v>
      </c>
      <c r="B247" s="300" t="s">
        <v>144</v>
      </c>
      <c r="C247" s="300" t="s">
        <v>16</v>
      </c>
      <c r="D247" s="300">
        <v>360.29629260000002</v>
      </c>
      <c r="E247" s="300">
        <v>32.292465218417597</v>
      </c>
      <c r="F247" s="300">
        <v>4.0349108499802302</v>
      </c>
      <c r="G247" s="300">
        <v>32.127628426971199</v>
      </c>
      <c r="H247" s="300">
        <v>8569.1771454999998</v>
      </c>
      <c r="I247" s="300">
        <v>4.07189286392508</v>
      </c>
      <c r="J247" s="300">
        <v>95.965089150019793</v>
      </c>
      <c r="K247" s="300">
        <v>1.35082578125332</v>
      </c>
    </row>
    <row r="248" spans="1:11" x14ac:dyDescent="0.25">
      <c r="A248" s="300" t="s">
        <v>143</v>
      </c>
      <c r="B248" s="300" t="s">
        <v>144</v>
      </c>
      <c r="C248" s="300" t="s">
        <v>17</v>
      </c>
      <c r="D248" s="300">
        <v>269.66239300000001</v>
      </c>
      <c r="E248" s="300">
        <v>27.409023995247399</v>
      </c>
      <c r="F248" s="300">
        <v>3.9840870150946301</v>
      </c>
      <c r="G248" s="300">
        <v>26.971720379623299</v>
      </c>
      <c r="H248" s="300">
        <v>6498.8241379999999</v>
      </c>
      <c r="I248" s="300">
        <v>4.8621013695464699</v>
      </c>
      <c r="J248" s="300">
        <v>96.015912984905398</v>
      </c>
      <c r="K248" s="300">
        <v>1.1191653299814299</v>
      </c>
    </row>
    <row r="249" spans="1:11" x14ac:dyDescent="0.25">
      <c r="A249" s="300" t="s">
        <v>145</v>
      </c>
      <c r="B249" s="300" t="s">
        <v>146</v>
      </c>
      <c r="C249" s="300" t="s">
        <v>16</v>
      </c>
      <c r="D249" s="300">
        <v>198.809911</v>
      </c>
      <c r="E249" s="300">
        <v>42.179408560476503</v>
      </c>
      <c r="F249" s="300">
        <v>1.28807633186707</v>
      </c>
      <c r="G249" s="300">
        <v>41.667200303764403</v>
      </c>
      <c r="H249" s="300">
        <v>15235.827468900001</v>
      </c>
      <c r="I249" s="300">
        <v>3.2714868045781298</v>
      </c>
      <c r="J249" s="300">
        <v>98.711923668132897</v>
      </c>
      <c r="K249" s="300">
        <v>0.54370872871328502</v>
      </c>
    </row>
    <row r="250" spans="1:11" x14ac:dyDescent="0.25">
      <c r="A250" s="300" t="s">
        <v>145</v>
      </c>
      <c r="B250" s="300" t="s">
        <v>146</v>
      </c>
      <c r="C250" s="300" t="s">
        <v>17</v>
      </c>
      <c r="D250" s="300">
        <v>146.8796466</v>
      </c>
      <c r="E250" s="300">
        <v>40.563479216598999</v>
      </c>
      <c r="F250" s="300">
        <v>1.28020585987629</v>
      </c>
      <c r="G250" s="300">
        <v>41.055150968348102</v>
      </c>
      <c r="H250" s="300">
        <v>11326.2475436</v>
      </c>
      <c r="I250" s="300">
        <v>4.9779825019936599</v>
      </c>
      <c r="J250" s="300">
        <v>98.719794140123696</v>
      </c>
      <c r="K250" s="300">
        <v>0.532406345714033</v>
      </c>
    </row>
    <row r="251" spans="1:11" x14ac:dyDescent="0.25">
      <c r="A251" s="300" t="s">
        <v>147</v>
      </c>
      <c r="B251" s="300" t="s">
        <v>148</v>
      </c>
      <c r="C251" s="300" t="s">
        <v>16</v>
      </c>
      <c r="D251" s="300">
        <v>185.4006163</v>
      </c>
      <c r="E251" s="300">
        <v>27.135149184013802</v>
      </c>
      <c r="F251" s="300">
        <v>3.7419882368647102</v>
      </c>
      <c r="G251" s="300">
        <v>26.838902683541701</v>
      </c>
      <c r="H251" s="300">
        <v>4769.2011773000004</v>
      </c>
      <c r="I251" s="300">
        <v>4.1501962000463504</v>
      </c>
      <c r="J251" s="300">
        <v>96.2580117631353</v>
      </c>
      <c r="K251" s="300">
        <v>1.0433506395218599</v>
      </c>
    </row>
    <row r="252" spans="1:11" x14ac:dyDescent="0.25">
      <c r="A252" s="300" t="s">
        <v>147</v>
      </c>
      <c r="B252" s="300" t="s">
        <v>148</v>
      </c>
      <c r="C252" s="300" t="s">
        <v>17</v>
      </c>
      <c r="D252" s="300">
        <v>267.80113410000001</v>
      </c>
      <c r="E252" s="300">
        <v>26.3946955847167</v>
      </c>
      <c r="F252" s="300">
        <v>6.0436782880217201</v>
      </c>
      <c r="G252" s="300">
        <v>25.359115823112301</v>
      </c>
      <c r="H252" s="300">
        <v>4163.2939926999998</v>
      </c>
      <c r="I252" s="300">
        <v>5.2789341009938502</v>
      </c>
      <c r="J252" s="300">
        <v>93.956321711978305</v>
      </c>
      <c r="K252" s="300">
        <v>1.63120836268363</v>
      </c>
    </row>
    <row r="253" spans="1:11" x14ac:dyDescent="0.25">
      <c r="A253" s="300" t="s">
        <v>149</v>
      </c>
      <c r="B253" s="300" t="s">
        <v>150</v>
      </c>
      <c r="C253" s="300" t="s">
        <v>16</v>
      </c>
      <c r="D253" s="300">
        <v>287.28393610000001</v>
      </c>
      <c r="E253" s="300">
        <v>27.177166250646199</v>
      </c>
      <c r="F253" s="300">
        <v>2.9666723764293401</v>
      </c>
      <c r="G253" s="300">
        <v>27.766381738405801</v>
      </c>
      <c r="H253" s="300">
        <v>9396.4256093999993</v>
      </c>
      <c r="I253" s="300">
        <v>3.7330001899277501</v>
      </c>
      <c r="J253" s="300">
        <v>97.033327623570699</v>
      </c>
      <c r="K253" s="300">
        <v>0.84892232096048503</v>
      </c>
    </row>
    <row r="254" spans="1:11" x14ac:dyDescent="0.25">
      <c r="A254" s="300" t="s">
        <v>149</v>
      </c>
      <c r="B254" s="300" t="s">
        <v>150</v>
      </c>
      <c r="C254" s="300" t="s">
        <v>17</v>
      </c>
      <c r="D254" s="300">
        <v>212.99302320000001</v>
      </c>
      <c r="E254" s="300">
        <v>35.8069819225042</v>
      </c>
      <c r="F254" s="300">
        <v>2.4150442064668001</v>
      </c>
      <c r="G254" s="300">
        <v>35.636889212881798</v>
      </c>
      <c r="H254" s="300">
        <v>8606.4324195999998</v>
      </c>
      <c r="I254" s="300">
        <v>5.1627294918074202</v>
      </c>
      <c r="J254" s="300">
        <v>97.584955793533197</v>
      </c>
      <c r="K254" s="300">
        <v>0.88194601442625897</v>
      </c>
    </row>
    <row r="255" spans="1:11" x14ac:dyDescent="0.25">
      <c r="A255" s="300" t="s">
        <v>151</v>
      </c>
      <c r="B255" s="300" t="s">
        <v>152</v>
      </c>
      <c r="C255" s="300" t="s">
        <v>16</v>
      </c>
      <c r="D255" s="300">
        <v>17.168809700000001</v>
      </c>
      <c r="E255" s="300">
        <v>100</v>
      </c>
      <c r="F255" s="300">
        <v>0.19932280103605499</v>
      </c>
      <c r="G255" s="300">
        <v>100.822673991543</v>
      </c>
      <c r="H255" s="300">
        <v>8596.4015448999999</v>
      </c>
      <c r="I255" s="300">
        <v>4.0458060622708798</v>
      </c>
      <c r="J255" s="300">
        <v>99.800677198963896</v>
      </c>
      <c r="K255" s="300">
        <v>0.20136394212912301</v>
      </c>
    </row>
    <row r="256" spans="1:11" x14ac:dyDescent="0.25">
      <c r="A256" s="300" t="s">
        <v>151</v>
      </c>
      <c r="B256" s="300" t="s">
        <v>152</v>
      </c>
      <c r="C256" s="300" t="s">
        <v>17</v>
      </c>
      <c r="D256" s="300"/>
      <c r="E256" s="300"/>
      <c r="F256" s="300"/>
      <c r="G256" s="300"/>
      <c r="H256" s="300">
        <v>9105.2031932000009</v>
      </c>
      <c r="I256" s="300">
        <v>4.21903691880759</v>
      </c>
      <c r="J256" s="300">
        <v>100</v>
      </c>
      <c r="K256" s="300">
        <v>4.6840719290037596E-16</v>
      </c>
    </row>
    <row r="257" spans="1:11" x14ac:dyDescent="0.25">
      <c r="A257" s="300" t="s">
        <v>153</v>
      </c>
      <c r="B257" s="300" t="s">
        <v>154</v>
      </c>
      <c r="C257" s="300" t="s">
        <v>16</v>
      </c>
      <c r="D257" s="300">
        <v>282.3684002</v>
      </c>
      <c r="E257" s="300">
        <v>34.541045984913801</v>
      </c>
      <c r="F257" s="300">
        <v>3.00506155737542</v>
      </c>
      <c r="G257" s="300">
        <v>33.241294438673499</v>
      </c>
      <c r="H257" s="300">
        <v>9114.0580891999998</v>
      </c>
      <c r="I257" s="300">
        <v>4.3909462582787597</v>
      </c>
      <c r="J257" s="300">
        <v>96.994938442624601</v>
      </c>
      <c r="K257" s="300">
        <v>1.0298695750412199</v>
      </c>
    </row>
    <row r="258" spans="1:11" x14ac:dyDescent="0.25">
      <c r="A258" s="300" t="s">
        <v>153</v>
      </c>
      <c r="B258" s="300" t="s">
        <v>154</v>
      </c>
      <c r="C258" s="300" t="s">
        <v>17</v>
      </c>
      <c r="D258" s="300">
        <v>363.95484490000001</v>
      </c>
      <c r="E258" s="300">
        <v>32.407811997349597</v>
      </c>
      <c r="F258" s="300">
        <v>3.8572813365913099</v>
      </c>
      <c r="G258" s="300">
        <v>32.370654784610302</v>
      </c>
      <c r="H258" s="300">
        <v>9071.5727492999995</v>
      </c>
      <c r="I258" s="300">
        <v>4.4142692118692501</v>
      </c>
      <c r="J258" s="300">
        <v>96.142718663408701</v>
      </c>
      <c r="K258" s="300">
        <v>1.2987226104044001</v>
      </c>
    </row>
    <row r="259" spans="1:11" x14ac:dyDescent="0.25">
      <c r="A259" s="300" t="s">
        <v>155</v>
      </c>
      <c r="B259" s="300" t="s">
        <v>156</v>
      </c>
      <c r="C259" s="300" t="s">
        <v>16</v>
      </c>
      <c r="D259" s="300">
        <v>392.57248440000001</v>
      </c>
      <c r="E259" s="300">
        <v>32.800217402038903</v>
      </c>
      <c r="F259" s="300">
        <v>2.2128982160539099</v>
      </c>
      <c r="G259" s="300">
        <v>32.885468812105302</v>
      </c>
      <c r="H259" s="300">
        <v>17347.623677899999</v>
      </c>
      <c r="I259" s="300">
        <v>4.6864978935061998</v>
      </c>
      <c r="J259" s="300">
        <v>97.787101783946099</v>
      </c>
      <c r="K259" s="300">
        <v>0.74419012263180995</v>
      </c>
    </row>
    <row r="260" spans="1:11" x14ac:dyDescent="0.25">
      <c r="A260" s="300" t="s">
        <v>155</v>
      </c>
      <c r="B260" s="300" t="s">
        <v>156</v>
      </c>
      <c r="C260" s="300" t="s">
        <v>17</v>
      </c>
      <c r="D260" s="300">
        <v>318.128287</v>
      </c>
      <c r="E260" s="300">
        <v>34.419476073579901</v>
      </c>
      <c r="F260" s="300">
        <v>1.87686066619119</v>
      </c>
      <c r="G260" s="300">
        <v>34.651794046231998</v>
      </c>
      <c r="H260" s="300">
        <v>16631.893242599999</v>
      </c>
      <c r="I260" s="300">
        <v>4.3263293046537603</v>
      </c>
      <c r="J260" s="300">
        <v>98.123139333808794</v>
      </c>
      <c r="K260" s="300">
        <v>0.66280583458586995</v>
      </c>
    </row>
    <row r="261" spans="1:11" x14ac:dyDescent="0.25">
      <c r="A261" s="300" t="s">
        <v>157</v>
      </c>
      <c r="B261" s="300" t="s">
        <v>158</v>
      </c>
      <c r="C261" s="300" t="s">
        <v>16</v>
      </c>
      <c r="D261" s="300"/>
      <c r="E261" s="300"/>
      <c r="F261" s="300"/>
      <c r="G261" s="300"/>
      <c r="H261" s="300">
        <v>22013.234841400001</v>
      </c>
      <c r="I261" s="300">
        <v>3.6561378852885902</v>
      </c>
      <c r="J261" s="300">
        <v>100</v>
      </c>
      <c r="K261" s="300">
        <v>0</v>
      </c>
    </row>
    <row r="262" spans="1:11" x14ac:dyDescent="0.25">
      <c r="A262" s="300" t="s">
        <v>157</v>
      </c>
      <c r="B262" s="300" t="s">
        <v>158</v>
      </c>
      <c r="C262" s="300" t="s">
        <v>17</v>
      </c>
      <c r="D262" s="300">
        <v>138.85494679999999</v>
      </c>
      <c r="E262" s="300">
        <v>59.605077009580803</v>
      </c>
      <c r="F262" s="300">
        <v>0.92225546017702298</v>
      </c>
      <c r="G262" s="300">
        <v>59.156278153721601</v>
      </c>
      <c r="H262" s="300">
        <v>14917.162913300001</v>
      </c>
      <c r="I262" s="300">
        <v>5.1395782756385602</v>
      </c>
      <c r="J262" s="300">
        <v>99.077744539823001</v>
      </c>
      <c r="K262" s="300">
        <v>0.550650408771588</v>
      </c>
    </row>
    <row r="263" spans="1:11" x14ac:dyDescent="0.25">
      <c r="A263" s="300" t="s">
        <v>159</v>
      </c>
      <c r="B263" s="300" t="s">
        <v>160</v>
      </c>
      <c r="C263" s="300" t="s">
        <v>16</v>
      </c>
      <c r="D263" s="300"/>
      <c r="E263" s="300"/>
      <c r="F263" s="300"/>
      <c r="G263" s="300"/>
      <c r="H263" s="300">
        <v>11594.9455523</v>
      </c>
      <c r="I263" s="300">
        <v>4.04209749254386</v>
      </c>
      <c r="J263" s="300">
        <v>100</v>
      </c>
      <c r="K263" s="300">
        <v>0</v>
      </c>
    </row>
    <row r="264" spans="1:11" x14ac:dyDescent="0.25">
      <c r="A264" s="300" t="s">
        <v>159</v>
      </c>
      <c r="B264" s="300" t="s">
        <v>160</v>
      </c>
      <c r="C264" s="300" t="s">
        <v>17</v>
      </c>
      <c r="D264" s="300"/>
      <c r="E264" s="300"/>
      <c r="F264" s="300"/>
      <c r="G264" s="300"/>
      <c r="H264" s="300">
        <v>9215.6226243000001</v>
      </c>
      <c r="I264" s="300">
        <v>4.2246752592811596</v>
      </c>
      <c r="J264" s="300">
        <v>100</v>
      </c>
      <c r="K264" s="300">
        <v>0</v>
      </c>
    </row>
    <row r="265" spans="1:11" x14ac:dyDescent="0.25">
      <c r="A265" s="300" t="s">
        <v>161</v>
      </c>
      <c r="B265" s="300" t="s">
        <v>162</v>
      </c>
      <c r="C265" s="300" t="s">
        <v>16</v>
      </c>
      <c r="D265" s="300">
        <v>497.31779990000001</v>
      </c>
      <c r="E265" s="300">
        <v>42.6753505031785</v>
      </c>
      <c r="F265" s="300">
        <v>1.78678042138448</v>
      </c>
      <c r="G265" s="300">
        <v>41.028923119528798</v>
      </c>
      <c r="H265" s="300">
        <v>27335.8615851</v>
      </c>
      <c r="I265" s="300">
        <v>3.9440487595384499</v>
      </c>
      <c r="J265" s="300">
        <v>98.213219578615494</v>
      </c>
      <c r="K265" s="300">
        <v>0.74643390019183398</v>
      </c>
    </row>
    <row r="266" spans="1:11" x14ac:dyDescent="0.25">
      <c r="A266" s="300" t="s">
        <v>161</v>
      </c>
      <c r="B266" s="300" t="s">
        <v>162</v>
      </c>
      <c r="C266" s="300" t="s">
        <v>17</v>
      </c>
      <c r="D266" s="300">
        <v>260.4341513</v>
      </c>
      <c r="E266" s="300">
        <v>53.964468913749101</v>
      </c>
      <c r="F266" s="300">
        <v>0.94195327857933997</v>
      </c>
      <c r="G266" s="300">
        <v>54.0273783146325</v>
      </c>
      <c r="H266" s="300">
        <v>27387.8746579</v>
      </c>
      <c r="I266" s="300">
        <v>3.5213480023916</v>
      </c>
      <c r="J266" s="300">
        <v>99.058046721420695</v>
      </c>
      <c r="K266" s="300">
        <v>0.51375196484173702</v>
      </c>
    </row>
    <row r="267" spans="1:11" x14ac:dyDescent="0.25">
      <c r="A267" s="300" t="s">
        <v>163</v>
      </c>
      <c r="B267" s="300" t="s">
        <v>164</v>
      </c>
      <c r="C267" s="300" t="s">
        <v>16</v>
      </c>
      <c r="D267" s="300">
        <v>62.422898000000004</v>
      </c>
      <c r="E267" s="300">
        <v>71.156714528477593</v>
      </c>
      <c r="F267" s="300">
        <v>0.43864046579218602</v>
      </c>
      <c r="G267" s="300">
        <v>70.831305164737699</v>
      </c>
      <c r="H267" s="300">
        <v>14168.571018000001</v>
      </c>
      <c r="I267" s="300">
        <v>3.7147996713387399</v>
      </c>
      <c r="J267" s="300">
        <v>99.561359534207796</v>
      </c>
      <c r="K267" s="300">
        <v>0.31206360414809298</v>
      </c>
    </row>
    <row r="268" spans="1:11" x14ac:dyDescent="0.25">
      <c r="A268" s="300" t="s">
        <v>163</v>
      </c>
      <c r="B268" s="300" t="s">
        <v>164</v>
      </c>
      <c r="C268" s="300" t="s">
        <v>17</v>
      </c>
      <c r="D268" s="300">
        <v>258.10710399999999</v>
      </c>
      <c r="E268" s="300">
        <v>32.916442861014403</v>
      </c>
      <c r="F268" s="300">
        <v>2.3469059840416202</v>
      </c>
      <c r="G268" s="300">
        <v>32.144308780462403</v>
      </c>
      <c r="H268" s="300">
        <v>10739.6535969</v>
      </c>
      <c r="I268" s="300">
        <v>4.3916801069134097</v>
      </c>
      <c r="J268" s="300">
        <v>97.653094015958402</v>
      </c>
      <c r="K268" s="300">
        <v>0.77252719322360297</v>
      </c>
    </row>
    <row r="269" spans="1:11" x14ac:dyDescent="0.25">
      <c r="A269" s="300" t="s">
        <v>165</v>
      </c>
      <c r="B269" s="300" t="s">
        <v>166</v>
      </c>
      <c r="C269" s="300" t="s">
        <v>16</v>
      </c>
      <c r="D269" s="300">
        <v>330.09199469999999</v>
      </c>
      <c r="E269" s="300">
        <v>32.0317665073417</v>
      </c>
      <c r="F269" s="300">
        <v>1.9817531248092599</v>
      </c>
      <c r="G269" s="300">
        <v>32.463268783860102</v>
      </c>
      <c r="H269" s="300">
        <v>16326.472870400001</v>
      </c>
      <c r="I269" s="300">
        <v>3.9143639391215701</v>
      </c>
      <c r="J269" s="300">
        <v>98.018246875190698</v>
      </c>
      <c r="K269" s="300">
        <v>0.65634906157683004</v>
      </c>
    </row>
    <row r="270" spans="1:11" x14ac:dyDescent="0.25">
      <c r="A270" s="300" t="s">
        <v>165</v>
      </c>
      <c r="B270" s="300" t="s">
        <v>166</v>
      </c>
      <c r="C270" s="300" t="s">
        <v>17</v>
      </c>
      <c r="D270" s="300">
        <v>180.9340478</v>
      </c>
      <c r="E270" s="300">
        <v>40.184317270584401</v>
      </c>
      <c r="F270" s="300">
        <v>1.2616279063039399</v>
      </c>
      <c r="G270" s="300">
        <v>40.1560371110305</v>
      </c>
      <c r="H270" s="300">
        <v>14160.382191000001</v>
      </c>
      <c r="I270" s="300">
        <v>4.0388170724901604</v>
      </c>
      <c r="J270" s="300">
        <v>98.7383720936961</v>
      </c>
      <c r="K270" s="300">
        <v>0.51309309594225605</v>
      </c>
    </row>
    <row r="271" spans="1:11" x14ac:dyDescent="0.25">
      <c r="A271" s="300" t="s">
        <v>167</v>
      </c>
      <c r="B271" s="300" t="s">
        <v>168</v>
      </c>
      <c r="C271" s="300" t="s">
        <v>16</v>
      </c>
      <c r="D271" s="300">
        <v>210.74105349999999</v>
      </c>
      <c r="E271" s="300">
        <v>40.833754673821304</v>
      </c>
      <c r="F271" s="300">
        <v>1.10737891059289</v>
      </c>
      <c r="G271" s="300">
        <v>40.689809291548002</v>
      </c>
      <c r="H271" s="300">
        <v>18819.877236600001</v>
      </c>
      <c r="I271" s="300">
        <v>3.1854806645461</v>
      </c>
      <c r="J271" s="300">
        <v>98.8926210894071</v>
      </c>
      <c r="K271" s="300">
        <v>0.45563598364704699</v>
      </c>
    </row>
    <row r="272" spans="1:11" x14ac:dyDescent="0.25">
      <c r="A272" s="300" t="s">
        <v>167</v>
      </c>
      <c r="B272" s="300" t="s">
        <v>168</v>
      </c>
      <c r="C272" s="300" t="s">
        <v>17</v>
      </c>
      <c r="D272" s="300">
        <v>241.5847665</v>
      </c>
      <c r="E272" s="300">
        <v>62.296689168073897</v>
      </c>
      <c r="F272" s="300">
        <v>2.0369720017308901</v>
      </c>
      <c r="G272" s="300">
        <v>61.034449767263403</v>
      </c>
      <c r="H272" s="300">
        <v>11618.4096907</v>
      </c>
      <c r="I272" s="300">
        <v>4.6780870921372104</v>
      </c>
      <c r="J272" s="300">
        <v>97.963027998269098</v>
      </c>
      <c r="K272" s="300">
        <v>1.26910598679292</v>
      </c>
    </row>
    <row r="273" spans="1:11" x14ac:dyDescent="0.25">
      <c r="A273" s="300" t="s">
        <v>169</v>
      </c>
      <c r="B273" s="300" t="s">
        <v>170</v>
      </c>
      <c r="C273" s="300" t="s">
        <v>16</v>
      </c>
      <c r="D273" s="300">
        <v>529.72160959999997</v>
      </c>
      <c r="E273" s="300">
        <v>29.801759414857401</v>
      </c>
      <c r="F273" s="300">
        <v>2.8755178705203499</v>
      </c>
      <c r="G273" s="300">
        <v>29.0696693314562</v>
      </c>
      <c r="H273" s="300">
        <v>17892.059560000002</v>
      </c>
      <c r="I273" s="300">
        <v>3.62760445934562</v>
      </c>
      <c r="J273" s="300">
        <v>97.124482129479702</v>
      </c>
      <c r="K273" s="300">
        <v>0.86065173085075197</v>
      </c>
    </row>
    <row r="274" spans="1:11" x14ac:dyDescent="0.25">
      <c r="A274" s="300" t="s">
        <v>169</v>
      </c>
      <c r="B274" s="300" t="s">
        <v>170</v>
      </c>
      <c r="C274" s="300" t="s">
        <v>17</v>
      </c>
      <c r="D274" s="300">
        <v>234.89910929999999</v>
      </c>
      <c r="E274" s="300">
        <v>39.906079875060698</v>
      </c>
      <c r="F274" s="300">
        <v>1.5180081753149</v>
      </c>
      <c r="G274" s="300">
        <v>40.111972924794799</v>
      </c>
      <c r="H274" s="300">
        <v>15239.2671778</v>
      </c>
      <c r="I274" s="300">
        <v>4.0613127016248001</v>
      </c>
      <c r="J274" s="300">
        <v>98.481991824685096</v>
      </c>
      <c r="K274" s="300">
        <v>0.61828870131143998</v>
      </c>
    </row>
    <row r="275" spans="1:11" x14ac:dyDescent="0.25">
      <c r="A275" s="300" t="s">
        <v>171</v>
      </c>
      <c r="B275" s="300" t="s">
        <v>172</v>
      </c>
      <c r="C275" s="300" t="s">
        <v>16</v>
      </c>
      <c r="D275" s="300">
        <v>765.79635810000002</v>
      </c>
      <c r="E275" s="300">
        <v>26.950709642583899</v>
      </c>
      <c r="F275" s="300">
        <v>4.0704602296888099</v>
      </c>
      <c r="G275" s="300">
        <v>26.584121580577801</v>
      </c>
      <c r="H275" s="300">
        <v>18047.711571899999</v>
      </c>
      <c r="I275" s="300">
        <v>5.2635106337644402</v>
      </c>
      <c r="J275" s="300">
        <v>95.929539770311195</v>
      </c>
      <c r="K275" s="300">
        <v>1.1280113497265301</v>
      </c>
    </row>
    <row r="276" spans="1:11" x14ac:dyDescent="0.25">
      <c r="A276" s="300" t="s">
        <v>171</v>
      </c>
      <c r="B276" s="300" t="s">
        <v>172</v>
      </c>
      <c r="C276" s="300" t="s">
        <v>17</v>
      </c>
      <c r="D276" s="300">
        <v>909.43775579999999</v>
      </c>
      <c r="E276" s="300">
        <v>26.331210211858799</v>
      </c>
      <c r="F276" s="300">
        <v>3.1019006647606302</v>
      </c>
      <c r="G276" s="300">
        <v>26.373024848973699</v>
      </c>
      <c r="H276" s="300">
        <v>28409.2882154</v>
      </c>
      <c r="I276" s="300">
        <v>3.6370681465672501</v>
      </c>
      <c r="J276" s="300">
        <v>96.898099335239394</v>
      </c>
      <c r="K276" s="300">
        <v>0.84425292004699903</v>
      </c>
    </row>
    <row r="277" spans="1:11" x14ac:dyDescent="0.25">
      <c r="A277" s="300" t="s">
        <v>173</v>
      </c>
      <c r="B277" s="300" t="s">
        <v>174</v>
      </c>
      <c r="C277" s="300" t="s">
        <v>16</v>
      </c>
      <c r="D277" s="300">
        <v>45.762324900000003</v>
      </c>
      <c r="E277" s="300">
        <v>59.161657141632801</v>
      </c>
      <c r="F277" s="300">
        <v>0.68894579532492495</v>
      </c>
      <c r="G277" s="300">
        <v>57.886358197083197</v>
      </c>
      <c r="H277" s="300">
        <v>6596.6071054000004</v>
      </c>
      <c r="I277" s="300">
        <v>3.7135466004881001</v>
      </c>
      <c r="J277" s="300">
        <v>99.311054204675102</v>
      </c>
      <c r="K277" s="300">
        <v>0.401572245969327</v>
      </c>
    </row>
    <row r="278" spans="1:11" x14ac:dyDescent="0.25">
      <c r="A278" s="300" t="s">
        <v>173</v>
      </c>
      <c r="B278" s="300" t="s">
        <v>174</v>
      </c>
      <c r="C278" s="300" t="s">
        <v>17</v>
      </c>
      <c r="D278" s="300">
        <v>25.737734</v>
      </c>
      <c r="E278" s="300">
        <v>70.458823230577707</v>
      </c>
      <c r="F278" s="300">
        <v>0.53074880195099305</v>
      </c>
      <c r="G278" s="300">
        <v>69.633238134585</v>
      </c>
      <c r="H278" s="300">
        <v>4823.5872018999999</v>
      </c>
      <c r="I278" s="300">
        <v>4.5579483250224202</v>
      </c>
      <c r="J278" s="300">
        <v>99.469251198048994</v>
      </c>
      <c r="K278" s="300">
        <v>0.37154957206136102</v>
      </c>
    </row>
    <row r="279" spans="1:11" x14ac:dyDescent="0.25">
      <c r="A279" s="300" t="s">
        <v>175</v>
      </c>
      <c r="B279" s="300" t="s">
        <v>176</v>
      </c>
      <c r="C279" s="300" t="s">
        <v>16</v>
      </c>
      <c r="D279" s="300">
        <v>887.9091019</v>
      </c>
      <c r="E279" s="300">
        <v>30.654648477880698</v>
      </c>
      <c r="F279" s="300">
        <v>4.9050886261027298</v>
      </c>
      <c r="G279" s="300">
        <v>30.677208531611299</v>
      </c>
      <c r="H279" s="300">
        <v>17213.886188299999</v>
      </c>
      <c r="I279" s="300">
        <v>4.5374672886847502</v>
      </c>
      <c r="J279" s="300">
        <v>95.094911373897304</v>
      </c>
      <c r="K279" s="300">
        <v>1.5823604488924501</v>
      </c>
    </row>
    <row r="280" spans="1:11" x14ac:dyDescent="0.25">
      <c r="A280" s="300" t="s">
        <v>175</v>
      </c>
      <c r="B280" s="300" t="s">
        <v>176</v>
      </c>
      <c r="C280" s="300" t="s">
        <v>17</v>
      </c>
      <c r="D280" s="300">
        <v>591.50873479999996</v>
      </c>
      <c r="E280" s="300">
        <v>25.724244635526201</v>
      </c>
      <c r="F280" s="300">
        <v>3.9659943339416999</v>
      </c>
      <c r="G280" s="300">
        <v>25.489935697200199</v>
      </c>
      <c r="H280" s="300">
        <v>14323.004121100001</v>
      </c>
      <c r="I280" s="300">
        <v>4.18826527589838</v>
      </c>
      <c r="J280" s="300">
        <v>96.034005666058306</v>
      </c>
      <c r="K280" s="300">
        <v>1.0526785782441199</v>
      </c>
    </row>
    <row r="281" spans="1:11" x14ac:dyDescent="0.25">
      <c r="A281" s="300" t="s">
        <v>177</v>
      </c>
      <c r="B281" s="300" t="s">
        <v>178</v>
      </c>
      <c r="C281" s="300" t="s">
        <v>16</v>
      </c>
      <c r="D281" s="300"/>
      <c r="E281" s="300"/>
      <c r="F281" s="300"/>
      <c r="G281" s="300"/>
      <c r="H281" s="300">
        <v>14678.1911929</v>
      </c>
      <c r="I281" s="300">
        <v>4.1293123862563599</v>
      </c>
      <c r="J281" s="300">
        <v>100</v>
      </c>
      <c r="K281" s="300">
        <v>0</v>
      </c>
    </row>
    <row r="282" spans="1:11" x14ac:dyDescent="0.25">
      <c r="A282" s="300" t="s">
        <v>177</v>
      </c>
      <c r="B282" s="300" t="s">
        <v>178</v>
      </c>
      <c r="C282" s="300" t="s">
        <v>17</v>
      </c>
      <c r="D282" s="300">
        <v>58.779123400000003</v>
      </c>
      <c r="E282" s="300">
        <v>71.763552152334995</v>
      </c>
      <c r="F282" s="300">
        <v>0.501718064654605</v>
      </c>
      <c r="G282" s="300">
        <v>71.359154357343101</v>
      </c>
      <c r="H282" s="300">
        <v>11656.7893484</v>
      </c>
      <c r="I282" s="300">
        <v>4.5236759781489102</v>
      </c>
      <c r="J282" s="300">
        <v>99.498281935345403</v>
      </c>
      <c r="K282" s="300">
        <v>0.35982708568596</v>
      </c>
    </row>
    <row r="283" spans="1:11" x14ac:dyDescent="0.25">
      <c r="A283" s="300" t="s">
        <v>179</v>
      </c>
      <c r="B283" s="300" t="s">
        <v>180</v>
      </c>
      <c r="C283" s="300" t="s">
        <v>16</v>
      </c>
      <c r="D283" s="300">
        <v>176.59379150000001</v>
      </c>
      <c r="E283" s="300">
        <v>24.335602777095499</v>
      </c>
      <c r="F283" s="300">
        <v>4.4686087873189297</v>
      </c>
      <c r="G283" s="300">
        <v>23.712555952790499</v>
      </c>
      <c r="H283" s="300">
        <v>3775.2802683</v>
      </c>
      <c r="I283" s="300">
        <v>3.8071464373977602</v>
      </c>
      <c r="J283" s="300">
        <v>95.5313912126811</v>
      </c>
      <c r="K283" s="300">
        <v>1.10918656742398</v>
      </c>
    </row>
    <row r="284" spans="1:11" x14ac:dyDescent="0.25">
      <c r="A284" s="300" t="s">
        <v>179</v>
      </c>
      <c r="B284" s="300" t="s">
        <v>180</v>
      </c>
      <c r="C284" s="300" t="s">
        <v>17</v>
      </c>
      <c r="D284" s="300">
        <v>72.431339199999996</v>
      </c>
      <c r="E284" s="300">
        <v>35.384012767610699</v>
      </c>
      <c r="F284" s="300">
        <v>2.5772969973040198</v>
      </c>
      <c r="G284" s="300">
        <v>36.829951608197703</v>
      </c>
      <c r="H284" s="300">
        <v>2737.9292547</v>
      </c>
      <c r="I284" s="300">
        <v>5.0671043111275997</v>
      </c>
      <c r="J284" s="300">
        <v>97.422703002695997</v>
      </c>
      <c r="K284" s="300">
        <v>0.974328578093685</v>
      </c>
    </row>
    <row r="285" spans="1:11" x14ac:dyDescent="0.25">
      <c r="A285" s="300" t="s">
        <v>181</v>
      </c>
      <c r="B285" s="300" t="s">
        <v>182</v>
      </c>
      <c r="C285" s="300" t="s">
        <v>16</v>
      </c>
      <c r="D285" s="300">
        <v>50.788728900000002</v>
      </c>
      <c r="E285" s="300">
        <v>58.509752419588601</v>
      </c>
      <c r="F285" s="300">
        <v>0.563937226186213</v>
      </c>
      <c r="G285" s="300">
        <v>58.015494312222998</v>
      </c>
      <c r="H285" s="300">
        <v>8955.3074359999991</v>
      </c>
      <c r="I285" s="300">
        <v>4.2970648192310898</v>
      </c>
      <c r="J285" s="300">
        <v>99.436062773813802</v>
      </c>
      <c r="K285" s="300">
        <v>0.32902647214299302</v>
      </c>
    </row>
    <row r="286" spans="1:11" x14ac:dyDescent="0.25">
      <c r="A286" s="300" t="s">
        <v>181</v>
      </c>
      <c r="B286" s="300" t="s">
        <v>182</v>
      </c>
      <c r="C286" s="300" t="s">
        <v>17</v>
      </c>
      <c r="D286" s="300">
        <v>43.336382399999998</v>
      </c>
      <c r="E286" s="300">
        <v>72.298851836559706</v>
      </c>
      <c r="F286" s="300">
        <v>0.464878713371776</v>
      </c>
      <c r="G286" s="300">
        <v>71.603033275557493</v>
      </c>
      <c r="H286" s="300">
        <v>9278.7472393000007</v>
      </c>
      <c r="I286" s="300">
        <v>3.6676580554746701</v>
      </c>
      <c r="J286" s="300">
        <v>99.535121286628197</v>
      </c>
      <c r="K286" s="300">
        <v>0.33442191612750299</v>
      </c>
    </row>
    <row r="287" spans="1:11" x14ac:dyDescent="0.25">
      <c r="A287" s="300" t="s">
        <v>183</v>
      </c>
      <c r="B287" s="300" t="s">
        <v>184</v>
      </c>
      <c r="C287" s="300" t="s">
        <v>16</v>
      </c>
      <c r="D287" s="300">
        <v>795.88707490000002</v>
      </c>
      <c r="E287" s="300">
        <v>32.984412021180503</v>
      </c>
      <c r="F287" s="300">
        <v>3.29657057651885</v>
      </c>
      <c r="G287" s="300">
        <v>33.383504932098603</v>
      </c>
      <c r="H287" s="300">
        <v>23346.992818800001</v>
      </c>
      <c r="I287" s="300">
        <v>4.2784702383625799</v>
      </c>
      <c r="J287" s="300">
        <v>96.703429423481097</v>
      </c>
      <c r="K287" s="300">
        <v>1.13802665279114</v>
      </c>
    </row>
    <row r="288" spans="1:11" x14ac:dyDescent="0.25">
      <c r="A288" s="300" t="s">
        <v>183</v>
      </c>
      <c r="B288" s="300" t="s">
        <v>184</v>
      </c>
      <c r="C288" s="300" t="s">
        <v>17</v>
      </c>
      <c r="D288" s="300">
        <v>349.69429609999997</v>
      </c>
      <c r="E288" s="300">
        <v>39.013102377263401</v>
      </c>
      <c r="F288" s="300">
        <v>2.4028695313139798</v>
      </c>
      <c r="G288" s="300">
        <v>39.433446345235801</v>
      </c>
      <c r="H288" s="300">
        <v>14203.5010207</v>
      </c>
      <c r="I288" s="300">
        <v>5.8107695184313997</v>
      </c>
      <c r="J288" s="300">
        <v>97.597130468686004</v>
      </c>
      <c r="K288" s="300">
        <v>0.97086283462066802</v>
      </c>
    </row>
    <row r="289" spans="1:11" x14ac:dyDescent="0.25">
      <c r="A289" s="300" t="s">
        <v>185</v>
      </c>
      <c r="B289" s="300" t="s">
        <v>186</v>
      </c>
      <c r="C289" s="300" t="s">
        <v>16</v>
      </c>
      <c r="D289" s="300">
        <v>1303.7973715000001</v>
      </c>
      <c r="E289" s="300">
        <v>19.9474266940863</v>
      </c>
      <c r="F289" s="300">
        <v>9.2106908723164693</v>
      </c>
      <c r="G289" s="300">
        <v>20.014320985181801</v>
      </c>
      <c r="H289" s="300">
        <v>12851.4640478</v>
      </c>
      <c r="I289" s="300">
        <v>4.1062872780509103</v>
      </c>
      <c r="J289" s="300">
        <v>90.789309127683495</v>
      </c>
      <c r="K289" s="300">
        <v>2.03047831716141</v>
      </c>
    </row>
    <row r="290" spans="1:11" x14ac:dyDescent="0.25">
      <c r="A290" s="300" t="s">
        <v>185</v>
      </c>
      <c r="B290" s="300" t="s">
        <v>186</v>
      </c>
      <c r="C290" s="300" t="s">
        <v>17</v>
      </c>
      <c r="D290" s="300">
        <v>789.73755830000005</v>
      </c>
      <c r="E290" s="300">
        <v>23.416331696593801</v>
      </c>
      <c r="F290" s="300">
        <v>6.4130780618894097</v>
      </c>
      <c r="G290" s="300">
        <v>23.5005225822166</v>
      </c>
      <c r="H290" s="300">
        <v>11524.7477899</v>
      </c>
      <c r="I290" s="300">
        <v>4.4525609037540104</v>
      </c>
      <c r="J290" s="300">
        <v>93.586921938110606</v>
      </c>
      <c r="K290" s="300">
        <v>1.6103819069358301</v>
      </c>
    </row>
    <row r="291" spans="1:11" x14ac:dyDescent="0.25">
      <c r="A291" s="300" t="s">
        <v>187</v>
      </c>
      <c r="B291" s="300" t="s">
        <v>188</v>
      </c>
      <c r="C291" s="300" t="s">
        <v>16</v>
      </c>
      <c r="D291" s="300">
        <v>543.22232829999996</v>
      </c>
      <c r="E291" s="300">
        <v>32.754641215315701</v>
      </c>
      <c r="F291" s="300">
        <v>2.3854848517304799</v>
      </c>
      <c r="G291" s="300">
        <v>33.131921730119302</v>
      </c>
      <c r="H291" s="300">
        <v>22228.765844500002</v>
      </c>
      <c r="I291" s="300">
        <v>4.81170469231113</v>
      </c>
      <c r="J291" s="300">
        <v>97.614515148269504</v>
      </c>
      <c r="K291" s="300">
        <v>0.80967156652747496</v>
      </c>
    </row>
    <row r="292" spans="1:11" x14ac:dyDescent="0.25">
      <c r="A292" s="300" t="s">
        <v>187</v>
      </c>
      <c r="B292" s="300" t="s">
        <v>188</v>
      </c>
      <c r="C292" s="300" t="s">
        <v>17</v>
      </c>
      <c r="D292" s="300">
        <v>1641.6227741</v>
      </c>
      <c r="E292" s="300">
        <v>20.1377861182456</v>
      </c>
      <c r="F292" s="300">
        <v>8.1996043462822108</v>
      </c>
      <c r="G292" s="300">
        <v>18.999582171782901</v>
      </c>
      <c r="H292" s="300">
        <v>18379.133164499999</v>
      </c>
      <c r="I292" s="300">
        <v>4.4097895043608304</v>
      </c>
      <c r="J292" s="300">
        <v>91.8003956537178</v>
      </c>
      <c r="K292" s="300">
        <v>1.6970412321636601</v>
      </c>
    </row>
    <row r="293" spans="1:11" x14ac:dyDescent="0.25">
      <c r="A293" s="300" t="s">
        <v>189</v>
      </c>
      <c r="B293" s="300" t="s">
        <v>190</v>
      </c>
      <c r="C293" s="300" t="s">
        <v>16</v>
      </c>
      <c r="D293" s="300">
        <v>27.421301799999998</v>
      </c>
      <c r="E293" s="300">
        <v>100</v>
      </c>
      <c r="F293" s="300">
        <v>0.141914393293956</v>
      </c>
      <c r="G293" s="300">
        <v>99.4432708992789</v>
      </c>
      <c r="H293" s="300">
        <v>19295.003410400001</v>
      </c>
      <c r="I293" s="300">
        <v>3.29525074221764</v>
      </c>
      <c r="J293" s="300">
        <v>99.858085606705998</v>
      </c>
      <c r="K293" s="300">
        <v>0.14132487490717399</v>
      </c>
    </row>
    <row r="294" spans="1:11" x14ac:dyDescent="0.25">
      <c r="A294" s="300" t="s">
        <v>189</v>
      </c>
      <c r="B294" s="300" t="s">
        <v>190</v>
      </c>
      <c r="C294" s="300" t="s">
        <v>17</v>
      </c>
      <c r="D294" s="300">
        <v>102.6835888</v>
      </c>
      <c r="E294" s="300">
        <v>59.458595283338198</v>
      </c>
      <c r="F294" s="300">
        <v>0.80043395039838805</v>
      </c>
      <c r="G294" s="300">
        <v>59.388123866290798</v>
      </c>
      <c r="H294" s="300">
        <v>12725.8063508</v>
      </c>
      <c r="I294" s="300">
        <v>4.5310591585634903</v>
      </c>
      <c r="J294" s="300">
        <v>99.1995660496016</v>
      </c>
      <c r="K294" s="300">
        <v>0.47919837239282698</v>
      </c>
    </row>
    <row r="295" spans="1:11" x14ac:dyDescent="0.25">
      <c r="A295" s="300" t="s">
        <v>191</v>
      </c>
      <c r="B295" s="300" t="s">
        <v>192</v>
      </c>
      <c r="C295" s="300" t="s">
        <v>16</v>
      </c>
      <c r="D295" s="300">
        <v>613.82028949999994</v>
      </c>
      <c r="E295" s="300">
        <v>24.852446002516999</v>
      </c>
      <c r="F295" s="300">
        <v>7.3292727609551003</v>
      </c>
      <c r="G295" s="300">
        <v>23.450176926478299</v>
      </c>
      <c r="H295" s="300">
        <v>7761.0936960999998</v>
      </c>
      <c r="I295" s="300">
        <v>5.01706369697437</v>
      </c>
      <c r="J295" s="300">
        <v>92.670727239044894</v>
      </c>
      <c r="K295" s="300">
        <v>1.85466056118744</v>
      </c>
    </row>
    <row r="296" spans="1:11" x14ac:dyDescent="0.25">
      <c r="A296" s="300" t="s">
        <v>191</v>
      </c>
      <c r="B296" s="300" t="s">
        <v>192</v>
      </c>
      <c r="C296" s="300" t="s">
        <v>17</v>
      </c>
      <c r="D296" s="300">
        <v>370.20486199999999</v>
      </c>
      <c r="E296" s="300">
        <v>22.0548977251606</v>
      </c>
      <c r="F296" s="300">
        <v>5.6301033395393798</v>
      </c>
      <c r="G296" s="300">
        <v>22.785562437530398</v>
      </c>
      <c r="H296" s="300">
        <v>6205.2492579999998</v>
      </c>
      <c r="I296" s="300">
        <v>4.9217538809182697</v>
      </c>
      <c r="J296" s="300">
        <v>94.369896660460597</v>
      </c>
      <c r="K296" s="300">
        <v>1.35938552136375</v>
      </c>
    </row>
    <row r="297" spans="1:11" x14ac:dyDescent="0.25">
      <c r="A297" s="300" t="s">
        <v>193</v>
      </c>
      <c r="B297" s="300" t="s">
        <v>194</v>
      </c>
      <c r="C297" s="300" t="s">
        <v>16</v>
      </c>
      <c r="D297" s="300">
        <v>794.62240880000002</v>
      </c>
      <c r="E297" s="300">
        <v>21.789377577326299</v>
      </c>
      <c r="F297" s="300">
        <v>5.5395907452600799</v>
      </c>
      <c r="G297" s="300">
        <v>21.6949405237443</v>
      </c>
      <c r="H297" s="300">
        <v>13549.8020323</v>
      </c>
      <c r="I297" s="300">
        <v>3.7323104527678401</v>
      </c>
      <c r="J297" s="300">
        <v>94.460409254739901</v>
      </c>
      <c r="K297" s="300">
        <v>1.2722906103465901</v>
      </c>
    </row>
    <row r="298" spans="1:11" x14ac:dyDescent="0.25">
      <c r="A298" s="300" t="s">
        <v>193</v>
      </c>
      <c r="B298" s="300" t="s">
        <v>194</v>
      </c>
      <c r="C298" s="300" t="s">
        <v>17</v>
      </c>
      <c r="D298" s="300">
        <v>939.15151530000003</v>
      </c>
      <c r="E298" s="300">
        <v>25.570924765560498</v>
      </c>
      <c r="F298" s="300">
        <v>7.3543913409191903</v>
      </c>
      <c r="G298" s="300">
        <v>24.885670751840198</v>
      </c>
      <c r="H298" s="300">
        <v>11830.7905746</v>
      </c>
      <c r="I298" s="300">
        <v>4.7613941604764598</v>
      </c>
      <c r="J298" s="300">
        <v>92.645608659080807</v>
      </c>
      <c r="K298" s="300">
        <v>1.9754736801803101</v>
      </c>
    </row>
    <row r="299" spans="1:11" x14ac:dyDescent="0.25">
      <c r="A299" s="300" t="s">
        <v>195</v>
      </c>
      <c r="B299" s="300" t="s">
        <v>196</v>
      </c>
      <c r="C299" s="300" t="s">
        <v>16</v>
      </c>
      <c r="D299" s="300">
        <v>948.1353239</v>
      </c>
      <c r="E299" s="300">
        <v>22.0836721133727</v>
      </c>
      <c r="F299" s="300">
        <v>7.8286086930477099</v>
      </c>
      <c r="G299" s="300">
        <v>21.2278129941004</v>
      </c>
      <c r="H299" s="300">
        <v>11163.0246673</v>
      </c>
      <c r="I299" s="300">
        <v>3.8425499942705001</v>
      </c>
      <c r="J299" s="300">
        <v>92.171391306952302</v>
      </c>
      <c r="K299" s="300">
        <v>1.8029915680297499</v>
      </c>
    </row>
    <row r="300" spans="1:11" x14ac:dyDescent="0.25">
      <c r="A300" s="300" t="s">
        <v>195</v>
      </c>
      <c r="B300" s="300" t="s">
        <v>196</v>
      </c>
      <c r="C300" s="300" t="s">
        <v>17</v>
      </c>
      <c r="D300" s="300">
        <v>950.68486700000005</v>
      </c>
      <c r="E300" s="300">
        <v>20.503545080772501</v>
      </c>
      <c r="F300" s="300">
        <v>9.2429241665040909</v>
      </c>
      <c r="G300" s="300">
        <v>20.407484455513099</v>
      </c>
      <c r="H300" s="300">
        <v>9334.8573474999994</v>
      </c>
      <c r="I300" s="300">
        <v>4.9931174601005504</v>
      </c>
      <c r="J300" s="300">
        <v>90.757075833495904</v>
      </c>
      <c r="K300" s="300">
        <v>2.0783484870917599</v>
      </c>
    </row>
    <row r="301" spans="1:11" x14ac:dyDescent="0.25">
      <c r="A301" s="300" t="s">
        <v>197</v>
      </c>
      <c r="B301" s="300" t="s">
        <v>198</v>
      </c>
      <c r="C301" s="300" t="s">
        <v>16</v>
      </c>
      <c r="D301" s="300">
        <v>65.844060099999993</v>
      </c>
      <c r="E301" s="300">
        <v>100</v>
      </c>
      <c r="F301" s="300">
        <v>0.22123975122464201</v>
      </c>
      <c r="G301" s="300">
        <v>99.597378324509805</v>
      </c>
      <c r="H301" s="300">
        <v>29695.561716</v>
      </c>
      <c r="I301" s="300">
        <v>4.0851773487199896</v>
      </c>
      <c r="J301" s="300">
        <v>99.778760248775399</v>
      </c>
      <c r="K301" s="300">
        <v>0.22083757252748201</v>
      </c>
    </row>
    <row r="302" spans="1:11" x14ac:dyDescent="0.25">
      <c r="A302" s="300" t="s">
        <v>197</v>
      </c>
      <c r="B302" s="300" t="s">
        <v>198</v>
      </c>
      <c r="C302" s="300" t="s">
        <v>17</v>
      </c>
      <c r="D302" s="300">
        <v>86.030931800000005</v>
      </c>
      <c r="E302" s="300">
        <v>100</v>
      </c>
      <c r="F302" s="300">
        <v>0.35139423217667598</v>
      </c>
      <c r="G302" s="300">
        <v>97.9257186297028</v>
      </c>
      <c r="H302" s="300">
        <v>24396.707804999998</v>
      </c>
      <c r="I302" s="300">
        <v>5.2896177276068004</v>
      </c>
      <c r="J302" s="300">
        <v>99.648605767823298</v>
      </c>
      <c r="K302" s="300">
        <v>0.34531875727803502</v>
      </c>
    </row>
    <row r="303" spans="1:11" x14ac:dyDescent="0.25">
      <c r="A303" s="300" t="s">
        <v>199</v>
      </c>
      <c r="B303" s="300" t="s">
        <v>200</v>
      </c>
      <c r="C303" s="300" t="s">
        <v>16</v>
      </c>
      <c r="D303" s="300">
        <v>1925.4329858999999</v>
      </c>
      <c r="E303" s="300">
        <v>20.400895587805</v>
      </c>
      <c r="F303" s="300">
        <v>7.0681241123439102</v>
      </c>
      <c r="G303" s="300">
        <v>20.2017145899943</v>
      </c>
      <c r="H303" s="300">
        <v>25315.641948500001</v>
      </c>
      <c r="I303" s="300">
        <v>4.2394897425301696</v>
      </c>
      <c r="J303" s="300">
        <v>92.931875887656105</v>
      </c>
      <c r="K303" s="300">
        <v>1.5364827691291101</v>
      </c>
    </row>
    <row r="304" spans="1:11" x14ac:dyDescent="0.25">
      <c r="A304" s="300" t="s">
        <v>199</v>
      </c>
      <c r="B304" s="300" t="s">
        <v>200</v>
      </c>
      <c r="C304" s="300" t="s">
        <v>17</v>
      </c>
      <c r="D304" s="300">
        <v>2500.6216525999998</v>
      </c>
      <c r="E304" s="300">
        <v>21.923871984093001</v>
      </c>
      <c r="F304" s="300">
        <v>9.7033227395020898</v>
      </c>
      <c r="G304" s="300">
        <v>21.2430895578598</v>
      </c>
      <c r="H304" s="300">
        <v>23270.1552218</v>
      </c>
      <c r="I304" s="300">
        <v>5.0018834351602797</v>
      </c>
      <c r="J304" s="300">
        <v>90.296677260497901</v>
      </c>
      <c r="K304" s="300">
        <v>2.2827922379624002</v>
      </c>
    </row>
    <row r="305" spans="1:11" x14ac:dyDescent="0.25">
      <c r="A305" s="300" t="s">
        <v>201</v>
      </c>
      <c r="B305" s="300" t="s">
        <v>202</v>
      </c>
      <c r="C305" s="300" t="s">
        <v>16</v>
      </c>
      <c r="D305" s="300">
        <v>95.427713900000001</v>
      </c>
      <c r="E305" s="300">
        <v>57.394934931334902</v>
      </c>
      <c r="F305" s="300">
        <v>0.62389318300294705</v>
      </c>
      <c r="G305" s="300">
        <v>57.642681444946199</v>
      </c>
      <c r="H305" s="300">
        <v>15200.0934586</v>
      </c>
      <c r="I305" s="300">
        <v>4.3731771175059304</v>
      </c>
      <c r="J305" s="300">
        <v>99.376106816997094</v>
      </c>
      <c r="K305" s="300">
        <v>0.36188654552284599</v>
      </c>
    </row>
    <row r="306" spans="1:11" x14ac:dyDescent="0.25">
      <c r="A306" s="300" t="s">
        <v>201</v>
      </c>
      <c r="B306" s="300" t="s">
        <v>202</v>
      </c>
      <c r="C306" s="300" t="s">
        <v>17</v>
      </c>
      <c r="D306" s="300">
        <v>146.28359750000001</v>
      </c>
      <c r="E306" s="300">
        <v>51.429815776729697</v>
      </c>
      <c r="F306" s="300">
        <v>0.99185745396957903</v>
      </c>
      <c r="G306" s="300">
        <v>51.786152526893197</v>
      </c>
      <c r="H306" s="300">
        <v>14602.166082899999</v>
      </c>
      <c r="I306" s="300">
        <v>3.86855379031836</v>
      </c>
      <c r="J306" s="300">
        <v>99.008142546030399</v>
      </c>
      <c r="K306" s="300">
        <v>0.51879047596842298</v>
      </c>
    </row>
    <row r="307" spans="1:11" x14ac:dyDescent="0.25">
      <c r="A307" s="300" t="s">
        <v>203</v>
      </c>
      <c r="B307" s="300" t="s">
        <v>204</v>
      </c>
      <c r="C307" s="300" t="s">
        <v>16</v>
      </c>
      <c r="D307" s="300"/>
      <c r="E307" s="300"/>
      <c r="F307" s="300"/>
      <c r="G307" s="300"/>
      <c r="H307" s="300">
        <v>52561.649444000002</v>
      </c>
      <c r="I307" s="300">
        <v>3.7827113100527199</v>
      </c>
      <c r="J307" s="300">
        <v>100</v>
      </c>
      <c r="K307" s="300">
        <v>0</v>
      </c>
    </row>
    <row r="308" spans="1:11" x14ac:dyDescent="0.25">
      <c r="A308" s="300" t="s">
        <v>203</v>
      </c>
      <c r="B308" s="300" t="s">
        <v>204</v>
      </c>
      <c r="C308" s="300" t="s">
        <v>17</v>
      </c>
      <c r="D308" s="300">
        <v>211.3103797</v>
      </c>
      <c r="E308" s="300">
        <v>72.5078029089225</v>
      </c>
      <c r="F308" s="300">
        <v>0.54048800379100603</v>
      </c>
      <c r="G308" s="300">
        <v>72.331056225661499</v>
      </c>
      <c r="H308" s="300">
        <v>38884.909743199998</v>
      </c>
      <c r="I308" s="300">
        <v>4.4262325254452604</v>
      </c>
      <c r="J308" s="300">
        <v>99.459511996209002</v>
      </c>
      <c r="K308" s="300">
        <v>0.39306515190817498</v>
      </c>
    </row>
    <row r="309" spans="1:11" x14ac:dyDescent="0.25">
      <c r="A309" s="300" t="s">
        <v>205</v>
      </c>
      <c r="B309" s="300" t="s">
        <v>206</v>
      </c>
      <c r="C309" s="300" t="s">
        <v>16</v>
      </c>
      <c r="D309" s="300">
        <v>86.071892000000005</v>
      </c>
      <c r="E309" s="300">
        <v>70.777449158606899</v>
      </c>
      <c r="F309" s="300">
        <v>0.47396290010892</v>
      </c>
      <c r="G309" s="300">
        <v>71.2541227757972</v>
      </c>
      <c r="H309" s="300">
        <v>18073.976495800001</v>
      </c>
      <c r="I309" s="300">
        <v>3.1571894895221901</v>
      </c>
      <c r="J309" s="300">
        <v>99.526037099891099</v>
      </c>
      <c r="K309" s="300">
        <v>0.33932638794447501</v>
      </c>
    </row>
    <row r="310" spans="1:11" x14ac:dyDescent="0.25">
      <c r="A310" s="300" t="s">
        <v>205</v>
      </c>
      <c r="B310" s="300" t="s">
        <v>206</v>
      </c>
      <c r="C310" s="300" t="s">
        <v>17</v>
      </c>
      <c r="D310" s="300">
        <v>109.5807685</v>
      </c>
      <c r="E310" s="300">
        <v>57.9588678610004</v>
      </c>
      <c r="F310" s="300">
        <v>0.81075334757705397</v>
      </c>
      <c r="G310" s="300">
        <v>58.117844706852303</v>
      </c>
      <c r="H310" s="300">
        <v>13406.338570899999</v>
      </c>
      <c r="I310" s="300">
        <v>4.4612385027873698</v>
      </c>
      <c r="J310" s="300">
        <v>99.189246652422995</v>
      </c>
      <c r="K310" s="300">
        <v>0.47504380505235899</v>
      </c>
    </row>
    <row r="311" spans="1:11" x14ac:dyDescent="0.25">
      <c r="A311" s="300" t="s">
        <v>207</v>
      </c>
      <c r="B311" s="300" t="s">
        <v>208</v>
      </c>
      <c r="C311" s="300" t="s">
        <v>16</v>
      </c>
      <c r="D311" s="300">
        <v>271.43938109999999</v>
      </c>
      <c r="E311" s="300">
        <v>57.272101082586403</v>
      </c>
      <c r="F311" s="300">
        <v>0.83390305661281205</v>
      </c>
      <c r="G311" s="300">
        <v>56.817430605250202</v>
      </c>
      <c r="H311" s="300">
        <v>32279.032636899999</v>
      </c>
      <c r="I311" s="300">
        <v>5.3006031200826902</v>
      </c>
      <c r="J311" s="300">
        <v>99.166096943387203</v>
      </c>
      <c r="K311" s="300">
        <v>0.47778656729480101</v>
      </c>
    </row>
    <row r="312" spans="1:11" x14ac:dyDescent="0.25">
      <c r="A312" s="300" t="s">
        <v>207</v>
      </c>
      <c r="B312" s="300" t="s">
        <v>208</v>
      </c>
      <c r="C312" s="300" t="s">
        <v>17</v>
      </c>
      <c r="D312" s="300">
        <v>465.58654710000002</v>
      </c>
      <c r="E312" s="300">
        <v>40.101757042648103</v>
      </c>
      <c r="F312" s="300">
        <v>1.7455899729337501</v>
      </c>
      <c r="G312" s="300">
        <v>38.867063905635902</v>
      </c>
      <c r="H312" s="300">
        <v>26206.573256700001</v>
      </c>
      <c r="I312" s="300">
        <v>4.5588785858207199</v>
      </c>
      <c r="J312" s="300">
        <v>98.2544100270662</v>
      </c>
      <c r="K312" s="300">
        <v>0.69051309770588298</v>
      </c>
    </row>
    <row r="313" spans="1:11" x14ac:dyDescent="0.25">
      <c r="A313" s="300" t="s">
        <v>209</v>
      </c>
      <c r="B313" s="300" t="s">
        <v>210</v>
      </c>
      <c r="C313" s="300" t="s">
        <v>16</v>
      </c>
      <c r="D313" s="300">
        <v>328.32098550000001</v>
      </c>
      <c r="E313" s="300">
        <v>49.598685432379497</v>
      </c>
      <c r="F313" s="300">
        <v>1.2642243023741899</v>
      </c>
      <c r="G313" s="300">
        <v>48.9881993075523</v>
      </c>
      <c r="H313" s="300">
        <v>25641.8320074</v>
      </c>
      <c r="I313" s="300">
        <v>3.91021694927589</v>
      </c>
      <c r="J313" s="300">
        <v>98.735775697625797</v>
      </c>
      <c r="K313" s="300">
        <v>0.62725057514940197</v>
      </c>
    </row>
    <row r="314" spans="1:11" x14ac:dyDescent="0.25">
      <c r="A314" s="300" t="s">
        <v>209</v>
      </c>
      <c r="B314" s="300" t="s">
        <v>210</v>
      </c>
      <c r="C314" s="300" t="s">
        <v>17</v>
      </c>
      <c r="D314" s="300">
        <v>378.8107493</v>
      </c>
      <c r="E314" s="300">
        <v>50.004178983238504</v>
      </c>
      <c r="F314" s="300">
        <v>1.70251260965063</v>
      </c>
      <c r="G314" s="300">
        <v>49.611375160755301</v>
      </c>
      <c r="H314" s="300">
        <v>21871.288730299999</v>
      </c>
      <c r="I314" s="300">
        <v>4.1441218916330902</v>
      </c>
      <c r="J314" s="300">
        <v>98.297487390349403</v>
      </c>
      <c r="K314" s="300">
        <v>0.85926908241183197</v>
      </c>
    </row>
    <row r="315" spans="1:11" x14ac:dyDescent="0.25">
      <c r="A315" s="300" t="s">
        <v>211</v>
      </c>
      <c r="B315" s="300" t="s">
        <v>212</v>
      </c>
      <c r="C315" s="300" t="s">
        <v>16</v>
      </c>
      <c r="D315" s="300">
        <v>682.18079660000001</v>
      </c>
      <c r="E315" s="300">
        <v>38.181414124446199</v>
      </c>
      <c r="F315" s="300">
        <v>2.54976164792894</v>
      </c>
      <c r="G315" s="300">
        <v>38.164719754638902</v>
      </c>
      <c r="H315" s="300">
        <v>26072.508103600001</v>
      </c>
      <c r="I315" s="300">
        <v>3.8594724461142502</v>
      </c>
      <c r="J315" s="300">
        <v>97.450238352071096</v>
      </c>
      <c r="K315" s="300">
        <v>0.99857055641840997</v>
      </c>
    </row>
    <row r="316" spans="1:11" x14ac:dyDescent="0.25">
      <c r="A316" s="300" t="s">
        <v>211</v>
      </c>
      <c r="B316" s="300" t="s">
        <v>212</v>
      </c>
      <c r="C316" s="300" t="s">
        <v>17</v>
      </c>
      <c r="D316" s="300">
        <v>789.42468040000006</v>
      </c>
      <c r="E316" s="300">
        <v>42.940458742608399</v>
      </c>
      <c r="F316" s="300">
        <v>3.4460776226716301</v>
      </c>
      <c r="G316" s="300">
        <v>42.137987107784703</v>
      </c>
      <c r="H316" s="300">
        <v>22118.494607500001</v>
      </c>
      <c r="I316" s="300">
        <v>4.3386457061500003</v>
      </c>
      <c r="J316" s="300">
        <v>96.553922377328405</v>
      </c>
      <c r="K316" s="300">
        <v>1.5039344944380999</v>
      </c>
    </row>
    <row r="317" spans="1:11" x14ac:dyDescent="0.25">
      <c r="A317" s="300" t="s">
        <v>213</v>
      </c>
      <c r="B317" s="300" t="s">
        <v>214</v>
      </c>
      <c r="C317" s="300" t="s">
        <v>16</v>
      </c>
      <c r="D317" s="300">
        <v>163.11231849999999</v>
      </c>
      <c r="E317" s="300">
        <v>32.433148441647802</v>
      </c>
      <c r="F317" s="300">
        <v>2.7858358941975698</v>
      </c>
      <c r="G317" s="300">
        <v>33.540443954688698</v>
      </c>
      <c r="H317" s="300">
        <v>5691.9460803000002</v>
      </c>
      <c r="I317" s="300">
        <v>6.2580959307917903</v>
      </c>
      <c r="J317" s="300">
        <v>97.214164105802396</v>
      </c>
      <c r="K317" s="300">
        <v>0.96115801165148096</v>
      </c>
    </row>
    <row r="318" spans="1:11" x14ac:dyDescent="0.25">
      <c r="A318" s="300" t="s">
        <v>213</v>
      </c>
      <c r="B318" s="300" t="s">
        <v>214</v>
      </c>
      <c r="C318" s="300" t="s">
        <v>17</v>
      </c>
      <c r="D318" s="300">
        <v>211.59163839999999</v>
      </c>
      <c r="E318" s="300">
        <v>27.3085229606666</v>
      </c>
      <c r="F318" s="300">
        <v>3.71088040924647</v>
      </c>
      <c r="G318" s="300">
        <v>26.533962170992499</v>
      </c>
      <c r="H318" s="300">
        <v>5490.3339174000002</v>
      </c>
      <c r="I318" s="300">
        <v>4.6362953297385001</v>
      </c>
      <c r="J318" s="300">
        <v>96.289119590753501</v>
      </c>
      <c r="K318" s="300">
        <v>1.02259072279936</v>
      </c>
    </row>
    <row r="319" spans="1:11" x14ac:dyDescent="0.25">
      <c r="A319" s="300" t="s">
        <v>215</v>
      </c>
      <c r="B319" s="300" t="s">
        <v>216</v>
      </c>
      <c r="C319" s="300" t="s">
        <v>16</v>
      </c>
      <c r="D319" s="300">
        <v>112.02662960000001</v>
      </c>
      <c r="E319" s="300">
        <v>73.851947205006496</v>
      </c>
      <c r="F319" s="300">
        <v>1.04919401411002</v>
      </c>
      <c r="G319" s="300">
        <v>73.281157529031503</v>
      </c>
      <c r="H319" s="300">
        <v>10565.372220699999</v>
      </c>
      <c r="I319" s="300">
        <v>4.8661636834801802</v>
      </c>
      <c r="J319" s="300">
        <v>98.95080598589</v>
      </c>
      <c r="K319" s="300">
        <v>0.77701390160962602</v>
      </c>
    </row>
    <row r="320" spans="1:11" x14ac:dyDescent="0.25">
      <c r="A320" s="300" t="s">
        <v>215</v>
      </c>
      <c r="B320" s="300" t="s">
        <v>216</v>
      </c>
      <c r="C320" s="300" t="s">
        <v>17</v>
      </c>
      <c r="D320" s="300">
        <v>304.79637029999998</v>
      </c>
      <c r="E320" s="300">
        <v>36.539197959443499</v>
      </c>
      <c r="F320" s="300">
        <v>2.6247636487667698</v>
      </c>
      <c r="G320" s="300">
        <v>35.450002736175399</v>
      </c>
      <c r="H320" s="300">
        <v>11307.5394849</v>
      </c>
      <c r="I320" s="300">
        <v>3.84724025388824</v>
      </c>
      <c r="J320" s="300">
        <v>97.375236351233198</v>
      </c>
      <c r="K320" s="300">
        <v>0.95555997620351196</v>
      </c>
    </row>
    <row r="321" spans="1:11" x14ac:dyDescent="0.25">
      <c r="A321" s="300" t="s">
        <v>217</v>
      </c>
      <c r="B321" s="300" t="s">
        <v>218</v>
      </c>
      <c r="C321" s="300" t="s">
        <v>16</v>
      </c>
      <c r="D321" s="300">
        <v>121.9390317</v>
      </c>
      <c r="E321" s="300">
        <v>32.087864704793603</v>
      </c>
      <c r="F321" s="300">
        <v>2.0511719069452701</v>
      </c>
      <c r="G321" s="300">
        <v>31.956545207263598</v>
      </c>
      <c r="H321" s="300">
        <v>5822.9079744000001</v>
      </c>
      <c r="I321" s="300">
        <v>4.2317374009525004</v>
      </c>
      <c r="J321" s="300">
        <v>97.948828093054701</v>
      </c>
      <c r="K321" s="300">
        <v>0.66921033205106195</v>
      </c>
    </row>
    <row r="322" spans="1:11" x14ac:dyDescent="0.25">
      <c r="A322" s="300" t="s">
        <v>217</v>
      </c>
      <c r="B322" s="300" t="s">
        <v>218</v>
      </c>
      <c r="C322" s="300" t="s">
        <v>17</v>
      </c>
      <c r="D322" s="300">
        <v>194.76269909999999</v>
      </c>
      <c r="E322" s="300">
        <v>25.808049898466901</v>
      </c>
      <c r="F322" s="300">
        <v>4.70095406507488</v>
      </c>
      <c r="G322" s="300">
        <v>25.1646323275091</v>
      </c>
      <c r="H322" s="300">
        <v>3948.2835082000001</v>
      </c>
      <c r="I322" s="300">
        <v>4.9752420970416198</v>
      </c>
      <c r="J322" s="300">
        <v>95.299045934925104</v>
      </c>
      <c r="K322" s="300">
        <v>1.24133226597985</v>
      </c>
    </row>
    <row r="323" spans="1:11" x14ac:dyDescent="0.25">
      <c r="A323" s="300" t="s">
        <v>219</v>
      </c>
      <c r="B323" s="300" t="s">
        <v>220</v>
      </c>
      <c r="C323" s="300" t="s">
        <v>16</v>
      </c>
      <c r="D323" s="300">
        <v>546.93467069999997</v>
      </c>
      <c r="E323" s="300">
        <v>44.039102885363498</v>
      </c>
      <c r="F323" s="300">
        <v>2.8371870338812699</v>
      </c>
      <c r="G323" s="300">
        <v>42.837757110060899</v>
      </c>
      <c r="H323" s="300">
        <v>18730.422238399999</v>
      </c>
      <c r="I323" s="300">
        <v>5.3923473593146198</v>
      </c>
      <c r="J323" s="300">
        <v>97.162812966118693</v>
      </c>
      <c r="K323" s="300">
        <v>1.2508770106892799</v>
      </c>
    </row>
    <row r="324" spans="1:11" x14ac:dyDescent="0.25">
      <c r="A324" s="300" t="s">
        <v>219</v>
      </c>
      <c r="B324" s="300" t="s">
        <v>220</v>
      </c>
      <c r="C324" s="300" t="s">
        <v>17</v>
      </c>
      <c r="D324" s="300">
        <v>498.7319377</v>
      </c>
      <c r="E324" s="300">
        <v>32.570584501416199</v>
      </c>
      <c r="F324" s="300">
        <v>2.1321485602592398</v>
      </c>
      <c r="G324" s="300">
        <v>32.959557987503203</v>
      </c>
      <c r="H324" s="300">
        <v>22892.318151200001</v>
      </c>
      <c r="I324" s="300">
        <v>4.4615909984112996</v>
      </c>
      <c r="J324" s="300">
        <v>97.867851439740804</v>
      </c>
      <c r="K324" s="300">
        <v>0.71805677836000703</v>
      </c>
    </row>
    <row r="325" spans="1:11" x14ac:dyDescent="0.25">
      <c r="A325" s="300" t="s">
        <v>221</v>
      </c>
      <c r="B325" s="300" t="s">
        <v>222</v>
      </c>
      <c r="C325" s="300" t="s">
        <v>16</v>
      </c>
      <c r="D325" s="300">
        <v>145.54972090000001</v>
      </c>
      <c r="E325" s="300">
        <v>43.341887992684697</v>
      </c>
      <c r="F325" s="300">
        <v>1.25535254552209</v>
      </c>
      <c r="G325" s="300">
        <v>43.2705320830866</v>
      </c>
      <c r="H325" s="300">
        <v>11448.7806064</v>
      </c>
      <c r="I325" s="300">
        <v>3.7992263945337998</v>
      </c>
      <c r="J325" s="300">
        <v>98.744647454477899</v>
      </c>
      <c r="K325" s="300">
        <v>0.55010346380181996</v>
      </c>
    </row>
    <row r="326" spans="1:11" x14ac:dyDescent="0.25">
      <c r="A326" s="300" t="s">
        <v>221</v>
      </c>
      <c r="B326" s="300" t="s">
        <v>222</v>
      </c>
      <c r="C326" s="300" t="s">
        <v>17</v>
      </c>
      <c r="D326" s="300">
        <v>57.612640900000002</v>
      </c>
      <c r="E326" s="300">
        <v>58.000359676891399</v>
      </c>
      <c r="F326" s="300">
        <v>0.757885841287123</v>
      </c>
      <c r="G326" s="300">
        <v>57.621700834225599</v>
      </c>
      <c r="H326" s="300">
        <v>7544.1444788999997</v>
      </c>
      <c r="I326" s="300">
        <v>4.7756810990529397</v>
      </c>
      <c r="J326" s="300">
        <v>99.242114158712894</v>
      </c>
      <c r="K326" s="300">
        <v>0.44004172606905301</v>
      </c>
    </row>
    <row r="327" spans="1:11" x14ac:dyDescent="0.25">
      <c r="A327" s="300" t="s">
        <v>223</v>
      </c>
      <c r="B327" s="300" t="s">
        <v>224</v>
      </c>
      <c r="C327" s="300" t="s">
        <v>16</v>
      </c>
      <c r="D327" s="300">
        <v>164.8490856</v>
      </c>
      <c r="E327" s="300">
        <v>50.515858626016701</v>
      </c>
      <c r="F327" s="300">
        <v>1.5181495691998701</v>
      </c>
      <c r="G327" s="300">
        <v>50.242960084328203</v>
      </c>
      <c r="H327" s="300">
        <v>10693.704573700001</v>
      </c>
      <c r="I327" s="300">
        <v>5.6425186378827803</v>
      </c>
      <c r="J327" s="300">
        <v>98.481850430800094</v>
      </c>
      <c r="K327" s="300">
        <v>0.77452167961594198</v>
      </c>
    </row>
    <row r="328" spans="1:11" x14ac:dyDescent="0.25">
      <c r="A328" s="300" t="s">
        <v>223</v>
      </c>
      <c r="B328" s="300" t="s">
        <v>224</v>
      </c>
      <c r="C328" s="300" t="s">
        <v>17</v>
      </c>
      <c r="D328" s="300">
        <v>273.56827029999999</v>
      </c>
      <c r="E328" s="300">
        <v>29.7564880826509</v>
      </c>
      <c r="F328" s="300">
        <v>2.6031893210606998</v>
      </c>
      <c r="G328" s="300">
        <v>29.0654418691893</v>
      </c>
      <c r="H328" s="300">
        <v>10235.3973315</v>
      </c>
      <c r="I328" s="300">
        <v>4.6206809127549198</v>
      </c>
      <c r="J328" s="300">
        <v>97.396810678939303</v>
      </c>
      <c r="K328" s="300">
        <v>0.776851391317121</v>
      </c>
    </row>
    <row r="329" spans="1:11" x14ac:dyDescent="0.25">
      <c r="A329" s="300" t="s">
        <v>225</v>
      </c>
      <c r="B329" s="300" t="s">
        <v>226</v>
      </c>
      <c r="C329" s="300" t="s">
        <v>16</v>
      </c>
      <c r="D329" s="300">
        <v>225.6829146</v>
      </c>
      <c r="E329" s="300">
        <v>50.728083685045704</v>
      </c>
      <c r="F329" s="300">
        <v>1.0050064313390601</v>
      </c>
      <c r="G329" s="300">
        <v>49.861848032852798</v>
      </c>
      <c r="H329" s="300">
        <v>22230.184785599999</v>
      </c>
      <c r="I329" s="300">
        <v>4.5852027878234596</v>
      </c>
      <c r="J329" s="300">
        <v>98.994993568660902</v>
      </c>
      <c r="K329" s="300">
        <v>0.50620214361357097</v>
      </c>
    </row>
    <row r="330" spans="1:11" x14ac:dyDescent="0.25">
      <c r="A330" s="300" t="s">
        <v>225</v>
      </c>
      <c r="B330" s="300" t="s">
        <v>226</v>
      </c>
      <c r="C330" s="300" t="s">
        <v>17</v>
      </c>
      <c r="D330" s="300">
        <v>274.33372309999999</v>
      </c>
      <c r="E330" s="300">
        <v>38.409049934339301</v>
      </c>
      <c r="F330" s="300">
        <v>1.20874421620051</v>
      </c>
      <c r="G330" s="300">
        <v>38.165981100618097</v>
      </c>
      <c r="H330" s="300">
        <v>22421.429319499999</v>
      </c>
      <c r="I330" s="300">
        <v>5.01564054734843</v>
      </c>
      <c r="J330" s="300">
        <v>98.7912557837995</v>
      </c>
      <c r="K330" s="300">
        <v>0.466973605558269</v>
      </c>
    </row>
    <row r="331" spans="1:11" x14ac:dyDescent="0.25">
      <c r="A331" s="300" t="s">
        <v>227</v>
      </c>
      <c r="B331" s="300" t="s">
        <v>228</v>
      </c>
      <c r="C331" s="300" t="s">
        <v>16</v>
      </c>
      <c r="D331" s="300">
        <v>9.4342846999999992</v>
      </c>
      <c r="E331" s="300">
        <v>99.999999999999901</v>
      </c>
      <c r="F331" s="300">
        <v>0.20359047190799401</v>
      </c>
      <c r="G331" s="300">
        <v>101.380974227997</v>
      </c>
      <c r="H331" s="300">
        <v>4624.5176933000002</v>
      </c>
      <c r="I331" s="300">
        <v>5.4977712393569602</v>
      </c>
      <c r="J331" s="300">
        <v>99.796409528091999</v>
      </c>
      <c r="K331" s="300">
        <v>0.206823075932004</v>
      </c>
    </row>
    <row r="332" spans="1:11" x14ac:dyDescent="0.25">
      <c r="A332" s="300" t="s">
        <v>227</v>
      </c>
      <c r="B332" s="300" t="s">
        <v>228</v>
      </c>
      <c r="C332" s="300" t="s">
        <v>17</v>
      </c>
      <c r="D332" s="300">
        <v>49.390064299999999</v>
      </c>
      <c r="E332" s="300">
        <v>57.045599412942302</v>
      </c>
      <c r="F332" s="300">
        <v>1.0622793662891099</v>
      </c>
      <c r="G332" s="300">
        <v>56.096261510069397</v>
      </c>
      <c r="H332" s="300">
        <v>4600.0520568000002</v>
      </c>
      <c r="I332" s="300">
        <v>4.4747670845533598</v>
      </c>
      <c r="J332" s="300">
        <v>98.937720633710896</v>
      </c>
      <c r="K332" s="300">
        <v>0.60229708898105205</v>
      </c>
    </row>
    <row r="333" spans="1:11" x14ac:dyDescent="0.25">
      <c r="A333" s="300" t="s">
        <v>229</v>
      </c>
      <c r="B333" s="300" t="s">
        <v>230</v>
      </c>
      <c r="C333" s="300" t="s">
        <v>16</v>
      </c>
      <c r="D333" s="300">
        <v>505.65372669999999</v>
      </c>
      <c r="E333" s="300">
        <v>40.561870193013696</v>
      </c>
      <c r="F333" s="300">
        <v>1.4921206626844901</v>
      </c>
      <c r="G333" s="300">
        <v>39.860568018746697</v>
      </c>
      <c r="H333" s="300">
        <v>33382.606073299998</v>
      </c>
      <c r="I333" s="300">
        <v>4.5767657883811399</v>
      </c>
      <c r="J333" s="300">
        <v>98.507879337315501</v>
      </c>
      <c r="K333" s="300">
        <v>0.60377685081869403</v>
      </c>
    </row>
    <row r="334" spans="1:11" x14ac:dyDescent="0.25">
      <c r="A334" s="300" t="s">
        <v>229</v>
      </c>
      <c r="B334" s="300" t="s">
        <v>230</v>
      </c>
      <c r="C334" s="300" t="s">
        <v>17</v>
      </c>
      <c r="D334" s="300">
        <v>752.48550260000002</v>
      </c>
      <c r="E334" s="300">
        <v>35.683786056824999</v>
      </c>
      <c r="F334" s="300">
        <v>2.5889159161362598</v>
      </c>
      <c r="G334" s="300">
        <v>34.752124829836099</v>
      </c>
      <c r="H334" s="300">
        <v>28313.174680100001</v>
      </c>
      <c r="I334" s="300">
        <v>4.3414807906380402</v>
      </c>
      <c r="J334" s="300">
        <v>97.411084083863699</v>
      </c>
      <c r="K334" s="300">
        <v>0.92361490417311198</v>
      </c>
    </row>
    <row r="335" spans="1:11" x14ac:dyDescent="0.25">
      <c r="A335" s="300" t="s">
        <v>231</v>
      </c>
      <c r="B335" s="300" t="s">
        <v>232</v>
      </c>
      <c r="C335" s="300" t="s">
        <v>16</v>
      </c>
      <c r="D335" s="300">
        <v>498.61935560000001</v>
      </c>
      <c r="E335" s="300">
        <v>56.793511887135502</v>
      </c>
      <c r="F335" s="300">
        <v>1.23016267001492</v>
      </c>
      <c r="G335" s="300">
        <v>56.4270200829922</v>
      </c>
      <c r="H335" s="300">
        <v>40034.179090799997</v>
      </c>
      <c r="I335" s="300">
        <v>4.7741807764656397</v>
      </c>
      <c r="J335" s="300">
        <v>98.769837329985094</v>
      </c>
      <c r="K335" s="300">
        <v>0.702789592073227</v>
      </c>
    </row>
    <row r="336" spans="1:11" x14ac:dyDescent="0.25">
      <c r="A336" s="300" t="s">
        <v>231</v>
      </c>
      <c r="B336" s="300" t="s">
        <v>232</v>
      </c>
      <c r="C336" s="300" t="s">
        <v>17</v>
      </c>
      <c r="D336" s="300">
        <v>496.47608409999998</v>
      </c>
      <c r="E336" s="300">
        <v>36.885071690931099</v>
      </c>
      <c r="F336" s="300">
        <v>1.29647735378366</v>
      </c>
      <c r="G336" s="300">
        <v>36.998908638464101</v>
      </c>
      <c r="H336" s="300">
        <v>37797.7588789</v>
      </c>
      <c r="I336" s="300">
        <v>4.2256218552222098</v>
      </c>
      <c r="J336" s="300">
        <v>98.7035226462163</v>
      </c>
      <c r="K336" s="300">
        <v>0.48598313290612999</v>
      </c>
    </row>
    <row r="337" spans="1:11" x14ac:dyDescent="0.25">
      <c r="A337" s="300" t="s">
        <v>233</v>
      </c>
      <c r="B337" s="300" t="s">
        <v>234</v>
      </c>
      <c r="C337" s="300" t="s">
        <v>16</v>
      </c>
      <c r="D337" s="300">
        <v>63.6591649</v>
      </c>
      <c r="E337" s="300">
        <v>99.999999999999901</v>
      </c>
      <c r="F337" s="300">
        <v>0.27629671067380901</v>
      </c>
      <c r="G337" s="300">
        <v>100.746828624077</v>
      </c>
      <c r="H337" s="300">
        <v>22976.4866062</v>
      </c>
      <c r="I337" s="300">
        <v>5.1023462957154502</v>
      </c>
      <c r="J337" s="300">
        <v>99.723703289326195</v>
      </c>
      <c r="K337" s="300">
        <v>0.27913140448555601</v>
      </c>
    </row>
    <row r="338" spans="1:11" x14ac:dyDescent="0.25">
      <c r="A338" s="300" t="s">
        <v>233</v>
      </c>
      <c r="B338" s="300" t="s">
        <v>234</v>
      </c>
      <c r="C338" s="300" t="s">
        <v>17</v>
      </c>
      <c r="D338" s="300">
        <v>434.4883418</v>
      </c>
      <c r="E338" s="300">
        <v>42.917651796856497</v>
      </c>
      <c r="F338" s="300">
        <v>1.91243018365964</v>
      </c>
      <c r="G338" s="300">
        <v>42.314528303402597</v>
      </c>
      <c r="H338" s="300">
        <v>22284.685697199999</v>
      </c>
      <c r="I338" s="300">
        <v>4.2398782856016499</v>
      </c>
      <c r="J338" s="300">
        <v>98.087569816340405</v>
      </c>
      <c r="K338" s="300">
        <v>0.82501362085194596</v>
      </c>
    </row>
    <row r="339" spans="1:11" x14ac:dyDescent="0.25">
      <c r="A339" s="300" t="s">
        <v>235</v>
      </c>
      <c r="B339" s="300" t="s">
        <v>236</v>
      </c>
      <c r="C339" s="300" t="s">
        <v>16</v>
      </c>
      <c r="D339" s="300">
        <v>645.00959479999995</v>
      </c>
      <c r="E339" s="300">
        <v>25.898102729154001</v>
      </c>
      <c r="F339" s="300">
        <v>3.8073636051074402</v>
      </c>
      <c r="G339" s="300">
        <v>26.218379497071201</v>
      </c>
      <c r="H339" s="300">
        <v>16296.0987862</v>
      </c>
      <c r="I339" s="300">
        <v>4.6591331806634004</v>
      </c>
      <c r="J339" s="300">
        <v>96.192636394892602</v>
      </c>
      <c r="K339" s="300">
        <v>1.03773955703063</v>
      </c>
    </row>
    <row r="340" spans="1:11" x14ac:dyDescent="0.25">
      <c r="A340" s="300" t="s">
        <v>235</v>
      </c>
      <c r="B340" s="300" t="s">
        <v>236</v>
      </c>
      <c r="C340" s="300" t="s">
        <v>17</v>
      </c>
      <c r="D340" s="300">
        <v>627.53659330000005</v>
      </c>
      <c r="E340" s="300">
        <v>27.1290782686706</v>
      </c>
      <c r="F340" s="300">
        <v>3.5415168823863601</v>
      </c>
      <c r="G340" s="300">
        <v>26.797627941242201</v>
      </c>
      <c r="H340" s="300">
        <v>17091.8930788</v>
      </c>
      <c r="I340" s="300">
        <v>3.55650154763023</v>
      </c>
      <c r="J340" s="300">
        <v>96.458483117613696</v>
      </c>
      <c r="K340" s="300">
        <v>0.98388704336247101</v>
      </c>
    </row>
    <row r="341" spans="1:11" x14ac:dyDescent="0.25">
      <c r="A341" s="300" t="s">
        <v>237</v>
      </c>
      <c r="B341" s="300" t="s">
        <v>238</v>
      </c>
      <c r="C341" s="300" t="s">
        <v>16</v>
      </c>
      <c r="D341" s="300">
        <v>181.23927620000001</v>
      </c>
      <c r="E341" s="300">
        <v>22.823300521829299</v>
      </c>
      <c r="F341" s="300">
        <v>5.3238676427087697</v>
      </c>
      <c r="G341" s="300">
        <v>21.838774522214099</v>
      </c>
      <c r="H341" s="300">
        <v>3223.0391236999999</v>
      </c>
      <c r="I341" s="300">
        <v>3.8870243459138001</v>
      </c>
      <c r="J341" s="300">
        <v>94.676132357291195</v>
      </c>
      <c r="K341" s="300">
        <v>1.2280470498779801</v>
      </c>
    </row>
    <row r="342" spans="1:11" x14ac:dyDescent="0.25">
      <c r="A342" s="300" t="s">
        <v>237</v>
      </c>
      <c r="B342" s="300" t="s">
        <v>238</v>
      </c>
      <c r="C342" s="300" t="s">
        <v>17</v>
      </c>
      <c r="D342" s="300">
        <v>74.223736099999996</v>
      </c>
      <c r="E342" s="300">
        <v>29.973886115485801</v>
      </c>
      <c r="F342" s="300">
        <v>3.1689626876689201</v>
      </c>
      <c r="G342" s="300">
        <v>30.352002957181799</v>
      </c>
      <c r="H342" s="300">
        <v>2267.9854792000001</v>
      </c>
      <c r="I342" s="300">
        <v>5.1455359134861203</v>
      </c>
      <c r="J342" s="300">
        <v>96.831037312331105</v>
      </c>
      <c r="K342" s="300">
        <v>0.99332164084001895</v>
      </c>
    </row>
    <row r="343" spans="1:11" x14ac:dyDescent="0.25">
      <c r="A343" s="300" t="s">
        <v>239</v>
      </c>
      <c r="B343" s="300" t="s">
        <v>240</v>
      </c>
      <c r="C343" s="300" t="s">
        <v>16</v>
      </c>
      <c r="D343" s="300">
        <v>146.1686091</v>
      </c>
      <c r="E343" s="300">
        <v>26.331568063922699</v>
      </c>
      <c r="F343" s="300">
        <v>6.0812338171032803</v>
      </c>
      <c r="G343" s="300">
        <v>25.013201625283301</v>
      </c>
      <c r="H343" s="300">
        <v>2257.4325924999998</v>
      </c>
      <c r="I343" s="300">
        <v>5.0368225406553897</v>
      </c>
      <c r="J343" s="300">
        <v>93.918766182896704</v>
      </c>
      <c r="K343" s="300">
        <v>1.61960312917097</v>
      </c>
    </row>
    <row r="344" spans="1:11" x14ac:dyDescent="0.25">
      <c r="A344" s="300" t="s">
        <v>239</v>
      </c>
      <c r="B344" s="300" t="s">
        <v>240</v>
      </c>
      <c r="C344" s="300" t="s">
        <v>17</v>
      </c>
      <c r="D344" s="300">
        <v>120.8494785</v>
      </c>
      <c r="E344" s="300">
        <v>28.494886897908199</v>
      </c>
      <c r="F344" s="300">
        <v>4.84915637157426</v>
      </c>
      <c r="G344" s="300">
        <v>27.810280276228301</v>
      </c>
      <c r="H344" s="300">
        <v>2371.3258452</v>
      </c>
      <c r="I344" s="300">
        <v>5.0224470579639204</v>
      </c>
      <c r="J344" s="300">
        <v>95.150843628425704</v>
      </c>
      <c r="K344" s="300">
        <v>1.41729061618589</v>
      </c>
    </row>
    <row r="345" spans="1:11" x14ac:dyDescent="0.25">
      <c r="A345" s="300" t="s">
        <v>241</v>
      </c>
      <c r="B345" s="300" t="s">
        <v>242</v>
      </c>
      <c r="C345" s="300" t="s">
        <v>16</v>
      </c>
      <c r="D345" s="300">
        <v>271.6624233</v>
      </c>
      <c r="E345" s="300">
        <v>23.5976139720917</v>
      </c>
      <c r="F345" s="300">
        <v>6.6928521163883303</v>
      </c>
      <c r="G345" s="300">
        <v>23.1241353112738</v>
      </c>
      <c r="H345" s="300">
        <v>3787.3309411999999</v>
      </c>
      <c r="I345" s="300">
        <v>3.8902347530271602</v>
      </c>
      <c r="J345" s="300">
        <v>93.307147883611705</v>
      </c>
      <c r="K345" s="300">
        <v>1.6586769767173599</v>
      </c>
    </row>
    <row r="346" spans="1:11" x14ac:dyDescent="0.25">
      <c r="A346" s="300" t="s">
        <v>241</v>
      </c>
      <c r="B346" s="300" t="s">
        <v>242</v>
      </c>
      <c r="C346" s="300" t="s">
        <v>17</v>
      </c>
      <c r="D346" s="300">
        <v>93.655743999999999</v>
      </c>
      <c r="E346" s="300">
        <v>27.239484959241299</v>
      </c>
      <c r="F346" s="300">
        <v>2.6425059287526902</v>
      </c>
      <c r="G346" s="300">
        <v>27.388385774021199</v>
      </c>
      <c r="H346" s="300">
        <v>3450.5461055000001</v>
      </c>
      <c r="I346" s="300">
        <v>4.0445350297601497</v>
      </c>
      <c r="J346" s="300">
        <v>97.357494071247302</v>
      </c>
      <c r="K346" s="300">
        <v>0.74338367556844298</v>
      </c>
    </row>
    <row r="347" spans="1:11" x14ac:dyDescent="0.25">
      <c r="A347" s="300" t="s">
        <v>243</v>
      </c>
      <c r="B347" s="300" t="s">
        <v>244</v>
      </c>
      <c r="C347" s="300" t="s">
        <v>16</v>
      </c>
      <c r="D347" s="300">
        <v>24.219980400000001</v>
      </c>
      <c r="E347" s="300">
        <v>72.060450355369298</v>
      </c>
      <c r="F347" s="300">
        <v>0.56645802269468604</v>
      </c>
      <c r="G347" s="300">
        <v>71.839607269200002</v>
      </c>
      <c r="H347" s="300">
        <v>4251.4684960000004</v>
      </c>
      <c r="I347" s="300">
        <v>3.8673290989168301</v>
      </c>
      <c r="J347" s="300">
        <v>99.433541977305296</v>
      </c>
      <c r="K347" s="300">
        <v>0.40925950213220702</v>
      </c>
    </row>
    <row r="348" spans="1:11" x14ac:dyDescent="0.25">
      <c r="A348" s="300" t="s">
        <v>243</v>
      </c>
      <c r="B348" s="300" t="s">
        <v>244</v>
      </c>
      <c r="C348" s="300" t="s">
        <v>17</v>
      </c>
      <c r="D348" s="300">
        <v>27.080571200000001</v>
      </c>
      <c r="E348" s="300">
        <v>61.848442330254201</v>
      </c>
      <c r="F348" s="300">
        <v>0.81275561872451696</v>
      </c>
      <c r="G348" s="300">
        <v>61.893606820924198</v>
      </c>
      <c r="H348" s="300">
        <v>3304.8645517999998</v>
      </c>
      <c r="I348" s="300">
        <v>3.94754129605671</v>
      </c>
      <c r="J348" s="300">
        <v>99.187244381275505</v>
      </c>
      <c r="K348" s="300">
        <v>0.50716578548610902</v>
      </c>
    </row>
    <row r="349" spans="1:11" x14ac:dyDescent="0.25">
      <c r="A349" s="300" t="s">
        <v>245</v>
      </c>
      <c r="B349" s="300" t="s">
        <v>246</v>
      </c>
      <c r="C349" s="300" t="s">
        <v>16</v>
      </c>
      <c r="D349" s="300">
        <v>55.950361399999998</v>
      </c>
      <c r="E349" s="300">
        <v>70.877788020824795</v>
      </c>
      <c r="F349" s="300">
        <v>0.84357087529937302</v>
      </c>
      <c r="G349" s="300">
        <v>70.459037623381406</v>
      </c>
      <c r="H349" s="300">
        <v>6576.6116482999996</v>
      </c>
      <c r="I349" s="300">
        <v>5.7530474167570498</v>
      </c>
      <c r="J349" s="300">
        <v>99.156429124700594</v>
      </c>
      <c r="K349" s="300">
        <v>0.59942852486103804</v>
      </c>
    </row>
    <row r="350" spans="1:11" x14ac:dyDescent="0.25">
      <c r="A350" s="300" t="s">
        <v>245</v>
      </c>
      <c r="B350" s="300" t="s">
        <v>246</v>
      </c>
      <c r="C350" s="300" t="s">
        <v>17</v>
      </c>
      <c r="D350" s="300">
        <v>18.550661300000002</v>
      </c>
      <c r="E350" s="300">
        <v>100</v>
      </c>
      <c r="F350" s="300">
        <v>0.26043760464735699</v>
      </c>
      <c r="G350" s="300">
        <v>99.169958932895497</v>
      </c>
      <c r="H350" s="300">
        <v>7104.3305850999996</v>
      </c>
      <c r="I350" s="300">
        <v>3.8833920472833898</v>
      </c>
      <c r="J350" s="300">
        <v>99.739562395352607</v>
      </c>
      <c r="K350" s="300">
        <v>0.25895026945359401</v>
      </c>
    </row>
    <row r="351" spans="1:11" x14ac:dyDescent="0.25">
      <c r="A351" s="300" t="s">
        <v>247</v>
      </c>
      <c r="B351" s="300" t="s">
        <v>248</v>
      </c>
      <c r="C351" s="300" t="s">
        <v>16</v>
      </c>
      <c r="D351" s="300">
        <v>164.28774300000001</v>
      </c>
      <c r="E351" s="300">
        <v>37.235666431251403</v>
      </c>
      <c r="F351" s="300">
        <v>1.59670082831355</v>
      </c>
      <c r="G351" s="300">
        <v>36.536628907273901</v>
      </c>
      <c r="H351" s="300">
        <v>10124.912343</v>
      </c>
      <c r="I351" s="300">
        <v>4.3581324161320296</v>
      </c>
      <c r="J351" s="300">
        <v>98.403299171686399</v>
      </c>
      <c r="K351" s="300">
        <v>0.59284664367040296</v>
      </c>
    </row>
    <row r="352" spans="1:11" x14ac:dyDescent="0.25">
      <c r="A352" s="300" t="s">
        <v>247</v>
      </c>
      <c r="B352" s="300" t="s">
        <v>248</v>
      </c>
      <c r="C352" s="300" t="s">
        <v>17</v>
      </c>
      <c r="D352" s="300">
        <v>172.4241739</v>
      </c>
      <c r="E352" s="300">
        <v>38.389157716597502</v>
      </c>
      <c r="F352" s="300">
        <v>2.23328192653348</v>
      </c>
      <c r="G352" s="300">
        <v>38.053054850547497</v>
      </c>
      <c r="H352" s="300">
        <v>7548.2389386000004</v>
      </c>
      <c r="I352" s="300">
        <v>4.5174677344585197</v>
      </c>
      <c r="J352" s="300">
        <v>97.766718073466507</v>
      </c>
      <c r="K352" s="300">
        <v>0.86924468082537798</v>
      </c>
    </row>
    <row r="353" spans="1:11" x14ac:dyDescent="0.25">
      <c r="A353" s="300" t="s">
        <v>249</v>
      </c>
      <c r="B353" s="300" t="s">
        <v>250</v>
      </c>
      <c r="C353" s="300" t="s">
        <v>16</v>
      </c>
      <c r="D353" s="300">
        <v>22.4346304</v>
      </c>
      <c r="E353" s="300">
        <v>70.397648544284294</v>
      </c>
      <c r="F353" s="300">
        <v>0.24460346429346999</v>
      </c>
      <c r="G353" s="300">
        <v>70.068316377442997</v>
      </c>
      <c r="H353" s="300">
        <v>9149.4021073999993</v>
      </c>
      <c r="I353" s="300">
        <v>3.295854703886</v>
      </c>
      <c r="J353" s="300">
        <v>99.755396535706495</v>
      </c>
      <c r="K353" s="300">
        <v>0.171809781909881</v>
      </c>
    </row>
    <row r="354" spans="1:11" x14ac:dyDescent="0.25">
      <c r="A354" s="300" t="s">
        <v>249</v>
      </c>
      <c r="B354" s="300" t="s">
        <v>250</v>
      </c>
      <c r="C354" s="300" t="s">
        <v>17</v>
      </c>
      <c r="D354" s="300">
        <v>56.350216799999998</v>
      </c>
      <c r="E354" s="300">
        <v>57.434576652824298</v>
      </c>
      <c r="F354" s="300">
        <v>0.53511085081948995</v>
      </c>
      <c r="G354" s="300">
        <v>57.434977583242201</v>
      </c>
      <c r="H354" s="300">
        <v>10474.218676300001</v>
      </c>
      <c r="I354" s="300">
        <v>3.1101645543672101</v>
      </c>
      <c r="J354" s="300">
        <v>99.464889149180493</v>
      </c>
      <c r="K354" s="300">
        <v>0.30899425902210698</v>
      </c>
    </row>
    <row r="355" spans="1:11" x14ac:dyDescent="0.25">
      <c r="A355" s="300" t="s">
        <v>251</v>
      </c>
      <c r="B355" s="300" t="s">
        <v>252</v>
      </c>
      <c r="C355" s="300" t="s">
        <v>16</v>
      </c>
      <c r="D355" s="300">
        <v>40.301332799999997</v>
      </c>
      <c r="E355" s="300">
        <v>72.717615816371094</v>
      </c>
      <c r="F355" s="300">
        <v>0.560411602599867</v>
      </c>
      <c r="G355" s="300">
        <v>72.358652266144205</v>
      </c>
      <c r="H355" s="300">
        <v>7151.0795403000002</v>
      </c>
      <c r="I355" s="300">
        <v>3.5635553302377301</v>
      </c>
      <c r="J355" s="300">
        <v>99.439588397400101</v>
      </c>
      <c r="K355" s="300">
        <v>0.40779159419264599</v>
      </c>
    </row>
    <row r="356" spans="1:11" x14ac:dyDescent="0.25">
      <c r="A356" s="300" t="s">
        <v>251</v>
      </c>
      <c r="B356" s="300" t="s">
        <v>252</v>
      </c>
      <c r="C356" s="300" t="s">
        <v>17</v>
      </c>
      <c r="D356" s="300">
        <v>26.1013454</v>
      </c>
      <c r="E356" s="300">
        <v>72.5997359664767</v>
      </c>
      <c r="F356" s="300">
        <v>0.31122886445620501</v>
      </c>
      <c r="G356" s="300">
        <v>72.600960641816798</v>
      </c>
      <c r="H356" s="300">
        <v>8360.4425716000005</v>
      </c>
      <c r="I356" s="300">
        <v>3.0619345050372599</v>
      </c>
      <c r="J356" s="300">
        <v>99.688771135543803</v>
      </c>
      <c r="K356" s="300">
        <v>0.226660578534566</v>
      </c>
    </row>
    <row r="357" spans="1:11" x14ac:dyDescent="0.25">
      <c r="A357" s="300" t="s">
        <v>253</v>
      </c>
      <c r="B357" s="300" t="s">
        <v>254</v>
      </c>
      <c r="C357" s="300" t="s">
        <v>16</v>
      </c>
      <c r="D357" s="300">
        <v>75.540372399999995</v>
      </c>
      <c r="E357" s="300">
        <v>44.189693260370802</v>
      </c>
      <c r="F357" s="300">
        <v>0.99182892541693102</v>
      </c>
      <c r="G357" s="300">
        <v>43.807264236351102</v>
      </c>
      <c r="H357" s="300">
        <v>7540.7299806999999</v>
      </c>
      <c r="I357" s="300">
        <v>4.5880224005614396</v>
      </c>
      <c r="J357" s="300">
        <v>99.008171074583103</v>
      </c>
      <c r="K357" s="300">
        <v>0.438845716888005</v>
      </c>
    </row>
    <row r="358" spans="1:11" x14ac:dyDescent="0.25">
      <c r="A358" s="300" t="s">
        <v>253</v>
      </c>
      <c r="B358" s="300" t="s">
        <v>254</v>
      </c>
      <c r="C358" s="300" t="s">
        <v>17</v>
      </c>
      <c r="D358" s="300">
        <v>47.5105924</v>
      </c>
      <c r="E358" s="300">
        <v>70.768682264451598</v>
      </c>
      <c r="F358" s="300">
        <v>0.60898908441789601</v>
      </c>
      <c r="G358" s="300">
        <v>69.670438664350499</v>
      </c>
      <c r="H358" s="300">
        <v>7754.0401439999996</v>
      </c>
      <c r="I358" s="300">
        <v>4.9787546181065396</v>
      </c>
      <c r="J358" s="300">
        <v>99.3910109155821</v>
      </c>
      <c r="K358" s="300">
        <v>0.426885049888795</v>
      </c>
    </row>
    <row r="359" spans="1:11" x14ac:dyDescent="0.25">
      <c r="A359" s="300" t="s">
        <v>255</v>
      </c>
      <c r="B359" s="300" t="s">
        <v>256</v>
      </c>
      <c r="C359" s="300" t="s">
        <v>16</v>
      </c>
      <c r="D359" s="300">
        <v>137.46967530000001</v>
      </c>
      <c r="E359" s="300">
        <v>32.447996514334598</v>
      </c>
      <c r="F359" s="300">
        <v>2.0246155003772</v>
      </c>
      <c r="G359" s="300">
        <v>32.734919363222701</v>
      </c>
      <c r="H359" s="300">
        <v>6652.4455097999999</v>
      </c>
      <c r="I359" s="300">
        <v>4.2988153163056397</v>
      </c>
      <c r="J359" s="300">
        <v>97.975384499622805</v>
      </c>
      <c r="K359" s="300">
        <v>0.67645179944798906</v>
      </c>
    </row>
    <row r="360" spans="1:11" x14ac:dyDescent="0.25">
      <c r="A360" s="300" t="s">
        <v>255</v>
      </c>
      <c r="B360" s="300" t="s">
        <v>256</v>
      </c>
      <c r="C360" s="300" t="s">
        <v>17</v>
      </c>
      <c r="D360" s="300">
        <v>98.915010800000005</v>
      </c>
      <c r="E360" s="300">
        <v>37.349767155496899</v>
      </c>
      <c r="F360" s="300">
        <v>1.47803002156883</v>
      </c>
      <c r="G360" s="300">
        <v>37.055573651982201</v>
      </c>
      <c r="H360" s="300">
        <v>6593.4396340000003</v>
      </c>
      <c r="I360" s="300">
        <v>3.79732699442757</v>
      </c>
      <c r="J360" s="300">
        <v>98.521969978431201</v>
      </c>
      <c r="K360" s="300">
        <v>0.55590900523076103</v>
      </c>
    </row>
    <row r="361" spans="1:11" x14ac:dyDescent="0.25">
      <c r="A361" s="300" t="s">
        <v>257</v>
      </c>
      <c r="B361" s="300" t="s">
        <v>258</v>
      </c>
      <c r="C361" s="300" t="s">
        <v>16</v>
      </c>
      <c r="D361" s="300">
        <v>55.158873499999999</v>
      </c>
      <c r="E361" s="300">
        <v>44.7823920236577</v>
      </c>
      <c r="F361" s="300">
        <v>0.97133277648788496</v>
      </c>
      <c r="G361" s="300">
        <v>45.522038352994102</v>
      </c>
      <c r="H361" s="300">
        <v>5623.5204457999998</v>
      </c>
      <c r="I361" s="300">
        <v>4.2997586054457697</v>
      </c>
      <c r="J361" s="300">
        <v>99.028667223512102</v>
      </c>
      <c r="K361" s="300">
        <v>0.44650755326234798</v>
      </c>
    </row>
    <row r="362" spans="1:11" x14ac:dyDescent="0.25">
      <c r="A362" s="300" t="s">
        <v>257</v>
      </c>
      <c r="B362" s="300" t="s">
        <v>258</v>
      </c>
      <c r="C362" s="300" t="s">
        <v>17</v>
      </c>
      <c r="D362" s="300">
        <v>74.921206999999995</v>
      </c>
      <c r="E362" s="300">
        <v>42.544695074015202</v>
      </c>
      <c r="F362" s="300">
        <v>1.4446921041496299</v>
      </c>
      <c r="G362" s="300">
        <v>41.827294090759402</v>
      </c>
      <c r="H362" s="300">
        <v>5111.0424169999997</v>
      </c>
      <c r="I362" s="300">
        <v>4.7484667574227499</v>
      </c>
      <c r="J362" s="300">
        <v>98.555307895850405</v>
      </c>
      <c r="K362" s="300">
        <v>0.61313350646443399</v>
      </c>
    </row>
    <row r="363" spans="1:11" x14ac:dyDescent="0.25">
      <c r="A363" s="300" t="s">
        <v>259</v>
      </c>
      <c r="B363" s="300" t="s">
        <v>260</v>
      </c>
      <c r="C363" s="300" t="s">
        <v>16</v>
      </c>
      <c r="D363" s="300">
        <v>66.442014</v>
      </c>
      <c r="E363" s="300">
        <v>60.244107224218503</v>
      </c>
      <c r="F363" s="300">
        <v>0.62056144268833802</v>
      </c>
      <c r="G363" s="300">
        <v>59.914823919059899</v>
      </c>
      <c r="H363" s="300">
        <v>10640.316322799999</v>
      </c>
      <c r="I363" s="300">
        <v>3.4458847295340602</v>
      </c>
      <c r="J363" s="300">
        <v>99.379438557311701</v>
      </c>
      <c r="K363" s="300">
        <v>0.37413000223569998</v>
      </c>
    </row>
    <row r="364" spans="1:11" x14ac:dyDescent="0.25">
      <c r="A364" s="300" t="s">
        <v>259</v>
      </c>
      <c r="B364" s="300" t="s">
        <v>260</v>
      </c>
      <c r="C364" s="300" t="s">
        <v>17</v>
      </c>
      <c r="D364" s="300">
        <v>16.652658800000001</v>
      </c>
      <c r="E364" s="300">
        <v>100</v>
      </c>
      <c r="F364" s="300">
        <v>0.198449233156269</v>
      </c>
      <c r="G364" s="300">
        <v>100.062959293571</v>
      </c>
      <c r="H364" s="300">
        <v>8374.7422260000003</v>
      </c>
      <c r="I364" s="300">
        <v>4.3849455290887898</v>
      </c>
      <c r="J364" s="300">
        <v>99.801550766843704</v>
      </c>
      <c r="K364" s="300">
        <v>0.19896902790165</v>
      </c>
    </row>
    <row r="365" spans="1:11" x14ac:dyDescent="0.25">
      <c r="A365" s="300" t="s">
        <v>261</v>
      </c>
      <c r="B365" s="300" t="s">
        <v>262</v>
      </c>
      <c r="C365" s="300" t="s">
        <v>16</v>
      </c>
      <c r="D365" s="300">
        <v>159.18656350000001</v>
      </c>
      <c r="E365" s="300">
        <v>37.559709359968501</v>
      </c>
      <c r="F365" s="300">
        <v>1.4874134873715299</v>
      </c>
      <c r="G365" s="300">
        <v>37.3072320843673</v>
      </c>
      <c r="H365" s="300">
        <v>10543.053590400001</v>
      </c>
      <c r="I365" s="300">
        <v>4.0066196824960096</v>
      </c>
      <c r="J365" s="300">
        <v>98.512586512628502</v>
      </c>
      <c r="K365" s="300">
        <v>0.56329127214291796</v>
      </c>
    </row>
    <row r="366" spans="1:11" x14ac:dyDescent="0.25">
      <c r="A366" s="300" t="s">
        <v>261</v>
      </c>
      <c r="B366" s="300" t="s">
        <v>262</v>
      </c>
      <c r="C366" s="300" t="s">
        <v>17</v>
      </c>
      <c r="D366" s="300">
        <v>50.375235600000003</v>
      </c>
      <c r="E366" s="300">
        <v>73.310525229614697</v>
      </c>
      <c r="F366" s="300">
        <v>0.544142639064355</v>
      </c>
      <c r="G366" s="300">
        <v>72.984330508655205</v>
      </c>
      <c r="H366" s="300">
        <v>9207.3509529999992</v>
      </c>
      <c r="I366" s="300">
        <v>4.4390683986996597</v>
      </c>
      <c r="J366" s="300">
        <v>99.455857360935696</v>
      </c>
      <c r="K366" s="300">
        <v>0.39931168728654098</v>
      </c>
    </row>
    <row r="367" spans="1:11" x14ac:dyDescent="0.25">
      <c r="A367" s="300" t="s">
        <v>263</v>
      </c>
      <c r="B367" s="300" t="s">
        <v>264</v>
      </c>
      <c r="C367" s="300" t="s">
        <v>16</v>
      </c>
      <c r="D367" s="300">
        <v>38.131297699999998</v>
      </c>
      <c r="E367" s="300">
        <v>59.743243269029897</v>
      </c>
      <c r="F367" s="300">
        <v>0.39707796036960002</v>
      </c>
      <c r="G367" s="300">
        <v>59.738765167938602</v>
      </c>
      <c r="H367" s="300">
        <v>9564.8438119000002</v>
      </c>
      <c r="I367" s="300">
        <v>3.2075003873182202</v>
      </c>
      <c r="J367" s="300">
        <v>99.6029220396304</v>
      </c>
      <c r="K367" s="300">
        <v>0.23815513181877701</v>
      </c>
    </row>
    <row r="368" spans="1:11" x14ac:dyDescent="0.25">
      <c r="A368" s="300" t="s">
        <v>263</v>
      </c>
      <c r="B368" s="300" t="s">
        <v>264</v>
      </c>
      <c r="C368" s="300" t="s">
        <v>17</v>
      </c>
      <c r="D368" s="300"/>
      <c r="E368" s="300"/>
      <c r="F368" s="300"/>
      <c r="G368" s="300"/>
      <c r="H368" s="300">
        <v>7790.7634411999998</v>
      </c>
      <c r="I368" s="300">
        <v>3.7786334161656199</v>
      </c>
      <c r="J368" s="300">
        <v>100</v>
      </c>
      <c r="K368" s="300">
        <v>0</v>
      </c>
    </row>
    <row r="369" spans="1:11" x14ac:dyDescent="0.25">
      <c r="A369" s="300" t="s">
        <v>265</v>
      </c>
      <c r="B369" s="300" t="s">
        <v>266</v>
      </c>
      <c r="C369" s="300" t="s">
        <v>16</v>
      </c>
      <c r="D369" s="300">
        <v>17.999143199999999</v>
      </c>
      <c r="E369" s="300">
        <v>85.937851678214997</v>
      </c>
      <c r="F369" s="300">
        <v>0.66770452998654295</v>
      </c>
      <c r="G369" s="300">
        <v>84.851194866901906</v>
      </c>
      <c r="H369" s="300">
        <v>2677.6757237000002</v>
      </c>
      <c r="I369" s="300">
        <v>3.5348629371068601</v>
      </c>
      <c r="J369" s="300">
        <v>99.332295470013506</v>
      </c>
      <c r="K369" s="300">
        <v>0.57036361557258597</v>
      </c>
    </row>
    <row r="370" spans="1:11" x14ac:dyDescent="0.25">
      <c r="A370" s="300" t="s">
        <v>265</v>
      </c>
      <c r="B370" s="300" t="s">
        <v>266</v>
      </c>
      <c r="C370" s="300" t="s">
        <v>17</v>
      </c>
      <c r="D370" s="300">
        <v>10.8299846</v>
      </c>
      <c r="E370" s="300">
        <v>78.069579813693196</v>
      </c>
      <c r="F370" s="300">
        <v>0.56225603199745799</v>
      </c>
      <c r="G370" s="300">
        <v>76.693141322490504</v>
      </c>
      <c r="H370" s="300">
        <v>1915.3360293999999</v>
      </c>
      <c r="I370" s="300">
        <v>4.5938639154579697</v>
      </c>
      <c r="J370" s="300">
        <v>99.437743968002593</v>
      </c>
      <c r="K370" s="300">
        <v>0.43365003670315999</v>
      </c>
    </row>
    <row r="371" spans="1:11" x14ac:dyDescent="0.25">
      <c r="A371" s="300" t="s">
        <v>267</v>
      </c>
      <c r="B371" s="300" t="s">
        <v>268</v>
      </c>
      <c r="C371" s="300" t="s">
        <v>16</v>
      </c>
      <c r="D371" s="300">
        <v>827.95195439999998</v>
      </c>
      <c r="E371" s="300">
        <v>34.107346238708701</v>
      </c>
      <c r="F371" s="300">
        <v>2.0620266313198599</v>
      </c>
      <c r="G371" s="300">
        <v>33.800768807122203</v>
      </c>
      <c r="H371" s="300">
        <v>39324.388554899997</v>
      </c>
      <c r="I371" s="300">
        <v>4.1491991034863798</v>
      </c>
      <c r="J371" s="300">
        <v>97.937973368680105</v>
      </c>
      <c r="K371" s="300">
        <v>0.71165537780732502</v>
      </c>
    </row>
    <row r="372" spans="1:11" x14ac:dyDescent="0.25">
      <c r="A372" s="300" t="s">
        <v>267</v>
      </c>
      <c r="B372" s="300" t="s">
        <v>268</v>
      </c>
      <c r="C372" s="300" t="s">
        <v>17</v>
      </c>
      <c r="D372" s="300">
        <v>982.92992919999995</v>
      </c>
      <c r="E372" s="300">
        <v>37.217632598161202</v>
      </c>
      <c r="F372" s="300">
        <v>2.9553004167127899</v>
      </c>
      <c r="G372" s="300">
        <v>36.5268702122059</v>
      </c>
      <c r="H372" s="300">
        <v>32276.968916999998</v>
      </c>
      <c r="I372" s="300">
        <v>4.2703099214910702</v>
      </c>
      <c r="J372" s="300">
        <v>97.044699583287198</v>
      </c>
      <c r="K372" s="300">
        <v>1.11235209365249</v>
      </c>
    </row>
    <row r="373" spans="1:11" x14ac:dyDescent="0.25">
      <c r="A373" s="300" t="s">
        <v>269</v>
      </c>
      <c r="B373" s="300" t="s">
        <v>270</v>
      </c>
      <c r="C373" s="300" t="s">
        <v>16</v>
      </c>
      <c r="D373" s="300">
        <v>49.067044000000003</v>
      </c>
      <c r="E373" s="300">
        <v>99.999999999999901</v>
      </c>
      <c r="F373" s="300">
        <v>0.201643119686859</v>
      </c>
      <c r="G373" s="300">
        <v>99.556438214043695</v>
      </c>
      <c r="H373" s="300">
        <v>24284.5398136</v>
      </c>
      <c r="I373" s="300">
        <v>3.3380339190160502</v>
      </c>
      <c r="J373" s="300">
        <v>99.798356880313193</v>
      </c>
      <c r="K373" s="300">
        <v>0.201154321713606</v>
      </c>
    </row>
    <row r="374" spans="1:11" x14ac:dyDescent="0.25">
      <c r="A374" s="300" t="s">
        <v>269</v>
      </c>
      <c r="B374" s="300" t="s">
        <v>270</v>
      </c>
      <c r="C374" s="300" t="s">
        <v>17</v>
      </c>
      <c r="D374" s="300">
        <v>34.130301099999997</v>
      </c>
      <c r="E374" s="300">
        <v>99.999999999999702</v>
      </c>
      <c r="F374" s="300">
        <v>0.182477805652835</v>
      </c>
      <c r="G374" s="300">
        <v>99.987868654205002</v>
      </c>
      <c r="H374" s="300">
        <v>18669.679172</v>
      </c>
      <c r="I374" s="300">
        <v>4.0828234092253499</v>
      </c>
      <c r="J374" s="300">
        <v>99.817522194347205</v>
      </c>
      <c r="K374" s="300">
        <v>0.18278921839392701</v>
      </c>
    </row>
    <row r="375" spans="1:11" x14ac:dyDescent="0.25">
      <c r="A375" s="300" t="s">
        <v>271</v>
      </c>
      <c r="B375" s="300" t="s">
        <v>272</v>
      </c>
      <c r="C375" s="300" t="s">
        <v>16</v>
      </c>
      <c r="D375" s="300">
        <v>201.49888150000001</v>
      </c>
      <c r="E375" s="300">
        <v>35.908875549439998</v>
      </c>
      <c r="F375" s="300">
        <v>2.59151587414184</v>
      </c>
      <c r="G375" s="300">
        <v>36.4762164195797</v>
      </c>
      <c r="H375" s="300">
        <v>7573.8299717999998</v>
      </c>
      <c r="I375" s="300">
        <v>4.4751102195743702</v>
      </c>
      <c r="J375" s="300">
        <v>97.408484125858195</v>
      </c>
      <c r="K375" s="300">
        <v>0.97043594023942203</v>
      </c>
    </row>
    <row r="376" spans="1:11" x14ac:dyDescent="0.25">
      <c r="A376" s="300" t="s">
        <v>271</v>
      </c>
      <c r="B376" s="300" t="s">
        <v>272</v>
      </c>
      <c r="C376" s="300" t="s">
        <v>17</v>
      </c>
      <c r="D376" s="300">
        <v>152.65913159999999</v>
      </c>
      <c r="E376" s="300">
        <v>45.551159992950403</v>
      </c>
      <c r="F376" s="300">
        <v>2.4993220713217501</v>
      </c>
      <c r="G376" s="300">
        <v>44.134600132800102</v>
      </c>
      <c r="H376" s="300">
        <v>5955.3624535999998</v>
      </c>
      <c r="I376" s="300">
        <v>5.0586414887769999</v>
      </c>
      <c r="J376" s="300">
        <v>97.500677928678201</v>
      </c>
      <c r="K376" s="300">
        <v>1.1313416743784701</v>
      </c>
    </row>
    <row r="377" spans="1:11" x14ac:dyDescent="0.25">
      <c r="A377" s="300" t="s">
        <v>273</v>
      </c>
      <c r="B377" s="300" t="s">
        <v>274</v>
      </c>
      <c r="C377" s="300" t="s">
        <v>16</v>
      </c>
      <c r="D377" s="300">
        <v>54.2331869</v>
      </c>
      <c r="E377" s="300">
        <v>70.271795075848402</v>
      </c>
      <c r="F377" s="300">
        <v>0.453334644663757</v>
      </c>
      <c r="G377" s="300">
        <v>70.011826120806901</v>
      </c>
      <c r="H377" s="300">
        <v>11908.935200600001</v>
      </c>
      <c r="I377" s="300">
        <v>4.2636950655119898</v>
      </c>
      <c r="J377" s="300">
        <v>99.546665355336202</v>
      </c>
      <c r="K377" s="300">
        <v>0.31883324472440899</v>
      </c>
    </row>
    <row r="378" spans="1:11" x14ac:dyDescent="0.25">
      <c r="A378" s="300" t="s">
        <v>273</v>
      </c>
      <c r="B378" s="300" t="s">
        <v>274</v>
      </c>
      <c r="C378" s="300" t="s">
        <v>17</v>
      </c>
      <c r="D378" s="300">
        <v>32.097993899999999</v>
      </c>
      <c r="E378" s="300">
        <v>99.999999999999801</v>
      </c>
      <c r="F378" s="300">
        <v>0.356927253321284</v>
      </c>
      <c r="G378" s="300">
        <v>99.618735669988297</v>
      </c>
      <c r="H378" s="300">
        <v>8960.7692083999991</v>
      </c>
      <c r="I378" s="300">
        <v>5.4046847175730504</v>
      </c>
      <c r="J378" s="300">
        <v>99.643072746678698</v>
      </c>
      <c r="K378" s="300">
        <v>0.35684007650409499</v>
      </c>
    </row>
    <row r="379" spans="1:11" x14ac:dyDescent="0.25">
      <c r="A379" s="300" t="s">
        <v>275</v>
      </c>
      <c r="B379" s="300" t="s">
        <v>276</v>
      </c>
      <c r="C379" s="300" t="s">
        <v>16</v>
      </c>
      <c r="D379" s="300">
        <v>25.683154600000002</v>
      </c>
      <c r="E379" s="300">
        <v>100</v>
      </c>
      <c r="F379" s="300">
        <v>0.16487587639131099</v>
      </c>
      <c r="G379" s="300">
        <v>100.343847050562</v>
      </c>
      <c r="H379" s="300">
        <v>15551.583309199999</v>
      </c>
      <c r="I379" s="300">
        <v>3.8643884655054399</v>
      </c>
      <c r="J379" s="300">
        <v>99.835124123608693</v>
      </c>
      <c r="K379" s="300">
        <v>0.165716022974571</v>
      </c>
    </row>
    <row r="380" spans="1:11" x14ac:dyDescent="0.25">
      <c r="A380" s="300" t="s">
        <v>275</v>
      </c>
      <c r="B380" s="300" t="s">
        <v>276</v>
      </c>
      <c r="C380" s="300" t="s">
        <v>17</v>
      </c>
      <c r="D380" s="300">
        <v>46.915636599999999</v>
      </c>
      <c r="E380" s="300">
        <v>100</v>
      </c>
      <c r="F380" s="300">
        <v>0.41947158414366298</v>
      </c>
      <c r="G380" s="300">
        <v>100.524942297358</v>
      </c>
      <c r="H380" s="300">
        <v>11137.5455697</v>
      </c>
      <c r="I380" s="300">
        <v>5.3499158696664404</v>
      </c>
      <c r="J380" s="300">
        <v>99.580528415856307</v>
      </c>
      <c r="K380" s="300">
        <v>0.42344981958047601</v>
      </c>
    </row>
    <row r="381" spans="1:11" x14ac:dyDescent="0.25">
      <c r="A381" s="300" t="s">
        <v>277</v>
      </c>
      <c r="B381" s="300" t="s">
        <v>278</v>
      </c>
      <c r="C381" s="300" t="s">
        <v>16</v>
      </c>
      <c r="D381" s="300"/>
      <c r="E381" s="300"/>
      <c r="F381" s="300"/>
      <c r="G381" s="300"/>
      <c r="H381" s="300">
        <v>9709.4194418999996</v>
      </c>
      <c r="I381" s="300">
        <v>3.6619070833067502</v>
      </c>
      <c r="J381" s="300">
        <v>100</v>
      </c>
      <c r="K381" s="300">
        <v>0</v>
      </c>
    </row>
    <row r="382" spans="1:11" x14ac:dyDescent="0.25">
      <c r="A382" s="300" t="s">
        <v>277</v>
      </c>
      <c r="B382" s="300" t="s">
        <v>278</v>
      </c>
      <c r="C382" s="300" t="s">
        <v>17</v>
      </c>
      <c r="D382" s="300">
        <v>18.808856599999999</v>
      </c>
      <c r="E382" s="300">
        <v>99.999999999999801</v>
      </c>
      <c r="F382" s="300">
        <v>0.23483311003014701</v>
      </c>
      <c r="G382" s="300">
        <v>100.66863681602401</v>
      </c>
      <c r="H382" s="300">
        <v>7990.6479859999999</v>
      </c>
      <c r="I382" s="300">
        <v>6.3586376756579996</v>
      </c>
      <c r="J382" s="300">
        <v>99.765166889969905</v>
      </c>
      <c r="K382" s="300">
        <v>0.236959750611904</v>
      </c>
    </row>
    <row r="383" spans="1:11" x14ac:dyDescent="0.25">
      <c r="A383" s="300" t="s">
        <v>279</v>
      </c>
      <c r="B383" s="300" t="s">
        <v>280</v>
      </c>
      <c r="C383" s="300" t="s">
        <v>16</v>
      </c>
      <c r="D383" s="300">
        <v>15.017879300000001</v>
      </c>
      <c r="E383" s="300">
        <v>100</v>
      </c>
      <c r="F383" s="300">
        <v>0.39439444797280898</v>
      </c>
      <c r="G383" s="300">
        <v>100.294388468283</v>
      </c>
      <c r="H383" s="300">
        <v>3792.8144513000002</v>
      </c>
      <c r="I383" s="300">
        <v>4.4542203152698203</v>
      </c>
      <c r="J383" s="300">
        <v>99.6056055520272</v>
      </c>
      <c r="K383" s="300">
        <v>0.39712172578537902</v>
      </c>
    </row>
    <row r="384" spans="1:11" x14ac:dyDescent="0.25">
      <c r="A384" s="300" t="s">
        <v>279</v>
      </c>
      <c r="B384" s="300" t="s">
        <v>280</v>
      </c>
      <c r="C384" s="300" t="s">
        <v>17</v>
      </c>
      <c r="D384" s="300"/>
      <c r="E384" s="300"/>
      <c r="F384" s="300"/>
      <c r="G384" s="300"/>
      <c r="H384" s="300">
        <v>3021.8291082000001</v>
      </c>
      <c r="I384" s="300">
        <v>5.44606542344399</v>
      </c>
      <c r="J384" s="300">
        <v>100</v>
      </c>
      <c r="K384" s="300">
        <v>0</v>
      </c>
    </row>
    <row r="385" spans="1:11" x14ac:dyDescent="0.25">
      <c r="A385" s="300" t="s">
        <v>281</v>
      </c>
      <c r="B385" s="300" t="s">
        <v>282</v>
      </c>
      <c r="C385" s="300" t="s">
        <v>16</v>
      </c>
      <c r="D385" s="300">
        <v>130.20340759999999</v>
      </c>
      <c r="E385" s="300">
        <v>77.971531453559095</v>
      </c>
      <c r="F385" s="300">
        <v>0.86071022107178896</v>
      </c>
      <c r="G385" s="300">
        <v>77.363256163034393</v>
      </c>
      <c r="H385" s="300">
        <v>14997.2348884</v>
      </c>
      <c r="I385" s="300">
        <v>3.2860402702326401</v>
      </c>
      <c r="J385" s="300">
        <v>99.139289778928202</v>
      </c>
      <c r="K385" s="300">
        <v>0.67165445166495197</v>
      </c>
    </row>
    <row r="386" spans="1:11" x14ac:dyDescent="0.25">
      <c r="A386" s="300" t="s">
        <v>281</v>
      </c>
      <c r="B386" s="300" t="s">
        <v>282</v>
      </c>
      <c r="C386" s="300" t="s">
        <v>17</v>
      </c>
      <c r="D386" s="300">
        <v>36.868974700000003</v>
      </c>
      <c r="E386" s="300">
        <v>100</v>
      </c>
      <c r="F386" s="300">
        <v>0.276569836216289</v>
      </c>
      <c r="G386" s="300">
        <v>99.812191158118907</v>
      </c>
      <c r="H386" s="300">
        <v>13293.9321005</v>
      </c>
      <c r="I386" s="300">
        <v>4.4655644776535501</v>
      </c>
      <c r="J386" s="300">
        <v>99.723430163783704</v>
      </c>
      <c r="K386" s="300">
        <v>0.27681600317650501</v>
      </c>
    </row>
    <row r="387" spans="1:11" x14ac:dyDescent="0.25">
      <c r="A387" s="300" t="s">
        <v>283</v>
      </c>
      <c r="B387" s="300" t="s">
        <v>284</v>
      </c>
      <c r="C387" s="300" t="s">
        <v>16</v>
      </c>
      <c r="D387" s="300">
        <v>2503.7134341000001</v>
      </c>
      <c r="E387" s="300">
        <v>14.581758719134401</v>
      </c>
      <c r="F387" s="300">
        <v>17.0613473541136</v>
      </c>
      <c r="G387" s="300">
        <v>14.8578348624741</v>
      </c>
      <c r="H387" s="300">
        <v>12171.056278599999</v>
      </c>
      <c r="I387" s="300">
        <v>6.6183295682516698</v>
      </c>
      <c r="J387" s="300">
        <v>82.938652645886407</v>
      </c>
      <c r="K387" s="300">
        <v>3.0564118590284499</v>
      </c>
    </row>
    <row r="388" spans="1:11" x14ac:dyDescent="0.25">
      <c r="A388" s="300" t="s">
        <v>283</v>
      </c>
      <c r="B388" s="300" t="s">
        <v>284</v>
      </c>
      <c r="C388" s="300" t="s">
        <v>17</v>
      </c>
      <c r="D388" s="300">
        <v>1879.2754279999999</v>
      </c>
      <c r="E388" s="300">
        <v>18.646602060067401</v>
      </c>
      <c r="F388" s="300">
        <v>17.942267969496601</v>
      </c>
      <c r="G388" s="300">
        <v>17.708090067194899</v>
      </c>
      <c r="H388" s="300">
        <v>8594.7372842999994</v>
      </c>
      <c r="I388" s="300">
        <v>5.47829999652983</v>
      </c>
      <c r="J388" s="300">
        <v>82.057732030503402</v>
      </c>
      <c r="K388" s="300">
        <v>3.87194831433415</v>
      </c>
    </row>
    <row r="389" spans="1:11" x14ac:dyDescent="0.25">
      <c r="A389" s="300" t="s">
        <v>285</v>
      </c>
      <c r="B389" s="300" t="s">
        <v>286</v>
      </c>
      <c r="C389" s="300" t="s">
        <v>16</v>
      </c>
      <c r="D389" s="300">
        <v>566.44523730000003</v>
      </c>
      <c r="E389" s="300">
        <v>30.317491272484101</v>
      </c>
      <c r="F389" s="300">
        <v>5.3571093136913497</v>
      </c>
      <c r="G389" s="300">
        <v>30.077018256690899</v>
      </c>
      <c r="H389" s="300">
        <v>10007.265399</v>
      </c>
      <c r="I389" s="300">
        <v>4.0151472601767804</v>
      </c>
      <c r="J389" s="300">
        <v>94.642890686308604</v>
      </c>
      <c r="K389" s="300">
        <v>1.7024614681839201</v>
      </c>
    </row>
    <row r="390" spans="1:11" x14ac:dyDescent="0.25">
      <c r="A390" s="300" t="s">
        <v>285</v>
      </c>
      <c r="B390" s="300" t="s">
        <v>286</v>
      </c>
      <c r="C390" s="300" t="s">
        <v>17</v>
      </c>
      <c r="D390" s="300">
        <v>406.2422674</v>
      </c>
      <c r="E390" s="300">
        <v>32.543321799049103</v>
      </c>
      <c r="F390" s="300">
        <v>4.8758486463941697</v>
      </c>
      <c r="G390" s="300">
        <v>31.826044270291899</v>
      </c>
      <c r="H390" s="300">
        <v>7925.482051</v>
      </c>
      <c r="I390" s="300">
        <v>4.4965066659570301</v>
      </c>
      <c r="J390" s="300">
        <v>95.124151353605797</v>
      </c>
      <c r="K390" s="300">
        <v>1.6313309781712</v>
      </c>
    </row>
    <row r="391" spans="1:11" x14ac:dyDescent="0.25">
      <c r="A391" s="300" t="s">
        <v>287</v>
      </c>
      <c r="B391" s="300" t="s">
        <v>288</v>
      </c>
      <c r="C391" s="300" t="s">
        <v>16</v>
      </c>
      <c r="D391" s="300">
        <v>64.244600899999995</v>
      </c>
      <c r="E391" s="300">
        <v>58.246557795992501</v>
      </c>
      <c r="F391" s="300">
        <v>1.81466139178089</v>
      </c>
      <c r="G391" s="300">
        <v>57.845542168728102</v>
      </c>
      <c r="H391" s="300">
        <v>3476.0633149999999</v>
      </c>
      <c r="I391" s="300">
        <v>5.1423449594806101</v>
      </c>
      <c r="J391" s="300">
        <v>98.185338608219098</v>
      </c>
      <c r="K391" s="300">
        <v>1.0691012889315199</v>
      </c>
    </row>
    <row r="392" spans="1:11" x14ac:dyDescent="0.25">
      <c r="A392" s="300" t="s">
        <v>287</v>
      </c>
      <c r="B392" s="300" t="s">
        <v>288</v>
      </c>
      <c r="C392" s="300" t="s">
        <v>17</v>
      </c>
      <c r="D392" s="300">
        <v>32.680630000000001</v>
      </c>
      <c r="E392" s="300">
        <v>57.345780038420003</v>
      </c>
      <c r="F392" s="300">
        <v>0.99775760767440502</v>
      </c>
      <c r="G392" s="300">
        <v>56.407401401219303</v>
      </c>
      <c r="H392" s="300">
        <v>3242.7271191999998</v>
      </c>
      <c r="I392" s="300">
        <v>4.1272495421053703</v>
      </c>
      <c r="J392" s="300">
        <v>99.002242392325599</v>
      </c>
      <c r="K392" s="300">
        <v>0.56848120322548601</v>
      </c>
    </row>
    <row r="393" spans="1:11" x14ac:dyDescent="0.25">
      <c r="A393" s="300" t="s">
        <v>289</v>
      </c>
      <c r="B393" s="300" t="s">
        <v>290</v>
      </c>
      <c r="C393" s="300" t="s">
        <v>16</v>
      </c>
      <c r="D393" s="300">
        <v>119.98929</v>
      </c>
      <c r="E393" s="300">
        <v>41.070881443370602</v>
      </c>
      <c r="F393" s="300">
        <v>1.6584011852040801</v>
      </c>
      <c r="G393" s="300">
        <v>41.2339624666254</v>
      </c>
      <c r="H393" s="300">
        <v>7115.2497505000001</v>
      </c>
      <c r="I393" s="300">
        <v>4.16662000964154</v>
      </c>
      <c r="J393" s="300">
        <v>98.341598814795901</v>
      </c>
      <c r="K393" s="300">
        <v>0.695356319700423</v>
      </c>
    </row>
    <row r="394" spans="1:11" x14ac:dyDescent="0.25">
      <c r="A394" s="300" t="s">
        <v>289</v>
      </c>
      <c r="B394" s="300" t="s">
        <v>290</v>
      </c>
      <c r="C394" s="300" t="s">
        <v>17</v>
      </c>
      <c r="D394" s="300">
        <v>116.9503259</v>
      </c>
      <c r="E394" s="300">
        <v>33.788950225989701</v>
      </c>
      <c r="F394" s="300">
        <v>2.2342201133512098</v>
      </c>
      <c r="G394" s="300">
        <v>33.811377652327899</v>
      </c>
      <c r="H394" s="300">
        <v>5117.5529892000004</v>
      </c>
      <c r="I394" s="300">
        <v>4.1532268794457696</v>
      </c>
      <c r="J394" s="300">
        <v>97.765779886648801</v>
      </c>
      <c r="K394" s="300">
        <v>0.77268406285439795</v>
      </c>
    </row>
    <row r="395" spans="1:11" x14ac:dyDescent="0.25">
      <c r="A395" s="300" t="s">
        <v>291</v>
      </c>
      <c r="B395" s="300" t="s">
        <v>292</v>
      </c>
      <c r="C395" s="300" t="s">
        <v>16</v>
      </c>
      <c r="D395" s="300">
        <v>23.903813700000001</v>
      </c>
      <c r="E395" s="300">
        <v>99.999999999999801</v>
      </c>
      <c r="F395" s="300">
        <v>0.22639951317278001</v>
      </c>
      <c r="G395" s="300">
        <v>99.687132121546</v>
      </c>
      <c r="H395" s="300">
        <v>10534.340488600001</v>
      </c>
      <c r="I395" s="300">
        <v>4.6695038302120002</v>
      </c>
      <c r="J395" s="300">
        <v>99.773600486827206</v>
      </c>
      <c r="K395" s="300">
        <v>0.22620330500038799</v>
      </c>
    </row>
    <row r="396" spans="1:11" x14ac:dyDescent="0.25">
      <c r="A396" s="300" t="s">
        <v>291</v>
      </c>
      <c r="B396" s="300" t="s">
        <v>292</v>
      </c>
      <c r="C396" s="300" t="s">
        <v>17</v>
      </c>
      <c r="D396" s="300">
        <v>15.568418400000001</v>
      </c>
      <c r="E396" s="300">
        <v>99.999999999999901</v>
      </c>
      <c r="F396" s="300">
        <v>0.187539029612626</v>
      </c>
      <c r="G396" s="300">
        <v>100.58077547565701</v>
      </c>
      <c r="H396" s="300">
        <v>8285.8600533999997</v>
      </c>
      <c r="I396" s="300">
        <v>5.8250236023599404</v>
      </c>
      <c r="J396" s="300">
        <v>99.812460970387406</v>
      </c>
      <c r="K396" s="300">
        <v>0.18898262648775299</v>
      </c>
    </row>
    <row r="397" spans="1:11" x14ac:dyDescent="0.25">
      <c r="A397" s="300" t="s">
        <v>293</v>
      </c>
      <c r="B397" s="300" t="s">
        <v>294</v>
      </c>
      <c r="C397" s="300" t="s">
        <v>16</v>
      </c>
      <c r="D397" s="300">
        <v>206.2107326</v>
      </c>
      <c r="E397" s="300">
        <v>46.736240481743302</v>
      </c>
      <c r="F397" s="300">
        <v>0.98810834753522503</v>
      </c>
      <c r="G397" s="300">
        <v>46.633870150860602</v>
      </c>
      <c r="H397" s="300">
        <v>20663.032312899999</v>
      </c>
      <c r="I397" s="300">
        <v>3.31653126065319</v>
      </c>
      <c r="J397" s="300">
        <v>99.011891652464797</v>
      </c>
      <c r="K397" s="300">
        <v>0.46539173835481501</v>
      </c>
    </row>
    <row r="398" spans="1:11" x14ac:dyDescent="0.25">
      <c r="A398" s="300" t="s">
        <v>293</v>
      </c>
      <c r="B398" s="300" t="s">
        <v>294</v>
      </c>
      <c r="C398" s="300" t="s">
        <v>17</v>
      </c>
      <c r="D398" s="300">
        <v>96.983818999999997</v>
      </c>
      <c r="E398" s="300">
        <v>61.034024330950601</v>
      </c>
      <c r="F398" s="300">
        <v>0.57673566322972403</v>
      </c>
      <c r="G398" s="300">
        <v>61.744175481411503</v>
      </c>
      <c r="H398" s="300">
        <v>16719.007489200001</v>
      </c>
      <c r="I398" s="300">
        <v>5.0365827571520798</v>
      </c>
      <c r="J398" s="300">
        <v>99.423264336770302</v>
      </c>
      <c r="K398" s="300">
        <v>0.35816635306023098</v>
      </c>
    </row>
    <row r="399" spans="1:11" x14ac:dyDescent="0.25">
      <c r="A399" s="300" t="s">
        <v>295</v>
      </c>
      <c r="B399" s="300" t="s">
        <v>296</v>
      </c>
      <c r="C399" s="300" t="s">
        <v>16</v>
      </c>
      <c r="D399" s="300">
        <v>71.482125400000001</v>
      </c>
      <c r="E399" s="300">
        <v>57.5803820855159</v>
      </c>
      <c r="F399" s="300">
        <v>0.38549735126513801</v>
      </c>
      <c r="G399" s="300">
        <v>57.970283797039102</v>
      </c>
      <c r="H399" s="300">
        <v>18471.349664599999</v>
      </c>
      <c r="I399" s="300">
        <v>3.8948180166442001</v>
      </c>
      <c r="J399" s="300">
        <v>99.614502648734899</v>
      </c>
      <c r="K399" s="300">
        <v>0.224338728414369</v>
      </c>
    </row>
    <row r="400" spans="1:11" x14ac:dyDescent="0.25">
      <c r="A400" s="300" t="s">
        <v>295</v>
      </c>
      <c r="B400" s="300" t="s">
        <v>296</v>
      </c>
      <c r="C400" s="300" t="s">
        <v>17</v>
      </c>
      <c r="D400" s="300">
        <v>86.627177700000004</v>
      </c>
      <c r="E400" s="300">
        <v>75.414815670633502</v>
      </c>
      <c r="F400" s="300">
        <v>0.55256332894669802</v>
      </c>
      <c r="G400" s="300">
        <v>74.865797179217495</v>
      </c>
      <c r="H400" s="300">
        <v>15590.7030326</v>
      </c>
      <c r="I400" s="300">
        <v>4.1253377863952903</v>
      </c>
      <c r="J400" s="300">
        <v>99.447436671053296</v>
      </c>
      <c r="K400" s="300">
        <v>0.41597949126061201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816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01" t="s">
        <v>72</v>
      </c>
      <c r="B411" s="301" t="s">
        <v>73</v>
      </c>
      <c r="C411" s="301" t="s">
        <v>16</v>
      </c>
      <c r="D411" s="301">
        <v>2.6959304999999998</v>
      </c>
      <c r="E411" s="301"/>
      <c r="F411" s="301">
        <v>2.4487591722485398</v>
      </c>
      <c r="G411" s="301"/>
      <c r="H411" s="301">
        <v>107.3978072</v>
      </c>
      <c r="I411" s="301"/>
      <c r="J411" s="301">
        <v>97.551240827751499</v>
      </c>
      <c r="K411" s="301"/>
    </row>
    <row r="412" spans="1:11" x14ac:dyDescent="0.25">
      <c r="A412" s="301" t="s">
        <v>72</v>
      </c>
      <c r="B412" s="301" t="s">
        <v>73</v>
      </c>
      <c r="C412" s="301" t="s">
        <v>17</v>
      </c>
      <c r="D412" s="301"/>
      <c r="E412" s="301"/>
      <c r="F412" s="301"/>
      <c r="G412" s="301"/>
      <c r="H412" s="301">
        <v>48.190215600000002</v>
      </c>
      <c r="I412" s="301"/>
      <c r="J412" s="301">
        <v>100</v>
      </c>
      <c r="K412" s="301"/>
    </row>
    <row r="413" spans="1:11" x14ac:dyDescent="0.25">
      <c r="A413" s="301" t="s">
        <v>74</v>
      </c>
      <c r="B413" s="301" t="s">
        <v>75</v>
      </c>
      <c r="C413" s="301" t="s">
        <v>16</v>
      </c>
      <c r="D413" s="301">
        <v>1.6984925</v>
      </c>
      <c r="E413" s="301"/>
      <c r="F413" s="301">
        <v>0.67114093959731502</v>
      </c>
      <c r="G413" s="301"/>
      <c r="H413" s="301">
        <v>251.37689</v>
      </c>
      <c r="I413" s="301"/>
      <c r="J413" s="301">
        <v>99.328859060402706</v>
      </c>
      <c r="K413" s="301"/>
    </row>
    <row r="414" spans="1:11" x14ac:dyDescent="0.25">
      <c r="A414" s="301" t="s">
        <v>74</v>
      </c>
      <c r="B414" s="301" t="s">
        <v>75</v>
      </c>
      <c r="C414" s="301" t="s">
        <v>17</v>
      </c>
      <c r="D414" s="301">
        <v>1.6984925</v>
      </c>
      <c r="E414" s="301"/>
      <c r="F414" s="301">
        <v>1.4492753623188399</v>
      </c>
      <c r="G414" s="301"/>
      <c r="H414" s="301">
        <v>115.49749</v>
      </c>
      <c r="I414" s="301"/>
      <c r="J414" s="301">
        <v>98.550724637681199</v>
      </c>
      <c r="K414" s="301"/>
    </row>
    <row r="415" spans="1:11" x14ac:dyDescent="0.25">
      <c r="A415" s="301" t="s">
        <v>76</v>
      </c>
      <c r="B415" s="301" t="s">
        <v>77</v>
      </c>
      <c r="C415" s="301" t="s">
        <v>16</v>
      </c>
      <c r="D415" s="301">
        <v>2.0296443000000002</v>
      </c>
      <c r="E415" s="301"/>
      <c r="F415" s="301">
        <v>0.93548379377271496</v>
      </c>
      <c r="G415" s="301"/>
      <c r="H415" s="301">
        <v>214.93235050000001</v>
      </c>
      <c r="I415" s="301"/>
      <c r="J415" s="301">
        <v>99.064516206227296</v>
      </c>
      <c r="K415" s="301"/>
    </row>
    <row r="416" spans="1:11" x14ac:dyDescent="0.25">
      <c r="A416" s="301" t="s">
        <v>76</v>
      </c>
      <c r="B416" s="301" t="s">
        <v>77</v>
      </c>
      <c r="C416" s="301" t="s">
        <v>17</v>
      </c>
      <c r="D416" s="301"/>
      <c r="E416" s="301"/>
      <c r="F416" s="301"/>
      <c r="G416" s="301"/>
      <c r="H416" s="301">
        <v>118.7965877</v>
      </c>
      <c r="I416" s="301"/>
      <c r="J416" s="301">
        <v>100</v>
      </c>
      <c r="K416" s="301"/>
    </row>
    <row r="417" spans="1:11" x14ac:dyDescent="0.25">
      <c r="A417" s="301" t="s">
        <v>80</v>
      </c>
      <c r="B417" s="301" t="s">
        <v>81</v>
      </c>
      <c r="C417" s="301" t="s">
        <v>16</v>
      </c>
      <c r="D417" s="301">
        <v>28.081723199999999</v>
      </c>
      <c r="E417" s="301"/>
      <c r="F417" s="301">
        <v>1.3743161099225301</v>
      </c>
      <c r="G417" s="301"/>
      <c r="H417" s="301">
        <v>2015.2417158000001</v>
      </c>
      <c r="I417" s="301"/>
      <c r="J417" s="301">
        <v>98.625683890077497</v>
      </c>
      <c r="K417" s="301"/>
    </row>
    <row r="418" spans="1:11" x14ac:dyDescent="0.25">
      <c r="A418" s="301" t="s">
        <v>80</v>
      </c>
      <c r="B418" s="301" t="s">
        <v>81</v>
      </c>
      <c r="C418" s="301" t="s">
        <v>17</v>
      </c>
      <c r="D418" s="301">
        <v>16.970380599999999</v>
      </c>
      <c r="E418" s="301"/>
      <c r="F418" s="301">
        <v>1.91650270740117</v>
      </c>
      <c r="G418" s="301"/>
      <c r="H418" s="301">
        <v>868.51652920000004</v>
      </c>
      <c r="I418" s="301"/>
      <c r="J418" s="301">
        <v>98.083497292598807</v>
      </c>
      <c r="K418" s="301"/>
    </row>
    <row r="419" spans="1:11" x14ac:dyDescent="0.25">
      <c r="A419" s="301" t="s">
        <v>92</v>
      </c>
      <c r="B419" s="301" t="s">
        <v>93</v>
      </c>
      <c r="C419" s="301" t="s">
        <v>16</v>
      </c>
      <c r="D419" s="301">
        <v>10.1175801</v>
      </c>
      <c r="E419" s="301"/>
      <c r="F419" s="301">
        <v>1.10619091794367</v>
      </c>
      <c r="G419" s="301"/>
      <c r="H419" s="301">
        <v>904.51477999999997</v>
      </c>
      <c r="I419" s="301"/>
      <c r="J419" s="301">
        <v>98.893809082056293</v>
      </c>
      <c r="K419" s="301"/>
    </row>
    <row r="420" spans="1:11" x14ac:dyDescent="0.25">
      <c r="A420" s="301" t="s">
        <v>92</v>
      </c>
      <c r="B420" s="301" t="s">
        <v>93</v>
      </c>
      <c r="C420" s="301" t="s">
        <v>17</v>
      </c>
      <c r="D420" s="301">
        <v>9.2722732000000008</v>
      </c>
      <c r="E420" s="301"/>
      <c r="F420" s="301">
        <v>2.7833977053536101</v>
      </c>
      <c r="G420" s="301"/>
      <c r="H420" s="301">
        <v>323.85558639999999</v>
      </c>
      <c r="I420" s="301"/>
      <c r="J420" s="301">
        <v>97.216602294646407</v>
      </c>
      <c r="K420" s="301"/>
    </row>
    <row r="421" spans="1:11" x14ac:dyDescent="0.25">
      <c r="A421" s="301" t="s">
        <v>108</v>
      </c>
      <c r="B421" s="301" t="s">
        <v>109</v>
      </c>
      <c r="C421" s="301" t="s">
        <v>16</v>
      </c>
      <c r="D421" s="301">
        <v>33.295264600000003</v>
      </c>
      <c r="E421" s="301"/>
      <c r="F421" s="301">
        <v>1.6134672954429301</v>
      </c>
      <c r="G421" s="301"/>
      <c r="H421" s="301">
        <v>2030.2894572</v>
      </c>
      <c r="I421" s="301"/>
      <c r="J421" s="301">
        <v>98.386532704557098</v>
      </c>
      <c r="K421" s="301"/>
    </row>
    <row r="422" spans="1:11" x14ac:dyDescent="0.25">
      <c r="A422" s="301" t="s">
        <v>108</v>
      </c>
      <c r="B422" s="301" t="s">
        <v>109</v>
      </c>
      <c r="C422" s="301" t="s">
        <v>17</v>
      </c>
      <c r="D422" s="301">
        <v>11.738618000000001</v>
      </c>
      <c r="E422" s="301"/>
      <c r="F422" s="301">
        <v>1.2129273511232099</v>
      </c>
      <c r="G422" s="301"/>
      <c r="H422" s="301">
        <v>956.05372250000005</v>
      </c>
      <c r="I422" s="301"/>
      <c r="J422" s="301">
        <v>98.787072648876801</v>
      </c>
      <c r="K422" s="301"/>
    </row>
    <row r="423" spans="1:11" x14ac:dyDescent="0.25">
      <c r="A423" s="301" t="s">
        <v>110</v>
      </c>
      <c r="B423" s="301" t="s">
        <v>111</v>
      </c>
      <c r="C423" s="301" t="s">
        <v>16</v>
      </c>
      <c r="D423" s="301">
        <v>21.6555888</v>
      </c>
      <c r="E423" s="301"/>
      <c r="F423" s="301">
        <v>2.6666666666666701</v>
      </c>
      <c r="G423" s="301"/>
      <c r="H423" s="301">
        <v>790.42899120000004</v>
      </c>
      <c r="I423" s="301"/>
      <c r="J423" s="301">
        <v>97.3333333333333</v>
      </c>
      <c r="K423" s="301"/>
    </row>
    <row r="424" spans="1:11" x14ac:dyDescent="0.25">
      <c r="A424" s="301" t="s">
        <v>110</v>
      </c>
      <c r="B424" s="301" t="s">
        <v>111</v>
      </c>
      <c r="C424" s="301" t="s">
        <v>17</v>
      </c>
      <c r="D424" s="301">
        <v>9.0231619999999992</v>
      </c>
      <c r="E424" s="301"/>
      <c r="F424" s="301">
        <v>2.7932960893854699</v>
      </c>
      <c r="G424" s="301"/>
      <c r="H424" s="301">
        <v>314.00603760000001</v>
      </c>
      <c r="I424" s="301"/>
      <c r="J424" s="301">
        <v>97.206703910614493</v>
      </c>
      <c r="K424" s="301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817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02" t="s">
        <v>14</v>
      </c>
      <c r="B435" s="302" t="s">
        <v>15</v>
      </c>
      <c r="C435" s="302" t="s">
        <v>16</v>
      </c>
      <c r="D435" s="302">
        <v>99.574224000000001</v>
      </c>
      <c r="E435" s="302"/>
      <c r="F435" s="302">
        <v>1.5525102708636001</v>
      </c>
      <c r="G435" s="302"/>
      <c r="H435" s="302">
        <v>6314.1819919</v>
      </c>
      <c r="I435" s="302"/>
      <c r="J435" s="302">
        <v>98.447489729136393</v>
      </c>
      <c r="K435" s="302"/>
    </row>
    <row r="436" spans="1:11" x14ac:dyDescent="0.25">
      <c r="A436" s="302" t="s">
        <v>14</v>
      </c>
      <c r="B436" s="302" t="s">
        <v>15</v>
      </c>
      <c r="C436" s="302" t="s">
        <v>17</v>
      </c>
      <c r="D436" s="302">
        <v>48.702926300000001</v>
      </c>
      <c r="E436" s="302"/>
      <c r="F436" s="302">
        <v>1.7433631657922899</v>
      </c>
      <c r="G436" s="302"/>
      <c r="H436" s="302">
        <v>2744.9161690000001</v>
      </c>
      <c r="I436" s="302"/>
      <c r="J436" s="302">
        <v>98.256636834207697</v>
      </c>
      <c r="K436" s="302"/>
    </row>
    <row r="437" spans="1:11" x14ac:dyDescent="0.25">
      <c r="A437" s="302" t="s">
        <v>27</v>
      </c>
      <c r="B437" s="302" t="s">
        <v>28</v>
      </c>
      <c r="C437" s="302" t="s">
        <v>16</v>
      </c>
      <c r="D437" s="302">
        <v>20.530804400000001</v>
      </c>
      <c r="E437" s="302">
        <v>70.231780626625806</v>
      </c>
      <c r="F437" s="302">
        <v>0.40687731502345298</v>
      </c>
      <c r="G437" s="302">
        <v>69.913142914310299</v>
      </c>
      <c r="H437" s="302">
        <v>5025.4139169999999</v>
      </c>
      <c r="I437" s="302">
        <v>3.4879779776362501</v>
      </c>
      <c r="J437" s="302">
        <v>99.593122684976507</v>
      </c>
      <c r="K437" s="302">
        <v>0.28562285333499798</v>
      </c>
    </row>
    <row r="438" spans="1:11" x14ac:dyDescent="0.25">
      <c r="A438" s="302" t="s">
        <v>27</v>
      </c>
      <c r="B438" s="302" t="s">
        <v>28</v>
      </c>
      <c r="C438" s="302" t="s">
        <v>17</v>
      </c>
      <c r="D438" s="302">
        <v>14.371767200000001</v>
      </c>
      <c r="E438" s="302">
        <v>99.999999999999801</v>
      </c>
      <c r="F438" s="302">
        <v>0.47662327591864501</v>
      </c>
      <c r="G438" s="302">
        <v>100.01370291487601</v>
      </c>
      <c r="H438" s="302">
        <v>3000.9587729</v>
      </c>
      <c r="I438" s="302">
        <v>6.4898193958180004</v>
      </c>
      <c r="J438" s="302">
        <v>99.523376724081302</v>
      </c>
      <c r="K438" s="302">
        <v>0.47897147674359603</v>
      </c>
    </row>
    <row r="439" spans="1:11" x14ac:dyDescent="0.25">
      <c r="A439" s="302" t="s">
        <v>29</v>
      </c>
      <c r="B439" s="302" t="s">
        <v>30</v>
      </c>
      <c r="C439" s="302" t="s">
        <v>16</v>
      </c>
      <c r="D439" s="302">
        <v>6.6451843000000004</v>
      </c>
      <c r="E439" s="302">
        <v>100</v>
      </c>
      <c r="F439" s="302">
        <v>0.28951659816849401</v>
      </c>
      <c r="G439" s="302">
        <v>100.561062247921</v>
      </c>
      <c r="H439" s="302">
        <v>2288.6236680000002</v>
      </c>
      <c r="I439" s="302">
        <v>4.33089166940157</v>
      </c>
      <c r="J439" s="302">
        <v>99.710483401831496</v>
      </c>
      <c r="K439" s="302">
        <v>0.29198631534960101</v>
      </c>
    </row>
    <row r="440" spans="1:11" x14ac:dyDescent="0.25">
      <c r="A440" s="302" t="s">
        <v>29</v>
      </c>
      <c r="B440" s="302" t="s">
        <v>30</v>
      </c>
      <c r="C440" s="302" t="s">
        <v>17</v>
      </c>
      <c r="D440" s="302">
        <v>32.3223226</v>
      </c>
      <c r="E440" s="302">
        <v>40.908272172920697</v>
      </c>
      <c r="F440" s="302">
        <v>2.1843783375242198</v>
      </c>
      <c r="G440" s="302">
        <v>41.334479875108499</v>
      </c>
      <c r="H440" s="302">
        <v>1447.3811722</v>
      </c>
      <c r="I440" s="302">
        <v>5.9714628200903102</v>
      </c>
      <c r="J440" s="302">
        <v>97.815621662475806</v>
      </c>
      <c r="K440" s="302">
        <v>0.92306464854432402</v>
      </c>
    </row>
    <row r="441" spans="1:11" x14ac:dyDescent="0.25">
      <c r="A441" s="302" t="s">
        <v>31</v>
      </c>
      <c r="B441" s="302" t="s">
        <v>32</v>
      </c>
      <c r="C441" s="302" t="s">
        <v>16</v>
      </c>
      <c r="D441" s="302">
        <v>2.2633540000000001</v>
      </c>
      <c r="E441" s="302">
        <v>70.000000000000099</v>
      </c>
      <c r="F441" s="302">
        <v>0.49140049140049102</v>
      </c>
      <c r="G441" s="302">
        <v>70.472111796166701</v>
      </c>
      <c r="H441" s="302">
        <v>458.329185</v>
      </c>
      <c r="I441" s="302">
        <v>4.2085548774346098</v>
      </c>
      <c r="J441" s="302">
        <v>99.508599508599502</v>
      </c>
      <c r="K441" s="302">
        <v>0.34801042862304499</v>
      </c>
    </row>
    <row r="442" spans="1:11" x14ac:dyDescent="0.25">
      <c r="A442" s="302" t="s">
        <v>31</v>
      </c>
      <c r="B442" s="302" t="s">
        <v>32</v>
      </c>
      <c r="C442" s="302" t="s">
        <v>17</v>
      </c>
      <c r="D442" s="302"/>
      <c r="E442" s="302"/>
      <c r="F442" s="302"/>
      <c r="G442" s="302"/>
      <c r="H442" s="302">
        <v>164.093165</v>
      </c>
      <c r="I442" s="302">
        <v>11.5450830112229</v>
      </c>
      <c r="J442" s="302">
        <v>100</v>
      </c>
      <c r="K442" s="302">
        <v>0</v>
      </c>
    </row>
    <row r="443" spans="1:11" x14ac:dyDescent="0.25">
      <c r="A443" s="302" t="s">
        <v>33</v>
      </c>
      <c r="B443" s="302" t="s">
        <v>34</v>
      </c>
      <c r="C443" s="302" t="s">
        <v>16</v>
      </c>
      <c r="D443" s="302">
        <v>11.544070899999999</v>
      </c>
      <c r="E443" s="302">
        <v>100</v>
      </c>
      <c r="F443" s="302">
        <v>0.26156162593043403</v>
      </c>
      <c r="G443" s="302">
        <v>99.982481843048504</v>
      </c>
      <c r="H443" s="302">
        <v>4401.9744866999999</v>
      </c>
      <c r="I443" s="302">
        <v>3.4431612230749198</v>
      </c>
      <c r="J443" s="302">
        <v>99.738438374069602</v>
      </c>
      <c r="K443" s="302">
        <v>0.26220162398518998</v>
      </c>
    </row>
    <row r="444" spans="1:11" x14ac:dyDescent="0.25">
      <c r="A444" s="302" t="s">
        <v>33</v>
      </c>
      <c r="B444" s="302" t="s">
        <v>34</v>
      </c>
      <c r="C444" s="302" t="s">
        <v>17</v>
      </c>
      <c r="D444" s="302">
        <v>13.6786595</v>
      </c>
      <c r="E444" s="302">
        <v>70.191180993159406</v>
      </c>
      <c r="F444" s="302">
        <v>0.54802007090624505</v>
      </c>
      <c r="G444" s="302">
        <v>70.4671571658765</v>
      </c>
      <c r="H444" s="302">
        <v>2482.3356702999999</v>
      </c>
      <c r="I444" s="302">
        <v>5.5315871043825302</v>
      </c>
      <c r="J444" s="302">
        <v>99.451979929093795</v>
      </c>
      <c r="K444" s="302">
        <v>0.38830213831980298</v>
      </c>
    </row>
    <row r="445" spans="1:11" x14ac:dyDescent="0.25">
      <c r="A445" s="302" t="s">
        <v>35</v>
      </c>
      <c r="B445" s="302" t="s">
        <v>36</v>
      </c>
      <c r="C445" s="302" t="s">
        <v>16</v>
      </c>
      <c r="D445" s="302">
        <v>6.8270882000000004</v>
      </c>
      <c r="E445" s="302">
        <v>42.896716939380703</v>
      </c>
      <c r="F445" s="302">
        <v>1.2825991457781001</v>
      </c>
      <c r="G445" s="302">
        <v>43.190292812653702</v>
      </c>
      <c r="H445" s="302">
        <v>525.45832789999997</v>
      </c>
      <c r="I445" s="302">
        <v>2.9303317497928001</v>
      </c>
      <c r="J445" s="302">
        <v>98.717400854221907</v>
      </c>
      <c r="K445" s="302">
        <v>0.56115570495236</v>
      </c>
    </row>
    <row r="446" spans="1:11" x14ac:dyDescent="0.25">
      <c r="A446" s="302" t="s">
        <v>35</v>
      </c>
      <c r="B446" s="302" t="s">
        <v>36</v>
      </c>
      <c r="C446" s="302" t="s">
        <v>17</v>
      </c>
      <c r="D446" s="302">
        <v>1.4395777000000001</v>
      </c>
      <c r="E446" s="302">
        <v>100</v>
      </c>
      <c r="F446" s="302">
        <v>0.87146790722743095</v>
      </c>
      <c r="G446" s="302">
        <v>99.030740852678093</v>
      </c>
      <c r="H446" s="302">
        <v>163.75040670000001</v>
      </c>
      <c r="I446" s="302">
        <v>9.6668554905164399</v>
      </c>
      <c r="J446" s="302">
        <v>99.128532092772602</v>
      </c>
      <c r="K446" s="302">
        <v>0.87060819584513605</v>
      </c>
    </row>
    <row r="447" spans="1:11" x14ac:dyDescent="0.25">
      <c r="A447" s="302" t="s">
        <v>37</v>
      </c>
      <c r="B447" s="302" t="s">
        <v>38</v>
      </c>
      <c r="C447" s="302" t="s">
        <v>16</v>
      </c>
      <c r="D447" s="302"/>
      <c r="E447" s="302"/>
      <c r="F447" s="302"/>
      <c r="G447" s="302"/>
      <c r="H447" s="302">
        <v>1171.8834199</v>
      </c>
      <c r="I447" s="302">
        <v>3.9118823542150398</v>
      </c>
      <c r="J447" s="302">
        <v>100</v>
      </c>
      <c r="K447" s="302">
        <v>0</v>
      </c>
    </row>
    <row r="448" spans="1:11" x14ac:dyDescent="0.25">
      <c r="A448" s="302" t="s">
        <v>37</v>
      </c>
      <c r="B448" s="302" t="s">
        <v>38</v>
      </c>
      <c r="C448" s="302" t="s">
        <v>17</v>
      </c>
      <c r="D448" s="302"/>
      <c r="E448" s="302"/>
      <c r="F448" s="302"/>
      <c r="G448" s="302"/>
      <c r="H448" s="302">
        <v>499.23706900000002</v>
      </c>
      <c r="I448" s="302">
        <v>7.8464597107655303</v>
      </c>
      <c r="J448" s="302">
        <v>100</v>
      </c>
      <c r="K448" s="302">
        <v>0</v>
      </c>
    </row>
    <row r="449" spans="1:11" x14ac:dyDescent="0.25">
      <c r="A449" s="302" t="s">
        <v>39</v>
      </c>
      <c r="B449" s="302" t="s">
        <v>40</v>
      </c>
      <c r="C449" s="302" t="s">
        <v>16</v>
      </c>
      <c r="D449" s="302">
        <v>12.3452438</v>
      </c>
      <c r="E449" s="302">
        <v>57.917096512916899</v>
      </c>
      <c r="F449" s="302">
        <v>0.57986741398441699</v>
      </c>
      <c r="G449" s="302">
        <v>58.4956792334265</v>
      </c>
      <c r="H449" s="302">
        <v>2116.6317433999998</v>
      </c>
      <c r="I449" s="302">
        <v>2.9383826258015402</v>
      </c>
      <c r="J449" s="302">
        <v>99.420132586015598</v>
      </c>
      <c r="K449" s="302">
        <v>0.34117574945902002</v>
      </c>
    </row>
    <row r="450" spans="1:11" x14ac:dyDescent="0.25">
      <c r="A450" s="302" t="s">
        <v>39</v>
      </c>
      <c r="B450" s="302" t="s">
        <v>40</v>
      </c>
      <c r="C450" s="302" t="s">
        <v>17</v>
      </c>
      <c r="D450" s="302"/>
      <c r="E450" s="302"/>
      <c r="F450" s="302"/>
      <c r="G450" s="302"/>
      <c r="H450" s="302">
        <v>845.21478809999996</v>
      </c>
      <c r="I450" s="302">
        <v>6.78865108438184</v>
      </c>
      <c r="J450" s="302">
        <v>100</v>
      </c>
      <c r="K450" s="302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820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303" t="s">
        <v>14</v>
      </c>
      <c r="B17" s="303" t="s">
        <v>15</v>
      </c>
      <c r="C17" s="303" t="s">
        <v>16</v>
      </c>
      <c r="D17" s="303">
        <v>4269.292316</v>
      </c>
      <c r="E17" s="303">
        <v>12.206156577670299</v>
      </c>
      <c r="F17" s="303">
        <v>0.28050873530787201</v>
      </c>
      <c r="G17" s="303">
        <v>12.1965816769853</v>
      </c>
      <c r="H17" s="303">
        <v>1517712.6564152001</v>
      </c>
      <c r="I17" s="303">
        <v>0.48963612736797801</v>
      </c>
      <c r="J17" s="303">
        <v>99.719491264692095</v>
      </c>
      <c r="K17" s="303">
        <v>3.4308715958137601E-2</v>
      </c>
    </row>
    <row r="18" spans="1:11" x14ac:dyDescent="0.25">
      <c r="A18" s="303" t="s">
        <v>14</v>
      </c>
      <c r="B18" s="303" t="s">
        <v>15</v>
      </c>
      <c r="C18" s="303" t="s">
        <v>17</v>
      </c>
      <c r="D18" s="303">
        <v>3457.6549237999998</v>
      </c>
      <c r="E18" s="303">
        <v>15.743129075784701</v>
      </c>
      <c r="F18" s="303">
        <v>0.26837851425317699</v>
      </c>
      <c r="G18" s="303">
        <v>15.7246596512416</v>
      </c>
      <c r="H18" s="303">
        <v>1284892.4700561</v>
      </c>
      <c r="I18" s="303">
        <v>0.52843037934704196</v>
      </c>
      <c r="J18" s="303">
        <v>99.7316214857468</v>
      </c>
      <c r="K18" s="303">
        <v>4.23151727753691E-2</v>
      </c>
    </row>
    <row r="19" spans="1:11" x14ac:dyDescent="0.25">
      <c r="A19" s="303" t="s">
        <v>14</v>
      </c>
      <c r="B19" s="303" t="s">
        <v>18</v>
      </c>
      <c r="C19" s="303" t="s">
        <v>16</v>
      </c>
      <c r="D19" s="303">
        <v>1487.6446550000001</v>
      </c>
      <c r="E19" s="303"/>
      <c r="F19" s="303">
        <v>23.194593073432699</v>
      </c>
      <c r="G19" s="303"/>
      <c r="H19" s="303">
        <v>4926.1115608999999</v>
      </c>
      <c r="I19" s="303"/>
      <c r="J19" s="303">
        <v>76.805406926567301</v>
      </c>
      <c r="K19" s="303"/>
    </row>
    <row r="20" spans="1:11" x14ac:dyDescent="0.25">
      <c r="A20" s="303" t="s">
        <v>14</v>
      </c>
      <c r="B20" s="303" t="s">
        <v>18</v>
      </c>
      <c r="C20" s="303" t="s">
        <v>17</v>
      </c>
      <c r="D20" s="303">
        <v>669.50680829999999</v>
      </c>
      <c r="E20" s="303"/>
      <c r="F20" s="303">
        <v>23.9655724513905</v>
      </c>
      <c r="G20" s="303"/>
      <c r="H20" s="303">
        <v>2124.1122869999999</v>
      </c>
      <c r="I20" s="303"/>
      <c r="J20" s="303">
        <v>76.0344275486096</v>
      </c>
      <c r="K20" s="303"/>
    </row>
    <row r="21" spans="1:11" x14ac:dyDescent="0.25">
      <c r="A21" s="303" t="s">
        <v>14</v>
      </c>
      <c r="B21" s="303" t="s">
        <v>19</v>
      </c>
      <c r="C21" s="303" t="s">
        <v>16</v>
      </c>
      <c r="D21" s="303">
        <v>2781.647661</v>
      </c>
      <c r="E21" s="303">
        <v>17.9975906069233</v>
      </c>
      <c r="F21" s="303">
        <v>0.183538271305593</v>
      </c>
      <c r="G21" s="303">
        <v>17.9858360843177</v>
      </c>
      <c r="H21" s="303">
        <v>1512786.5448543001</v>
      </c>
      <c r="I21" s="303">
        <v>0.490939773930191</v>
      </c>
      <c r="J21" s="303">
        <v>99.816461728694406</v>
      </c>
      <c r="K21" s="303">
        <v>3.3071591656634002E-2</v>
      </c>
    </row>
    <row r="22" spans="1:11" x14ac:dyDescent="0.25">
      <c r="A22" s="303" t="s">
        <v>14</v>
      </c>
      <c r="B22" s="303" t="s">
        <v>19</v>
      </c>
      <c r="C22" s="303" t="s">
        <v>17</v>
      </c>
      <c r="D22" s="303">
        <v>2788.1481155000001</v>
      </c>
      <c r="E22" s="303">
        <v>19.2829496259263</v>
      </c>
      <c r="F22" s="303">
        <v>0.21688257985839801</v>
      </c>
      <c r="G22" s="303">
        <v>19.263397081725302</v>
      </c>
      <c r="H22" s="303">
        <v>1282768.3577691</v>
      </c>
      <c r="I22" s="303">
        <v>0.52918937437559899</v>
      </c>
      <c r="J22" s="303">
        <v>99.783117420141593</v>
      </c>
      <c r="K22" s="303">
        <v>4.1869760776565998E-2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304" t="s">
        <v>14</v>
      </c>
      <c r="B33" s="304" t="s">
        <v>15</v>
      </c>
      <c r="C33" s="304" t="s">
        <v>16</v>
      </c>
      <c r="D33" s="304">
        <v>4269.292316</v>
      </c>
      <c r="E33" s="304">
        <v>12.206156577670299</v>
      </c>
      <c r="F33" s="304">
        <v>0.28050873530787201</v>
      </c>
      <c r="G33" s="304">
        <v>12.1965816769853</v>
      </c>
      <c r="H33" s="304">
        <v>1517712.6564152001</v>
      </c>
      <c r="I33" s="304">
        <v>0.48963612736797801</v>
      </c>
      <c r="J33" s="304">
        <v>99.719491264692095</v>
      </c>
      <c r="K33" s="304">
        <v>3.4308715958137601E-2</v>
      </c>
    </row>
    <row r="34" spans="1:11" x14ac:dyDescent="0.25">
      <c r="A34" s="304" t="s">
        <v>14</v>
      </c>
      <c r="B34" s="304" t="s">
        <v>15</v>
      </c>
      <c r="C34" s="304" t="s">
        <v>17</v>
      </c>
      <c r="D34" s="304">
        <v>3457.6549237999998</v>
      </c>
      <c r="E34" s="304">
        <v>15.743129075784701</v>
      </c>
      <c r="F34" s="304">
        <v>0.26837851425317699</v>
      </c>
      <c r="G34" s="304">
        <v>15.7246596512416</v>
      </c>
      <c r="H34" s="304">
        <v>1284892.4700561</v>
      </c>
      <c r="I34" s="304">
        <v>0.52843037934704196</v>
      </c>
      <c r="J34" s="304">
        <v>99.7316214857468</v>
      </c>
      <c r="K34" s="304">
        <v>4.23151727753691E-2</v>
      </c>
    </row>
    <row r="35" spans="1:11" x14ac:dyDescent="0.25">
      <c r="A35" s="304" t="s">
        <v>27</v>
      </c>
      <c r="B35" s="304" t="s">
        <v>28</v>
      </c>
      <c r="C35" s="304" t="s">
        <v>16</v>
      </c>
      <c r="D35" s="304">
        <v>361.50866330000002</v>
      </c>
      <c r="E35" s="304">
        <v>38.434975056932899</v>
      </c>
      <c r="F35" s="304">
        <v>1.0604299021602099</v>
      </c>
      <c r="G35" s="304">
        <v>38.446459440679</v>
      </c>
      <c r="H35" s="304">
        <v>33729.256088200003</v>
      </c>
      <c r="I35" s="304">
        <v>2.5546908451318799</v>
      </c>
      <c r="J35" s="304">
        <v>98.939570097839805</v>
      </c>
      <c r="K35" s="304">
        <v>0.41206743856648298</v>
      </c>
    </row>
    <row r="36" spans="1:11" x14ac:dyDescent="0.25">
      <c r="A36" s="304" t="s">
        <v>27</v>
      </c>
      <c r="B36" s="304" t="s">
        <v>28</v>
      </c>
      <c r="C36" s="304" t="s">
        <v>17</v>
      </c>
      <c r="D36" s="304">
        <v>89.207133900000002</v>
      </c>
      <c r="E36" s="304">
        <v>48.947817074126803</v>
      </c>
      <c r="F36" s="304">
        <v>0.4673961263093</v>
      </c>
      <c r="G36" s="304">
        <v>49.172931629617999</v>
      </c>
      <c r="H36" s="304">
        <v>18996.773446300002</v>
      </c>
      <c r="I36" s="304">
        <v>4.5575911955603603</v>
      </c>
      <c r="J36" s="304">
        <v>99.532603873690704</v>
      </c>
      <c r="K36" s="304">
        <v>0.23091164973561601</v>
      </c>
    </row>
    <row r="37" spans="1:11" x14ac:dyDescent="0.25">
      <c r="A37" s="304" t="s">
        <v>29</v>
      </c>
      <c r="B37" s="304" t="s">
        <v>30</v>
      </c>
      <c r="C37" s="304" t="s">
        <v>16</v>
      </c>
      <c r="D37" s="304">
        <v>252.94405169999999</v>
      </c>
      <c r="E37" s="304">
        <v>21.978764625573199</v>
      </c>
      <c r="F37" s="304">
        <v>3.5827765567197498</v>
      </c>
      <c r="G37" s="304">
        <v>22.3272114060711</v>
      </c>
      <c r="H37" s="304">
        <v>6807.0566962000003</v>
      </c>
      <c r="I37" s="304">
        <v>3.2257011327968699</v>
      </c>
      <c r="J37" s="304">
        <v>96.417223443280193</v>
      </c>
      <c r="K37" s="304">
        <v>0.82965892136123798</v>
      </c>
    </row>
    <row r="38" spans="1:11" x14ac:dyDescent="0.25">
      <c r="A38" s="304" t="s">
        <v>29</v>
      </c>
      <c r="B38" s="304" t="s">
        <v>30</v>
      </c>
      <c r="C38" s="304" t="s">
        <v>17</v>
      </c>
      <c r="D38" s="304">
        <v>145.44665119999999</v>
      </c>
      <c r="E38" s="304">
        <v>30.220618012105898</v>
      </c>
      <c r="F38" s="304">
        <v>2.90106933943756</v>
      </c>
      <c r="G38" s="304">
        <v>29.660839794893899</v>
      </c>
      <c r="H38" s="304">
        <v>4868.1064280999999</v>
      </c>
      <c r="I38" s="304">
        <v>4.3195930002142502</v>
      </c>
      <c r="J38" s="304">
        <v>97.098930660562402</v>
      </c>
      <c r="K38" s="304">
        <v>0.88619053089001198</v>
      </c>
    </row>
    <row r="39" spans="1:11" x14ac:dyDescent="0.25">
      <c r="A39" s="304" t="s">
        <v>31</v>
      </c>
      <c r="B39" s="304" t="s">
        <v>32</v>
      </c>
      <c r="C39" s="304" t="s">
        <v>16</v>
      </c>
      <c r="D39" s="304">
        <v>106.377638</v>
      </c>
      <c r="E39" s="304">
        <v>18.756016086301599</v>
      </c>
      <c r="F39" s="304">
        <v>0.43286039138502203</v>
      </c>
      <c r="G39" s="304">
        <v>19.051594267760901</v>
      </c>
      <c r="H39" s="304">
        <v>24469.1298737</v>
      </c>
      <c r="I39" s="304">
        <v>3.4857968723969401</v>
      </c>
      <c r="J39" s="304">
        <v>99.567139608614994</v>
      </c>
      <c r="K39" s="304">
        <v>8.2825323532123199E-2</v>
      </c>
    </row>
    <row r="40" spans="1:11" x14ac:dyDescent="0.25">
      <c r="A40" s="304" t="s">
        <v>31</v>
      </c>
      <c r="B40" s="304" t="s">
        <v>32</v>
      </c>
      <c r="C40" s="304" t="s">
        <v>17</v>
      </c>
      <c r="D40" s="304">
        <v>19.238509000000001</v>
      </c>
      <c r="E40" s="304">
        <v>28.6972021591776</v>
      </c>
      <c r="F40" s="304">
        <v>0.122095112853674</v>
      </c>
      <c r="G40" s="304">
        <v>28.994608195908299</v>
      </c>
      <c r="H40" s="304">
        <v>15737.746803800001</v>
      </c>
      <c r="I40" s="304">
        <v>4.3571123090515904</v>
      </c>
      <c r="J40" s="304">
        <v>99.8779048871463</v>
      </c>
      <c r="K40" s="304">
        <v>3.5444275326234599E-2</v>
      </c>
    </row>
    <row r="41" spans="1:11" x14ac:dyDescent="0.25">
      <c r="A41" s="304" t="s">
        <v>33</v>
      </c>
      <c r="B41" s="304" t="s">
        <v>34</v>
      </c>
      <c r="C41" s="304" t="s">
        <v>16</v>
      </c>
      <c r="D41" s="304">
        <v>807.84052889999998</v>
      </c>
      <c r="E41" s="304">
        <v>22.533650597615502</v>
      </c>
      <c r="F41" s="304">
        <v>10.640612535978001</v>
      </c>
      <c r="G41" s="304">
        <v>22.041400724648899</v>
      </c>
      <c r="H41" s="304">
        <v>6784.2085770000003</v>
      </c>
      <c r="I41" s="304">
        <v>3.7366075606471201</v>
      </c>
      <c r="J41" s="304">
        <v>89.359387464022006</v>
      </c>
      <c r="K41" s="304">
        <v>2.6246151805331199</v>
      </c>
    </row>
    <row r="42" spans="1:11" x14ac:dyDescent="0.25">
      <c r="A42" s="304" t="s">
        <v>33</v>
      </c>
      <c r="B42" s="304" t="s">
        <v>34</v>
      </c>
      <c r="C42" s="304" t="s">
        <v>17</v>
      </c>
      <c r="D42" s="304">
        <v>391.57254319999998</v>
      </c>
      <c r="E42" s="304">
        <v>22.0070698719483</v>
      </c>
      <c r="F42" s="304">
        <v>6.9279994016676296</v>
      </c>
      <c r="G42" s="304">
        <v>22.225400549661401</v>
      </c>
      <c r="H42" s="304">
        <v>5260.4565708</v>
      </c>
      <c r="I42" s="304">
        <v>4.1011717030369601</v>
      </c>
      <c r="J42" s="304">
        <v>93.072000598332394</v>
      </c>
      <c r="K42" s="304">
        <v>1.65439187639678</v>
      </c>
    </row>
    <row r="43" spans="1:11" x14ac:dyDescent="0.25">
      <c r="A43" s="304" t="s">
        <v>35</v>
      </c>
      <c r="B43" s="304" t="s">
        <v>36</v>
      </c>
      <c r="C43" s="304" t="s">
        <v>16</v>
      </c>
      <c r="D43" s="304">
        <v>282.14632460000001</v>
      </c>
      <c r="E43" s="304">
        <v>13.016184857701401</v>
      </c>
      <c r="F43" s="304">
        <v>0.87736565212112105</v>
      </c>
      <c r="G43" s="304">
        <v>13.5536842483912</v>
      </c>
      <c r="H43" s="304">
        <v>31876.2045201</v>
      </c>
      <c r="I43" s="304">
        <v>3.89939863410798</v>
      </c>
      <c r="J43" s="304">
        <v>99.1226343478789</v>
      </c>
      <c r="K43" s="304">
        <v>0.119967927582505</v>
      </c>
    </row>
    <row r="44" spans="1:11" x14ac:dyDescent="0.25">
      <c r="A44" s="304" t="s">
        <v>35</v>
      </c>
      <c r="B44" s="304" t="s">
        <v>36</v>
      </c>
      <c r="C44" s="304" t="s">
        <v>17</v>
      </c>
      <c r="D44" s="304">
        <v>65.354335199999994</v>
      </c>
      <c r="E44" s="304">
        <v>17.5248414506171</v>
      </c>
      <c r="F44" s="304">
        <v>0.35439405440494498</v>
      </c>
      <c r="G44" s="304">
        <v>18.743302795887299</v>
      </c>
      <c r="H44" s="304">
        <v>18375.7945463</v>
      </c>
      <c r="I44" s="304">
        <v>6.7325722083556503</v>
      </c>
      <c r="J44" s="304">
        <v>99.645605945595094</v>
      </c>
      <c r="K44" s="304">
        <v>6.6661394727237394E-2</v>
      </c>
    </row>
    <row r="45" spans="1:11" x14ac:dyDescent="0.25">
      <c r="A45" s="304" t="s">
        <v>37</v>
      </c>
      <c r="B45" s="304" t="s">
        <v>38</v>
      </c>
      <c r="C45" s="304" t="s">
        <v>16</v>
      </c>
      <c r="D45" s="304">
        <v>1776.11142</v>
      </c>
      <c r="E45" s="304">
        <v>68.153350861602704</v>
      </c>
      <c r="F45" s="304">
        <v>1.15803154736754</v>
      </c>
      <c r="G45" s="304">
        <v>67.774156611185205</v>
      </c>
      <c r="H45" s="304">
        <v>151597.20764350001</v>
      </c>
      <c r="I45" s="304">
        <v>4.0508211917221102</v>
      </c>
      <c r="J45" s="304">
        <v>98.8419684526325</v>
      </c>
      <c r="K45" s="304">
        <v>0.79404136401423897</v>
      </c>
    </row>
    <row r="46" spans="1:11" x14ac:dyDescent="0.25">
      <c r="A46" s="304" t="s">
        <v>37</v>
      </c>
      <c r="B46" s="304" t="s">
        <v>38</v>
      </c>
      <c r="C46" s="304" t="s">
        <v>17</v>
      </c>
      <c r="D46" s="304">
        <v>917.73771350000004</v>
      </c>
      <c r="E46" s="304">
        <v>58.125856892389599</v>
      </c>
      <c r="F46" s="304">
        <v>0.86923560725021198</v>
      </c>
      <c r="G46" s="304">
        <v>57.611759517980097</v>
      </c>
      <c r="H46" s="304">
        <v>104662.1195594</v>
      </c>
      <c r="I46" s="304">
        <v>4.3760171552826899</v>
      </c>
      <c r="J46" s="304">
        <v>99.130764392749796</v>
      </c>
      <c r="K46" s="304">
        <v>0.50517307191295402</v>
      </c>
    </row>
    <row r="47" spans="1:11" x14ac:dyDescent="0.25">
      <c r="A47" s="304" t="s">
        <v>39</v>
      </c>
      <c r="B47" s="304" t="s">
        <v>40</v>
      </c>
      <c r="C47" s="304" t="s">
        <v>16</v>
      </c>
      <c r="D47" s="304">
        <v>24.5144655</v>
      </c>
      <c r="E47" s="304">
        <v>65.012998299969098</v>
      </c>
      <c r="F47" s="304">
        <v>0.36488251380151299</v>
      </c>
      <c r="G47" s="304">
        <v>65.180482422268497</v>
      </c>
      <c r="H47" s="304">
        <v>6693.9399884000004</v>
      </c>
      <c r="I47" s="304">
        <v>2.41444508547072</v>
      </c>
      <c r="J47" s="304">
        <v>99.635117486198496</v>
      </c>
      <c r="K47" s="304">
        <v>0.23870316889350901</v>
      </c>
    </row>
    <row r="48" spans="1:11" x14ac:dyDescent="0.25">
      <c r="A48" s="304" t="s">
        <v>39</v>
      </c>
      <c r="B48" s="304" t="s">
        <v>40</v>
      </c>
      <c r="C48" s="304" t="s">
        <v>17</v>
      </c>
      <c r="D48" s="304">
        <v>9.9283709000000009</v>
      </c>
      <c r="E48" s="304">
        <v>60.806724263607499</v>
      </c>
      <c r="F48" s="304">
        <v>0.32597842178507802</v>
      </c>
      <c r="G48" s="304">
        <v>60.343389120631102</v>
      </c>
      <c r="H48" s="304">
        <v>3035.7857734999998</v>
      </c>
      <c r="I48" s="304">
        <v>4.7944639717640598</v>
      </c>
      <c r="J48" s="304">
        <v>99.674021578214905</v>
      </c>
      <c r="K48" s="304">
        <v>0.19734974509150799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305" t="s">
        <v>14</v>
      </c>
      <c r="B59" s="305" t="s">
        <v>15</v>
      </c>
      <c r="C59" s="305" t="s">
        <v>16</v>
      </c>
      <c r="D59" s="305">
        <v>2781.647661</v>
      </c>
      <c r="E59" s="305">
        <v>17.9975906069233</v>
      </c>
      <c r="F59" s="305">
        <v>0.183538271305593</v>
      </c>
      <c r="G59" s="305">
        <v>17.9858360843177</v>
      </c>
      <c r="H59" s="305">
        <v>1512786.5448543001</v>
      </c>
      <c r="I59" s="305">
        <v>0.490939773930191</v>
      </c>
      <c r="J59" s="305">
        <v>99.816461728694406</v>
      </c>
      <c r="K59" s="305">
        <v>3.3071591656634002E-2</v>
      </c>
    </row>
    <row r="60" spans="1:11" x14ac:dyDescent="0.25">
      <c r="A60" s="305" t="s">
        <v>14</v>
      </c>
      <c r="B60" s="305" t="s">
        <v>15</v>
      </c>
      <c r="C60" s="305" t="s">
        <v>17</v>
      </c>
      <c r="D60" s="305">
        <v>2788.1481155000001</v>
      </c>
      <c r="E60" s="305">
        <v>19.2829496259263</v>
      </c>
      <c r="F60" s="305">
        <v>0.21688257985839801</v>
      </c>
      <c r="G60" s="305">
        <v>19.263397081725302</v>
      </c>
      <c r="H60" s="305">
        <v>1282768.3577691</v>
      </c>
      <c r="I60" s="305">
        <v>0.52918937437559899</v>
      </c>
      <c r="J60" s="305">
        <v>99.783117420141593</v>
      </c>
      <c r="K60" s="305">
        <v>4.1869760776565998E-2</v>
      </c>
    </row>
    <row r="61" spans="1:11" x14ac:dyDescent="0.25">
      <c r="A61" s="305" t="s">
        <v>42</v>
      </c>
      <c r="B61" s="305" t="s">
        <v>43</v>
      </c>
      <c r="C61" s="305" t="s">
        <v>16</v>
      </c>
      <c r="D61" s="305"/>
      <c r="E61" s="305"/>
      <c r="F61" s="305"/>
      <c r="G61" s="305"/>
      <c r="H61" s="305">
        <v>1767.1249281</v>
      </c>
      <c r="I61" s="305">
        <v>6.2379089626773103</v>
      </c>
      <c r="J61" s="305">
        <v>100</v>
      </c>
      <c r="K61" s="305">
        <v>0</v>
      </c>
    </row>
    <row r="62" spans="1:11" x14ac:dyDescent="0.25">
      <c r="A62" s="305" t="s">
        <v>42</v>
      </c>
      <c r="B62" s="305" t="s">
        <v>43</v>
      </c>
      <c r="C62" s="305" t="s">
        <v>17</v>
      </c>
      <c r="D62" s="305">
        <v>8.3873066000000005</v>
      </c>
      <c r="E62" s="305">
        <v>99.999999999999702</v>
      </c>
      <c r="F62" s="305">
        <v>0.45378997912675501</v>
      </c>
      <c r="G62" s="305">
        <v>99.214973388886094</v>
      </c>
      <c r="H62" s="305">
        <v>1839.8920705999999</v>
      </c>
      <c r="I62" s="305">
        <v>4.5783173384060296</v>
      </c>
      <c r="J62" s="305">
        <v>99.546210020873204</v>
      </c>
      <c r="K62" s="305">
        <v>0.452280008387699</v>
      </c>
    </row>
    <row r="63" spans="1:11" x14ac:dyDescent="0.25">
      <c r="A63" s="305" t="s">
        <v>44</v>
      </c>
      <c r="B63" s="305" t="s">
        <v>45</v>
      </c>
      <c r="C63" s="305" t="s">
        <v>16</v>
      </c>
      <c r="D63" s="305"/>
      <c r="E63" s="305"/>
      <c r="F63" s="305"/>
      <c r="G63" s="305"/>
      <c r="H63" s="305">
        <v>13571.0202704</v>
      </c>
      <c r="I63" s="305">
        <v>4.5248875076491899</v>
      </c>
      <c r="J63" s="305">
        <v>100</v>
      </c>
      <c r="K63" s="305">
        <v>0</v>
      </c>
    </row>
    <row r="64" spans="1:11" x14ac:dyDescent="0.25">
      <c r="A64" s="305" t="s">
        <v>44</v>
      </c>
      <c r="B64" s="305" t="s">
        <v>45</v>
      </c>
      <c r="C64" s="305" t="s">
        <v>17</v>
      </c>
      <c r="D64" s="305"/>
      <c r="E64" s="305"/>
      <c r="F64" s="305"/>
      <c r="G64" s="305"/>
      <c r="H64" s="305">
        <v>10274.807238900001</v>
      </c>
      <c r="I64" s="305">
        <v>4.8709442712449897</v>
      </c>
      <c r="J64" s="305">
        <v>100</v>
      </c>
      <c r="K64" s="305">
        <v>5.4078344816021904E-16</v>
      </c>
    </row>
    <row r="65" spans="1:11" x14ac:dyDescent="0.25">
      <c r="A65" s="305" t="s">
        <v>27</v>
      </c>
      <c r="B65" s="305" t="s">
        <v>28</v>
      </c>
      <c r="C65" s="305" t="s">
        <v>16</v>
      </c>
      <c r="D65" s="305">
        <v>66.313814899999997</v>
      </c>
      <c r="E65" s="305">
        <v>100</v>
      </c>
      <c r="F65" s="305">
        <v>0.22831546152214799</v>
      </c>
      <c r="G65" s="305">
        <v>100.04500522043899</v>
      </c>
      <c r="H65" s="305">
        <v>28978.506215199999</v>
      </c>
      <c r="I65" s="305">
        <v>2.8938993533595299</v>
      </c>
      <c r="J65" s="305">
        <v>99.771684538477899</v>
      </c>
      <c r="K65" s="305">
        <v>0.22894092292368901</v>
      </c>
    </row>
    <row r="66" spans="1:11" x14ac:dyDescent="0.25">
      <c r="A66" s="305" t="s">
        <v>27</v>
      </c>
      <c r="B66" s="305" t="s">
        <v>28</v>
      </c>
      <c r="C66" s="305" t="s">
        <v>17</v>
      </c>
      <c r="D66" s="305"/>
      <c r="E66" s="305"/>
      <c r="F66" s="305"/>
      <c r="G66" s="305"/>
      <c r="H66" s="305">
        <v>16070.650040099999</v>
      </c>
      <c r="I66" s="305">
        <v>5.2414747527812304</v>
      </c>
      <c r="J66" s="305">
        <v>100</v>
      </c>
      <c r="K66" s="305">
        <v>0</v>
      </c>
    </row>
    <row r="67" spans="1:11" x14ac:dyDescent="0.25">
      <c r="A67" s="305" t="s">
        <v>29</v>
      </c>
      <c r="B67" s="305" t="s">
        <v>30</v>
      </c>
      <c r="C67" s="305" t="s">
        <v>16</v>
      </c>
      <c r="D67" s="305">
        <v>16.851034299999998</v>
      </c>
      <c r="E67" s="305">
        <v>99.999999999999801</v>
      </c>
      <c r="F67" s="305">
        <v>0.35366175199828398</v>
      </c>
      <c r="G67" s="305">
        <v>100.66077472239699</v>
      </c>
      <c r="H67" s="305">
        <v>4747.8808613000001</v>
      </c>
      <c r="I67" s="305">
        <v>3.9701071701366599</v>
      </c>
      <c r="J67" s="305">
        <v>99.646338248001697</v>
      </c>
      <c r="K67" s="305">
        <v>0.357262159069268</v>
      </c>
    </row>
    <row r="68" spans="1:11" x14ac:dyDescent="0.25">
      <c r="A68" s="305" t="s">
        <v>29</v>
      </c>
      <c r="B68" s="305" t="s">
        <v>30</v>
      </c>
      <c r="C68" s="305" t="s">
        <v>17</v>
      </c>
      <c r="D68" s="305">
        <v>29.019995900000001</v>
      </c>
      <c r="E68" s="305">
        <v>100</v>
      </c>
      <c r="F68" s="305">
        <v>0.82120065402008302</v>
      </c>
      <c r="G68" s="305">
        <v>98.786213003522903</v>
      </c>
      <c r="H68" s="305">
        <v>3504.8295886000001</v>
      </c>
      <c r="I68" s="305">
        <v>5.4756193090061203</v>
      </c>
      <c r="J68" s="305">
        <v>99.178799345979897</v>
      </c>
      <c r="K68" s="305">
        <v>0.81795003833093405</v>
      </c>
    </row>
    <row r="69" spans="1:11" x14ac:dyDescent="0.25">
      <c r="A69" s="305" t="s">
        <v>46</v>
      </c>
      <c r="B69" s="305" t="s">
        <v>47</v>
      </c>
      <c r="C69" s="305" t="s">
        <v>16</v>
      </c>
      <c r="D69" s="305"/>
      <c r="E69" s="305"/>
      <c r="F69" s="305"/>
      <c r="G69" s="305"/>
      <c r="H69" s="305">
        <v>3955.8620686999998</v>
      </c>
      <c r="I69" s="305">
        <v>5.6547923182855904</v>
      </c>
      <c r="J69" s="305">
        <v>100</v>
      </c>
      <c r="K69" s="305">
        <v>0</v>
      </c>
    </row>
    <row r="70" spans="1:11" x14ac:dyDescent="0.25">
      <c r="A70" s="305" t="s">
        <v>46</v>
      </c>
      <c r="B70" s="305" t="s">
        <v>47</v>
      </c>
      <c r="C70" s="305" t="s">
        <v>17</v>
      </c>
      <c r="D70" s="305"/>
      <c r="E70" s="305"/>
      <c r="F70" s="305"/>
      <c r="G70" s="305"/>
      <c r="H70" s="305">
        <v>3537.8515474000001</v>
      </c>
      <c r="I70" s="305">
        <v>5.13331512966493</v>
      </c>
      <c r="J70" s="305">
        <v>100</v>
      </c>
      <c r="K70" s="305">
        <v>0</v>
      </c>
    </row>
    <row r="71" spans="1:11" x14ac:dyDescent="0.25">
      <c r="A71" s="305" t="s">
        <v>48</v>
      </c>
      <c r="B71" s="305" t="s">
        <v>49</v>
      </c>
      <c r="C71" s="305" t="s">
        <v>16</v>
      </c>
      <c r="D71" s="305">
        <v>404.45633809999998</v>
      </c>
      <c r="E71" s="305">
        <v>100</v>
      </c>
      <c r="F71" s="305">
        <v>1.3530544506282201</v>
      </c>
      <c r="G71" s="305">
        <v>99.701501609194295</v>
      </c>
      <c r="H71" s="305">
        <v>29487.639867800001</v>
      </c>
      <c r="I71" s="305">
        <v>3.4593151916296399</v>
      </c>
      <c r="J71" s="305">
        <v>98.646945549371793</v>
      </c>
      <c r="K71" s="305">
        <v>1.3675188799345099</v>
      </c>
    </row>
    <row r="72" spans="1:11" x14ac:dyDescent="0.25">
      <c r="A72" s="305" t="s">
        <v>48</v>
      </c>
      <c r="B72" s="305" t="s">
        <v>49</v>
      </c>
      <c r="C72" s="305" t="s">
        <v>17</v>
      </c>
      <c r="D72" s="305">
        <v>187.67950189999999</v>
      </c>
      <c r="E72" s="305">
        <v>100</v>
      </c>
      <c r="F72" s="305">
        <v>0.97664981815996299</v>
      </c>
      <c r="G72" s="305">
        <v>100.045114890166</v>
      </c>
      <c r="H72" s="305">
        <v>19028.983257899999</v>
      </c>
      <c r="I72" s="305">
        <v>4.2735406961626801</v>
      </c>
      <c r="J72" s="305">
        <v>99.023350181840001</v>
      </c>
      <c r="K72" s="305">
        <v>0.98672730306383605</v>
      </c>
    </row>
    <row r="73" spans="1:11" x14ac:dyDescent="0.25">
      <c r="A73" s="305" t="s">
        <v>31</v>
      </c>
      <c r="B73" s="305" t="s">
        <v>32</v>
      </c>
      <c r="C73" s="305" t="s">
        <v>16</v>
      </c>
      <c r="D73" s="305"/>
      <c r="E73" s="305"/>
      <c r="F73" s="305"/>
      <c r="G73" s="305"/>
      <c r="H73" s="305">
        <v>24114.9149727</v>
      </c>
      <c r="I73" s="305">
        <v>3.53569612002793</v>
      </c>
      <c r="J73" s="305">
        <v>100</v>
      </c>
      <c r="K73" s="305">
        <v>0</v>
      </c>
    </row>
    <row r="74" spans="1:11" x14ac:dyDescent="0.25">
      <c r="A74" s="305" t="s">
        <v>31</v>
      </c>
      <c r="B74" s="305" t="s">
        <v>32</v>
      </c>
      <c r="C74" s="305" t="s">
        <v>17</v>
      </c>
      <c r="D74" s="305"/>
      <c r="E74" s="305"/>
      <c r="F74" s="305"/>
      <c r="G74" s="305"/>
      <c r="H74" s="305">
        <v>15592.892147799999</v>
      </c>
      <c r="I74" s="305">
        <v>4.3960203042331401</v>
      </c>
      <c r="J74" s="305">
        <v>100</v>
      </c>
      <c r="K74" s="305">
        <v>0</v>
      </c>
    </row>
    <row r="75" spans="1:11" x14ac:dyDescent="0.25">
      <c r="A75" s="305" t="s">
        <v>50</v>
      </c>
      <c r="B75" s="305" t="s">
        <v>51</v>
      </c>
      <c r="C75" s="305" t="s">
        <v>16</v>
      </c>
      <c r="D75" s="305">
        <v>643.23830480000004</v>
      </c>
      <c r="E75" s="305">
        <v>63.781307552982703</v>
      </c>
      <c r="F75" s="305">
        <v>2.15658047906894</v>
      </c>
      <c r="G75" s="305">
        <v>62.655627009546599</v>
      </c>
      <c r="H75" s="305">
        <v>29183.5319476</v>
      </c>
      <c r="I75" s="305">
        <v>3.8749118755476801</v>
      </c>
      <c r="J75" s="305">
        <v>97.843419520931107</v>
      </c>
      <c r="K75" s="305">
        <v>1.3810014283454899</v>
      </c>
    </row>
    <row r="76" spans="1:11" x14ac:dyDescent="0.25">
      <c r="A76" s="305" t="s">
        <v>50</v>
      </c>
      <c r="B76" s="305" t="s">
        <v>51</v>
      </c>
      <c r="C76" s="305" t="s">
        <v>17</v>
      </c>
      <c r="D76" s="305">
        <v>299.7033735</v>
      </c>
      <c r="E76" s="305">
        <v>61.999887163888999</v>
      </c>
      <c r="F76" s="305">
        <v>1.12700175115299</v>
      </c>
      <c r="G76" s="305">
        <v>61.828347675197698</v>
      </c>
      <c r="H76" s="305">
        <v>26293.278686500002</v>
      </c>
      <c r="I76" s="305">
        <v>4.2311114636540701</v>
      </c>
      <c r="J76" s="305">
        <v>98.872998248846997</v>
      </c>
      <c r="K76" s="305">
        <v>0.70474909565773303</v>
      </c>
    </row>
    <row r="77" spans="1:11" x14ac:dyDescent="0.25">
      <c r="A77" s="305" t="s">
        <v>52</v>
      </c>
      <c r="B77" s="305" t="s">
        <v>53</v>
      </c>
      <c r="C77" s="305" t="s">
        <v>16</v>
      </c>
      <c r="D77" s="305">
        <v>47.868531300000001</v>
      </c>
      <c r="E77" s="305">
        <v>70.656896222355002</v>
      </c>
      <c r="F77" s="305">
        <v>1.6419488859685001</v>
      </c>
      <c r="G77" s="305">
        <v>70.771322924147498</v>
      </c>
      <c r="H77" s="305">
        <v>2867.4799128</v>
      </c>
      <c r="I77" s="305">
        <v>4.9538446136006202</v>
      </c>
      <c r="J77" s="305">
        <v>98.358051114031497</v>
      </c>
      <c r="K77" s="305">
        <v>1.18142738207675</v>
      </c>
    </row>
    <row r="78" spans="1:11" x14ac:dyDescent="0.25">
      <c r="A78" s="305" t="s">
        <v>52</v>
      </c>
      <c r="B78" s="305" t="s">
        <v>53</v>
      </c>
      <c r="C78" s="305" t="s">
        <v>17</v>
      </c>
      <c r="D78" s="305">
        <v>11.8121914</v>
      </c>
      <c r="E78" s="305">
        <v>71.246932961261706</v>
      </c>
      <c r="F78" s="305">
        <v>0.64420982490095302</v>
      </c>
      <c r="G78" s="305">
        <v>71.575333474681202</v>
      </c>
      <c r="H78" s="305">
        <v>1821.7816072999999</v>
      </c>
      <c r="I78" s="305">
        <v>6.0975748507175398</v>
      </c>
      <c r="J78" s="305">
        <v>99.355790175099003</v>
      </c>
      <c r="K78" s="305">
        <v>0.46408501169072103</v>
      </c>
    </row>
    <row r="79" spans="1:11" x14ac:dyDescent="0.25">
      <c r="A79" s="305" t="s">
        <v>33</v>
      </c>
      <c r="B79" s="305" t="s">
        <v>34</v>
      </c>
      <c r="C79" s="305" t="s">
        <v>16</v>
      </c>
      <c r="D79" s="305">
        <v>7.9845271000000002</v>
      </c>
      <c r="E79" s="305">
        <v>100</v>
      </c>
      <c r="F79" s="305">
        <v>0.25120183615257202</v>
      </c>
      <c r="G79" s="305">
        <v>99.721644231762994</v>
      </c>
      <c r="H79" s="305">
        <v>3170.5460211999998</v>
      </c>
      <c r="I79" s="305">
        <v>5.1661353063567796</v>
      </c>
      <c r="J79" s="305">
        <v>99.748798163847397</v>
      </c>
      <c r="K79" s="305">
        <v>0.25113345319734898</v>
      </c>
    </row>
    <row r="80" spans="1:11" x14ac:dyDescent="0.25">
      <c r="A80" s="305" t="s">
        <v>33</v>
      </c>
      <c r="B80" s="305" t="s">
        <v>34</v>
      </c>
      <c r="C80" s="305" t="s">
        <v>17</v>
      </c>
      <c r="D80" s="305">
        <v>6.7539728999999999</v>
      </c>
      <c r="E80" s="305">
        <v>99.999999999999801</v>
      </c>
      <c r="F80" s="305">
        <v>0.21400320853414601</v>
      </c>
      <c r="G80" s="305">
        <v>100.011937231602</v>
      </c>
      <c r="H80" s="305">
        <v>3149.2608113000001</v>
      </c>
      <c r="I80" s="305">
        <v>4.6022269834768004</v>
      </c>
      <c r="J80" s="305">
        <v>99.785996791465806</v>
      </c>
      <c r="K80" s="305">
        <v>0.214487765292422</v>
      </c>
    </row>
    <row r="81" spans="1:11" x14ac:dyDescent="0.25">
      <c r="A81" s="305" t="s">
        <v>54</v>
      </c>
      <c r="B81" s="305" t="s">
        <v>55</v>
      </c>
      <c r="C81" s="305" t="s">
        <v>16</v>
      </c>
      <c r="D81" s="305"/>
      <c r="E81" s="305"/>
      <c r="F81" s="305"/>
      <c r="G81" s="305"/>
      <c r="H81" s="305">
        <v>29876.368748000001</v>
      </c>
      <c r="I81" s="305">
        <v>2.8068085284832498</v>
      </c>
      <c r="J81" s="305">
        <v>100</v>
      </c>
      <c r="K81" s="305">
        <v>0</v>
      </c>
    </row>
    <row r="82" spans="1:11" x14ac:dyDescent="0.25">
      <c r="A82" s="305" t="s">
        <v>54</v>
      </c>
      <c r="B82" s="305" t="s">
        <v>55</v>
      </c>
      <c r="C82" s="305" t="s">
        <v>17</v>
      </c>
      <c r="D82" s="305"/>
      <c r="E82" s="305"/>
      <c r="F82" s="305"/>
      <c r="G82" s="305"/>
      <c r="H82" s="305">
        <v>14140.001483800001</v>
      </c>
      <c r="I82" s="305">
        <v>4.5690043337203603</v>
      </c>
      <c r="J82" s="305">
        <v>100</v>
      </c>
      <c r="K82" s="305">
        <v>0</v>
      </c>
    </row>
    <row r="83" spans="1:11" x14ac:dyDescent="0.25">
      <c r="A83" s="305" t="s">
        <v>35</v>
      </c>
      <c r="B83" s="305" t="s">
        <v>36</v>
      </c>
      <c r="C83" s="305" t="s">
        <v>16</v>
      </c>
      <c r="D83" s="305"/>
      <c r="E83" s="305"/>
      <c r="F83" s="305"/>
      <c r="G83" s="305"/>
      <c r="H83" s="305">
        <v>31626.065428599999</v>
      </c>
      <c r="I83" s="305">
        <v>3.9289931473009001</v>
      </c>
      <c r="J83" s="305">
        <v>100</v>
      </c>
      <c r="K83" s="305">
        <v>0</v>
      </c>
    </row>
    <row r="84" spans="1:11" x14ac:dyDescent="0.25">
      <c r="A84" s="305" t="s">
        <v>35</v>
      </c>
      <c r="B84" s="305" t="s">
        <v>36</v>
      </c>
      <c r="C84" s="305" t="s">
        <v>17</v>
      </c>
      <c r="D84" s="305"/>
      <c r="E84" s="305"/>
      <c r="F84" s="305"/>
      <c r="G84" s="305"/>
      <c r="H84" s="305">
        <v>18275.958897100001</v>
      </c>
      <c r="I84" s="305">
        <v>6.7687124489512902</v>
      </c>
      <c r="J84" s="305">
        <v>100</v>
      </c>
      <c r="K84" s="305">
        <v>7.5147804078926598E-16</v>
      </c>
    </row>
    <row r="85" spans="1:11" x14ac:dyDescent="0.25">
      <c r="A85" s="305" t="s">
        <v>56</v>
      </c>
      <c r="B85" s="305" t="s">
        <v>57</v>
      </c>
      <c r="C85" s="305" t="s">
        <v>16</v>
      </c>
      <c r="D85" s="305"/>
      <c r="E85" s="305"/>
      <c r="F85" s="305"/>
      <c r="G85" s="305"/>
      <c r="H85" s="305">
        <v>4774.9900860999996</v>
      </c>
      <c r="I85" s="305">
        <v>5.1819248207056203</v>
      </c>
      <c r="J85" s="305">
        <v>100</v>
      </c>
      <c r="K85" s="305">
        <v>0</v>
      </c>
    </row>
    <row r="86" spans="1:11" x14ac:dyDescent="0.25">
      <c r="A86" s="305" t="s">
        <v>56</v>
      </c>
      <c r="B86" s="305" t="s">
        <v>57</v>
      </c>
      <c r="C86" s="305" t="s">
        <v>17</v>
      </c>
      <c r="D86" s="305"/>
      <c r="E86" s="305"/>
      <c r="F86" s="305"/>
      <c r="G86" s="305"/>
      <c r="H86" s="305">
        <v>4551.8593553999999</v>
      </c>
      <c r="I86" s="305">
        <v>5.53119983142237</v>
      </c>
      <c r="J86" s="305">
        <v>100</v>
      </c>
      <c r="K86" s="305">
        <v>0</v>
      </c>
    </row>
    <row r="87" spans="1:11" x14ac:dyDescent="0.25">
      <c r="A87" s="305" t="s">
        <v>37</v>
      </c>
      <c r="B87" s="305" t="s">
        <v>38</v>
      </c>
      <c r="C87" s="305" t="s">
        <v>16</v>
      </c>
      <c r="D87" s="305">
        <v>1207.2984855</v>
      </c>
      <c r="E87" s="305">
        <v>100</v>
      </c>
      <c r="F87" s="305">
        <v>0.79322411145125504</v>
      </c>
      <c r="G87" s="305">
        <v>99.580371461888603</v>
      </c>
      <c r="H87" s="305">
        <v>150994.1371581</v>
      </c>
      <c r="I87" s="305">
        <v>4.0666945935504799</v>
      </c>
      <c r="J87" s="305">
        <v>99.206775888548705</v>
      </c>
      <c r="K87" s="305">
        <v>0.79621125637205703</v>
      </c>
    </row>
    <row r="88" spans="1:11" x14ac:dyDescent="0.25">
      <c r="A88" s="305" t="s">
        <v>37</v>
      </c>
      <c r="B88" s="305" t="s">
        <v>38</v>
      </c>
      <c r="C88" s="305" t="s">
        <v>17</v>
      </c>
      <c r="D88" s="305">
        <v>758.43164720000004</v>
      </c>
      <c r="E88" s="305">
        <v>70.229218546184001</v>
      </c>
      <c r="F88" s="305">
        <v>0.72176167758462795</v>
      </c>
      <c r="G88" s="305">
        <v>69.683775587217596</v>
      </c>
      <c r="H88" s="305">
        <v>104322.1885567</v>
      </c>
      <c r="I88" s="305">
        <v>4.3900239644418599</v>
      </c>
      <c r="J88" s="305">
        <v>99.278238322415405</v>
      </c>
      <c r="K88" s="305">
        <v>0.50660728492102103</v>
      </c>
    </row>
    <row r="89" spans="1:11" x14ac:dyDescent="0.25">
      <c r="A89" s="305" t="s">
        <v>39</v>
      </c>
      <c r="B89" s="305" t="s">
        <v>40</v>
      </c>
      <c r="C89" s="305" t="s">
        <v>16</v>
      </c>
      <c r="D89" s="305"/>
      <c r="E89" s="305"/>
      <c r="F89" s="305"/>
      <c r="G89" s="305"/>
      <c r="H89" s="305">
        <v>4589.4774667000002</v>
      </c>
      <c r="I89" s="305">
        <v>3.2274551888130598</v>
      </c>
      <c r="J89" s="305">
        <v>100</v>
      </c>
      <c r="K89" s="305">
        <v>0</v>
      </c>
    </row>
    <row r="90" spans="1:11" x14ac:dyDescent="0.25">
      <c r="A90" s="305" t="s">
        <v>39</v>
      </c>
      <c r="B90" s="305" t="s">
        <v>40</v>
      </c>
      <c r="C90" s="305" t="s">
        <v>17</v>
      </c>
      <c r="D90" s="305"/>
      <c r="E90" s="305"/>
      <c r="F90" s="305"/>
      <c r="G90" s="305"/>
      <c r="H90" s="305">
        <v>2200.4993562999998</v>
      </c>
      <c r="I90" s="305">
        <v>6.1131193445441498</v>
      </c>
      <c r="J90" s="305">
        <v>100</v>
      </c>
      <c r="K90" s="305">
        <v>0</v>
      </c>
    </row>
    <row r="91" spans="1:11" x14ac:dyDescent="0.25">
      <c r="A91" s="305" t="s">
        <v>58</v>
      </c>
      <c r="B91" s="305" t="s">
        <v>59</v>
      </c>
      <c r="C91" s="305" t="s">
        <v>16</v>
      </c>
      <c r="D91" s="305"/>
      <c r="E91" s="305"/>
      <c r="F91" s="305"/>
      <c r="G91" s="305"/>
      <c r="H91" s="305">
        <v>2017.1167727</v>
      </c>
      <c r="I91" s="305">
        <v>4.7522250216416397</v>
      </c>
      <c r="J91" s="305">
        <v>100</v>
      </c>
      <c r="K91" s="305">
        <v>0</v>
      </c>
    </row>
    <row r="92" spans="1:11" x14ac:dyDescent="0.25">
      <c r="A92" s="305" t="s">
        <v>58</v>
      </c>
      <c r="B92" s="305" t="s">
        <v>59</v>
      </c>
      <c r="C92" s="305" t="s">
        <v>17</v>
      </c>
      <c r="D92" s="305"/>
      <c r="E92" s="305"/>
      <c r="F92" s="305"/>
      <c r="G92" s="305"/>
      <c r="H92" s="305">
        <v>1090.3339946999999</v>
      </c>
      <c r="I92" s="305">
        <v>6.1882841740258501</v>
      </c>
      <c r="J92" s="305">
        <v>100</v>
      </c>
      <c r="K92" s="305">
        <v>0</v>
      </c>
    </row>
    <row r="93" spans="1:11" x14ac:dyDescent="0.25">
      <c r="A93" s="305" t="s">
        <v>60</v>
      </c>
      <c r="B93" s="305" t="s">
        <v>61</v>
      </c>
      <c r="C93" s="305" t="s">
        <v>16</v>
      </c>
      <c r="D93" s="305"/>
      <c r="E93" s="305"/>
      <c r="F93" s="305"/>
      <c r="G93" s="305"/>
      <c r="H93" s="305">
        <v>1475.3666208</v>
      </c>
      <c r="I93" s="305">
        <v>4.2781732475073397</v>
      </c>
      <c r="J93" s="305">
        <v>100</v>
      </c>
      <c r="K93" s="305">
        <v>0</v>
      </c>
    </row>
    <row r="94" spans="1:11" x14ac:dyDescent="0.25">
      <c r="A94" s="305" t="s">
        <v>60</v>
      </c>
      <c r="B94" s="305" t="s">
        <v>61</v>
      </c>
      <c r="C94" s="305" t="s">
        <v>17</v>
      </c>
      <c r="D94" s="305"/>
      <c r="E94" s="305"/>
      <c r="F94" s="305"/>
      <c r="G94" s="305"/>
      <c r="H94" s="305">
        <v>1407.4021049</v>
      </c>
      <c r="I94" s="305">
        <v>5.0197481449041996</v>
      </c>
      <c r="J94" s="305">
        <v>100</v>
      </c>
      <c r="K94" s="305">
        <v>0</v>
      </c>
    </row>
    <row r="95" spans="1:11" x14ac:dyDescent="0.25">
      <c r="A95" s="305" t="s">
        <v>62</v>
      </c>
      <c r="B95" s="305" t="s">
        <v>63</v>
      </c>
      <c r="C95" s="305" t="s">
        <v>16</v>
      </c>
      <c r="D95" s="305"/>
      <c r="E95" s="305"/>
      <c r="F95" s="305"/>
      <c r="G95" s="305"/>
      <c r="H95" s="305">
        <v>2119.9953387999999</v>
      </c>
      <c r="I95" s="305">
        <v>5.2571446567088502</v>
      </c>
      <c r="J95" s="305">
        <v>100</v>
      </c>
      <c r="K95" s="305">
        <v>0</v>
      </c>
    </row>
    <row r="96" spans="1:11" x14ac:dyDescent="0.25">
      <c r="A96" s="305" t="s">
        <v>62</v>
      </c>
      <c r="B96" s="305" t="s">
        <v>63</v>
      </c>
      <c r="C96" s="305" t="s">
        <v>17</v>
      </c>
      <c r="D96" s="305">
        <v>5.8156499999999998</v>
      </c>
      <c r="E96" s="305">
        <v>100</v>
      </c>
      <c r="F96" s="305">
        <v>0.33851594460408102</v>
      </c>
      <c r="G96" s="305">
        <v>99.336814289691702</v>
      </c>
      <c r="H96" s="305">
        <v>1712.1684192</v>
      </c>
      <c r="I96" s="305">
        <v>5.8823700809695101</v>
      </c>
      <c r="J96" s="305">
        <v>99.661484055395903</v>
      </c>
      <c r="K96" s="305">
        <v>0.33741315255293403</v>
      </c>
    </row>
    <row r="97" spans="1:11" x14ac:dyDescent="0.25">
      <c r="A97" s="305" t="s">
        <v>64</v>
      </c>
      <c r="B97" s="305" t="s">
        <v>65</v>
      </c>
      <c r="C97" s="305" t="s">
        <v>16</v>
      </c>
      <c r="D97" s="305"/>
      <c r="E97" s="305"/>
      <c r="F97" s="305"/>
      <c r="G97" s="305"/>
      <c r="H97" s="305">
        <v>3876.0435477999999</v>
      </c>
      <c r="I97" s="305">
        <v>5.2586252156293396</v>
      </c>
      <c r="J97" s="305">
        <v>100</v>
      </c>
      <c r="K97" s="305">
        <v>0</v>
      </c>
    </row>
    <row r="98" spans="1:11" x14ac:dyDescent="0.25">
      <c r="A98" s="305" t="s">
        <v>64</v>
      </c>
      <c r="B98" s="305" t="s">
        <v>65</v>
      </c>
      <c r="C98" s="305" t="s">
        <v>17</v>
      </c>
      <c r="D98" s="305"/>
      <c r="E98" s="305"/>
      <c r="F98" s="305"/>
      <c r="G98" s="305"/>
      <c r="H98" s="305">
        <v>3118.1195951</v>
      </c>
      <c r="I98" s="305">
        <v>7.1472762578595797</v>
      </c>
      <c r="J98" s="305">
        <v>100</v>
      </c>
      <c r="K98" s="305">
        <v>0</v>
      </c>
    </row>
    <row r="99" spans="1:11" x14ac:dyDescent="0.25">
      <c r="A99" s="305" t="s">
        <v>66</v>
      </c>
      <c r="B99" s="305" t="s">
        <v>67</v>
      </c>
      <c r="C99" s="305" t="s">
        <v>16</v>
      </c>
      <c r="D99" s="305"/>
      <c r="E99" s="305"/>
      <c r="F99" s="305"/>
      <c r="G99" s="305"/>
      <c r="H99" s="305">
        <v>365.8555121</v>
      </c>
      <c r="I99" s="305">
        <v>5.3365452059237999</v>
      </c>
      <c r="J99" s="305">
        <v>100</v>
      </c>
      <c r="K99" s="305">
        <v>0</v>
      </c>
    </row>
    <row r="100" spans="1:11" x14ac:dyDescent="0.25">
      <c r="A100" s="305" t="s">
        <v>66</v>
      </c>
      <c r="B100" s="305" t="s">
        <v>67</v>
      </c>
      <c r="C100" s="305" t="s">
        <v>17</v>
      </c>
      <c r="D100" s="305"/>
      <c r="E100" s="305"/>
      <c r="F100" s="305"/>
      <c r="G100" s="305"/>
      <c r="H100" s="305">
        <v>209.00895349999999</v>
      </c>
      <c r="I100" s="305">
        <v>5.8433265750128696</v>
      </c>
      <c r="J100" s="305">
        <v>100</v>
      </c>
      <c r="K100" s="305">
        <v>0</v>
      </c>
    </row>
    <row r="101" spans="1:11" x14ac:dyDescent="0.25">
      <c r="A101" s="305" t="s">
        <v>68</v>
      </c>
      <c r="B101" s="305" t="s">
        <v>69</v>
      </c>
      <c r="C101" s="305" t="s">
        <v>16</v>
      </c>
      <c r="D101" s="305"/>
      <c r="E101" s="305"/>
      <c r="F101" s="305"/>
      <c r="G101" s="305"/>
      <c r="H101" s="305">
        <v>23703.468799900002</v>
      </c>
      <c r="I101" s="305">
        <v>5.17600667134516</v>
      </c>
      <c r="J101" s="305">
        <v>100</v>
      </c>
      <c r="K101" s="305">
        <v>5.74652178214082E-16</v>
      </c>
    </row>
    <row r="102" spans="1:11" x14ac:dyDescent="0.25">
      <c r="A102" s="305" t="s">
        <v>68</v>
      </c>
      <c r="B102" s="305" t="s">
        <v>69</v>
      </c>
      <c r="C102" s="305" t="s">
        <v>17</v>
      </c>
      <c r="D102" s="305">
        <v>37.716580299999997</v>
      </c>
      <c r="E102" s="305">
        <v>99.999999999999901</v>
      </c>
      <c r="F102" s="305">
        <v>0.19873765440739499</v>
      </c>
      <c r="G102" s="305">
        <v>99.8645361756694</v>
      </c>
      <c r="H102" s="305">
        <v>18940.3580138</v>
      </c>
      <c r="I102" s="305">
        <v>5.2576967277768798</v>
      </c>
      <c r="J102" s="305">
        <v>99.801262345592605</v>
      </c>
      <c r="K102" s="305">
        <v>0.198863653741264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306" t="s">
        <v>72</v>
      </c>
      <c r="B113" s="306" t="s">
        <v>73</v>
      </c>
      <c r="C113" s="306" t="s">
        <v>16</v>
      </c>
      <c r="D113" s="306">
        <v>92.313574000000003</v>
      </c>
      <c r="E113" s="306">
        <v>30.340946148796899</v>
      </c>
      <c r="F113" s="306">
        <v>7.3381618970156506E-2</v>
      </c>
      <c r="G113" s="306">
        <v>30.381136178747099</v>
      </c>
      <c r="H113" s="306">
        <v>125707.0014255</v>
      </c>
      <c r="I113" s="306">
        <v>1.4717568937127099</v>
      </c>
      <c r="J113" s="306">
        <v>99.926618381029797</v>
      </c>
      <c r="K113" s="306">
        <v>2.2310541425991998E-2</v>
      </c>
    </row>
    <row r="114" spans="1:11" x14ac:dyDescent="0.25">
      <c r="A114" s="306" t="s">
        <v>72</v>
      </c>
      <c r="B114" s="306" t="s">
        <v>73</v>
      </c>
      <c r="C114" s="306" t="s">
        <v>17</v>
      </c>
      <c r="D114" s="306">
        <v>61.708241899999997</v>
      </c>
      <c r="E114" s="306">
        <v>50.209514430217403</v>
      </c>
      <c r="F114" s="306">
        <v>5.9170151935924002E-2</v>
      </c>
      <c r="G114" s="306">
        <v>50.237668085773898</v>
      </c>
      <c r="H114" s="306">
        <v>104227.7685991</v>
      </c>
      <c r="I114" s="306">
        <v>1.6532072734466301</v>
      </c>
      <c r="J114" s="306">
        <v>99.940829848064098</v>
      </c>
      <c r="K114" s="306">
        <v>2.9743303693403798E-2</v>
      </c>
    </row>
    <row r="115" spans="1:11" x14ac:dyDescent="0.25">
      <c r="A115" s="306" t="s">
        <v>74</v>
      </c>
      <c r="B115" s="306" t="s">
        <v>75</v>
      </c>
      <c r="C115" s="306" t="s">
        <v>16</v>
      </c>
      <c r="D115" s="306">
        <v>501.26949089999999</v>
      </c>
      <c r="E115" s="306">
        <v>19.2583623743371</v>
      </c>
      <c r="F115" s="306">
        <v>1.1638638054549599</v>
      </c>
      <c r="G115" s="306">
        <v>19.326229873469799</v>
      </c>
      <c r="H115" s="306">
        <v>42568.159126999999</v>
      </c>
      <c r="I115" s="306">
        <v>2.35389136772769</v>
      </c>
      <c r="J115" s="306">
        <v>98.836136194545006</v>
      </c>
      <c r="K115" s="306">
        <v>0.22757971235702201</v>
      </c>
    </row>
    <row r="116" spans="1:11" x14ac:dyDescent="0.25">
      <c r="A116" s="306" t="s">
        <v>74</v>
      </c>
      <c r="B116" s="306" t="s">
        <v>75</v>
      </c>
      <c r="C116" s="306" t="s">
        <v>17</v>
      </c>
      <c r="D116" s="306">
        <v>314.92262840000001</v>
      </c>
      <c r="E116" s="306">
        <v>24.265788860367401</v>
      </c>
      <c r="F116" s="306">
        <v>0.90099588211279003</v>
      </c>
      <c r="G116" s="306">
        <v>24.3404181966512</v>
      </c>
      <c r="H116" s="306">
        <v>34637.804087899996</v>
      </c>
      <c r="I116" s="306">
        <v>3.0717115317324701</v>
      </c>
      <c r="J116" s="306">
        <v>99.099004117887205</v>
      </c>
      <c r="K116" s="306">
        <v>0.22130007016011499</v>
      </c>
    </row>
    <row r="117" spans="1:11" x14ac:dyDescent="0.25">
      <c r="A117" s="306" t="s">
        <v>76</v>
      </c>
      <c r="B117" s="306" t="s">
        <v>77</v>
      </c>
      <c r="C117" s="306" t="s">
        <v>16</v>
      </c>
      <c r="D117" s="306">
        <v>482.27855269999998</v>
      </c>
      <c r="E117" s="306">
        <v>35.1512336806286</v>
      </c>
      <c r="F117" s="306">
        <v>2.3226609907698199</v>
      </c>
      <c r="G117" s="306">
        <v>34.881468507546899</v>
      </c>
      <c r="H117" s="306">
        <v>20281.774170299999</v>
      </c>
      <c r="I117" s="306">
        <v>2.6221678877336498</v>
      </c>
      <c r="J117" s="306">
        <v>97.677339009230195</v>
      </c>
      <c r="K117" s="306">
        <v>0.82944342080806899</v>
      </c>
    </row>
    <row r="118" spans="1:11" x14ac:dyDescent="0.25">
      <c r="A118" s="306" t="s">
        <v>76</v>
      </c>
      <c r="B118" s="306" t="s">
        <v>77</v>
      </c>
      <c r="C118" s="306" t="s">
        <v>17</v>
      </c>
      <c r="D118" s="306">
        <v>333.5332214</v>
      </c>
      <c r="E118" s="306">
        <v>37.370797020901001</v>
      </c>
      <c r="F118" s="306">
        <v>1.8225558723836801</v>
      </c>
      <c r="G118" s="306">
        <v>37.146223537613501</v>
      </c>
      <c r="H118" s="306">
        <v>17966.768374499999</v>
      </c>
      <c r="I118" s="306">
        <v>2.2246261805562999</v>
      </c>
      <c r="J118" s="306">
        <v>98.177444127616297</v>
      </c>
      <c r="K118" s="306">
        <v>0.68957863434856803</v>
      </c>
    </row>
    <row r="119" spans="1:11" x14ac:dyDescent="0.25">
      <c r="A119" s="306" t="s">
        <v>78</v>
      </c>
      <c r="B119" s="306" t="s">
        <v>79</v>
      </c>
      <c r="C119" s="306" t="s">
        <v>16</v>
      </c>
      <c r="D119" s="306">
        <v>228.5121896</v>
      </c>
      <c r="E119" s="306">
        <v>42.4575340329299</v>
      </c>
      <c r="F119" s="306">
        <v>0.30400041173718201</v>
      </c>
      <c r="G119" s="306">
        <v>42.2608512516058</v>
      </c>
      <c r="H119" s="306">
        <v>74939.8694235</v>
      </c>
      <c r="I119" s="306">
        <v>1.78913613633532</v>
      </c>
      <c r="J119" s="306">
        <v>99.695999588262794</v>
      </c>
      <c r="K119" s="306">
        <v>0.128864911670583</v>
      </c>
    </row>
    <row r="120" spans="1:11" x14ac:dyDescent="0.25">
      <c r="A120" s="306" t="s">
        <v>78</v>
      </c>
      <c r="B120" s="306" t="s">
        <v>79</v>
      </c>
      <c r="C120" s="306" t="s">
        <v>17</v>
      </c>
      <c r="D120" s="306">
        <v>183.63673979999999</v>
      </c>
      <c r="E120" s="306">
        <v>53.043130652372803</v>
      </c>
      <c r="F120" s="306">
        <v>0.30360569884001298</v>
      </c>
      <c r="G120" s="306">
        <v>53.000228229816898</v>
      </c>
      <c r="H120" s="306">
        <v>60301.637582000003</v>
      </c>
      <c r="I120" s="306">
        <v>2.16241512035743</v>
      </c>
      <c r="J120" s="306">
        <v>99.696394301159998</v>
      </c>
      <c r="K120" s="306">
        <v>0.16140173817907599</v>
      </c>
    </row>
    <row r="121" spans="1:11" x14ac:dyDescent="0.25">
      <c r="A121" s="306" t="s">
        <v>80</v>
      </c>
      <c r="B121" s="306" t="s">
        <v>81</v>
      </c>
      <c r="C121" s="306" t="s">
        <v>16</v>
      </c>
      <c r="D121" s="306">
        <v>630.92620680000005</v>
      </c>
      <c r="E121" s="306">
        <v>17.819007867144801</v>
      </c>
      <c r="F121" s="306">
        <v>0.86029810770328996</v>
      </c>
      <c r="G121" s="306">
        <v>17.759831559071301</v>
      </c>
      <c r="H121" s="306">
        <v>72707.164525999993</v>
      </c>
      <c r="I121" s="306">
        <v>2.0684791252932899</v>
      </c>
      <c r="J121" s="306">
        <v>99.139701892296699</v>
      </c>
      <c r="K121" s="306">
        <v>0.15411332888610799</v>
      </c>
    </row>
    <row r="122" spans="1:11" x14ac:dyDescent="0.25">
      <c r="A122" s="306" t="s">
        <v>80</v>
      </c>
      <c r="B122" s="306" t="s">
        <v>81</v>
      </c>
      <c r="C122" s="306" t="s">
        <v>17</v>
      </c>
      <c r="D122" s="306">
        <v>305.49352690000001</v>
      </c>
      <c r="E122" s="306">
        <v>24.6768046464001</v>
      </c>
      <c r="F122" s="306">
        <v>0.55192221078305204</v>
      </c>
      <c r="G122" s="306">
        <v>24.741647291211098</v>
      </c>
      <c r="H122" s="306">
        <v>55045.336885700002</v>
      </c>
      <c r="I122" s="306">
        <v>2.1858647926714498</v>
      </c>
      <c r="J122" s="306">
        <v>99.448077789216995</v>
      </c>
      <c r="K122" s="306">
        <v>0.13731250492666999</v>
      </c>
    </row>
    <row r="123" spans="1:11" x14ac:dyDescent="0.25">
      <c r="A123" s="306" t="s">
        <v>82</v>
      </c>
      <c r="B123" s="306" t="s">
        <v>83</v>
      </c>
      <c r="C123" s="306" t="s">
        <v>16</v>
      </c>
      <c r="D123" s="306"/>
      <c r="E123" s="306"/>
      <c r="F123" s="306"/>
      <c r="G123" s="306"/>
      <c r="H123" s="306">
        <v>36208.0933706</v>
      </c>
      <c r="I123" s="306">
        <v>3.3914908078659902</v>
      </c>
      <c r="J123" s="306">
        <v>100</v>
      </c>
      <c r="K123" s="306">
        <v>0</v>
      </c>
    </row>
    <row r="124" spans="1:11" x14ac:dyDescent="0.25">
      <c r="A124" s="306" t="s">
        <v>82</v>
      </c>
      <c r="B124" s="306" t="s">
        <v>83</v>
      </c>
      <c r="C124" s="306" t="s">
        <v>17</v>
      </c>
      <c r="D124" s="306"/>
      <c r="E124" s="306"/>
      <c r="F124" s="306"/>
      <c r="G124" s="306"/>
      <c r="H124" s="306">
        <v>34223.762929199998</v>
      </c>
      <c r="I124" s="306">
        <v>2.9181447296049101</v>
      </c>
      <c r="J124" s="306">
        <v>100</v>
      </c>
      <c r="K124" s="306">
        <v>0</v>
      </c>
    </row>
    <row r="125" spans="1:11" x14ac:dyDescent="0.25">
      <c r="A125" s="306" t="s">
        <v>84</v>
      </c>
      <c r="B125" s="306" t="s">
        <v>85</v>
      </c>
      <c r="C125" s="306" t="s">
        <v>16</v>
      </c>
      <c r="D125" s="306">
        <v>107.40502720000001</v>
      </c>
      <c r="E125" s="306">
        <v>70.933620494854495</v>
      </c>
      <c r="F125" s="306">
        <v>8.8731719210852003E-2</v>
      </c>
      <c r="G125" s="306">
        <v>71.105275200805096</v>
      </c>
      <c r="H125" s="306">
        <v>120937.2768016</v>
      </c>
      <c r="I125" s="306">
        <v>2.3570048990779302</v>
      </c>
      <c r="J125" s="306">
        <v>99.911268280789102</v>
      </c>
      <c r="K125" s="306">
        <v>6.3148966298742698E-2</v>
      </c>
    </row>
    <row r="126" spans="1:11" x14ac:dyDescent="0.25">
      <c r="A126" s="306" t="s">
        <v>84</v>
      </c>
      <c r="B126" s="306" t="s">
        <v>85</v>
      </c>
      <c r="C126" s="306" t="s">
        <v>17</v>
      </c>
      <c r="D126" s="306">
        <v>164.0484246</v>
      </c>
      <c r="E126" s="306">
        <v>71.245158281600993</v>
      </c>
      <c r="F126" s="306">
        <v>0.14562946631076501</v>
      </c>
      <c r="G126" s="306">
        <v>71.184618582140004</v>
      </c>
      <c r="H126" s="306">
        <v>112483.7753681</v>
      </c>
      <c r="I126" s="306">
        <v>2.08460025303512</v>
      </c>
      <c r="J126" s="306">
        <v>99.854370533689206</v>
      </c>
      <c r="K126" s="306">
        <v>0.103816968233302</v>
      </c>
    </row>
    <row r="127" spans="1:11" x14ac:dyDescent="0.25">
      <c r="A127" s="306" t="s">
        <v>86</v>
      </c>
      <c r="B127" s="306" t="s">
        <v>87</v>
      </c>
      <c r="C127" s="306" t="s">
        <v>16</v>
      </c>
      <c r="D127" s="306"/>
      <c r="E127" s="306"/>
      <c r="F127" s="306"/>
      <c r="G127" s="306"/>
      <c r="H127" s="306">
        <v>187839.7203441</v>
      </c>
      <c r="I127" s="306">
        <v>1.47728255662177</v>
      </c>
      <c r="J127" s="306">
        <v>100</v>
      </c>
      <c r="K127" s="306">
        <v>0</v>
      </c>
    </row>
    <row r="128" spans="1:11" x14ac:dyDescent="0.25">
      <c r="A128" s="306" t="s">
        <v>86</v>
      </c>
      <c r="B128" s="306" t="s">
        <v>87</v>
      </c>
      <c r="C128" s="306" t="s">
        <v>17</v>
      </c>
      <c r="D128" s="306">
        <v>26.9409338</v>
      </c>
      <c r="E128" s="306">
        <v>100</v>
      </c>
      <c r="F128" s="306">
        <v>1.51999021974562E-2</v>
      </c>
      <c r="G128" s="306">
        <v>100.01844577883899</v>
      </c>
      <c r="H128" s="306">
        <v>177217.18504819999</v>
      </c>
      <c r="I128" s="306">
        <v>1.47087440651876</v>
      </c>
      <c r="J128" s="306">
        <v>99.984800097802506</v>
      </c>
      <c r="K128" s="306">
        <v>1.52050170855253E-2</v>
      </c>
    </row>
    <row r="129" spans="1:11" x14ac:dyDescent="0.25">
      <c r="A129" s="306" t="s">
        <v>88</v>
      </c>
      <c r="B129" s="306" t="s">
        <v>89</v>
      </c>
      <c r="C129" s="306" t="s">
        <v>16</v>
      </c>
      <c r="D129" s="306">
        <v>19.379940699999999</v>
      </c>
      <c r="E129" s="306">
        <v>70.838644154131202</v>
      </c>
      <c r="F129" s="306">
        <v>2.4897331957888499E-2</v>
      </c>
      <c r="G129" s="306">
        <v>70.873117588157299</v>
      </c>
      <c r="H129" s="306">
        <v>77820.047724799995</v>
      </c>
      <c r="I129" s="306">
        <v>1.7271813528581901</v>
      </c>
      <c r="J129" s="306">
        <v>99.975102668042098</v>
      </c>
      <c r="K129" s="306">
        <v>1.7649909711439302E-2</v>
      </c>
    </row>
    <row r="130" spans="1:11" x14ac:dyDescent="0.25">
      <c r="A130" s="306" t="s">
        <v>88</v>
      </c>
      <c r="B130" s="306" t="s">
        <v>89</v>
      </c>
      <c r="C130" s="306" t="s">
        <v>17</v>
      </c>
      <c r="D130" s="306">
        <v>5.2712529999999997</v>
      </c>
      <c r="E130" s="306">
        <v>100</v>
      </c>
      <c r="F130" s="306">
        <v>7.64642620835858E-3</v>
      </c>
      <c r="G130" s="306">
        <v>100.036144257258</v>
      </c>
      <c r="H130" s="306">
        <v>68932.201709700006</v>
      </c>
      <c r="I130" s="306">
        <v>1.8640402379926699</v>
      </c>
      <c r="J130" s="306">
        <v>99.992353573791604</v>
      </c>
      <c r="K130" s="306">
        <v>7.6497748867102198E-3</v>
      </c>
    </row>
    <row r="131" spans="1:11" x14ac:dyDescent="0.25">
      <c r="A131" s="306" t="s">
        <v>90</v>
      </c>
      <c r="B131" s="306" t="s">
        <v>91</v>
      </c>
      <c r="C131" s="306" t="s">
        <v>16</v>
      </c>
      <c r="D131" s="306"/>
      <c r="E131" s="306"/>
      <c r="F131" s="306"/>
      <c r="G131" s="306"/>
      <c r="H131" s="306">
        <v>163074.5610778</v>
      </c>
      <c r="I131" s="306">
        <v>1.58460198055054</v>
      </c>
      <c r="J131" s="306">
        <v>100</v>
      </c>
      <c r="K131" s="306">
        <v>0</v>
      </c>
    </row>
    <row r="132" spans="1:11" x14ac:dyDescent="0.25">
      <c r="A132" s="306" t="s">
        <v>90</v>
      </c>
      <c r="B132" s="306" t="s">
        <v>91</v>
      </c>
      <c r="C132" s="306" t="s">
        <v>17</v>
      </c>
      <c r="D132" s="306"/>
      <c r="E132" s="306"/>
      <c r="F132" s="306"/>
      <c r="G132" s="306"/>
      <c r="H132" s="306">
        <v>134198.8415604</v>
      </c>
      <c r="I132" s="306">
        <v>1.71372089325622</v>
      </c>
      <c r="J132" s="306">
        <v>100</v>
      </c>
      <c r="K132" s="306">
        <v>0</v>
      </c>
    </row>
    <row r="133" spans="1:11" x14ac:dyDescent="0.25">
      <c r="A133" s="306" t="s">
        <v>92</v>
      </c>
      <c r="B133" s="306" t="s">
        <v>93</v>
      </c>
      <c r="C133" s="306" t="s">
        <v>16</v>
      </c>
      <c r="D133" s="306">
        <v>93.050024199999996</v>
      </c>
      <c r="E133" s="306">
        <v>26.640546495017201</v>
      </c>
      <c r="F133" s="306">
        <v>3.66428209533688E-2</v>
      </c>
      <c r="G133" s="306">
        <v>26.648182180079999</v>
      </c>
      <c r="H133" s="306">
        <v>253844.88864709999</v>
      </c>
      <c r="I133" s="306">
        <v>1.3740815678406799</v>
      </c>
      <c r="J133" s="306">
        <v>99.963357179046596</v>
      </c>
      <c r="K133" s="306">
        <v>9.7682250367848202E-3</v>
      </c>
    </row>
    <row r="134" spans="1:11" x14ac:dyDescent="0.25">
      <c r="A134" s="306" t="s">
        <v>92</v>
      </c>
      <c r="B134" s="306" t="s">
        <v>93</v>
      </c>
      <c r="C134" s="306" t="s">
        <v>17</v>
      </c>
      <c r="D134" s="306">
        <v>200.6948514</v>
      </c>
      <c r="E134" s="306">
        <v>54.3957256167024</v>
      </c>
      <c r="F134" s="306">
        <v>0.104303749878466</v>
      </c>
      <c r="G134" s="306">
        <v>54.281349433044198</v>
      </c>
      <c r="H134" s="306">
        <v>192213.1461024</v>
      </c>
      <c r="I134" s="306">
        <v>1.64030316257694</v>
      </c>
      <c r="J134" s="306">
        <v>99.895696250121503</v>
      </c>
      <c r="K134" s="306">
        <v>5.6676598761109802E-2</v>
      </c>
    </row>
    <row r="135" spans="1:11" x14ac:dyDescent="0.25">
      <c r="A135" s="306" t="s">
        <v>94</v>
      </c>
      <c r="B135" s="306" t="s">
        <v>95</v>
      </c>
      <c r="C135" s="306" t="s">
        <v>16</v>
      </c>
      <c r="D135" s="306">
        <v>8.6303225000000001</v>
      </c>
      <c r="E135" s="306">
        <v>99.999999999999801</v>
      </c>
      <c r="F135" s="306">
        <v>2.68401589066385E-2</v>
      </c>
      <c r="G135" s="306">
        <v>100.16160814899099</v>
      </c>
      <c r="H135" s="306">
        <v>32145.883106500001</v>
      </c>
      <c r="I135" s="306">
        <v>2.4780443996043799</v>
      </c>
      <c r="J135" s="306">
        <v>99.973159841093405</v>
      </c>
      <c r="K135" s="306">
        <v>2.6890752311285401E-2</v>
      </c>
    </row>
    <row r="136" spans="1:11" x14ac:dyDescent="0.25">
      <c r="A136" s="306" t="s">
        <v>94</v>
      </c>
      <c r="B136" s="306" t="s">
        <v>95</v>
      </c>
      <c r="C136" s="306" t="s">
        <v>17</v>
      </c>
      <c r="D136" s="306"/>
      <c r="E136" s="306"/>
      <c r="F136" s="306"/>
      <c r="G136" s="306"/>
      <c r="H136" s="306">
        <v>24283.039329399999</v>
      </c>
      <c r="I136" s="306">
        <v>3.02411550023495</v>
      </c>
      <c r="J136" s="306">
        <v>100</v>
      </c>
      <c r="K136" s="306">
        <v>0</v>
      </c>
    </row>
    <row r="137" spans="1:11" x14ac:dyDescent="0.25">
      <c r="A137" s="306" t="s">
        <v>96</v>
      </c>
      <c r="B137" s="306" t="s">
        <v>97</v>
      </c>
      <c r="C137" s="306" t="s">
        <v>16</v>
      </c>
      <c r="D137" s="306"/>
      <c r="E137" s="306"/>
      <c r="F137" s="306"/>
      <c r="G137" s="306"/>
      <c r="H137" s="306">
        <v>38541.231557200001</v>
      </c>
      <c r="I137" s="306">
        <v>1.68192151244222</v>
      </c>
      <c r="J137" s="306">
        <v>100</v>
      </c>
      <c r="K137" s="306">
        <v>0</v>
      </c>
    </row>
    <row r="138" spans="1:11" x14ac:dyDescent="0.25">
      <c r="A138" s="306" t="s">
        <v>96</v>
      </c>
      <c r="B138" s="306" t="s">
        <v>97</v>
      </c>
      <c r="C138" s="306" t="s">
        <v>17</v>
      </c>
      <c r="D138" s="306"/>
      <c r="E138" s="306"/>
      <c r="F138" s="306"/>
      <c r="G138" s="306"/>
      <c r="H138" s="306">
        <v>38804.887921499998</v>
      </c>
      <c r="I138" s="306">
        <v>1.9150254332624199</v>
      </c>
      <c r="J138" s="306">
        <v>100</v>
      </c>
      <c r="K138" s="306">
        <v>0</v>
      </c>
    </row>
    <row r="139" spans="1:11" x14ac:dyDescent="0.25">
      <c r="A139" s="306" t="s">
        <v>98</v>
      </c>
      <c r="B139" s="306" t="s">
        <v>99</v>
      </c>
      <c r="C139" s="306" t="s">
        <v>16</v>
      </c>
      <c r="D139" s="306">
        <v>10.113856699999999</v>
      </c>
      <c r="E139" s="306">
        <v>99.999999999999801</v>
      </c>
      <c r="F139" s="306">
        <v>6.23164261569224E-2</v>
      </c>
      <c r="G139" s="306">
        <v>100.009732840327</v>
      </c>
      <c r="H139" s="306">
        <v>16219.726850999999</v>
      </c>
      <c r="I139" s="306">
        <v>3.0214393849335801</v>
      </c>
      <c r="J139" s="306">
        <v>99.937683573843103</v>
      </c>
      <c r="K139" s="306">
        <v>6.23613526814722E-2</v>
      </c>
    </row>
    <row r="140" spans="1:11" x14ac:dyDescent="0.25">
      <c r="A140" s="306" t="s">
        <v>98</v>
      </c>
      <c r="B140" s="306" t="s">
        <v>99</v>
      </c>
      <c r="C140" s="306" t="s">
        <v>17</v>
      </c>
      <c r="D140" s="306">
        <v>23.993853900000001</v>
      </c>
      <c r="E140" s="306">
        <v>99.999999999999702</v>
      </c>
      <c r="F140" s="306">
        <v>0.14191875034031301</v>
      </c>
      <c r="G140" s="306">
        <v>99.832434156114402</v>
      </c>
      <c r="H140" s="306">
        <v>16882.7600757</v>
      </c>
      <c r="I140" s="306">
        <v>3.2492804197886902</v>
      </c>
      <c r="J140" s="306">
        <v>99.858081249659705</v>
      </c>
      <c r="K140" s="306">
        <v>0.141882300576605</v>
      </c>
    </row>
    <row r="141" spans="1:11" x14ac:dyDescent="0.25">
      <c r="A141" s="306" t="s">
        <v>100</v>
      </c>
      <c r="B141" s="306" t="s">
        <v>101</v>
      </c>
      <c r="C141" s="306" t="s">
        <v>16</v>
      </c>
      <c r="D141" s="306">
        <v>27.362969199999998</v>
      </c>
      <c r="E141" s="306">
        <v>100</v>
      </c>
      <c r="F141" s="306">
        <v>0.190669049355953</v>
      </c>
      <c r="G141" s="306">
        <v>99.978645258649294</v>
      </c>
      <c r="H141" s="306">
        <v>14323.6653138</v>
      </c>
      <c r="I141" s="306">
        <v>3.2683966531753801</v>
      </c>
      <c r="J141" s="306">
        <v>99.809330950644096</v>
      </c>
      <c r="K141" s="306">
        <v>0.19099249605018701</v>
      </c>
    </row>
    <row r="142" spans="1:11" x14ac:dyDescent="0.25">
      <c r="A142" s="306" t="s">
        <v>100</v>
      </c>
      <c r="B142" s="306" t="s">
        <v>101</v>
      </c>
      <c r="C142" s="306" t="s">
        <v>17</v>
      </c>
      <c r="D142" s="306"/>
      <c r="E142" s="306"/>
      <c r="F142" s="306"/>
      <c r="G142" s="306"/>
      <c r="H142" s="306">
        <v>13866.622721</v>
      </c>
      <c r="I142" s="306">
        <v>3.2734324942712099</v>
      </c>
      <c r="J142" s="306">
        <v>100</v>
      </c>
      <c r="K142" s="306">
        <v>0</v>
      </c>
    </row>
    <row r="143" spans="1:11" x14ac:dyDescent="0.25">
      <c r="A143" s="306" t="s">
        <v>102</v>
      </c>
      <c r="B143" s="306" t="s">
        <v>103</v>
      </c>
      <c r="C143" s="306" t="s">
        <v>16</v>
      </c>
      <c r="D143" s="306"/>
      <c r="E143" s="306"/>
      <c r="F143" s="306"/>
      <c r="G143" s="306"/>
      <c r="H143" s="306">
        <v>51647.006640300002</v>
      </c>
      <c r="I143" s="306">
        <v>2.0996131952767998</v>
      </c>
      <c r="J143" s="306">
        <v>100</v>
      </c>
      <c r="K143" s="306">
        <v>0</v>
      </c>
    </row>
    <row r="144" spans="1:11" x14ac:dyDescent="0.25">
      <c r="A144" s="306" t="s">
        <v>102</v>
      </c>
      <c r="B144" s="306" t="s">
        <v>103</v>
      </c>
      <c r="C144" s="306" t="s">
        <v>17</v>
      </c>
      <c r="D144" s="306"/>
      <c r="E144" s="306"/>
      <c r="F144" s="306"/>
      <c r="G144" s="306"/>
      <c r="H144" s="306">
        <v>38291.230293499997</v>
      </c>
      <c r="I144" s="306">
        <v>2.6262455416449502</v>
      </c>
      <c r="J144" s="306">
        <v>100</v>
      </c>
      <c r="K144" s="306">
        <v>0</v>
      </c>
    </row>
    <row r="145" spans="1:11" x14ac:dyDescent="0.25">
      <c r="A145" s="306" t="s">
        <v>104</v>
      </c>
      <c r="B145" s="306" t="s">
        <v>105</v>
      </c>
      <c r="C145" s="306" t="s">
        <v>16</v>
      </c>
      <c r="D145" s="306"/>
      <c r="E145" s="306"/>
      <c r="F145" s="306"/>
      <c r="G145" s="306"/>
      <c r="H145" s="306">
        <v>4058.9933645000001</v>
      </c>
      <c r="I145" s="306">
        <v>3.6103374183781098</v>
      </c>
      <c r="J145" s="306">
        <v>100</v>
      </c>
      <c r="K145" s="306">
        <v>0</v>
      </c>
    </row>
    <row r="146" spans="1:11" x14ac:dyDescent="0.25">
      <c r="A146" s="306" t="s">
        <v>104</v>
      </c>
      <c r="B146" s="306" t="s">
        <v>105</v>
      </c>
      <c r="C146" s="306" t="s">
        <v>17</v>
      </c>
      <c r="D146" s="306">
        <v>16.567487</v>
      </c>
      <c r="E146" s="306">
        <v>100</v>
      </c>
      <c r="F146" s="306">
        <v>0.46745325756029599</v>
      </c>
      <c r="G146" s="306">
        <v>99.518193353947396</v>
      </c>
      <c r="H146" s="306">
        <v>3527.6343625</v>
      </c>
      <c r="I146" s="306">
        <v>3.87443857584997</v>
      </c>
      <c r="J146" s="306">
        <v>99.532546742439706</v>
      </c>
      <c r="K146" s="306">
        <v>0.46738584706566499</v>
      </c>
    </row>
    <row r="147" spans="1:11" x14ac:dyDescent="0.25">
      <c r="A147" s="306" t="s">
        <v>106</v>
      </c>
      <c r="B147" s="306" t="s">
        <v>107</v>
      </c>
      <c r="C147" s="306" t="s">
        <v>16</v>
      </c>
      <c r="D147" s="306">
        <v>132.34606500000001</v>
      </c>
      <c r="E147" s="306">
        <v>46.175099020378603</v>
      </c>
      <c r="F147" s="306">
        <v>0.17710337679757299</v>
      </c>
      <c r="G147" s="306">
        <v>46.246289934556799</v>
      </c>
      <c r="H147" s="306">
        <v>74595.797120699994</v>
      </c>
      <c r="I147" s="306">
        <v>1.9232305132932499</v>
      </c>
      <c r="J147" s="306">
        <v>99.822896623202396</v>
      </c>
      <c r="K147" s="306">
        <v>8.2049052760765795E-2</v>
      </c>
    </row>
    <row r="148" spans="1:11" x14ac:dyDescent="0.25">
      <c r="A148" s="306" t="s">
        <v>106</v>
      </c>
      <c r="B148" s="306" t="s">
        <v>107</v>
      </c>
      <c r="C148" s="306" t="s">
        <v>17</v>
      </c>
      <c r="D148" s="306">
        <v>36.2948758</v>
      </c>
      <c r="E148" s="306">
        <v>100</v>
      </c>
      <c r="F148" s="306">
        <v>5.85786601579266E-2</v>
      </c>
      <c r="G148" s="306">
        <v>100.126985551673</v>
      </c>
      <c r="H148" s="306">
        <v>61922.916383299998</v>
      </c>
      <c r="I148" s="306">
        <v>2.12602196649825</v>
      </c>
      <c r="J148" s="306">
        <v>99.941421339842094</v>
      </c>
      <c r="K148" s="306">
        <v>5.8687424899878299E-2</v>
      </c>
    </row>
    <row r="149" spans="1:11" x14ac:dyDescent="0.25">
      <c r="A149" s="306" t="s">
        <v>108</v>
      </c>
      <c r="B149" s="306" t="s">
        <v>109</v>
      </c>
      <c r="C149" s="306" t="s">
        <v>16</v>
      </c>
      <c r="D149" s="306">
        <v>1661.3999716999999</v>
      </c>
      <c r="E149" s="306">
        <v>26.763065414775198</v>
      </c>
      <c r="F149" s="306">
        <v>1.4917115834200301</v>
      </c>
      <c r="G149" s="306">
        <v>26.580889154685401</v>
      </c>
      <c r="H149" s="306">
        <v>109714.01536770001</v>
      </c>
      <c r="I149" s="306">
        <v>1.75222867497556</v>
      </c>
      <c r="J149" s="306">
        <v>98.508288416580001</v>
      </c>
      <c r="K149" s="306">
        <v>0.402514558794977</v>
      </c>
    </row>
    <row r="150" spans="1:11" x14ac:dyDescent="0.25">
      <c r="A150" s="306" t="s">
        <v>108</v>
      </c>
      <c r="B150" s="306" t="s">
        <v>109</v>
      </c>
      <c r="C150" s="306" t="s">
        <v>17</v>
      </c>
      <c r="D150" s="306">
        <v>1687.0987362999999</v>
      </c>
      <c r="E150" s="306">
        <v>28.4235022974514</v>
      </c>
      <c r="F150" s="306">
        <v>1.7334392815683199</v>
      </c>
      <c r="G150" s="306">
        <v>28.209629576911102</v>
      </c>
      <c r="H150" s="306">
        <v>95639.571672000005</v>
      </c>
      <c r="I150" s="306">
        <v>2.1321530971520901</v>
      </c>
      <c r="J150" s="306">
        <v>98.266560718431705</v>
      </c>
      <c r="K150" s="306">
        <v>0.49762278917264602</v>
      </c>
    </row>
    <row r="151" spans="1:11" x14ac:dyDescent="0.25">
      <c r="A151" s="306" t="s">
        <v>110</v>
      </c>
      <c r="B151" s="306" t="s">
        <v>111</v>
      </c>
      <c r="C151" s="306" t="s">
        <v>16</v>
      </c>
      <c r="D151" s="306">
        <v>274.30412480000001</v>
      </c>
      <c r="E151" s="306">
        <v>15.002308224988701</v>
      </c>
      <c r="F151" s="306">
        <v>33.7777777777778</v>
      </c>
      <c r="G151" s="306">
        <v>15.7850717474308</v>
      </c>
      <c r="H151" s="306">
        <v>537.78045520000001</v>
      </c>
      <c r="I151" s="306">
        <v>13.2894533834705</v>
      </c>
      <c r="J151" s="306">
        <v>66.2222222222222</v>
      </c>
      <c r="K151" s="306">
        <v>8.0514459919781096</v>
      </c>
    </row>
    <row r="152" spans="1:11" x14ac:dyDescent="0.25">
      <c r="A152" s="306" t="s">
        <v>110</v>
      </c>
      <c r="B152" s="306" t="s">
        <v>111</v>
      </c>
      <c r="C152" s="306" t="s">
        <v>17</v>
      </c>
      <c r="D152" s="306">
        <v>97.450149600000003</v>
      </c>
      <c r="E152" s="306">
        <v>19.245008972987499</v>
      </c>
      <c r="F152" s="306">
        <v>30.167597765363102</v>
      </c>
      <c r="G152" s="306">
        <v>21.457746839659801</v>
      </c>
      <c r="H152" s="306">
        <v>225.57905</v>
      </c>
      <c r="I152" s="306">
        <v>14.8279833729705</v>
      </c>
      <c r="J152" s="306">
        <v>69.832402234636902</v>
      </c>
      <c r="K152" s="306">
        <v>9.2697466347330408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307" t="s">
        <v>72</v>
      </c>
      <c r="B163" s="307" t="s">
        <v>73</v>
      </c>
      <c r="C163" s="307" t="s">
        <v>16</v>
      </c>
      <c r="D163" s="307">
        <v>18.856096600000001</v>
      </c>
      <c r="E163" s="307">
        <v>100</v>
      </c>
      <c r="F163" s="307">
        <v>1.50021588253175E-2</v>
      </c>
      <c r="G163" s="307">
        <v>100.02517337768801</v>
      </c>
      <c r="H163" s="307">
        <v>125670.3651652</v>
      </c>
      <c r="I163" s="307">
        <v>1.4720255593023901</v>
      </c>
      <c r="J163" s="307">
        <v>99.984997841174703</v>
      </c>
      <c r="K163" s="307">
        <v>1.50081869274596E-2</v>
      </c>
    </row>
    <row r="164" spans="1:11" x14ac:dyDescent="0.25">
      <c r="A164" s="307" t="s">
        <v>72</v>
      </c>
      <c r="B164" s="307" t="s">
        <v>73</v>
      </c>
      <c r="C164" s="307" t="s">
        <v>17</v>
      </c>
      <c r="D164" s="307">
        <v>30.977331599999999</v>
      </c>
      <c r="E164" s="307">
        <v>100</v>
      </c>
      <c r="F164" s="307">
        <v>2.9716950550811701E-2</v>
      </c>
      <c r="G164" s="307">
        <v>100.014951518139</v>
      </c>
      <c r="H164" s="307">
        <v>104210.3092938</v>
      </c>
      <c r="I164" s="307">
        <v>1.65341542976541</v>
      </c>
      <c r="J164" s="307">
        <v>99.970283049449193</v>
      </c>
      <c r="K164" s="307">
        <v>2.97302286033964E-2</v>
      </c>
    </row>
    <row r="165" spans="1:11" x14ac:dyDescent="0.25">
      <c r="A165" s="307" t="s">
        <v>74</v>
      </c>
      <c r="B165" s="307" t="s">
        <v>75</v>
      </c>
      <c r="C165" s="307" t="s">
        <v>16</v>
      </c>
      <c r="D165" s="307">
        <v>285.56094339999999</v>
      </c>
      <c r="E165" s="307">
        <v>28.017669349327502</v>
      </c>
      <c r="F165" s="307">
        <v>0.666943636768911</v>
      </c>
      <c r="G165" s="307">
        <v>28.0959709730345</v>
      </c>
      <c r="H165" s="307">
        <v>42530.792291999998</v>
      </c>
      <c r="I165" s="307">
        <v>2.3556074198930399</v>
      </c>
      <c r="J165" s="307">
        <v>99.333056363231094</v>
      </c>
      <c r="K165" s="307">
        <v>0.18864242927136499</v>
      </c>
    </row>
    <row r="166" spans="1:11" x14ac:dyDescent="0.25">
      <c r="A166" s="307" t="s">
        <v>74</v>
      </c>
      <c r="B166" s="307" t="s">
        <v>75</v>
      </c>
      <c r="C166" s="307" t="s">
        <v>17</v>
      </c>
      <c r="D166" s="307">
        <v>211.3145859</v>
      </c>
      <c r="E166" s="307">
        <v>32.706546386400099</v>
      </c>
      <c r="F166" s="307">
        <v>0.60660647749215202</v>
      </c>
      <c r="G166" s="307">
        <v>32.760241422549598</v>
      </c>
      <c r="H166" s="307">
        <v>34624.216147899999</v>
      </c>
      <c r="I166" s="307">
        <v>3.07279365479488</v>
      </c>
      <c r="J166" s="307">
        <v>99.393393522507793</v>
      </c>
      <c r="K166" s="307">
        <v>0.19993858693058</v>
      </c>
    </row>
    <row r="167" spans="1:11" x14ac:dyDescent="0.25">
      <c r="A167" s="307" t="s">
        <v>76</v>
      </c>
      <c r="B167" s="307" t="s">
        <v>77</v>
      </c>
      <c r="C167" s="307" t="s">
        <v>16</v>
      </c>
      <c r="D167" s="307">
        <v>273.36126469999999</v>
      </c>
      <c r="E167" s="307">
        <v>55.041049652672299</v>
      </c>
      <c r="F167" s="307">
        <v>1.3304134795337399</v>
      </c>
      <c r="G167" s="307">
        <v>54.897632713127699</v>
      </c>
      <c r="H167" s="307">
        <v>20273.7294635</v>
      </c>
      <c r="I167" s="307">
        <v>2.6230781000506802</v>
      </c>
      <c r="J167" s="307">
        <v>98.669586520466297</v>
      </c>
      <c r="K167" s="307">
        <v>0.74021340447077</v>
      </c>
    </row>
    <row r="168" spans="1:11" x14ac:dyDescent="0.25">
      <c r="A168" s="307" t="s">
        <v>76</v>
      </c>
      <c r="B168" s="307" t="s">
        <v>77</v>
      </c>
      <c r="C168" s="307" t="s">
        <v>17</v>
      </c>
      <c r="D168" s="307">
        <v>214.7366337</v>
      </c>
      <c r="E168" s="307">
        <v>52.308085310582399</v>
      </c>
      <c r="F168" s="307">
        <v>1.18107182877959</v>
      </c>
      <c r="G168" s="307">
        <v>52.1752363774822</v>
      </c>
      <c r="H168" s="307">
        <v>17966.768374499999</v>
      </c>
      <c r="I168" s="307">
        <v>2.2246261805562999</v>
      </c>
      <c r="J168" s="307">
        <v>98.818928171220406</v>
      </c>
      <c r="K168" s="307">
        <v>0.62359208894260099</v>
      </c>
    </row>
    <row r="169" spans="1:11" x14ac:dyDescent="0.25">
      <c r="A169" s="307" t="s">
        <v>78</v>
      </c>
      <c r="B169" s="307" t="s">
        <v>79</v>
      </c>
      <c r="C169" s="307" t="s">
        <v>16</v>
      </c>
      <c r="D169" s="307">
        <v>228.5121896</v>
      </c>
      <c r="E169" s="307">
        <v>42.4575340329299</v>
      </c>
      <c r="F169" s="307">
        <v>0.30400041173718201</v>
      </c>
      <c r="G169" s="307">
        <v>42.2608512516058</v>
      </c>
      <c r="H169" s="307">
        <v>74939.8694235</v>
      </c>
      <c r="I169" s="307">
        <v>1.78913613633532</v>
      </c>
      <c r="J169" s="307">
        <v>99.695999588262794</v>
      </c>
      <c r="K169" s="307">
        <v>0.128864911670583</v>
      </c>
    </row>
    <row r="170" spans="1:11" x14ac:dyDescent="0.25">
      <c r="A170" s="307" t="s">
        <v>78</v>
      </c>
      <c r="B170" s="307" t="s">
        <v>79</v>
      </c>
      <c r="C170" s="307" t="s">
        <v>17</v>
      </c>
      <c r="D170" s="307">
        <v>183.63673979999999</v>
      </c>
      <c r="E170" s="307">
        <v>53.043130652372803</v>
      </c>
      <c r="F170" s="307">
        <v>0.30360569884001298</v>
      </c>
      <c r="G170" s="307">
        <v>53.000228229816898</v>
      </c>
      <c r="H170" s="307">
        <v>60301.637582000003</v>
      </c>
      <c r="I170" s="307">
        <v>2.16241512035743</v>
      </c>
      <c r="J170" s="307">
        <v>99.696394301159998</v>
      </c>
      <c r="K170" s="307">
        <v>0.16140173817907599</v>
      </c>
    </row>
    <row r="171" spans="1:11" x14ac:dyDescent="0.25">
      <c r="A171" s="307" t="s">
        <v>80</v>
      </c>
      <c r="B171" s="307" t="s">
        <v>81</v>
      </c>
      <c r="C171" s="307" t="s">
        <v>16</v>
      </c>
      <c r="D171" s="307">
        <v>242.74367899999999</v>
      </c>
      <c r="E171" s="307">
        <v>34.986747807184301</v>
      </c>
      <c r="F171" s="307">
        <v>0.34047895548865897</v>
      </c>
      <c r="G171" s="307">
        <v>34.830966389371099</v>
      </c>
      <c r="H171" s="307">
        <v>71052.023614799997</v>
      </c>
      <c r="I171" s="307">
        <v>2.11337102823479</v>
      </c>
      <c r="J171" s="307">
        <v>99.659521044511294</v>
      </c>
      <c r="K171" s="307">
        <v>0.11899727121523</v>
      </c>
    </row>
    <row r="172" spans="1:11" x14ac:dyDescent="0.25">
      <c r="A172" s="307" t="s">
        <v>80</v>
      </c>
      <c r="B172" s="307" t="s">
        <v>81</v>
      </c>
      <c r="C172" s="307" t="s">
        <v>17</v>
      </c>
      <c r="D172" s="307">
        <v>154.88251489999999</v>
      </c>
      <c r="E172" s="307">
        <v>42.780623303962102</v>
      </c>
      <c r="F172" s="307">
        <v>0.28436893066145402</v>
      </c>
      <c r="G172" s="307">
        <v>42.8303245153921</v>
      </c>
      <c r="H172" s="307">
        <v>54310.460987899998</v>
      </c>
      <c r="I172" s="307">
        <v>2.21199490418</v>
      </c>
      <c r="J172" s="307">
        <v>99.7156310693385</v>
      </c>
      <c r="K172" s="307">
        <v>0.12214347391389301</v>
      </c>
    </row>
    <row r="173" spans="1:11" x14ac:dyDescent="0.25">
      <c r="A173" s="307" t="s">
        <v>82</v>
      </c>
      <c r="B173" s="307" t="s">
        <v>83</v>
      </c>
      <c r="C173" s="307" t="s">
        <v>16</v>
      </c>
      <c r="D173" s="307"/>
      <c r="E173" s="307"/>
      <c r="F173" s="307"/>
      <c r="G173" s="307"/>
      <c r="H173" s="307">
        <v>36208.0933706</v>
      </c>
      <c r="I173" s="307">
        <v>3.3914908078659902</v>
      </c>
      <c r="J173" s="307">
        <v>100</v>
      </c>
      <c r="K173" s="307">
        <v>0</v>
      </c>
    </row>
    <row r="174" spans="1:11" x14ac:dyDescent="0.25">
      <c r="A174" s="307" t="s">
        <v>82</v>
      </c>
      <c r="B174" s="307" t="s">
        <v>83</v>
      </c>
      <c r="C174" s="307" t="s">
        <v>17</v>
      </c>
      <c r="D174" s="307"/>
      <c r="E174" s="307"/>
      <c r="F174" s="307"/>
      <c r="G174" s="307"/>
      <c r="H174" s="307">
        <v>34223.762929199998</v>
      </c>
      <c r="I174" s="307">
        <v>2.9181447296049101</v>
      </c>
      <c r="J174" s="307">
        <v>100</v>
      </c>
      <c r="K174" s="307">
        <v>0</v>
      </c>
    </row>
    <row r="175" spans="1:11" x14ac:dyDescent="0.25">
      <c r="A175" s="307" t="s">
        <v>84</v>
      </c>
      <c r="B175" s="307" t="s">
        <v>85</v>
      </c>
      <c r="C175" s="307" t="s">
        <v>16</v>
      </c>
      <c r="D175" s="307">
        <v>107.40502720000001</v>
      </c>
      <c r="E175" s="307">
        <v>70.933620494854495</v>
      </c>
      <c r="F175" s="307">
        <v>8.8731719210852003E-2</v>
      </c>
      <c r="G175" s="307">
        <v>71.105275200805096</v>
      </c>
      <c r="H175" s="307">
        <v>120937.2768016</v>
      </c>
      <c r="I175" s="307">
        <v>2.3570048990779302</v>
      </c>
      <c r="J175" s="307">
        <v>99.911268280789102</v>
      </c>
      <c r="K175" s="307">
        <v>6.3148966298742698E-2</v>
      </c>
    </row>
    <row r="176" spans="1:11" x14ac:dyDescent="0.25">
      <c r="A176" s="307" t="s">
        <v>84</v>
      </c>
      <c r="B176" s="307" t="s">
        <v>85</v>
      </c>
      <c r="C176" s="307" t="s">
        <v>17</v>
      </c>
      <c r="D176" s="307">
        <v>164.0484246</v>
      </c>
      <c r="E176" s="307">
        <v>71.245158281600993</v>
      </c>
      <c r="F176" s="307">
        <v>0.14562946631076501</v>
      </c>
      <c r="G176" s="307">
        <v>71.184618582140004</v>
      </c>
      <c r="H176" s="307">
        <v>112483.7753681</v>
      </c>
      <c r="I176" s="307">
        <v>2.08460025303512</v>
      </c>
      <c r="J176" s="307">
        <v>99.854370533689206</v>
      </c>
      <c r="K176" s="307">
        <v>0.103816968233302</v>
      </c>
    </row>
    <row r="177" spans="1:11" x14ac:dyDescent="0.25">
      <c r="A177" s="307" t="s">
        <v>86</v>
      </c>
      <c r="B177" s="307" t="s">
        <v>87</v>
      </c>
      <c r="C177" s="307" t="s">
        <v>16</v>
      </c>
      <c r="D177" s="307"/>
      <c r="E177" s="307"/>
      <c r="F177" s="307"/>
      <c r="G177" s="307"/>
      <c r="H177" s="307">
        <v>187839.7203441</v>
      </c>
      <c r="I177" s="307">
        <v>1.47728255662177</v>
      </c>
      <c r="J177" s="307">
        <v>100</v>
      </c>
      <c r="K177" s="307">
        <v>0</v>
      </c>
    </row>
    <row r="178" spans="1:11" x14ac:dyDescent="0.25">
      <c r="A178" s="307" t="s">
        <v>86</v>
      </c>
      <c r="B178" s="307" t="s">
        <v>87</v>
      </c>
      <c r="C178" s="307" t="s">
        <v>17</v>
      </c>
      <c r="D178" s="307">
        <v>26.9409338</v>
      </c>
      <c r="E178" s="307">
        <v>100</v>
      </c>
      <c r="F178" s="307">
        <v>1.51999021974562E-2</v>
      </c>
      <c r="G178" s="307">
        <v>100.01844577883899</v>
      </c>
      <c r="H178" s="307">
        <v>177217.18504819999</v>
      </c>
      <c r="I178" s="307">
        <v>1.47087440651876</v>
      </c>
      <c r="J178" s="307">
        <v>99.984800097802506</v>
      </c>
      <c r="K178" s="307">
        <v>1.52050170855253E-2</v>
      </c>
    </row>
    <row r="179" spans="1:11" x14ac:dyDescent="0.25">
      <c r="A179" s="307" t="s">
        <v>88</v>
      </c>
      <c r="B179" s="307" t="s">
        <v>89</v>
      </c>
      <c r="C179" s="307" t="s">
        <v>16</v>
      </c>
      <c r="D179" s="307">
        <v>19.379940699999999</v>
      </c>
      <c r="E179" s="307">
        <v>70.838644154131202</v>
      </c>
      <c r="F179" s="307">
        <v>2.4897331957888499E-2</v>
      </c>
      <c r="G179" s="307">
        <v>70.873117588157299</v>
      </c>
      <c r="H179" s="307">
        <v>77820.047724799995</v>
      </c>
      <c r="I179" s="307">
        <v>1.7271813528581901</v>
      </c>
      <c r="J179" s="307">
        <v>99.975102668042098</v>
      </c>
      <c r="K179" s="307">
        <v>1.7649909711439302E-2</v>
      </c>
    </row>
    <row r="180" spans="1:11" x14ac:dyDescent="0.25">
      <c r="A180" s="307" t="s">
        <v>88</v>
      </c>
      <c r="B180" s="307" t="s">
        <v>89</v>
      </c>
      <c r="C180" s="307" t="s">
        <v>17</v>
      </c>
      <c r="D180" s="307">
        <v>5.2712529999999997</v>
      </c>
      <c r="E180" s="307">
        <v>100</v>
      </c>
      <c r="F180" s="307">
        <v>7.64642620835858E-3</v>
      </c>
      <c r="G180" s="307">
        <v>100.036144257258</v>
      </c>
      <c r="H180" s="307">
        <v>68932.201709700006</v>
      </c>
      <c r="I180" s="307">
        <v>1.8640402379926699</v>
      </c>
      <c r="J180" s="307">
        <v>99.992353573791604</v>
      </c>
      <c r="K180" s="307">
        <v>7.6497748867102198E-3</v>
      </c>
    </row>
    <row r="181" spans="1:11" x14ac:dyDescent="0.25">
      <c r="A181" s="307" t="s">
        <v>90</v>
      </c>
      <c r="B181" s="307" t="s">
        <v>91</v>
      </c>
      <c r="C181" s="307" t="s">
        <v>16</v>
      </c>
      <c r="D181" s="307"/>
      <c r="E181" s="307"/>
      <c r="F181" s="307"/>
      <c r="G181" s="307"/>
      <c r="H181" s="307">
        <v>163074.5610778</v>
      </c>
      <c r="I181" s="307">
        <v>1.58460198055054</v>
      </c>
      <c r="J181" s="307">
        <v>100</v>
      </c>
      <c r="K181" s="307">
        <v>0</v>
      </c>
    </row>
    <row r="182" spans="1:11" x14ac:dyDescent="0.25">
      <c r="A182" s="307" t="s">
        <v>90</v>
      </c>
      <c r="B182" s="307" t="s">
        <v>91</v>
      </c>
      <c r="C182" s="307" t="s">
        <v>17</v>
      </c>
      <c r="D182" s="307"/>
      <c r="E182" s="307"/>
      <c r="F182" s="307"/>
      <c r="G182" s="307"/>
      <c r="H182" s="307">
        <v>134198.8415604</v>
      </c>
      <c r="I182" s="307">
        <v>1.71372089325622</v>
      </c>
      <c r="J182" s="307">
        <v>100</v>
      </c>
      <c r="K182" s="307">
        <v>0</v>
      </c>
    </row>
    <row r="183" spans="1:11" x14ac:dyDescent="0.25">
      <c r="A183" s="307" t="s">
        <v>92</v>
      </c>
      <c r="B183" s="307" t="s">
        <v>93</v>
      </c>
      <c r="C183" s="307" t="s">
        <v>16</v>
      </c>
      <c r="D183" s="307"/>
      <c r="E183" s="307"/>
      <c r="F183" s="307"/>
      <c r="G183" s="307"/>
      <c r="H183" s="307">
        <v>253023.30631119999</v>
      </c>
      <c r="I183" s="307">
        <v>1.3759662261297001</v>
      </c>
      <c r="J183" s="307">
        <v>100</v>
      </c>
      <c r="K183" s="307">
        <v>0</v>
      </c>
    </row>
    <row r="184" spans="1:11" x14ac:dyDescent="0.25">
      <c r="A184" s="307" t="s">
        <v>92</v>
      </c>
      <c r="B184" s="307" t="s">
        <v>93</v>
      </c>
      <c r="C184" s="307" t="s">
        <v>17</v>
      </c>
      <c r="D184" s="307">
        <v>173.39891610000001</v>
      </c>
      <c r="E184" s="307">
        <v>62.598082764706703</v>
      </c>
      <c r="F184" s="307">
        <v>9.0273986027405995E-2</v>
      </c>
      <c r="G184" s="307">
        <v>62.481049214315497</v>
      </c>
      <c r="H184" s="307">
        <v>191907.3141781</v>
      </c>
      <c r="I184" s="307">
        <v>1.64211333464236</v>
      </c>
      <c r="J184" s="307">
        <v>99.909726013972602</v>
      </c>
      <c r="K184" s="307">
        <v>5.6455097904702198E-2</v>
      </c>
    </row>
    <row r="185" spans="1:11" x14ac:dyDescent="0.25">
      <c r="A185" s="307" t="s">
        <v>94</v>
      </c>
      <c r="B185" s="307" t="s">
        <v>95</v>
      </c>
      <c r="C185" s="307" t="s">
        <v>16</v>
      </c>
      <c r="D185" s="307">
        <v>8.6303225000000001</v>
      </c>
      <c r="E185" s="307">
        <v>99.999999999999801</v>
      </c>
      <c r="F185" s="307">
        <v>2.68401589066385E-2</v>
      </c>
      <c r="G185" s="307">
        <v>100.16160814899099</v>
      </c>
      <c r="H185" s="307">
        <v>32145.883106500001</v>
      </c>
      <c r="I185" s="307">
        <v>2.4780443996043799</v>
      </c>
      <c r="J185" s="307">
        <v>99.973159841093405</v>
      </c>
      <c r="K185" s="307">
        <v>2.6890752311285401E-2</v>
      </c>
    </row>
    <row r="186" spans="1:11" x14ac:dyDescent="0.25">
      <c r="A186" s="307" t="s">
        <v>94</v>
      </c>
      <c r="B186" s="307" t="s">
        <v>95</v>
      </c>
      <c r="C186" s="307" t="s">
        <v>17</v>
      </c>
      <c r="D186" s="307"/>
      <c r="E186" s="307"/>
      <c r="F186" s="307"/>
      <c r="G186" s="307"/>
      <c r="H186" s="307">
        <v>24283.039329399999</v>
      </c>
      <c r="I186" s="307">
        <v>3.02411550023495</v>
      </c>
      <c r="J186" s="307">
        <v>100</v>
      </c>
      <c r="K186" s="307">
        <v>0</v>
      </c>
    </row>
    <row r="187" spans="1:11" x14ac:dyDescent="0.25">
      <c r="A187" s="307" t="s">
        <v>96</v>
      </c>
      <c r="B187" s="307" t="s">
        <v>97</v>
      </c>
      <c r="C187" s="307" t="s">
        <v>16</v>
      </c>
      <c r="D187" s="307"/>
      <c r="E187" s="307"/>
      <c r="F187" s="307"/>
      <c r="G187" s="307"/>
      <c r="H187" s="307">
        <v>38541.231557200001</v>
      </c>
      <c r="I187" s="307">
        <v>1.68192151244222</v>
      </c>
      <c r="J187" s="307">
        <v>100</v>
      </c>
      <c r="K187" s="307">
        <v>0</v>
      </c>
    </row>
    <row r="188" spans="1:11" x14ac:dyDescent="0.25">
      <c r="A188" s="307" t="s">
        <v>96</v>
      </c>
      <c r="B188" s="307" t="s">
        <v>97</v>
      </c>
      <c r="C188" s="307" t="s">
        <v>17</v>
      </c>
      <c r="D188" s="307"/>
      <c r="E188" s="307"/>
      <c r="F188" s="307"/>
      <c r="G188" s="307"/>
      <c r="H188" s="307">
        <v>38804.887921499998</v>
      </c>
      <c r="I188" s="307">
        <v>1.9150254332624199</v>
      </c>
      <c r="J188" s="307">
        <v>100</v>
      </c>
      <c r="K188" s="307">
        <v>0</v>
      </c>
    </row>
    <row r="189" spans="1:11" x14ac:dyDescent="0.25">
      <c r="A189" s="307" t="s">
        <v>98</v>
      </c>
      <c r="B189" s="307" t="s">
        <v>99</v>
      </c>
      <c r="C189" s="307" t="s">
        <v>16</v>
      </c>
      <c r="D189" s="307">
        <v>10.113856699999999</v>
      </c>
      <c r="E189" s="307">
        <v>99.999999999999801</v>
      </c>
      <c r="F189" s="307">
        <v>6.23164261569224E-2</v>
      </c>
      <c r="G189" s="307">
        <v>100.009732840327</v>
      </c>
      <c r="H189" s="307">
        <v>16219.726850999999</v>
      </c>
      <c r="I189" s="307">
        <v>3.0214393849335801</v>
      </c>
      <c r="J189" s="307">
        <v>99.937683573843103</v>
      </c>
      <c r="K189" s="307">
        <v>6.23613526814722E-2</v>
      </c>
    </row>
    <row r="190" spans="1:11" x14ac:dyDescent="0.25">
      <c r="A190" s="307" t="s">
        <v>98</v>
      </c>
      <c r="B190" s="307" t="s">
        <v>99</v>
      </c>
      <c r="C190" s="307" t="s">
        <v>17</v>
      </c>
      <c r="D190" s="307">
        <v>23.993853900000001</v>
      </c>
      <c r="E190" s="307">
        <v>99.999999999999702</v>
      </c>
      <c r="F190" s="307">
        <v>0.14191875034031301</v>
      </c>
      <c r="G190" s="307">
        <v>99.832434156114402</v>
      </c>
      <c r="H190" s="307">
        <v>16882.7600757</v>
      </c>
      <c r="I190" s="307">
        <v>3.2492804197886902</v>
      </c>
      <c r="J190" s="307">
        <v>99.858081249659705</v>
      </c>
      <c r="K190" s="307">
        <v>0.141882300576605</v>
      </c>
    </row>
    <row r="191" spans="1:11" x14ac:dyDescent="0.25">
      <c r="A191" s="307" t="s">
        <v>100</v>
      </c>
      <c r="B191" s="307" t="s">
        <v>101</v>
      </c>
      <c r="C191" s="307" t="s">
        <v>16</v>
      </c>
      <c r="D191" s="307">
        <v>27.362969199999998</v>
      </c>
      <c r="E191" s="307">
        <v>100</v>
      </c>
      <c r="F191" s="307">
        <v>0.190669049355953</v>
      </c>
      <c r="G191" s="307">
        <v>99.978645258649294</v>
      </c>
      <c r="H191" s="307">
        <v>14323.6653138</v>
      </c>
      <c r="I191" s="307">
        <v>3.2683966531753801</v>
      </c>
      <c r="J191" s="307">
        <v>99.809330950644096</v>
      </c>
      <c r="K191" s="307">
        <v>0.19099249605018701</v>
      </c>
    </row>
    <row r="192" spans="1:11" x14ac:dyDescent="0.25">
      <c r="A192" s="307" t="s">
        <v>100</v>
      </c>
      <c r="B192" s="307" t="s">
        <v>101</v>
      </c>
      <c r="C192" s="307" t="s">
        <v>17</v>
      </c>
      <c r="D192" s="307"/>
      <c r="E192" s="307"/>
      <c r="F192" s="307"/>
      <c r="G192" s="307"/>
      <c r="H192" s="307">
        <v>13866.622721</v>
      </c>
      <c r="I192" s="307">
        <v>3.2734324942712099</v>
      </c>
      <c r="J192" s="307">
        <v>100</v>
      </c>
      <c r="K192" s="307">
        <v>0</v>
      </c>
    </row>
    <row r="193" spans="1:11" x14ac:dyDescent="0.25">
      <c r="A193" s="307" t="s">
        <v>102</v>
      </c>
      <c r="B193" s="307" t="s">
        <v>103</v>
      </c>
      <c r="C193" s="307" t="s">
        <v>16</v>
      </c>
      <c r="D193" s="307"/>
      <c r="E193" s="307"/>
      <c r="F193" s="307"/>
      <c r="G193" s="307"/>
      <c r="H193" s="307">
        <v>51647.006640300002</v>
      </c>
      <c r="I193" s="307">
        <v>2.0996131952767998</v>
      </c>
      <c r="J193" s="307">
        <v>100</v>
      </c>
      <c r="K193" s="307">
        <v>0</v>
      </c>
    </row>
    <row r="194" spans="1:11" x14ac:dyDescent="0.25">
      <c r="A194" s="307" t="s">
        <v>102</v>
      </c>
      <c r="B194" s="307" t="s">
        <v>103</v>
      </c>
      <c r="C194" s="307" t="s">
        <v>17</v>
      </c>
      <c r="D194" s="307"/>
      <c r="E194" s="307"/>
      <c r="F194" s="307"/>
      <c r="G194" s="307"/>
      <c r="H194" s="307">
        <v>38291.230293499997</v>
      </c>
      <c r="I194" s="307">
        <v>2.6262455416449502</v>
      </c>
      <c r="J194" s="307">
        <v>100</v>
      </c>
      <c r="K194" s="307">
        <v>0</v>
      </c>
    </row>
    <row r="195" spans="1:11" x14ac:dyDescent="0.25">
      <c r="A195" s="307" t="s">
        <v>104</v>
      </c>
      <c r="B195" s="307" t="s">
        <v>105</v>
      </c>
      <c r="C195" s="307" t="s">
        <v>16</v>
      </c>
      <c r="D195" s="307"/>
      <c r="E195" s="307"/>
      <c r="F195" s="307"/>
      <c r="G195" s="307"/>
      <c r="H195" s="307">
        <v>4058.9933645000001</v>
      </c>
      <c r="I195" s="307">
        <v>3.6103374183781098</v>
      </c>
      <c r="J195" s="307">
        <v>100</v>
      </c>
      <c r="K195" s="307">
        <v>0</v>
      </c>
    </row>
    <row r="196" spans="1:11" x14ac:dyDescent="0.25">
      <c r="A196" s="307" t="s">
        <v>104</v>
      </c>
      <c r="B196" s="307" t="s">
        <v>105</v>
      </c>
      <c r="C196" s="307" t="s">
        <v>17</v>
      </c>
      <c r="D196" s="307">
        <v>16.567487</v>
      </c>
      <c r="E196" s="307">
        <v>100</v>
      </c>
      <c r="F196" s="307">
        <v>0.46745325756029599</v>
      </c>
      <c r="G196" s="307">
        <v>99.518193353947396</v>
      </c>
      <c r="H196" s="307">
        <v>3527.6343625</v>
      </c>
      <c r="I196" s="307">
        <v>3.87443857584997</v>
      </c>
      <c r="J196" s="307">
        <v>99.532546742439706</v>
      </c>
      <c r="K196" s="307">
        <v>0.46738584706566499</v>
      </c>
    </row>
    <row r="197" spans="1:11" x14ac:dyDescent="0.25">
      <c r="A197" s="307" t="s">
        <v>106</v>
      </c>
      <c r="B197" s="307" t="s">
        <v>107</v>
      </c>
      <c r="C197" s="307" t="s">
        <v>16</v>
      </c>
      <c r="D197" s="307">
        <v>132.34606500000001</v>
      </c>
      <c r="E197" s="307">
        <v>46.175099020378603</v>
      </c>
      <c r="F197" s="307">
        <v>0.17710337679757299</v>
      </c>
      <c r="G197" s="307">
        <v>46.246289934556799</v>
      </c>
      <c r="H197" s="307">
        <v>74595.797120699994</v>
      </c>
      <c r="I197" s="307">
        <v>1.9232305132932499</v>
      </c>
      <c r="J197" s="307">
        <v>99.822896623202396</v>
      </c>
      <c r="K197" s="307">
        <v>8.2049052760765795E-2</v>
      </c>
    </row>
    <row r="198" spans="1:11" x14ac:dyDescent="0.25">
      <c r="A198" s="307" t="s">
        <v>106</v>
      </c>
      <c r="B198" s="307" t="s">
        <v>107</v>
      </c>
      <c r="C198" s="307" t="s">
        <v>17</v>
      </c>
      <c r="D198" s="307">
        <v>36.2948758</v>
      </c>
      <c r="E198" s="307">
        <v>100</v>
      </c>
      <c r="F198" s="307">
        <v>5.85786601579266E-2</v>
      </c>
      <c r="G198" s="307">
        <v>100.126985551673</v>
      </c>
      <c r="H198" s="307">
        <v>61922.916383299998</v>
      </c>
      <c r="I198" s="307">
        <v>2.12602196649825</v>
      </c>
      <c r="J198" s="307">
        <v>99.941421339842094</v>
      </c>
      <c r="K198" s="307">
        <v>5.8687424899878299E-2</v>
      </c>
    </row>
    <row r="199" spans="1:11" x14ac:dyDescent="0.25">
      <c r="A199" s="307" t="s">
        <v>108</v>
      </c>
      <c r="B199" s="307" t="s">
        <v>109</v>
      </c>
      <c r="C199" s="307" t="s">
        <v>16</v>
      </c>
      <c r="D199" s="307">
        <v>1427.3753064</v>
      </c>
      <c r="E199" s="307">
        <v>30.854143163556301</v>
      </c>
      <c r="F199" s="307">
        <v>1.3057830047630601</v>
      </c>
      <c r="G199" s="307">
        <v>30.661609458903499</v>
      </c>
      <c r="H199" s="307">
        <v>107884.4553112</v>
      </c>
      <c r="I199" s="307">
        <v>1.7803287576348199</v>
      </c>
      <c r="J199" s="307">
        <v>98.6942169952369</v>
      </c>
      <c r="K199" s="307">
        <v>0.40567127182386498</v>
      </c>
    </row>
    <row r="200" spans="1:11" x14ac:dyDescent="0.25">
      <c r="A200" s="307" t="s">
        <v>108</v>
      </c>
      <c r="B200" s="307" t="s">
        <v>109</v>
      </c>
      <c r="C200" s="307" t="s">
        <v>17</v>
      </c>
      <c r="D200" s="307">
        <v>1546.0845654</v>
      </c>
      <c r="E200" s="307">
        <v>30.9151239006368</v>
      </c>
      <c r="F200" s="307">
        <v>1.6045066073851</v>
      </c>
      <c r="G200" s="307">
        <v>30.694820333444301</v>
      </c>
      <c r="H200" s="307">
        <v>94812.793502400003</v>
      </c>
      <c r="I200" s="307">
        <v>2.14957532072206</v>
      </c>
      <c r="J200" s="307">
        <v>98.395493392614895</v>
      </c>
      <c r="K200" s="307">
        <v>0.50053148106075995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  <c r="H210" s="5" t="s">
        <v>713</v>
      </c>
      <c r="I210" s="5" t="s">
        <v>714</v>
      </c>
      <c r="J210" s="5" t="s">
        <v>715</v>
      </c>
      <c r="K210" s="5" t="s">
        <v>716</v>
      </c>
    </row>
    <row r="211" spans="1:11" x14ac:dyDescent="0.25">
      <c r="A211" s="308" t="s">
        <v>88</v>
      </c>
      <c r="B211" s="308" t="s">
        <v>115</v>
      </c>
      <c r="C211" s="308" t="s">
        <v>16</v>
      </c>
      <c r="D211" s="308">
        <v>23337.254603500001</v>
      </c>
      <c r="E211" s="308">
        <v>4.2369864199734097</v>
      </c>
      <c r="F211" s="308">
        <v>100</v>
      </c>
      <c r="G211" s="308">
        <v>4.7039998784785898E-16</v>
      </c>
      <c r="H211" s="308"/>
      <c r="I211" s="308"/>
      <c r="J211" s="308"/>
      <c r="K211" s="308"/>
    </row>
    <row r="212" spans="1:11" x14ac:dyDescent="0.25">
      <c r="A212" s="308" t="s">
        <v>88</v>
      </c>
      <c r="B212" s="308" t="s">
        <v>115</v>
      </c>
      <c r="C212" s="308" t="s">
        <v>17</v>
      </c>
      <c r="D212" s="308">
        <v>21922.322026900001</v>
      </c>
      <c r="E212" s="308">
        <v>4.3577199086485603</v>
      </c>
      <c r="F212" s="308">
        <v>100</v>
      </c>
      <c r="G212" s="308">
        <v>4.8380409774490704E-16</v>
      </c>
      <c r="H212" s="308"/>
      <c r="I212" s="308"/>
      <c r="J212" s="308"/>
      <c r="K212" s="308"/>
    </row>
    <row r="213" spans="1:11" x14ac:dyDescent="0.25">
      <c r="A213" s="308" t="s">
        <v>92</v>
      </c>
      <c r="B213" s="308" t="s">
        <v>116</v>
      </c>
      <c r="C213" s="308" t="s">
        <v>16</v>
      </c>
      <c r="D213" s="308">
        <v>13903.765647300001</v>
      </c>
      <c r="E213" s="308">
        <v>3.8937271235311002</v>
      </c>
      <c r="F213" s="308">
        <v>99.864565044236301</v>
      </c>
      <c r="G213" s="308">
        <v>0.135896188176682</v>
      </c>
      <c r="H213" s="308">
        <v>18.856096600000001</v>
      </c>
      <c r="I213" s="308">
        <v>100</v>
      </c>
      <c r="J213" s="308">
        <v>0.13543495576371301</v>
      </c>
      <c r="K213" s="308">
        <v>100.204660214245</v>
      </c>
    </row>
    <row r="214" spans="1:11" x14ac:dyDescent="0.25">
      <c r="A214" s="308" t="s">
        <v>92</v>
      </c>
      <c r="B214" s="308" t="s">
        <v>116</v>
      </c>
      <c r="C214" s="308" t="s">
        <v>17</v>
      </c>
      <c r="D214" s="308">
        <v>11560.382592800001</v>
      </c>
      <c r="E214" s="308">
        <v>4.1960955190584501</v>
      </c>
      <c r="F214" s="308">
        <v>99.732754984729695</v>
      </c>
      <c r="G214" s="308">
        <v>0.268225846494829</v>
      </c>
      <c r="H214" s="308">
        <v>30.977331599999999</v>
      </c>
      <c r="I214" s="308">
        <v>100</v>
      </c>
      <c r="J214" s="308">
        <v>0.26724501527031502</v>
      </c>
      <c r="K214" s="308">
        <v>100.09878987633201</v>
      </c>
    </row>
    <row r="215" spans="1:11" x14ac:dyDescent="0.25">
      <c r="A215" s="308" t="s">
        <v>94</v>
      </c>
      <c r="B215" s="308" t="s">
        <v>117</v>
      </c>
      <c r="C215" s="308" t="s">
        <v>16</v>
      </c>
      <c r="D215" s="308">
        <v>12911.3491866</v>
      </c>
      <c r="E215" s="308">
        <v>3.3720730512978498</v>
      </c>
      <c r="F215" s="308">
        <v>100</v>
      </c>
      <c r="G215" s="308">
        <v>0</v>
      </c>
      <c r="H215" s="308"/>
      <c r="I215" s="308"/>
      <c r="J215" s="308"/>
      <c r="K215" s="308"/>
    </row>
    <row r="216" spans="1:11" x14ac:dyDescent="0.25">
      <c r="A216" s="308" t="s">
        <v>94</v>
      </c>
      <c r="B216" s="308" t="s">
        <v>117</v>
      </c>
      <c r="C216" s="308" t="s">
        <v>17</v>
      </c>
      <c r="D216" s="308">
        <v>10046.2966466</v>
      </c>
      <c r="E216" s="308">
        <v>4.3970730259615802</v>
      </c>
      <c r="F216" s="308">
        <v>100</v>
      </c>
      <c r="G216" s="308">
        <v>0</v>
      </c>
      <c r="H216" s="308"/>
      <c r="I216" s="308"/>
      <c r="J216" s="308"/>
      <c r="K216" s="308"/>
    </row>
    <row r="217" spans="1:11" x14ac:dyDescent="0.25">
      <c r="A217" s="308" t="s">
        <v>96</v>
      </c>
      <c r="B217" s="308" t="s">
        <v>118</v>
      </c>
      <c r="C217" s="308" t="s">
        <v>16</v>
      </c>
      <c r="D217" s="308">
        <v>32953.611143599999</v>
      </c>
      <c r="E217" s="308">
        <v>3.1134294036738099</v>
      </c>
      <c r="F217" s="308">
        <v>100</v>
      </c>
      <c r="G217" s="308">
        <v>0</v>
      </c>
      <c r="H217" s="308"/>
      <c r="I217" s="308"/>
      <c r="J217" s="308"/>
      <c r="K217" s="308"/>
    </row>
    <row r="218" spans="1:11" x14ac:dyDescent="0.25">
      <c r="A218" s="308" t="s">
        <v>96</v>
      </c>
      <c r="B218" s="308" t="s">
        <v>118</v>
      </c>
      <c r="C218" s="308" t="s">
        <v>17</v>
      </c>
      <c r="D218" s="308">
        <v>27730.014270899999</v>
      </c>
      <c r="E218" s="308">
        <v>3.2597719775213698</v>
      </c>
      <c r="F218" s="308">
        <v>100</v>
      </c>
      <c r="G218" s="308">
        <v>0</v>
      </c>
      <c r="H218" s="308"/>
      <c r="I218" s="308"/>
      <c r="J218" s="308"/>
      <c r="K218" s="308"/>
    </row>
    <row r="219" spans="1:11" x14ac:dyDescent="0.25">
      <c r="A219" s="308" t="s">
        <v>98</v>
      </c>
      <c r="B219" s="308" t="s">
        <v>119</v>
      </c>
      <c r="C219" s="308" t="s">
        <v>16</v>
      </c>
      <c r="D219" s="308">
        <v>10455.4488733</v>
      </c>
      <c r="E219" s="308">
        <v>3.5342210690300702</v>
      </c>
      <c r="F219" s="308">
        <v>100</v>
      </c>
      <c r="G219" s="308">
        <v>0</v>
      </c>
      <c r="H219" s="308"/>
      <c r="I219" s="308"/>
      <c r="J219" s="308"/>
      <c r="K219" s="308"/>
    </row>
    <row r="220" spans="1:11" x14ac:dyDescent="0.25">
      <c r="A220" s="308" t="s">
        <v>98</v>
      </c>
      <c r="B220" s="308" t="s">
        <v>119</v>
      </c>
      <c r="C220" s="308" t="s">
        <v>17</v>
      </c>
      <c r="D220" s="308">
        <v>8139.4626982999998</v>
      </c>
      <c r="E220" s="308">
        <v>4.3837021891388197</v>
      </c>
      <c r="F220" s="308">
        <v>100</v>
      </c>
      <c r="G220" s="308">
        <v>0</v>
      </c>
      <c r="H220" s="308"/>
      <c r="I220" s="308"/>
      <c r="J220" s="308"/>
      <c r="K220" s="308"/>
    </row>
    <row r="221" spans="1:11" x14ac:dyDescent="0.25">
      <c r="A221" s="308" t="s">
        <v>106</v>
      </c>
      <c r="B221" s="308" t="s">
        <v>120</v>
      </c>
      <c r="C221" s="308" t="s">
        <v>16</v>
      </c>
      <c r="D221" s="308">
        <v>20140.457013399999</v>
      </c>
      <c r="E221" s="308">
        <v>3.6922920412994702</v>
      </c>
      <c r="F221" s="308">
        <v>100</v>
      </c>
      <c r="G221" s="308">
        <v>0</v>
      </c>
      <c r="H221" s="308"/>
      <c r="I221" s="308"/>
      <c r="J221" s="308"/>
      <c r="K221" s="308"/>
    </row>
    <row r="222" spans="1:11" x14ac:dyDescent="0.25">
      <c r="A222" s="308" t="s">
        <v>106</v>
      </c>
      <c r="B222" s="308" t="s">
        <v>120</v>
      </c>
      <c r="C222" s="308" t="s">
        <v>17</v>
      </c>
      <c r="D222" s="308">
        <v>16921.257098499998</v>
      </c>
      <c r="E222" s="308">
        <v>4.0881416514745803</v>
      </c>
      <c r="F222" s="308">
        <v>100</v>
      </c>
      <c r="G222" s="308">
        <v>0</v>
      </c>
      <c r="H222" s="308"/>
      <c r="I222" s="308"/>
      <c r="J222" s="308"/>
      <c r="K222" s="308"/>
    </row>
    <row r="223" spans="1:11" x14ac:dyDescent="0.25">
      <c r="A223" s="308" t="s">
        <v>108</v>
      </c>
      <c r="B223" s="308" t="s">
        <v>121</v>
      </c>
      <c r="C223" s="308" t="s">
        <v>16</v>
      </c>
      <c r="D223" s="308">
        <v>21479.656728499998</v>
      </c>
      <c r="E223" s="308">
        <v>3.4291604654625401</v>
      </c>
      <c r="F223" s="308">
        <v>100</v>
      </c>
      <c r="G223" s="308">
        <v>3.8071329038908299E-16</v>
      </c>
      <c r="H223" s="308"/>
      <c r="I223" s="308"/>
      <c r="J223" s="308"/>
      <c r="K223" s="308"/>
    </row>
    <row r="224" spans="1:11" x14ac:dyDescent="0.25">
      <c r="A224" s="308" t="s">
        <v>108</v>
      </c>
      <c r="B224" s="308" t="s">
        <v>121</v>
      </c>
      <c r="C224" s="308" t="s">
        <v>17</v>
      </c>
      <c r="D224" s="308">
        <v>20097.1154112</v>
      </c>
      <c r="E224" s="308">
        <v>3.5507080205971802</v>
      </c>
      <c r="F224" s="308">
        <v>100</v>
      </c>
      <c r="G224" s="308">
        <v>0</v>
      </c>
      <c r="H224" s="308"/>
      <c r="I224" s="308"/>
      <c r="J224" s="308"/>
      <c r="K224" s="308"/>
    </row>
    <row r="225" spans="1:11" x14ac:dyDescent="0.25">
      <c r="A225" s="308" t="s">
        <v>110</v>
      </c>
      <c r="B225" s="308" t="s">
        <v>122</v>
      </c>
      <c r="C225" s="308" t="s">
        <v>16</v>
      </c>
      <c r="D225" s="308">
        <v>10772.9118229</v>
      </c>
      <c r="E225" s="308">
        <v>3.41243841009622</v>
      </c>
      <c r="F225" s="308">
        <v>100</v>
      </c>
      <c r="G225" s="308">
        <v>0</v>
      </c>
      <c r="H225" s="308"/>
      <c r="I225" s="308"/>
      <c r="J225" s="308"/>
      <c r="K225" s="308"/>
    </row>
    <row r="226" spans="1:11" x14ac:dyDescent="0.25">
      <c r="A226" s="308" t="s">
        <v>110</v>
      </c>
      <c r="B226" s="308" t="s">
        <v>122</v>
      </c>
      <c r="C226" s="308" t="s">
        <v>17</v>
      </c>
      <c r="D226" s="308">
        <v>8514.2491922000008</v>
      </c>
      <c r="E226" s="308">
        <v>4.5868146201152902</v>
      </c>
      <c r="F226" s="308">
        <v>100</v>
      </c>
      <c r="G226" s="308">
        <v>5.0923872009392898E-16</v>
      </c>
      <c r="H226" s="308"/>
      <c r="I226" s="308"/>
      <c r="J226" s="308"/>
      <c r="K226" s="308"/>
    </row>
    <row r="227" spans="1:11" x14ac:dyDescent="0.25">
      <c r="A227" s="308" t="s">
        <v>123</v>
      </c>
      <c r="B227" s="308" t="s">
        <v>124</v>
      </c>
      <c r="C227" s="308" t="s">
        <v>16</v>
      </c>
      <c r="D227" s="308">
        <v>6279.4165567</v>
      </c>
      <c r="E227" s="308">
        <v>4.3111618433584296</v>
      </c>
      <c r="F227" s="308">
        <v>99.862750347352701</v>
      </c>
      <c r="G227" s="308">
        <v>0.138481612513151</v>
      </c>
      <c r="H227" s="308">
        <v>8.6303225000000001</v>
      </c>
      <c r="I227" s="308">
        <v>99.999999999999801</v>
      </c>
      <c r="J227" s="308">
        <v>0.13724965264727801</v>
      </c>
      <c r="K227" s="308">
        <v>100.75912347581399</v>
      </c>
    </row>
    <row r="228" spans="1:11" x14ac:dyDescent="0.25">
      <c r="A228" s="308" t="s">
        <v>123</v>
      </c>
      <c r="B228" s="308" t="s">
        <v>124</v>
      </c>
      <c r="C228" s="308" t="s">
        <v>17</v>
      </c>
      <c r="D228" s="308">
        <v>5377.9150105999997</v>
      </c>
      <c r="E228" s="308">
        <v>5.0082690036160402</v>
      </c>
      <c r="F228" s="308">
        <v>100</v>
      </c>
      <c r="G228" s="308">
        <v>0</v>
      </c>
      <c r="H228" s="308"/>
      <c r="I228" s="308"/>
      <c r="J228" s="308"/>
      <c r="K228" s="308"/>
    </row>
    <row r="229" spans="1:11" x14ac:dyDescent="0.25">
      <c r="A229" s="308" t="s">
        <v>125</v>
      </c>
      <c r="B229" s="308" t="s">
        <v>126</v>
      </c>
      <c r="C229" s="308" t="s">
        <v>16</v>
      </c>
      <c r="D229" s="308">
        <v>13879.3098933</v>
      </c>
      <c r="E229" s="308">
        <v>3.7889482152794698</v>
      </c>
      <c r="F229" s="308">
        <v>100</v>
      </c>
      <c r="G229" s="308">
        <v>0</v>
      </c>
      <c r="H229" s="308"/>
      <c r="I229" s="308"/>
      <c r="J229" s="308"/>
      <c r="K229" s="308"/>
    </row>
    <row r="230" spans="1:11" x14ac:dyDescent="0.25">
      <c r="A230" s="308" t="s">
        <v>125</v>
      </c>
      <c r="B230" s="308" t="s">
        <v>126</v>
      </c>
      <c r="C230" s="308" t="s">
        <v>17</v>
      </c>
      <c r="D230" s="308">
        <v>8369.9703363999997</v>
      </c>
      <c r="E230" s="308">
        <v>5.6295685182690702</v>
      </c>
      <c r="F230" s="308">
        <v>100</v>
      </c>
      <c r="G230" s="308">
        <v>0</v>
      </c>
      <c r="H230" s="308"/>
      <c r="I230" s="308"/>
      <c r="J230" s="308"/>
      <c r="K230" s="308"/>
    </row>
    <row r="231" spans="1:11" x14ac:dyDescent="0.25">
      <c r="A231" s="308" t="s">
        <v>127</v>
      </c>
      <c r="B231" s="308" t="s">
        <v>128</v>
      </c>
      <c r="C231" s="308" t="s">
        <v>16</v>
      </c>
      <c r="D231" s="308">
        <v>17337.502859799999</v>
      </c>
      <c r="E231" s="308">
        <v>3.6785046905187699</v>
      </c>
      <c r="F231" s="308">
        <v>100</v>
      </c>
      <c r="G231" s="308">
        <v>0</v>
      </c>
      <c r="H231" s="308"/>
      <c r="I231" s="308"/>
      <c r="J231" s="308"/>
      <c r="K231" s="308"/>
    </row>
    <row r="232" spans="1:11" x14ac:dyDescent="0.25">
      <c r="A232" s="308" t="s">
        <v>127</v>
      </c>
      <c r="B232" s="308" t="s">
        <v>128</v>
      </c>
      <c r="C232" s="308" t="s">
        <v>17</v>
      </c>
      <c r="D232" s="308">
        <v>13905.3164144</v>
      </c>
      <c r="E232" s="308">
        <v>4.53158174499079</v>
      </c>
      <c r="F232" s="308">
        <v>99.718652356629704</v>
      </c>
      <c r="G232" s="308">
        <v>0.27685262674292899</v>
      </c>
      <c r="H232" s="308">
        <v>39.232660199999998</v>
      </c>
      <c r="I232" s="308">
        <v>99.999999999999702</v>
      </c>
      <c r="J232" s="308">
        <v>0.28134764337028501</v>
      </c>
      <c r="K232" s="308">
        <v>98.125473913650396</v>
      </c>
    </row>
    <row r="233" spans="1:11" x14ac:dyDescent="0.25">
      <c r="A233" s="308" t="s">
        <v>129</v>
      </c>
      <c r="B233" s="308" t="s">
        <v>130</v>
      </c>
      <c r="C233" s="308" t="s">
        <v>16</v>
      </c>
      <c r="D233" s="308">
        <v>9883.8835471000002</v>
      </c>
      <c r="E233" s="308">
        <v>3.62929862716059</v>
      </c>
      <c r="F233" s="308">
        <v>100</v>
      </c>
      <c r="G233" s="308">
        <v>0</v>
      </c>
      <c r="H233" s="308"/>
      <c r="I233" s="308"/>
      <c r="J233" s="308"/>
      <c r="K233" s="308"/>
    </row>
    <row r="234" spans="1:11" x14ac:dyDescent="0.25">
      <c r="A234" s="308" t="s">
        <v>129</v>
      </c>
      <c r="B234" s="308" t="s">
        <v>130</v>
      </c>
      <c r="C234" s="308" t="s">
        <v>17</v>
      </c>
      <c r="D234" s="308">
        <v>7464.8082709999999</v>
      </c>
      <c r="E234" s="308">
        <v>4.9020413025154799</v>
      </c>
      <c r="F234" s="308">
        <v>100</v>
      </c>
      <c r="G234" s="308">
        <v>0</v>
      </c>
      <c r="H234" s="308"/>
      <c r="I234" s="308"/>
      <c r="J234" s="308"/>
      <c r="K234" s="308"/>
    </row>
    <row r="235" spans="1:11" x14ac:dyDescent="0.25">
      <c r="A235" s="308" t="s">
        <v>131</v>
      </c>
      <c r="B235" s="308" t="s">
        <v>132</v>
      </c>
      <c r="C235" s="308" t="s">
        <v>16</v>
      </c>
      <c r="D235" s="308">
        <v>20726.708084999998</v>
      </c>
      <c r="E235" s="308">
        <v>3.0224413458043098</v>
      </c>
      <c r="F235" s="308">
        <v>100</v>
      </c>
      <c r="G235" s="308">
        <v>0</v>
      </c>
      <c r="H235" s="308"/>
      <c r="I235" s="308"/>
      <c r="J235" s="308"/>
      <c r="K235" s="308"/>
    </row>
    <row r="236" spans="1:11" x14ac:dyDescent="0.25">
      <c r="A236" s="308" t="s">
        <v>131</v>
      </c>
      <c r="B236" s="308" t="s">
        <v>132</v>
      </c>
      <c r="C236" s="308" t="s">
        <v>17</v>
      </c>
      <c r="D236" s="308">
        <v>16472.631276399999</v>
      </c>
      <c r="E236" s="308">
        <v>3.6242734233313301</v>
      </c>
      <c r="F236" s="308">
        <v>100</v>
      </c>
      <c r="G236" s="308">
        <v>0</v>
      </c>
      <c r="H236" s="308"/>
      <c r="I236" s="308"/>
      <c r="J236" s="308"/>
      <c r="K236" s="308"/>
    </row>
    <row r="237" spans="1:11" x14ac:dyDescent="0.25">
      <c r="A237" s="308" t="s">
        <v>133</v>
      </c>
      <c r="B237" s="308" t="s">
        <v>134</v>
      </c>
      <c r="C237" s="308" t="s">
        <v>16</v>
      </c>
      <c r="D237" s="308">
        <v>38998.153060500001</v>
      </c>
      <c r="E237" s="308">
        <v>3.1980125927835599</v>
      </c>
      <c r="F237" s="308">
        <v>100</v>
      </c>
      <c r="G237" s="308">
        <v>0</v>
      </c>
      <c r="H237" s="308"/>
      <c r="I237" s="308"/>
      <c r="J237" s="308"/>
      <c r="K237" s="308"/>
    </row>
    <row r="238" spans="1:11" x14ac:dyDescent="0.25">
      <c r="A238" s="308" t="s">
        <v>133</v>
      </c>
      <c r="B238" s="308" t="s">
        <v>134</v>
      </c>
      <c r="C238" s="308" t="s">
        <v>17</v>
      </c>
      <c r="D238" s="308">
        <v>24915.551075899999</v>
      </c>
      <c r="E238" s="308">
        <v>4.6860721163530998</v>
      </c>
      <c r="F238" s="308">
        <v>100</v>
      </c>
      <c r="G238" s="308">
        <v>0</v>
      </c>
      <c r="H238" s="308"/>
      <c r="I238" s="308"/>
      <c r="J238" s="308"/>
      <c r="K238" s="308"/>
    </row>
    <row r="239" spans="1:11" x14ac:dyDescent="0.25">
      <c r="A239" s="308" t="s">
        <v>135</v>
      </c>
      <c r="B239" s="308" t="s">
        <v>136</v>
      </c>
      <c r="C239" s="308" t="s">
        <v>16</v>
      </c>
      <c r="D239" s="308">
        <v>56006.613554199997</v>
      </c>
      <c r="E239" s="308">
        <v>3.7067148090043398</v>
      </c>
      <c r="F239" s="308">
        <v>100</v>
      </c>
      <c r="G239" s="308">
        <v>0</v>
      </c>
      <c r="H239" s="308"/>
      <c r="I239" s="308"/>
      <c r="J239" s="308"/>
      <c r="K239" s="308"/>
    </row>
    <row r="240" spans="1:11" x14ac:dyDescent="0.25">
      <c r="A240" s="308" t="s">
        <v>135</v>
      </c>
      <c r="B240" s="308" t="s">
        <v>136</v>
      </c>
      <c r="C240" s="308" t="s">
        <v>17</v>
      </c>
      <c r="D240" s="308">
        <v>43764.125309199997</v>
      </c>
      <c r="E240" s="308">
        <v>4.26738024135014</v>
      </c>
      <c r="F240" s="308">
        <v>100</v>
      </c>
      <c r="G240" s="308">
        <v>0</v>
      </c>
      <c r="H240" s="308"/>
      <c r="I240" s="308"/>
      <c r="J240" s="308"/>
      <c r="K240" s="308"/>
    </row>
    <row r="241" spans="1:11" x14ac:dyDescent="0.25">
      <c r="A241" s="308" t="s">
        <v>137</v>
      </c>
      <c r="B241" s="308" t="s">
        <v>138</v>
      </c>
      <c r="C241" s="308" t="s">
        <v>16</v>
      </c>
      <c r="D241" s="308">
        <v>22865.301834099999</v>
      </c>
      <c r="E241" s="308">
        <v>3.8324813781692102</v>
      </c>
      <c r="F241" s="308">
        <v>100</v>
      </c>
      <c r="G241" s="308">
        <v>0</v>
      </c>
      <c r="H241" s="308"/>
      <c r="I241" s="308"/>
      <c r="J241" s="308"/>
      <c r="K241" s="308"/>
    </row>
    <row r="242" spans="1:11" x14ac:dyDescent="0.25">
      <c r="A242" s="308" t="s">
        <v>137</v>
      </c>
      <c r="B242" s="308" t="s">
        <v>138</v>
      </c>
      <c r="C242" s="308" t="s">
        <v>17</v>
      </c>
      <c r="D242" s="308">
        <v>17943.4850788</v>
      </c>
      <c r="E242" s="308">
        <v>5.1316179502164196</v>
      </c>
      <c r="F242" s="308">
        <v>100</v>
      </c>
      <c r="G242" s="308">
        <v>0</v>
      </c>
      <c r="H242" s="308"/>
      <c r="I242" s="308"/>
      <c r="J242" s="308"/>
      <c r="K242" s="308"/>
    </row>
    <row r="243" spans="1:11" x14ac:dyDescent="0.25">
      <c r="A243" s="308" t="s">
        <v>139</v>
      </c>
      <c r="B243" s="308" t="s">
        <v>140</v>
      </c>
      <c r="C243" s="308" t="s">
        <v>16</v>
      </c>
      <c r="D243" s="308">
        <v>24978.764597099998</v>
      </c>
      <c r="E243" s="308">
        <v>3.8483755048544599</v>
      </c>
      <c r="F243" s="308">
        <v>100</v>
      </c>
      <c r="G243" s="308">
        <v>0</v>
      </c>
      <c r="H243" s="308"/>
      <c r="I243" s="308"/>
      <c r="J243" s="308"/>
      <c r="K243" s="308"/>
    </row>
    <row r="244" spans="1:11" x14ac:dyDescent="0.25">
      <c r="A244" s="308" t="s">
        <v>139</v>
      </c>
      <c r="B244" s="308" t="s">
        <v>140</v>
      </c>
      <c r="C244" s="308" t="s">
        <v>17</v>
      </c>
      <c r="D244" s="308">
        <v>22087.579493199999</v>
      </c>
      <c r="E244" s="308">
        <v>4.5175580294372697</v>
      </c>
      <c r="F244" s="308">
        <v>100</v>
      </c>
      <c r="G244" s="308">
        <v>0</v>
      </c>
      <c r="H244" s="308"/>
      <c r="I244" s="308"/>
      <c r="J244" s="308"/>
      <c r="K244" s="308"/>
    </row>
    <row r="245" spans="1:11" x14ac:dyDescent="0.25">
      <c r="A245" s="308" t="s">
        <v>141</v>
      </c>
      <c r="B245" s="308" t="s">
        <v>142</v>
      </c>
      <c r="C245" s="308" t="s">
        <v>16</v>
      </c>
      <c r="D245" s="308">
        <v>17941.084792199999</v>
      </c>
      <c r="E245" s="308">
        <v>3.98930260633214</v>
      </c>
      <c r="F245" s="308">
        <v>99.5384031989297</v>
      </c>
      <c r="G245" s="308">
        <v>0.324893908891978</v>
      </c>
      <c r="H245" s="308">
        <v>83.199519800000004</v>
      </c>
      <c r="I245" s="308">
        <v>70.454046802469904</v>
      </c>
      <c r="J245" s="308">
        <v>0.46159680107025602</v>
      </c>
      <c r="K245" s="308">
        <v>70.059889551192697</v>
      </c>
    </row>
    <row r="246" spans="1:11" x14ac:dyDescent="0.25">
      <c r="A246" s="308" t="s">
        <v>141</v>
      </c>
      <c r="B246" s="308" t="s">
        <v>142</v>
      </c>
      <c r="C246" s="308" t="s">
        <v>17</v>
      </c>
      <c r="D246" s="308">
        <v>15502.5908029</v>
      </c>
      <c r="E246" s="308">
        <v>5.2279153671315202</v>
      </c>
      <c r="F246" s="308">
        <v>99.289154215954596</v>
      </c>
      <c r="G246" s="308">
        <v>0.53219278980594198</v>
      </c>
      <c r="H246" s="308">
        <v>110.98847000000001</v>
      </c>
      <c r="I246" s="308">
        <v>73.894333050575696</v>
      </c>
      <c r="J246" s="308">
        <v>0.71084578404542498</v>
      </c>
      <c r="K246" s="308">
        <v>74.335352569643405</v>
      </c>
    </row>
    <row r="247" spans="1:11" x14ac:dyDescent="0.25">
      <c r="A247" s="308" t="s">
        <v>143</v>
      </c>
      <c r="B247" s="308" t="s">
        <v>144</v>
      </c>
      <c r="C247" s="308" t="s">
        <v>16</v>
      </c>
      <c r="D247" s="308">
        <v>8882.4365395000004</v>
      </c>
      <c r="E247" s="308">
        <v>3.8793092991544702</v>
      </c>
      <c r="F247" s="308">
        <v>99.473239951649305</v>
      </c>
      <c r="G247" s="308">
        <v>0.373859688518758</v>
      </c>
      <c r="H247" s="308">
        <v>47.036898600000001</v>
      </c>
      <c r="I247" s="308">
        <v>70.273363700367199</v>
      </c>
      <c r="J247" s="308">
        <v>0.52676004835071699</v>
      </c>
      <c r="K247" s="308">
        <v>70.599573032757405</v>
      </c>
    </row>
    <row r="248" spans="1:11" x14ac:dyDescent="0.25">
      <c r="A248" s="308" t="s">
        <v>143</v>
      </c>
      <c r="B248" s="308" t="s">
        <v>144</v>
      </c>
      <c r="C248" s="308" t="s">
        <v>17</v>
      </c>
      <c r="D248" s="308">
        <v>6768.4865309999996</v>
      </c>
      <c r="E248" s="308">
        <v>4.7374057097244897</v>
      </c>
      <c r="F248" s="308">
        <v>100</v>
      </c>
      <c r="G248" s="308">
        <v>0</v>
      </c>
      <c r="H248" s="308"/>
      <c r="I248" s="308"/>
      <c r="J248" s="308"/>
      <c r="K248" s="308"/>
    </row>
    <row r="249" spans="1:11" x14ac:dyDescent="0.25">
      <c r="A249" s="308" t="s">
        <v>145</v>
      </c>
      <c r="B249" s="308" t="s">
        <v>146</v>
      </c>
      <c r="C249" s="308" t="s">
        <v>16</v>
      </c>
      <c r="D249" s="308">
        <v>15434.637379899999</v>
      </c>
      <c r="E249" s="308">
        <v>3.2903108851732199</v>
      </c>
      <c r="F249" s="308">
        <v>100</v>
      </c>
      <c r="G249" s="308">
        <v>0</v>
      </c>
      <c r="H249" s="308"/>
      <c r="I249" s="308"/>
      <c r="J249" s="308"/>
      <c r="K249" s="308"/>
    </row>
    <row r="250" spans="1:11" x14ac:dyDescent="0.25">
      <c r="A250" s="308" t="s">
        <v>145</v>
      </c>
      <c r="B250" s="308" t="s">
        <v>146</v>
      </c>
      <c r="C250" s="308" t="s">
        <v>17</v>
      </c>
      <c r="D250" s="308">
        <v>11473.127190200001</v>
      </c>
      <c r="E250" s="308">
        <v>4.8651312369732604</v>
      </c>
      <c r="F250" s="308">
        <v>100</v>
      </c>
      <c r="G250" s="308">
        <v>5.4013807171107903E-16</v>
      </c>
      <c r="H250" s="308"/>
      <c r="I250" s="308"/>
      <c r="J250" s="308"/>
      <c r="K250" s="308"/>
    </row>
    <row r="251" spans="1:11" x14ac:dyDescent="0.25">
      <c r="A251" s="308" t="s">
        <v>147</v>
      </c>
      <c r="B251" s="308" t="s">
        <v>148</v>
      </c>
      <c r="C251" s="308" t="s">
        <v>16</v>
      </c>
      <c r="D251" s="308">
        <v>4954.6017935999998</v>
      </c>
      <c r="E251" s="308">
        <v>4.01622801699272</v>
      </c>
      <c r="F251" s="308">
        <v>100</v>
      </c>
      <c r="G251" s="308">
        <v>0</v>
      </c>
      <c r="H251" s="308"/>
      <c r="I251" s="308"/>
      <c r="J251" s="308"/>
      <c r="K251" s="308"/>
    </row>
    <row r="252" spans="1:11" x14ac:dyDescent="0.25">
      <c r="A252" s="308" t="s">
        <v>147</v>
      </c>
      <c r="B252" s="308" t="s">
        <v>148</v>
      </c>
      <c r="C252" s="308" t="s">
        <v>17</v>
      </c>
      <c r="D252" s="308">
        <v>4431.0951267999999</v>
      </c>
      <c r="E252" s="308">
        <v>5.1886451037936796</v>
      </c>
      <c r="F252" s="308">
        <v>100</v>
      </c>
      <c r="G252" s="308">
        <v>0</v>
      </c>
      <c r="H252" s="308"/>
      <c r="I252" s="308"/>
      <c r="J252" s="308"/>
      <c r="K252" s="308"/>
    </row>
    <row r="253" spans="1:11" x14ac:dyDescent="0.25">
      <c r="A253" s="308" t="s">
        <v>149</v>
      </c>
      <c r="B253" s="308" t="s">
        <v>150</v>
      </c>
      <c r="C253" s="308" t="s">
        <v>16</v>
      </c>
      <c r="D253" s="308">
        <v>9683.7095454999999</v>
      </c>
      <c r="E253" s="308">
        <v>3.4441498887367699</v>
      </c>
      <c r="F253" s="308">
        <v>100</v>
      </c>
      <c r="G253" s="308">
        <v>0</v>
      </c>
      <c r="H253" s="308"/>
      <c r="I253" s="308"/>
      <c r="J253" s="308"/>
      <c r="K253" s="308"/>
    </row>
    <row r="254" spans="1:11" x14ac:dyDescent="0.25">
      <c r="A254" s="308" t="s">
        <v>149</v>
      </c>
      <c r="B254" s="308" t="s">
        <v>150</v>
      </c>
      <c r="C254" s="308" t="s">
        <v>17</v>
      </c>
      <c r="D254" s="308">
        <v>8819.4254428000004</v>
      </c>
      <c r="E254" s="308">
        <v>5.0541576565069199</v>
      </c>
      <c r="F254" s="308">
        <v>100</v>
      </c>
      <c r="G254" s="308">
        <v>0</v>
      </c>
      <c r="H254" s="308"/>
      <c r="I254" s="308"/>
      <c r="J254" s="308"/>
      <c r="K254" s="308"/>
    </row>
    <row r="255" spans="1:11" x14ac:dyDescent="0.25">
      <c r="A255" s="308" t="s">
        <v>151</v>
      </c>
      <c r="B255" s="308" t="s">
        <v>152</v>
      </c>
      <c r="C255" s="308" t="s">
        <v>16</v>
      </c>
      <c r="D255" s="308">
        <v>8613.5703546000004</v>
      </c>
      <c r="E255" s="308">
        <v>3.9957664421758201</v>
      </c>
      <c r="F255" s="308">
        <v>100</v>
      </c>
      <c r="G255" s="308">
        <v>0</v>
      </c>
      <c r="H255" s="308"/>
      <c r="I255" s="308"/>
      <c r="J255" s="308"/>
      <c r="K255" s="308"/>
    </row>
    <row r="256" spans="1:11" x14ac:dyDescent="0.25">
      <c r="A256" s="308" t="s">
        <v>151</v>
      </c>
      <c r="B256" s="308" t="s">
        <v>152</v>
      </c>
      <c r="C256" s="308" t="s">
        <v>17</v>
      </c>
      <c r="D256" s="308">
        <v>9105.2031932000009</v>
      </c>
      <c r="E256" s="308">
        <v>4.21903691880759</v>
      </c>
      <c r="F256" s="308">
        <v>100</v>
      </c>
      <c r="G256" s="308">
        <v>4.6840719290037596E-16</v>
      </c>
      <c r="H256" s="308"/>
      <c r="I256" s="308"/>
      <c r="J256" s="308"/>
      <c r="K256" s="308"/>
    </row>
    <row r="257" spans="1:11" x14ac:dyDescent="0.25">
      <c r="A257" s="308" t="s">
        <v>153</v>
      </c>
      <c r="B257" s="308" t="s">
        <v>154</v>
      </c>
      <c r="C257" s="308" t="s">
        <v>16</v>
      </c>
      <c r="D257" s="308">
        <v>9369.0635201999994</v>
      </c>
      <c r="E257" s="308">
        <v>4.5229650450158303</v>
      </c>
      <c r="F257" s="308">
        <v>99.708793877854802</v>
      </c>
      <c r="G257" s="308">
        <v>0.29202092673265001</v>
      </c>
      <c r="H257" s="308">
        <v>27.362969199999998</v>
      </c>
      <c r="I257" s="308">
        <v>100</v>
      </c>
      <c r="J257" s="308">
        <v>0.29120612214513503</v>
      </c>
      <c r="K257" s="308">
        <v>99.987782458413506</v>
      </c>
    </row>
    <row r="258" spans="1:11" x14ac:dyDescent="0.25">
      <c r="A258" s="308" t="s">
        <v>153</v>
      </c>
      <c r="B258" s="308" t="s">
        <v>154</v>
      </c>
      <c r="C258" s="308" t="s">
        <v>17</v>
      </c>
      <c r="D258" s="308">
        <v>9435.5275942000007</v>
      </c>
      <c r="E258" s="308">
        <v>4.1479362896732903</v>
      </c>
      <c r="F258" s="308">
        <v>100</v>
      </c>
      <c r="G258" s="308">
        <v>4.6051343734735298E-16</v>
      </c>
      <c r="H258" s="308"/>
      <c r="I258" s="308"/>
      <c r="J258" s="308"/>
      <c r="K258" s="308"/>
    </row>
    <row r="259" spans="1:11" x14ac:dyDescent="0.25">
      <c r="A259" s="308" t="s">
        <v>155</v>
      </c>
      <c r="B259" s="308" t="s">
        <v>156</v>
      </c>
      <c r="C259" s="308" t="s">
        <v>16</v>
      </c>
      <c r="D259" s="308">
        <v>17740.196162299999</v>
      </c>
      <c r="E259" s="308">
        <v>4.5619904160711702</v>
      </c>
      <c r="F259" s="308">
        <v>100</v>
      </c>
      <c r="G259" s="308">
        <v>0</v>
      </c>
      <c r="H259" s="308"/>
      <c r="I259" s="308"/>
      <c r="J259" s="308"/>
      <c r="K259" s="308"/>
    </row>
    <row r="260" spans="1:11" x14ac:dyDescent="0.25">
      <c r="A260" s="308" t="s">
        <v>155</v>
      </c>
      <c r="B260" s="308" t="s">
        <v>156</v>
      </c>
      <c r="C260" s="308" t="s">
        <v>17</v>
      </c>
      <c r="D260" s="308">
        <v>16950.021529599999</v>
      </c>
      <c r="E260" s="308">
        <v>4.19923733356186</v>
      </c>
      <c r="F260" s="308">
        <v>100</v>
      </c>
      <c r="G260" s="308">
        <v>0</v>
      </c>
      <c r="H260" s="308"/>
      <c r="I260" s="308"/>
      <c r="J260" s="308"/>
      <c r="K260" s="308"/>
    </row>
    <row r="261" spans="1:11" x14ac:dyDescent="0.25">
      <c r="A261" s="308" t="s">
        <v>157</v>
      </c>
      <c r="B261" s="308" t="s">
        <v>158</v>
      </c>
      <c r="C261" s="308" t="s">
        <v>16</v>
      </c>
      <c r="D261" s="308">
        <v>22013.234841400001</v>
      </c>
      <c r="E261" s="308">
        <v>3.6561378852885902</v>
      </c>
      <c r="F261" s="308">
        <v>100</v>
      </c>
      <c r="G261" s="308">
        <v>0</v>
      </c>
      <c r="H261" s="308"/>
      <c r="I261" s="308"/>
      <c r="J261" s="308"/>
      <c r="K261" s="308"/>
    </row>
    <row r="262" spans="1:11" x14ac:dyDescent="0.25">
      <c r="A262" s="308" t="s">
        <v>157</v>
      </c>
      <c r="B262" s="308" t="s">
        <v>158</v>
      </c>
      <c r="C262" s="308" t="s">
        <v>17</v>
      </c>
      <c r="D262" s="308">
        <v>15056.017860100001</v>
      </c>
      <c r="E262" s="308">
        <v>5.1344708564335999</v>
      </c>
      <c r="F262" s="308">
        <v>100</v>
      </c>
      <c r="G262" s="308">
        <v>0</v>
      </c>
      <c r="H262" s="308"/>
      <c r="I262" s="308"/>
      <c r="J262" s="308"/>
      <c r="K262" s="308"/>
    </row>
    <row r="263" spans="1:11" x14ac:dyDescent="0.25">
      <c r="A263" s="308" t="s">
        <v>159</v>
      </c>
      <c r="B263" s="308" t="s">
        <v>160</v>
      </c>
      <c r="C263" s="308" t="s">
        <v>16</v>
      </c>
      <c r="D263" s="308">
        <v>11594.9455523</v>
      </c>
      <c r="E263" s="308">
        <v>4.04209749254386</v>
      </c>
      <c r="F263" s="308">
        <v>100</v>
      </c>
      <c r="G263" s="308">
        <v>0</v>
      </c>
      <c r="H263" s="308"/>
      <c r="I263" s="308"/>
      <c r="J263" s="308"/>
      <c r="K263" s="308"/>
    </row>
    <row r="264" spans="1:11" x14ac:dyDescent="0.25">
      <c r="A264" s="308" t="s">
        <v>159</v>
      </c>
      <c r="B264" s="308" t="s">
        <v>160</v>
      </c>
      <c r="C264" s="308" t="s">
        <v>17</v>
      </c>
      <c r="D264" s="308">
        <v>9215.6226243000001</v>
      </c>
      <c r="E264" s="308">
        <v>4.2246752592811596</v>
      </c>
      <c r="F264" s="308">
        <v>100</v>
      </c>
      <c r="G264" s="308">
        <v>0</v>
      </c>
      <c r="H264" s="308"/>
      <c r="I264" s="308"/>
      <c r="J264" s="308"/>
      <c r="K264" s="308"/>
    </row>
    <row r="265" spans="1:11" x14ac:dyDescent="0.25">
      <c r="A265" s="308" t="s">
        <v>161</v>
      </c>
      <c r="B265" s="308" t="s">
        <v>162</v>
      </c>
      <c r="C265" s="308" t="s">
        <v>16</v>
      </c>
      <c r="D265" s="308">
        <v>27833.179384999999</v>
      </c>
      <c r="E265" s="308">
        <v>4.1464183570848503</v>
      </c>
      <c r="F265" s="308">
        <v>100</v>
      </c>
      <c r="G265" s="308">
        <v>0</v>
      </c>
      <c r="H265" s="308"/>
      <c r="I265" s="308"/>
      <c r="J265" s="308"/>
      <c r="K265" s="308"/>
    </row>
    <row r="266" spans="1:11" x14ac:dyDescent="0.25">
      <c r="A266" s="308" t="s">
        <v>161</v>
      </c>
      <c r="B266" s="308" t="s">
        <v>162</v>
      </c>
      <c r="C266" s="308" t="s">
        <v>17</v>
      </c>
      <c r="D266" s="308">
        <v>27648.3088092</v>
      </c>
      <c r="E266" s="308">
        <v>3.4579823864125001</v>
      </c>
      <c r="F266" s="308">
        <v>100</v>
      </c>
      <c r="G266" s="308">
        <v>0</v>
      </c>
      <c r="H266" s="308"/>
      <c r="I266" s="308"/>
      <c r="J266" s="308"/>
      <c r="K266" s="308"/>
    </row>
    <row r="267" spans="1:11" x14ac:dyDescent="0.25">
      <c r="A267" s="308" t="s">
        <v>163</v>
      </c>
      <c r="B267" s="308" t="s">
        <v>164</v>
      </c>
      <c r="C267" s="308" t="s">
        <v>16</v>
      </c>
      <c r="D267" s="308">
        <v>14230.993915999999</v>
      </c>
      <c r="E267" s="308">
        <v>3.7208761461860198</v>
      </c>
      <c r="F267" s="308">
        <v>100</v>
      </c>
      <c r="G267" s="308">
        <v>0</v>
      </c>
      <c r="H267" s="308"/>
      <c r="I267" s="308"/>
      <c r="J267" s="308"/>
      <c r="K267" s="308"/>
    </row>
    <row r="268" spans="1:11" x14ac:dyDescent="0.25">
      <c r="A268" s="308" t="s">
        <v>163</v>
      </c>
      <c r="B268" s="308" t="s">
        <v>164</v>
      </c>
      <c r="C268" s="308" t="s">
        <v>17</v>
      </c>
      <c r="D268" s="308">
        <v>10997.7607009</v>
      </c>
      <c r="E268" s="308">
        <v>4.4079928215061104</v>
      </c>
      <c r="F268" s="308">
        <v>100</v>
      </c>
      <c r="G268" s="308">
        <v>0</v>
      </c>
      <c r="H268" s="308"/>
      <c r="I268" s="308"/>
      <c r="J268" s="308"/>
      <c r="K268" s="308"/>
    </row>
    <row r="269" spans="1:11" x14ac:dyDescent="0.25">
      <c r="A269" s="308" t="s">
        <v>165</v>
      </c>
      <c r="B269" s="308" t="s">
        <v>166</v>
      </c>
      <c r="C269" s="308" t="s">
        <v>16</v>
      </c>
      <c r="D269" s="308">
        <v>16656.564865100001</v>
      </c>
      <c r="E269" s="308">
        <v>3.7476422097261199</v>
      </c>
      <c r="F269" s="308">
        <v>100</v>
      </c>
      <c r="G269" s="308">
        <v>4.1607186692950302E-16</v>
      </c>
      <c r="H269" s="308"/>
      <c r="I269" s="308"/>
      <c r="J269" s="308"/>
      <c r="K269" s="308"/>
    </row>
    <row r="270" spans="1:11" x14ac:dyDescent="0.25">
      <c r="A270" s="308" t="s">
        <v>165</v>
      </c>
      <c r="B270" s="308" t="s">
        <v>166</v>
      </c>
      <c r="C270" s="308" t="s">
        <v>17</v>
      </c>
      <c r="D270" s="308">
        <v>14341.3162388</v>
      </c>
      <c r="E270" s="308">
        <v>3.98434029842862</v>
      </c>
      <c r="F270" s="308">
        <v>100</v>
      </c>
      <c r="G270" s="308">
        <v>0</v>
      </c>
      <c r="H270" s="308"/>
      <c r="I270" s="308"/>
      <c r="J270" s="308"/>
      <c r="K270" s="308"/>
    </row>
    <row r="271" spans="1:11" x14ac:dyDescent="0.25">
      <c r="A271" s="308" t="s">
        <v>167</v>
      </c>
      <c r="B271" s="308" t="s">
        <v>168</v>
      </c>
      <c r="C271" s="308" t="s">
        <v>16</v>
      </c>
      <c r="D271" s="308">
        <v>19030.618290099999</v>
      </c>
      <c r="E271" s="308">
        <v>3.15587756723427</v>
      </c>
      <c r="F271" s="308">
        <v>100</v>
      </c>
      <c r="G271" s="308">
        <v>0</v>
      </c>
      <c r="H271" s="308"/>
      <c r="I271" s="308"/>
      <c r="J271" s="308"/>
      <c r="K271" s="308"/>
    </row>
    <row r="272" spans="1:11" x14ac:dyDescent="0.25">
      <c r="A272" s="308" t="s">
        <v>167</v>
      </c>
      <c r="B272" s="308" t="s">
        <v>168</v>
      </c>
      <c r="C272" s="308" t="s">
        <v>17</v>
      </c>
      <c r="D272" s="308">
        <v>11859.9944572</v>
      </c>
      <c r="E272" s="308">
        <v>4.7991582431595399</v>
      </c>
      <c r="F272" s="308">
        <v>100</v>
      </c>
      <c r="G272" s="308">
        <v>0</v>
      </c>
      <c r="H272" s="308"/>
      <c r="I272" s="308"/>
      <c r="J272" s="308"/>
      <c r="K272" s="308"/>
    </row>
    <row r="273" spans="1:11" x14ac:dyDescent="0.25">
      <c r="A273" s="308" t="s">
        <v>169</v>
      </c>
      <c r="B273" s="308" t="s">
        <v>170</v>
      </c>
      <c r="C273" s="308" t="s">
        <v>16</v>
      </c>
      <c r="D273" s="308">
        <v>18421.781169599999</v>
      </c>
      <c r="E273" s="308">
        <v>3.6470553868656399</v>
      </c>
      <c r="F273" s="308">
        <v>100</v>
      </c>
      <c r="G273" s="308">
        <v>0</v>
      </c>
      <c r="H273" s="308"/>
      <c r="I273" s="308"/>
      <c r="J273" s="308"/>
      <c r="K273" s="308"/>
    </row>
    <row r="274" spans="1:11" x14ac:dyDescent="0.25">
      <c r="A274" s="308" t="s">
        <v>169</v>
      </c>
      <c r="B274" s="308" t="s">
        <v>170</v>
      </c>
      <c r="C274" s="308" t="s">
        <v>17</v>
      </c>
      <c r="D274" s="308">
        <v>15447.2253533</v>
      </c>
      <c r="E274" s="308">
        <v>3.96646005993995</v>
      </c>
      <c r="F274" s="308">
        <v>99.825897348521707</v>
      </c>
      <c r="G274" s="308">
        <v>0.17469478435805999</v>
      </c>
      <c r="H274" s="308">
        <v>26.9409338</v>
      </c>
      <c r="I274" s="308">
        <v>100</v>
      </c>
      <c r="J274" s="308">
        <v>0.17410265147828499</v>
      </c>
      <c r="K274" s="308">
        <v>100.165410822735</v>
      </c>
    </row>
    <row r="275" spans="1:11" x14ac:dyDescent="0.25">
      <c r="A275" s="308" t="s">
        <v>171</v>
      </c>
      <c r="B275" s="308" t="s">
        <v>172</v>
      </c>
      <c r="C275" s="308" t="s">
        <v>16</v>
      </c>
      <c r="D275" s="308">
        <v>18813.50793</v>
      </c>
      <c r="E275" s="308">
        <v>5.1142020143619504</v>
      </c>
      <c r="F275" s="308">
        <v>100</v>
      </c>
      <c r="G275" s="308">
        <v>0</v>
      </c>
      <c r="H275" s="308"/>
      <c r="I275" s="308"/>
      <c r="J275" s="308"/>
      <c r="K275" s="308"/>
    </row>
    <row r="276" spans="1:11" x14ac:dyDescent="0.25">
      <c r="A276" s="308" t="s">
        <v>171</v>
      </c>
      <c r="B276" s="308" t="s">
        <v>172</v>
      </c>
      <c r="C276" s="308" t="s">
        <v>17</v>
      </c>
      <c r="D276" s="308">
        <v>29318.725971200001</v>
      </c>
      <c r="E276" s="308">
        <v>3.4725960504576401</v>
      </c>
      <c r="F276" s="308">
        <v>100</v>
      </c>
      <c r="G276" s="308">
        <v>0</v>
      </c>
      <c r="H276" s="308"/>
      <c r="I276" s="308"/>
      <c r="J276" s="308"/>
      <c r="K276" s="308"/>
    </row>
    <row r="277" spans="1:11" x14ac:dyDescent="0.25">
      <c r="A277" s="308" t="s">
        <v>173</v>
      </c>
      <c r="B277" s="308" t="s">
        <v>174</v>
      </c>
      <c r="C277" s="308" t="s">
        <v>16</v>
      </c>
      <c r="D277" s="308">
        <v>6642.3694303000002</v>
      </c>
      <c r="E277" s="308">
        <v>3.8162374444789502</v>
      </c>
      <c r="F277" s="308">
        <v>100</v>
      </c>
      <c r="G277" s="308">
        <v>0</v>
      </c>
      <c r="H277" s="308"/>
      <c r="I277" s="308"/>
      <c r="J277" s="308"/>
      <c r="K277" s="308"/>
    </row>
    <row r="278" spans="1:11" x14ac:dyDescent="0.25">
      <c r="A278" s="308" t="s">
        <v>173</v>
      </c>
      <c r="B278" s="308" t="s">
        <v>174</v>
      </c>
      <c r="C278" s="308" t="s">
        <v>17</v>
      </c>
      <c r="D278" s="308">
        <v>4849.3249359000001</v>
      </c>
      <c r="E278" s="308">
        <v>4.5979524857658998</v>
      </c>
      <c r="F278" s="308">
        <v>100</v>
      </c>
      <c r="G278" s="308">
        <v>0</v>
      </c>
      <c r="H278" s="308"/>
      <c r="I278" s="308"/>
      <c r="J278" s="308"/>
      <c r="K278" s="308"/>
    </row>
    <row r="279" spans="1:11" x14ac:dyDescent="0.25">
      <c r="A279" s="308" t="s">
        <v>175</v>
      </c>
      <c r="B279" s="308" t="s">
        <v>176</v>
      </c>
      <c r="C279" s="308" t="s">
        <v>16</v>
      </c>
      <c r="D279" s="308">
        <v>18047.396981599999</v>
      </c>
      <c r="E279" s="308">
        <v>4.0942762220604401</v>
      </c>
      <c r="F279" s="308">
        <v>99.699486665670904</v>
      </c>
      <c r="G279" s="308">
        <v>0.29887005622241503</v>
      </c>
      <c r="H279" s="308">
        <v>54.3983086</v>
      </c>
      <c r="I279" s="308">
        <v>100</v>
      </c>
      <c r="J279" s="308">
        <v>0.30051333432905603</v>
      </c>
      <c r="K279" s="308">
        <v>99.154306252805597</v>
      </c>
    </row>
    <row r="280" spans="1:11" x14ac:dyDescent="0.25">
      <c r="A280" s="308" t="s">
        <v>175</v>
      </c>
      <c r="B280" s="308" t="s">
        <v>176</v>
      </c>
      <c r="C280" s="308" t="s">
        <v>17</v>
      </c>
      <c r="D280" s="308">
        <v>14914.5128559</v>
      </c>
      <c r="E280" s="308">
        <v>4.0320716420701102</v>
      </c>
      <c r="F280" s="308">
        <v>100</v>
      </c>
      <c r="G280" s="308">
        <v>0</v>
      </c>
      <c r="H280" s="308"/>
      <c r="I280" s="308"/>
      <c r="J280" s="308"/>
      <c r="K280" s="308"/>
    </row>
    <row r="281" spans="1:11" x14ac:dyDescent="0.25">
      <c r="A281" s="308" t="s">
        <v>177</v>
      </c>
      <c r="B281" s="308" t="s">
        <v>178</v>
      </c>
      <c r="C281" s="308" t="s">
        <v>16</v>
      </c>
      <c r="D281" s="308">
        <v>14634.3137303</v>
      </c>
      <c r="E281" s="308">
        <v>4.11580399966605</v>
      </c>
      <c r="F281" s="308">
        <v>99.701070370161005</v>
      </c>
      <c r="G281" s="308">
        <v>0.29856503073796298</v>
      </c>
      <c r="H281" s="308">
        <v>43.877462600000001</v>
      </c>
      <c r="I281" s="308">
        <v>100</v>
      </c>
      <c r="J281" s="308">
        <v>0.29892962983902299</v>
      </c>
      <c r="K281" s="308">
        <v>99.579466765154507</v>
      </c>
    </row>
    <row r="282" spans="1:11" x14ac:dyDescent="0.25">
      <c r="A282" s="308" t="s">
        <v>177</v>
      </c>
      <c r="B282" s="308" t="s">
        <v>178</v>
      </c>
      <c r="C282" s="308" t="s">
        <v>17</v>
      </c>
      <c r="D282" s="308">
        <v>11642.920201999999</v>
      </c>
      <c r="E282" s="308">
        <v>4.4419686642723404</v>
      </c>
      <c r="F282" s="308">
        <v>99.379899746436806</v>
      </c>
      <c r="G282" s="308">
        <v>0.44358332858245603</v>
      </c>
      <c r="H282" s="308">
        <v>72.648269799999994</v>
      </c>
      <c r="I282" s="308">
        <v>72.337847859247304</v>
      </c>
      <c r="J282" s="308">
        <v>0.62010025356318199</v>
      </c>
      <c r="K282" s="308">
        <v>71.090547811271804</v>
      </c>
    </row>
    <row r="283" spans="1:11" x14ac:dyDescent="0.25">
      <c r="A283" s="308" t="s">
        <v>179</v>
      </c>
      <c r="B283" s="308" t="s">
        <v>180</v>
      </c>
      <c r="C283" s="308" t="s">
        <v>16</v>
      </c>
      <c r="D283" s="308">
        <v>3866.6593077000002</v>
      </c>
      <c r="E283" s="308">
        <v>3.6342118304647801</v>
      </c>
      <c r="F283" s="308">
        <v>97.843687556573798</v>
      </c>
      <c r="G283" s="308">
        <v>0.75528638854135</v>
      </c>
      <c r="H283" s="308">
        <v>85.214752099999998</v>
      </c>
      <c r="I283" s="308">
        <v>35.366654035271203</v>
      </c>
      <c r="J283" s="308">
        <v>2.1563124434262102</v>
      </c>
      <c r="K283" s="308">
        <v>34.271473803096697</v>
      </c>
    </row>
    <row r="284" spans="1:11" x14ac:dyDescent="0.25">
      <c r="A284" s="308" t="s">
        <v>179</v>
      </c>
      <c r="B284" s="308" t="s">
        <v>180</v>
      </c>
      <c r="C284" s="308" t="s">
        <v>17</v>
      </c>
      <c r="D284" s="308">
        <v>2773.7512723</v>
      </c>
      <c r="E284" s="308">
        <v>4.6782332989482498</v>
      </c>
      <c r="F284" s="308">
        <v>98.697344330849901</v>
      </c>
      <c r="G284" s="308">
        <v>0.57668774173628501</v>
      </c>
      <c r="H284" s="308">
        <v>36.609321600000001</v>
      </c>
      <c r="I284" s="308">
        <v>43.803398918252199</v>
      </c>
      <c r="J284" s="308">
        <v>1.3026556691501401</v>
      </c>
      <c r="K284" s="308">
        <v>43.6934717020496</v>
      </c>
    </row>
    <row r="285" spans="1:11" x14ac:dyDescent="0.25">
      <c r="A285" s="308" t="s">
        <v>181</v>
      </c>
      <c r="B285" s="308" t="s">
        <v>182</v>
      </c>
      <c r="C285" s="308" t="s">
        <v>16</v>
      </c>
      <c r="D285" s="308">
        <v>8944.4931715000002</v>
      </c>
      <c r="E285" s="308">
        <v>4.4008390411467797</v>
      </c>
      <c r="F285" s="308">
        <v>99.315985613832495</v>
      </c>
      <c r="G285" s="308">
        <v>0.40108926038239801</v>
      </c>
      <c r="H285" s="308">
        <v>61.602993400000003</v>
      </c>
      <c r="I285" s="308">
        <v>57.608798482439397</v>
      </c>
      <c r="J285" s="308">
        <v>0.68401438616754995</v>
      </c>
      <c r="K285" s="308">
        <v>58.236458208414703</v>
      </c>
    </row>
    <row r="286" spans="1:11" x14ac:dyDescent="0.25">
      <c r="A286" s="308" t="s">
        <v>181</v>
      </c>
      <c r="B286" s="308" t="s">
        <v>182</v>
      </c>
      <c r="C286" s="308" t="s">
        <v>17</v>
      </c>
      <c r="D286" s="308">
        <v>9322.0836216999996</v>
      </c>
      <c r="E286" s="308">
        <v>3.70720171436108</v>
      </c>
      <c r="F286" s="308">
        <v>100</v>
      </c>
      <c r="G286" s="308">
        <v>0</v>
      </c>
      <c r="H286" s="308"/>
      <c r="I286" s="308"/>
      <c r="J286" s="308"/>
      <c r="K286" s="308"/>
    </row>
    <row r="287" spans="1:11" x14ac:dyDescent="0.25">
      <c r="A287" s="308" t="s">
        <v>183</v>
      </c>
      <c r="B287" s="308" t="s">
        <v>184</v>
      </c>
      <c r="C287" s="308" t="s">
        <v>16</v>
      </c>
      <c r="D287" s="308">
        <v>24142.879893699999</v>
      </c>
      <c r="E287" s="308">
        <v>3.9466806398961798</v>
      </c>
      <c r="F287" s="308">
        <v>100</v>
      </c>
      <c r="G287" s="308">
        <v>0</v>
      </c>
      <c r="H287" s="308"/>
      <c r="I287" s="308"/>
      <c r="J287" s="308"/>
      <c r="K287" s="308"/>
    </row>
    <row r="288" spans="1:11" x14ac:dyDescent="0.25">
      <c r="A288" s="308" t="s">
        <v>183</v>
      </c>
      <c r="B288" s="308" t="s">
        <v>184</v>
      </c>
      <c r="C288" s="308" t="s">
        <v>17</v>
      </c>
      <c r="D288" s="308">
        <v>14553.1953168</v>
      </c>
      <c r="E288" s="308">
        <v>5.5894053042816996</v>
      </c>
      <c r="F288" s="308">
        <v>100</v>
      </c>
      <c r="G288" s="308">
        <v>0</v>
      </c>
      <c r="H288" s="308"/>
      <c r="I288" s="308"/>
      <c r="J288" s="308"/>
      <c r="K288" s="308"/>
    </row>
    <row r="289" spans="1:11" x14ac:dyDescent="0.25">
      <c r="A289" s="308" t="s">
        <v>185</v>
      </c>
      <c r="B289" s="308" t="s">
        <v>186</v>
      </c>
      <c r="C289" s="308" t="s">
        <v>16</v>
      </c>
      <c r="D289" s="308">
        <v>14084.518347699999</v>
      </c>
      <c r="E289" s="308">
        <v>3.3987396357567499</v>
      </c>
      <c r="F289" s="308">
        <v>99.500234792530605</v>
      </c>
      <c r="G289" s="308">
        <v>0.35358479441641</v>
      </c>
      <c r="H289" s="308">
        <v>70.743071599999993</v>
      </c>
      <c r="I289" s="308">
        <v>70.325360760547795</v>
      </c>
      <c r="J289" s="308">
        <v>0.49976520746939601</v>
      </c>
      <c r="K289" s="308">
        <v>70.396597317463005</v>
      </c>
    </row>
    <row r="290" spans="1:11" x14ac:dyDescent="0.25">
      <c r="A290" s="308" t="s">
        <v>185</v>
      </c>
      <c r="B290" s="308" t="s">
        <v>186</v>
      </c>
      <c r="C290" s="308" t="s">
        <v>17</v>
      </c>
      <c r="D290" s="308">
        <v>12278.1904724</v>
      </c>
      <c r="E290" s="308">
        <v>4.0456024724920203</v>
      </c>
      <c r="F290" s="308">
        <v>99.705266807554395</v>
      </c>
      <c r="G290" s="308">
        <v>0.29738895981770602</v>
      </c>
      <c r="H290" s="308">
        <v>36.2948758</v>
      </c>
      <c r="I290" s="308">
        <v>100</v>
      </c>
      <c r="J290" s="308">
        <v>0.29473319244563601</v>
      </c>
      <c r="K290" s="308">
        <v>100.603686127801</v>
      </c>
    </row>
    <row r="291" spans="1:11" x14ac:dyDescent="0.25">
      <c r="A291" s="308" t="s">
        <v>187</v>
      </c>
      <c r="B291" s="308" t="s">
        <v>188</v>
      </c>
      <c r="C291" s="308" t="s">
        <v>16</v>
      </c>
      <c r="D291" s="308">
        <v>22771.9881728</v>
      </c>
      <c r="E291" s="308">
        <v>4.6224772567090797</v>
      </c>
      <c r="F291" s="308">
        <v>100</v>
      </c>
      <c r="G291" s="308">
        <v>0</v>
      </c>
      <c r="H291" s="308"/>
      <c r="I291" s="308"/>
      <c r="J291" s="308"/>
      <c r="K291" s="308"/>
    </row>
    <row r="292" spans="1:11" x14ac:dyDescent="0.25">
      <c r="A292" s="308" t="s">
        <v>187</v>
      </c>
      <c r="B292" s="308" t="s">
        <v>188</v>
      </c>
      <c r="C292" s="308" t="s">
        <v>17</v>
      </c>
      <c r="D292" s="308">
        <v>20020.755938599999</v>
      </c>
      <c r="E292" s="308">
        <v>4.3428728799257597</v>
      </c>
      <c r="F292" s="308">
        <v>100</v>
      </c>
      <c r="G292" s="308">
        <v>0</v>
      </c>
      <c r="H292" s="308"/>
      <c r="I292" s="308"/>
      <c r="J292" s="308"/>
      <c r="K292" s="308"/>
    </row>
    <row r="293" spans="1:11" x14ac:dyDescent="0.25">
      <c r="A293" s="308" t="s">
        <v>189</v>
      </c>
      <c r="B293" s="308" t="s">
        <v>190</v>
      </c>
      <c r="C293" s="308" t="s">
        <v>16</v>
      </c>
      <c r="D293" s="308">
        <v>19322.424712200002</v>
      </c>
      <c r="E293" s="308">
        <v>3.31374394560773</v>
      </c>
      <c r="F293" s="308">
        <v>100</v>
      </c>
      <c r="G293" s="308">
        <v>3.6789948261259098E-16</v>
      </c>
      <c r="H293" s="308"/>
      <c r="I293" s="308"/>
      <c r="J293" s="308"/>
      <c r="K293" s="308"/>
    </row>
    <row r="294" spans="1:11" x14ac:dyDescent="0.25">
      <c r="A294" s="308" t="s">
        <v>189</v>
      </c>
      <c r="B294" s="308" t="s">
        <v>190</v>
      </c>
      <c r="C294" s="308" t="s">
        <v>17</v>
      </c>
      <c r="D294" s="308">
        <v>12828.4899396</v>
      </c>
      <c r="E294" s="308">
        <v>4.4950427932084898</v>
      </c>
      <c r="F294" s="308">
        <v>100</v>
      </c>
      <c r="G294" s="308">
        <v>0</v>
      </c>
      <c r="H294" s="308"/>
      <c r="I294" s="308"/>
      <c r="J294" s="308"/>
      <c r="K294" s="308"/>
    </row>
    <row r="295" spans="1:11" x14ac:dyDescent="0.25">
      <c r="A295" s="308" t="s">
        <v>191</v>
      </c>
      <c r="B295" s="308" t="s">
        <v>192</v>
      </c>
      <c r="C295" s="308" t="s">
        <v>16</v>
      </c>
      <c r="D295" s="308">
        <v>8374.9139856000002</v>
      </c>
      <c r="E295" s="308">
        <v>5.0102677186562401</v>
      </c>
      <c r="F295" s="308">
        <v>100</v>
      </c>
      <c r="G295" s="308">
        <v>0</v>
      </c>
      <c r="H295" s="308"/>
      <c r="I295" s="308"/>
      <c r="J295" s="308"/>
      <c r="K295" s="308"/>
    </row>
    <row r="296" spans="1:11" x14ac:dyDescent="0.25">
      <c r="A296" s="308" t="s">
        <v>191</v>
      </c>
      <c r="B296" s="308" t="s">
        <v>192</v>
      </c>
      <c r="C296" s="308" t="s">
        <v>17</v>
      </c>
      <c r="D296" s="308">
        <v>6575.4541200000003</v>
      </c>
      <c r="E296" s="308">
        <v>4.3899140550748799</v>
      </c>
      <c r="F296" s="308">
        <v>100</v>
      </c>
      <c r="G296" s="308">
        <v>0</v>
      </c>
      <c r="H296" s="308"/>
      <c r="I296" s="308"/>
      <c r="J296" s="308"/>
      <c r="K296" s="308"/>
    </row>
    <row r="297" spans="1:11" x14ac:dyDescent="0.25">
      <c r="A297" s="308" t="s">
        <v>193</v>
      </c>
      <c r="B297" s="308" t="s">
        <v>194</v>
      </c>
      <c r="C297" s="308" t="s">
        <v>16</v>
      </c>
      <c r="D297" s="308">
        <v>14344.4244411</v>
      </c>
      <c r="E297" s="308">
        <v>3.4433850722112802</v>
      </c>
      <c r="F297" s="308">
        <v>100</v>
      </c>
      <c r="G297" s="308">
        <v>0</v>
      </c>
      <c r="H297" s="308"/>
      <c r="I297" s="308"/>
      <c r="J297" s="308"/>
      <c r="K297" s="308"/>
    </row>
    <row r="298" spans="1:11" x14ac:dyDescent="0.25">
      <c r="A298" s="308" t="s">
        <v>193</v>
      </c>
      <c r="B298" s="308" t="s">
        <v>194</v>
      </c>
      <c r="C298" s="308" t="s">
        <v>17</v>
      </c>
      <c r="D298" s="308">
        <v>12769.9420899</v>
      </c>
      <c r="E298" s="308">
        <v>4.4644038702719397</v>
      </c>
      <c r="F298" s="308">
        <v>100</v>
      </c>
      <c r="G298" s="308">
        <v>0</v>
      </c>
      <c r="H298" s="308"/>
      <c r="I298" s="308"/>
      <c r="J298" s="308"/>
      <c r="K298" s="308"/>
    </row>
    <row r="299" spans="1:11" x14ac:dyDescent="0.25">
      <c r="A299" s="308" t="s">
        <v>195</v>
      </c>
      <c r="B299" s="308" t="s">
        <v>196</v>
      </c>
      <c r="C299" s="308" t="s">
        <v>16</v>
      </c>
      <c r="D299" s="308">
        <v>12080.2776483</v>
      </c>
      <c r="E299" s="308">
        <v>3.6473063002901398</v>
      </c>
      <c r="F299" s="308">
        <v>99.745009207025305</v>
      </c>
      <c r="G299" s="308">
        <v>0.25408185333360001</v>
      </c>
      <c r="H299" s="308">
        <v>30.882342900000001</v>
      </c>
      <c r="I299" s="308">
        <v>100</v>
      </c>
      <c r="J299" s="308">
        <v>0.25499079297473698</v>
      </c>
      <c r="K299" s="308">
        <v>99.389458358243004</v>
      </c>
    </row>
    <row r="300" spans="1:11" x14ac:dyDescent="0.25">
      <c r="A300" s="308" t="s">
        <v>195</v>
      </c>
      <c r="B300" s="308" t="s">
        <v>196</v>
      </c>
      <c r="C300" s="308" t="s">
        <v>17</v>
      </c>
      <c r="D300" s="308">
        <v>10285.542214499999</v>
      </c>
      <c r="E300" s="308">
        <v>4.3668991277524896</v>
      </c>
      <c r="F300" s="308">
        <v>100</v>
      </c>
      <c r="G300" s="308">
        <v>0</v>
      </c>
      <c r="H300" s="308"/>
      <c r="I300" s="308"/>
      <c r="J300" s="308"/>
      <c r="K300" s="308"/>
    </row>
    <row r="301" spans="1:11" x14ac:dyDescent="0.25">
      <c r="A301" s="308" t="s">
        <v>197</v>
      </c>
      <c r="B301" s="308" t="s">
        <v>198</v>
      </c>
      <c r="C301" s="308" t="s">
        <v>16</v>
      </c>
      <c r="D301" s="308">
        <v>28962.132093799999</v>
      </c>
      <c r="E301" s="308">
        <v>4.0827579118080601</v>
      </c>
      <c r="F301" s="308">
        <v>97.314395400831998</v>
      </c>
      <c r="G301" s="308">
        <v>1.1916317916772901</v>
      </c>
      <c r="H301" s="308">
        <v>799.27368230000002</v>
      </c>
      <c r="I301" s="308">
        <v>44.008602320116502</v>
      </c>
      <c r="J301" s="308">
        <v>2.68560459916803</v>
      </c>
      <c r="K301" s="308">
        <v>43.179449194944702</v>
      </c>
    </row>
    <row r="302" spans="1:11" x14ac:dyDescent="0.25">
      <c r="A302" s="308" t="s">
        <v>197</v>
      </c>
      <c r="B302" s="308" t="s">
        <v>198</v>
      </c>
      <c r="C302" s="308" t="s">
        <v>17</v>
      </c>
      <c r="D302" s="308">
        <v>23899.885630199999</v>
      </c>
      <c r="E302" s="308">
        <v>5.6958735009914099</v>
      </c>
      <c r="F302" s="308">
        <v>97.619330448011098</v>
      </c>
      <c r="G302" s="308">
        <v>1.2404833669886699</v>
      </c>
      <c r="H302" s="308">
        <v>582.85310660000005</v>
      </c>
      <c r="I302" s="308">
        <v>50.466870680737102</v>
      </c>
      <c r="J302" s="308">
        <v>2.38066955198894</v>
      </c>
      <c r="K302" s="308">
        <v>50.866007680972899</v>
      </c>
    </row>
    <row r="303" spans="1:11" x14ac:dyDescent="0.25">
      <c r="A303" s="308" t="s">
        <v>199</v>
      </c>
      <c r="B303" s="308" t="s">
        <v>200</v>
      </c>
      <c r="C303" s="308" t="s">
        <v>16</v>
      </c>
      <c r="D303" s="308">
        <v>27241.0749344</v>
      </c>
      <c r="E303" s="308">
        <v>3.8833750390980399</v>
      </c>
      <c r="F303" s="308">
        <v>100</v>
      </c>
      <c r="G303" s="308">
        <v>0</v>
      </c>
      <c r="H303" s="308"/>
      <c r="I303" s="308"/>
      <c r="J303" s="308"/>
      <c r="K303" s="308"/>
    </row>
    <row r="304" spans="1:11" x14ac:dyDescent="0.25">
      <c r="A304" s="308" t="s">
        <v>199</v>
      </c>
      <c r="B304" s="308" t="s">
        <v>200</v>
      </c>
      <c r="C304" s="308" t="s">
        <v>17</v>
      </c>
      <c r="D304" s="308">
        <v>25533.859599899999</v>
      </c>
      <c r="E304" s="308">
        <v>4.4367458073045398</v>
      </c>
      <c r="F304" s="308">
        <v>99.080674689573101</v>
      </c>
      <c r="G304" s="308">
        <v>0.66062342604251401</v>
      </c>
      <c r="H304" s="308">
        <v>236.91727449999999</v>
      </c>
      <c r="I304" s="308">
        <v>72.460351280197301</v>
      </c>
      <c r="J304" s="308">
        <v>0.91932531042689403</v>
      </c>
      <c r="K304" s="308">
        <v>71.198969533031899</v>
      </c>
    </row>
    <row r="305" spans="1:11" x14ac:dyDescent="0.25">
      <c r="A305" s="308" t="s">
        <v>201</v>
      </c>
      <c r="B305" s="308" t="s">
        <v>202</v>
      </c>
      <c r="C305" s="308" t="s">
        <v>16</v>
      </c>
      <c r="D305" s="308">
        <v>15237.952523399999</v>
      </c>
      <c r="E305" s="308">
        <v>4.3453604794713101</v>
      </c>
      <c r="F305" s="308">
        <v>99.623624141663797</v>
      </c>
      <c r="G305" s="308">
        <v>0.37765522475014601</v>
      </c>
      <c r="H305" s="308">
        <v>57.568649100000002</v>
      </c>
      <c r="I305" s="308">
        <v>99.999999999999901</v>
      </c>
      <c r="J305" s="308">
        <v>0.37637585833625198</v>
      </c>
      <c r="K305" s="308">
        <v>99.962262011054804</v>
      </c>
    </row>
    <row r="306" spans="1:11" x14ac:dyDescent="0.25">
      <c r="A306" s="308" t="s">
        <v>201</v>
      </c>
      <c r="B306" s="308" t="s">
        <v>202</v>
      </c>
      <c r="C306" s="308" t="s">
        <v>17</v>
      </c>
      <c r="D306" s="308">
        <v>14685.339161600001</v>
      </c>
      <c r="E306" s="308">
        <v>3.7488599658868802</v>
      </c>
      <c r="F306" s="308">
        <v>99.572087099541903</v>
      </c>
      <c r="G306" s="308">
        <v>0.42786734086748601</v>
      </c>
      <c r="H306" s="308">
        <v>63.110518800000001</v>
      </c>
      <c r="I306" s="308">
        <v>100</v>
      </c>
      <c r="J306" s="308">
        <v>0.42791290045808</v>
      </c>
      <c r="K306" s="308">
        <v>99.5614857282863</v>
      </c>
    </row>
    <row r="307" spans="1:11" x14ac:dyDescent="0.25">
      <c r="A307" s="308" t="s">
        <v>203</v>
      </c>
      <c r="B307" s="308" t="s">
        <v>204</v>
      </c>
      <c r="C307" s="308" t="s">
        <v>16</v>
      </c>
      <c r="D307" s="308">
        <v>52561.649444000002</v>
      </c>
      <c r="E307" s="308">
        <v>3.7827113100527199</v>
      </c>
      <c r="F307" s="308">
        <v>100</v>
      </c>
      <c r="G307" s="308">
        <v>0</v>
      </c>
      <c r="H307" s="308"/>
      <c r="I307" s="308"/>
      <c r="J307" s="308"/>
      <c r="K307" s="308"/>
    </row>
    <row r="308" spans="1:11" x14ac:dyDescent="0.25">
      <c r="A308" s="308" t="s">
        <v>203</v>
      </c>
      <c r="B308" s="308" t="s">
        <v>204</v>
      </c>
      <c r="C308" s="308" t="s">
        <v>17</v>
      </c>
      <c r="D308" s="308">
        <v>39004.213187200003</v>
      </c>
      <c r="E308" s="308">
        <v>4.4063271222312297</v>
      </c>
      <c r="F308" s="308">
        <v>99.764665393711297</v>
      </c>
      <c r="G308" s="308">
        <v>0.23510929885829501</v>
      </c>
      <c r="H308" s="308">
        <v>92.0069357</v>
      </c>
      <c r="I308" s="308">
        <v>100</v>
      </c>
      <c r="J308" s="308">
        <v>0.23533460628872499</v>
      </c>
      <c r="K308" s="308">
        <v>99.669151517694303</v>
      </c>
    </row>
    <row r="309" spans="1:11" x14ac:dyDescent="0.25">
      <c r="A309" s="308" t="s">
        <v>205</v>
      </c>
      <c r="B309" s="308" t="s">
        <v>206</v>
      </c>
      <c r="C309" s="308" t="s">
        <v>16</v>
      </c>
      <c r="D309" s="308">
        <v>18160.048387800001</v>
      </c>
      <c r="E309" s="308">
        <v>3.0797920745825702</v>
      </c>
      <c r="F309" s="308">
        <v>100</v>
      </c>
      <c r="G309" s="308">
        <v>3.4192560722596502E-16</v>
      </c>
      <c r="H309" s="308"/>
      <c r="I309" s="308"/>
      <c r="J309" s="308"/>
      <c r="K309" s="308"/>
    </row>
    <row r="310" spans="1:11" x14ac:dyDescent="0.25">
      <c r="A310" s="308" t="s">
        <v>205</v>
      </c>
      <c r="B310" s="308" t="s">
        <v>206</v>
      </c>
      <c r="C310" s="308" t="s">
        <v>17</v>
      </c>
      <c r="D310" s="308">
        <v>13515.919339399999</v>
      </c>
      <c r="E310" s="308">
        <v>4.4008906055106998</v>
      </c>
      <c r="F310" s="308">
        <v>100</v>
      </c>
      <c r="G310" s="308">
        <v>0</v>
      </c>
      <c r="H310" s="308"/>
      <c r="I310" s="308"/>
      <c r="J310" s="308"/>
      <c r="K310" s="308"/>
    </row>
    <row r="311" spans="1:11" x14ac:dyDescent="0.25">
      <c r="A311" s="308" t="s">
        <v>207</v>
      </c>
      <c r="B311" s="308" t="s">
        <v>208</v>
      </c>
      <c r="C311" s="308" t="s">
        <v>16</v>
      </c>
      <c r="D311" s="308">
        <v>32550.472018</v>
      </c>
      <c r="E311" s="308">
        <v>5.2979516889361697</v>
      </c>
      <c r="F311" s="308">
        <v>100</v>
      </c>
      <c r="G311" s="308">
        <v>0</v>
      </c>
      <c r="H311" s="308"/>
      <c r="I311" s="308"/>
      <c r="J311" s="308"/>
      <c r="K311" s="308"/>
    </row>
    <row r="312" spans="1:11" x14ac:dyDescent="0.25">
      <c r="A312" s="308" t="s">
        <v>207</v>
      </c>
      <c r="B312" s="308" t="s">
        <v>208</v>
      </c>
      <c r="C312" s="308" t="s">
        <v>17</v>
      </c>
      <c r="D312" s="308">
        <v>26672.159803800001</v>
      </c>
      <c r="E312" s="308">
        <v>4.6533950987199502</v>
      </c>
      <c r="F312" s="308">
        <v>100</v>
      </c>
      <c r="G312" s="308">
        <v>0</v>
      </c>
      <c r="H312" s="308"/>
      <c r="I312" s="308"/>
      <c r="J312" s="308"/>
      <c r="K312" s="308"/>
    </row>
    <row r="313" spans="1:11" x14ac:dyDescent="0.25">
      <c r="A313" s="308" t="s">
        <v>209</v>
      </c>
      <c r="B313" s="308" t="s">
        <v>210</v>
      </c>
      <c r="C313" s="308" t="s">
        <v>16</v>
      </c>
      <c r="D313" s="308">
        <v>25970.152992899999</v>
      </c>
      <c r="E313" s="308">
        <v>3.9330541670562802</v>
      </c>
      <c r="F313" s="308">
        <v>100</v>
      </c>
      <c r="G313" s="308">
        <v>0</v>
      </c>
      <c r="H313" s="308"/>
      <c r="I313" s="308"/>
      <c r="J313" s="308"/>
      <c r="K313" s="308"/>
    </row>
    <row r="314" spans="1:11" x14ac:dyDescent="0.25">
      <c r="A314" s="308" t="s">
        <v>209</v>
      </c>
      <c r="B314" s="308" t="s">
        <v>210</v>
      </c>
      <c r="C314" s="308" t="s">
        <v>17</v>
      </c>
      <c r="D314" s="308">
        <v>22250.099479600001</v>
      </c>
      <c r="E314" s="308">
        <v>4.1014351824561501</v>
      </c>
      <c r="F314" s="308">
        <v>100</v>
      </c>
      <c r="G314" s="308">
        <v>4.5535077735704997E-16</v>
      </c>
      <c r="H314" s="308"/>
      <c r="I314" s="308"/>
      <c r="J314" s="308"/>
      <c r="K314" s="308"/>
    </row>
    <row r="315" spans="1:11" x14ac:dyDescent="0.25">
      <c r="A315" s="308" t="s">
        <v>211</v>
      </c>
      <c r="B315" s="308" t="s">
        <v>212</v>
      </c>
      <c r="C315" s="308" t="s">
        <v>16</v>
      </c>
      <c r="D315" s="308">
        <v>26754.688900199999</v>
      </c>
      <c r="E315" s="308">
        <v>3.6846311529223499</v>
      </c>
      <c r="F315" s="308">
        <v>100</v>
      </c>
      <c r="G315" s="308">
        <v>0</v>
      </c>
      <c r="H315" s="308"/>
      <c r="I315" s="308"/>
      <c r="J315" s="308"/>
      <c r="K315" s="308"/>
    </row>
    <row r="316" spans="1:11" x14ac:dyDescent="0.25">
      <c r="A316" s="308" t="s">
        <v>211</v>
      </c>
      <c r="B316" s="308" t="s">
        <v>212</v>
      </c>
      <c r="C316" s="308" t="s">
        <v>17</v>
      </c>
      <c r="D316" s="308">
        <v>22907.9192879</v>
      </c>
      <c r="E316" s="308">
        <v>4.2829930201327997</v>
      </c>
      <c r="F316" s="308">
        <v>100</v>
      </c>
      <c r="G316" s="308">
        <v>0</v>
      </c>
      <c r="H316" s="308"/>
      <c r="I316" s="308"/>
      <c r="J316" s="308"/>
      <c r="K316" s="308"/>
    </row>
    <row r="317" spans="1:11" x14ac:dyDescent="0.25">
      <c r="A317" s="308" t="s">
        <v>213</v>
      </c>
      <c r="B317" s="308" t="s">
        <v>214</v>
      </c>
      <c r="C317" s="308" t="s">
        <v>16</v>
      </c>
      <c r="D317" s="308">
        <v>5844.7852000000003</v>
      </c>
      <c r="E317" s="308">
        <v>5.94546539519503</v>
      </c>
      <c r="F317" s="308">
        <v>99.824541480199301</v>
      </c>
      <c r="G317" s="308">
        <v>0.17634683655970099</v>
      </c>
      <c r="H317" s="308">
        <v>10.273198799999999</v>
      </c>
      <c r="I317" s="308">
        <v>100</v>
      </c>
      <c r="J317" s="308">
        <v>0.175458519800682</v>
      </c>
      <c r="K317" s="308">
        <v>100.329936221127</v>
      </c>
    </row>
    <row r="318" spans="1:11" x14ac:dyDescent="0.25">
      <c r="A318" s="308" t="s">
        <v>213</v>
      </c>
      <c r="B318" s="308" t="s">
        <v>214</v>
      </c>
      <c r="C318" s="308" t="s">
        <v>17</v>
      </c>
      <c r="D318" s="308">
        <v>5701.9255558000004</v>
      </c>
      <c r="E318" s="308">
        <v>4.6085008845501898</v>
      </c>
      <c r="F318" s="308">
        <v>100</v>
      </c>
      <c r="G318" s="308">
        <v>0</v>
      </c>
      <c r="H318" s="308"/>
      <c r="I318" s="308"/>
      <c r="J318" s="308"/>
      <c r="K318" s="308"/>
    </row>
    <row r="319" spans="1:11" x14ac:dyDescent="0.25">
      <c r="A319" s="308" t="s">
        <v>215</v>
      </c>
      <c r="B319" s="308" t="s">
        <v>216</v>
      </c>
      <c r="C319" s="308" t="s">
        <v>16</v>
      </c>
      <c r="D319" s="308">
        <v>10677.3988503</v>
      </c>
      <c r="E319" s="308">
        <v>4.8697867727981397</v>
      </c>
      <c r="F319" s="308">
        <v>100</v>
      </c>
      <c r="G319" s="308">
        <v>0</v>
      </c>
      <c r="H319" s="308"/>
      <c r="I319" s="308"/>
      <c r="J319" s="308"/>
      <c r="K319" s="308"/>
    </row>
    <row r="320" spans="1:11" x14ac:dyDescent="0.25">
      <c r="A320" s="308" t="s">
        <v>215</v>
      </c>
      <c r="B320" s="308" t="s">
        <v>216</v>
      </c>
      <c r="C320" s="308" t="s">
        <v>17</v>
      </c>
      <c r="D320" s="308">
        <v>11612.335855200001</v>
      </c>
      <c r="E320" s="308">
        <v>3.9473682547020501</v>
      </c>
      <c r="F320" s="308">
        <v>100</v>
      </c>
      <c r="G320" s="308">
        <v>4.3824591230446299E-16</v>
      </c>
      <c r="H320" s="308"/>
      <c r="I320" s="308"/>
      <c r="J320" s="308"/>
      <c r="K320" s="308"/>
    </row>
    <row r="321" spans="1:11" x14ac:dyDescent="0.25">
      <c r="A321" s="308" t="s">
        <v>217</v>
      </c>
      <c r="B321" s="308" t="s">
        <v>218</v>
      </c>
      <c r="C321" s="308" t="s">
        <v>16</v>
      </c>
      <c r="D321" s="308">
        <v>5944.8470060999998</v>
      </c>
      <c r="E321" s="308">
        <v>4.1562168598795903</v>
      </c>
      <c r="F321" s="308">
        <v>100</v>
      </c>
      <c r="G321" s="308">
        <v>0</v>
      </c>
      <c r="H321" s="308"/>
      <c r="I321" s="308"/>
      <c r="J321" s="308"/>
      <c r="K321" s="308"/>
    </row>
    <row r="322" spans="1:11" x14ac:dyDescent="0.25">
      <c r="A322" s="308" t="s">
        <v>217</v>
      </c>
      <c r="B322" s="308" t="s">
        <v>218</v>
      </c>
      <c r="C322" s="308" t="s">
        <v>17</v>
      </c>
      <c r="D322" s="308">
        <v>4143.0462072999999</v>
      </c>
      <c r="E322" s="308">
        <v>4.8644316586587202</v>
      </c>
      <c r="F322" s="308">
        <v>100</v>
      </c>
      <c r="G322" s="308">
        <v>0</v>
      </c>
      <c r="H322" s="308"/>
      <c r="I322" s="308"/>
      <c r="J322" s="308"/>
      <c r="K322" s="308"/>
    </row>
    <row r="323" spans="1:11" x14ac:dyDescent="0.25">
      <c r="A323" s="308" t="s">
        <v>219</v>
      </c>
      <c r="B323" s="308" t="s">
        <v>220</v>
      </c>
      <c r="C323" s="308" t="s">
        <v>16</v>
      </c>
      <c r="D323" s="308">
        <v>19277.356909099999</v>
      </c>
      <c r="E323" s="308">
        <v>5.4491538306842102</v>
      </c>
      <c r="F323" s="308">
        <v>100</v>
      </c>
      <c r="G323" s="308">
        <v>0</v>
      </c>
      <c r="H323" s="308"/>
      <c r="I323" s="308"/>
      <c r="J323" s="308"/>
      <c r="K323" s="308"/>
    </row>
    <row r="324" spans="1:11" x14ac:dyDescent="0.25">
      <c r="A324" s="308" t="s">
        <v>219</v>
      </c>
      <c r="B324" s="308" t="s">
        <v>220</v>
      </c>
      <c r="C324" s="308" t="s">
        <v>17</v>
      </c>
      <c r="D324" s="308">
        <v>23391.0500889</v>
      </c>
      <c r="E324" s="308">
        <v>4.29340043790857</v>
      </c>
      <c r="F324" s="308">
        <v>100</v>
      </c>
      <c r="G324" s="308">
        <v>0</v>
      </c>
      <c r="H324" s="308"/>
      <c r="I324" s="308"/>
      <c r="J324" s="308"/>
      <c r="K324" s="308"/>
    </row>
    <row r="325" spans="1:11" x14ac:dyDescent="0.25">
      <c r="A325" s="308" t="s">
        <v>221</v>
      </c>
      <c r="B325" s="308" t="s">
        <v>222</v>
      </c>
      <c r="C325" s="308" t="s">
        <v>16</v>
      </c>
      <c r="D325" s="308">
        <v>11594.3303273</v>
      </c>
      <c r="E325" s="308">
        <v>3.7458899867030802</v>
      </c>
      <c r="F325" s="308">
        <v>100</v>
      </c>
      <c r="G325" s="308">
        <v>0</v>
      </c>
      <c r="H325" s="308"/>
      <c r="I325" s="308"/>
      <c r="J325" s="308"/>
      <c r="K325" s="308"/>
    </row>
    <row r="326" spans="1:11" x14ac:dyDescent="0.25">
      <c r="A326" s="308" t="s">
        <v>221</v>
      </c>
      <c r="B326" s="308" t="s">
        <v>222</v>
      </c>
      <c r="C326" s="308" t="s">
        <v>17</v>
      </c>
      <c r="D326" s="308">
        <v>7601.7571197999996</v>
      </c>
      <c r="E326" s="308">
        <v>4.7722029680118601</v>
      </c>
      <c r="F326" s="308">
        <v>100</v>
      </c>
      <c r="G326" s="308">
        <v>0</v>
      </c>
      <c r="H326" s="308"/>
      <c r="I326" s="308"/>
      <c r="J326" s="308"/>
      <c r="K326" s="308"/>
    </row>
    <row r="327" spans="1:11" x14ac:dyDescent="0.25">
      <c r="A327" s="308" t="s">
        <v>223</v>
      </c>
      <c r="B327" s="308" t="s">
        <v>224</v>
      </c>
      <c r="C327" s="308" t="s">
        <v>16</v>
      </c>
      <c r="D327" s="308">
        <v>10858.5536593</v>
      </c>
      <c r="E327" s="308">
        <v>5.5840250504858702</v>
      </c>
      <c r="F327" s="308">
        <v>100</v>
      </c>
      <c r="G327" s="308">
        <v>0</v>
      </c>
      <c r="H327" s="308"/>
      <c r="I327" s="308"/>
      <c r="J327" s="308"/>
      <c r="K327" s="308"/>
    </row>
    <row r="328" spans="1:11" x14ac:dyDescent="0.25">
      <c r="A328" s="308" t="s">
        <v>223</v>
      </c>
      <c r="B328" s="308" t="s">
        <v>224</v>
      </c>
      <c r="C328" s="308" t="s">
        <v>17</v>
      </c>
      <c r="D328" s="308">
        <v>10508.965601800001</v>
      </c>
      <c r="E328" s="308">
        <v>4.6114278875411996</v>
      </c>
      <c r="F328" s="308">
        <v>100</v>
      </c>
      <c r="G328" s="308">
        <v>0</v>
      </c>
      <c r="H328" s="308"/>
      <c r="I328" s="308"/>
      <c r="J328" s="308"/>
      <c r="K328" s="308"/>
    </row>
    <row r="329" spans="1:11" x14ac:dyDescent="0.25">
      <c r="A329" s="308" t="s">
        <v>225</v>
      </c>
      <c r="B329" s="308" t="s">
        <v>226</v>
      </c>
      <c r="C329" s="308" t="s">
        <v>16</v>
      </c>
      <c r="D329" s="308">
        <v>22455.8677002</v>
      </c>
      <c r="E329" s="308">
        <v>4.6297768857359696</v>
      </c>
      <c r="F329" s="308">
        <v>100</v>
      </c>
      <c r="G329" s="308">
        <v>0</v>
      </c>
      <c r="H329" s="308"/>
      <c r="I329" s="308"/>
      <c r="J329" s="308"/>
      <c r="K329" s="308"/>
    </row>
    <row r="330" spans="1:11" x14ac:dyDescent="0.25">
      <c r="A330" s="308" t="s">
        <v>225</v>
      </c>
      <c r="B330" s="308" t="s">
        <v>226</v>
      </c>
      <c r="C330" s="308" t="s">
        <v>17</v>
      </c>
      <c r="D330" s="308">
        <v>22695.7630426</v>
      </c>
      <c r="E330" s="308">
        <v>4.9861935022755803</v>
      </c>
      <c r="F330" s="308">
        <v>100</v>
      </c>
      <c r="G330" s="308">
        <v>0</v>
      </c>
      <c r="H330" s="308"/>
      <c r="I330" s="308"/>
      <c r="J330" s="308"/>
      <c r="K330" s="308"/>
    </row>
    <row r="331" spans="1:11" x14ac:dyDescent="0.25">
      <c r="A331" s="308" t="s">
        <v>227</v>
      </c>
      <c r="B331" s="308" t="s">
        <v>228</v>
      </c>
      <c r="C331" s="308" t="s">
        <v>16</v>
      </c>
      <c r="D331" s="308">
        <v>4633.9519780000001</v>
      </c>
      <c r="E331" s="308">
        <v>5.43645791351359</v>
      </c>
      <c r="F331" s="308">
        <v>100</v>
      </c>
      <c r="G331" s="308">
        <v>0</v>
      </c>
      <c r="H331" s="308"/>
      <c r="I331" s="308"/>
      <c r="J331" s="308"/>
      <c r="K331" s="308"/>
    </row>
    <row r="332" spans="1:11" x14ac:dyDescent="0.25">
      <c r="A332" s="308" t="s">
        <v>227</v>
      </c>
      <c r="B332" s="308" t="s">
        <v>228</v>
      </c>
      <c r="C332" s="308" t="s">
        <v>17</v>
      </c>
      <c r="D332" s="308">
        <v>4649.4421210999999</v>
      </c>
      <c r="E332" s="308">
        <v>4.5379421581238404</v>
      </c>
      <c r="F332" s="308">
        <v>100</v>
      </c>
      <c r="G332" s="308">
        <v>0</v>
      </c>
      <c r="H332" s="308"/>
      <c r="I332" s="308"/>
      <c r="J332" s="308"/>
      <c r="K332" s="308"/>
    </row>
    <row r="333" spans="1:11" x14ac:dyDescent="0.25">
      <c r="A333" s="308" t="s">
        <v>229</v>
      </c>
      <c r="B333" s="308" t="s">
        <v>230</v>
      </c>
      <c r="C333" s="308" t="s">
        <v>16</v>
      </c>
      <c r="D333" s="308">
        <v>33830.289472500001</v>
      </c>
      <c r="E333" s="308">
        <v>4.6265522835462001</v>
      </c>
      <c r="F333" s="308">
        <v>99.828936841719994</v>
      </c>
      <c r="G333" s="308">
        <v>0.17246454188659099</v>
      </c>
      <c r="H333" s="308">
        <v>57.970327500000003</v>
      </c>
      <c r="I333" s="308">
        <v>99.999999999999901</v>
      </c>
      <c r="J333" s="308">
        <v>0.17106315827996599</v>
      </c>
      <c r="K333" s="308">
        <v>100.646755458911</v>
      </c>
    </row>
    <row r="334" spans="1:11" x14ac:dyDescent="0.25">
      <c r="A334" s="308" t="s">
        <v>229</v>
      </c>
      <c r="B334" s="308" t="s">
        <v>230</v>
      </c>
      <c r="C334" s="308" t="s">
        <v>17</v>
      </c>
      <c r="D334" s="308">
        <v>28973.531827300001</v>
      </c>
      <c r="E334" s="308">
        <v>4.3688927891466598</v>
      </c>
      <c r="F334" s="308">
        <v>99.683033673341995</v>
      </c>
      <c r="G334" s="308">
        <v>0.31645819713219198</v>
      </c>
      <c r="H334" s="308">
        <v>92.128355400000004</v>
      </c>
      <c r="I334" s="308">
        <v>100</v>
      </c>
      <c r="J334" s="308">
        <v>0.31696632665799601</v>
      </c>
      <c r="K334" s="308">
        <v>99.523231548096504</v>
      </c>
    </row>
    <row r="335" spans="1:11" x14ac:dyDescent="0.25">
      <c r="A335" s="308" t="s">
        <v>231</v>
      </c>
      <c r="B335" s="308" t="s">
        <v>232</v>
      </c>
      <c r="C335" s="308" t="s">
        <v>16</v>
      </c>
      <c r="D335" s="308">
        <v>40532.798446399996</v>
      </c>
      <c r="E335" s="308">
        <v>4.7471069980836402</v>
      </c>
      <c r="F335" s="308">
        <v>100</v>
      </c>
      <c r="G335" s="308">
        <v>5.2703474896316702E-16</v>
      </c>
      <c r="H335" s="308"/>
      <c r="I335" s="308"/>
      <c r="J335" s="308"/>
      <c r="K335" s="308"/>
    </row>
    <row r="336" spans="1:11" x14ac:dyDescent="0.25">
      <c r="A336" s="308" t="s">
        <v>231</v>
      </c>
      <c r="B336" s="308" t="s">
        <v>232</v>
      </c>
      <c r="C336" s="308" t="s">
        <v>17</v>
      </c>
      <c r="D336" s="308">
        <v>38294.234963000003</v>
      </c>
      <c r="E336" s="308">
        <v>4.1571891782153898</v>
      </c>
      <c r="F336" s="308">
        <v>100</v>
      </c>
      <c r="G336" s="308">
        <v>4.61540714337726E-16</v>
      </c>
      <c r="H336" s="308"/>
      <c r="I336" s="308"/>
      <c r="J336" s="308"/>
      <c r="K336" s="308"/>
    </row>
    <row r="337" spans="1:11" x14ac:dyDescent="0.25">
      <c r="A337" s="308" t="s">
        <v>233</v>
      </c>
      <c r="B337" s="308" t="s">
        <v>234</v>
      </c>
      <c r="C337" s="308" t="s">
        <v>16</v>
      </c>
      <c r="D337" s="308">
        <v>23040.1457711</v>
      </c>
      <c r="E337" s="308">
        <v>5.0467884940717296</v>
      </c>
      <c r="F337" s="308">
        <v>100</v>
      </c>
      <c r="G337" s="308">
        <v>0</v>
      </c>
      <c r="H337" s="308"/>
      <c r="I337" s="308"/>
      <c r="J337" s="308"/>
      <c r="K337" s="308"/>
    </row>
    <row r="338" spans="1:11" x14ac:dyDescent="0.25">
      <c r="A338" s="308" t="s">
        <v>233</v>
      </c>
      <c r="B338" s="308" t="s">
        <v>234</v>
      </c>
      <c r="C338" s="308" t="s">
        <v>17</v>
      </c>
      <c r="D338" s="308">
        <v>22719.174039000001</v>
      </c>
      <c r="E338" s="308">
        <v>4.2365366604986301</v>
      </c>
      <c r="F338" s="308">
        <v>100</v>
      </c>
      <c r="G338" s="308">
        <v>4.70350054515415E-16</v>
      </c>
      <c r="H338" s="308"/>
      <c r="I338" s="308"/>
      <c r="J338" s="308"/>
      <c r="K338" s="308"/>
    </row>
    <row r="339" spans="1:11" x14ac:dyDescent="0.25">
      <c r="A339" s="308" t="s">
        <v>235</v>
      </c>
      <c r="B339" s="308" t="s">
        <v>236</v>
      </c>
      <c r="C339" s="308" t="s">
        <v>16</v>
      </c>
      <c r="D339" s="308">
        <v>16891.673681299999</v>
      </c>
      <c r="E339" s="308">
        <v>4.4180291852133298</v>
      </c>
      <c r="F339" s="308">
        <v>99.708196780350903</v>
      </c>
      <c r="G339" s="308">
        <v>0.29349103621963102</v>
      </c>
      <c r="H339" s="308">
        <v>49.434699700000003</v>
      </c>
      <c r="I339" s="308">
        <v>99.999999999999801</v>
      </c>
      <c r="J339" s="308">
        <v>0.29180321964909101</v>
      </c>
      <c r="K339" s="308">
        <v>100.284918130262</v>
      </c>
    </row>
    <row r="340" spans="1:11" x14ac:dyDescent="0.25">
      <c r="A340" s="308" t="s">
        <v>235</v>
      </c>
      <c r="B340" s="308" t="s">
        <v>236</v>
      </c>
      <c r="C340" s="308" t="s">
        <v>17</v>
      </c>
      <c r="D340" s="308">
        <v>17647.509602900001</v>
      </c>
      <c r="E340" s="308">
        <v>3.5181385691374101</v>
      </c>
      <c r="F340" s="308">
        <v>99.5941174714374</v>
      </c>
      <c r="G340" s="308">
        <v>0.40884276282931198</v>
      </c>
      <c r="H340" s="308">
        <v>71.9200692</v>
      </c>
      <c r="I340" s="308">
        <v>99.999999999999702</v>
      </c>
      <c r="J340" s="308">
        <v>0.40588252856265</v>
      </c>
      <c r="K340" s="308">
        <v>100.32049000178699</v>
      </c>
    </row>
    <row r="341" spans="1:11" x14ac:dyDescent="0.25">
      <c r="A341" s="308" t="s">
        <v>237</v>
      </c>
      <c r="B341" s="308" t="s">
        <v>238</v>
      </c>
      <c r="C341" s="308" t="s">
        <v>16</v>
      </c>
      <c r="D341" s="308">
        <v>3118.7174565</v>
      </c>
      <c r="E341" s="308">
        <v>4.8362298756423101</v>
      </c>
      <c r="F341" s="308">
        <v>91.611704160024402</v>
      </c>
      <c r="G341" s="308">
        <v>2.56861263445004</v>
      </c>
      <c r="H341" s="308">
        <v>285.56094339999999</v>
      </c>
      <c r="I341" s="308">
        <v>28.017669349327502</v>
      </c>
      <c r="J341" s="308">
        <v>8.3882958399756102</v>
      </c>
      <c r="K341" s="308">
        <v>28.052775588518401</v>
      </c>
    </row>
    <row r="342" spans="1:11" x14ac:dyDescent="0.25">
      <c r="A342" s="308" t="s">
        <v>237</v>
      </c>
      <c r="B342" s="308" t="s">
        <v>238</v>
      </c>
      <c r="C342" s="308" t="s">
        <v>17</v>
      </c>
      <c r="D342" s="308">
        <v>2130.8946294000002</v>
      </c>
      <c r="E342" s="308">
        <v>5.4817868604489304</v>
      </c>
      <c r="F342" s="308">
        <v>90.977979912313899</v>
      </c>
      <c r="G342" s="308">
        <v>3.1473451001206501</v>
      </c>
      <c r="H342" s="308">
        <v>211.3145859</v>
      </c>
      <c r="I342" s="308">
        <v>32.706546386400099</v>
      </c>
      <c r="J342" s="308">
        <v>9.0220200876860606</v>
      </c>
      <c r="K342" s="308">
        <v>31.737803342592201</v>
      </c>
    </row>
    <row r="343" spans="1:11" x14ac:dyDescent="0.25">
      <c r="A343" s="308" t="s">
        <v>239</v>
      </c>
      <c r="B343" s="308" t="s">
        <v>240</v>
      </c>
      <c r="C343" s="308" t="s">
        <v>16</v>
      </c>
      <c r="D343" s="308">
        <v>2398.4480841</v>
      </c>
      <c r="E343" s="308">
        <v>5.0995248436359297</v>
      </c>
      <c r="F343" s="308">
        <v>99.7856084654738</v>
      </c>
      <c r="G343" s="308">
        <v>0.21696019629455701</v>
      </c>
      <c r="H343" s="308">
        <v>5.1531174999999996</v>
      </c>
      <c r="I343" s="308">
        <v>100</v>
      </c>
      <c r="J343" s="308">
        <v>0.21439153452618201</v>
      </c>
      <c r="K343" s="308">
        <v>100.981156965398</v>
      </c>
    </row>
    <row r="344" spans="1:11" x14ac:dyDescent="0.25">
      <c r="A344" s="308" t="s">
        <v>239</v>
      </c>
      <c r="B344" s="308" t="s">
        <v>240</v>
      </c>
      <c r="C344" s="308" t="s">
        <v>17</v>
      </c>
      <c r="D344" s="308">
        <v>2486.2334903999999</v>
      </c>
      <c r="E344" s="308">
        <v>4.8978719053492297</v>
      </c>
      <c r="F344" s="308">
        <v>99.761580445665501</v>
      </c>
      <c r="G344" s="308">
        <v>0.238565509518156</v>
      </c>
      <c r="H344" s="308">
        <v>5.9418332999999999</v>
      </c>
      <c r="I344" s="308">
        <v>99.999999999999801</v>
      </c>
      <c r="J344" s="308">
        <v>0.23841955433450299</v>
      </c>
      <c r="K344" s="308">
        <v>99.822652281136996</v>
      </c>
    </row>
    <row r="345" spans="1:11" x14ac:dyDescent="0.25">
      <c r="A345" s="308" t="s">
        <v>241</v>
      </c>
      <c r="B345" s="308" t="s">
        <v>242</v>
      </c>
      <c r="C345" s="308" t="s">
        <v>16</v>
      </c>
      <c r="D345" s="308">
        <v>4058.9933645000001</v>
      </c>
      <c r="E345" s="308">
        <v>3.6103374183781098</v>
      </c>
      <c r="F345" s="308">
        <v>100</v>
      </c>
      <c r="G345" s="308">
        <v>0</v>
      </c>
      <c r="H345" s="308"/>
      <c r="I345" s="308"/>
      <c r="J345" s="308"/>
      <c r="K345" s="308"/>
    </row>
    <row r="346" spans="1:11" x14ac:dyDescent="0.25">
      <c r="A346" s="308" t="s">
        <v>241</v>
      </c>
      <c r="B346" s="308" t="s">
        <v>242</v>
      </c>
      <c r="C346" s="308" t="s">
        <v>17</v>
      </c>
      <c r="D346" s="308">
        <v>3527.6343625</v>
      </c>
      <c r="E346" s="308">
        <v>3.87443857584997</v>
      </c>
      <c r="F346" s="308">
        <v>99.532546742439706</v>
      </c>
      <c r="G346" s="308">
        <v>0.46738584706566499</v>
      </c>
      <c r="H346" s="308">
        <v>16.567487</v>
      </c>
      <c r="I346" s="308">
        <v>100</v>
      </c>
      <c r="J346" s="308">
        <v>0.46745325756029599</v>
      </c>
      <c r="K346" s="308">
        <v>99.518193353947396</v>
      </c>
    </row>
    <row r="347" spans="1:11" x14ac:dyDescent="0.25">
      <c r="A347" s="308" t="s">
        <v>243</v>
      </c>
      <c r="B347" s="308" t="s">
        <v>244</v>
      </c>
      <c r="C347" s="308" t="s">
        <v>16</v>
      </c>
      <c r="D347" s="308">
        <v>4275.6884763999997</v>
      </c>
      <c r="E347" s="308">
        <v>3.8581064772287998</v>
      </c>
      <c r="F347" s="308">
        <v>100</v>
      </c>
      <c r="G347" s="308">
        <v>0</v>
      </c>
      <c r="H347" s="308"/>
      <c r="I347" s="308"/>
      <c r="J347" s="308"/>
      <c r="K347" s="308"/>
    </row>
    <row r="348" spans="1:11" x14ac:dyDescent="0.25">
      <c r="A348" s="308" t="s">
        <v>243</v>
      </c>
      <c r="B348" s="308" t="s">
        <v>244</v>
      </c>
      <c r="C348" s="308" t="s">
        <v>17</v>
      </c>
      <c r="D348" s="308">
        <v>3331.945123</v>
      </c>
      <c r="E348" s="308">
        <v>3.8930554154512098</v>
      </c>
      <c r="F348" s="308">
        <v>100</v>
      </c>
      <c r="G348" s="308">
        <v>0</v>
      </c>
      <c r="H348" s="308"/>
      <c r="I348" s="308"/>
      <c r="J348" s="308"/>
      <c r="K348" s="308"/>
    </row>
    <row r="349" spans="1:11" x14ac:dyDescent="0.25">
      <c r="A349" s="308" t="s">
        <v>245</v>
      </c>
      <c r="B349" s="308" t="s">
        <v>246</v>
      </c>
      <c r="C349" s="308" t="s">
        <v>16</v>
      </c>
      <c r="D349" s="308">
        <v>6364.3538625000001</v>
      </c>
      <c r="E349" s="308">
        <v>6.1843395681116098</v>
      </c>
      <c r="F349" s="308">
        <v>95.956190883586899</v>
      </c>
      <c r="G349" s="308">
        <v>2.3482526739307699</v>
      </c>
      <c r="H349" s="308">
        <v>268.20814719999998</v>
      </c>
      <c r="I349" s="308">
        <v>56.065649333495799</v>
      </c>
      <c r="J349" s="308">
        <v>4.0438091164130903</v>
      </c>
      <c r="K349" s="308">
        <v>55.722061881710196</v>
      </c>
    </row>
    <row r="350" spans="1:11" x14ac:dyDescent="0.25">
      <c r="A350" s="308" t="s">
        <v>245</v>
      </c>
      <c r="B350" s="308" t="s">
        <v>246</v>
      </c>
      <c r="C350" s="308" t="s">
        <v>17</v>
      </c>
      <c r="D350" s="308">
        <v>6914.0864460000003</v>
      </c>
      <c r="E350" s="308">
        <v>4.1814851301657896</v>
      </c>
      <c r="F350" s="308">
        <v>97.068674976077602</v>
      </c>
      <c r="G350" s="308">
        <v>1.6130841326155301</v>
      </c>
      <c r="H350" s="308">
        <v>208.79480040000001</v>
      </c>
      <c r="I350" s="308">
        <v>53.721334739888498</v>
      </c>
      <c r="J350" s="308">
        <v>2.93132502392241</v>
      </c>
      <c r="K350" s="308">
        <v>53.416096168143397</v>
      </c>
    </row>
    <row r="351" spans="1:11" x14ac:dyDescent="0.25">
      <c r="A351" s="308" t="s">
        <v>247</v>
      </c>
      <c r="B351" s="308" t="s">
        <v>248</v>
      </c>
      <c r="C351" s="308" t="s">
        <v>16</v>
      </c>
      <c r="D351" s="308">
        <v>10289.200086000001</v>
      </c>
      <c r="E351" s="308">
        <v>4.3780827649893803</v>
      </c>
      <c r="F351" s="308">
        <v>100</v>
      </c>
      <c r="G351" s="308">
        <v>4.8606482894057802E-16</v>
      </c>
      <c r="H351" s="308"/>
      <c r="I351" s="308"/>
      <c r="J351" s="308"/>
      <c r="K351" s="308"/>
    </row>
    <row r="352" spans="1:11" x14ac:dyDescent="0.25">
      <c r="A352" s="308" t="s">
        <v>247</v>
      </c>
      <c r="B352" s="308" t="s">
        <v>248</v>
      </c>
      <c r="C352" s="308" t="s">
        <v>17</v>
      </c>
      <c r="D352" s="308">
        <v>7720.6631125000004</v>
      </c>
      <c r="E352" s="308">
        <v>4.4482390021796698</v>
      </c>
      <c r="F352" s="308">
        <v>100</v>
      </c>
      <c r="G352" s="308">
        <v>0</v>
      </c>
      <c r="H352" s="308"/>
      <c r="I352" s="308"/>
      <c r="J352" s="308"/>
      <c r="K352" s="308"/>
    </row>
    <row r="353" spans="1:11" x14ac:dyDescent="0.25">
      <c r="A353" s="308" t="s">
        <v>249</v>
      </c>
      <c r="B353" s="308" t="s">
        <v>250</v>
      </c>
      <c r="C353" s="308" t="s">
        <v>16</v>
      </c>
      <c r="D353" s="308">
        <v>9171.8367378000003</v>
      </c>
      <c r="E353" s="308">
        <v>3.3045112890323698</v>
      </c>
      <c r="F353" s="308">
        <v>100</v>
      </c>
      <c r="G353" s="308">
        <v>0</v>
      </c>
      <c r="H353" s="308"/>
      <c r="I353" s="308"/>
      <c r="J353" s="308"/>
      <c r="K353" s="308"/>
    </row>
    <row r="354" spans="1:11" x14ac:dyDescent="0.25">
      <c r="A354" s="308" t="s">
        <v>249</v>
      </c>
      <c r="B354" s="308" t="s">
        <v>250</v>
      </c>
      <c r="C354" s="308" t="s">
        <v>17</v>
      </c>
      <c r="D354" s="308">
        <v>10530.5688931</v>
      </c>
      <c r="E354" s="308">
        <v>3.08644595544683</v>
      </c>
      <c r="F354" s="308">
        <v>100</v>
      </c>
      <c r="G354" s="308">
        <v>0</v>
      </c>
      <c r="H354" s="308"/>
      <c r="I354" s="308"/>
      <c r="J354" s="308"/>
      <c r="K354" s="308"/>
    </row>
    <row r="355" spans="1:11" x14ac:dyDescent="0.25">
      <c r="A355" s="308" t="s">
        <v>251</v>
      </c>
      <c r="B355" s="308" t="s">
        <v>252</v>
      </c>
      <c r="C355" s="308" t="s">
        <v>16</v>
      </c>
      <c r="D355" s="308">
        <v>7191.3808730999999</v>
      </c>
      <c r="E355" s="308">
        <v>3.5713084923265401</v>
      </c>
      <c r="F355" s="308">
        <v>100</v>
      </c>
      <c r="G355" s="308">
        <v>0</v>
      </c>
      <c r="H355" s="308"/>
      <c r="I355" s="308"/>
      <c r="J355" s="308"/>
      <c r="K355" s="308"/>
    </row>
    <row r="356" spans="1:11" x14ac:dyDescent="0.25">
      <c r="A356" s="308" t="s">
        <v>251</v>
      </c>
      <c r="B356" s="308" t="s">
        <v>252</v>
      </c>
      <c r="C356" s="308" t="s">
        <v>17</v>
      </c>
      <c r="D356" s="308">
        <v>8386.5439170000009</v>
      </c>
      <c r="E356" s="308">
        <v>3.0486874660947798</v>
      </c>
      <c r="F356" s="308">
        <v>100</v>
      </c>
      <c r="G356" s="308">
        <v>0</v>
      </c>
      <c r="H356" s="308"/>
      <c r="I356" s="308"/>
      <c r="J356" s="308"/>
      <c r="K356" s="308"/>
    </row>
    <row r="357" spans="1:11" x14ac:dyDescent="0.25">
      <c r="A357" s="308" t="s">
        <v>253</v>
      </c>
      <c r="B357" s="308" t="s">
        <v>254</v>
      </c>
      <c r="C357" s="308" t="s">
        <v>16</v>
      </c>
      <c r="D357" s="308">
        <v>7606.1564963999999</v>
      </c>
      <c r="E357" s="308">
        <v>4.5866595799544498</v>
      </c>
      <c r="F357" s="308">
        <v>99.867207225700895</v>
      </c>
      <c r="G357" s="308">
        <v>0.13300725149426901</v>
      </c>
      <c r="H357" s="308">
        <v>10.113856699999999</v>
      </c>
      <c r="I357" s="308">
        <v>99.999999999999801</v>
      </c>
      <c r="J357" s="308">
        <v>0.13279277429908201</v>
      </c>
      <c r="K357" s="308">
        <v>100.028505448514</v>
      </c>
    </row>
    <row r="358" spans="1:11" x14ac:dyDescent="0.25">
      <c r="A358" s="308" t="s">
        <v>253</v>
      </c>
      <c r="B358" s="308" t="s">
        <v>254</v>
      </c>
      <c r="C358" s="308" t="s">
        <v>17</v>
      </c>
      <c r="D358" s="308">
        <v>7777.5568825</v>
      </c>
      <c r="E358" s="308">
        <v>5.0350634929037801</v>
      </c>
      <c r="F358" s="308">
        <v>99.692447633672998</v>
      </c>
      <c r="G358" s="308">
        <v>0.30741832333870001</v>
      </c>
      <c r="H358" s="308">
        <v>23.993853900000001</v>
      </c>
      <c r="I358" s="308">
        <v>99.999999999999702</v>
      </c>
      <c r="J358" s="308">
        <v>0.307552366327004</v>
      </c>
      <c r="K358" s="308">
        <v>99.648997883142101</v>
      </c>
    </row>
    <row r="359" spans="1:11" x14ac:dyDescent="0.25">
      <c r="A359" s="308" t="s">
        <v>255</v>
      </c>
      <c r="B359" s="308" t="s">
        <v>256</v>
      </c>
      <c r="C359" s="308" t="s">
        <v>16</v>
      </c>
      <c r="D359" s="308">
        <v>6789.9151850999997</v>
      </c>
      <c r="E359" s="308">
        <v>4.1567646360303003</v>
      </c>
      <c r="F359" s="308">
        <v>100</v>
      </c>
      <c r="G359" s="308">
        <v>0</v>
      </c>
      <c r="H359" s="308"/>
      <c r="I359" s="308"/>
      <c r="J359" s="308"/>
      <c r="K359" s="308"/>
    </row>
    <row r="360" spans="1:11" x14ac:dyDescent="0.25">
      <c r="A360" s="308" t="s">
        <v>255</v>
      </c>
      <c r="B360" s="308" t="s">
        <v>256</v>
      </c>
      <c r="C360" s="308" t="s">
        <v>17</v>
      </c>
      <c r="D360" s="308">
        <v>6692.3546447999997</v>
      </c>
      <c r="E360" s="308">
        <v>3.7716882309848798</v>
      </c>
      <c r="F360" s="308">
        <v>100</v>
      </c>
      <c r="G360" s="308">
        <v>0</v>
      </c>
      <c r="H360" s="308"/>
      <c r="I360" s="308"/>
      <c r="J360" s="308"/>
      <c r="K360" s="308"/>
    </row>
    <row r="361" spans="1:11" x14ac:dyDescent="0.25">
      <c r="A361" s="308" t="s">
        <v>257</v>
      </c>
      <c r="B361" s="308" t="s">
        <v>258</v>
      </c>
      <c r="C361" s="308" t="s">
        <v>16</v>
      </c>
      <c r="D361" s="308">
        <v>5678.6793193000003</v>
      </c>
      <c r="E361" s="308">
        <v>4.1787709594967</v>
      </c>
      <c r="F361" s="308">
        <v>100</v>
      </c>
      <c r="G361" s="308">
        <v>0</v>
      </c>
      <c r="H361" s="308"/>
      <c r="I361" s="308"/>
      <c r="J361" s="308"/>
      <c r="K361" s="308"/>
    </row>
    <row r="362" spans="1:11" x14ac:dyDescent="0.25">
      <c r="A362" s="308" t="s">
        <v>257</v>
      </c>
      <c r="B362" s="308" t="s">
        <v>258</v>
      </c>
      <c r="C362" s="308" t="s">
        <v>17</v>
      </c>
      <c r="D362" s="308">
        <v>5185.963624</v>
      </c>
      <c r="E362" s="308">
        <v>4.7671939140508597</v>
      </c>
      <c r="F362" s="308">
        <v>100</v>
      </c>
      <c r="G362" s="308">
        <v>0</v>
      </c>
      <c r="H362" s="308"/>
      <c r="I362" s="308"/>
      <c r="J362" s="308"/>
      <c r="K362" s="308"/>
    </row>
    <row r="363" spans="1:11" x14ac:dyDescent="0.25">
      <c r="A363" s="308" t="s">
        <v>259</v>
      </c>
      <c r="B363" s="308" t="s">
        <v>260</v>
      </c>
      <c r="C363" s="308" t="s">
        <v>16</v>
      </c>
      <c r="D363" s="308">
        <v>10706.7583368</v>
      </c>
      <c r="E363" s="308">
        <v>3.45063242012698</v>
      </c>
      <c r="F363" s="308">
        <v>100</v>
      </c>
      <c r="G363" s="308">
        <v>0</v>
      </c>
      <c r="H363" s="308"/>
      <c r="I363" s="308"/>
      <c r="J363" s="308"/>
      <c r="K363" s="308"/>
    </row>
    <row r="364" spans="1:11" x14ac:dyDescent="0.25">
      <c r="A364" s="308" t="s">
        <v>259</v>
      </c>
      <c r="B364" s="308" t="s">
        <v>260</v>
      </c>
      <c r="C364" s="308" t="s">
        <v>17</v>
      </c>
      <c r="D364" s="308">
        <v>8391.3948848</v>
      </c>
      <c r="E364" s="308">
        <v>4.3732234738282196</v>
      </c>
      <c r="F364" s="308">
        <v>100</v>
      </c>
      <c r="G364" s="308">
        <v>0</v>
      </c>
      <c r="H364" s="308"/>
      <c r="I364" s="308"/>
      <c r="J364" s="308"/>
      <c r="K364" s="308"/>
    </row>
    <row r="365" spans="1:11" x14ac:dyDescent="0.25">
      <c r="A365" s="308" t="s">
        <v>261</v>
      </c>
      <c r="B365" s="308" t="s">
        <v>262</v>
      </c>
      <c r="C365" s="308" t="s">
        <v>16</v>
      </c>
      <c r="D365" s="308">
        <v>10702.2401539</v>
      </c>
      <c r="E365" s="308">
        <v>3.9727576227486301</v>
      </c>
      <c r="F365" s="308">
        <v>100</v>
      </c>
      <c r="G365" s="308">
        <v>0</v>
      </c>
      <c r="H365" s="308"/>
      <c r="I365" s="308"/>
      <c r="J365" s="308"/>
      <c r="K365" s="308"/>
    </row>
    <row r="366" spans="1:11" x14ac:dyDescent="0.25">
      <c r="A366" s="308" t="s">
        <v>261</v>
      </c>
      <c r="B366" s="308" t="s">
        <v>262</v>
      </c>
      <c r="C366" s="308" t="s">
        <v>17</v>
      </c>
      <c r="D366" s="308">
        <v>9257.7261885999997</v>
      </c>
      <c r="E366" s="308">
        <v>4.4383768599279003</v>
      </c>
      <c r="F366" s="308">
        <v>100</v>
      </c>
      <c r="G366" s="308">
        <v>0</v>
      </c>
      <c r="H366" s="308"/>
      <c r="I366" s="308"/>
      <c r="J366" s="308"/>
      <c r="K366" s="308"/>
    </row>
    <row r="367" spans="1:11" x14ac:dyDescent="0.25">
      <c r="A367" s="308" t="s">
        <v>263</v>
      </c>
      <c r="B367" s="308" t="s">
        <v>264</v>
      </c>
      <c r="C367" s="308" t="s">
        <v>16</v>
      </c>
      <c r="D367" s="308">
        <v>9593.8683677000008</v>
      </c>
      <c r="E367" s="308">
        <v>3.1987796098293999</v>
      </c>
      <c r="F367" s="308">
        <v>99.905167494489305</v>
      </c>
      <c r="G367" s="308">
        <v>9.5025700665465604E-2</v>
      </c>
      <c r="H367" s="308">
        <v>9.1067418999999994</v>
      </c>
      <c r="I367" s="308">
        <v>99.999999999999503</v>
      </c>
      <c r="J367" s="308">
        <v>9.4832505510673196E-2</v>
      </c>
      <c r="K367" s="308">
        <v>100.10869680329201</v>
      </c>
    </row>
    <row r="368" spans="1:11" x14ac:dyDescent="0.25">
      <c r="A368" s="308" t="s">
        <v>263</v>
      </c>
      <c r="B368" s="308" t="s">
        <v>264</v>
      </c>
      <c r="C368" s="308" t="s">
        <v>17</v>
      </c>
      <c r="D368" s="308">
        <v>7790.7634411999998</v>
      </c>
      <c r="E368" s="308">
        <v>3.7786334161656199</v>
      </c>
      <c r="F368" s="308">
        <v>100</v>
      </c>
      <c r="G368" s="308">
        <v>0</v>
      </c>
      <c r="H368" s="308"/>
      <c r="I368" s="308"/>
      <c r="J368" s="308"/>
      <c r="K368" s="308"/>
    </row>
    <row r="369" spans="1:11" x14ac:dyDescent="0.25">
      <c r="A369" s="308" t="s">
        <v>265</v>
      </c>
      <c r="B369" s="308" t="s">
        <v>266</v>
      </c>
      <c r="C369" s="308" t="s">
        <v>16</v>
      </c>
      <c r="D369" s="308">
        <v>2695.6748668999999</v>
      </c>
      <c r="E369" s="308">
        <v>3.65073537520481</v>
      </c>
      <c r="F369" s="308">
        <v>100</v>
      </c>
      <c r="G369" s="308">
        <v>0</v>
      </c>
      <c r="H369" s="308"/>
      <c r="I369" s="308"/>
      <c r="J369" s="308"/>
      <c r="K369" s="308"/>
    </row>
    <row r="370" spans="1:11" x14ac:dyDescent="0.25">
      <c r="A370" s="308" t="s">
        <v>265</v>
      </c>
      <c r="B370" s="308" t="s">
        <v>266</v>
      </c>
      <c r="C370" s="308" t="s">
        <v>17</v>
      </c>
      <c r="D370" s="308">
        <v>1926.1660139999999</v>
      </c>
      <c r="E370" s="308">
        <v>4.6899530865019203</v>
      </c>
      <c r="F370" s="308">
        <v>100</v>
      </c>
      <c r="G370" s="308">
        <v>0</v>
      </c>
      <c r="H370" s="308"/>
      <c r="I370" s="308"/>
      <c r="J370" s="308"/>
      <c r="K370" s="308"/>
    </row>
    <row r="371" spans="1:11" x14ac:dyDescent="0.25">
      <c r="A371" s="308" t="s">
        <v>267</v>
      </c>
      <c r="B371" s="308" t="s">
        <v>268</v>
      </c>
      <c r="C371" s="308" t="s">
        <v>16</v>
      </c>
      <c r="D371" s="308">
        <v>40152.340509299996</v>
      </c>
      <c r="E371" s="308">
        <v>4.0980657440812998</v>
      </c>
      <c r="F371" s="308">
        <v>100</v>
      </c>
      <c r="G371" s="308">
        <v>0</v>
      </c>
      <c r="H371" s="308"/>
      <c r="I371" s="308"/>
      <c r="J371" s="308"/>
      <c r="K371" s="308"/>
    </row>
    <row r="372" spans="1:11" x14ac:dyDescent="0.25">
      <c r="A372" s="308" t="s">
        <v>267</v>
      </c>
      <c r="B372" s="308" t="s">
        <v>268</v>
      </c>
      <c r="C372" s="308" t="s">
        <v>17</v>
      </c>
      <c r="D372" s="308">
        <v>33259.898846199998</v>
      </c>
      <c r="E372" s="308">
        <v>4.24279378650788</v>
      </c>
      <c r="F372" s="308">
        <v>100</v>
      </c>
      <c r="G372" s="308">
        <v>0</v>
      </c>
      <c r="H372" s="308"/>
      <c r="I372" s="308"/>
      <c r="J372" s="308"/>
      <c r="K372" s="308"/>
    </row>
    <row r="373" spans="1:11" x14ac:dyDescent="0.25">
      <c r="A373" s="308" t="s">
        <v>269</v>
      </c>
      <c r="B373" s="308" t="s">
        <v>270</v>
      </c>
      <c r="C373" s="308" t="s">
        <v>16</v>
      </c>
      <c r="D373" s="308">
        <v>24333.6068576</v>
      </c>
      <c r="E373" s="308">
        <v>3.3553102072691501</v>
      </c>
      <c r="F373" s="308">
        <v>100</v>
      </c>
      <c r="G373" s="308">
        <v>0</v>
      </c>
      <c r="H373" s="308"/>
      <c r="I373" s="308"/>
      <c r="J373" s="308"/>
      <c r="K373" s="308"/>
    </row>
    <row r="374" spans="1:11" x14ac:dyDescent="0.25">
      <c r="A374" s="308" t="s">
        <v>269</v>
      </c>
      <c r="B374" s="308" t="s">
        <v>270</v>
      </c>
      <c r="C374" s="308" t="s">
        <v>17</v>
      </c>
      <c r="D374" s="308">
        <v>18703.809473099998</v>
      </c>
      <c r="E374" s="308">
        <v>4.0755496751900502</v>
      </c>
      <c r="F374" s="308">
        <v>100</v>
      </c>
      <c r="G374" s="308">
        <v>0</v>
      </c>
      <c r="H374" s="308"/>
      <c r="I374" s="308"/>
      <c r="J374" s="308"/>
      <c r="K374" s="308"/>
    </row>
    <row r="375" spans="1:11" x14ac:dyDescent="0.25">
      <c r="A375" s="308" t="s">
        <v>271</v>
      </c>
      <c r="B375" s="308" t="s">
        <v>272</v>
      </c>
      <c r="C375" s="308" t="s">
        <v>16</v>
      </c>
      <c r="D375" s="308">
        <v>7775.3288533000004</v>
      </c>
      <c r="E375" s="308">
        <v>4.1864089471431303</v>
      </c>
      <c r="F375" s="308">
        <v>100</v>
      </c>
      <c r="G375" s="308">
        <v>0</v>
      </c>
      <c r="H375" s="308"/>
      <c r="I375" s="308"/>
      <c r="J375" s="308"/>
      <c r="K375" s="308"/>
    </row>
    <row r="376" spans="1:11" x14ac:dyDescent="0.25">
      <c r="A376" s="308" t="s">
        <v>271</v>
      </c>
      <c r="B376" s="308" t="s">
        <v>272</v>
      </c>
      <c r="C376" s="308" t="s">
        <v>17</v>
      </c>
      <c r="D376" s="308">
        <v>6108.0215852000001</v>
      </c>
      <c r="E376" s="308">
        <v>5.1843617213572299</v>
      </c>
      <c r="F376" s="308">
        <v>100</v>
      </c>
      <c r="G376" s="308">
        <v>0</v>
      </c>
      <c r="H376" s="308"/>
      <c r="I376" s="308"/>
      <c r="J376" s="308"/>
      <c r="K376" s="308"/>
    </row>
    <row r="377" spans="1:11" x14ac:dyDescent="0.25">
      <c r="A377" s="308" t="s">
        <v>273</v>
      </c>
      <c r="B377" s="308" t="s">
        <v>274</v>
      </c>
      <c r="C377" s="308" t="s">
        <v>16</v>
      </c>
      <c r="D377" s="308">
        <v>11963.1683875</v>
      </c>
      <c r="E377" s="308">
        <v>4.26155113007328</v>
      </c>
      <c r="F377" s="308">
        <v>100</v>
      </c>
      <c r="G377" s="308">
        <v>0</v>
      </c>
      <c r="H377" s="308"/>
      <c r="I377" s="308"/>
      <c r="J377" s="308"/>
      <c r="K377" s="308"/>
    </row>
    <row r="378" spans="1:11" x14ac:dyDescent="0.25">
      <c r="A378" s="308" t="s">
        <v>273</v>
      </c>
      <c r="B378" s="308" t="s">
        <v>274</v>
      </c>
      <c r="C378" s="308" t="s">
        <v>17</v>
      </c>
      <c r="D378" s="308">
        <v>8950.7078820999996</v>
      </c>
      <c r="E378" s="308">
        <v>5.3909295511239099</v>
      </c>
      <c r="F378" s="308">
        <v>99.531191562695199</v>
      </c>
      <c r="G378" s="308">
        <v>0.468278317642423</v>
      </c>
      <c r="H378" s="308">
        <v>42.159320200000003</v>
      </c>
      <c r="I378" s="308">
        <v>99.999999999999901</v>
      </c>
      <c r="J378" s="308">
        <v>0.46880843730481703</v>
      </c>
      <c r="K378" s="308">
        <v>99.418643584736003</v>
      </c>
    </row>
    <row r="379" spans="1:11" x14ac:dyDescent="0.25">
      <c r="A379" s="308" t="s">
        <v>275</v>
      </c>
      <c r="B379" s="308" t="s">
        <v>276</v>
      </c>
      <c r="C379" s="308" t="s">
        <v>16</v>
      </c>
      <c r="D379" s="308">
        <v>15577.266463800001</v>
      </c>
      <c r="E379" s="308">
        <v>3.8429000575374501</v>
      </c>
      <c r="F379" s="308">
        <v>100</v>
      </c>
      <c r="G379" s="308">
        <v>0</v>
      </c>
      <c r="H379" s="308"/>
      <c r="I379" s="308"/>
      <c r="J379" s="308"/>
      <c r="K379" s="308"/>
    </row>
    <row r="380" spans="1:11" x14ac:dyDescent="0.25">
      <c r="A380" s="308" t="s">
        <v>275</v>
      </c>
      <c r="B380" s="308" t="s">
        <v>276</v>
      </c>
      <c r="C380" s="308" t="s">
        <v>17</v>
      </c>
      <c r="D380" s="308">
        <v>11184.4612063</v>
      </c>
      <c r="E380" s="308">
        <v>5.2802869306109201</v>
      </c>
      <c r="F380" s="308">
        <v>100</v>
      </c>
      <c r="G380" s="308">
        <v>0</v>
      </c>
      <c r="H380" s="308"/>
      <c r="I380" s="308"/>
      <c r="J380" s="308"/>
      <c r="K380" s="308"/>
    </row>
    <row r="381" spans="1:11" x14ac:dyDescent="0.25">
      <c r="A381" s="308" t="s">
        <v>277</v>
      </c>
      <c r="B381" s="308" t="s">
        <v>278</v>
      </c>
      <c r="C381" s="308" t="s">
        <v>16</v>
      </c>
      <c r="D381" s="308">
        <v>9709.4194418999996</v>
      </c>
      <c r="E381" s="308">
        <v>3.6619070833067502</v>
      </c>
      <c r="F381" s="308">
        <v>100</v>
      </c>
      <c r="G381" s="308">
        <v>0</v>
      </c>
      <c r="H381" s="308"/>
      <c r="I381" s="308"/>
      <c r="J381" s="308"/>
      <c r="K381" s="308"/>
    </row>
    <row r="382" spans="1:11" x14ac:dyDescent="0.25">
      <c r="A382" s="308" t="s">
        <v>277</v>
      </c>
      <c r="B382" s="308" t="s">
        <v>278</v>
      </c>
      <c r="C382" s="308" t="s">
        <v>17</v>
      </c>
      <c r="D382" s="308">
        <v>8009.4568425999996</v>
      </c>
      <c r="E382" s="308">
        <v>6.3218842645680402</v>
      </c>
      <c r="F382" s="308">
        <v>100</v>
      </c>
      <c r="G382" s="308">
        <v>0</v>
      </c>
      <c r="H382" s="308"/>
      <c r="I382" s="308"/>
      <c r="J382" s="308"/>
      <c r="K382" s="308"/>
    </row>
    <row r="383" spans="1:11" x14ac:dyDescent="0.25">
      <c r="A383" s="308" t="s">
        <v>279</v>
      </c>
      <c r="B383" s="308" t="s">
        <v>280</v>
      </c>
      <c r="C383" s="308" t="s">
        <v>16</v>
      </c>
      <c r="D383" s="308">
        <v>3807.8323306000002</v>
      </c>
      <c r="E383" s="308">
        <v>4.4013855330555698</v>
      </c>
      <c r="F383" s="308">
        <v>100</v>
      </c>
      <c r="G383" s="308">
        <v>0</v>
      </c>
      <c r="H383" s="308"/>
      <c r="I383" s="308"/>
      <c r="J383" s="308"/>
      <c r="K383" s="308"/>
    </row>
    <row r="384" spans="1:11" x14ac:dyDescent="0.25">
      <c r="A384" s="308" t="s">
        <v>279</v>
      </c>
      <c r="B384" s="308" t="s">
        <v>280</v>
      </c>
      <c r="C384" s="308" t="s">
        <v>17</v>
      </c>
      <c r="D384" s="308">
        <v>3021.8291082000001</v>
      </c>
      <c r="E384" s="308">
        <v>5.44606542344399</v>
      </c>
      <c r="F384" s="308">
        <v>100</v>
      </c>
      <c r="G384" s="308">
        <v>0</v>
      </c>
      <c r="H384" s="308"/>
      <c r="I384" s="308"/>
      <c r="J384" s="308"/>
      <c r="K384" s="308"/>
    </row>
    <row r="385" spans="1:11" x14ac:dyDescent="0.25">
      <c r="A385" s="308" t="s">
        <v>281</v>
      </c>
      <c r="B385" s="308" t="s">
        <v>282</v>
      </c>
      <c r="C385" s="308" t="s">
        <v>16</v>
      </c>
      <c r="D385" s="308">
        <v>15127.438296</v>
      </c>
      <c r="E385" s="308">
        <v>3.3273318335947999</v>
      </c>
      <c r="F385" s="308">
        <v>100</v>
      </c>
      <c r="G385" s="308">
        <v>0</v>
      </c>
      <c r="H385" s="308"/>
      <c r="I385" s="308"/>
      <c r="J385" s="308"/>
      <c r="K385" s="308"/>
    </row>
    <row r="386" spans="1:11" x14ac:dyDescent="0.25">
      <c r="A386" s="308" t="s">
        <v>281</v>
      </c>
      <c r="B386" s="308" t="s">
        <v>282</v>
      </c>
      <c r="C386" s="308" t="s">
        <v>17</v>
      </c>
      <c r="D386" s="308">
        <v>13330.801075199999</v>
      </c>
      <c r="E386" s="308">
        <v>4.4624529548250598</v>
      </c>
      <c r="F386" s="308">
        <v>100</v>
      </c>
      <c r="G386" s="308">
        <v>0</v>
      </c>
      <c r="H386" s="308"/>
      <c r="I386" s="308"/>
      <c r="J386" s="308"/>
      <c r="K386" s="308"/>
    </row>
    <row r="387" spans="1:11" x14ac:dyDescent="0.25">
      <c r="A387" s="308" t="s">
        <v>283</v>
      </c>
      <c r="B387" s="308" t="s">
        <v>284</v>
      </c>
      <c r="C387" s="308" t="s">
        <v>16</v>
      </c>
      <c r="D387" s="308">
        <v>14564.472923699999</v>
      </c>
      <c r="E387" s="308">
        <v>5.1640375982956499</v>
      </c>
      <c r="F387" s="308">
        <v>99.248391687506</v>
      </c>
      <c r="G387" s="308">
        <v>0.43021671787526999</v>
      </c>
      <c r="H387" s="308">
        <v>110.296789</v>
      </c>
      <c r="I387" s="308">
        <v>57.866630816606197</v>
      </c>
      <c r="J387" s="308">
        <v>0.75160831249396498</v>
      </c>
      <c r="K387" s="308">
        <v>56.8092670296816</v>
      </c>
    </row>
    <row r="388" spans="1:11" x14ac:dyDescent="0.25">
      <c r="A388" s="308" t="s">
        <v>283</v>
      </c>
      <c r="B388" s="308" t="s">
        <v>284</v>
      </c>
      <c r="C388" s="308" t="s">
        <v>17</v>
      </c>
      <c r="D388" s="308">
        <v>10424.6469055</v>
      </c>
      <c r="E388" s="308">
        <v>4.3227418036847096</v>
      </c>
      <c r="F388" s="308">
        <v>99.528682958900504</v>
      </c>
      <c r="G388" s="308">
        <v>0.33324886137182003</v>
      </c>
      <c r="H388" s="308">
        <v>49.365806800000001</v>
      </c>
      <c r="I388" s="308">
        <v>70.311070054412895</v>
      </c>
      <c r="J388" s="308">
        <v>0.47131704109952099</v>
      </c>
      <c r="K388" s="308">
        <v>70.372631111564004</v>
      </c>
    </row>
    <row r="389" spans="1:11" x14ac:dyDescent="0.25">
      <c r="A389" s="308" t="s">
        <v>285</v>
      </c>
      <c r="B389" s="308" t="s">
        <v>286</v>
      </c>
      <c r="C389" s="308" t="s">
        <v>16</v>
      </c>
      <c r="D389" s="308">
        <v>10526.4784984</v>
      </c>
      <c r="E389" s="308">
        <v>3.6957897247428</v>
      </c>
      <c r="F389" s="308">
        <v>99.553305934646502</v>
      </c>
      <c r="G389" s="308">
        <v>0.449221723791492</v>
      </c>
      <c r="H389" s="308">
        <v>47.232137899999998</v>
      </c>
      <c r="I389" s="308">
        <v>100</v>
      </c>
      <c r="J389" s="308">
        <v>0.44669406535346301</v>
      </c>
      <c r="K389" s="308">
        <v>100.116637246381</v>
      </c>
    </row>
    <row r="390" spans="1:11" x14ac:dyDescent="0.25">
      <c r="A390" s="308" t="s">
        <v>285</v>
      </c>
      <c r="B390" s="308" t="s">
        <v>286</v>
      </c>
      <c r="C390" s="308" t="s">
        <v>17</v>
      </c>
      <c r="D390" s="308">
        <v>8262.8169319000008</v>
      </c>
      <c r="E390" s="308">
        <v>4.4436363507552397</v>
      </c>
      <c r="F390" s="308">
        <v>99.172951674027203</v>
      </c>
      <c r="G390" s="308">
        <v>0.65622416274095396</v>
      </c>
      <c r="H390" s="308">
        <v>68.907386500000001</v>
      </c>
      <c r="I390" s="308">
        <v>78.532941531511</v>
      </c>
      <c r="J390" s="308">
        <v>0.82704832597284905</v>
      </c>
      <c r="K390" s="308">
        <v>78.689098490447805</v>
      </c>
    </row>
    <row r="391" spans="1:11" x14ac:dyDescent="0.25">
      <c r="A391" s="308" t="s">
        <v>287</v>
      </c>
      <c r="B391" s="308" t="s">
        <v>288</v>
      </c>
      <c r="C391" s="308" t="s">
        <v>16</v>
      </c>
      <c r="D391" s="308">
        <v>3540.3079158999999</v>
      </c>
      <c r="E391" s="308">
        <v>5.06817743073199</v>
      </c>
      <c r="F391" s="308">
        <v>100</v>
      </c>
      <c r="G391" s="308">
        <v>0</v>
      </c>
      <c r="H391" s="308"/>
      <c r="I391" s="308"/>
      <c r="J391" s="308"/>
      <c r="K391" s="308"/>
    </row>
    <row r="392" spans="1:11" x14ac:dyDescent="0.25">
      <c r="A392" s="308" t="s">
        <v>287</v>
      </c>
      <c r="B392" s="308" t="s">
        <v>288</v>
      </c>
      <c r="C392" s="308" t="s">
        <v>17</v>
      </c>
      <c r="D392" s="308">
        <v>3270.1364961999998</v>
      </c>
      <c r="E392" s="308">
        <v>4.2213469434583004</v>
      </c>
      <c r="F392" s="308">
        <v>99.839065746813105</v>
      </c>
      <c r="G392" s="308">
        <v>0.16197092471993799</v>
      </c>
      <c r="H392" s="308">
        <v>5.2712529999999997</v>
      </c>
      <c r="I392" s="308">
        <v>100</v>
      </c>
      <c r="J392" s="308">
        <v>0.16093425318687299</v>
      </c>
      <c r="K392" s="308">
        <v>100.482187489376</v>
      </c>
    </row>
    <row r="393" spans="1:11" x14ac:dyDescent="0.25">
      <c r="A393" s="308" t="s">
        <v>289</v>
      </c>
      <c r="B393" s="308" t="s">
        <v>290</v>
      </c>
      <c r="C393" s="308" t="s">
        <v>16</v>
      </c>
      <c r="D393" s="308">
        <v>7235.2390404999996</v>
      </c>
      <c r="E393" s="308">
        <v>4.0465681299466496</v>
      </c>
      <c r="F393" s="308">
        <v>100</v>
      </c>
      <c r="G393" s="308">
        <v>0</v>
      </c>
      <c r="H393" s="308"/>
      <c r="I393" s="308"/>
      <c r="J393" s="308"/>
      <c r="K393" s="308"/>
    </row>
    <row r="394" spans="1:11" x14ac:dyDescent="0.25">
      <c r="A394" s="308" t="s">
        <v>289</v>
      </c>
      <c r="B394" s="308" t="s">
        <v>290</v>
      </c>
      <c r="C394" s="308" t="s">
        <v>17</v>
      </c>
      <c r="D394" s="308">
        <v>5234.5033150999998</v>
      </c>
      <c r="E394" s="308">
        <v>4.0306738675809397</v>
      </c>
      <c r="F394" s="308">
        <v>100</v>
      </c>
      <c r="G394" s="308">
        <v>0</v>
      </c>
      <c r="H394" s="308"/>
      <c r="I394" s="308"/>
      <c r="J394" s="308"/>
      <c r="K394" s="308"/>
    </row>
    <row r="395" spans="1:11" x14ac:dyDescent="0.25">
      <c r="A395" s="308" t="s">
        <v>291</v>
      </c>
      <c r="B395" s="308" t="s">
        <v>292</v>
      </c>
      <c r="C395" s="308" t="s">
        <v>16</v>
      </c>
      <c r="D395" s="308">
        <v>10018.5936702</v>
      </c>
      <c r="E395" s="308">
        <v>5.4236128052322004</v>
      </c>
      <c r="F395" s="308">
        <v>94.8888222639209</v>
      </c>
      <c r="G395" s="308">
        <v>2.56173972071731</v>
      </c>
      <c r="H395" s="308">
        <v>539.65063210000005</v>
      </c>
      <c r="I395" s="308">
        <v>47.591560451563602</v>
      </c>
      <c r="J395" s="308">
        <v>5.11117773607912</v>
      </c>
      <c r="K395" s="308">
        <v>47.558601480378698</v>
      </c>
    </row>
    <row r="396" spans="1:11" x14ac:dyDescent="0.25">
      <c r="A396" s="308" t="s">
        <v>291</v>
      </c>
      <c r="B396" s="308" t="s">
        <v>292</v>
      </c>
      <c r="C396" s="308" t="s">
        <v>17</v>
      </c>
      <c r="D396" s="308">
        <v>7638.2248062999997</v>
      </c>
      <c r="E396" s="308">
        <v>5.6665321674802396</v>
      </c>
      <c r="F396" s="308">
        <v>92.0109693439761</v>
      </c>
      <c r="G396" s="308">
        <v>4.0933223194748702</v>
      </c>
      <c r="H396" s="308">
        <v>663.20366550000006</v>
      </c>
      <c r="I396" s="308">
        <v>49.662956231329197</v>
      </c>
      <c r="J396" s="308">
        <v>7.9890306560239202</v>
      </c>
      <c r="K396" s="308">
        <v>47.143460911397</v>
      </c>
    </row>
    <row r="397" spans="1:11" x14ac:dyDescent="0.25">
      <c r="A397" s="308" t="s">
        <v>293</v>
      </c>
      <c r="B397" s="308" t="s">
        <v>294</v>
      </c>
      <c r="C397" s="308" t="s">
        <v>16</v>
      </c>
      <c r="D397" s="308">
        <v>20869.243045499999</v>
      </c>
      <c r="E397" s="308">
        <v>3.2818731132208301</v>
      </c>
      <c r="F397" s="308">
        <v>100</v>
      </c>
      <c r="G397" s="308">
        <v>0</v>
      </c>
      <c r="H397" s="308"/>
      <c r="I397" s="308"/>
      <c r="J397" s="308"/>
      <c r="K397" s="308"/>
    </row>
    <row r="398" spans="1:11" x14ac:dyDescent="0.25">
      <c r="A398" s="308" t="s">
        <v>293</v>
      </c>
      <c r="B398" s="308" t="s">
        <v>294</v>
      </c>
      <c r="C398" s="308" t="s">
        <v>17</v>
      </c>
      <c r="D398" s="308">
        <v>16815.991308199998</v>
      </c>
      <c r="E398" s="308">
        <v>4.9588767924615897</v>
      </c>
      <c r="F398" s="308">
        <v>100</v>
      </c>
      <c r="G398" s="308">
        <v>0</v>
      </c>
      <c r="H398" s="308"/>
      <c r="I398" s="308"/>
      <c r="J398" s="308"/>
      <c r="K398" s="308"/>
    </row>
    <row r="399" spans="1:11" x14ac:dyDescent="0.25">
      <c r="A399" s="308" t="s">
        <v>295</v>
      </c>
      <c r="B399" s="308" t="s">
        <v>296</v>
      </c>
      <c r="C399" s="308" t="s">
        <v>16</v>
      </c>
      <c r="D399" s="308">
        <v>18542.83179</v>
      </c>
      <c r="E399" s="308">
        <v>3.8584084053855698</v>
      </c>
      <c r="F399" s="308">
        <v>100</v>
      </c>
      <c r="G399" s="308">
        <v>0</v>
      </c>
      <c r="H399" s="308"/>
      <c r="I399" s="308"/>
      <c r="J399" s="308"/>
      <c r="K399" s="308"/>
    </row>
    <row r="400" spans="1:11" x14ac:dyDescent="0.25">
      <c r="A400" s="308" t="s">
        <v>295</v>
      </c>
      <c r="B400" s="308" t="s">
        <v>296</v>
      </c>
      <c r="C400" s="308" t="s">
        <v>17</v>
      </c>
      <c r="D400" s="308">
        <v>15677.330210300001</v>
      </c>
      <c r="E400" s="308">
        <v>4.1482760367906604</v>
      </c>
      <c r="F400" s="308">
        <v>100</v>
      </c>
      <c r="G400" s="308">
        <v>0</v>
      </c>
      <c r="H400" s="308"/>
      <c r="I400" s="308"/>
      <c r="J400" s="308"/>
      <c r="K400" s="308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826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09" t="s">
        <v>72</v>
      </c>
      <c r="B411" s="309" t="s">
        <v>73</v>
      </c>
      <c r="C411" s="309" t="s">
        <v>16</v>
      </c>
      <c r="D411" s="309">
        <v>73.457477400000002</v>
      </c>
      <c r="E411" s="309"/>
      <c r="F411" s="309">
        <v>66.722666460982595</v>
      </c>
      <c r="G411" s="309"/>
      <c r="H411" s="309">
        <v>36.636260300000004</v>
      </c>
      <c r="I411" s="309"/>
      <c r="J411" s="309">
        <v>33.277333539017398</v>
      </c>
      <c r="K411" s="309"/>
    </row>
    <row r="412" spans="1:11" x14ac:dyDescent="0.25">
      <c r="A412" s="309" t="s">
        <v>72</v>
      </c>
      <c r="B412" s="309" t="s">
        <v>73</v>
      </c>
      <c r="C412" s="309" t="s">
        <v>17</v>
      </c>
      <c r="D412" s="309">
        <v>30.730910300000001</v>
      </c>
      <c r="E412" s="309"/>
      <c r="F412" s="309">
        <v>63.770020360730598</v>
      </c>
      <c r="G412" s="309"/>
      <c r="H412" s="309">
        <v>17.4593053</v>
      </c>
      <c r="I412" s="309"/>
      <c r="J412" s="309">
        <v>36.229979639269303</v>
      </c>
      <c r="K412" s="309"/>
    </row>
    <row r="413" spans="1:11" x14ac:dyDescent="0.25">
      <c r="A413" s="309" t="s">
        <v>74</v>
      </c>
      <c r="B413" s="309" t="s">
        <v>75</v>
      </c>
      <c r="C413" s="309" t="s">
        <v>16</v>
      </c>
      <c r="D413" s="309">
        <v>215.70854750000001</v>
      </c>
      <c r="E413" s="309"/>
      <c r="F413" s="309">
        <v>85.2348993288591</v>
      </c>
      <c r="G413" s="309"/>
      <c r="H413" s="309">
        <v>37.366835000000002</v>
      </c>
      <c r="I413" s="309"/>
      <c r="J413" s="309">
        <v>14.7651006711409</v>
      </c>
      <c r="K413" s="309"/>
    </row>
    <row r="414" spans="1:11" x14ac:dyDescent="0.25">
      <c r="A414" s="309" t="s">
        <v>74</v>
      </c>
      <c r="B414" s="309" t="s">
        <v>75</v>
      </c>
      <c r="C414" s="309" t="s">
        <v>17</v>
      </c>
      <c r="D414" s="309">
        <v>103.6080425</v>
      </c>
      <c r="E414" s="309"/>
      <c r="F414" s="309">
        <v>88.405797101449295</v>
      </c>
      <c r="G414" s="309"/>
      <c r="H414" s="309">
        <v>13.58794</v>
      </c>
      <c r="I414" s="309"/>
      <c r="J414" s="309">
        <v>11.5942028985507</v>
      </c>
      <c r="K414" s="309"/>
    </row>
    <row r="415" spans="1:11" x14ac:dyDescent="0.25">
      <c r="A415" s="309" t="s">
        <v>76</v>
      </c>
      <c r="B415" s="309" t="s">
        <v>77</v>
      </c>
      <c r="C415" s="309" t="s">
        <v>16</v>
      </c>
      <c r="D415" s="309">
        <v>208.91728800000001</v>
      </c>
      <c r="E415" s="309"/>
      <c r="F415" s="309">
        <v>96.292112446967593</v>
      </c>
      <c r="G415" s="309"/>
      <c r="H415" s="309">
        <v>8.0447068000000002</v>
      </c>
      <c r="I415" s="309"/>
      <c r="J415" s="309">
        <v>3.7078875530323998</v>
      </c>
      <c r="K415" s="309"/>
    </row>
    <row r="416" spans="1:11" x14ac:dyDescent="0.25">
      <c r="A416" s="309" t="s">
        <v>76</v>
      </c>
      <c r="B416" s="309" t="s">
        <v>77</v>
      </c>
      <c r="C416" s="309" t="s">
        <v>17</v>
      </c>
      <c r="D416" s="309">
        <v>118.7965877</v>
      </c>
      <c r="E416" s="309"/>
      <c r="F416" s="309">
        <v>100</v>
      </c>
      <c r="G416" s="309"/>
      <c r="H416" s="309"/>
      <c r="I416" s="309"/>
      <c r="J416" s="309"/>
      <c r="K416" s="309"/>
    </row>
    <row r="417" spans="1:11" x14ac:dyDescent="0.25">
      <c r="A417" s="309" t="s">
        <v>80</v>
      </c>
      <c r="B417" s="309" t="s">
        <v>81</v>
      </c>
      <c r="C417" s="309" t="s">
        <v>16</v>
      </c>
      <c r="D417" s="309">
        <v>388.1825278</v>
      </c>
      <c r="E417" s="309"/>
      <c r="F417" s="309">
        <v>18.997605586611201</v>
      </c>
      <c r="G417" s="309"/>
      <c r="H417" s="309">
        <v>1655.1409111999999</v>
      </c>
      <c r="I417" s="309"/>
      <c r="J417" s="309">
        <v>81.002394413388799</v>
      </c>
      <c r="K417" s="309"/>
    </row>
    <row r="418" spans="1:11" x14ac:dyDescent="0.25">
      <c r="A418" s="309" t="s">
        <v>80</v>
      </c>
      <c r="B418" s="309" t="s">
        <v>81</v>
      </c>
      <c r="C418" s="309" t="s">
        <v>17</v>
      </c>
      <c r="D418" s="309">
        <v>150.61101199999999</v>
      </c>
      <c r="E418" s="309"/>
      <c r="F418" s="309">
        <v>17.0088355155942</v>
      </c>
      <c r="G418" s="309"/>
      <c r="H418" s="309">
        <v>734.87589779999996</v>
      </c>
      <c r="I418" s="309"/>
      <c r="J418" s="309">
        <v>82.9911644844058</v>
      </c>
      <c r="K418" s="309"/>
    </row>
    <row r="419" spans="1:11" x14ac:dyDescent="0.25">
      <c r="A419" s="309" t="s">
        <v>92</v>
      </c>
      <c r="B419" s="309" t="s">
        <v>93</v>
      </c>
      <c r="C419" s="309" t="s">
        <v>16</v>
      </c>
      <c r="D419" s="309">
        <v>93.050024199999996</v>
      </c>
      <c r="E419" s="309"/>
      <c r="F419" s="309">
        <v>10.1734891809236</v>
      </c>
      <c r="G419" s="309"/>
      <c r="H419" s="309">
        <v>821.58233589999998</v>
      </c>
      <c r="I419" s="309"/>
      <c r="J419" s="309">
        <v>89.826510819076404</v>
      </c>
      <c r="K419" s="309"/>
    </row>
    <row r="420" spans="1:11" x14ac:dyDescent="0.25">
      <c r="A420" s="309" t="s">
        <v>92</v>
      </c>
      <c r="B420" s="309" t="s">
        <v>93</v>
      </c>
      <c r="C420" s="309" t="s">
        <v>17</v>
      </c>
      <c r="D420" s="309">
        <v>27.2959353</v>
      </c>
      <c r="E420" s="309"/>
      <c r="F420" s="309">
        <v>8.19383144140971</v>
      </c>
      <c r="G420" s="309"/>
      <c r="H420" s="309">
        <v>305.83192430000003</v>
      </c>
      <c r="I420" s="309"/>
      <c r="J420" s="309">
        <v>91.806168558590301</v>
      </c>
      <c r="K420" s="309"/>
    </row>
    <row r="421" spans="1:11" x14ac:dyDescent="0.25">
      <c r="A421" s="309" t="s">
        <v>108</v>
      </c>
      <c r="B421" s="309" t="s">
        <v>109</v>
      </c>
      <c r="C421" s="309" t="s">
        <v>16</v>
      </c>
      <c r="D421" s="309">
        <v>234.02466530000001</v>
      </c>
      <c r="E421" s="309"/>
      <c r="F421" s="309">
        <v>11.340686080282101</v>
      </c>
      <c r="G421" s="309"/>
      <c r="H421" s="309">
        <v>1829.5600565</v>
      </c>
      <c r="I421" s="309"/>
      <c r="J421" s="309">
        <v>88.659313919717903</v>
      </c>
      <c r="K421" s="309"/>
    </row>
    <row r="422" spans="1:11" x14ac:dyDescent="0.25">
      <c r="A422" s="309" t="s">
        <v>108</v>
      </c>
      <c r="B422" s="309" t="s">
        <v>109</v>
      </c>
      <c r="C422" s="309" t="s">
        <v>17</v>
      </c>
      <c r="D422" s="309">
        <v>141.01417090000001</v>
      </c>
      <c r="E422" s="309"/>
      <c r="F422" s="309">
        <v>14.570705408470801</v>
      </c>
      <c r="G422" s="309"/>
      <c r="H422" s="309">
        <v>826.77816959999996</v>
      </c>
      <c r="I422" s="309"/>
      <c r="J422" s="309">
        <v>85.429294591529199</v>
      </c>
      <c r="K422" s="309"/>
    </row>
    <row r="423" spans="1:11" x14ac:dyDescent="0.25">
      <c r="A423" s="309" t="s">
        <v>110</v>
      </c>
      <c r="B423" s="309" t="s">
        <v>111</v>
      </c>
      <c r="C423" s="309" t="s">
        <v>16</v>
      </c>
      <c r="D423" s="309">
        <v>274.30412480000001</v>
      </c>
      <c r="E423" s="309"/>
      <c r="F423" s="309">
        <v>33.7777777777778</v>
      </c>
      <c r="G423" s="309"/>
      <c r="H423" s="309">
        <v>537.78045520000001</v>
      </c>
      <c r="I423" s="309"/>
      <c r="J423" s="309">
        <v>66.2222222222222</v>
      </c>
      <c r="K423" s="309"/>
    </row>
    <row r="424" spans="1:11" x14ac:dyDescent="0.25">
      <c r="A424" s="309" t="s">
        <v>110</v>
      </c>
      <c r="B424" s="309" t="s">
        <v>111</v>
      </c>
      <c r="C424" s="309" t="s">
        <v>17</v>
      </c>
      <c r="D424" s="309">
        <v>97.450149600000003</v>
      </c>
      <c r="E424" s="309"/>
      <c r="F424" s="309">
        <v>30.167597765363102</v>
      </c>
      <c r="G424" s="309"/>
      <c r="H424" s="309">
        <v>225.57905</v>
      </c>
      <c r="I424" s="309"/>
      <c r="J424" s="309">
        <v>69.832402234636902</v>
      </c>
      <c r="K424" s="309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827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10" t="s">
        <v>14</v>
      </c>
      <c r="B435" s="310" t="s">
        <v>15</v>
      </c>
      <c r="C435" s="310" t="s">
        <v>16</v>
      </c>
      <c r="D435" s="310">
        <v>1487.6446550000001</v>
      </c>
      <c r="E435" s="310"/>
      <c r="F435" s="310">
        <v>23.194593073432699</v>
      </c>
      <c r="G435" s="310"/>
      <c r="H435" s="310">
        <v>4926.1115608999999</v>
      </c>
      <c r="I435" s="310"/>
      <c r="J435" s="310">
        <v>76.805406926567301</v>
      </c>
      <c r="K435" s="310"/>
    </row>
    <row r="436" spans="1:11" x14ac:dyDescent="0.25">
      <c r="A436" s="310" t="s">
        <v>14</v>
      </c>
      <c r="B436" s="310" t="s">
        <v>15</v>
      </c>
      <c r="C436" s="310" t="s">
        <v>17</v>
      </c>
      <c r="D436" s="310">
        <v>669.50680829999999</v>
      </c>
      <c r="E436" s="310"/>
      <c r="F436" s="310">
        <v>23.9655724513905</v>
      </c>
      <c r="G436" s="310"/>
      <c r="H436" s="310">
        <v>2124.1122869999999</v>
      </c>
      <c r="I436" s="310"/>
      <c r="J436" s="310">
        <v>76.0344275486096</v>
      </c>
      <c r="K436" s="310"/>
    </row>
    <row r="437" spans="1:11" x14ac:dyDescent="0.25">
      <c r="A437" s="310" t="s">
        <v>27</v>
      </c>
      <c r="B437" s="310" t="s">
        <v>28</v>
      </c>
      <c r="C437" s="310" t="s">
        <v>16</v>
      </c>
      <c r="D437" s="310">
        <v>295.19484840000001</v>
      </c>
      <c r="E437" s="310">
        <v>41.362501350620299</v>
      </c>
      <c r="F437" s="310">
        <v>5.85014035425458</v>
      </c>
      <c r="G437" s="310">
        <v>40.957158511662897</v>
      </c>
      <c r="H437" s="310">
        <v>4750.7498729999998</v>
      </c>
      <c r="I437" s="310">
        <v>4.1688592311777999</v>
      </c>
      <c r="J437" s="310">
        <v>94.149859645745394</v>
      </c>
      <c r="K437" s="310">
        <v>2.54493343597361</v>
      </c>
    </row>
    <row r="438" spans="1:11" x14ac:dyDescent="0.25">
      <c r="A438" s="310" t="s">
        <v>27</v>
      </c>
      <c r="B438" s="310" t="s">
        <v>28</v>
      </c>
      <c r="C438" s="310" t="s">
        <v>17</v>
      </c>
      <c r="D438" s="310">
        <v>89.207133900000002</v>
      </c>
      <c r="E438" s="310">
        <v>48.947817074126803</v>
      </c>
      <c r="F438" s="310">
        <v>2.9584529030453002</v>
      </c>
      <c r="G438" s="310">
        <v>49.472245135464803</v>
      </c>
      <c r="H438" s="310">
        <v>2926.1234061999999</v>
      </c>
      <c r="I438" s="310">
        <v>6.8406487358998298</v>
      </c>
      <c r="J438" s="310">
        <v>97.041547096954702</v>
      </c>
      <c r="K438" s="310">
        <v>1.5082334486583799</v>
      </c>
    </row>
    <row r="439" spans="1:11" x14ac:dyDescent="0.25">
      <c r="A439" s="310" t="s">
        <v>29</v>
      </c>
      <c r="B439" s="310" t="s">
        <v>30</v>
      </c>
      <c r="C439" s="310" t="s">
        <v>16</v>
      </c>
      <c r="D439" s="310">
        <v>236.09301740000001</v>
      </c>
      <c r="E439" s="310">
        <v>22.439718688045701</v>
      </c>
      <c r="F439" s="310">
        <v>10.2860724643834</v>
      </c>
      <c r="G439" s="310">
        <v>22.940148711708101</v>
      </c>
      <c r="H439" s="310">
        <v>2059.1758349000002</v>
      </c>
      <c r="I439" s="310">
        <v>5.4690326009213903</v>
      </c>
      <c r="J439" s="310">
        <v>89.713927535616605</v>
      </c>
      <c r="K439" s="310">
        <v>2.6301828319653402</v>
      </c>
    </row>
    <row r="440" spans="1:11" x14ac:dyDescent="0.25">
      <c r="A440" s="310" t="s">
        <v>29</v>
      </c>
      <c r="B440" s="310" t="s">
        <v>30</v>
      </c>
      <c r="C440" s="310" t="s">
        <v>17</v>
      </c>
      <c r="D440" s="310">
        <v>116.42665529999999</v>
      </c>
      <c r="E440" s="310">
        <v>28.355357999903902</v>
      </c>
      <c r="F440" s="310">
        <v>7.8682422329303501</v>
      </c>
      <c r="G440" s="310">
        <v>27.9278428306141</v>
      </c>
      <c r="H440" s="310">
        <v>1363.2768395000001</v>
      </c>
      <c r="I440" s="310">
        <v>6.3052589953052696</v>
      </c>
      <c r="J440" s="310">
        <v>92.131757767069601</v>
      </c>
      <c r="K440" s="310">
        <v>2.3850954085782301</v>
      </c>
    </row>
    <row r="441" spans="1:11" x14ac:dyDescent="0.25">
      <c r="A441" s="310" t="s">
        <v>31</v>
      </c>
      <c r="B441" s="310" t="s">
        <v>32</v>
      </c>
      <c r="C441" s="310" t="s">
        <v>16</v>
      </c>
      <c r="D441" s="310">
        <v>106.377638</v>
      </c>
      <c r="E441" s="310">
        <v>18.756016086301599</v>
      </c>
      <c r="F441" s="310">
        <v>23.0958230958231</v>
      </c>
      <c r="G441" s="310">
        <v>17.962738557460501</v>
      </c>
      <c r="H441" s="310">
        <v>354.214901</v>
      </c>
      <c r="I441" s="310">
        <v>6.5338392491574302</v>
      </c>
      <c r="J441" s="310">
        <v>76.904176904176893</v>
      </c>
      <c r="K441" s="310">
        <v>5.3945604613459803</v>
      </c>
    </row>
    <row r="442" spans="1:11" x14ac:dyDescent="0.25">
      <c r="A442" s="310" t="s">
        <v>31</v>
      </c>
      <c r="B442" s="310" t="s">
        <v>32</v>
      </c>
      <c r="C442" s="310" t="s">
        <v>17</v>
      </c>
      <c r="D442" s="310">
        <v>19.238509000000001</v>
      </c>
      <c r="E442" s="310">
        <v>28.6972021591776</v>
      </c>
      <c r="F442" s="310">
        <v>11.7241379310345</v>
      </c>
      <c r="G442" s="310">
        <v>28.031836735078802</v>
      </c>
      <c r="H442" s="310">
        <v>144.85465600000001</v>
      </c>
      <c r="I442" s="310">
        <v>12.6427397025922</v>
      </c>
      <c r="J442" s="310">
        <v>88.275862068965495</v>
      </c>
      <c r="K442" s="310">
        <v>3.7229783163776502</v>
      </c>
    </row>
    <row r="443" spans="1:11" x14ac:dyDescent="0.25">
      <c r="A443" s="310" t="s">
        <v>33</v>
      </c>
      <c r="B443" s="310" t="s">
        <v>34</v>
      </c>
      <c r="C443" s="310" t="s">
        <v>16</v>
      </c>
      <c r="D443" s="310">
        <v>799.85600179999994</v>
      </c>
      <c r="E443" s="310">
        <v>22.736688522520499</v>
      </c>
      <c r="F443" s="310">
        <v>18.1228648154807</v>
      </c>
      <c r="G443" s="310">
        <v>21.820963049402302</v>
      </c>
      <c r="H443" s="310">
        <v>3613.6625558000001</v>
      </c>
      <c r="I443" s="310">
        <v>5.3540286546755196</v>
      </c>
      <c r="J443" s="310">
        <v>81.877135184519304</v>
      </c>
      <c r="K443" s="310">
        <v>4.8298998566169402</v>
      </c>
    </row>
    <row r="444" spans="1:11" x14ac:dyDescent="0.25">
      <c r="A444" s="310" t="s">
        <v>33</v>
      </c>
      <c r="B444" s="310" t="s">
        <v>34</v>
      </c>
      <c r="C444" s="310" t="s">
        <v>17</v>
      </c>
      <c r="D444" s="310">
        <v>384.81857029999998</v>
      </c>
      <c r="E444" s="310">
        <v>22.324431908279301</v>
      </c>
      <c r="F444" s="310">
        <v>15.417322156593301</v>
      </c>
      <c r="G444" s="310">
        <v>22.857303385936099</v>
      </c>
      <c r="H444" s="310">
        <v>2111.1957594999999</v>
      </c>
      <c r="I444" s="310">
        <v>7.5693746076273403</v>
      </c>
      <c r="J444" s="310">
        <v>84.582677843406699</v>
      </c>
      <c r="K444" s="310">
        <v>4.1663189073345102</v>
      </c>
    </row>
    <row r="445" spans="1:11" x14ac:dyDescent="0.25">
      <c r="A445" s="310" t="s">
        <v>35</v>
      </c>
      <c r="B445" s="310" t="s">
        <v>36</v>
      </c>
      <c r="C445" s="310" t="s">
        <v>16</v>
      </c>
      <c r="D445" s="310">
        <v>282.14632460000001</v>
      </c>
      <c r="E445" s="310">
        <v>13.016184857701401</v>
      </c>
      <c r="F445" s="310">
        <v>53.006585577199701</v>
      </c>
      <c r="G445" s="310">
        <v>11.744325698316199</v>
      </c>
      <c r="H445" s="310">
        <v>250.13909150000001</v>
      </c>
      <c r="I445" s="310">
        <v>12.516031113080899</v>
      </c>
      <c r="J445" s="310">
        <v>46.993414422800299</v>
      </c>
      <c r="K445" s="310">
        <v>13.247103084986</v>
      </c>
    </row>
    <row r="446" spans="1:11" x14ac:dyDescent="0.25">
      <c r="A446" s="310" t="s">
        <v>35</v>
      </c>
      <c r="B446" s="310" t="s">
        <v>36</v>
      </c>
      <c r="C446" s="310" t="s">
        <v>17</v>
      </c>
      <c r="D446" s="310">
        <v>65.354335199999994</v>
      </c>
      <c r="E446" s="310">
        <v>17.5248414506171</v>
      </c>
      <c r="F446" s="310">
        <v>39.563134192050903</v>
      </c>
      <c r="G446" s="310">
        <v>17.599827969802899</v>
      </c>
      <c r="H446" s="310">
        <v>99.835649200000006</v>
      </c>
      <c r="I446" s="310">
        <v>17.008055164863102</v>
      </c>
      <c r="J446" s="310">
        <v>60.436865807949097</v>
      </c>
      <c r="K446" s="310">
        <v>11.521185726920001</v>
      </c>
    </row>
    <row r="447" spans="1:11" x14ac:dyDescent="0.25">
      <c r="A447" s="310" t="s">
        <v>37</v>
      </c>
      <c r="B447" s="310" t="s">
        <v>38</v>
      </c>
      <c r="C447" s="310" t="s">
        <v>16</v>
      </c>
      <c r="D447" s="310">
        <v>568.81293449999998</v>
      </c>
      <c r="E447" s="310">
        <v>15.417643522143401</v>
      </c>
      <c r="F447" s="310">
        <v>48.538354996825397</v>
      </c>
      <c r="G447" s="310">
        <v>13.824336593791401</v>
      </c>
      <c r="H447" s="310">
        <v>603.07048540000005</v>
      </c>
      <c r="I447" s="310">
        <v>12.4823144671258</v>
      </c>
      <c r="J447" s="310">
        <v>51.461645003174603</v>
      </c>
      <c r="K447" s="310">
        <v>13.0390421282425</v>
      </c>
    </row>
    <row r="448" spans="1:11" x14ac:dyDescent="0.25">
      <c r="A448" s="310" t="s">
        <v>37</v>
      </c>
      <c r="B448" s="310" t="s">
        <v>38</v>
      </c>
      <c r="C448" s="310" t="s">
        <v>17</v>
      </c>
      <c r="D448" s="310">
        <v>159.3060663</v>
      </c>
      <c r="E448" s="310">
        <v>18.3581643092175</v>
      </c>
      <c r="F448" s="310">
        <v>31.909903368974401</v>
      </c>
      <c r="G448" s="310">
        <v>20.031776015587202</v>
      </c>
      <c r="H448" s="310">
        <v>339.93100270000002</v>
      </c>
      <c r="I448" s="310">
        <v>14.4450559827531</v>
      </c>
      <c r="J448" s="310">
        <v>68.090096631025602</v>
      </c>
      <c r="K448" s="310">
        <v>9.3877387255031</v>
      </c>
    </row>
    <row r="449" spans="1:11" x14ac:dyDescent="0.25">
      <c r="A449" s="310" t="s">
        <v>39</v>
      </c>
      <c r="B449" s="310" t="s">
        <v>40</v>
      </c>
      <c r="C449" s="310" t="s">
        <v>16</v>
      </c>
      <c r="D449" s="310">
        <v>24.5144655</v>
      </c>
      <c r="E449" s="310">
        <v>65.012998299969098</v>
      </c>
      <c r="F449" s="310">
        <v>1.1514669086320699</v>
      </c>
      <c r="G449" s="310">
        <v>65.465106544899996</v>
      </c>
      <c r="H449" s="310">
        <v>2104.4625216999998</v>
      </c>
      <c r="I449" s="310">
        <v>3.0725459760427598</v>
      </c>
      <c r="J449" s="310">
        <v>98.848533091367898</v>
      </c>
      <c r="K449" s="310">
        <v>0.76259001018101902</v>
      </c>
    </row>
    <row r="450" spans="1:11" x14ac:dyDescent="0.25">
      <c r="A450" s="310" t="s">
        <v>39</v>
      </c>
      <c r="B450" s="310" t="s">
        <v>40</v>
      </c>
      <c r="C450" s="310" t="s">
        <v>17</v>
      </c>
      <c r="D450" s="310">
        <v>9.9283709000000009</v>
      </c>
      <c r="E450" s="310">
        <v>60.806724263607499</v>
      </c>
      <c r="F450" s="310">
        <v>1.17465655355114</v>
      </c>
      <c r="G450" s="310">
        <v>58.806349758958703</v>
      </c>
      <c r="H450" s="310">
        <v>835.28641719999996</v>
      </c>
      <c r="I450" s="310">
        <v>6.6541811045394699</v>
      </c>
      <c r="J450" s="310">
        <v>98.825343446448898</v>
      </c>
      <c r="K450" s="310">
        <v>0.69898329442398999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828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829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830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311" t="s">
        <v>14</v>
      </c>
      <c r="B17" s="311" t="s">
        <v>15</v>
      </c>
      <c r="C17" s="311" t="s">
        <v>16</v>
      </c>
      <c r="D17" s="311">
        <v>8421.8789498999995</v>
      </c>
      <c r="E17" s="311">
        <v>13.9348886139823</v>
      </c>
      <c r="F17" s="311">
        <v>0.55334946363331705</v>
      </c>
      <c r="G17" s="311">
        <v>13.914556425264999</v>
      </c>
      <c r="H17" s="311">
        <v>1513560.0697812999</v>
      </c>
      <c r="I17" s="311">
        <v>0.49267015689301802</v>
      </c>
      <c r="J17" s="311">
        <v>99.446650536366704</v>
      </c>
      <c r="K17" s="311">
        <v>7.7424551687643395E-2</v>
      </c>
    </row>
    <row r="18" spans="1:11" x14ac:dyDescent="0.25">
      <c r="A18" s="311" t="s">
        <v>14</v>
      </c>
      <c r="B18" s="311" t="s">
        <v>15</v>
      </c>
      <c r="C18" s="311" t="s">
        <v>17</v>
      </c>
      <c r="D18" s="311">
        <v>6338.5630616999997</v>
      </c>
      <c r="E18" s="311">
        <v>15.658258476062599</v>
      </c>
      <c r="F18" s="311">
        <v>0.49199072044168801</v>
      </c>
      <c r="G18" s="311">
        <v>15.637007334592999</v>
      </c>
      <c r="H18" s="311">
        <v>1282011.5619182</v>
      </c>
      <c r="I18" s="311">
        <v>0.53134561385930001</v>
      </c>
      <c r="J18" s="311">
        <v>99.508009279558294</v>
      </c>
      <c r="K18" s="311">
        <v>7.7312997815933704E-2</v>
      </c>
    </row>
    <row r="19" spans="1:11" x14ac:dyDescent="0.25">
      <c r="A19" s="311" t="s">
        <v>14</v>
      </c>
      <c r="B19" s="311" t="s">
        <v>18</v>
      </c>
      <c r="C19" s="311" t="s">
        <v>16</v>
      </c>
      <c r="D19" s="311">
        <v>249.56419510000001</v>
      </c>
      <c r="E19" s="311"/>
      <c r="F19" s="311">
        <v>3.8910770334756202</v>
      </c>
      <c r="G19" s="311"/>
      <c r="H19" s="311">
        <v>6164.1920208000001</v>
      </c>
      <c r="I19" s="311"/>
      <c r="J19" s="311">
        <v>96.108922966524403</v>
      </c>
      <c r="K19" s="311"/>
    </row>
    <row r="20" spans="1:11" x14ac:dyDescent="0.25">
      <c r="A20" s="311" t="s">
        <v>14</v>
      </c>
      <c r="B20" s="311" t="s">
        <v>18</v>
      </c>
      <c r="C20" s="311" t="s">
        <v>17</v>
      </c>
      <c r="D20" s="311">
        <v>216.24381360000001</v>
      </c>
      <c r="E20" s="311"/>
      <c r="F20" s="311">
        <v>7.7406334300839301</v>
      </c>
      <c r="G20" s="311"/>
      <c r="H20" s="311">
        <v>2577.3752817</v>
      </c>
      <c r="I20" s="311"/>
      <c r="J20" s="311">
        <v>92.259366569916097</v>
      </c>
      <c r="K20" s="311"/>
    </row>
    <row r="21" spans="1:11" x14ac:dyDescent="0.25">
      <c r="A21" s="311" t="s">
        <v>14</v>
      </c>
      <c r="B21" s="311" t="s">
        <v>19</v>
      </c>
      <c r="C21" s="311" t="s">
        <v>16</v>
      </c>
      <c r="D21" s="311">
        <v>8172.3147547999997</v>
      </c>
      <c r="E21" s="311">
        <v>14.352328972533</v>
      </c>
      <c r="F21" s="311">
        <v>0.53922448327692096</v>
      </c>
      <c r="G21" s="311">
        <v>14.3317724748564</v>
      </c>
      <c r="H21" s="311">
        <v>1507395.8777604999</v>
      </c>
      <c r="I21" s="311">
        <v>0.49437548183742402</v>
      </c>
      <c r="J21" s="311">
        <v>99.460775516723103</v>
      </c>
      <c r="K21" s="311">
        <v>7.7699400261538196E-2</v>
      </c>
    </row>
    <row r="22" spans="1:11" x14ac:dyDescent="0.25">
      <c r="A22" s="311" t="s">
        <v>14</v>
      </c>
      <c r="B22" s="311" t="s">
        <v>19</v>
      </c>
      <c r="C22" s="311" t="s">
        <v>17</v>
      </c>
      <c r="D22" s="311">
        <v>6122.3192480999996</v>
      </c>
      <c r="E22" s="311">
        <v>16.193100950877199</v>
      </c>
      <c r="F22" s="311">
        <v>0.47623882887101798</v>
      </c>
      <c r="G22" s="311">
        <v>16.171660414173299</v>
      </c>
      <c r="H22" s="311">
        <v>1279434.1866365001</v>
      </c>
      <c r="I22" s="311">
        <v>0.53228164859316296</v>
      </c>
      <c r="J22" s="311">
        <v>99.523761171128996</v>
      </c>
      <c r="K22" s="311">
        <v>7.73842600592939E-2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831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312" t="s">
        <v>14</v>
      </c>
      <c r="B33" s="312" t="s">
        <v>15</v>
      </c>
      <c r="C33" s="312" t="s">
        <v>16</v>
      </c>
      <c r="D33" s="312">
        <v>8421.8789498999995</v>
      </c>
      <c r="E33" s="312">
        <v>13.9348886139823</v>
      </c>
      <c r="F33" s="312">
        <v>0.55334946363331705</v>
      </c>
      <c r="G33" s="312">
        <v>13.914556425264999</v>
      </c>
      <c r="H33" s="312">
        <v>1513560.0697812999</v>
      </c>
      <c r="I33" s="312">
        <v>0.49267015689301802</v>
      </c>
      <c r="J33" s="312">
        <v>99.446650536366704</v>
      </c>
      <c r="K33" s="312">
        <v>7.7424551687643395E-2</v>
      </c>
    </row>
    <row r="34" spans="1:11" x14ac:dyDescent="0.25">
      <c r="A34" s="312" t="s">
        <v>14</v>
      </c>
      <c r="B34" s="312" t="s">
        <v>15</v>
      </c>
      <c r="C34" s="312" t="s">
        <v>17</v>
      </c>
      <c r="D34" s="312">
        <v>6338.5630616999997</v>
      </c>
      <c r="E34" s="312">
        <v>15.658258476062599</v>
      </c>
      <c r="F34" s="312">
        <v>0.49199072044168801</v>
      </c>
      <c r="G34" s="312">
        <v>15.637007334592999</v>
      </c>
      <c r="H34" s="312">
        <v>1282011.5619182</v>
      </c>
      <c r="I34" s="312">
        <v>0.53134561385930001</v>
      </c>
      <c r="J34" s="312">
        <v>99.508009279558294</v>
      </c>
      <c r="K34" s="312">
        <v>7.7312997815933704E-2</v>
      </c>
    </row>
    <row r="35" spans="1:11" x14ac:dyDescent="0.25">
      <c r="A35" s="312" t="s">
        <v>27</v>
      </c>
      <c r="B35" s="312" t="s">
        <v>28</v>
      </c>
      <c r="C35" s="312" t="s">
        <v>16</v>
      </c>
      <c r="D35" s="312">
        <v>918.87547559999996</v>
      </c>
      <c r="E35" s="312">
        <v>53.4217521150767</v>
      </c>
      <c r="F35" s="312">
        <v>2.6953794738780998</v>
      </c>
      <c r="G35" s="312">
        <v>53.315365747450301</v>
      </c>
      <c r="H35" s="312">
        <v>33171.889275900001</v>
      </c>
      <c r="I35" s="312">
        <v>2.8845090017202999</v>
      </c>
      <c r="J35" s="312">
        <v>97.304620526121894</v>
      </c>
      <c r="K35" s="312">
        <v>1.4768583619254001</v>
      </c>
    </row>
    <row r="36" spans="1:11" x14ac:dyDescent="0.25">
      <c r="A36" s="312" t="s">
        <v>27</v>
      </c>
      <c r="B36" s="312" t="s">
        <v>28</v>
      </c>
      <c r="C36" s="312" t="s">
        <v>17</v>
      </c>
      <c r="D36" s="312">
        <v>198.23319190000001</v>
      </c>
      <c r="E36" s="312">
        <v>60.701140404811198</v>
      </c>
      <c r="F36" s="312">
        <v>1.03863247197081</v>
      </c>
      <c r="G36" s="312">
        <v>61.418053454418001</v>
      </c>
      <c r="H36" s="312">
        <v>18887.747388299998</v>
      </c>
      <c r="I36" s="312">
        <v>4.6976540137884504</v>
      </c>
      <c r="J36" s="312">
        <v>98.9613675280292</v>
      </c>
      <c r="K36" s="312">
        <v>0.64460290188420999</v>
      </c>
    </row>
    <row r="37" spans="1:11" x14ac:dyDescent="0.25">
      <c r="A37" s="312" t="s">
        <v>29</v>
      </c>
      <c r="B37" s="312" t="s">
        <v>30</v>
      </c>
      <c r="C37" s="312" t="s">
        <v>16</v>
      </c>
      <c r="D37" s="312">
        <v>219.53338439999999</v>
      </c>
      <c r="E37" s="312">
        <v>36.320658510998001</v>
      </c>
      <c r="F37" s="312">
        <v>3.1095376932545</v>
      </c>
      <c r="G37" s="312">
        <v>36.462264167243902</v>
      </c>
      <c r="H37" s="312">
        <v>6840.4673634999999</v>
      </c>
      <c r="I37" s="312">
        <v>3.28612395799541</v>
      </c>
      <c r="J37" s="312">
        <v>96.890462306745505</v>
      </c>
      <c r="K37" s="312">
        <v>1.1701955188375099</v>
      </c>
    </row>
    <row r="38" spans="1:11" x14ac:dyDescent="0.25">
      <c r="A38" s="312" t="s">
        <v>29</v>
      </c>
      <c r="B38" s="312" t="s">
        <v>30</v>
      </c>
      <c r="C38" s="312" t="s">
        <v>17</v>
      </c>
      <c r="D38" s="312">
        <v>282.97175370000002</v>
      </c>
      <c r="E38" s="312">
        <v>38.469632691946003</v>
      </c>
      <c r="F38" s="312">
        <v>5.6441359894709402</v>
      </c>
      <c r="G38" s="312">
        <v>37.636805838082601</v>
      </c>
      <c r="H38" s="312">
        <v>4730.5813256000001</v>
      </c>
      <c r="I38" s="312">
        <v>4.5498210622639004</v>
      </c>
      <c r="J38" s="312">
        <v>94.355864010529103</v>
      </c>
      <c r="K38" s="312">
        <v>2.2513412662486698</v>
      </c>
    </row>
    <row r="39" spans="1:11" x14ac:dyDescent="0.25">
      <c r="A39" s="312" t="s">
        <v>31</v>
      </c>
      <c r="B39" s="312" t="s">
        <v>32</v>
      </c>
      <c r="C39" s="312" t="s">
        <v>16</v>
      </c>
      <c r="D39" s="312">
        <v>157.55007370000001</v>
      </c>
      <c r="E39" s="312">
        <v>66.374662406940402</v>
      </c>
      <c r="F39" s="312">
        <v>0.64108573800558499</v>
      </c>
      <c r="G39" s="312">
        <v>65.850515435233703</v>
      </c>
      <c r="H39" s="312">
        <v>24417.957438000001</v>
      </c>
      <c r="I39" s="312">
        <v>3.4429690394517301</v>
      </c>
      <c r="J39" s="312">
        <v>99.3589142619944</v>
      </c>
      <c r="K39" s="312">
        <v>0.42488212154299798</v>
      </c>
    </row>
    <row r="40" spans="1:11" x14ac:dyDescent="0.25">
      <c r="A40" s="312" t="s">
        <v>31</v>
      </c>
      <c r="B40" s="312" t="s">
        <v>32</v>
      </c>
      <c r="C40" s="312" t="s">
        <v>17</v>
      </c>
      <c r="D40" s="312">
        <v>4.5267080000000002</v>
      </c>
      <c r="E40" s="312">
        <v>48.476798574163197</v>
      </c>
      <c r="F40" s="312">
        <v>2.8728261847923299E-2</v>
      </c>
      <c r="G40" s="312">
        <v>48.661860302830497</v>
      </c>
      <c r="H40" s="312">
        <v>15752.4586048</v>
      </c>
      <c r="I40" s="312">
        <v>4.3531423975296697</v>
      </c>
      <c r="J40" s="312">
        <v>99.971271738152097</v>
      </c>
      <c r="K40" s="312">
        <v>1.3983723928694101E-2</v>
      </c>
    </row>
    <row r="41" spans="1:11" x14ac:dyDescent="0.25">
      <c r="A41" s="312" t="s">
        <v>33</v>
      </c>
      <c r="B41" s="312" t="s">
        <v>34</v>
      </c>
      <c r="C41" s="312" t="s">
        <v>16</v>
      </c>
      <c r="D41" s="312">
        <v>35.056562900000003</v>
      </c>
      <c r="E41" s="312">
        <v>44.630670620896701</v>
      </c>
      <c r="F41" s="312">
        <v>0.46175363740411701</v>
      </c>
      <c r="G41" s="312">
        <v>44.874223783390903</v>
      </c>
      <c r="H41" s="312">
        <v>7556.9925430000003</v>
      </c>
      <c r="I41" s="312">
        <v>2.9732704430162999</v>
      </c>
      <c r="J41" s="312">
        <v>99.538246362595899</v>
      </c>
      <c r="K41" s="312">
        <v>0.20816959123617301</v>
      </c>
    </row>
    <row r="42" spans="1:11" x14ac:dyDescent="0.25">
      <c r="A42" s="312" t="s">
        <v>33</v>
      </c>
      <c r="B42" s="312" t="s">
        <v>34</v>
      </c>
      <c r="C42" s="312" t="s">
        <v>17</v>
      </c>
      <c r="D42" s="312">
        <v>30.400427199999999</v>
      </c>
      <c r="E42" s="312">
        <v>51.520092292329203</v>
      </c>
      <c r="F42" s="312">
        <v>0.53786749124661404</v>
      </c>
      <c r="G42" s="312">
        <v>51.530364075688603</v>
      </c>
      <c r="H42" s="312">
        <v>5621.6286867999997</v>
      </c>
      <c r="I42" s="312">
        <v>3.5480326266760498</v>
      </c>
      <c r="J42" s="312">
        <v>99.462132508753399</v>
      </c>
      <c r="K42" s="312">
        <v>0.27866391911490501</v>
      </c>
    </row>
    <row r="43" spans="1:11" x14ac:dyDescent="0.25">
      <c r="A43" s="312" t="s">
        <v>35</v>
      </c>
      <c r="B43" s="312" t="s">
        <v>36</v>
      </c>
      <c r="C43" s="312" t="s">
        <v>16</v>
      </c>
      <c r="D43" s="312">
        <v>59.4798647</v>
      </c>
      <c r="E43" s="312">
        <v>66.136428330527394</v>
      </c>
      <c r="F43" s="312">
        <v>0.18495931270618299</v>
      </c>
      <c r="G43" s="312">
        <v>66.576225519657498</v>
      </c>
      <c r="H43" s="312">
        <v>32098.87098</v>
      </c>
      <c r="I43" s="312">
        <v>3.8837330450821899</v>
      </c>
      <c r="J43" s="312">
        <v>99.815040687293802</v>
      </c>
      <c r="K43" s="312">
        <v>0.123367108102128</v>
      </c>
    </row>
    <row r="44" spans="1:11" x14ac:dyDescent="0.25">
      <c r="A44" s="312" t="s">
        <v>35</v>
      </c>
      <c r="B44" s="312" t="s">
        <v>36</v>
      </c>
      <c r="C44" s="312" t="s">
        <v>17</v>
      </c>
      <c r="D44" s="312">
        <v>9.3354432999999997</v>
      </c>
      <c r="E44" s="312">
        <v>55.216975855395098</v>
      </c>
      <c r="F44" s="312">
        <v>5.0622894267532498E-2</v>
      </c>
      <c r="G44" s="312">
        <v>55.611174213864103</v>
      </c>
      <c r="H44" s="312">
        <v>18431.813438199999</v>
      </c>
      <c r="I44" s="312">
        <v>6.71204638248643</v>
      </c>
      <c r="J44" s="312">
        <v>99.949377105732495</v>
      </c>
      <c r="K44" s="312">
        <v>2.81662444913858E-2</v>
      </c>
    </row>
    <row r="45" spans="1:11" x14ac:dyDescent="0.25">
      <c r="A45" s="312" t="s">
        <v>37</v>
      </c>
      <c r="B45" s="312" t="s">
        <v>38</v>
      </c>
      <c r="C45" s="312" t="s">
        <v>16</v>
      </c>
      <c r="D45" s="312">
        <v>6448.7834608000003</v>
      </c>
      <c r="E45" s="312">
        <v>47.809780972790499</v>
      </c>
      <c r="F45" s="312">
        <v>4.2046318748113301</v>
      </c>
      <c r="G45" s="312">
        <v>47.322335765818401</v>
      </c>
      <c r="H45" s="312">
        <v>146924.53560269999</v>
      </c>
      <c r="I45" s="312">
        <v>4.37977130777886</v>
      </c>
      <c r="J45" s="312">
        <v>95.795368125188702</v>
      </c>
      <c r="K45" s="312">
        <v>2.0770628606120001</v>
      </c>
    </row>
    <row r="46" spans="1:11" x14ac:dyDescent="0.25">
      <c r="A46" s="312" t="s">
        <v>37</v>
      </c>
      <c r="B46" s="312" t="s">
        <v>38</v>
      </c>
      <c r="C46" s="312" t="s">
        <v>17</v>
      </c>
      <c r="D46" s="312">
        <v>3676.3649952000001</v>
      </c>
      <c r="E46" s="312">
        <v>48.082233907519402</v>
      </c>
      <c r="F46" s="312">
        <v>3.4820704347965101</v>
      </c>
      <c r="G46" s="312">
        <v>47.800673345743597</v>
      </c>
      <c r="H46" s="312">
        <v>101903.4922777</v>
      </c>
      <c r="I46" s="312">
        <v>4.6841876489638103</v>
      </c>
      <c r="J46" s="312">
        <v>96.517929565203502</v>
      </c>
      <c r="K46" s="312">
        <v>1.72450147004175</v>
      </c>
    </row>
    <row r="47" spans="1:11" x14ac:dyDescent="0.25">
      <c r="A47" s="312" t="s">
        <v>39</v>
      </c>
      <c r="B47" s="312" t="s">
        <v>40</v>
      </c>
      <c r="C47" s="312" t="s">
        <v>16</v>
      </c>
      <c r="D47" s="312">
        <v>33.2521925</v>
      </c>
      <c r="E47" s="312">
        <v>51.798573135089804</v>
      </c>
      <c r="F47" s="312">
        <v>0.494938124953685</v>
      </c>
      <c r="G47" s="312">
        <v>51.7830277316774</v>
      </c>
      <c r="H47" s="312">
        <v>6685.2022613999998</v>
      </c>
      <c r="I47" s="312">
        <v>2.39968405621571</v>
      </c>
      <c r="J47" s="312">
        <v>99.505061875046295</v>
      </c>
      <c r="K47" s="312">
        <v>0.25756875245326999</v>
      </c>
    </row>
    <row r="48" spans="1:11" x14ac:dyDescent="0.25">
      <c r="A48" s="312" t="s">
        <v>39</v>
      </c>
      <c r="B48" s="312" t="s">
        <v>40</v>
      </c>
      <c r="C48" s="312" t="s">
        <v>17</v>
      </c>
      <c r="D48" s="312">
        <v>30.072439800000001</v>
      </c>
      <c r="E48" s="312">
        <v>75.648474493793302</v>
      </c>
      <c r="F48" s="312">
        <v>0.987369082397068</v>
      </c>
      <c r="G48" s="312">
        <v>76.002953168686403</v>
      </c>
      <c r="H48" s="312">
        <v>3015.6417046000001</v>
      </c>
      <c r="I48" s="312">
        <v>4.9392854365471202</v>
      </c>
      <c r="J48" s="312">
        <v>99.012630917602905</v>
      </c>
      <c r="K48" s="312">
        <v>0.75791306052742902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832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313" t="s">
        <v>14</v>
      </c>
      <c r="B59" s="313" t="s">
        <v>15</v>
      </c>
      <c r="C59" s="313" t="s">
        <v>16</v>
      </c>
      <c r="D59" s="313">
        <v>8172.3147547999997</v>
      </c>
      <c r="E59" s="313">
        <v>14.352328972533</v>
      </c>
      <c r="F59" s="313">
        <v>0.53922448327692096</v>
      </c>
      <c r="G59" s="313">
        <v>14.3317724748564</v>
      </c>
      <c r="H59" s="313">
        <v>1507395.8777604999</v>
      </c>
      <c r="I59" s="313">
        <v>0.49437548183742402</v>
      </c>
      <c r="J59" s="313">
        <v>99.460775516723103</v>
      </c>
      <c r="K59" s="313">
        <v>7.7699400261538196E-2</v>
      </c>
    </row>
    <row r="60" spans="1:11" x14ac:dyDescent="0.25">
      <c r="A60" s="313" t="s">
        <v>14</v>
      </c>
      <c r="B60" s="313" t="s">
        <v>15</v>
      </c>
      <c r="C60" s="313" t="s">
        <v>17</v>
      </c>
      <c r="D60" s="313">
        <v>6122.3192480999996</v>
      </c>
      <c r="E60" s="313">
        <v>16.193100950877199</v>
      </c>
      <c r="F60" s="313">
        <v>0.47623882887101798</v>
      </c>
      <c r="G60" s="313">
        <v>16.171660414173299</v>
      </c>
      <c r="H60" s="313">
        <v>1279434.1866365001</v>
      </c>
      <c r="I60" s="313">
        <v>0.53228164859316296</v>
      </c>
      <c r="J60" s="313">
        <v>99.523761171128996</v>
      </c>
      <c r="K60" s="313">
        <v>7.73842600592939E-2</v>
      </c>
    </row>
    <row r="61" spans="1:11" x14ac:dyDescent="0.25">
      <c r="A61" s="313" t="s">
        <v>42</v>
      </c>
      <c r="B61" s="313" t="s">
        <v>43</v>
      </c>
      <c r="C61" s="313" t="s">
        <v>16</v>
      </c>
      <c r="D61" s="313">
        <v>21.2505205</v>
      </c>
      <c r="E61" s="313">
        <v>75.434389880254301</v>
      </c>
      <c r="F61" s="313">
        <v>1.20254771816548</v>
      </c>
      <c r="G61" s="313">
        <v>75.524394271993003</v>
      </c>
      <c r="H61" s="313">
        <v>1745.8744076</v>
      </c>
      <c r="I61" s="313">
        <v>6.35575108076877</v>
      </c>
      <c r="J61" s="313">
        <v>98.797452281834495</v>
      </c>
      <c r="K61" s="313">
        <v>0.91927155913426895</v>
      </c>
    </row>
    <row r="62" spans="1:11" x14ac:dyDescent="0.25">
      <c r="A62" s="313" t="s">
        <v>42</v>
      </c>
      <c r="B62" s="313" t="s">
        <v>43</v>
      </c>
      <c r="C62" s="313" t="s">
        <v>17</v>
      </c>
      <c r="D62" s="313">
        <v>8.3873066000000005</v>
      </c>
      <c r="E62" s="313">
        <v>99.999999999999702</v>
      </c>
      <c r="F62" s="313">
        <v>0.45378997912675501</v>
      </c>
      <c r="G62" s="313">
        <v>99.214973388886094</v>
      </c>
      <c r="H62" s="313">
        <v>1839.8920705999999</v>
      </c>
      <c r="I62" s="313">
        <v>4.5783173384060296</v>
      </c>
      <c r="J62" s="313">
        <v>99.546210020873204</v>
      </c>
      <c r="K62" s="313">
        <v>0.452280008387699</v>
      </c>
    </row>
    <row r="63" spans="1:11" x14ac:dyDescent="0.25">
      <c r="A63" s="313" t="s">
        <v>44</v>
      </c>
      <c r="B63" s="313" t="s">
        <v>45</v>
      </c>
      <c r="C63" s="313" t="s">
        <v>16</v>
      </c>
      <c r="D63" s="313">
        <v>36.087432800000002</v>
      </c>
      <c r="E63" s="313">
        <v>100</v>
      </c>
      <c r="F63" s="313">
        <v>0.26591539973388001</v>
      </c>
      <c r="G63" s="313">
        <v>100.188456339973</v>
      </c>
      <c r="H63" s="313">
        <v>13534.932837599999</v>
      </c>
      <c r="I63" s="313">
        <v>4.5498508574689103</v>
      </c>
      <c r="J63" s="313">
        <v>99.734084600266101</v>
      </c>
      <c r="K63" s="313">
        <v>0.26712686563619498</v>
      </c>
    </row>
    <row r="64" spans="1:11" x14ac:dyDescent="0.25">
      <c r="A64" s="313" t="s">
        <v>44</v>
      </c>
      <c r="B64" s="313" t="s">
        <v>45</v>
      </c>
      <c r="C64" s="313" t="s">
        <v>17</v>
      </c>
      <c r="D64" s="313"/>
      <c r="E64" s="313"/>
      <c r="F64" s="313"/>
      <c r="G64" s="313"/>
      <c r="H64" s="313">
        <v>10274.807238900001</v>
      </c>
      <c r="I64" s="313">
        <v>4.8709442712449897</v>
      </c>
      <c r="J64" s="313">
        <v>100</v>
      </c>
      <c r="K64" s="313">
        <v>5.4078344816021904E-16</v>
      </c>
    </row>
    <row r="65" spans="1:11" x14ac:dyDescent="0.25">
      <c r="A65" s="313" t="s">
        <v>27</v>
      </c>
      <c r="B65" s="313" t="s">
        <v>28</v>
      </c>
      <c r="C65" s="313" t="s">
        <v>16</v>
      </c>
      <c r="D65" s="313">
        <v>866.19256510000002</v>
      </c>
      <c r="E65" s="313">
        <v>56.607025574460202</v>
      </c>
      <c r="F65" s="313">
        <v>2.9822617740524402</v>
      </c>
      <c r="G65" s="313">
        <v>56.489201958577098</v>
      </c>
      <c r="H65" s="313">
        <v>28178.627465000001</v>
      </c>
      <c r="I65" s="313">
        <v>3.3380983846990402</v>
      </c>
      <c r="J65" s="313">
        <v>97.017738225947596</v>
      </c>
      <c r="K65" s="313">
        <v>1.7364410954978999</v>
      </c>
    </row>
    <row r="66" spans="1:11" x14ac:dyDescent="0.25">
      <c r="A66" s="313" t="s">
        <v>27</v>
      </c>
      <c r="B66" s="313" t="s">
        <v>28</v>
      </c>
      <c r="C66" s="313" t="s">
        <v>17</v>
      </c>
      <c r="D66" s="313">
        <v>189.73999989999999</v>
      </c>
      <c r="E66" s="313">
        <v>63.260091772224001</v>
      </c>
      <c r="F66" s="313">
        <v>1.18066163737344</v>
      </c>
      <c r="G66" s="313">
        <v>64.122194753134707</v>
      </c>
      <c r="H66" s="313">
        <v>15880.9100402</v>
      </c>
      <c r="I66" s="313">
        <v>5.4497960855866898</v>
      </c>
      <c r="J66" s="313">
        <v>98.819338362626596</v>
      </c>
      <c r="K66" s="313">
        <v>0.76611133714943702</v>
      </c>
    </row>
    <row r="67" spans="1:11" x14ac:dyDescent="0.25">
      <c r="A67" s="313" t="s">
        <v>29</v>
      </c>
      <c r="B67" s="313" t="s">
        <v>30</v>
      </c>
      <c r="C67" s="313" t="s">
        <v>16</v>
      </c>
      <c r="D67" s="313">
        <v>199.9962409</v>
      </c>
      <c r="E67" s="313">
        <v>39.475652660243099</v>
      </c>
      <c r="F67" s="313">
        <v>4.1974290533468803</v>
      </c>
      <c r="G67" s="313">
        <v>39.697263441927298</v>
      </c>
      <c r="H67" s="313">
        <v>4564.7356546999999</v>
      </c>
      <c r="I67" s="313">
        <v>4.4233130819415596</v>
      </c>
      <c r="J67" s="313">
        <v>95.802570946653105</v>
      </c>
      <c r="K67" s="313">
        <v>1.73926905366971</v>
      </c>
    </row>
    <row r="68" spans="1:11" x14ac:dyDescent="0.25">
      <c r="A68" s="313" t="s">
        <v>29</v>
      </c>
      <c r="B68" s="313" t="s">
        <v>30</v>
      </c>
      <c r="C68" s="313" t="s">
        <v>17</v>
      </c>
      <c r="D68" s="313">
        <v>276.59418770000002</v>
      </c>
      <c r="E68" s="313">
        <v>39.289045282419103</v>
      </c>
      <c r="F68" s="313">
        <v>7.8269937949024202</v>
      </c>
      <c r="G68" s="313">
        <v>38.172404027251098</v>
      </c>
      <c r="H68" s="313">
        <v>3257.2553968000002</v>
      </c>
      <c r="I68" s="313">
        <v>6.07068003135059</v>
      </c>
      <c r="J68" s="313">
        <v>92.173006205097593</v>
      </c>
      <c r="K68" s="313">
        <v>3.2414606158443702</v>
      </c>
    </row>
    <row r="69" spans="1:11" x14ac:dyDescent="0.25">
      <c r="A69" s="313" t="s">
        <v>46</v>
      </c>
      <c r="B69" s="313" t="s">
        <v>47</v>
      </c>
      <c r="C69" s="313" t="s">
        <v>16</v>
      </c>
      <c r="D69" s="313"/>
      <c r="E69" s="313"/>
      <c r="F69" s="313"/>
      <c r="G69" s="313"/>
      <c r="H69" s="313">
        <v>3955.8620686999998</v>
      </c>
      <c r="I69" s="313">
        <v>5.6547923182855904</v>
      </c>
      <c r="J69" s="313">
        <v>100</v>
      </c>
      <c r="K69" s="313">
        <v>0</v>
      </c>
    </row>
    <row r="70" spans="1:11" x14ac:dyDescent="0.25">
      <c r="A70" s="313" t="s">
        <v>46</v>
      </c>
      <c r="B70" s="313" t="s">
        <v>47</v>
      </c>
      <c r="C70" s="313" t="s">
        <v>17</v>
      </c>
      <c r="D70" s="313"/>
      <c r="E70" s="313"/>
      <c r="F70" s="313"/>
      <c r="G70" s="313"/>
      <c r="H70" s="313">
        <v>3537.8515474000001</v>
      </c>
      <c r="I70" s="313">
        <v>5.13331512966493</v>
      </c>
      <c r="J70" s="313">
        <v>100</v>
      </c>
      <c r="K70" s="313">
        <v>0</v>
      </c>
    </row>
    <row r="71" spans="1:11" x14ac:dyDescent="0.25">
      <c r="A71" s="313" t="s">
        <v>48</v>
      </c>
      <c r="B71" s="313" t="s">
        <v>49</v>
      </c>
      <c r="C71" s="313" t="s">
        <v>16</v>
      </c>
      <c r="D71" s="313">
        <v>404.45633809999998</v>
      </c>
      <c r="E71" s="313">
        <v>100</v>
      </c>
      <c r="F71" s="313">
        <v>1.3530544506282201</v>
      </c>
      <c r="G71" s="313">
        <v>99.701501609194295</v>
      </c>
      <c r="H71" s="313">
        <v>29487.639867800001</v>
      </c>
      <c r="I71" s="313">
        <v>3.4593151916296399</v>
      </c>
      <c r="J71" s="313">
        <v>98.646945549371793</v>
      </c>
      <c r="K71" s="313">
        <v>1.3675188799345099</v>
      </c>
    </row>
    <row r="72" spans="1:11" x14ac:dyDescent="0.25">
      <c r="A72" s="313" t="s">
        <v>48</v>
      </c>
      <c r="B72" s="313" t="s">
        <v>49</v>
      </c>
      <c r="C72" s="313" t="s">
        <v>17</v>
      </c>
      <c r="D72" s="313">
        <v>187.67950189999999</v>
      </c>
      <c r="E72" s="313">
        <v>100</v>
      </c>
      <c r="F72" s="313">
        <v>0.97664981815996299</v>
      </c>
      <c r="G72" s="313">
        <v>100.045114890166</v>
      </c>
      <c r="H72" s="313">
        <v>19028.983257899999</v>
      </c>
      <c r="I72" s="313">
        <v>4.2735406961626801</v>
      </c>
      <c r="J72" s="313">
        <v>99.023350181840001</v>
      </c>
      <c r="K72" s="313">
        <v>0.98672730306383605</v>
      </c>
    </row>
    <row r="73" spans="1:11" x14ac:dyDescent="0.25">
      <c r="A73" s="313" t="s">
        <v>31</v>
      </c>
      <c r="B73" s="313" t="s">
        <v>32</v>
      </c>
      <c r="C73" s="313" t="s">
        <v>16</v>
      </c>
      <c r="D73" s="313">
        <v>139.44324169999999</v>
      </c>
      <c r="E73" s="313">
        <v>74.881497989130693</v>
      </c>
      <c r="F73" s="313">
        <v>0.57824479936114603</v>
      </c>
      <c r="G73" s="313">
        <v>74.337158240644996</v>
      </c>
      <c r="H73" s="313">
        <v>23975.471731000001</v>
      </c>
      <c r="I73" s="313">
        <v>3.5054767350150899</v>
      </c>
      <c r="J73" s="313">
        <v>99.421755200638898</v>
      </c>
      <c r="K73" s="313">
        <v>0.43235079752105698</v>
      </c>
    </row>
    <row r="74" spans="1:11" x14ac:dyDescent="0.25">
      <c r="A74" s="313" t="s">
        <v>31</v>
      </c>
      <c r="B74" s="313" t="s">
        <v>32</v>
      </c>
      <c r="C74" s="313" t="s">
        <v>17</v>
      </c>
      <c r="D74" s="313"/>
      <c r="E74" s="313"/>
      <c r="F74" s="313"/>
      <c r="G74" s="313"/>
      <c r="H74" s="313">
        <v>15592.892147799999</v>
      </c>
      <c r="I74" s="313">
        <v>4.3960203042331401</v>
      </c>
      <c r="J74" s="313">
        <v>100</v>
      </c>
      <c r="K74" s="313">
        <v>0</v>
      </c>
    </row>
    <row r="75" spans="1:11" x14ac:dyDescent="0.25">
      <c r="A75" s="313" t="s">
        <v>50</v>
      </c>
      <c r="B75" s="313" t="s">
        <v>51</v>
      </c>
      <c r="C75" s="313" t="s">
        <v>16</v>
      </c>
      <c r="D75" s="313">
        <v>1082.3647857000001</v>
      </c>
      <c r="E75" s="313">
        <v>62.134711514170398</v>
      </c>
      <c r="F75" s="313">
        <v>3.6288367011943201</v>
      </c>
      <c r="G75" s="313">
        <v>60.862257810163101</v>
      </c>
      <c r="H75" s="313">
        <v>28744.405466699998</v>
      </c>
      <c r="I75" s="313">
        <v>3.9814421288912998</v>
      </c>
      <c r="J75" s="313">
        <v>96.371163298805698</v>
      </c>
      <c r="K75" s="313">
        <v>2.2917560326036601</v>
      </c>
    </row>
    <row r="76" spans="1:11" x14ac:dyDescent="0.25">
      <c r="A76" s="313" t="s">
        <v>50</v>
      </c>
      <c r="B76" s="313" t="s">
        <v>51</v>
      </c>
      <c r="C76" s="313" t="s">
        <v>17</v>
      </c>
      <c r="D76" s="313">
        <v>627.90517690000001</v>
      </c>
      <c r="E76" s="313">
        <v>47.322862850379998</v>
      </c>
      <c r="F76" s="313">
        <v>2.36116873046918</v>
      </c>
      <c r="G76" s="313">
        <v>47.070889102118599</v>
      </c>
      <c r="H76" s="313">
        <v>25965.076883099999</v>
      </c>
      <c r="I76" s="313">
        <v>4.3117712545053104</v>
      </c>
      <c r="J76" s="313">
        <v>97.638831269530797</v>
      </c>
      <c r="K76" s="313">
        <v>1.1383003055054799</v>
      </c>
    </row>
    <row r="77" spans="1:11" x14ac:dyDescent="0.25">
      <c r="A77" s="313" t="s">
        <v>52</v>
      </c>
      <c r="B77" s="313" t="s">
        <v>53</v>
      </c>
      <c r="C77" s="313" t="s">
        <v>16</v>
      </c>
      <c r="D77" s="313">
        <v>92.782084299999994</v>
      </c>
      <c r="E77" s="313">
        <v>59.815671803870202</v>
      </c>
      <c r="F77" s="313">
        <v>3.1825384196448199</v>
      </c>
      <c r="G77" s="313">
        <v>59.490613914784099</v>
      </c>
      <c r="H77" s="313">
        <v>2822.5663598000001</v>
      </c>
      <c r="I77" s="313">
        <v>5.0781886877335802</v>
      </c>
      <c r="J77" s="313">
        <v>96.8174615803552</v>
      </c>
      <c r="K77" s="313">
        <v>1.9555477008134401</v>
      </c>
    </row>
    <row r="78" spans="1:11" x14ac:dyDescent="0.25">
      <c r="A78" s="313" t="s">
        <v>52</v>
      </c>
      <c r="B78" s="313" t="s">
        <v>53</v>
      </c>
      <c r="C78" s="313" t="s">
        <v>17</v>
      </c>
      <c r="D78" s="313">
        <v>24.548745199999999</v>
      </c>
      <c r="E78" s="313">
        <v>61.423705108447002</v>
      </c>
      <c r="F78" s="313">
        <v>1.3388322548540901</v>
      </c>
      <c r="G78" s="313">
        <v>62.743000953808</v>
      </c>
      <c r="H78" s="313">
        <v>1809.0450535</v>
      </c>
      <c r="I78" s="313">
        <v>6.3140241345042796</v>
      </c>
      <c r="J78" s="313">
        <v>98.661167745145903</v>
      </c>
      <c r="K78" s="313">
        <v>0.85142265557091001</v>
      </c>
    </row>
    <row r="79" spans="1:11" x14ac:dyDescent="0.25">
      <c r="A79" s="313" t="s">
        <v>33</v>
      </c>
      <c r="B79" s="313" t="s">
        <v>34</v>
      </c>
      <c r="C79" s="313" t="s">
        <v>16</v>
      </c>
      <c r="D79" s="313">
        <v>14.6629849</v>
      </c>
      <c r="E79" s="313">
        <v>70.442632145945097</v>
      </c>
      <c r="F79" s="313">
        <v>0.46131332315941798</v>
      </c>
      <c r="G79" s="313">
        <v>70.786605906799807</v>
      </c>
      <c r="H79" s="313">
        <v>3163.8675634000001</v>
      </c>
      <c r="I79" s="313">
        <v>5.2110607236685897</v>
      </c>
      <c r="J79" s="313">
        <v>99.538686676840598</v>
      </c>
      <c r="K79" s="313">
        <v>0.32806143516900199</v>
      </c>
    </row>
    <row r="80" spans="1:11" x14ac:dyDescent="0.25">
      <c r="A80" s="313" t="s">
        <v>33</v>
      </c>
      <c r="B80" s="313" t="s">
        <v>34</v>
      </c>
      <c r="C80" s="313" t="s">
        <v>17</v>
      </c>
      <c r="D80" s="313">
        <v>6.7539728999999999</v>
      </c>
      <c r="E80" s="313">
        <v>99.999999999999801</v>
      </c>
      <c r="F80" s="313">
        <v>0.21400320853414601</v>
      </c>
      <c r="G80" s="313">
        <v>100.011937231602</v>
      </c>
      <c r="H80" s="313">
        <v>3149.2608113000001</v>
      </c>
      <c r="I80" s="313">
        <v>4.6022269834768004</v>
      </c>
      <c r="J80" s="313">
        <v>99.785996791465806</v>
      </c>
      <c r="K80" s="313">
        <v>0.214487765292422</v>
      </c>
    </row>
    <row r="81" spans="1:11" x14ac:dyDescent="0.25">
      <c r="A81" s="313" t="s">
        <v>54</v>
      </c>
      <c r="B81" s="313" t="s">
        <v>55</v>
      </c>
      <c r="C81" s="313" t="s">
        <v>16</v>
      </c>
      <c r="D81" s="313"/>
      <c r="E81" s="313"/>
      <c r="F81" s="313"/>
      <c r="G81" s="313"/>
      <c r="H81" s="313">
        <v>29876.368748000001</v>
      </c>
      <c r="I81" s="313">
        <v>2.8068085284832498</v>
      </c>
      <c r="J81" s="313">
        <v>100</v>
      </c>
      <c r="K81" s="313">
        <v>0</v>
      </c>
    </row>
    <row r="82" spans="1:11" x14ac:dyDescent="0.25">
      <c r="A82" s="313" t="s">
        <v>54</v>
      </c>
      <c r="B82" s="313" t="s">
        <v>55</v>
      </c>
      <c r="C82" s="313" t="s">
        <v>17</v>
      </c>
      <c r="D82" s="313"/>
      <c r="E82" s="313"/>
      <c r="F82" s="313"/>
      <c r="G82" s="313"/>
      <c r="H82" s="313">
        <v>14140.001483800001</v>
      </c>
      <c r="I82" s="313">
        <v>4.5690043337203603</v>
      </c>
      <c r="J82" s="313">
        <v>100</v>
      </c>
      <c r="K82" s="313">
        <v>0</v>
      </c>
    </row>
    <row r="83" spans="1:11" x14ac:dyDescent="0.25">
      <c r="A83" s="313" t="s">
        <v>35</v>
      </c>
      <c r="B83" s="313" t="s">
        <v>36</v>
      </c>
      <c r="C83" s="313" t="s">
        <v>16</v>
      </c>
      <c r="D83" s="313">
        <v>38.518740800000003</v>
      </c>
      <c r="E83" s="313">
        <v>100</v>
      </c>
      <c r="F83" s="313">
        <v>0.121794286699878</v>
      </c>
      <c r="G83" s="313">
        <v>100.419114806907</v>
      </c>
      <c r="H83" s="313">
        <v>31587.546687800001</v>
      </c>
      <c r="I83" s="313">
        <v>3.9462940429887601</v>
      </c>
      <c r="J83" s="313">
        <v>99.878205713300105</v>
      </c>
      <c r="K83" s="313">
        <v>0.122453886426913</v>
      </c>
    </row>
    <row r="84" spans="1:11" x14ac:dyDescent="0.25">
      <c r="A84" s="313" t="s">
        <v>35</v>
      </c>
      <c r="B84" s="313" t="s">
        <v>36</v>
      </c>
      <c r="C84" s="313" t="s">
        <v>17</v>
      </c>
      <c r="D84" s="313"/>
      <c r="E84" s="313"/>
      <c r="F84" s="313"/>
      <c r="G84" s="313"/>
      <c r="H84" s="313">
        <v>18275.958897100001</v>
      </c>
      <c r="I84" s="313">
        <v>6.7687124489512902</v>
      </c>
      <c r="J84" s="313">
        <v>100</v>
      </c>
      <c r="K84" s="313">
        <v>7.5147804078926598E-16</v>
      </c>
    </row>
    <row r="85" spans="1:11" x14ac:dyDescent="0.25">
      <c r="A85" s="313" t="s">
        <v>56</v>
      </c>
      <c r="B85" s="313" t="s">
        <v>57</v>
      </c>
      <c r="C85" s="313" t="s">
        <v>16</v>
      </c>
      <c r="D85" s="313"/>
      <c r="E85" s="313"/>
      <c r="F85" s="313"/>
      <c r="G85" s="313"/>
      <c r="H85" s="313">
        <v>4774.9900860999996</v>
      </c>
      <c r="I85" s="313">
        <v>5.1819248207056203</v>
      </c>
      <c r="J85" s="313">
        <v>100</v>
      </c>
      <c r="K85" s="313">
        <v>0</v>
      </c>
    </row>
    <row r="86" spans="1:11" x14ac:dyDescent="0.25">
      <c r="A86" s="313" t="s">
        <v>56</v>
      </c>
      <c r="B86" s="313" t="s">
        <v>57</v>
      </c>
      <c r="C86" s="313" t="s">
        <v>17</v>
      </c>
      <c r="D86" s="313"/>
      <c r="E86" s="313"/>
      <c r="F86" s="313"/>
      <c r="G86" s="313"/>
      <c r="H86" s="313">
        <v>4551.8593553999999</v>
      </c>
      <c r="I86" s="313">
        <v>5.53119983142237</v>
      </c>
      <c r="J86" s="313">
        <v>100</v>
      </c>
      <c r="K86" s="313">
        <v>0</v>
      </c>
    </row>
    <row r="87" spans="1:11" x14ac:dyDescent="0.25">
      <c r="A87" s="313" t="s">
        <v>37</v>
      </c>
      <c r="B87" s="313" t="s">
        <v>38</v>
      </c>
      <c r="C87" s="313" t="s">
        <v>16</v>
      </c>
      <c r="D87" s="313">
        <v>6384.0414702999997</v>
      </c>
      <c r="E87" s="313">
        <v>48.293516001815803</v>
      </c>
      <c r="F87" s="313">
        <v>4.1944686285674004</v>
      </c>
      <c r="G87" s="313">
        <v>47.801934874894201</v>
      </c>
      <c r="H87" s="313">
        <v>145817.39417330001</v>
      </c>
      <c r="I87" s="313">
        <v>4.4129141766678899</v>
      </c>
      <c r="J87" s="313">
        <v>95.805531371432593</v>
      </c>
      <c r="K87" s="313">
        <v>2.0928198335461898</v>
      </c>
    </row>
    <row r="88" spans="1:11" x14ac:dyDescent="0.25">
      <c r="A88" s="313" t="s">
        <v>37</v>
      </c>
      <c r="B88" s="313" t="s">
        <v>38</v>
      </c>
      <c r="C88" s="313" t="s">
        <v>17</v>
      </c>
      <c r="D88" s="313">
        <v>3652.3973772999998</v>
      </c>
      <c r="E88" s="313">
        <v>48.396680079518497</v>
      </c>
      <c r="F88" s="313">
        <v>3.4758049297889899</v>
      </c>
      <c r="G88" s="313">
        <v>48.113452176107103</v>
      </c>
      <c r="H88" s="313">
        <v>101428.2228266</v>
      </c>
      <c r="I88" s="313">
        <v>4.70598429291472</v>
      </c>
      <c r="J88" s="313">
        <v>96.524195070210993</v>
      </c>
      <c r="K88" s="313">
        <v>1.73254979377177</v>
      </c>
    </row>
    <row r="89" spans="1:11" x14ac:dyDescent="0.25">
      <c r="A89" s="313" t="s">
        <v>39</v>
      </c>
      <c r="B89" s="313" t="s">
        <v>40</v>
      </c>
      <c r="C89" s="313" t="s">
        <v>16</v>
      </c>
      <c r="D89" s="313">
        <v>13.156684800000001</v>
      </c>
      <c r="E89" s="313">
        <v>100</v>
      </c>
      <c r="F89" s="313">
        <v>0.28667064813938697</v>
      </c>
      <c r="G89" s="313">
        <v>100.12640954587999</v>
      </c>
      <c r="H89" s="313">
        <v>4576.3207818999999</v>
      </c>
      <c r="I89" s="313">
        <v>3.2560722161506201</v>
      </c>
      <c r="J89" s="313">
        <v>99.713329351860594</v>
      </c>
      <c r="K89" s="313">
        <v>0.28785823226402502</v>
      </c>
    </row>
    <row r="90" spans="1:11" x14ac:dyDescent="0.25">
      <c r="A90" s="313" t="s">
        <v>39</v>
      </c>
      <c r="B90" s="313" t="s">
        <v>40</v>
      </c>
      <c r="C90" s="313" t="s">
        <v>17</v>
      </c>
      <c r="D90" s="313">
        <v>22.283047499999999</v>
      </c>
      <c r="E90" s="313">
        <v>99.999999999999801</v>
      </c>
      <c r="F90" s="313">
        <v>1.0126359472091599</v>
      </c>
      <c r="G90" s="313">
        <v>100.43957025234999</v>
      </c>
      <c r="H90" s="313">
        <v>2178.2163088000002</v>
      </c>
      <c r="I90" s="313">
        <v>6.30155509247927</v>
      </c>
      <c r="J90" s="313">
        <v>98.987364052790895</v>
      </c>
      <c r="K90" s="313">
        <v>1.0274919464016401</v>
      </c>
    </row>
    <row r="91" spans="1:11" x14ac:dyDescent="0.25">
      <c r="A91" s="313" t="s">
        <v>58</v>
      </c>
      <c r="B91" s="313" t="s">
        <v>59</v>
      </c>
      <c r="C91" s="313" t="s">
        <v>16</v>
      </c>
      <c r="D91" s="313"/>
      <c r="E91" s="313"/>
      <c r="F91" s="313"/>
      <c r="G91" s="313"/>
      <c r="H91" s="313">
        <v>2017.1167727</v>
      </c>
      <c r="I91" s="313">
        <v>4.7522250216416397</v>
      </c>
      <c r="J91" s="313">
        <v>100</v>
      </c>
      <c r="K91" s="313">
        <v>0</v>
      </c>
    </row>
    <row r="92" spans="1:11" x14ac:dyDescent="0.25">
      <c r="A92" s="313" t="s">
        <v>58</v>
      </c>
      <c r="B92" s="313" t="s">
        <v>59</v>
      </c>
      <c r="C92" s="313" t="s">
        <v>17</v>
      </c>
      <c r="D92" s="313"/>
      <c r="E92" s="313"/>
      <c r="F92" s="313"/>
      <c r="G92" s="313"/>
      <c r="H92" s="313">
        <v>1090.3339946999999</v>
      </c>
      <c r="I92" s="313">
        <v>6.1882841740258501</v>
      </c>
      <c r="J92" s="313">
        <v>100</v>
      </c>
      <c r="K92" s="313">
        <v>0</v>
      </c>
    </row>
    <row r="93" spans="1:11" x14ac:dyDescent="0.25">
      <c r="A93" s="313" t="s">
        <v>60</v>
      </c>
      <c r="B93" s="313" t="s">
        <v>61</v>
      </c>
      <c r="C93" s="313" t="s">
        <v>16</v>
      </c>
      <c r="D93" s="313">
        <v>11.8602896</v>
      </c>
      <c r="E93" s="313">
        <v>70.726736578240804</v>
      </c>
      <c r="F93" s="313">
        <v>0.80388761903593198</v>
      </c>
      <c r="G93" s="313">
        <v>70.752535256477501</v>
      </c>
      <c r="H93" s="313">
        <v>1463.5063312</v>
      </c>
      <c r="I93" s="313">
        <v>4.3369847532240904</v>
      </c>
      <c r="J93" s="313">
        <v>99.196112380964095</v>
      </c>
      <c r="K93" s="313">
        <v>0.57338020354717401</v>
      </c>
    </row>
    <row r="94" spans="1:11" x14ac:dyDescent="0.25">
      <c r="A94" s="313" t="s">
        <v>60</v>
      </c>
      <c r="B94" s="313" t="s">
        <v>61</v>
      </c>
      <c r="C94" s="313" t="s">
        <v>17</v>
      </c>
      <c r="D94" s="313">
        <v>4.1518613999999996</v>
      </c>
      <c r="E94" s="313">
        <v>100</v>
      </c>
      <c r="F94" s="313">
        <v>0.29500178986125702</v>
      </c>
      <c r="G94" s="313">
        <v>99.987020829184601</v>
      </c>
      <c r="H94" s="313">
        <v>1403.2502434999999</v>
      </c>
      <c r="I94" s="313">
        <v>5.0351032462868996</v>
      </c>
      <c r="J94" s="313">
        <v>99.704998210138697</v>
      </c>
      <c r="K94" s="313">
        <v>0.29583622322862402</v>
      </c>
    </row>
    <row r="95" spans="1:11" x14ac:dyDescent="0.25">
      <c r="A95" s="313" t="s">
        <v>62</v>
      </c>
      <c r="B95" s="313" t="s">
        <v>63</v>
      </c>
      <c r="C95" s="313" t="s">
        <v>16</v>
      </c>
      <c r="D95" s="313"/>
      <c r="E95" s="313"/>
      <c r="F95" s="313"/>
      <c r="G95" s="313"/>
      <c r="H95" s="313">
        <v>2119.9953387999999</v>
      </c>
      <c r="I95" s="313">
        <v>5.2571446567088502</v>
      </c>
      <c r="J95" s="313">
        <v>100</v>
      </c>
      <c r="K95" s="313">
        <v>0</v>
      </c>
    </row>
    <row r="96" spans="1:11" x14ac:dyDescent="0.25">
      <c r="A96" s="313" t="s">
        <v>62</v>
      </c>
      <c r="B96" s="313" t="s">
        <v>63</v>
      </c>
      <c r="C96" s="313" t="s">
        <v>17</v>
      </c>
      <c r="D96" s="313">
        <v>23.2742285</v>
      </c>
      <c r="E96" s="313">
        <v>57.965848873213801</v>
      </c>
      <c r="F96" s="313">
        <v>1.3547406473238099</v>
      </c>
      <c r="G96" s="313">
        <v>57.788083923636698</v>
      </c>
      <c r="H96" s="313">
        <v>1694.7098407000001</v>
      </c>
      <c r="I96" s="313">
        <v>5.9703127239943603</v>
      </c>
      <c r="J96" s="313">
        <v>98.645259352676206</v>
      </c>
      <c r="K96" s="313">
        <v>0.793630294410963</v>
      </c>
    </row>
    <row r="97" spans="1:11" x14ac:dyDescent="0.25">
      <c r="A97" s="313" t="s">
        <v>64</v>
      </c>
      <c r="B97" s="313" t="s">
        <v>65</v>
      </c>
      <c r="C97" s="313" t="s">
        <v>16</v>
      </c>
      <c r="D97" s="313"/>
      <c r="E97" s="313"/>
      <c r="F97" s="313"/>
      <c r="G97" s="313"/>
      <c r="H97" s="313">
        <v>3876.0435477999999</v>
      </c>
      <c r="I97" s="313">
        <v>5.2586252156293396</v>
      </c>
      <c r="J97" s="313">
        <v>100</v>
      </c>
      <c r="K97" s="313">
        <v>0</v>
      </c>
    </row>
    <row r="98" spans="1:11" x14ac:dyDescent="0.25">
      <c r="A98" s="313" t="s">
        <v>64</v>
      </c>
      <c r="B98" s="313" t="s">
        <v>65</v>
      </c>
      <c r="C98" s="313" t="s">
        <v>17</v>
      </c>
      <c r="D98" s="313">
        <v>4.0959956000000002</v>
      </c>
      <c r="E98" s="313">
        <v>99.999999999999901</v>
      </c>
      <c r="F98" s="313">
        <v>0.131361080775628</v>
      </c>
      <c r="G98" s="313">
        <v>99.543330945270895</v>
      </c>
      <c r="H98" s="313">
        <v>3114.0235994999998</v>
      </c>
      <c r="I98" s="313">
        <v>7.1447906199187496</v>
      </c>
      <c r="J98" s="313">
        <v>99.868638919224395</v>
      </c>
      <c r="K98" s="313">
        <v>0.130933190624066</v>
      </c>
    </row>
    <row r="99" spans="1:11" x14ac:dyDescent="0.25">
      <c r="A99" s="313" t="s">
        <v>66</v>
      </c>
      <c r="B99" s="313" t="s">
        <v>67</v>
      </c>
      <c r="C99" s="313" t="s">
        <v>16</v>
      </c>
      <c r="D99" s="313"/>
      <c r="E99" s="313"/>
      <c r="F99" s="313"/>
      <c r="G99" s="313"/>
      <c r="H99" s="313">
        <v>365.8555121</v>
      </c>
      <c r="I99" s="313">
        <v>5.3365452059237999</v>
      </c>
      <c r="J99" s="313">
        <v>100</v>
      </c>
      <c r="K99" s="313">
        <v>0</v>
      </c>
    </row>
    <row r="100" spans="1:11" x14ac:dyDescent="0.25">
      <c r="A100" s="313" t="s">
        <v>66</v>
      </c>
      <c r="B100" s="313" t="s">
        <v>67</v>
      </c>
      <c r="C100" s="313" t="s">
        <v>17</v>
      </c>
      <c r="D100" s="313">
        <v>4.4391182999999996</v>
      </c>
      <c r="E100" s="313">
        <v>56.818927995850402</v>
      </c>
      <c r="F100" s="313">
        <v>2.12388906104924</v>
      </c>
      <c r="G100" s="313">
        <v>58.004739775907503</v>
      </c>
      <c r="H100" s="313">
        <v>204.5698352</v>
      </c>
      <c r="I100" s="313">
        <v>6.2788785833120198</v>
      </c>
      <c r="J100" s="313">
        <v>97.876110938950802</v>
      </c>
      <c r="K100" s="313">
        <v>1.2586894914112401</v>
      </c>
    </row>
    <row r="101" spans="1:11" x14ac:dyDescent="0.25">
      <c r="A101" s="313" t="s">
        <v>68</v>
      </c>
      <c r="B101" s="313" t="s">
        <v>69</v>
      </c>
      <c r="C101" s="313" t="s">
        <v>16</v>
      </c>
      <c r="D101" s="313"/>
      <c r="E101" s="313"/>
      <c r="F101" s="313"/>
      <c r="G101" s="313"/>
      <c r="H101" s="313">
        <v>23703.468799900002</v>
      </c>
      <c r="I101" s="313">
        <v>5.17600667134516</v>
      </c>
      <c r="J101" s="313">
        <v>100</v>
      </c>
      <c r="K101" s="313">
        <v>5.74652178214082E-16</v>
      </c>
    </row>
    <row r="102" spans="1:11" x14ac:dyDescent="0.25">
      <c r="A102" s="313" t="s">
        <v>68</v>
      </c>
      <c r="B102" s="313" t="s">
        <v>69</v>
      </c>
      <c r="C102" s="313" t="s">
        <v>17</v>
      </c>
      <c r="D102" s="313">
        <v>121.0099724</v>
      </c>
      <c r="E102" s="313">
        <v>99.999999999999901</v>
      </c>
      <c r="F102" s="313">
        <v>0.63763039711952796</v>
      </c>
      <c r="G102" s="313">
        <v>99.8645361756694</v>
      </c>
      <c r="H102" s="313">
        <v>18857.064621699999</v>
      </c>
      <c r="I102" s="313">
        <v>5.2930954130733596</v>
      </c>
      <c r="J102" s="313">
        <v>99.362369602880506</v>
      </c>
      <c r="K102" s="313">
        <v>0.64085291156344903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833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314" t="s">
        <v>72</v>
      </c>
      <c r="B113" s="314" t="s">
        <v>73</v>
      </c>
      <c r="C113" s="314" t="s">
        <v>16</v>
      </c>
      <c r="D113" s="314">
        <v>327.04961809999998</v>
      </c>
      <c r="E113" s="314">
        <v>48.5159405292586</v>
      </c>
      <c r="F113" s="314">
        <v>0.25997726466261001</v>
      </c>
      <c r="G113" s="314">
        <v>48.496175357544701</v>
      </c>
      <c r="H113" s="314">
        <v>125472.26538139999</v>
      </c>
      <c r="I113" s="314">
        <v>1.4760783983597701</v>
      </c>
      <c r="J113" s="314">
        <v>99.740022735337405</v>
      </c>
      <c r="K113" s="314">
        <v>0.126407661340805</v>
      </c>
    </row>
    <row r="114" spans="1:11" x14ac:dyDescent="0.25">
      <c r="A114" s="314" t="s">
        <v>72</v>
      </c>
      <c r="B114" s="314" t="s">
        <v>73</v>
      </c>
      <c r="C114" s="314" t="s">
        <v>17</v>
      </c>
      <c r="D114" s="314">
        <v>116.7076801</v>
      </c>
      <c r="E114" s="314">
        <v>51.377067859168001</v>
      </c>
      <c r="F114" s="314">
        <v>0.111907436526825</v>
      </c>
      <c r="G114" s="314">
        <v>51.4024840137483</v>
      </c>
      <c r="H114" s="314">
        <v>104172.7691609</v>
      </c>
      <c r="I114" s="314">
        <v>1.6547567430330401</v>
      </c>
      <c r="J114" s="314">
        <v>99.888092563473194</v>
      </c>
      <c r="K114" s="314">
        <v>5.7587647030444597E-2</v>
      </c>
    </row>
    <row r="115" spans="1:11" x14ac:dyDescent="0.25">
      <c r="A115" s="314" t="s">
        <v>74</v>
      </c>
      <c r="B115" s="314" t="s">
        <v>75</v>
      </c>
      <c r="C115" s="314" t="s">
        <v>16</v>
      </c>
      <c r="D115" s="314">
        <v>308.79500359999997</v>
      </c>
      <c r="E115" s="314">
        <v>23.437970840210902</v>
      </c>
      <c r="F115" s="314">
        <v>0.71697028149489395</v>
      </c>
      <c r="G115" s="314">
        <v>23.563361370983699</v>
      </c>
      <c r="H115" s="314">
        <v>42760.633614300001</v>
      </c>
      <c r="I115" s="314">
        <v>2.3462997519942501</v>
      </c>
      <c r="J115" s="314">
        <v>99.283029718505105</v>
      </c>
      <c r="K115" s="314">
        <v>0.17016231155535799</v>
      </c>
    </row>
    <row r="116" spans="1:11" x14ac:dyDescent="0.25">
      <c r="A116" s="314" t="s">
        <v>74</v>
      </c>
      <c r="B116" s="314" t="s">
        <v>75</v>
      </c>
      <c r="C116" s="314" t="s">
        <v>17</v>
      </c>
      <c r="D116" s="314">
        <v>286.95231799999999</v>
      </c>
      <c r="E116" s="314">
        <v>24.564015892957201</v>
      </c>
      <c r="F116" s="314">
        <v>0.82097262490877898</v>
      </c>
      <c r="G116" s="314">
        <v>24.671024262514798</v>
      </c>
      <c r="H116" s="314">
        <v>34665.774398299996</v>
      </c>
      <c r="I116" s="314">
        <v>3.0710303898965301</v>
      </c>
      <c r="J116" s="314">
        <v>99.179027375091195</v>
      </c>
      <c r="K116" s="314">
        <v>0.20421893704789201</v>
      </c>
    </row>
    <row r="117" spans="1:11" x14ac:dyDescent="0.25">
      <c r="A117" s="314" t="s">
        <v>76</v>
      </c>
      <c r="B117" s="314" t="s">
        <v>77</v>
      </c>
      <c r="C117" s="314" t="s">
        <v>16</v>
      </c>
      <c r="D117" s="314">
        <v>338.47626359999998</v>
      </c>
      <c r="E117" s="314">
        <v>47.149875328026397</v>
      </c>
      <c r="F117" s="314">
        <v>1.6301069358443501</v>
      </c>
      <c r="G117" s="314">
        <v>46.999776162948599</v>
      </c>
      <c r="H117" s="314">
        <v>20425.576459399999</v>
      </c>
      <c r="I117" s="314">
        <v>2.6386960563936399</v>
      </c>
      <c r="J117" s="314">
        <v>98.369893064155605</v>
      </c>
      <c r="K117" s="314">
        <v>0.77884257794594902</v>
      </c>
    </row>
    <row r="118" spans="1:11" x14ac:dyDescent="0.25">
      <c r="A118" s="314" t="s">
        <v>76</v>
      </c>
      <c r="B118" s="314" t="s">
        <v>77</v>
      </c>
      <c r="C118" s="314" t="s">
        <v>17</v>
      </c>
      <c r="D118" s="314">
        <v>276.19350809999997</v>
      </c>
      <c r="E118" s="314">
        <v>56.816548327134399</v>
      </c>
      <c r="F118" s="314">
        <v>1.5092292695431799</v>
      </c>
      <c r="G118" s="314">
        <v>56.6379317840399</v>
      </c>
      <c r="H118" s="314">
        <v>18024.108087799999</v>
      </c>
      <c r="I118" s="314">
        <v>2.2828914774150499</v>
      </c>
      <c r="J118" s="314">
        <v>98.490770730456802</v>
      </c>
      <c r="K118" s="314">
        <v>0.86789476598571902</v>
      </c>
    </row>
    <row r="119" spans="1:11" x14ac:dyDescent="0.25">
      <c r="A119" s="314" t="s">
        <v>78</v>
      </c>
      <c r="B119" s="314" t="s">
        <v>79</v>
      </c>
      <c r="C119" s="314" t="s">
        <v>16</v>
      </c>
      <c r="D119" s="314">
        <v>490.46412140000001</v>
      </c>
      <c r="E119" s="314">
        <v>47.986925440275002</v>
      </c>
      <c r="F119" s="314">
        <v>0.65248727041174504</v>
      </c>
      <c r="G119" s="314">
        <v>47.512078901025099</v>
      </c>
      <c r="H119" s="314">
        <v>74677.917491700005</v>
      </c>
      <c r="I119" s="314">
        <v>1.74530886773436</v>
      </c>
      <c r="J119" s="314">
        <v>99.347512729588203</v>
      </c>
      <c r="K119" s="314">
        <v>0.312046329313733</v>
      </c>
    </row>
    <row r="120" spans="1:11" x14ac:dyDescent="0.25">
      <c r="A120" s="314" t="s">
        <v>78</v>
      </c>
      <c r="B120" s="314" t="s">
        <v>79</v>
      </c>
      <c r="C120" s="314" t="s">
        <v>17</v>
      </c>
      <c r="D120" s="314">
        <v>156.10738219999999</v>
      </c>
      <c r="E120" s="314">
        <v>59.962435261552201</v>
      </c>
      <c r="F120" s="314">
        <v>0.25809155029943498</v>
      </c>
      <c r="G120" s="314">
        <v>59.958525891669801</v>
      </c>
      <c r="H120" s="314">
        <v>60329.1669396</v>
      </c>
      <c r="I120" s="314">
        <v>2.1643874380952699</v>
      </c>
      <c r="J120" s="314">
        <v>99.741908449700603</v>
      </c>
      <c r="K120" s="314">
        <v>0.155148313698587</v>
      </c>
    </row>
    <row r="121" spans="1:11" x14ac:dyDescent="0.25">
      <c r="A121" s="314" t="s">
        <v>80</v>
      </c>
      <c r="B121" s="314" t="s">
        <v>81</v>
      </c>
      <c r="C121" s="314" t="s">
        <v>16</v>
      </c>
      <c r="D121" s="314">
        <v>650.69366709999997</v>
      </c>
      <c r="E121" s="314">
        <v>27.447159725585099</v>
      </c>
      <c r="F121" s="314">
        <v>0.88725198678915296</v>
      </c>
      <c r="G121" s="314">
        <v>27.464326556789299</v>
      </c>
      <c r="H121" s="314">
        <v>72687.397065700003</v>
      </c>
      <c r="I121" s="314">
        <v>2.0840279512036499</v>
      </c>
      <c r="J121" s="314">
        <v>99.112748013210805</v>
      </c>
      <c r="K121" s="314">
        <v>0.245859173434374</v>
      </c>
    </row>
    <row r="122" spans="1:11" x14ac:dyDescent="0.25">
      <c r="A122" s="314" t="s">
        <v>80</v>
      </c>
      <c r="B122" s="314" t="s">
        <v>81</v>
      </c>
      <c r="C122" s="314" t="s">
        <v>17</v>
      </c>
      <c r="D122" s="314">
        <v>642.15969849999999</v>
      </c>
      <c r="E122" s="314">
        <v>25.317810168260099</v>
      </c>
      <c r="F122" s="314">
        <v>1.16016271790896</v>
      </c>
      <c r="G122" s="314">
        <v>25.244262140414101</v>
      </c>
      <c r="H122" s="314">
        <v>54708.670714100001</v>
      </c>
      <c r="I122" s="314">
        <v>2.1942412322816498</v>
      </c>
      <c r="J122" s="314">
        <v>98.839837282090997</v>
      </c>
      <c r="K122" s="314">
        <v>0.29631222168893401</v>
      </c>
    </row>
    <row r="123" spans="1:11" x14ac:dyDescent="0.25">
      <c r="A123" s="314" t="s">
        <v>82</v>
      </c>
      <c r="B123" s="314" t="s">
        <v>83</v>
      </c>
      <c r="C123" s="314" t="s">
        <v>16</v>
      </c>
      <c r="D123" s="314"/>
      <c r="E123" s="314"/>
      <c r="F123" s="314"/>
      <c r="G123" s="314"/>
      <c r="H123" s="314">
        <v>36208.0933706</v>
      </c>
      <c r="I123" s="314">
        <v>3.3914908078659902</v>
      </c>
      <c r="J123" s="314">
        <v>100</v>
      </c>
      <c r="K123" s="314">
        <v>0</v>
      </c>
    </row>
    <row r="124" spans="1:11" x14ac:dyDescent="0.25">
      <c r="A124" s="314" t="s">
        <v>82</v>
      </c>
      <c r="B124" s="314" t="s">
        <v>83</v>
      </c>
      <c r="C124" s="314" t="s">
        <v>17</v>
      </c>
      <c r="D124" s="314"/>
      <c r="E124" s="314"/>
      <c r="F124" s="314"/>
      <c r="G124" s="314"/>
      <c r="H124" s="314">
        <v>34223.762929199998</v>
      </c>
      <c r="I124" s="314">
        <v>2.9181447296049101</v>
      </c>
      <c r="J124" s="314">
        <v>100</v>
      </c>
      <c r="K124" s="314">
        <v>0</v>
      </c>
    </row>
    <row r="125" spans="1:11" x14ac:dyDescent="0.25">
      <c r="A125" s="314" t="s">
        <v>84</v>
      </c>
      <c r="B125" s="314" t="s">
        <v>85</v>
      </c>
      <c r="C125" s="314" t="s">
        <v>16</v>
      </c>
      <c r="D125" s="314">
        <v>1039.6205135</v>
      </c>
      <c r="E125" s="314">
        <v>62.791110663793198</v>
      </c>
      <c r="F125" s="314">
        <v>0.85887334973575402</v>
      </c>
      <c r="G125" s="314">
        <v>62.551674009235597</v>
      </c>
      <c r="H125" s="314">
        <v>120005.0613153</v>
      </c>
      <c r="I125" s="314">
        <v>2.3677924502588801</v>
      </c>
      <c r="J125" s="314">
        <v>99.141126650264198</v>
      </c>
      <c r="K125" s="314">
        <v>0.54189383965153803</v>
      </c>
    </row>
    <row r="126" spans="1:11" x14ac:dyDescent="0.25">
      <c r="A126" s="314" t="s">
        <v>84</v>
      </c>
      <c r="B126" s="314" t="s">
        <v>85</v>
      </c>
      <c r="C126" s="314" t="s">
        <v>17</v>
      </c>
      <c r="D126" s="314">
        <v>882.56710129999999</v>
      </c>
      <c r="E126" s="314">
        <v>51.417655466683698</v>
      </c>
      <c r="F126" s="314">
        <v>0.78347461281111197</v>
      </c>
      <c r="G126" s="314">
        <v>51.390475949277999</v>
      </c>
      <c r="H126" s="314">
        <v>111765.25669140001</v>
      </c>
      <c r="I126" s="314">
        <v>2.1255401936403802</v>
      </c>
      <c r="J126" s="314">
        <v>99.216525387188895</v>
      </c>
      <c r="K126" s="314">
        <v>0.40581075672035399</v>
      </c>
    </row>
    <row r="127" spans="1:11" x14ac:dyDescent="0.25">
      <c r="A127" s="314" t="s">
        <v>86</v>
      </c>
      <c r="B127" s="314" t="s">
        <v>87</v>
      </c>
      <c r="C127" s="314" t="s">
        <v>16</v>
      </c>
      <c r="D127" s="314">
        <v>64.895319299999997</v>
      </c>
      <c r="E127" s="314">
        <v>75.962965485741805</v>
      </c>
      <c r="F127" s="314">
        <v>3.4548241011602601E-2</v>
      </c>
      <c r="G127" s="314">
        <v>76.012806022484497</v>
      </c>
      <c r="H127" s="314">
        <v>187774.8250248</v>
      </c>
      <c r="I127" s="314">
        <v>1.4786567830355699</v>
      </c>
      <c r="J127" s="314">
        <v>99.965451758988394</v>
      </c>
      <c r="K127" s="314">
        <v>2.6270163303662199E-2</v>
      </c>
    </row>
    <row r="128" spans="1:11" x14ac:dyDescent="0.25">
      <c r="A128" s="314" t="s">
        <v>86</v>
      </c>
      <c r="B128" s="314" t="s">
        <v>87</v>
      </c>
      <c r="C128" s="314" t="s">
        <v>17</v>
      </c>
      <c r="D128" s="314">
        <v>184.4353524</v>
      </c>
      <c r="E128" s="314">
        <v>86.703560392385398</v>
      </c>
      <c r="F128" s="314">
        <v>0.104057243859653</v>
      </c>
      <c r="G128" s="314">
        <v>86.6927873715278</v>
      </c>
      <c r="H128" s="314">
        <v>177059.69062959999</v>
      </c>
      <c r="I128" s="314">
        <v>1.4733676241733999</v>
      </c>
      <c r="J128" s="314">
        <v>99.8959427561403</v>
      </c>
      <c r="K128" s="314">
        <v>9.0304093114308204E-2</v>
      </c>
    </row>
    <row r="129" spans="1:11" x14ac:dyDescent="0.25">
      <c r="A129" s="314" t="s">
        <v>88</v>
      </c>
      <c r="B129" s="314" t="s">
        <v>89</v>
      </c>
      <c r="C129" s="314" t="s">
        <v>16</v>
      </c>
      <c r="D129" s="314">
        <v>31.179529899999999</v>
      </c>
      <c r="E129" s="314">
        <v>57.808761958703201</v>
      </c>
      <c r="F129" s="314">
        <v>4.0056216797980597E-2</v>
      </c>
      <c r="G129" s="314">
        <v>57.861140699832397</v>
      </c>
      <c r="H129" s="314">
        <v>77808.248135600006</v>
      </c>
      <c r="I129" s="314">
        <v>1.7277282477559499</v>
      </c>
      <c r="J129" s="314">
        <v>99.959943783201993</v>
      </c>
      <c r="K129" s="314">
        <v>2.31862715036904E-2</v>
      </c>
    </row>
    <row r="130" spans="1:11" x14ac:dyDescent="0.25">
      <c r="A130" s="314" t="s">
        <v>88</v>
      </c>
      <c r="B130" s="314" t="s">
        <v>89</v>
      </c>
      <c r="C130" s="314" t="s">
        <v>17</v>
      </c>
      <c r="D130" s="314">
        <v>21.526413699999999</v>
      </c>
      <c r="E130" s="314">
        <v>79.383804238625103</v>
      </c>
      <c r="F130" s="314">
        <v>3.1225997668419499E-2</v>
      </c>
      <c r="G130" s="314">
        <v>79.340518208126596</v>
      </c>
      <c r="H130" s="314">
        <v>68915.946549</v>
      </c>
      <c r="I130" s="314">
        <v>1.86368509361635</v>
      </c>
      <c r="J130" s="314">
        <v>99.9687740023316</v>
      </c>
      <c r="K130" s="314">
        <v>2.4782606982059901E-2</v>
      </c>
    </row>
    <row r="131" spans="1:11" x14ac:dyDescent="0.25">
      <c r="A131" s="314" t="s">
        <v>90</v>
      </c>
      <c r="B131" s="314" t="s">
        <v>91</v>
      </c>
      <c r="C131" s="314" t="s">
        <v>16</v>
      </c>
      <c r="D131" s="314">
        <v>466.86272700000001</v>
      </c>
      <c r="E131" s="314">
        <v>72.849614185537803</v>
      </c>
      <c r="F131" s="314">
        <v>0.28628789427019702</v>
      </c>
      <c r="G131" s="314">
        <v>72.706450628774306</v>
      </c>
      <c r="H131" s="314">
        <v>162607.6983508</v>
      </c>
      <c r="I131" s="314">
        <v>1.5817456335691999</v>
      </c>
      <c r="J131" s="314">
        <v>99.713712105729797</v>
      </c>
      <c r="K131" s="314">
        <v>0.208747384996569</v>
      </c>
    </row>
    <row r="132" spans="1:11" x14ac:dyDescent="0.25">
      <c r="A132" s="314" t="s">
        <v>90</v>
      </c>
      <c r="B132" s="314" t="s">
        <v>91</v>
      </c>
      <c r="C132" s="314" t="s">
        <v>17</v>
      </c>
      <c r="D132" s="314">
        <v>318.55386170000003</v>
      </c>
      <c r="E132" s="314">
        <v>70.570245526865307</v>
      </c>
      <c r="F132" s="314">
        <v>0.23737452424775601</v>
      </c>
      <c r="G132" s="314">
        <v>70.369155375632104</v>
      </c>
      <c r="H132" s="314">
        <v>133880.28769870001</v>
      </c>
      <c r="I132" s="314">
        <v>1.7042377590889299</v>
      </c>
      <c r="J132" s="314">
        <v>99.762625475752202</v>
      </c>
      <c r="K132" s="314">
        <v>0.16743589795626501</v>
      </c>
    </row>
    <row r="133" spans="1:11" x14ac:dyDescent="0.25">
      <c r="A133" s="314" t="s">
        <v>92</v>
      </c>
      <c r="B133" s="314" t="s">
        <v>93</v>
      </c>
      <c r="C133" s="314" t="s">
        <v>16</v>
      </c>
      <c r="D133" s="314">
        <v>2097.9201899</v>
      </c>
      <c r="E133" s="314">
        <v>28.286245604154502</v>
      </c>
      <c r="F133" s="314">
        <v>0.82615468995185104</v>
      </c>
      <c r="G133" s="314">
        <v>28.3003355557845</v>
      </c>
      <c r="H133" s="314">
        <v>251840.01848140001</v>
      </c>
      <c r="I133" s="314">
        <v>1.4018222158179801</v>
      </c>
      <c r="J133" s="314">
        <v>99.173845310048193</v>
      </c>
      <c r="K133" s="314">
        <v>0.235752227550802</v>
      </c>
    </row>
    <row r="134" spans="1:11" x14ac:dyDescent="0.25">
      <c r="A134" s="314" t="s">
        <v>92</v>
      </c>
      <c r="B134" s="314" t="s">
        <v>93</v>
      </c>
      <c r="C134" s="314" t="s">
        <v>17</v>
      </c>
      <c r="D134" s="314">
        <v>1220.4399917000001</v>
      </c>
      <c r="E134" s="314">
        <v>47.201835926809501</v>
      </c>
      <c r="F134" s="314">
        <v>0.63427869099761702</v>
      </c>
      <c r="G134" s="314">
        <v>47.141604892917698</v>
      </c>
      <c r="H134" s="314">
        <v>191193.40096209999</v>
      </c>
      <c r="I134" s="314">
        <v>1.6640440415753299</v>
      </c>
      <c r="J134" s="314">
        <v>99.365721309002396</v>
      </c>
      <c r="K134" s="314">
        <v>0.30091781198892897</v>
      </c>
    </row>
    <row r="135" spans="1:11" x14ac:dyDescent="0.25">
      <c r="A135" s="314" t="s">
        <v>94</v>
      </c>
      <c r="B135" s="314" t="s">
        <v>95</v>
      </c>
      <c r="C135" s="314" t="s">
        <v>16</v>
      </c>
      <c r="D135" s="314"/>
      <c r="E135" s="314"/>
      <c r="F135" s="314"/>
      <c r="G135" s="314"/>
      <c r="H135" s="314">
        <v>32154.513428999999</v>
      </c>
      <c r="I135" s="314">
        <v>2.47581315258561</v>
      </c>
      <c r="J135" s="314">
        <v>100</v>
      </c>
      <c r="K135" s="314">
        <v>0</v>
      </c>
    </row>
    <row r="136" spans="1:11" x14ac:dyDescent="0.25">
      <c r="A136" s="314" t="s">
        <v>94</v>
      </c>
      <c r="B136" s="314" t="s">
        <v>95</v>
      </c>
      <c r="C136" s="314" t="s">
        <v>17</v>
      </c>
      <c r="D136" s="314"/>
      <c r="E136" s="314"/>
      <c r="F136" s="314"/>
      <c r="G136" s="314"/>
      <c r="H136" s="314">
        <v>24283.039329399999</v>
      </c>
      <c r="I136" s="314">
        <v>3.02411550023495</v>
      </c>
      <c r="J136" s="314">
        <v>100</v>
      </c>
      <c r="K136" s="314">
        <v>0</v>
      </c>
    </row>
    <row r="137" spans="1:11" x14ac:dyDescent="0.25">
      <c r="A137" s="314" t="s">
        <v>96</v>
      </c>
      <c r="B137" s="314" t="s">
        <v>97</v>
      </c>
      <c r="C137" s="314" t="s">
        <v>16</v>
      </c>
      <c r="D137" s="314"/>
      <c r="E137" s="314"/>
      <c r="F137" s="314"/>
      <c r="G137" s="314"/>
      <c r="H137" s="314">
        <v>38541.231557200001</v>
      </c>
      <c r="I137" s="314">
        <v>1.68192151244222</v>
      </c>
      <c r="J137" s="314">
        <v>100</v>
      </c>
      <c r="K137" s="314">
        <v>0</v>
      </c>
    </row>
    <row r="138" spans="1:11" x14ac:dyDescent="0.25">
      <c r="A138" s="314" t="s">
        <v>96</v>
      </c>
      <c r="B138" s="314" t="s">
        <v>97</v>
      </c>
      <c r="C138" s="314" t="s">
        <v>17</v>
      </c>
      <c r="D138" s="314"/>
      <c r="E138" s="314"/>
      <c r="F138" s="314"/>
      <c r="G138" s="314"/>
      <c r="H138" s="314">
        <v>38804.887921499998</v>
      </c>
      <c r="I138" s="314">
        <v>1.9150254332624199</v>
      </c>
      <c r="J138" s="314">
        <v>100</v>
      </c>
      <c r="K138" s="314">
        <v>0</v>
      </c>
    </row>
    <row r="139" spans="1:11" x14ac:dyDescent="0.25">
      <c r="A139" s="314" t="s">
        <v>98</v>
      </c>
      <c r="B139" s="314" t="s">
        <v>99</v>
      </c>
      <c r="C139" s="314" t="s">
        <v>16</v>
      </c>
      <c r="D139" s="314">
        <v>10.113856699999999</v>
      </c>
      <c r="E139" s="314">
        <v>99.999999999999801</v>
      </c>
      <c r="F139" s="314">
        <v>6.23164261569224E-2</v>
      </c>
      <c r="G139" s="314">
        <v>100.009732840327</v>
      </c>
      <c r="H139" s="314">
        <v>16219.726850999999</v>
      </c>
      <c r="I139" s="314">
        <v>3.0214393849335801</v>
      </c>
      <c r="J139" s="314">
        <v>99.937683573843103</v>
      </c>
      <c r="K139" s="314">
        <v>6.23613526814722E-2</v>
      </c>
    </row>
    <row r="140" spans="1:11" x14ac:dyDescent="0.25">
      <c r="A140" s="314" t="s">
        <v>98</v>
      </c>
      <c r="B140" s="314" t="s">
        <v>99</v>
      </c>
      <c r="C140" s="314" t="s">
        <v>17</v>
      </c>
      <c r="D140" s="314"/>
      <c r="E140" s="314"/>
      <c r="F140" s="314"/>
      <c r="G140" s="314"/>
      <c r="H140" s="314">
        <v>16906.7539296</v>
      </c>
      <c r="I140" s="314">
        <v>3.2511935222940802</v>
      </c>
      <c r="J140" s="314">
        <v>100</v>
      </c>
      <c r="K140" s="314">
        <v>0</v>
      </c>
    </row>
    <row r="141" spans="1:11" x14ac:dyDescent="0.25">
      <c r="A141" s="314" t="s">
        <v>100</v>
      </c>
      <c r="B141" s="314" t="s">
        <v>101</v>
      </c>
      <c r="C141" s="314" t="s">
        <v>16</v>
      </c>
      <c r="D141" s="314">
        <v>27.362969199999998</v>
      </c>
      <c r="E141" s="314">
        <v>100</v>
      </c>
      <c r="F141" s="314">
        <v>0.190669049355953</v>
      </c>
      <c r="G141" s="314">
        <v>99.978645258649294</v>
      </c>
      <c r="H141" s="314">
        <v>14323.6653138</v>
      </c>
      <c r="I141" s="314">
        <v>3.2683966531753801</v>
      </c>
      <c r="J141" s="314">
        <v>99.809330950644096</v>
      </c>
      <c r="K141" s="314">
        <v>0.19099249605018701</v>
      </c>
    </row>
    <row r="142" spans="1:11" x14ac:dyDescent="0.25">
      <c r="A142" s="314" t="s">
        <v>100</v>
      </c>
      <c r="B142" s="314" t="s">
        <v>101</v>
      </c>
      <c r="C142" s="314" t="s">
        <v>17</v>
      </c>
      <c r="D142" s="314"/>
      <c r="E142" s="314"/>
      <c r="F142" s="314"/>
      <c r="G142" s="314"/>
      <c r="H142" s="314">
        <v>13866.622721</v>
      </c>
      <c r="I142" s="314">
        <v>3.2734324942712099</v>
      </c>
      <c r="J142" s="314">
        <v>100</v>
      </c>
      <c r="K142" s="314">
        <v>0</v>
      </c>
    </row>
    <row r="143" spans="1:11" x14ac:dyDescent="0.25">
      <c r="A143" s="314" t="s">
        <v>102</v>
      </c>
      <c r="B143" s="314" t="s">
        <v>103</v>
      </c>
      <c r="C143" s="314" t="s">
        <v>16</v>
      </c>
      <c r="D143" s="314"/>
      <c r="E143" s="314"/>
      <c r="F143" s="314"/>
      <c r="G143" s="314"/>
      <c r="H143" s="314">
        <v>51647.006640300002</v>
      </c>
      <c r="I143" s="314">
        <v>2.0996131952767998</v>
      </c>
      <c r="J143" s="314">
        <v>100</v>
      </c>
      <c r="K143" s="314">
        <v>0</v>
      </c>
    </row>
    <row r="144" spans="1:11" x14ac:dyDescent="0.25">
      <c r="A144" s="314" t="s">
        <v>102</v>
      </c>
      <c r="B144" s="314" t="s">
        <v>103</v>
      </c>
      <c r="C144" s="314" t="s">
        <v>17</v>
      </c>
      <c r="D144" s="314"/>
      <c r="E144" s="314"/>
      <c r="F144" s="314"/>
      <c r="G144" s="314"/>
      <c r="H144" s="314">
        <v>38291.230293499997</v>
      </c>
      <c r="I144" s="314">
        <v>2.6262455416449502</v>
      </c>
      <c r="J144" s="314">
        <v>100</v>
      </c>
      <c r="K144" s="314">
        <v>0</v>
      </c>
    </row>
    <row r="145" spans="1:11" x14ac:dyDescent="0.25">
      <c r="A145" s="314" t="s">
        <v>104</v>
      </c>
      <c r="B145" s="314" t="s">
        <v>105</v>
      </c>
      <c r="C145" s="314" t="s">
        <v>16</v>
      </c>
      <c r="D145" s="314"/>
      <c r="E145" s="314"/>
      <c r="F145" s="314"/>
      <c r="G145" s="314"/>
      <c r="H145" s="314">
        <v>4058.9933645000001</v>
      </c>
      <c r="I145" s="314">
        <v>3.6103374183781098</v>
      </c>
      <c r="J145" s="314">
        <v>100</v>
      </c>
      <c r="K145" s="314">
        <v>0</v>
      </c>
    </row>
    <row r="146" spans="1:11" x14ac:dyDescent="0.25">
      <c r="A146" s="314" t="s">
        <v>104</v>
      </c>
      <c r="B146" s="314" t="s">
        <v>105</v>
      </c>
      <c r="C146" s="314" t="s">
        <v>17</v>
      </c>
      <c r="D146" s="314">
        <v>16.567487</v>
      </c>
      <c r="E146" s="314">
        <v>100</v>
      </c>
      <c r="F146" s="314">
        <v>0.46745325756029599</v>
      </c>
      <c r="G146" s="314">
        <v>99.518193353947396</v>
      </c>
      <c r="H146" s="314">
        <v>3527.6343625</v>
      </c>
      <c r="I146" s="314">
        <v>3.87443857584997</v>
      </c>
      <c r="J146" s="314">
        <v>99.532546742439706</v>
      </c>
      <c r="K146" s="314">
        <v>0.46738584706566499</v>
      </c>
    </row>
    <row r="147" spans="1:11" x14ac:dyDescent="0.25">
      <c r="A147" s="314" t="s">
        <v>106</v>
      </c>
      <c r="B147" s="314" t="s">
        <v>107</v>
      </c>
      <c r="C147" s="314" t="s">
        <v>16</v>
      </c>
      <c r="D147" s="314">
        <v>208.8268027</v>
      </c>
      <c r="E147" s="314">
        <v>74.801273872459902</v>
      </c>
      <c r="F147" s="314">
        <v>0.27944867060467898</v>
      </c>
      <c r="G147" s="314">
        <v>74.595281473366001</v>
      </c>
      <c r="H147" s="314">
        <v>74519.316382999998</v>
      </c>
      <c r="I147" s="314">
        <v>1.90830947363319</v>
      </c>
      <c r="J147" s="314">
        <v>99.720551329395306</v>
      </c>
      <c r="K147" s="314">
        <v>0.20903968102078899</v>
      </c>
    </row>
    <row r="148" spans="1:11" x14ac:dyDescent="0.25">
      <c r="A148" s="314" t="s">
        <v>106</v>
      </c>
      <c r="B148" s="314" t="s">
        <v>107</v>
      </c>
      <c r="C148" s="314" t="s">
        <v>17</v>
      </c>
      <c r="D148" s="314">
        <v>90.783737400000007</v>
      </c>
      <c r="E148" s="314">
        <v>58.504088432249198</v>
      </c>
      <c r="F148" s="314">
        <v>0.14652177707744199</v>
      </c>
      <c r="G148" s="314">
        <v>58.784476709240501</v>
      </c>
      <c r="H148" s="314">
        <v>61868.427521700003</v>
      </c>
      <c r="I148" s="314">
        <v>2.1357179790330099</v>
      </c>
      <c r="J148" s="314">
        <v>99.853478222922604</v>
      </c>
      <c r="K148" s="314">
        <v>8.6258447329961505E-2</v>
      </c>
    </row>
    <row r="149" spans="1:11" x14ac:dyDescent="0.25">
      <c r="A149" s="314" t="s">
        <v>108</v>
      </c>
      <c r="B149" s="314" t="s">
        <v>109</v>
      </c>
      <c r="C149" s="314" t="s">
        <v>16</v>
      </c>
      <c r="D149" s="314">
        <v>2321.7210875000001</v>
      </c>
      <c r="E149" s="314">
        <v>24.0592565269312</v>
      </c>
      <c r="F149" s="314">
        <v>2.0845902845119801</v>
      </c>
      <c r="G149" s="314">
        <v>24.061335181876601</v>
      </c>
      <c r="H149" s="314">
        <v>109053.6942519</v>
      </c>
      <c r="I149" s="314">
        <v>1.8271525490654801</v>
      </c>
      <c r="J149" s="314">
        <v>97.915409715487996</v>
      </c>
      <c r="K149" s="314">
        <v>0.51225875169465296</v>
      </c>
    </row>
    <row r="150" spans="1:11" x14ac:dyDescent="0.25">
      <c r="A150" s="314" t="s">
        <v>108</v>
      </c>
      <c r="B150" s="314" t="s">
        <v>109</v>
      </c>
      <c r="C150" s="314" t="s">
        <v>17</v>
      </c>
      <c r="D150" s="314">
        <v>2098.4990435999998</v>
      </c>
      <c r="E150" s="314">
        <v>26.072661989735799</v>
      </c>
      <c r="F150" s="314">
        <v>2.15613976600297</v>
      </c>
      <c r="G150" s="314">
        <v>25.858318677119598</v>
      </c>
      <c r="H150" s="314">
        <v>95228.1713647</v>
      </c>
      <c r="I150" s="314">
        <v>2.1473280819393099</v>
      </c>
      <c r="J150" s="314">
        <v>97.843860233997006</v>
      </c>
      <c r="K150" s="314">
        <v>0.56982777507323201</v>
      </c>
    </row>
    <row r="151" spans="1:11" x14ac:dyDescent="0.25">
      <c r="A151" s="314" t="s">
        <v>110</v>
      </c>
      <c r="B151" s="314" t="s">
        <v>111</v>
      </c>
      <c r="C151" s="314" t="s">
        <v>16</v>
      </c>
      <c r="D151" s="314">
        <v>37.8972804</v>
      </c>
      <c r="E151" s="314">
        <v>29.9453222606429</v>
      </c>
      <c r="F151" s="314">
        <v>4.6666666666666696</v>
      </c>
      <c r="G151" s="314">
        <v>26.6852542928529</v>
      </c>
      <c r="H151" s="314">
        <v>774.18729959999996</v>
      </c>
      <c r="I151" s="314">
        <v>7.86000713290787</v>
      </c>
      <c r="J151" s="314">
        <v>95.3333333333333</v>
      </c>
      <c r="K151" s="314">
        <v>1.30627118916063</v>
      </c>
    </row>
    <row r="152" spans="1:11" x14ac:dyDescent="0.25">
      <c r="A152" s="314" t="s">
        <v>110</v>
      </c>
      <c r="B152" s="314" t="s">
        <v>111</v>
      </c>
      <c r="C152" s="314" t="s">
        <v>17</v>
      </c>
      <c r="D152" s="314">
        <v>27.069486000000001</v>
      </c>
      <c r="E152" s="314">
        <v>26.285149626910801</v>
      </c>
      <c r="F152" s="314">
        <v>8.3798882681564208</v>
      </c>
      <c r="G152" s="314">
        <v>26.883780031401201</v>
      </c>
      <c r="H152" s="314">
        <v>295.95971359999999</v>
      </c>
      <c r="I152" s="314">
        <v>9.0216931308465291</v>
      </c>
      <c r="J152" s="314">
        <v>91.620111731843593</v>
      </c>
      <c r="K152" s="314">
        <v>2.4588823199452299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834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315" t="s">
        <v>72</v>
      </c>
      <c r="B163" s="315" t="s">
        <v>73</v>
      </c>
      <c r="C163" s="315" t="s">
        <v>16</v>
      </c>
      <c r="D163" s="315">
        <v>325.8685481</v>
      </c>
      <c r="E163" s="315">
        <v>48.690431596432802</v>
      </c>
      <c r="F163" s="315">
        <v>0.25926530917177298</v>
      </c>
      <c r="G163" s="315">
        <v>48.670617476028198</v>
      </c>
      <c r="H163" s="315">
        <v>125363.35271370001</v>
      </c>
      <c r="I163" s="315">
        <v>1.47721830808184</v>
      </c>
      <c r="J163" s="315">
        <v>99.740734690828205</v>
      </c>
      <c r="K163" s="315">
        <v>0.12651403387610999</v>
      </c>
    </row>
    <row r="164" spans="1:11" x14ac:dyDescent="0.25">
      <c r="A164" s="315" t="s">
        <v>72</v>
      </c>
      <c r="B164" s="315" t="s">
        <v>73</v>
      </c>
      <c r="C164" s="315" t="s">
        <v>17</v>
      </c>
      <c r="D164" s="315">
        <v>116.7076801</v>
      </c>
      <c r="E164" s="315">
        <v>51.377067859168001</v>
      </c>
      <c r="F164" s="315">
        <v>0.11195917076445799</v>
      </c>
      <c r="G164" s="315">
        <v>51.402505649582899</v>
      </c>
      <c r="H164" s="315">
        <v>104124.5789453</v>
      </c>
      <c r="I164" s="315">
        <v>1.65544826868124</v>
      </c>
      <c r="J164" s="315">
        <v>99.888040829235507</v>
      </c>
      <c r="K164" s="315">
        <v>5.7614323596366902E-2</v>
      </c>
    </row>
    <row r="165" spans="1:11" x14ac:dyDescent="0.25">
      <c r="A165" s="315" t="s">
        <v>74</v>
      </c>
      <c r="B165" s="315" t="s">
        <v>75</v>
      </c>
      <c r="C165" s="315" t="s">
        <v>16</v>
      </c>
      <c r="D165" s="315">
        <v>303.69952610000001</v>
      </c>
      <c r="E165" s="315">
        <v>23.821368005708202</v>
      </c>
      <c r="F165" s="315">
        <v>0.70930731636646105</v>
      </c>
      <c r="G165" s="315">
        <v>23.944997454525101</v>
      </c>
      <c r="H165" s="315">
        <v>42512.653709300001</v>
      </c>
      <c r="I165" s="315">
        <v>2.3574532601707001</v>
      </c>
      <c r="J165" s="315">
        <v>99.290692683633495</v>
      </c>
      <c r="K165" s="315">
        <v>0.17105693822670401</v>
      </c>
    </row>
    <row r="166" spans="1:11" x14ac:dyDescent="0.25">
      <c r="A166" s="315" t="s">
        <v>74</v>
      </c>
      <c r="B166" s="315" t="s">
        <v>75</v>
      </c>
      <c r="C166" s="315" t="s">
        <v>17</v>
      </c>
      <c r="D166" s="315">
        <v>285.2538255</v>
      </c>
      <c r="E166" s="315">
        <v>24.703102934775401</v>
      </c>
      <c r="F166" s="315">
        <v>0.818858847536449</v>
      </c>
      <c r="G166" s="315">
        <v>24.810179519790399</v>
      </c>
      <c r="H166" s="315">
        <v>34550.276908300002</v>
      </c>
      <c r="I166" s="315">
        <v>3.0800060123509998</v>
      </c>
      <c r="J166" s="315">
        <v>99.181141152463596</v>
      </c>
      <c r="K166" s="315">
        <v>0.20483768156607199</v>
      </c>
    </row>
    <row r="167" spans="1:11" x14ac:dyDescent="0.25">
      <c r="A167" s="315" t="s">
        <v>76</v>
      </c>
      <c r="B167" s="315" t="s">
        <v>77</v>
      </c>
      <c r="C167" s="315" t="s">
        <v>16</v>
      </c>
      <c r="D167" s="315">
        <v>313.98288830000001</v>
      </c>
      <c r="E167" s="315">
        <v>50.667614474184703</v>
      </c>
      <c r="F167" s="315">
        <v>1.52811360232654</v>
      </c>
      <c r="G167" s="315">
        <v>50.541649999141498</v>
      </c>
      <c r="H167" s="315">
        <v>20233.1078399</v>
      </c>
      <c r="I167" s="315">
        <v>2.6411506424472999</v>
      </c>
      <c r="J167" s="315">
        <v>98.471886397673501</v>
      </c>
      <c r="K167" s="315">
        <v>0.78431911556779199</v>
      </c>
    </row>
    <row r="168" spans="1:11" x14ac:dyDescent="0.25">
      <c r="A168" s="315" t="s">
        <v>76</v>
      </c>
      <c r="B168" s="315" t="s">
        <v>77</v>
      </c>
      <c r="C168" s="315" t="s">
        <v>17</v>
      </c>
      <c r="D168" s="315">
        <v>263.74535859999997</v>
      </c>
      <c r="E168" s="315">
        <v>59.4353757962175</v>
      </c>
      <c r="F168" s="315">
        <v>1.45062445865207</v>
      </c>
      <c r="G168" s="315">
        <v>59.262397909194597</v>
      </c>
      <c r="H168" s="315">
        <v>17917.759649600001</v>
      </c>
      <c r="I168" s="315">
        <v>2.2798353891960002</v>
      </c>
      <c r="J168" s="315">
        <v>98.549375541347899</v>
      </c>
      <c r="K168" s="315">
        <v>0.87232905752284495</v>
      </c>
    </row>
    <row r="169" spans="1:11" x14ac:dyDescent="0.25">
      <c r="A169" s="315" t="s">
        <v>78</v>
      </c>
      <c r="B169" s="315" t="s">
        <v>79</v>
      </c>
      <c r="C169" s="315" t="s">
        <v>16</v>
      </c>
      <c r="D169" s="315">
        <v>490.46412140000001</v>
      </c>
      <c r="E169" s="315">
        <v>47.986925440275002</v>
      </c>
      <c r="F169" s="315">
        <v>0.65248727041174504</v>
      </c>
      <c r="G169" s="315">
        <v>47.512078901025099</v>
      </c>
      <c r="H169" s="315">
        <v>74677.917491700005</v>
      </c>
      <c r="I169" s="315">
        <v>1.74530886773436</v>
      </c>
      <c r="J169" s="315">
        <v>99.347512729588203</v>
      </c>
      <c r="K169" s="315">
        <v>0.312046329313733</v>
      </c>
    </row>
    <row r="170" spans="1:11" x14ac:dyDescent="0.25">
      <c r="A170" s="315" t="s">
        <v>78</v>
      </c>
      <c r="B170" s="315" t="s">
        <v>79</v>
      </c>
      <c r="C170" s="315" t="s">
        <v>17</v>
      </c>
      <c r="D170" s="315">
        <v>156.10738219999999</v>
      </c>
      <c r="E170" s="315">
        <v>59.962435261552201</v>
      </c>
      <c r="F170" s="315">
        <v>0.25809155029943498</v>
      </c>
      <c r="G170" s="315">
        <v>59.958525891669801</v>
      </c>
      <c r="H170" s="315">
        <v>60329.1669396</v>
      </c>
      <c r="I170" s="315">
        <v>2.1643874380952699</v>
      </c>
      <c r="J170" s="315">
        <v>99.741908449700603</v>
      </c>
      <c r="K170" s="315">
        <v>0.155148313698587</v>
      </c>
    </row>
    <row r="171" spans="1:11" x14ac:dyDescent="0.25">
      <c r="A171" s="315" t="s">
        <v>80</v>
      </c>
      <c r="B171" s="315" t="s">
        <v>81</v>
      </c>
      <c r="C171" s="315" t="s">
        <v>16</v>
      </c>
      <c r="D171" s="315">
        <v>587.3187312</v>
      </c>
      <c r="E171" s="315">
        <v>30.239342422107399</v>
      </c>
      <c r="F171" s="315">
        <v>0.82378939365873305</v>
      </c>
      <c r="G171" s="315">
        <v>30.2513507465498</v>
      </c>
      <c r="H171" s="315">
        <v>70707.448562599995</v>
      </c>
      <c r="I171" s="315">
        <v>2.14018373546739</v>
      </c>
      <c r="J171" s="315">
        <v>99.1762106063413</v>
      </c>
      <c r="K171" s="315">
        <v>0.25127741558684402</v>
      </c>
    </row>
    <row r="172" spans="1:11" x14ac:dyDescent="0.25">
      <c r="A172" s="315" t="s">
        <v>80</v>
      </c>
      <c r="B172" s="315" t="s">
        <v>81</v>
      </c>
      <c r="C172" s="315" t="s">
        <v>17</v>
      </c>
      <c r="D172" s="315">
        <v>582.47418089999996</v>
      </c>
      <c r="E172" s="315">
        <v>27.641156584484399</v>
      </c>
      <c r="F172" s="315">
        <v>1.0694400208272901</v>
      </c>
      <c r="G172" s="315">
        <v>27.5649652518916</v>
      </c>
      <c r="H172" s="315">
        <v>53882.869321899998</v>
      </c>
      <c r="I172" s="315">
        <v>2.2243657075446901</v>
      </c>
      <c r="J172" s="315">
        <v>98.930559979172699</v>
      </c>
      <c r="K172" s="315">
        <v>0.29797746034483802</v>
      </c>
    </row>
    <row r="173" spans="1:11" x14ac:dyDescent="0.25">
      <c r="A173" s="315" t="s">
        <v>82</v>
      </c>
      <c r="B173" s="315" t="s">
        <v>83</v>
      </c>
      <c r="C173" s="315" t="s">
        <v>16</v>
      </c>
      <c r="D173" s="315"/>
      <c r="E173" s="315"/>
      <c r="F173" s="315"/>
      <c r="G173" s="315"/>
      <c r="H173" s="315">
        <v>36208.0933706</v>
      </c>
      <c r="I173" s="315">
        <v>3.3914908078659902</v>
      </c>
      <c r="J173" s="315">
        <v>100</v>
      </c>
      <c r="K173" s="315">
        <v>0</v>
      </c>
    </row>
    <row r="174" spans="1:11" x14ac:dyDescent="0.25">
      <c r="A174" s="315" t="s">
        <v>82</v>
      </c>
      <c r="B174" s="315" t="s">
        <v>83</v>
      </c>
      <c r="C174" s="315" t="s">
        <v>17</v>
      </c>
      <c r="D174" s="315"/>
      <c r="E174" s="315"/>
      <c r="F174" s="315"/>
      <c r="G174" s="315"/>
      <c r="H174" s="315">
        <v>34223.762929199998</v>
      </c>
      <c r="I174" s="315">
        <v>2.9181447296049101</v>
      </c>
      <c r="J174" s="315">
        <v>100</v>
      </c>
      <c r="K174" s="315">
        <v>0</v>
      </c>
    </row>
    <row r="175" spans="1:11" x14ac:dyDescent="0.25">
      <c r="A175" s="315" t="s">
        <v>84</v>
      </c>
      <c r="B175" s="315" t="s">
        <v>85</v>
      </c>
      <c r="C175" s="315" t="s">
        <v>16</v>
      </c>
      <c r="D175" s="315">
        <v>1039.6205135</v>
      </c>
      <c r="E175" s="315">
        <v>62.791110663793198</v>
      </c>
      <c r="F175" s="315">
        <v>0.85887334973575402</v>
      </c>
      <c r="G175" s="315">
        <v>62.551674009235597</v>
      </c>
      <c r="H175" s="315">
        <v>120005.0613153</v>
      </c>
      <c r="I175" s="315">
        <v>2.3677924502588801</v>
      </c>
      <c r="J175" s="315">
        <v>99.141126650264198</v>
      </c>
      <c r="K175" s="315">
        <v>0.54189383965153803</v>
      </c>
    </row>
    <row r="176" spans="1:11" x14ac:dyDescent="0.25">
      <c r="A176" s="315" t="s">
        <v>84</v>
      </c>
      <c r="B176" s="315" t="s">
        <v>85</v>
      </c>
      <c r="C176" s="315" t="s">
        <v>17</v>
      </c>
      <c r="D176" s="315">
        <v>882.56710129999999</v>
      </c>
      <c r="E176" s="315">
        <v>51.417655466683698</v>
      </c>
      <c r="F176" s="315">
        <v>0.78347461281111197</v>
      </c>
      <c r="G176" s="315">
        <v>51.390475949277999</v>
      </c>
      <c r="H176" s="315">
        <v>111765.25669140001</v>
      </c>
      <c r="I176" s="315">
        <v>2.1255401936403802</v>
      </c>
      <c r="J176" s="315">
        <v>99.216525387188895</v>
      </c>
      <c r="K176" s="315">
        <v>0.40581075672035399</v>
      </c>
    </row>
    <row r="177" spans="1:11" x14ac:dyDescent="0.25">
      <c r="A177" s="315" t="s">
        <v>86</v>
      </c>
      <c r="B177" s="315" t="s">
        <v>87</v>
      </c>
      <c r="C177" s="315" t="s">
        <v>16</v>
      </c>
      <c r="D177" s="315">
        <v>64.895319299999997</v>
      </c>
      <c r="E177" s="315">
        <v>75.962965485741805</v>
      </c>
      <c r="F177" s="315">
        <v>3.4548241011602601E-2</v>
      </c>
      <c r="G177" s="315">
        <v>76.012806022484497</v>
      </c>
      <c r="H177" s="315">
        <v>187774.8250248</v>
      </c>
      <c r="I177" s="315">
        <v>1.4786567830355699</v>
      </c>
      <c r="J177" s="315">
        <v>99.965451758988394</v>
      </c>
      <c r="K177" s="315">
        <v>2.6270163303662199E-2</v>
      </c>
    </row>
    <row r="178" spans="1:11" x14ac:dyDescent="0.25">
      <c r="A178" s="315" t="s">
        <v>86</v>
      </c>
      <c r="B178" s="315" t="s">
        <v>87</v>
      </c>
      <c r="C178" s="315" t="s">
        <v>17</v>
      </c>
      <c r="D178" s="315">
        <v>184.4353524</v>
      </c>
      <c r="E178" s="315">
        <v>86.703560392385398</v>
      </c>
      <c r="F178" s="315">
        <v>0.104057243859653</v>
      </c>
      <c r="G178" s="315">
        <v>86.6927873715278</v>
      </c>
      <c r="H178" s="315">
        <v>177059.69062959999</v>
      </c>
      <c r="I178" s="315">
        <v>1.4733676241733999</v>
      </c>
      <c r="J178" s="315">
        <v>99.8959427561403</v>
      </c>
      <c r="K178" s="315">
        <v>9.0304093114308204E-2</v>
      </c>
    </row>
    <row r="179" spans="1:11" x14ac:dyDescent="0.25">
      <c r="A179" s="315" t="s">
        <v>88</v>
      </c>
      <c r="B179" s="315" t="s">
        <v>89</v>
      </c>
      <c r="C179" s="315" t="s">
        <v>16</v>
      </c>
      <c r="D179" s="315">
        <v>31.179529899999999</v>
      </c>
      <c r="E179" s="315">
        <v>57.808761958703201</v>
      </c>
      <c r="F179" s="315">
        <v>4.0056216797980597E-2</v>
      </c>
      <c r="G179" s="315">
        <v>57.861140699832397</v>
      </c>
      <c r="H179" s="315">
        <v>77808.248135600006</v>
      </c>
      <c r="I179" s="315">
        <v>1.7277282477559499</v>
      </c>
      <c r="J179" s="315">
        <v>99.959943783201993</v>
      </c>
      <c r="K179" s="315">
        <v>2.31862715036904E-2</v>
      </c>
    </row>
    <row r="180" spans="1:11" x14ac:dyDescent="0.25">
      <c r="A180" s="315" t="s">
        <v>88</v>
      </c>
      <c r="B180" s="315" t="s">
        <v>89</v>
      </c>
      <c r="C180" s="315" t="s">
        <v>17</v>
      </c>
      <c r="D180" s="315">
        <v>21.526413699999999</v>
      </c>
      <c r="E180" s="315">
        <v>79.383804238625103</v>
      </c>
      <c r="F180" s="315">
        <v>3.1225997668419499E-2</v>
      </c>
      <c r="G180" s="315">
        <v>79.340518208126596</v>
      </c>
      <c r="H180" s="315">
        <v>68915.946549</v>
      </c>
      <c r="I180" s="315">
        <v>1.86368509361635</v>
      </c>
      <c r="J180" s="315">
        <v>99.9687740023316</v>
      </c>
      <c r="K180" s="315">
        <v>2.4782606982059901E-2</v>
      </c>
    </row>
    <row r="181" spans="1:11" x14ac:dyDescent="0.25">
      <c r="A181" s="315" t="s">
        <v>90</v>
      </c>
      <c r="B181" s="315" t="s">
        <v>91</v>
      </c>
      <c r="C181" s="315" t="s">
        <v>16</v>
      </c>
      <c r="D181" s="315">
        <v>466.86272700000001</v>
      </c>
      <c r="E181" s="315">
        <v>72.849614185537803</v>
      </c>
      <c r="F181" s="315">
        <v>0.28628789427019702</v>
      </c>
      <c r="G181" s="315">
        <v>72.706450628774306</v>
      </c>
      <c r="H181" s="315">
        <v>162607.6983508</v>
      </c>
      <c r="I181" s="315">
        <v>1.5817456335691999</v>
      </c>
      <c r="J181" s="315">
        <v>99.713712105729797</v>
      </c>
      <c r="K181" s="315">
        <v>0.208747384996569</v>
      </c>
    </row>
    <row r="182" spans="1:11" x14ac:dyDescent="0.25">
      <c r="A182" s="315" t="s">
        <v>90</v>
      </c>
      <c r="B182" s="315" t="s">
        <v>91</v>
      </c>
      <c r="C182" s="315" t="s">
        <v>17</v>
      </c>
      <c r="D182" s="315">
        <v>318.55386170000003</v>
      </c>
      <c r="E182" s="315">
        <v>70.570245526865307</v>
      </c>
      <c r="F182" s="315">
        <v>0.23737452424775601</v>
      </c>
      <c r="G182" s="315">
        <v>70.369155375632104</v>
      </c>
      <c r="H182" s="315">
        <v>133880.28769870001</v>
      </c>
      <c r="I182" s="315">
        <v>1.7042377590889299</v>
      </c>
      <c r="J182" s="315">
        <v>99.762625475752202</v>
      </c>
      <c r="K182" s="315">
        <v>0.16743589795626501</v>
      </c>
    </row>
    <row r="183" spans="1:11" x14ac:dyDescent="0.25">
      <c r="A183" s="315" t="s">
        <v>92</v>
      </c>
      <c r="B183" s="315" t="s">
        <v>93</v>
      </c>
      <c r="C183" s="315" t="s">
        <v>16</v>
      </c>
      <c r="D183" s="315">
        <v>2090.4936521</v>
      </c>
      <c r="E183" s="315">
        <v>28.386029618549198</v>
      </c>
      <c r="F183" s="315">
        <v>0.82620596599462903</v>
      </c>
      <c r="G183" s="315">
        <v>28.400112158198301</v>
      </c>
      <c r="H183" s="315">
        <v>250932.81265909999</v>
      </c>
      <c r="I183" s="315">
        <v>1.4041711634213301</v>
      </c>
      <c r="J183" s="315">
        <v>99.173794034005397</v>
      </c>
      <c r="K183" s="315">
        <v>0.23659820952271399</v>
      </c>
    </row>
    <row r="184" spans="1:11" x14ac:dyDescent="0.25">
      <c r="A184" s="315" t="s">
        <v>92</v>
      </c>
      <c r="B184" s="315" t="s">
        <v>93</v>
      </c>
      <c r="C184" s="315" t="s">
        <v>17</v>
      </c>
      <c r="D184" s="315">
        <v>1220.4399917000001</v>
      </c>
      <c r="E184" s="315">
        <v>47.201835926809501</v>
      </c>
      <c r="F184" s="315">
        <v>0.635378728056613</v>
      </c>
      <c r="G184" s="315">
        <v>47.141520622175499</v>
      </c>
      <c r="H184" s="315">
        <v>190860.27310250001</v>
      </c>
      <c r="I184" s="315">
        <v>1.6661046845799501</v>
      </c>
      <c r="J184" s="315">
        <v>99.364621271943406</v>
      </c>
      <c r="K184" s="315">
        <v>0.30144249561015402</v>
      </c>
    </row>
    <row r="185" spans="1:11" x14ac:dyDescent="0.25">
      <c r="A185" s="315" t="s">
        <v>94</v>
      </c>
      <c r="B185" s="315" t="s">
        <v>95</v>
      </c>
      <c r="C185" s="315" t="s">
        <v>16</v>
      </c>
      <c r="D185" s="315"/>
      <c r="E185" s="315"/>
      <c r="F185" s="315"/>
      <c r="G185" s="315"/>
      <c r="H185" s="315">
        <v>32154.513428999999</v>
      </c>
      <c r="I185" s="315">
        <v>2.47581315258561</v>
      </c>
      <c r="J185" s="315">
        <v>100</v>
      </c>
      <c r="K185" s="315">
        <v>0</v>
      </c>
    </row>
    <row r="186" spans="1:11" x14ac:dyDescent="0.25">
      <c r="A186" s="315" t="s">
        <v>94</v>
      </c>
      <c r="B186" s="315" t="s">
        <v>95</v>
      </c>
      <c r="C186" s="315" t="s">
        <v>17</v>
      </c>
      <c r="D186" s="315"/>
      <c r="E186" s="315"/>
      <c r="F186" s="315"/>
      <c r="G186" s="315"/>
      <c r="H186" s="315">
        <v>24283.039329399999</v>
      </c>
      <c r="I186" s="315">
        <v>3.02411550023495</v>
      </c>
      <c r="J186" s="315">
        <v>100</v>
      </c>
      <c r="K186" s="315">
        <v>0</v>
      </c>
    </row>
    <row r="187" spans="1:11" x14ac:dyDescent="0.25">
      <c r="A187" s="315" t="s">
        <v>96</v>
      </c>
      <c r="B187" s="315" t="s">
        <v>97</v>
      </c>
      <c r="C187" s="315" t="s">
        <v>16</v>
      </c>
      <c r="D187" s="315"/>
      <c r="E187" s="315"/>
      <c r="F187" s="315"/>
      <c r="G187" s="315"/>
      <c r="H187" s="315">
        <v>38541.231557200001</v>
      </c>
      <c r="I187" s="315">
        <v>1.68192151244222</v>
      </c>
      <c r="J187" s="315">
        <v>100</v>
      </c>
      <c r="K187" s="315">
        <v>0</v>
      </c>
    </row>
    <row r="188" spans="1:11" x14ac:dyDescent="0.25">
      <c r="A188" s="315" t="s">
        <v>96</v>
      </c>
      <c r="B188" s="315" t="s">
        <v>97</v>
      </c>
      <c r="C188" s="315" t="s">
        <v>17</v>
      </c>
      <c r="D188" s="315"/>
      <c r="E188" s="315"/>
      <c r="F188" s="315"/>
      <c r="G188" s="315"/>
      <c r="H188" s="315">
        <v>38804.887921499998</v>
      </c>
      <c r="I188" s="315">
        <v>1.9150254332624199</v>
      </c>
      <c r="J188" s="315">
        <v>100</v>
      </c>
      <c r="K188" s="315">
        <v>0</v>
      </c>
    </row>
    <row r="189" spans="1:11" x14ac:dyDescent="0.25">
      <c r="A189" s="315" t="s">
        <v>98</v>
      </c>
      <c r="B189" s="315" t="s">
        <v>99</v>
      </c>
      <c r="C189" s="315" t="s">
        <v>16</v>
      </c>
      <c r="D189" s="315">
        <v>10.113856699999999</v>
      </c>
      <c r="E189" s="315">
        <v>99.999999999999801</v>
      </c>
      <c r="F189" s="315">
        <v>6.23164261569224E-2</v>
      </c>
      <c r="G189" s="315">
        <v>100.009732840327</v>
      </c>
      <c r="H189" s="315">
        <v>16219.726850999999</v>
      </c>
      <c r="I189" s="315">
        <v>3.0214393849335801</v>
      </c>
      <c r="J189" s="315">
        <v>99.937683573843103</v>
      </c>
      <c r="K189" s="315">
        <v>6.23613526814722E-2</v>
      </c>
    </row>
    <row r="190" spans="1:11" x14ac:dyDescent="0.25">
      <c r="A190" s="315" t="s">
        <v>98</v>
      </c>
      <c r="B190" s="315" t="s">
        <v>99</v>
      </c>
      <c r="C190" s="315" t="s">
        <v>17</v>
      </c>
      <c r="D190" s="315"/>
      <c r="E190" s="315"/>
      <c r="F190" s="315"/>
      <c r="G190" s="315"/>
      <c r="H190" s="315">
        <v>16906.7539296</v>
      </c>
      <c r="I190" s="315">
        <v>3.2511935222940802</v>
      </c>
      <c r="J190" s="315">
        <v>100</v>
      </c>
      <c r="K190" s="315">
        <v>0</v>
      </c>
    </row>
    <row r="191" spans="1:11" x14ac:dyDescent="0.25">
      <c r="A191" s="315" t="s">
        <v>100</v>
      </c>
      <c r="B191" s="315" t="s">
        <v>101</v>
      </c>
      <c r="C191" s="315" t="s">
        <v>16</v>
      </c>
      <c r="D191" s="315">
        <v>27.362969199999998</v>
      </c>
      <c r="E191" s="315">
        <v>100</v>
      </c>
      <c r="F191" s="315">
        <v>0.190669049355953</v>
      </c>
      <c r="G191" s="315">
        <v>99.978645258649294</v>
      </c>
      <c r="H191" s="315">
        <v>14323.6653138</v>
      </c>
      <c r="I191" s="315">
        <v>3.2683966531753801</v>
      </c>
      <c r="J191" s="315">
        <v>99.809330950644096</v>
      </c>
      <c r="K191" s="315">
        <v>0.19099249605018701</v>
      </c>
    </row>
    <row r="192" spans="1:11" x14ac:dyDescent="0.25">
      <c r="A192" s="315" t="s">
        <v>100</v>
      </c>
      <c r="B192" s="315" t="s">
        <v>101</v>
      </c>
      <c r="C192" s="315" t="s">
        <v>17</v>
      </c>
      <c r="D192" s="315"/>
      <c r="E192" s="315"/>
      <c r="F192" s="315"/>
      <c r="G192" s="315"/>
      <c r="H192" s="315">
        <v>13866.622721</v>
      </c>
      <c r="I192" s="315">
        <v>3.2734324942712099</v>
      </c>
      <c r="J192" s="315">
        <v>100</v>
      </c>
      <c r="K192" s="315">
        <v>0</v>
      </c>
    </row>
    <row r="193" spans="1:11" x14ac:dyDescent="0.25">
      <c r="A193" s="315" t="s">
        <v>102</v>
      </c>
      <c r="B193" s="315" t="s">
        <v>103</v>
      </c>
      <c r="C193" s="315" t="s">
        <v>16</v>
      </c>
      <c r="D193" s="315"/>
      <c r="E193" s="315"/>
      <c r="F193" s="315"/>
      <c r="G193" s="315"/>
      <c r="H193" s="315">
        <v>51647.006640300002</v>
      </c>
      <c r="I193" s="315">
        <v>2.0996131952767998</v>
      </c>
      <c r="J193" s="315">
        <v>100</v>
      </c>
      <c r="K193" s="315">
        <v>0</v>
      </c>
    </row>
    <row r="194" spans="1:11" x14ac:dyDescent="0.25">
      <c r="A194" s="315" t="s">
        <v>102</v>
      </c>
      <c r="B194" s="315" t="s">
        <v>103</v>
      </c>
      <c r="C194" s="315" t="s">
        <v>17</v>
      </c>
      <c r="D194" s="315"/>
      <c r="E194" s="315"/>
      <c r="F194" s="315"/>
      <c r="G194" s="315"/>
      <c r="H194" s="315">
        <v>38291.230293499997</v>
      </c>
      <c r="I194" s="315">
        <v>2.6262455416449502</v>
      </c>
      <c r="J194" s="315">
        <v>100</v>
      </c>
      <c r="K194" s="315">
        <v>0</v>
      </c>
    </row>
    <row r="195" spans="1:11" x14ac:dyDescent="0.25">
      <c r="A195" s="315" t="s">
        <v>104</v>
      </c>
      <c r="B195" s="315" t="s">
        <v>105</v>
      </c>
      <c r="C195" s="315" t="s">
        <v>16</v>
      </c>
      <c r="D195" s="315"/>
      <c r="E195" s="315"/>
      <c r="F195" s="315"/>
      <c r="G195" s="315"/>
      <c r="H195" s="315">
        <v>4058.9933645000001</v>
      </c>
      <c r="I195" s="315">
        <v>3.6103374183781098</v>
      </c>
      <c r="J195" s="315">
        <v>100</v>
      </c>
      <c r="K195" s="315">
        <v>0</v>
      </c>
    </row>
    <row r="196" spans="1:11" x14ac:dyDescent="0.25">
      <c r="A196" s="315" t="s">
        <v>104</v>
      </c>
      <c r="B196" s="315" t="s">
        <v>105</v>
      </c>
      <c r="C196" s="315" t="s">
        <v>17</v>
      </c>
      <c r="D196" s="315">
        <v>16.567487</v>
      </c>
      <c r="E196" s="315">
        <v>100</v>
      </c>
      <c r="F196" s="315">
        <v>0.46745325756029599</v>
      </c>
      <c r="G196" s="315">
        <v>99.518193353947396</v>
      </c>
      <c r="H196" s="315">
        <v>3527.6343625</v>
      </c>
      <c r="I196" s="315">
        <v>3.87443857584997</v>
      </c>
      <c r="J196" s="315">
        <v>99.532546742439706</v>
      </c>
      <c r="K196" s="315">
        <v>0.46738584706566499</v>
      </c>
    </row>
    <row r="197" spans="1:11" x14ac:dyDescent="0.25">
      <c r="A197" s="315" t="s">
        <v>106</v>
      </c>
      <c r="B197" s="315" t="s">
        <v>107</v>
      </c>
      <c r="C197" s="315" t="s">
        <v>16</v>
      </c>
      <c r="D197" s="315">
        <v>208.8268027</v>
      </c>
      <c r="E197" s="315">
        <v>74.801273872459902</v>
      </c>
      <c r="F197" s="315">
        <v>0.27944867060467898</v>
      </c>
      <c r="G197" s="315">
        <v>74.595281473366001</v>
      </c>
      <c r="H197" s="315">
        <v>74519.316382999998</v>
      </c>
      <c r="I197" s="315">
        <v>1.90830947363319</v>
      </c>
      <c r="J197" s="315">
        <v>99.720551329395306</v>
      </c>
      <c r="K197" s="315">
        <v>0.20903968102078899</v>
      </c>
    </row>
    <row r="198" spans="1:11" x14ac:dyDescent="0.25">
      <c r="A198" s="315" t="s">
        <v>106</v>
      </c>
      <c r="B198" s="315" t="s">
        <v>107</v>
      </c>
      <c r="C198" s="315" t="s">
        <v>17</v>
      </c>
      <c r="D198" s="315">
        <v>90.783737400000007</v>
      </c>
      <c r="E198" s="315">
        <v>58.504088432249198</v>
      </c>
      <c r="F198" s="315">
        <v>0.14652177707744199</v>
      </c>
      <c r="G198" s="315">
        <v>58.784476709240501</v>
      </c>
      <c r="H198" s="315">
        <v>61868.427521700003</v>
      </c>
      <c r="I198" s="315">
        <v>2.1357179790330099</v>
      </c>
      <c r="J198" s="315">
        <v>99.853478222922604</v>
      </c>
      <c r="K198" s="315">
        <v>8.6258447329961505E-2</v>
      </c>
    </row>
    <row r="199" spans="1:11" x14ac:dyDescent="0.25">
      <c r="A199" s="315" t="s">
        <v>108</v>
      </c>
      <c r="B199" s="315" t="s">
        <v>109</v>
      </c>
      <c r="C199" s="315" t="s">
        <v>16</v>
      </c>
      <c r="D199" s="315">
        <v>2211.6255692999998</v>
      </c>
      <c r="E199" s="315">
        <v>25.221041695068301</v>
      </c>
      <c r="F199" s="315">
        <v>2.0232261748838698</v>
      </c>
      <c r="G199" s="315">
        <v>25.221712446313699</v>
      </c>
      <c r="H199" s="315">
        <v>107100.20504830001</v>
      </c>
      <c r="I199" s="315">
        <v>1.8592516754958801</v>
      </c>
      <c r="J199" s="315">
        <v>97.976773825116098</v>
      </c>
      <c r="K199" s="315">
        <v>0.52082985389844405</v>
      </c>
    </row>
    <row r="200" spans="1:11" x14ac:dyDescent="0.25">
      <c r="A200" s="315" t="s">
        <v>108</v>
      </c>
      <c r="B200" s="315" t="s">
        <v>109</v>
      </c>
      <c r="C200" s="315" t="s">
        <v>17</v>
      </c>
      <c r="D200" s="315">
        <v>1983.1568755999999</v>
      </c>
      <c r="E200" s="315">
        <v>27.515408296087401</v>
      </c>
      <c r="F200" s="315">
        <v>2.0580946098237201</v>
      </c>
      <c r="G200" s="315">
        <v>27.2967461231889</v>
      </c>
      <c r="H200" s="315">
        <v>94375.721192199999</v>
      </c>
      <c r="I200" s="315">
        <v>2.1656170189138302</v>
      </c>
      <c r="J200" s="315">
        <v>97.941905390176302</v>
      </c>
      <c r="K200" s="315">
        <v>0.57359805119225704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835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  <c r="H210" s="5" t="s">
        <v>713</v>
      </c>
      <c r="I210" s="5" t="s">
        <v>714</v>
      </c>
      <c r="J210" s="5" t="s">
        <v>715</v>
      </c>
      <c r="K210" s="5" t="s">
        <v>716</v>
      </c>
    </row>
    <row r="211" spans="1:11" x14ac:dyDescent="0.25">
      <c r="A211" s="316" t="s">
        <v>88</v>
      </c>
      <c r="B211" s="316" t="s">
        <v>115</v>
      </c>
      <c r="C211" s="316" t="s">
        <v>16</v>
      </c>
      <c r="D211" s="316">
        <v>23337.254603500001</v>
      </c>
      <c r="E211" s="316">
        <v>4.2369864199734097</v>
      </c>
      <c r="F211" s="316">
        <v>100</v>
      </c>
      <c r="G211" s="316">
        <v>4.7039998784785898E-16</v>
      </c>
      <c r="H211" s="316"/>
      <c r="I211" s="316"/>
      <c r="J211" s="316"/>
      <c r="K211" s="316"/>
    </row>
    <row r="212" spans="1:11" x14ac:dyDescent="0.25">
      <c r="A212" s="316" t="s">
        <v>88</v>
      </c>
      <c r="B212" s="316" t="s">
        <v>115</v>
      </c>
      <c r="C212" s="316" t="s">
        <v>17</v>
      </c>
      <c r="D212" s="316">
        <v>21922.322026900001</v>
      </c>
      <c r="E212" s="316">
        <v>4.3577199086485603</v>
      </c>
      <c r="F212" s="316">
        <v>100</v>
      </c>
      <c r="G212" s="316">
        <v>4.8380409774490704E-16</v>
      </c>
      <c r="H212" s="316"/>
      <c r="I212" s="316"/>
      <c r="J212" s="316"/>
      <c r="K212" s="316"/>
    </row>
    <row r="213" spans="1:11" x14ac:dyDescent="0.25">
      <c r="A213" s="316" t="s">
        <v>92</v>
      </c>
      <c r="B213" s="316" t="s">
        <v>116</v>
      </c>
      <c r="C213" s="316" t="s">
        <v>16</v>
      </c>
      <c r="D213" s="316">
        <v>13778.6131222</v>
      </c>
      <c r="E213" s="316">
        <v>3.9481524151174501</v>
      </c>
      <c r="F213" s="316">
        <v>98.965650117133293</v>
      </c>
      <c r="G213" s="316">
        <v>0.77332599794696999</v>
      </c>
      <c r="H213" s="316">
        <v>144.00862169999999</v>
      </c>
      <c r="I213" s="316">
        <v>74.142417368012204</v>
      </c>
      <c r="J213" s="316">
        <v>1.0343498828666799</v>
      </c>
      <c r="K213" s="316">
        <v>73.991123706800494</v>
      </c>
    </row>
    <row r="214" spans="1:11" x14ac:dyDescent="0.25">
      <c r="A214" s="316" t="s">
        <v>92</v>
      </c>
      <c r="B214" s="316" t="s">
        <v>116</v>
      </c>
      <c r="C214" s="316" t="s">
        <v>17</v>
      </c>
      <c r="D214" s="316">
        <v>11541.0398723</v>
      </c>
      <c r="E214" s="316">
        <v>4.2225033598470203</v>
      </c>
      <c r="F214" s="316">
        <v>99.565883102343506</v>
      </c>
      <c r="G214" s="316">
        <v>0.316324471533803</v>
      </c>
      <c r="H214" s="316">
        <v>50.320052099999998</v>
      </c>
      <c r="I214" s="316">
        <v>72.204672470472801</v>
      </c>
      <c r="J214" s="316">
        <v>0.434116897656465</v>
      </c>
      <c r="K214" s="316">
        <v>72.549871993392699</v>
      </c>
    </row>
    <row r="215" spans="1:11" x14ac:dyDescent="0.25">
      <c r="A215" s="316" t="s">
        <v>94</v>
      </c>
      <c r="B215" s="316" t="s">
        <v>117</v>
      </c>
      <c r="C215" s="316" t="s">
        <v>16</v>
      </c>
      <c r="D215" s="316">
        <v>12911.3491866</v>
      </c>
      <c r="E215" s="316">
        <v>3.3720730512978498</v>
      </c>
      <c r="F215" s="316">
        <v>100</v>
      </c>
      <c r="G215" s="316">
        <v>0</v>
      </c>
      <c r="H215" s="316"/>
      <c r="I215" s="316"/>
      <c r="J215" s="316"/>
      <c r="K215" s="316"/>
    </row>
    <row r="216" spans="1:11" x14ac:dyDescent="0.25">
      <c r="A216" s="316" t="s">
        <v>94</v>
      </c>
      <c r="B216" s="316" t="s">
        <v>117</v>
      </c>
      <c r="C216" s="316" t="s">
        <v>17</v>
      </c>
      <c r="D216" s="316">
        <v>10046.2966466</v>
      </c>
      <c r="E216" s="316">
        <v>4.3970730259615802</v>
      </c>
      <c r="F216" s="316">
        <v>100</v>
      </c>
      <c r="G216" s="316">
        <v>0</v>
      </c>
      <c r="H216" s="316"/>
      <c r="I216" s="316"/>
      <c r="J216" s="316"/>
      <c r="K216" s="316"/>
    </row>
    <row r="217" spans="1:11" x14ac:dyDescent="0.25">
      <c r="A217" s="316" t="s">
        <v>96</v>
      </c>
      <c r="B217" s="316" t="s">
        <v>118</v>
      </c>
      <c r="C217" s="316" t="s">
        <v>16</v>
      </c>
      <c r="D217" s="316">
        <v>32953.611143599999</v>
      </c>
      <c r="E217" s="316">
        <v>3.1134294036738099</v>
      </c>
      <c r="F217" s="316">
        <v>100</v>
      </c>
      <c r="G217" s="316">
        <v>0</v>
      </c>
      <c r="H217" s="316"/>
      <c r="I217" s="316"/>
      <c r="J217" s="316"/>
      <c r="K217" s="316"/>
    </row>
    <row r="218" spans="1:11" x14ac:dyDescent="0.25">
      <c r="A218" s="316" t="s">
        <v>96</v>
      </c>
      <c r="B218" s="316" t="s">
        <v>118</v>
      </c>
      <c r="C218" s="316" t="s">
        <v>17</v>
      </c>
      <c r="D218" s="316">
        <v>27730.014270899999</v>
      </c>
      <c r="E218" s="316">
        <v>3.2597719775213698</v>
      </c>
      <c r="F218" s="316">
        <v>100</v>
      </c>
      <c r="G218" s="316">
        <v>0</v>
      </c>
      <c r="H218" s="316"/>
      <c r="I218" s="316"/>
      <c r="J218" s="316"/>
      <c r="K218" s="316"/>
    </row>
    <row r="219" spans="1:11" x14ac:dyDescent="0.25">
      <c r="A219" s="316" t="s">
        <v>98</v>
      </c>
      <c r="B219" s="316" t="s">
        <v>119</v>
      </c>
      <c r="C219" s="316" t="s">
        <v>16</v>
      </c>
      <c r="D219" s="316">
        <v>10432.383362099999</v>
      </c>
      <c r="E219" s="316">
        <v>3.5270021409185</v>
      </c>
      <c r="F219" s="316">
        <v>99.7793924347055</v>
      </c>
      <c r="G219" s="316">
        <v>0.22045843710587401</v>
      </c>
      <c r="H219" s="316">
        <v>23.0655112</v>
      </c>
      <c r="I219" s="316">
        <v>99.999999999999503</v>
      </c>
      <c r="J219" s="316">
        <v>0.220607565294516</v>
      </c>
      <c r="K219" s="316">
        <v>99.711942707685793</v>
      </c>
    </row>
    <row r="220" spans="1:11" x14ac:dyDescent="0.25">
      <c r="A220" s="316" t="s">
        <v>98</v>
      </c>
      <c r="B220" s="316" t="s">
        <v>119</v>
      </c>
      <c r="C220" s="316" t="s">
        <v>17</v>
      </c>
      <c r="D220" s="316">
        <v>8112.2498114</v>
      </c>
      <c r="E220" s="316">
        <v>4.3431525724812001</v>
      </c>
      <c r="F220" s="316">
        <v>99.665667281629197</v>
      </c>
      <c r="G220" s="316">
        <v>0.332798292199387</v>
      </c>
      <c r="H220" s="316">
        <v>27.212886900000001</v>
      </c>
      <c r="I220" s="316">
        <v>100</v>
      </c>
      <c r="J220" s="316">
        <v>0.33433271837075501</v>
      </c>
      <c r="K220" s="316">
        <v>99.208249865203399</v>
      </c>
    </row>
    <row r="221" spans="1:11" x14ac:dyDescent="0.25">
      <c r="A221" s="316" t="s">
        <v>106</v>
      </c>
      <c r="B221" s="316" t="s">
        <v>120</v>
      </c>
      <c r="C221" s="316" t="s">
        <v>16</v>
      </c>
      <c r="D221" s="316">
        <v>20140.457013399999</v>
      </c>
      <c r="E221" s="316">
        <v>3.6922920412994702</v>
      </c>
      <c r="F221" s="316">
        <v>100</v>
      </c>
      <c r="G221" s="316">
        <v>0</v>
      </c>
      <c r="H221" s="316"/>
      <c r="I221" s="316"/>
      <c r="J221" s="316"/>
      <c r="K221" s="316"/>
    </row>
    <row r="222" spans="1:11" x14ac:dyDescent="0.25">
      <c r="A222" s="316" t="s">
        <v>106</v>
      </c>
      <c r="B222" s="316" t="s">
        <v>120</v>
      </c>
      <c r="C222" s="316" t="s">
        <v>17</v>
      </c>
      <c r="D222" s="316">
        <v>16921.257098499998</v>
      </c>
      <c r="E222" s="316">
        <v>4.0881416514745803</v>
      </c>
      <c r="F222" s="316">
        <v>100</v>
      </c>
      <c r="G222" s="316">
        <v>0</v>
      </c>
      <c r="H222" s="316"/>
      <c r="I222" s="316"/>
      <c r="J222" s="316"/>
      <c r="K222" s="316"/>
    </row>
    <row r="223" spans="1:11" x14ac:dyDescent="0.25">
      <c r="A223" s="316" t="s">
        <v>108</v>
      </c>
      <c r="B223" s="316" t="s">
        <v>121</v>
      </c>
      <c r="C223" s="316" t="s">
        <v>16</v>
      </c>
      <c r="D223" s="316">
        <v>21479.656728499998</v>
      </c>
      <c r="E223" s="316">
        <v>3.4291604654625401</v>
      </c>
      <c r="F223" s="316">
        <v>100</v>
      </c>
      <c r="G223" s="316">
        <v>3.8071329038908299E-16</v>
      </c>
      <c r="H223" s="316"/>
      <c r="I223" s="316"/>
      <c r="J223" s="316"/>
      <c r="K223" s="316"/>
    </row>
    <row r="224" spans="1:11" x14ac:dyDescent="0.25">
      <c r="A224" s="316" t="s">
        <v>108</v>
      </c>
      <c r="B224" s="316" t="s">
        <v>121</v>
      </c>
      <c r="C224" s="316" t="s">
        <v>17</v>
      </c>
      <c r="D224" s="316">
        <v>20097.1154112</v>
      </c>
      <c r="E224" s="316">
        <v>3.5507080205971802</v>
      </c>
      <c r="F224" s="316">
        <v>100</v>
      </c>
      <c r="G224" s="316">
        <v>0</v>
      </c>
      <c r="H224" s="316"/>
      <c r="I224" s="316"/>
      <c r="J224" s="316"/>
      <c r="K224" s="316"/>
    </row>
    <row r="225" spans="1:11" x14ac:dyDescent="0.25">
      <c r="A225" s="316" t="s">
        <v>110</v>
      </c>
      <c r="B225" s="316" t="s">
        <v>122</v>
      </c>
      <c r="C225" s="316" t="s">
        <v>16</v>
      </c>
      <c r="D225" s="316">
        <v>10772.9118229</v>
      </c>
      <c r="E225" s="316">
        <v>3.41243841009622</v>
      </c>
      <c r="F225" s="316">
        <v>100</v>
      </c>
      <c r="G225" s="316">
        <v>0</v>
      </c>
      <c r="H225" s="316"/>
      <c r="I225" s="316"/>
      <c r="J225" s="316"/>
      <c r="K225" s="316"/>
    </row>
    <row r="226" spans="1:11" x14ac:dyDescent="0.25">
      <c r="A226" s="316" t="s">
        <v>110</v>
      </c>
      <c r="B226" s="316" t="s">
        <v>122</v>
      </c>
      <c r="C226" s="316" t="s">
        <v>17</v>
      </c>
      <c r="D226" s="316">
        <v>8514.2491922000008</v>
      </c>
      <c r="E226" s="316">
        <v>4.5868146201152902</v>
      </c>
      <c r="F226" s="316">
        <v>100</v>
      </c>
      <c r="G226" s="316">
        <v>5.0923872009392898E-16</v>
      </c>
      <c r="H226" s="316"/>
      <c r="I226" s="316"/>
      <c r="J226" s="316"/>
      <c r="K226" s="316"/>
    </row>
    <row r="227" spans="1:11" x14ac:dyDescent="0.25">
      <c r="A227" s="316" t="s">
        <v>123</v>
      </c>
      <c r="B227" s="316" t="s">
        <v>124</v>
      </c>
      <c r="C227" s="316" t="s">
        <v>16</v>
      </c>
      <c r="D227" s="316">
        <v>6288.0468792000001</v>
      </c>
      <c r="E227" s="316">
        <v>4.2816219391442099</v>
      </c>
      <c r="F227" s="316">
        <v>100</v>
      </c>
      <c r="G227" s="316">
        <v>0</v>
      </c>
      <c r="H227" s="316"/>
      <c r="I227" s="316"/>
      <c r="J227" s="316"/>
      <c r="K227" s="316"/>
    </row>
    <row r="228" spans="1:11" x14ac:dyDescent="0.25">
      <c r="A228" s="316" t="s">
        <v>123</v>
      </c>
      <c r="B228" s="316" t="s">
        <v>124</v>
      </c>
      <c r="C228" s="316" t="s">
        <v>17</v>
      </c>
      <c r="D228" s="316">
        <v>5377.9150105999997</v>
      </c>
      <c r="E228" s="316">
        <v>5.0082690036160402</v>
      </c>
      <c r="F228" s="316">
        <v>100</v>
      </c>
      <c r="G228" s="316">
        <v>0</v>
      </c>
      <c r="H228" s="316"/>
      <c r="I228" s="316"/>
      <c r="J228" s="316"/>
      <c r="K228" s="316"/>
    </row>
    <row r="229" spans="1:11" x14ac:dyDescent="0.25">
      <c r="A229" s="316" t="s">
        <v>125</v>
      </c>
      <c r="B229" s="316" t="s">
        <v>126</v>
      </c>
      <c r="C229" s="316" t="s">
        <v>16</v>
      </c>
      <c r="D229" s="316">
        <v>13832.180185200001</v>
      </c>
      <c r="E229" s="316">
        <v>3.80728784497503</v>
      </c>
      <c r="F229" s="316">
        <v>99.660431905748098</v>
      </c>
      <c r="G229" s="316">
        <v>0.24013845289601099</v>
      </c>
      <c r="H229" s="316">
        <v>47.129708100000002</v>
      </c>
      <c r="I229" s="316">
        <v>70.410470417049595</v>
      </c>
      <c r="J229" s="316">
        <v>0.33956809425194201</v>
      </c>
      <c r="K229" s="316">
        <v>70.478653141770494</v>
      </c>
    </row>
    <row r="230" spans="1:11" x14ac:dyDescent="0.25">
      <c r="A230" s="316" t="s">
        <v>125</v>
      </c>
      <c r="B230" s="316" t="s">
        <v>126</v>
      </c>
      <c r="C230" s="316" t="s">
        <v>17</v>
      </c>
      <c r="D230" s="316">
        <v>8369.9703363999997</v>
      </c>
      <c r="E230" s="316">
        <v>5.6295685182690702</v>
      </c>
      <c r="F230" s="316">
        <v>100</v>
      </c>
      <c r="G230" s="316">
        <v>0</v>
      </c>
      <c r="H230" s="316"/>
      <c r="I230" s="316"/>
      <c r="J230" s="316"/>
      <c r="K230" s="316"/>
    </row>
    <row r="231" spans="1:11" x14ac:dyDescent="0.25">
      <c r="A231" s="316" t="s">
        <v>127</v>
      </c>
      <c r="B231" s="316" t="s">
        <v>128</v>
      </c>
      <c r="C231" s="316" t="s">
        <v>16</v>
      </c>
      <c r="D231" s="316">
        <v>17337.502859799999</v>
      </c>
      <c r="E231" s="316">
        <v>3.6785046905187699</v>
      </c>
      <c r="F231" s="316">
        <v>100</v>
      </c>
      <c r="G231" s="316">
        <v>0</v>
      </c>
      <c r="H231" s="316"/>
      <c r="I231" s="316"/>
      <c r="J231" s="316"/>
      <c r="K231" s="316"/>
    </row>
    <row r="232" spans="1:11" x14ac:dyDescent="0.25">
      <c r="A232" s="316" t="s">
        <v>127</v>
      </c>
      <c r="B232" s="316" t="s">
        <v>128</v>
      </c>
      <c r="C232" s="316" t="s">
        <v>17</v>
      </c>
      <c r="D232" s="316">
        <v>13836.310235000001</v>
      </c>
      <c r="E232" s="316">
        <v>4.3929040183266403</v>
      </c>
      <c r="F232" s="316">
        <v>99.223791038197405</v>
      </c>
      <c r="G232" s="316">
        <v>0.767617034543428</v>
      </c>
      <c r="H232" s="316">
        <v>108.23883960000001</v>
      </c>
      <c r="I232" s="316">
        <v>100</v>
      </c>
      <c r="J232" s="316">
        <v>0.77620896180255206</v>
      </c>
      <c r="K232" s="316">
        <v>98.125473913650396</v>
      </c>
    </row>
    <row r="233" spans="1:11" x14ac:dyDescent="0.25">
      <c r="A233" s="316" t="s">
        <v>129</v>
      </c>
      <c r="B233" s="316" t="s">
        <v>130</v>
      </c>
      <c r="C233" s="316" t="s">
        <v>16</v>
      </c>
      <c r="D233" s="316">
        <v>9883.8835471000002</v>
      </c>
      <c r="E233" s="316">
        <v>3.62929862716059</v>
      </c>
      <c r="F233" s="316">
        <v>100</v>
      </c>
      <c r="G233" s="316">
        <v>0</v>
      </c>
      <c r="H233" s="316"/>
      <c r="I233" s="316"/>
      <c r="J233" s="316"/>
      <c r="K233" s="316"/>
    </row>
    <row r="234" spans="1:11" x14ac:dyDescent="0.25">
      <c r="A234" s="316" t="s">
        <v>129</v>
      </c>
      <c r="B234" s="316" t="s">
        <v>130</v>
      </c>
      <c r="C234" s="316" t="s">
        <v>17</v>
      </c>
      <c r="D234" s="316">
        <v>7464.8082709999999</v>
      </c>
      <c r="E234" s="316">
        <v>4.9020413025154799</v>
      </c>
      <c r="F234" s="316">
        <v>100</v>
      </c>
      <c r="G234" s="316">
        <v>0</v>
      </c>
      <c r="H234" s="316"/>
      <c r="I234" s="316"/>
      <c r="J234" s="316"/>
      <c r="K234" s="316"/>
    </row>
    <row r="235" spans="1:11" x14ac:dyDescent="0.25">
      <c r="A235" s="316" t="s">
        <v>131</v>
      </c>
      <c r="B235" s="316" t="s">
        <v>132</v>
      </c>
      <c r="C235" s="316" t="s">
        <v>16</v>
      </c>
      <c r="D235" s="316">
        <v>20726.708084999998</v>
      </c>
      <c r="E235" s="316">
        <v>3.0224413458043098</v>
      </c>
      <c r="F235" s="316">
        <v>100</v>
      </c>
      <c r="G235" s="316">
        <v>0</v>
      </c>
      <c r="H235" s="316"/>
      <c r="I235" s="316"/>
      <c r="J235" s="316"/>
      <c r="K235" s="316"/>
    </row>
    <row r="236" spans="1:11" x14ac:dyDescent="0.25">
      <c r="A236" s="316" t="s">
        <v>131</v>
      </c>
      <c r="B236" s="316" t="s">
        <v>132</v>
      </c>
      <c r="C236" s="316" t="s">
        <v>17</v>
      </c>
      <c r="D236" s="316">
        <v>16472.631276399999</v>
      </c>
      <c r="E236" s="316">
        <v>3.6242734233313301</v>
      </c>
      <c r="F236" s="316">
        <v>100</v>
      </c>
      <c r="G236" s="316">
        <v>0</v>
      </c>
      <c r="H236" s="316"/>
      <c r="I236" s="316"/>
      <c r="J236" s="316"/>
      <c r="K236" s="316"/>
    </row>
    <row r="237" spans="1:11" x14ac:dyDescent="0.25">
      <c r="A237" s="316" t="s">
        <v>133</v>
      </c>
      <c r="B237" s="316" t="s">
        <v>134</v>
      </c>
      <c r="C237" s="316" t="s">
        <v>16</v>
      </c>
      <c r="D237" s="316">
        <v>38628.5330885</v>
      </c>
      <c r="E237" s="316">
        <v>3.2423118484840798</v>
      </c>
      <c r="F237" s="316">
        <v>99.052211597234901</v>
      </c>
      <c r="G237" s="316">
        <v>0.67440674267397704</v>
      </c>
      <c r="H237" s="316">
        <v>369.61997200000002</v>
      </c>
      <c r="I237" s="316">
        <v>70.679385282793504</v>
      </c>
      <c r="J237" s="316">
        <v>0.94778840276509502</v>
      </c>
      <c r="K237" s="316">
        <v>70.481427271168201</v>
      </c>
    </row>
    <row r="238" spans="1:11" x14ac:dyDescent="0.25">
      <c r="A238" s="316" t="s">
        <v>133</v>
      </c>
      <c r="B238" s="316" t="s">
        <v>134</v>
      </c>
      <c r="C238" s="316" t="s">
        <v>17</v>
      </c>
      <c r="D238" s="316">
        <v>24716.4808232</v>
      </c>
      <c r="E238" s="316">
        <v>4.8516788599547898</v>
      </c>
      <c r="F238" s="316">
        <v>99.201020069379297</v>
      </c>
      <c r="G238" s="316">
        <v>0.80914606942638101</v>
      </c>
      <c r="H238" s="316">
        <v>199.0702527</v>
      </c>
      <c r="I238" s="316">
        <v>99.999999999999901</v>
      </c>
      <c r="J238" s="316">
        <v>0.79897993062073702</v>
      </c>
      <c r="K238" s="316">
        <v>100.463243688567</v>
      </c>
    </row>
    <row r="239" spans="1:11" x14ac:dyDescent="0.25">
      <c r="A239" s="316" t="s">
        <v>135</v>
      </c>
      <c r="B239" s="316" t="s">
        <v>136</v>
      </c>
      <c r="C239" s="316" t="s">
        <v>16</v>
      </c>
      <c r="D239" s="316">
        <v>56006.613554199997</v>
      </c>
      <c r="E239" s="316">
        <v>3.7067148090043398</v>
      </c>
      <c r="F239" s="316">
        <v>100</v>
      </c>
      <c r="G239" s="316">
        <v>0</v>
      </c>
      <c r="H239" s="316"/>
      <c r="I239" s="316"/>
      <c r="J239" s="316"/>
      <c r="K239" s="316"/>
    </row>
    <row r="240" spans="1:11" x14ac:dyDescent="0.25">
      <c r="A240" s="316" t="s">
        <v>135</v>
      </c>
      <c r="B240" s="316" t="s">
        <v>136</v>
      </c>
      <c r="C240" s="316" t="s">
        <v>17</v>
      </c>
      <c r="D240" s="316">
        <v>43764.125309199997</v>
      </c>
      <c r="E240" s="316">
        <v>4.26738024135014</v>
      </c>
      <c r="F240" s="316">
        <v>100</v>
      </c>
      <c r="G240" s="316">
        <v>0</v>
      </c>
      <c r="H240" s="316"/>
      <c r="I240" s="316"/>
      <c r="J240" s="316"/>
      <c r="K240" s="316"/>
    </row>
    <row r="241" spans="1:11" x14ac:dyDescent="0.25">
      <c r="A241" s="316" t="s">
        <v>137</v>
      </c>
      <c r="B241" s="316" t="s">
        <v>138</v>
      </c>
      <c r="C241" s="316" t="s">
        <v>16</v>
      </c>
      <c r="D241" s="316">
        <v>22865.301834099999</v>
      </c>
      <c r="E241" s="316">
        <v>3.8324813781692102</v>
      </c>
      <c r="F241" s="316">
        <v>100</v>
      </c>
      <c r="G241" s="316">
        <v>0</v>
      </c>
      <c r="H241" s="316"/>
      <c r="I241" s="316"/>
      <c r="J241" s="316"/>
      <c r="K241" s="316"/>
    </row>
    <row r="242" spans="1:11" x14ac:dyDescent="0.25">
      <c r="A242" s="316" t="s">
        <v>137</v>
      </c>
      <c r="B242" s="316" t="s">
        <v>138</v>
      </c>
      <c r="C242" s="316" t="s">
        <v>17</v>
      </c>
      <c r="D242" s="316">
        <v>17943.4850788</v>
      </c>
      <c r="E242" s="316">
        <v>5.1316179502164196</v>
      </c>
      <c r="F242" s="316">
        <v>100</v>
      </c>
      <c r="G242" s="316">
        <v>0</v>
      </c>
      <c r="H242" s="316"/>
      <c r="I242" s="316"/>
      <c r="J242" s="316"/>
      <c r="K242" s="316"/>
    </row>
    <row r="243" spans="1:11" x14ac:dyDescent="0.25">
      <c r="A243" s="316" t="s">
        <v>139</v>
      </c>
      <c r="B243" s="316" t="s">
        <v>140</v>
      </c>
      <c r="C243" s="316" t="s">
        <v>16</v>
      </c>
      <c r="D243" s="316">
        <v>24978.764597099998</v>
      </c>
      <c r="E243" s="316">
        <v>3.8483755048544599</v>
      </c>
      <c r="F243" s="316">
        <v>100</v>
      </c>
      <c r="G243" s="316">
        <v>0</v>
      </c>
      <c r="H243" s="316"/>
      <c r="I243" s="316"/>
      <c r="J243" s="316"/>
      <c r="K243" s="316"/>
    </row>
    <row r="244" spans="1:11" x14ac:dyDescent="0.25">
      <c r="A244" s="316" t="s">
        <v>139</v>
      </c>
      <c r="B244" s="316" t="s">
        <v>140</v>
      </c>
      <c r="C244" s="316" t="s">
        <v>17</v>
      </c>
      <c r="D244" s="316">
        <v>22087.579493199999</v>
      </c>
      <c r="E244" s="316">
        <v>4.5175580294372697</v>
      </c>
      <c r="F244" s="316">
        <v>100</v>
      </c>
      <c r="G244" s="316">
        <v>0</v>
      </c>
      <c r="H244" s="316"/>
      <c r="I244" s="316"/>
      <c r="J244" s="316"/>
      <c r="K244" s="316"/>
    </row>
    <row r="245" spans="1:11" x14ac:dyDescent="0.25">
      <c r="A245" s="316" t="s">
        <v>141</v>
      </c>
      <c r="B245" s="316" t="s">
        <v>142</v>
      </c>
      <c r="C245" s="316" t="s">
        <v>16</v>
      </c>
      <c r="D245" s="316">
        <v>17842.916846</v>
      </c>
      <c r="E245" s="316">
        <v>3.9920938080479802</v>
      </c>
      <c r="F245" s="316">
        <v>98.993760512980501</v>
      </c>
      <c r="G245" s="316">
        <v>0.82059501821480696</v>
      </c>
      <c r="H245" s="316">
        <v>181.36746600000001</v>
      </c>
      <c r="I245" s="316">
        <v>81.271020054373096</v>
      </c>
      <c r="J245" s="316">
        <v>1.00623948701947</v>
      </c>
      <c r="K245" s="316">
        <v>80.730072472031196</v>
      </c>
    </row>
    <row r="246" spans="1:11" x14ac:dyDescent="0.25">
      <c r="A246" s="316" t="s">
        <v>141</v>
      </c>
      <c r="B246" s="316" t="s">
        <v>142</v>
      </c>
      <c r="C246" s="316" t="s">
        <v>17</v>
      </c>
      <c r="D246" s="316">
        <v>15502.5908029</v>
      </c>
      <c r="E246" s="316">
        <v>5.2279153671315202</v>
      </c>
      <c r="F246" s="316">
        <v>99.289154215954596</v>
      </c>
      <c r="G246" s="316">
        <v>0.53219278980594198</v>
      </c>
      <c r="H246" s="316">
        <v>110.98847000000001</v>
      </c>
      <c r="I246" s="316">
        <v>73.894333050575696</v>
      </c>
      <c r="J246" s="316">
        <v>0.71084578404542498</v>
      </c>
      <c r="K246" s="316">
        <v>74.335352569643405</v>
      </c>
    </row>
    <row r="247" spans="1:11" x14ac:dyDescent="0.25">
      <c r="A247" s="316" t="s">
        <v>143</v>
      </c>
      <c r="B247" s="316" t="s">
        <v>144</v>
      </c>
      <c r="C247" s="316" t="s">
        <v>16</v>
      </c>
      <c r="D247" s="316">
        <v>8929.4734380999998</v>
      </c>
      <c r="E247" s="316">
        <v>3.8195112033519498</v>
      </c>
      <c r="F247" s="316">
        <v>100</v>
      </c>
      <c r="G247" s="316">
        <v>0</v>
      </c>
      <c r="H247" s="316"/>
      <c r="I247" s="316"/>
      <c r="J247" s="316"/>
      <c r="K247" s="316"/>
    </row>
    <row r="248" spans="1:11" x14ac:dyDescent="0.25">
      <c r="A248" s="316" t="s">
        <v>143</v>
      </c>
      <c r="B248" s="316" t="s">
        <v>144</v>
      </c>
      <c r="C248" s="316" t="s">
        <v>17</v>
      </c>
      <c r="D248" s="316">
        <v>6768.4865309999996</v>
      </c>
      <c r="E248" s="316">
        <v>4.7374057097244897</v>
      </c>
      <c r="F248" s="316">
        <v>100</v>
      </c>
      <c r="G248" s="316">
        <v>0</v>
      </c>
      <c r="H248" s="316"/>
      <c r="I248" s="316"/>
      <c r="J248" s="316"/>
      <c r="K248" s="316"/>
    </row>
    <row r="249" spans="1:11" x14ac:dyDescent="0.25">
      <c r="A249" s="316" t="s">
        <v>145</v>
      </c>
      <c r="B249" s="316" t="s">
        <v>146</v>
      </c>
      <c r="C249" s="316" t="s">
        <v>16</v>
      </c>
      <c r="D249" s="316">
        <v>15434.637379899999</v>
      </c>
      <c r="E249" s="316">
        <v>3.2903108851732199</v>
      </c>
      <c r="F249" s="316">
        <v>100</v>
      </c>
      <c r="G249" s="316">
        <v>0</v>
      </c>
      <c r="H249" s="316"/>
      <c r="I249" s="316"/>
      <c r="J249" s="316"/>
      <c r="K249" s="316"/>
    </row>
    <row r="250" spans="1:11" x14ac:dyDescent="0.25">
      <c r="A250" s="316" t="s">
        <v>145</v>
      </c>
      <c r="B250" s="316" t="s">
        <v>146</v>
      </c>
      <c r="C250" s="316" t="s">
        <v>17</v>
      </c>
      <c r="D250" s="316">
        <v>11473.127190200001</v>
      </c>
      <c r="E250" s="316">
        <v>4.8651312369732604</v>
      </c>
      <c r="F250" s="316">
        <v>100</v>
      </c>
      <c r="G250" s="316">
        <v>5.4013807171107903E-16</v>
      </c>
      <c r="H250" s="316"/>
      <c r="I250" s="316"/>
      <c r="J250" s="316"/>
      <c r="K250" s="316"/>
    </row>
    <row r="251" spans="1:11" x14ac:dyDescent="0.25">
      <c r="A251" s="316" t="s">
        <v>147</v>
      </c>
      <c r="B251" s="316" t="s">
        <v>148</v>
      </c>
      <c r="C251" s="316" t="s">
        <v>16</v>
      </c>
      <c r="D251" s="316">
        <v>4954.6017935999998</v>
      </c>
      <c r="E251" s="316">
        <v>4.01622801699272</v>
      </c>
      <c r="F251" s="316">
        <v>100</v>
      </c>
      <c r="G251" s="316">
        <v>0</v>
      </c>
      <c r="H251" s="316"/>
      <c r="I251" s="316"/>
      <c r="J251" s="316"/>
      <c r="K251" s="316"/>
    </row>
    <row r="252" spans="1:11" x14ac:dyDescent="0.25">
      <c r="A252" s="316" t="s">
        <v>147</v>
      </c>
      <c r="B252" s="316" t="s">
        <v>148</v>
      </c>
      <c r="C252" s="316" t="s">
        <v>17</v>
      </c>
      <c r="D252" s="316">
        <v>4431.0951267999999</v>
      </c>
      <c r="E252" s="316">
        <v>5.1886451037936796</v>
      </c>
      <c r="F252" s="316">
        <v>100</v>
      </c>
      <c r="G252" s="316">
        <v>0</v>
      </c>
      <c r="H252" s="316"/>
      <c r="I252" s="316"/>
      <c r="J252" s="316"/>
      <c r="K252" s="316"/>
    </row>
    <row r="253" spans="1:11" x14ac:dyDescent="0.25">
      <c r="A253" s="316" t="s">
        <v>149</v>
      </c>
      <c r="B253" s="316" t="s">
        <v>150</v>
      </c>
      <c r="C253" s="316" t="s">
        <v>16</v>
      </c>
      <c r="D253" s="316">
        <v>9683.7095454999999</v>
      </c>
      <c r="E253" s="316">
        <v>3.4441498887367699</v>
      </c>
      <c r="F253" s="316">
        <v>100</v>
      </c>
      <c r="G253" s="316">
        <v>0</v>
      </c>
      <c r="H253" s="316"/>
      <c r="I253" s="316"/>
      <c r="J253" s="316"/>
      <c r="K253" s="316"/>
    </row>
    <row r="254" spans="1:11" x14ac:dyDescent="0.25">
      <c r="A254" s="316" t="s">
        <v>149</v>
      </c>
      <c r="B254" s="316" t="s">
        <v>150</v>
      </c>
      <c r="C254" s="316" t="s">
        <v>17</v>
      </c>
      <c r="D254" s="316">
        <v>8819.4254428000004</v>
      </c>
      <c r="E254" s="316">
        <v>5.0541576565069199</v>
      </c>
      <c r="F254" s="316">
        <v>100</v>
      </c>
      <c r="G254" s="316">
        <v>0</v>
      </c>
      <c r="H254" s="316"/>
      <c r="I254" s="316"/>
      <c r="J254" s="316"/>
      <c r="K254" s="316"/>
    </row>
    <row r="255" spans="1:11" x14ac:dyDescent="0.25">
      <c r="A255" s="316" t="s">
        <v>151</v>
      </c>
      <c r="B255" s="316" t="s">
        <v>152</v>
      </c>
      <c r="C255" s="316" t="s">
        <v>16</v>
      </c>
      <c r="D255" s="316">
        <v>8613.5703546000004</v>
      </c>
      <c r="E255" s="316">
        <v>3.9957664421758201</v>
      </c>
      <c r="F255" s="316">
        <v>100</v>
      </c>
      <c r="G255" s="316">
        <v>0</v>
      </c>
      <c r="H255" s="316"/>
      <c r="I255" s="316"/>
      <c r="J255" s="316"/>
      <c r="K255" s="316"/>
    </row>
    <row r="256" spans="1:11" x14ac:dyDescent="0.25">
      <c r="A256" s="316" t="s">
        <v>151</v>
      </c>
      <c r="B256" s="316" t="s">
        <v>152</v>
      </c>
      <c r="C256" s="316" t="s">
        <v>17</v>
      </c>
      <c r="D256" s="316">
        <v>9105.2031932000009</v>
      </c>
      <c r="E256" s="316">
        <v>4.21903691880759</v>
      </c>
      <c r="F256" s="316">
        <v>100</v>
      </c>
      <c r="G256" s="316">
        <v>4.6840719290037596E-16</v>
      </c>
      <c r="H256" s="316"/>
      <c r="I256" s="316"/>
      <c r="J256" s="316"/>
      <c r="K256" s="316"/>
    </row>
    <row r="257" spans="1:11" x14ac:dyDescent="0.25">
      <c r="A257" s="316" t="s">
        <v>153</v>
      </c>
      <c r="B257" s="316" t="s">
        <v>154</v>
      </c>
      <c r="C257" s="316" t="s">
        <v>16</v>
      </c>
      <c r="D257" s="316">
        <v>9369.0635201999994</v>
      </c>
      <c r="E257" s="316">
        <v>4.5229650450158303</v>
      </c>
      <c r="F257" s="316">
        <v>99.708793877854802</v>
      </c>
      <c r="G257" s="316">
        <v>0.29202092673265001</v>
      </c>
      <c r="H257" s="316">
        <v>27.362969199999998</v>
      </c>
      <c r="I257" s="316">
        <v>100</v>
      </c>
      <c r="J257" s="316">
        <v>0.29120612214513503</v>
      </c>
      <c r="K257" s="316">
        <v>99.987782458413506</v>
      </c>
    </row>
    <row r="258" spans="1:11" x14ac:dyDescent="0.25">
      <c r="A258" s="316" t="s">
        <v>153</v>
      </c>
      <c r="B258" s="316" t="s">
        <v>154</v>
      </c>
      <c r="C258" s="316" t="s">
        <v>17</v>
      </c>
      <c r="D258" s="316">
        <v>9435.5275942000007</v>
      </c>
      <c r="E258" s="316">
        <v>4.1479362896732903</v>
      </c>
      <c r="F258" s="316">
        <v>100</v>
      </c>
      <c r="G258" s="316">
        <v>4.6051343734735298E-16</v>
      </c>
      <c r="H258" s="316"/>
      <c r="I258" s="316"/>
      <c r="J258" s="316"/>
      <c r="K258" s="316"/>
    </row>
    <row r="259" spans="1:11" x14ac:dyDescent="0.25">
      <c r="A259" s="316" t="s">
        <v>155</v>
      </c>
      <c r="B259" s="316" t="s">
        <v>156</v>
      </c>
      <c r="C259" s="316" t="s">
        <v>16</v>
      </c>
      <c r="D259" s="316">
        <v>17740.196162299999</v>
      </c>
      <c r="E259" s="316">
        <v>4.5619904160711702</v>
      </c>
      <c r="F259" s="316">
        <v>100</v>
      </c>
      <c r="G259" s="316">
        <v>0</v>
      </c>
      <c r="H259" s="316"/>
      <c r="I259" s="316"/>
      <c r="J259" s="316"/>
      <c r="K259" s="316"/>
    </row>
    <row r="260" spans="1:11" x14ac:dyDescent="0.25">
      <c r="A260" s="316" t="s">
        <v>155</v>
      </c>
      <c r="B260" s="316" t="s">
        <v>156</v>
      </c>
      <c r="C260" s="316" t="s">
        <v>17</v>
      </c>
      <c r="D260" s="316">
        <v>16950.021529599999</v>
      </c>
      <c r="E260" s="316">
        <v>4.19923733356186</v>
      </c>
      <c r="F260" s="316">
        <v>100</v>
      </c>
      <c r="G260" s="316">
        <v>0</v>
      </c>
      <c r="H260" s="316"/>
      <c r="I260" s="316"/>
      <c r="J260" s="316"/>
      <c r="K260" s="316"/>
    </row>
    <row r="261" spans="1:11" x14ac:dyDescent="0.25">
      <c r="A261" s="316" t="s">
        <v>157</v>
      </c>
      <c r="B261" s="316" t="s">
        <v>158</v>
      </c>
      <c r="C261" s="316" t="s">
        <v>16</v>
      </c>
      <c r="D261" s="316">
        <v>22013.234841400001</v>
      </c>
      <c r="E261" s="316">
        <v>3.6561378852885902</v>
      </c>
      <c r="F261" s="316">
        <v>100</v>
      </c>
      <c r="G261" s="316">
        <v>0</v>
      </c>
      <c r="H261" s="316"/>
      <c r="I261" s="316"/>
      <c r="J261" s="316"/>
      <c r="K261" s="316"/>
    </row>
    <row r="262" spans="1:11" x14ac:dyDescent="0.25">
      <c r="A262" s="316" t="s">
        <v>157</v>
      </c>
      <c r="B262" s="316" t="s">
        <v>158</v>
      </c>
      <c r="C262" s="316" t="s">
        <v>17</v>
      </c>
      <c r="D262" s="316">
        <v>15056.017860100001</v>
      </c>
      <c r="E262" s="316">
        <v>5.1344708564335999</v>
      </c>
      <c r="F262" s="316">
        <v>100</v>
      </c>
      <c r="G262" s="316">
        <v>0</v>
      </c>
      <c r="H262" s="316"/>
      <c r="I262" s="316"/>
      <c r="J262" s="316"/>
      <c r="K262" s="316"/>
    </row>
    <row r="263" spans="1:11" x14ac:dyDescent="0.25">
      <c r="A263" s="316" t="s">
        <v>159</v>
      </c>
      <c r="B263" s="316" t="s">
        <v>160</v>
      </c>
      <c r="C263" s="316" t="s">
        <v>16</v>
      </c>
      <c r="D263" s="316">
        <v>11594.9455523</v>
      </c>
      <c r="E263" s="316">
        <v>4.04209749254386</v>
      </c>
      <c r="F263" s="316">
        <v>100</v>
      </c>
      <c r="G263" s="316">
        <v>0</v>
      </c>
      <c r="H263" s="316"/>
      <c r="I263" s="316"/>
      <c r="J263" s="316"/>
      <c r="K263" s="316"/>
    </row>
    <row r="264" spans="1:11" x14ac:dyDescent="0.25">
      <c r="A264" s="316" t="s">
        <v>159</v>
      </c>
      <c r="B264" s="316" t="s">
        <v>160</v>
      </c>
      <c r="C264" s="316" t="s">
        <v>17</v>
      </c>
      <c r="D264" s="316">
        <v>9215.6226243000001</v>
      </c>
      <c r="E264" s="316">
        <v>4.2246752592811596</v>
      </c>
      <c r="F264" s="316">
        <v>100</v>
      </c>
      <c r="G264" s="316">
        <v>0</v>
      </c>
      <c r="H264" s="316"/>
      <c r="I264" s="316"/>
      <c r="J264" s="316"/>
      <c r="K264" s="316"/>
    </row>
    <row r="265" spans="1:11" x14ac:dyDescent="0.25">
      <c r="A265" s="316" t="s">
        <v>161</v>
      </c>
      <c r="B265" s="316" t="s">
        <v>162</v>
      </c>
      <c r="C265" s="316" t="s">
        <v>16</v>
      </c>
      <c r="D265" s="316">
        <v>27833.179384999999</v>
      </c>
      <c r="E265" s="316">
        <v>4.1464183570848503</v>
      </c>
      <c r="F265" s="316">
        <v>100</v>
      </c>
      <c r="G265" s="316">
        <v>0</v>
      </c>
      <c r="H265" s="316"/>
      <c r="I265" s="316"/>
      <c r="J265" s="316"/>
      <c r="K265" s="316"/>
    </row>
    <row r="266" spans="1:11" x14ac:dyDescent="0.25">
      <c r="A266" s="316" t="s">
        <v>161</v>
      </c>
      <c r="B266" s="316" t="s">
        <v>162</v>
      </c>
      <c r="C266" s="316" t="s">
        <v>17</v>
      </c>
      <c r="D266" s="316">
        <v>27648.3088092</v>
      </c>
      <c r="E266" s="316">
        <v>3.4579823864125001</v>
      </c>
      <c r="F266" s="316">
        <v>100</v>
      </c>
      <c r="G266" s="316">
        <v>0</v>
      </c>
      <c r="H266" s="316"/>
      <c r="I266" s="316"/>
      <c r="J266" s="316"/>
      <c r="K266" s="316"/>
    </row>
    <row r="267" spans="1:11" x14ac:dyDescent="0.25">
      <c r="A267" s="316" t="s">
        <v>163</v>
      </c>
      <c r="B267" s="316" t="s">
        <v>164</v>
      </c>
      <c r="C267" s="316" t="s">
        <v>16</v>
      </c>
      <c r="D267" s="316">
        <v>14230.993915999999</v>
      </c>
      <c r="E267" s="316">
        <v>3.7208761461860198</v>
      </c>
      <c r="F267" s="316">
        <v>100</v>
      </c>
      <c r="G267" s="316">
        <v>0</v>
      </c>
      <c r="H267" s="316"/>
      <c r="I267" s="316"/>
      <c r="J267" s="316"/>
      <c r="K267" s="316"/>
    </row>
    <row r="268" spans="1:11" x14ac:dyDescent="0.25">
      <c r="A268" s="316" t="s">
        <v>163</v>
      </c>
      <c r="B268" s="316" t="s">
        <v>164</v>
      </c>
      <c r="C268" s="316" t="s">
        <v>17</v>
      </c>
      <c r="D268" s="316">
        <v>10997.7607009</v>
      </c>
      <c r="E268" s="316">
        <v>4.4079928215061104</v>
      </c>
      <c r="F268" s="316">
        <v>100</v>
      </c>
      <c r="G268" s="316">
        <v>0</v>
      </c>
      <c r="H268" s="316"/>
      <c r="I268" s="316"/>
      <c r="J268" s="316"/>
      <c r="K268" s="316"/>
    </row>
    <row r="269" spans="1:11" x14ac:dyDescent="0.25">
      <c r="A269" s="316" t="s">
        <v>165</v>
      </c>
      <c r="B269" s="316" t="s">
        <v>166</v>
      </c>
      <c r="C269" s="316" t="s">
        <v>16</v>
      </c>
      <c r="D269" s="316">
        <v>16656.564865100001</v>
      </c>
      <c r="E269" s="316">
        <v>3.7476422097261199</v>
      </c>
      <c r="F269" s="316">
        <v>100</v>
      </c>
      <c r="G269" s="316">
        <v>4.1607186692950302E-16</v>
      </c>
      <c r="H269" s="316"/>
      <c r="I269" s="316"/>
      <c r="J269" s="316"/>
      <c r="K269" s="316"/>
    </row>
    <row r="270" spans="1:11" x14ac:dyDescent="0.25">
      <c r="A270" s="316" t="s">
        <v>165</v>
      </c>
      <c r="B270" s="316" t="s">
        <v>166</v>
      </c>
      <c r="C270" s="316" t="s">
        <v>17</v>
      </c>
      <c r="D270" s="316">
        <v>14341.3162388</v>
      </c>
      <c r="E270" s="316">
        <v>3.98434029842862</v>
      </c>
      <c r="F270" s="316">
        <v>100</v>
      </c>
      <c r="G270" s="316">
        <v>0</v>
      </c>
      <c r="H270" s="316"/>
      <c r="I270" s="316"/>
      <c r="J270" s="316"/>
      <c r="K270" s="316"/>
    </row>
    <row r="271" spans="1:11" x14ac:dyDescent="0.25">
      <c r="A271" s="316" t="s">
        <v>167</v>
      </c>
      <c r="B271" s="316" t="s">
        <v>168</v>
      </c>
      <c r="C271" s="316" t="s">
        <v>16</v>
      </c>
      <c r="D271" s="316">
        <v>19030.618290099999</v>
      </c>
      <c r="E271" s="316">
        <v>3.15587756723427</v>
      </c>
      <c r="F271" s="316">
        <v>100</v>
      </c>
      <c r="G271" s="316">
        <v>0</v>
      </c>
      <c r="H271" s="316"/>
      <c r="I271" s="316"/>
      <c r="J271" s="316"/>
      <c r="K271" s="316"/>
    </row>
    <row r="272" spans="1:11" x14ac:dyDescent="0.25">
      <c r="A272" s="316" t="s">
        <v>167</v>
      </c>
      <c r="B272" s="316" t="s">
        <v>168</v>
      </c>
      <c r="C272" s="316" t="s">
        <v>17</v>
      </c>
      <c r="D272" s="316">
        <v>11859.9944572</v>
      </c>
      <c r="E272" s="316">
        <v>4.7991582431595399</v>
      </c>
      <c r="F272" s="316">
        <v>100</v>
      </c>
      <c r="G272" s="316">
        <v>0</v>
      </c>
      <c r="H272" s="316"/>
      <c r="I272" s="316"/>
      <c r="J272" s="316"/>
      <c r="K272" s="316"/>
    </row>
    <row r="273" spans="1:11" x14ac:dyDescent="0.25">
      <c r="A273" s="316" t="s">
        <v>169</v>
      </c>
      <c r="B273" s="316" t="s">
        <v>170</v>
      </c>
      <c r="C273" s="316" t="s">
        <v>16</v>
      </c>
      <c r="D273" s="316">
        <v>18421.781169599999</v>
      </c>
      <c r="E273" s="316">
        <v>3.6470553868656399</v>
      </c>
      <c r="F273" s="316">
        <v>100</v>
      </c>
      <c r="G273" s="316">
        <v>0</v>
      </c>
      <c r="H273" s="316"/>
      <c r="I273" s="316"/>
      <c r="J273" s="316"/>
      <c r="K273" s="316"/>
    </row>
    <row r="274" spans="1:11" x14ac:dyDescent="0.25">
      <c r="A274" s="316" t="s">
        <v>169</v>
      </c>
      <c r="B274" s="316" t="s">
        <v>170</v>
      </c>
      <c r="C274" s="316" t="s">
        <v>17</v>
      </c>
      <c r="D274" s="316">
        <v>15474.166287100001</v>
      </c>
      <c r="E274" s="316">
        <v>3.9518735404548999</v>
      </c>
      <c r="F274" s="316">
        <v>100</v>
      </c>
      <c r="G274" s="316">
        <v>0</v>
      </c>
      <c r="H274" s="316"/>
      <c r="I274" s="316"/>
      <c r="J274" s="316"/>
      <c r="K274" s="316"/>
    </row>
    <row r="275" spans="1:11" x14ac:dyDescent="0.25">
      <c r="A275" s="316" t="s">
        <v>171</v>
      </c>
      <c r="B275" s="316" t="s">
        <v>172</v>
      </c>
      <c r="C275" s="316" t="s">
        <v>16</v>
      </c>
      <c r="D275" s="316">
        <v>18813.50793</v>
      </c>
      <c r="E275" s="316">
        <v>5.1142020143619504</v>
      </c>
      <c r="F275" s="316">
        <v>100</v>
      </c>
      <c r="G275" s="316">
        <v>0</v>
      </c>
      <c r="H275" s="316"/>
      <c r="I275" s="316"/>
      <c r="J275" s="316"/>
      <c r="K275" s="316"/>
    </row>
    <row r="276" spans="1:11" x14ac:dyDescent="0.25">
      <c r="A276" s="316" t="s">
        <v>171</v>
      </c>
      <c r="B276" s="316" t="s">
        <v>172</v>
      </c>
      <c r="C276" s="316" t="s">
        <v>17</v>
      </c>
      <c r="D276" s="316">
        <v>29318.725971200001</v>
      </c>
      <c r="E276" s="316">
        <v>3.4725960504576401</v>
      </c>
      <c r="F276" s="316">
        <v>100</v>
      </c>
      <c r="G276" s="316">
        <v>0</v>
      </c>
      <c r="H276" s="316"/>
      <c r="I276" s="316"/>
      <c r="J276" s="316"/>
      <c r="K276" s="316"/>
    </row>
    <row r="277" spans="1:11" x14ac:dyDescent="0.25">
      <c r="A277" s="316" t="s">
        <v>173</v>
      </c>
      <c r="B277" s="316" t="s">
        <v>174</v>
      </c>
      <c r="C277" s="316" t="s">
        <v>16</v>
      </c>
      <c r="D277" s="316">
        <v>6642.3694303000002</v>
      </c>
      <c r="E277" s="316">
        <v>3.8162374444789502</v>
      </c>
      <c r="F277" s="316">
        <v>100</v>
      </c>
      <c r="G277" s="316">
        <v>0</v>
      </c>
      <c r="H277" s="316"/>
      <c r="I277" s="316"/>
      <c r="J277" s="316"/>
      <c r="K277" s="316"/>
    </row>
    <row r="278" spans="1:11" x14ac:dyDescent="0.25">
      <c r="A278" s="316" t="s">
        <v>173</v>
      </c>
      <c r="B278" s="316" t="s">
        <v>174</v>
      </c>
      <c r="C278" s="316" t="s">
        <v>17</v>
      </c>
      <c r="D278" s="316">
        <v>4849.3249359000001</v>
      </c>
      <c r="E278" s="316">
        <v>4.5979524857658998</v>
      </c>
      <c r="F278" s="316">
        <v>100</v>
      </c>
      <c r="G278" s="316">
        <v>0</v>
      </c>
      <c r="H278" s="316"/>
      <c r="I278" s="316"/>
      <c r="J278" s="316"/>
      <c r="K278" s="316"/>
    </row>
    <row r="279" spans="1:11" x14ac:dyDescent="0.25">
      <c r="A279" s="316" t="s">
        <v>175</v>
      </c>
      <c r="B279" s="316" t="s">
        <v>176</v>
      </c>
      <c r="C279" s="316" t="s">
        <v>16</v>
      </c>
      <c r="D279" s="316">
        <v>17886.541639300001</v>
      </c>
      <c r="E279" s="316">
        <v>3.7686472311062</v>
      </c>
      <c r="F279" s="316">
        <v>98.810871256418807</v>
      </c>
      <c r="G279" s="316">
        <v>0.92011082090472496</v>
      </c>
      <c r="H279" s="316">
        <v>215.2536509</v>
      </c>
      <c r="I279" s="316">
        <v>78.589727896358198</v>
      </c>
      <c r="J279" s="316">
        <v>1.1891287435812199</v>
      </c>
      <c r="K279" s="316">
        <v>76.456777583431304</v>
      </c>
    </row>
    <row r="280" spans="1:11" x14ac:dyDescent="0.25">
      <c r="A280" s="316" t="s">
        <v>175</v>
      </c>
      <c r="B280" s="316" t="s">
        <v>176</v>
      </c>
      <c r="C280" s="316" t="s">
        <v>17</v>
      </c>
      <c r="D280" s="316">
        <v>14914.5128559</v>
      </c>
      <c r="E280" s="316">
        <v>4.0320716420701102</v>
      </c>
      <c r="F280" s="316">
        <v>100</v>
      </c>
      <c r="G280" s="316">
        <v>0</v>
      </c>
      <c r="H280" s="316"/>
      <c r="I280" s="316"/>
      <c r="J280" s="316"/>
      <c r="K280" s="316"/>
    </row>
    <row r="281" spans="1:11" x14ac:dyDescent="0.25">
      <c r="A281" s="316" t="s">
        <v>177</v>
      </c>
      <c r="B281" s="316" t="s">
        <v>178</v>
      </c>
      <c r="C281" s="316" t="s">
        <v>16</v>
      </c>
      <c r="D281" s="316">
        <v>14584.348188399999</v>
      </c>
      <c r="E281" s="316">
        <v>4.1296883393581503</v>
      </c>
      <c r="F281" s="316">
        <v>99.360663699861107</v>
      </c>
      <c r="G281" s="316">
        <v>0.484976709520819</v>
      </c>
      <c r="H281" s="316">
        <v>93.843004500000006</v>
      </c>
      <c r="I281" s="316">
        <v>75.722881444756197</v>
      </c>
      <c r="J281" s="316">
        <v>0.63933630013889498</v>
      </c>
      <c r="K281" s="316">
        <v>75.371299465546699</v>
      </c>
    </row>
    <row r="282" spans="1:11" x14ac:dyDescent="0.25">
      <c r="A282" s="316" t="s">
        <v>177</v>
      </c>
      <c r="B282" s="316" t="s">
        <v>178</v>
      </c>
      <c r="C282" s="316" t="s">
        <v>17</v>
      </c>
      <c r="D282" s="316">
        <v>11670.4495596</v>
      </c>
      <c r="E282" s="316">
        <v>4.4699181860087496</v>
      </c>
      <c r="F282" s="316">
        <v>99.614880726371894</v>
      </c>
      <c r="G282" s="316">
        <v>0.382747880129018</v>
      </c>
      <c r="H282" s="316">
        <v>45.118912199999997</v>
      </c>
      <c r="I282" s="316">
        <v>100</v>
      </c>
      <c r="J282" s="316">
        <v>0.38511927362810999</v>
      </c>
      <c r="K282" s="316">
        <v>99.001496518560302</v>
      </c>
    </row>
    <row r="283" spans="1:11" x14ac:dyDescent="0.25">
      <c r="A283" s="316" t="s">
        <v>179</v>
      </c>
      <c r="B283" s="316" t="s">
        <v>180</v>
      </c>
      <c r="C283" s="316" t="s">
        <v>16</v>
      </c>
      <c r="D283" s="316">
        <v>3649.8290259999999</v>
      </c>
      <c r="E283" s="316">
        <v>4.7566521937885398</v>
      </c>
      <c r="F283" s="316">
        <v>92.356916510257307</v>
      </c>
      <c r="G283" s="316">
        <v>2.9016158849810898</v>
      </c>
      <c r="H283" s="316">
        <v>302.0450338</v>
      </c>
      <c r="I283" s="316">
        <v>35.227716278159903</v>
      </c>
      <c r="J283" s="316">
        <v>7.6430834897427404</v>
      </c>
      <c r="K283" s="316">
        <v>35.062327448558896</v>
      </c>
    </row>
    <row r="284" spans="1:11" x14ac:dyDescent="0.25">
      <c r="A284" s="316" t="s">
        <v>179</v>
      </c>
      <c r="B284" s="316" t="s">
        <v>180</v>
      </c>
      <c r="C284" s="316" t="s">
        <v>17</v>
      </c>
      <c r="D284" s="316">
        <v>2540.7770328000001</v>
      </c>
      <c r="E284" s="316">
        <v>5.3168153703804002</v>
      </c>
      <c r="F284" s="316">
        <v>90.407509922920894</v>
      </c>
      <c r="G284" s="316">
        <v>3.7039329796496401</v>
      </c>
      <c r="H284" s="316">
        <v>269.5835611</v>
      </c>
      <c r="I284" s="316">
        <v>36.118898783533901</v>
      </c>
      <c r="J284" s="316">
        <v>9.5924900770791393</v>
      </c>
      <c r="K284" s="316">
        <v>34.908908419061198</v>
      </c>
    </row>
    <row r="285" spans="1:11" x14ac:dyDescent="0.25">
      <c r="A285" s="316" t="s">
        <v>181</v>
      </c>
      <c r="B285" s="316" t="s">
        <v>182</v>
      </c>
      <c r="C285" s="316" t="s">
        <v>16</v>
      </c>
      <c r="D285" s="316">
        <v>8949.9160714000009</v>
      </c>
      <c r="E285" s="316">
        <v>4.3992084973265699</v>
      </c>
      <c r="F285" s="316">
        <v>99.3761992713452</v>
      </c>
      <c r="G285" s="316">
        <v>0.37477562481379401</v>
      </c>
      <c r="H285" s="316">
        <v>56.180093499999998</v>
      </c>
      <c r="I285" s="316">
        <v>59.009233012573802</v>
      </c>
      <c r="J285" s="316">
        <v>0.62380072865481995</v>
      </c>
      <c r="K285" s="316">
        <v>59.704606716077301</v>
      </c>
    </row>
    <row r="286" spans="1:11" x14ac:dyDescent="0.25">
      <c r="A286" s="316" t="s">
        <v>181</v>
      </c>
      <c r="B286" s="316" t="s">
        <v>182</v>
      </c>
      <c r="C286" s="316" t="s">
        <v>17</v>
      </c>
      <c r="D286" s="316">
        <v>9322.0836216999996</v>
      </c>
      <c r="E286" s="316">
        <v>3.70720171436108</v>
      </c>
      <c r="F286" s="316">
        <v>100</v>
      </c>
      <c r="G286" s="316">
        <v>0</v>
      </c>
      <c r="H286" s="316"/>
      <c r="I286" s="316"/>
      <c r="J286" s="316"/>
      <c r="K286" s="316"/>
    </row>
    <row r="287" spans="1:11" x14ac:dyDescent="0.25">
      <c r="A287" s="316" t="s">
        <v>183</v>
      </c>
      <c r="B287" s="316" t="s">
        <v>184</v>
      </c>
      <c r="C287" s="316" t="s">
        <v>16</v>
      </c>
      <c r="D287" s="316">
        <v>23990.233184500001</v>
      </c>
      <c r="E287" s="316">
        <v>3.8973975097814102</v>
      </c>
      <c r="F287" s="316">
        <v>99.367736119832898</v>
      </c>
      <c r="G287" s="316">
        <v>0.63184679567869695</v>
      </c>
      <c r="H287" s="316">
        <v>152.6467092</v>
      </c>
      <c r="I287" s="316">
        <v>99.999999999999702</v>
      </c>
      <c r="J287" s="316">
        <v>0.63226388016713997</v>
      </c>
      <c r="K287" s="316">
        <v>99.302186366498205</v>
      </c>
    </row>
    <row r="288" spans="1:11" x14ac:dyDescent="0.25">
      <c r="A288" s="316" t="s">
        <v>183</v>
      </c>
      <c r="B288" s="316" t="s">
        <v>184</v>
      </c>
      <c r="C288" s="316" t="s">
        <v>17</v>
      </c>
      <c r="D288" s="316">
        <v>14498.706455199999</v>
      </c>
      <c r="E288" s="316">
        <v>5.6642827145088797</v>
      </c>
      <c r="F288" s="316">
        <v>99.625588330164902</v>
      </c>
      <c r="G288" s="316">
        <v>0.27198271095356302</v>
      </c>
      <c r="H288" s="316">
        <v>54.4888616</v>
      </c>
      <c r="I288" s="316">
        <v>71.163390038530693</v>
      </c>
      <c r="J288" s="316">
        <v>0.37441166983513802</v>
      </c>
      <c r="K288" s="316">
        <v>72.370707906388205</v>
      </c>
    </row>
    <row r="289" spans="1:11" x14ac:dyDescent="0.25">
      <c r="A289" s="316" t="s">
        <v>185</v>
      </c>
      <c r="B289" s="316" t="s">
        <v>186</v>
      </c>
      <c r="C289" s="316" t="s">
        <v>16</v>
      </c>
      <c r="D289" s="316">
        <v>14155.261419300001</v>
      </c>
      <c r="E289" s="316">
        <v>3.3644025452763802</v>
      </c>
      <c r="F289" s="316">
        <v>100</v>
      </c>
      <c r="G289" s="316">
        <v>3.7352371698733199E-16</v>
      </c>
      <c r="H289" s="316"/>
      <c r="I289" s="316"/>
      <c r="J289" s="316"/>
      <c r="K289" s="316"/>
    </row>
    <row r="290" spans="1:11" x14ac:dyDescent="0.25">
      <c r="A290" s="316" t="s">
        <v>185</v>
      </c>
      <c r="B290" s="316" t="s">
        <v>186</v>
      </c>
      <c r="C290" s="316" t="s">
        <v>17</v>
      </c>
      <c r="D290" s="316">
        <v>12278.1904724</v>
      </c>
      <c r="E290" s="316">
        <v>4.0456024724920203</v>
      </c>
      <c r="F290" s="316">
        <v>99.705266807554395</v>
      </c>
      <c r="G290" s="316">
        <v>0.29738895981770602</v>
      </c>
      <c r="H290" s="316">
        <v>36.2948758</v>
      </c>
      <c r="I290" s="316">
        <v>100</v>
      </c>
      <c r="J290" s="316">
        <v>0.29473319244563601</v>
      </c>
      <c r="K290" s="316">
        <v>100.603686127801</v>
      </c>
    </row>
    <row r="291" spans="1:11" x14ac:dyDescent="0.25">
      <c r="A291" s="316" t="s">
        <v>187</v>
      </c>
      <c r="B291" s="316" t="s">
        <v>188</v>
      </c>
      <c r="C291" s="316" t="s">
        <v>16</v>
      </c>
      <c r="D291" s="316">
        <v>22771.9881728</v>
      </c>
      <c r="E291" s="316">
        <v>4.6224772567090797</v>
      </c>
      <c r="F291" s="316">
        <v>100</v>
      </c>
      <c r="G291" s="316">
        <v>0</v>
      </c>
      <c r="H291" s="316"/>
      <c r="I291" s="316"/>
      <c r="J291" s="316"/>
      <c r="K291" s="316"/>
    </row>
    <row r="292" spans="1:11" x14ac:dyDescent="0.25">
      <c r="A292" s="316" t="s">
        <v>187</v>
      </c>
      <c r="B292" s="316" t="s">
        <v>188</v>
      </c>
      <c r="C292" s="316" t="s">
        <v>17</v>
      </c>
      <c r="D292" s="316">
        <v>19975.639629000001</v>
      </c>
      <c r="E292" s="316">
        <v>4.3276050158533597</v>
      </c>
      <c r="F292" s="316">
        <v>99.774652317133501</v>
      </c>
      <c r="G292" s="316">
        <v>0.22472642048477601</v>
      </c>
      <c r="H292" s="316">
        <v>45.116309600000001</v>
      </c>
      <c r="I292" s="316">
        <v>100</v>
      </c>
      <c r="J292" s="316">
        <v>0.225347682866539</v>
      </c>
      <c r="K292" s="316">
        <v>99.499582978280898</v>
      </c>
    </row>
    <row r="293" spans="1:11" x14ac:dyDescent="0.25">
      <c r="A293" s="316" t="s">
        <v>189</v>
      </c>
      <c r="B293" s="316" t="s">
        <v>190</v>
      </c>
      <c r="C293" s="316" t="s">
        <v>16</v>
      </c>
      <c r="D293" s="316">
        <v>19322.424712200002</v>
      </c>
      <c r="E293" s="316">
        <v>3.31374394560773</v>
      </c>
      <c r="F293" s="316">
        <v>100</v>
      </c>
      <c r="G293" s="316">
        <v>3.6789948261259098E-16</v>
      </c>
      <c r="H293" s="316"/>
      <c r="I293" s="316"/>
      <c r="J293" s="316"/>
      <c r="K293" s="316"/>
    </row>
    <row r="294" spans="1:11" x14ac:dyDescent="0.25">
      <c r="A294" s="316" t="s">
        <v>189</v>
      </c>
      <c r="B294" s="316" t="s">
        <v>190</v>
      </c>
      <c r="C294" s="316" t="s">
        <v>17</v>
      </c>
      <c r="D294" s="316">
        <v>12828.4899396</v>
      </c>
      <c r="E294" s="316">
        <v>4.4950427932084898</v>
      </c>
      <c r="F294" s="316">
        <v>100</v>
      </c>
      <c r="G294" s="316">
        <v>0</v>
      </c>
      <c r="H294" s="316"/>
      <c r="I294" s="316"/>
      <c r="J294" s="316"/>
      <c r="K294" s="316"/>
    </row>
    <row r="295" spans="1:11" x14ac:dyDescent="0.25">
      <c r="A295" s="316" t="s">
        <v>191</v>
      </c>
      <c r="B295" s="316" t="s">
        <v>192</v>
      </c>
      <c r="C295" s="316" t="s">
        <v>16</v>
      </c>
      <c r="D295" s="316">
        <v>8374.9139856000002</v>
      </c>
      <c r="E295" s="316">
        <v>5.0102677186562401</v>
      </c>
      <c r="F295" s="316">
        <v>100</v>
      </c>
      <c r="G295" s="316">
        <v>0</v>
      </c>
      <c r="H295" s="316"/>
      <c r="I295" s="316"/>
      <c r="J295" s="316"/>
      <c r="K295" s="316"/>
    </row>
    <row r="296" spans="1:11" x14ac:dyDescent="0.25">
      <c r="A296" s="316" t="s">
        <v>191</v>
      </c>
      <c r="B296" s="316" t="s">
        <v>192</v>
      </c>
      <c r="C296" s="316" t="s">
        <v>17</v>
      </c>
      <c r="D296" s="316">
        <v>6575.4541200000003</v>
      </c>
      <c r="E296" s="316">
        <v>4.3899140550748799</v>
      </c>
      <c r="F296" s="316">
        <v>100</v>
      </c>
      <c r="G296" s="316">
        <v>0</v>
      </c>
      <c r="H296" s="316"/>
      <c r="I296" s="316"/>
      <c r="J296" s="316"/>
      <c r="K296" s="316"/>
    </row>
    <row r="297" spans="1:11" x14ac:dyDescent="0.25">
      <c r="A297" s="316" t="s">
        <v>193</v>
      </c>
      <c r="B297" s="316" t="s">
        <v>194</v>
      </c>
      <c r="C297" s="316" t="s">
        <v>16</v>
      </c>
      <c r="D297" s="316">
        <v>14344.4244411</v>
      </c>
      <c r="E297" s="316">
        <v>3.4433850722112802</v>
      </c>
      <c r="F297" s="316">
        <v>100</v>
      </c>
      <c r="G297" s="316">
        <v>0</v>
      </c>
      <c r="H297" s="316"/>
      <c r="I297" s="316"/>
      <c r="J297" s="316"/>
      <c r="K297" s="316"/>
    </row>
    <row r="298" spans="1:11" x14ac:dyDescent="0.25">
      <c r="A298" s="316" t="s">
        <v>193</v>
      </c>
      <c r="B298" s="316" t="s">
        <v>194</v>
      </c>
      <c r="C298" s="316" t="s">
        <v>17</v>
      </c>
      <c r="D298" s="316">
        <v>12769.9420899</v>
      </c>
      <c r="E298" s="316">
        <v>4.4644038702719397</v>
      </c>
      <c r="F298" s="316">
        <v>100</v>
      </c>
      <c r="G298" s="316">
        <v>0</v>
      </c>
      <c r="H298" s="316"/>
      <c r="I298" s="316"/>
      <c r="J298" s="316"/>
      <c r="K298" s="316"/>
    </row>
    <row r="299" spans="1:11" x14ac:dyDescent="0.25">
      <c r="A299" s="316" t="s">
        <v>195</v>
      </c>
      <c r="B299" s="316" t="s">
        <v>196</v>
      </c>
      <c r="C299" s="316" t="s">
        <v>16</v>
      </c>
      <c r="D299" s="316">
        <v>12080.2776483</v>
      </c>
      <c r="E299" s="316">
        <v>3.6473063002901398</v>
      </c>
      <c r="F299" s="316">
        <v>99.745009207025305</v>
      </c>
      <c r="G299" s="316">
        <v>0.25408185333360001</v>
      </c>
      <c r="H299" s="316">
        <v>30.882342900000001</v>
      </c>
      <c r="I299" s="316">
        <v>100</v>
      </c>
      <c r="J299" s="316">
        <v>0.25499079297473698</v>
      </c>
      <c r="K299" s="316">
        <v>99.389458358243004</v>
      </c>
    </row>
    <row r="300" spans="1:11" x14ac:dyDescent="0.25">
      <c r="A300" s="316" t="s">
        <v>195</v>
      </c>
      <c r="B300" s="316" t="s">
        <v>196</v>
      </c>
      <c r="C300" s="316" t="s">
        <v>17</v>
      </c>
      <c r="D300" s="316">
        <v>10285.542214499999</v>
      </c>
      <c r="E300" s="316">
        <v>4.3668991277524896</v>
      </c>
      <c r="F300" s="316">
        <v>100</v>
      </c>
      <c r="G300" s="316">
        <v>0</v>
      </c>
      <c r="H300" s="316"/>
      <c r="I300" s="316"/>
      <c r="J300" s="316"/>
      <c r="K300" s="316"/>
    </row>
    <row r="301" spans="1:11" x14ac:dyDescent="0.25">
      <c r="A301" s="316" t="s">
        <v>197</v>
      </c>
      <c r="B301" s="316" t="s">
        <v>198</v>
      </c>
      <c r="C301" s="316" t="s">
        <v>16</v>
      </c>
      <c r="D301" s="316">
        <v>28389.400204699999</v>
      </c>
      <c r="E301" s="316">
        <v>4.5257094859410802</v>
      </c>
      <c r="F301" s="316">
        <v>95.389983988922296</v>
      </c>
      <c r="G301" s="316">
        <v>1.6402028062663401</v>
      </c>
      <c r="H301" s="316">
        <v>1372.0055714</v>
      </c>
      <c r="I301" s="316">
        <v>33.877915019303799</v>
      </c>
      <c r="J301" s="316">
        <v>4.6100160110776596</v>
      </c>
      <c r="K301" s="316">
        <v>33.938910201693098</v>
      </c>
    </row>
    <row r="302" spans="1:11" x14ac:dyDescent="0.25">
      <c r="A302" s="316" t="s">
        <v>197</v>
      </c>
      <c r="B302" s="316" t="s">
        <v>198</v>
      </c>
      <c r="C302" s="316" t="s">
        <v>17</v>
      </c>
      <c r="D302" s="316">
        <v>23501.627218599999</v>
      </c>
      <c r="E302" s="316">
        <v>5.7969585954564797</v>
      </c>
      <c r="F302" s="316">
        <v>95.992639840062907</v>
      </c>
      <c r="G302" s="316">
        <v>1.6709598125585099</v>
      </c>
      <c r="H302" s="316">
        <v>981.11151819999998</v>
      </c>
      <c r="I302" s="316">
        <v>39.910095158603802</v>
      </c>
      <c r="J302" s="316">
        <v>4.0073601599370496</v>
      </c>
      <c r="K302" s="316">
        <v>40.026310856139098</v>
      </c>
    </row>
    <row r="303" spans="1:11" x14ac:dyDescent="0.25">
      <c r="A303" s="316" t="s">
        <v>199</v>
      </c>
      <c r="B303" s="316" t="s">
        <v>200</v>
      </c>
      <c r="C303" s="316" t="s">
        <v>16</v>
      </c>
      <c r="D303" s="316">
        <v>27241.0749344</v>
      </c>
      <c r="E303" s="316">
        <v>3.8833750390980399</v>
      </c>
      <c r="F303" s="316">
        <v>100</v>
      </c>
      <c r="G303" s="316">
        <v>0</v>
      </c>
      <c r="H303" s="316"/>
      <c r="I303" s="316"/>
      <c r="J303" s="316"/>
      <c r="K303" s="316"/>
    </row>
    <row r="304" spans="1:11" x14ac:dyDescent="0.25">
      <c r="A304" s="316" t="s">
        <v>199</v>
      </c>
      <c r="B304" s="316" t="s">
        <v>200</v>
      </c>
      <c r="C304" s="316" t="s">
        <v>17</v>
      </c>
      <c r="D304" s="316">
        <v>25533.859599899999</v>
      </c>
      <c r="E304" s="316">
        <v>4.4367458073045398</v>
      </c>
      <c r="F304" s="316">
        <v>99.080674689573101</v>
      </c>
      <c r="G304" s="316">
        <v>0.66062342604251401</v>
      </c>
      <c r="H304" s="316">
        <v>236.91727449999999</v>
      </c>
      <c r="I304" s="316">
        <v>72.460351280197301</v>
      </c>
      <c r="J304" s="316">
        <v>0.91932531042689403</v>
      </c>
      <c r="K304" s="316">
        <v>71.198969533031899</v>
      </c>
    </row>
    <row r="305" spans="1:11" x14ac:dyDescent="0.25">
      <c r="A305" s="316" t="s">
        <v>201</v>
      </c>
      <c r="B305" s="316" t="s">
        <v>202</v>
      </c>
      <c r="C305" s="316" t="s">
        <v>16</v>
      </c>
      <c r="D305" s="316">
        <v>15188.465778600001</v>
      </c>
      <c r="E305" s="316">
        <v>4.37261308060536</v>
      </c>
      <c r="F305" s="316">
        <v>99.300086654827595</v>
      </c>
      <c r="G305" s="316">
        <v>0.49686827737386802</v>
      </c>
      <c r="H305" s="316">
        <v>107.0553939</v>
      </c>
      <c r="I305" s="316">
        <v>70.4491393452263</v>
      </c>
      <c r="J305" s="316">
        <v>0.69991334517241699</v>
      </c>
      <c r="K305" s="316">
        <v>70.493102238400397</v>
      </c>
    </row>
    <row r="306" spans="1:11" x14ac:dyDescent="0.25">
      <c r="A306" s="316" t="s">
        <v>201</v>
      </c>
      <c r="B306" s="316" t="s">
        <v>202</v>
      </c>
      <c r="C306" s="316" t="s">
        <v>17</v>
      </c>
      <c r="D306" s="316">
        <v>14685.339161600001</v>
      </c>
      <c r="E306" s="316">
        <v>3.7488599658868802</v>
      </c>
      <c r="F306" s="316">
        <v>99.572087099541903</v>
      </c>
      <c r="G306" s="316">
        <v>0.42786734086748601</v>
      </c>
      <c r="H306" s="316">
        <v>63.110518800000001</v>
      </c>
      <c r="I306" s="316">
        <v>100</v>
      </c>
      <c r="J306" s="316">
        <v>0.42791290045808</v>
      </c>
      <c r="K306" s="316">
        <v>99.5614857282863</v>
      </c>
    </row>
    <row r="307" spans="1:11" x14ac:dyDescent="0.25">
      <c r="A307" s="316" t="s">
        <v>203</v>
      </c>
      <c r="B307" s="316" t="s">
        <v>204</v>
      </c>
      <c r="C307" s="316" t="s">
        <v>16</v>
      </c>
      <c r="D307" s="316">
        <v>51934.6320796</v>
      </c>
      <c r="E307" s="316">
        <v>3.9414677193115</v>
      </c>
      <c r="F307" s="316">
        <v>98.807082024569993</v>
      </c>
      <c r="G307" s="316">
        <v>0.78025460574121797</v>
      </c>
      <c r="H307" s="316">
        <v>627.01736440000002</v>
      </c>
      <c r="I307" s="316">
        <v>64.341366079945999</v>
      </c>
      <c r="J307" s="316">
        <v>1.1929179754300401</v>
      </c>
      <c r="K307" s="316">
        <v>64.626975548531505</v>
      </c>
    </row>
    <row r="308" spans="1:11" x14ac:dyDescent="0.25">
      <c r="A308" s="316" t="s">
        <v>203</v>
      </c>
      <c r="B308" s="316" t="s">
        <v>204</v>
      </c>
      <c r="C308" s="316" t="s">
        <v>17</v>
      </c>
      <c r="D308" s="316">
        <v>38591.624633599997</v>
      </c>
      <c r="E308" s="316">
        <v>4.5342583033417903</v>
      </c>
      <c r="F308" s="316">
        <v>98.709349682107899</v>
      </c>
      <c r="G308" s="316">
        <v>1.30319997553042</v>
      </c>
      <c r="H308" s="316">
        <v>504.5954893</v>
      </c>
      <c r="I308" s="316">
        <v>100</v>
      </c>
      <c r="J308" s="316">
        <v>1.2906503178920901</v>
      </c>
      <c r="K308" s="316">
        <v>99.669151517694303</v>
      </c>
    </row>
    <row r="309" spans="1:11" x14ac:dyDescent="0.25">
      <c r="A309" s="316" t="s">
        <v>205</v>
      </c>
      <c r="B309" s="316" t="s">
        <v>206</v>
      </c>
      <c r="C309" s="316" t="s">
        <v>16</v>
      </c>
      <c r="D309" s="316">
        <v>18160.048387800001</v>
      </c>
      <c r="E309" s="316">
        <v>3.0797920745825702</v>
      </c>
      <c r="F309" s="316">
        <v>100</v>
      </c>
      <c r="G309" s="316">
        <v>3.4192560722596502E-16</v>
      </c>
      <c r="H309" s="316"/>
      <c r="I309" s="316"/>
      <c r="J309" s="316"/>
      <c r="K309" s="316"/>
    </row>
    <row r="310" spans="1:11" x14ac:dyDescent="0.25">
      <c r="A310" s="316" t="s">
        <v>205</v>
      </c>
      <c r="B310" s="316" t="s">
        <v>206</v>
      </c>
      <c r="C310" s="316" t="s">
        <v>17</v>
      </c>
      <c r="D310" s="316">
        <v>13515.919339399999</v>
      </c>
      <c r="E310" s="316">
        <v>4.4008906055106998</v>
      </c>
      <c r="F310" s="316">
        <v>100</v>
      </c>
      <c r="G310" s="316">
        <v>0</v>
      </c>
      <c r="H310" s="316"/>
      <c r="I310" s="316"/>
      <c r="J310" s="316"/>
      <c r="K310" s="316"/>
    </row>
    <row r="311" spans="1:11" x14ac:dyDescent="0.25">
      <c r="A311" s="316" t="s">
        <v>207</v>
      </c>
      <c r="B311" s="316" t="s">
        <v>208</v>
      </c>
      <c r="C311" s="316" t="s">
        <v>16</v>
      </c>
      <c r="D311" s="316">
        <v>32083.609291000001</v>
      </c>
      <c r="E311" s="316">
        <v>5.3186355281600601</v>
      </c>
      <c r="F311" s="316">
        <v>98.565726706691606</v>
      </c>
      <c r="G311" s="316">
        <v>1.0511496624479</v>
      </c>
      <c r="H311" s="316">
        <v>466.86272700000001</v>
      </c>
      <c r="I311" s="316">
        <v>72.849614185537803</v>
      </c>
      <c r="J311" s="316">
        <v>1.4342732933084099</v>
      </c>
      <c r="K311" s="316">
        <v>72.236812077621707</v>
      </c>
    </row>
    <row r="312" spans="1:11" x14ac:dyDescent="0.25">
      <c r="A312" s="316" t="s">
        <v>207</v>
      </c>
      <c r="B312" s="316" t="s">
        <v>208</v>
      </c>
      <c r="C312" s="316" t="s">
        <v>17</v>
      </c>
      <c r="D312" s="316">
        <v>26353.605942099999</v>
      </c>
      <c r="E312" s="316">
        <v>4.5807333739242102</v>
      </c>
      <c r="F312" s="316">
        <v>98.805669042015097</v>
      </c>
      <c r="G312" s="316">
        <v>0.84132651143271298</v>
      </c>
      <c r="H312" s="316">
        <v>318.55386170000003</v>
      </c>
      <c r="I312" s="316">
        <v>70.570245526865307</v>
      </c>
      <c r="J312" s="316">
        <v>1.1943309579849499</v>
      </c>
      <c r="K312" s="316">
        <v>69.602004611138597</v>
      </c>
    </row>
    <row r="313" spans="1:11" x14ac:dyDescent="0.25">
      <c r="A313" s="316" t="s">
        <v>209</v>
      </c>
      <c r="B313" s="316" t="s">
        <v>210</v>
      </c>
      <c r="C313" s="316" t="s">
        <v>16</v>
      </c>
      <c r="D313" s="316">
        <v>25970.152992899999</v>
      </c>
      <c r="E313" s="316">
        <v>3.9330541670562802</v>
      </c>
      <c r="F313" s="316">
        <v>100</v>
      </c>
      <c r="G313" s="316">
        <v>0</v>
      </c>
      <c r="H313" s="316"/>
      <c r="I313" s="316"/>
      <c r="J313" s="316"/>
      <c r="K313" s="316"/>
    </row>
    <row r="314" spans="1:11" x14ac:dyDescent="0.25">
      <c r="A314" s="316" t="s">
        <v>209</v>
      </c>
      <c r="B314" s="316" t="s">
        <v>210</v>
      </c>
      <c r="C314" s="316" t="s">
        <v>17</v>
      </c>
      <c r="D314" s="316">
        <v>22250.099479600001</v>
      </c>
      <c r="E314" s="316">
        <v>4.1014351824561501</v>
      </c>
      <c r="F314" s="316">
        <v>100</v>
      </c>
      <c r="G314" s="316">
        <v>4.5535077735704997E-16</v>
      </c>
      <c r="H314" s="316"/>
      <c r="I314" s="316"/>
      <c r="J314" s="316"/>
      <c r="K314" s="316"/>
    </row>
    <row r="315" spans="1:11" x14ac:dyDescent="0.25">
      <c r="A315" s="316" t="s">
        <v>211</v>
      </c>
      <c r="B315" s="316" t="s">
        <v>212</v>
      </c>
      <c r="C315" s="316" t="s">
        <v>16</v>
      </c>
      <c r="D315" s="316">
        <v>26754.688900199999</v>
      </c>
      <c r="E315" s="316">
        <v>3.6846311529223499</v>
      </c>
      <c r="F315" s="316">
        <v>100</v>
      </c>
      <c r="G315" s="316">
        <v>0</v>
      </c>
      <c r="H315" s="316"/>
      <c r="I315" s="316"/>
      <c r="J315" s="316"/>
      <c r="K315" s="316"/>
    </row>
    <row r="316" spans="1:11" x14ac:dyDescent="0.25">
      <c r="A316" s="316" t="s">
        <v>211</v>
      </c>
      <c r="B316" s="316" t="s">
        <v>212</v>
      </c>
      <c r="C316" s="316" t="s">
        <v>17</v>
      </c>
      <c r="D316" s="316">
        <v>22907.9192879</v>
      </c>
      <c r="E316" s="316">
        <v>4.2829930201327997</v>
      </c>
      <c r="F316" s="316">
        <v>100</v>
      </c>
      <c r="G316" s="316">
        <v>0</v>
      </c>
      <c r="H316" s="316"/>
      <c r="I316" s="316"/>
      <c r="J316" s="316"/>
      <c r="K316" s="316"/>
    </row>
    <row r="317" spans="1:11" x14ac:dyDescent="0.25">
      <c r="A317" s="316" t="s">
        <v>213</v>
      </c>
      <c r="B317" s="316" t="s">
        <v>214</v>
      </c>
      <c r="C317" s="316" t="s">
        <v>16</v>
      </c>
      <c r="D317" s="316">
        <v>5832.9856108000004</v>
      </c>
      <c r="E317" s="316">
        <v>5.9721786561236003</v>
      </c>
      <c r="F317" s="316">
        <v>99.623013358764695</v>
      </c>
      <c r="G317" s="316">
        <v>0.26894414055125299</v>
      </c>
      <c r="H317" s="316">
        <v>22.072787999999999</v>
      </c>
      <c r="I317" s="316">
        <v>70.470198628368095</v>
      </c>
      <c r="J317" s="316">
        <v>0.37698664123527498</v>
      </c>
      <c r="K317" s="316">
        <v>71.071552082339096</v>
      </c>
    </row>
    <row r="318" spans="1:11" x14ac:dyDescent="0.25">
      <c r="A318" s="316" t="s">
        <v>213</v>
      </c>
      <c r="B318" s="316" t="s">
        <v>214</v>
      </c>
      <c r="C318" s="316" t="s">
        <v>17</v>
      </c>
      <c r="D318" s="316">
        <v>5685.6703951</v>
      </c>
      <c r="E318" s="316">
        <v>4.5743354528376203</v>
      </c>
      <c r="F318" s="316">
        <v>99.714918047580198</v>
      </c>
      <c r="G318" s="316">
        <v>0.28361341449289901</v>
      </c>
      <c r="H318" s="316">
        <v>16.255160700000001</v>
      </c>
      <c r="I318" s="316">
        <v>99.999999999999602</v>
      </c>
      <c r="J318" s="316">
        <v>0.28508195241983197</v>
      </c>
      <c r="K318" s="316">
        <v>99.2012582462811</v>
      </c>
    </row>
    <row r="319" spans="1:11" x14ac:dyDescent="0.25">
      <c r="A319" s="316" t="s">
        <v>215</v>
      </c>
      <c r="B319" s="316" t="s">
        <v>216</v>
      </c>
      <c r="C319" s="316" t="s">
        <v>16</v>
      </c>
      <c r="D319" s="316">
        <v>10677.3988503</v>
      </c>
      <c r="E319" s="316">
        <v>4.8697867727981397</v>
      </c>
      <c r="F319" s="316">
        <v>100</v>
      </c>
      <c r="G319" s="316">
        <v>0</v>
      </c>
      <c r="H319" s="316"/>
      <c r="I319" s="316"/>
      <c r="J319" s="316"/>
      <c r="K319" s="316"/>
    </row>
    <row r="320" spans="1:11" x14ac:dyDescent="0.25">
      <c r="A320" s="316" t="s">
        <v>215</v>
      </c>
      <c r="B320" s="316" t="s">
        <v>216</v>
      </c>
      <c r="C320" s="316" t="s">
        <v>17</v>
      </c>
      <c r="D320" s="316">
        <v>11612.335855200001</v>
      </c>
      <c r="E320" s="316">
        <v>3.9473682547020501</v>
      </c>
      <c r="F320" s="316">
        <v>100</v>
      </c>
      <c r="G320" s="316">
        <v>4.3824591230446299E-16</v>
      </c>
      <c r="H320" s="316"/>
      <c r="I320" s="316"/>
      <c r="J320" s="316"/>
      <c r="K320" s="316"/>
    </row>
    <row r="321" spans="1:11" x14ac:dyDescent="0.25">
      <c r="A321" s="316" t="s">
        <v>217</v>
      </c>
      <c r="B321" s="316" t="s">
        <v>218</v>
      </c>
      <c r="C321" s="316" t="s">
        <v>16</v>
      </c>
      <c r="D321" s="316">
        <v>5944.8470060999998</v>
      </c>
      <c r="E321" s="316">
        <v>4.1562168598795903</v>
      </c>
      <c r="F321" s="316">
        <v>100</v>
      </c>
      <c r="G321" s="316">
        <v>0</v>
      </c>
      <c r="H321" s="316"/>
      <c r="I321" s="316"/>
      <c r="J321" s="316"/>
      <c r="K321" s="316"/>
    </row>
    <row r="322" spans="1:11" x14ac:dyDescent="0.25">
      <c r="A322" s="316" t="s">
        <v>217</v>
      </c>
      <c r="B322" s="316" t="s">
        <v>218</v>
      </c>
      <c r="C322" s="316" t="s">
        <v>17</v>
      </c>
      <c r="D322" s="316">
        <v>4143.0462072999999</v>
      </c>
      <c r="E322" s="316">
        <v>4.8644316586587202</v>
      </c>
      <c r="F322" s="316">
        <v>100</v>
      </c>
      <c r="G322" s="316">
        <v>0</v>
      </c>
      <c r="H322" s="316"/>
      <c r="I322" s="316"/>
      <c r="J322" s="316"/>
      <c r="K322" s="316"/>
    </row>
    <row r="323" spans="1:11" x14ac:dyDescent="0.25">
      <c r="A323" s="316" t="s">
        <v>219</v>
      </c>
      <c r="B323" s="316" t="s">
        <v>220</v>
      </c>
      <c r="C323" s="316" t="s">
        <v>16</v>
      </c>
      <c r="D323" s="316">
        <v>19277.356909099999</v>
      </c>
      <c r="E323" s="316">
        <v>5.4491538306842102</v>
      </c>
      <c r="F323" s="316">
        <v>100</v>
      </c>
      <c r="G323" s="316">
        <v>0</v>
      </c>
      <c r="H323" s="316"/>
      <c r="I323" s="316"/>
      <c r="J323" s="316"/>
      <c r="K323" s="316"/>
    </row>
    <row r="324" spans="1:11" x14ac:dyDescent="0.25">
      <c r="A324" s="316" t="s">
        <v>219</v>
      </c>
      <c r="B324" s="316" t="s">
        <v>220</v>
      </c>
      <c r="C324" s="316" t="s">
        <v>17</v>
      </c>
      <c r="D324" s="316">
        <v>23391.0500889</v>
      </c>
      <c r="E324" s="316">
        <v>4.29340043790857</v>
      </c>
      <c r="F324" s="316">
        <v>100</v>
      </c>
      <c r="G324" s="316">
        <v>0</v>
      </c>
      <c r="H324" s="316"/>
      <c r="I324" s="316"/>
      <c r="J324" s="316"/>
      <c r="K324" s="316"/>
    </row>
    <row r="325" spans="1:11" x14ac:dyDescent="0.25">
      <c r="A325" s="316" t="s">
        <v>221</v>
      </c>
      <c r="B325" s="316" t="s">
        <v>222</v>
      </c>
      <c r="C325" s="316" t="s">
        <v>16</v>
      </c>
      <c r="D325" s="316">
        <v>11574.6191253</v>
      </c>
      <c r="E325" s="316">
        <v>3.75413024909101</v>
      </c>
      <c r="F325" s="316">
        <v>99.829992751253698</v>
      </c>
      <c r="G325" s="316">
        <v>0.170341212235957</v>
      </c>
      <c r="H325" s="316">
        <v>19.711202</v>
      </c>
      <c r="I325" s="316">
        <v>99.999999999999801</v>
      </c>
      <c r="J325" s="316">
        <v>0.170007248746295</v>
      </c>
      <c r="K325" s="316">
        <v>100.026099523159</v>
      </c>
    </row>
    <row r="326" spans="1:11" x14ac:dyDescent="0.25">
      <c r="A326" s="316" t="s">
        <v>221</v>
      </c>
      <c r="B326" s="316" t="s">
        <v>222</v>
      </c>
      <c r="C326" s="316" t="s">
        <v>17</v>
      </c>
      <c r="D326" s="316">
        <v>7601.7571197999996</v>
      </c>
      <c r="E326" s="316">
        <v>4.7722029680118601</v>
      </c>
      <c r="F326" s="316">
        <v>100</v>
      </c>
      <c r="G326" s="316">
        <v>0</v>
      </c>
      <c r="H326" s="316"/>
      <c r="I326" s="316"/>
      <c r="J326" s="316"/>
      <c r="K326" s="316"/>
    </row>
    <row r="327" spans="1:11" x14ac:dyDescent="0.25">
      <c r="A327" s="316" t="s">
        <v>223</v>
      </c>
      <c r="B327" s="316" t="s">
        <v>224</v>
      </c>
      <c r="C327" s="316" t="s">
        <v>16</v>
      </c>
      <c r="D327" s="316">
        <v>10813.369542</v>
      </c>
      <c r="E327" s="316">
        <v>5.6741896309593596</v>
      </c>
      <c r="F327" s="316">
        <v>99.583884569550406</v>
      </c>
      <c r="G327" s="316">
        <v>0.42137556001653498</v>
      </c>
      <c r="H327" s="316">
        <v>45.184117299999997</v>
      </c>
      <c r="I327" s="316">
        <v>99.999999999999801</v>
      </c>
      <c r="J327" s="316">
        <v>0.41611543044962801</v>
      </c>
      <c r="K327" s="316">
        <v>100.842727903108</v>
      </c>
    </row>
    <row r="328" spans="1:11" x14ac:dyDescent="0.25">
      <c r="A328" s="316" t="s">
        <v>223</v>
      </c>
      <c r="B328" s="316" t="s">
        <v>224</v>
      </c>
      <c r="C328" s="316" t="s">
        <v>17</v>
      </c>
      <c r="D328" s="316">
        <v>10324.530249400001</v>
      </c>
      <c r="E328" s="316">
        <v>4.8160940930688501</v>
      </c>
      <c r="F328" s="316">
        <v>98.244971395011405</v>
      </c>
      <c r="G328" s="316">
        <v>1.5440356710288901</v>
      </c>
      <c r="H328" s="316">
        <v>184.4353524</v>
      </c>
      <c r="I328" s="316">
        <v>86.703560392385398</v>
      </c>
      <c r="J328" s="316">
        <v>1.7550286049885799</v>
      </c>
      <c r="K328" s="316">
        <v>86.433770880958406</v>
      </c>
    </row>
    <row r="329" spans="1:11" x14ac:dyDescent="0.25">
      <c r="A329" s="316" t="s">
        <v>225</v>
      </c>
      <c r="B329" s="316" t="s">
        <v>226</v>
      </c>
      <c r="C329" s="316" t="s">
        <v>16</v>
      </c>
      <c r="D329" s="316">
        <v>22455.8677002</v>
      </c>
      <c r="E329" s="316">
        <v>4.6297768857359696</v>
      </c>
      <c r="F329" s="316">
        <v>100</v>
      </c>
      <c r="G329" s="316">
        <v>0</v>
      </c>
      <c r="H329" s="316"/>
      <c r="I329" s="316"/>
      <c r="J329" s="316"/>
      <c r="K329" s="316"/>
    </row>
    <row r="330" spans="1:11" x14ac:dyDescent="0.25">
      <c r="A330" s="316" t="s">
        <v>225</v>
      </c>
      <c r="B330" s="316" t="s">
        <v>226</v>
      </c>
      <c r="C330" s="316" t="s">
        <v>17</v>
      </c>
      <c r="D330" s="316">
        <v>22695.7630426</v>
      </c>
      <c r="E330" s="316">
        <v>4.9861935022755803</v>
      </c>
      <c r="F330" s="316">
        <v>100</v>
      </c>
      <c r="G330" s="316">
        <v>0</v>
      </c>
      <c r="H330" s="316"/>
      <c r="I330" s="316"/>
      <c r="J330" s="316"/>
      <c r="K330" s="316"/>
    </row>
    <row r="331" spans="1:11" x14ac:dyDescent="0.25">
      <c r="A331" s="316" t="s">
        <v>227</v>
      </c>
      <c r="B331" s="316" t="s">
        <v>228</v>
      </c>
      <c r="C331" s="316" t="s">
        <v>16</v>
      </c>
      <c r="D331" s="316">
        <v>4633.9519780000001</v>
      </c>
      <c r="E331" s="316">
        <v>5.43645791351359</v>
      </c>
      <c r="F331" s="316">
        <v>100</v>
      </c>
      <c r="G331" s="316">
        <v>0</v>
      </c>
      <c r="H331" s="316"/>
      <c r="I331" s="316"/>
      <c r="J331" s="316"/>
      <c r="K331" s="316"/>
    </row>
    <row r="332" spans="1:11" x14ac:dyDescent="0.25">
      <c r="A332" s="316" t="s">
        <v>227</v>
      </c>
      <c r="B332" s="316" t="s">
        <v>228</v>
      </c>
      <c r="C332" s="316" t="s">
        <v>17</v>
      </c>
      <c r="D332" s="316">
        <v>4649.4421210999999</v>
      </c>
      <c r="E332" s="316">
        <v>4.5379421581238404</v>
      </c>
      <c r="F332" s="316">
        <v>100</v>
      </c>
      <c r="G332" s="316">
        <v>0</v>
      </c>
      <c r="H332" s="316"/>
      <c r="I332" s="316"/>
      <c r="J332" s="316"/>
      <c r="K332" s="316"/>
    </row>
    <row r="333" spans="1:11" x14ac:dyDescent="0.25">
      <c r="A333" s="316" t="s">
        <v>229</v>
      </c>
      <c r="B333" s="316" t="s">
        <v>230</v>
      </c>
      <c r="C333" s="316" t="s">
        <v>16</v>
      </c>
      <c r="D333" s="316">
        <v>33830.289472500001</v>
      </c>
      <c r="E333" s="316">
        <v>4.6265522835462001</v>
      </c>
      <c r="F333" s="316">
        <v>99.828936841719994</v>
      </c>
      <c r="G333" s="316">
        <v>0.17246454188659099</v>
      </c>
      <c r="H333" s="316">
        <v>57.970327500000003</v>
      </c>
      <c r="I333" s="316">
        <v>99.999999999999901</v>
      </c>
      <c r="J333" s="316">
        <v>0.17106315827996599</v>
      </c>
      <c r="K333" s="316">
        <v>100.646755458911</v>
      </c>
    </row>
    <row r="334" spans="1:11" x14ac:dyDescent="0.25">
      <c r="A334" s="316" t="s">
        <v>229</v>
      </c>
      <c r="B334" s="316" t="s">
        <v>230</v>
      </c>
      <c r="C334" s="316" t="s">
        <v>17</v>
      </c>
      <c r="D334" s="316">
        <v>28735.275364599998</v>
      </c>
      <c r="E334" s="316">
        <v>4.4448035775113999</v>
      </c>
      <c r="F334" s="316">
        <v>98.863315623924294</v>
      </c>
      <c r="G334" s="316">
        <v>0.88196213441865701</v>
      </c>
      <c r="H334" s="316">
        <v>330.38481810000002</v>
      </c>
      <c r="I334" s="316">
        <v>76.975401493263703</v>
      </c>
      <c r="J334" s="316">
        <v>1.13668437607568</v>
      </c>
      <c r="K334" s="316">
        <v>76.708805626775401</v>
      </c>
    </row>
    <row r="335" spans="1:11" x14ac:dyDescent="0.25">
      <c r="A335" s="316" t="s">
        <v>231</v>
      </c>
      <c r="B335" s="316" t="s">
        <v>232</v>
      </c>
      <c r="C335" s="316" t="s">
        <v>16</v>
      </c>
      <c r="D335" s="316">
        <v>40532.798446399996</v>
      </c>
      <c r="E335" s="316">
        <v>4.7471069980836402</v>
      </c>
      <c r="F335" s="316">
        <v>100</v>
      </c>
      <c r="G335" s="316">
        <v>5.2703474896316702E-16</v>
      </c>
      <c r="H335" s="316"/>
      <c r="I335" s="316"/>
      <c r="J335" s="316"/>
      <c r="K335" s="316"/>
    </row>
    <row r="336" spans="1:11" x14ac:dyDescent="0.25">
      <c r="A336" s="316" t="s">
        <v>231</v>
      </c>
      <c r="B336" s="316" t="s">
        <v>232</v>
      </c>
      <c r="C336" s="316" t="s">
        <v>17</v>
      </c>
      <c r="D336" s="316">
        <v>38294.234963000003</v>
      </c>
      <c r="E336" s="316">
        <v>4.1571891782153898</v>
      </c>
      <c r="F336" s="316">
        <v>100</v>
      </c>
      <c r="G336" s="316">
        <v>4.61540714337726E-16</v>
      </c>
      <c r="H336" s="316"/>
      <c r="I336" s="316"/>
      <c r="J336" s="316"/>
      <c r="K336" s="316"/>
    </row>
    <row r="337" spans="1:11" x14ac:dyDescent="0.25">
      <c r="A337" s="316" t="s">
        <v>233</v>
      </c>
      <c r="B337" s="316" t="s">
        <v>234</v>
      </c>
      <c r="C337" s="316" t="s">
        <v>16</v>
      </c>
      <c r="D337" s="316">
        <v>22428.990516499998</v>
      </c>
      <c r="E337" s="316">
        <v>5.1597373317294304</v>
      </c>
      <c r="F337" s="316">
        <v>97.347433212134504</v>
      </c>
      <c r="G337" s="316">
        <v>2.6907254649430699</v>
      </c>
      <c r="H337" s="316">
        <v>611.15525460000003</v>
      </c>
      <c r="I337" s="316">
        <v>99.999999999999901</v>
      </c>
      <c r="J337" s="316">
        <v>2.6525667878655201</v>
      </c>
      <c r="K337" s="316">
        <v>98.747831228600603</v>
      </c>
    </row>
    <row r="338" spans="1:11" x14ac:dyDescent="0.25">
      <c r="A338" s="316" t="s">
        <v>233</v>
      </c>
      <c r="B338" s="316" t="s">
        <v>234</v>
      </c>
      <c r="C338" s="316" t="s">
        <v>17</v>
      </c>
      <c r="D338" s="316">
        <v>22376.5423157</v>
      </c>
      <c r="E338" s="316">
        <v>4.4929942779948098</v>
      </c>
      <c r="F338" s="316">
        <v>98.491883011627806</v>
      </c>
      <c r="G338" s="316">
        <v>1.52933360990315</v>
      </c>
      <c r="H338" s="316">
        <v>342.63172329999998</v>
      </c>
      <c r="I338" s="316">
        <v>100</v>
      </c>
      <c r="J338" s="316">
        <v>1.5081169883721799</v>
      </c>
      <c r="K338" s="316">
        <v>99.877495017753503</v>
      </c>
    </row>
    <row r="339" spans="1:11" x14ac:dyDescent="0.25">
      <c r="A339" s="316" t="s">
        <v>235</v>
      </c>
      <c r="B339" s="316" t="s">
        <v>236</v>
      </c>
      <c r="C339" s="316" t="s">
        <v>16</v>
      </c>
      <c r="D339" s="316">
        <v>16570.613449600001</v>
      </c>
      <c r="E339" s="316">
        <v>4.3447772350556697</v>
      </c>
      <c r="F339" s="316">
        <v>97.813041962381206</v>
      </c>
      <c r="G339" s="316">
        <v>1.31839656291117</v>
      </c>
      <c r="H339" s="316">
        <v>370.49493139999998</v>
      </c>
      <c r="I339" s="316">
        <v>59.906790800340197</v>
      </c>
      <c r="J339" s="316">
        <v>2.18695803761885</v>
      </c>
      <c r="K339" s="316">
        <v>58.966096336945</v>
      </c>
    </row>
    <row r="340" spans="1:11" x14ac:dyDescent="0.25">
      <c r="A340" s="316" t="s">
        <v>235</v>
      </c>
      <c r="B340" s="316" t="s">
        <v>236</v>
      </c>
      <c r="C340" s="316" t="s">
        <v>17</v>
      </c>
      <c r="D340" s="316">
        <v>17509.8791122</v>
      </c>
      <c r="E340" s="316">
        <v>3.6896928660292101</v>
      </c>
      <c r="F340" s="316">
        <v>98.817396700809496</v>
      </c>
      <c r="G340" s="316">
        <v>0.88742569138703697</v>
      </c>
      <c r="H340" s="316">
        <v>209.5505599</v>
      </c>
      <c r="I340" s="316">
        <v>73.709602647768804</v>
      </c>
      <c r="J340" s="316">
        <v>1.18260329919053</v>
      </c>
      <c r="K340" s="316">
        <v>74.152589163506804</v>
      </c>
    </row>
    <row r="341" spans="1:11" x14ac:dyDescent="0.25">
      <c r="A341" s="316" t="s">
        <v>237</v>
      </c>
      <c r="B341" s="316" t="s">
        <v>238</v>
      </c>
      <c r="C341" s="316" t="s">
        <v>16</v>
      </c>
      <c r="D341" s="316">
        <v>3100.5788738000001</v>
      </c>
      <c r="E341" s="316">
        <v>4.9405170168430503</v>
      </c>
      <c r="F341" s="316">
        <v>91.078886905697203</v>
      </c>
      <c r="G341" s="316">
        <v>2.37602663851747</v>
      </c>
      <c r="H341" s="316">
        <v>303.69952610000001</v>
      </c>
      <c r="I341" s="316">
        <v>23.821368005708202</v>
      </c>
      <c r="J341" s="316">
        <v>8.9211130943027808</v>
      </c>
      <c r="K341" s="316">
        <v>24.2577197718363</v>
      </c>
    </row>
    <row r="342" spans="1:11" x14ac:dyDescent="0.25">
      <c r="A342" s="316" t="s">
        <v>237</v>
      </c>
      <c r="B342" s="316" t="s">
        <v>238</v>
      </c>
      <c r="C342" s="316" t="s">
        <v>17</v>
      </c>
      <c r="D342" s="316">
        <v>2056.9553897999999</v>
      </c>
      <c r="E342" s="316">
        <v>5.7753903986585602</v>
      </c>
      <c r="F342" s="316">
        <v>87.821163727106907</v>
      </c>
      <c r="G342" s="316">
        <v>3.3235906556861901</v>
      </c>
      <c r="H342" s="316">
        <v>285.2538255</v>
      </c>
      <c r="I342" s="316">
        <v>24.703102934775401</v>
      </c>
      <c r="J342" s="316">
        <v>12.178836272892999</v>
      </c>
      <c r="K342" s="316">
        <v>23.966296335270801</v>
      </c>
    </row>
    <row r="343" spans="1:11" x14ac:dyDescent="0.25">
      <c r="A343" s="316" t="s">
        <v>239</v>
      </c>
      <c r="B343" s="316" t="s">
        <v>240</v>
      </c>
      <c r="C343" s="316" t="s">
        <v>16</v>
      </c>
      <c r="D343" s="316">
        <v>2398.4480841</v>
      </c>
      <c r="E343" s="316">
        <v>5.0995248436359297</v>
      </c>
      <c r="F343" s="316">
        <v>99.7856084654738</v>
      </c>
      <c r="G343" s="316">
        <v>0.21696019629455701</v>
      </c>
      <c r="H343" s="316">
        <v>5.1531174999999996</v>
      </c>
      <c r="I343" s="316">
        <v>100</v>
      </c>
      <c r="J343" s="316">
        <v>0.21439153452618201</v>
      </c>
      <c r="K343" s="316">
        <v>100.981156965398</v>
      </c>
    </row>
    <row r="344" spans="1:11" x14ac:dyDescent="0.25">
      <c r="A344" s="316" t="s">
        <v>239</v>
      </c>
      <c r="B344" s="316" t="s">
        <v>240</v>
      </c>
      <c r="C344" s="316" t="s">
        <v>17</v>
      </c>
      <c r="D344" s="316">
        <v>2486.2334903999999</v>
      </c>
      <c r="E344" s="316">
        <v>4.8978719053492297</v>
      </c>
      <c r="F344" s="316">
        <v>99.761580445665501</v>
      </c>
      <c r="G344" s="316">
        <v>0.238565509518156</v>
      </c>
      <c r="H344" s="316">
        <v>5.9418332999999999</v>
      </c>
      <c r="I344" s="316">
        <v>99.999999999999801</v>
      </c>
      <c r="J344" s="316">
        <v>0.23841955433450299</v>
      </c>
      <c r="K344" s="316">
        <v>99.822652281136996</v>
      </c>
    </row>
    <row r="345" spans="1:11" x14ac:dyDescent="0.25">
      <c r="A345" s="316" t="s">
        <v>241</v>
      </c>
      <c r="B345" s="316" t="s">
        <v>242</v>
      </c>
      <c r="C345" s="316" t="s">
        <v>16</v>
      </c>
      <c r="D345" s="316">
        <v>4058.9933645000001</v>
      </c>
      <c r="E345" s="316">
        <v>3.6103374183781098</v>
      </c>
      <c r="F345" s="316">
        <v>100</v>
      </c>
      <c r="G345" s="316">
        <v>0</v>
      </c>
      <c r="H345" s="316"/>
      <c r="I345" s="316"/>
      <c r="J345" s="316"/>
      <c r="K345" s="316"/>
    </row>
    <row r="346" spans="1:11" x14ac:dyDescent="0.25">
      <c r="A346" s="316" t="s">
        <v>241</v>
      </c>
      <c r="B346" s="316" t="s">
        <v>242</v>
      </c>
      <c r="C346" s="316" t="s">
        <v>17</v>
      </c>
      <c r="D346" s="316">
        <v>3527.6343625</v>
      </c>
      <c r="E346" s="316">
        <v>3.87443857584997</v>
      </c>
      <c r="F346" s="316">
        <v>99.532546742439706</v>
      </c>
      <c r="G346" s="316">
        <v>0.46738584706566499</v>
      </c>
      <c r="H346" s="316">
        <v>16.567487</v>
      </c>
      <c r="I346" s="316">
        <v>100</v>
      </c>
      <c r="J346" s="316">
        <v>0.46745325756029599</v>
      </c>
      <c r="K346" s="316">
        <v>99.518193353947396</v>
      </c>
    </row>
    <row r="347" spans="1:11" x14ac:dyDescent="0.25">
      <c r="A347" s="316" t="s">
        <v>243</v>
      </c>
      <c r="B347" s="316" t="s">
        <v>244</v>
      </c>
      <c r="C347" s="316" t="s">
        <v>16</v>
      </c>
      <c r="D347" s="316">
        <v>4275.6884763999997</v>
      </c>
      <c r="E347" s="316">
        <v>3.8581064772287998</v>
      </c>
      <c r="F347" s="316">
        <v>100</v>
      </c>
      <c r="G347" s="316">
        <v>0</v>
      </c>
      <c r="H347" s="316"/>
      <c r="I347" s="316"/>
      <c r="J347" s="316"/>
      <c r="K347" s="316"/>
    </row>
    <row r="348" spans="1:11" x14ac:dyDescent="0.25">
      <c r="A348" s="316" t="s">
        <v>243</v>
      </c>
      <c r="B348" s="316" t="s">
        <v>244</v>
      </c>
      <c r="C348" s="316" t="s">
        <v>17</v>
      </c>
      <c r="D348" s="316">
        <v>3331.945123</v>
      </c>
      <c r="E348" s="316">
        <v>3.8930554154512098</v>
      </c>
      <c r="F348" s="316">
        <v>100</v>
      </c>
      <c r="G348" s="316">
        <v>0</v>
      </c>
      <c r="H348" s="316"/>
      <c r="I348" s="316"/>
      <c r="J348" s="316"/>
      <c r="K348" s="316"/>
    </row>
    <row r="349" spans="1:11" x14ac:dyDescent="0.25">
      <c r="A349" s="316" t="s">
        <v>245</v>
      </c>
      <c r="B349" s="316" t="s">
        <v>246</v>
      </c>
      <c r="C349" s="316" t="s">
        <v>16</v>
      </c>
      <c r="D349" s="316">
        <v>6335.6236391000002</v>
      </c>
      <c r="E349" s="316">
        <v>6.2595170894522303</v>
      </c>
      <c r="F349" s="316">
        <v>95.523021568954306</v>
      </c>
      <c r="G349" s="316">
        <v>2.4884127019217002</v>
      </c>
      <c r="H349" s="316">
        <v>296.93837059999998</v>
      </c>
      <c r="I349" s="316">
        <v>53.397907151900398</v>
      </c>
      <c r="J349" s="316">
        <v>4.4769784310457004</v>
      </c>
      <c r="K349" s="316">
        <v>53.094001648474901</v>
      </c>
    </row>
    <row r="350" spans="1:11" x14ac:dyDescent="0.25">
      <c r="A350" s="316" t="s">
        <v>245</v>
      </c>
      <c r="B350" s="316" t="s">
        <v>246</v>
      </c>
      <c r="C350" s="316" t="s">
        <v>17</v>
      </c>
      <c r="D350" s="316">
        <v>6865.0777211000004</v>
      </c>
      <c r="E350" s="316">
        <v>4.3868835022472803</v>
      </c>
      <c r="F350" s="316">
        <v>96.380628619488803</v>
      </c>
      <c r="G350" s="316">
        <v>2.2662902179156301</v>
      </c>
      <c r="H350" s="316">
        <v>257.80352529999999</v>
      </c>
      <c r="I350" s="316">
        <v>60.761540517032103</v>
      </c>
      <c r="J350" s="316">
        <v>3.6193713805111898</v>
      </c>
      <c r="K350" s="316">
        <v>60.349285241366204</v>
      </c>
    </row>
    <row r="351" spans="1:11" x14ac:dyDescent="0.25">
      <c r="A351" s="316" t="s">
        <v>247</v>
      </c>
      <c r="B351" s="316" t="s">
        <v>248</v>
      </c>
      <c r="C351" s="316" t="s">
        <v>16</v>
      </c>
      <c r="D351" s="316">
        <v>10289.200086000001</v>
      </c>
      <c r="E351" s="316">
        <v>4.3780827649893803</v>
      </c>
      <c r="F351" s="316">
        <v>100</v>
      </c>
      <c r="G351" s="316">
        <v>4.8606482894057802E-16</v>
      </c>
      <c r="H351" s="316"/>
      <c r="I351" s="316"/>
      <c r="J351" s="316"/>
      <c r="K351" s="316"/>
    </row>
    <row r="352" spans="1:11" x14ac:dyDescent="0.25">
      <c r="A352" s="316" t="s">
        <v>247</v>
      </c>
      <c r="B352" s="316" t="s">
        <v>248</v>
      </c>
      <c r="C352" s="316" t="s">
        <v>17</v>
      </c>
      <c r="D352" s="316">
        <v>7720.6631125000004</v>
      </c>
      <c r="E352" s="316">
        <v>4.4482390021796698</v>
      </c>
      <c r="F352" s="316">
        <v>100</v>
      </c>
      <c r="G352" s="316">
        <v>0</v>
      </c>
      <c r="H352" s="316"/>
      <c r="I352" s="316"/>
      <c r="J352" s="316"/>
      <c r="K352" s="316"/>
    </row>
    <row r="353" spans="1:11" x14ac:dyDescent="0.25">
      <c r="A353" s="316" t="s">
        <v>249</v>
      </c>
      <c r="B353" s="316" t="s">
        <v>250</v>
      </c>
      <c r="C353" s="316" t="s">
        <v>16</v>
      </c>
      <c r="D353" s="316">
        <v>9171.8367378000003</v>
      </c>
      <c r="E353" s="316">
        <v>3.3045112890323698</v>
      </c>
      <c r="F353" s="316">
        <v>100</v>
      </c>
      <c r="G353" s="316">
        <v>0</v>
      </c>
      <c r="H353" s="316"/>
      <c r="I353" s="316"/>
      <c r="J353" s="316"/>
      <c r="K353" s="316"/>
    </row>
    <row r="354" spans="1:11" x14ac:dyDescent="0.25">
      <c r="A354" s="316" t="s">
        <v>249</v>
      </c>
      <c r="B354" s="316" t="s">
        <v>250</v>
      </c>
      <c r="C354" s="316" t="s">
        <v>17</v>
      </c>
      <c r="D354" s="316">
        <v>10530.5688931</v>
      </c>
      <c r="E354" s="316">
        <v>3.08644595544683</v>
      </c>
      <c r="F354" s="316">
        <v>100</v>
      </c>
      <c r="G354" s="316">
        <v>0</v>
      </c>
      <c r="H354" s="316"/>
      <c r="I354" s="316"/>
      <c r="J354" s="316"/>
      <c r="K354" s="316"/>
    </row>
    <row r="355" spans="1:11" x14ac:dyDescent="0.25">
      <c r="A355" s="316" t="s">
        <v>251</v>
      </c>
      <c r="B355" s="316" t="s">
        <v>252</v>
      </c>
      <c r="C355" s="316" t="s">
        <v>16</v>
      </c>
      <c r="D355" s="316">
        <v>7191.3808730999999</v>
      </c>
      <c r="E355" s="316">
        <v>3.5713084923265401</v>
      </c>
      <c r="F355" s="316">
        <v>100</v>
      </c>
      <c r="G355" s="316">
        <v>0</v>
      </c>
      <c r="H355" s="316"/>
      <c r="I355" s="316"/>
      <c r="J355" s="316"/>
      <c r="K355" s="316"/>
    </row>
    <row r="356" spans="1:11" x14ac:dyDescent="0.25">
      <c r="A356" s="316" t="s">
        <v>251</v>
      </c>
      <c r="B356" s="316" t="s">
        <v>252</v>
      </c>
      <c r="C356" s="316" t="s">
        <v>17</v>
      </c>
      <c r="D356" s="316">
        <v>8386.5439170000009</v>
      </c>
      <c r="E356" s="316">
        <v>3.0486874660947798</v>
      </c>
      <c r="F356" s="316">
        <v>100</v>
      </c>
      <c r="G356" s="316">
        <v>0</v>
      </c>
      <c r="H356" s="316"/>
      <c r="I356" s="316"/>
      <c r="J356" s="316"/>
      <c r="K356" s="316"/>
    </row>
    <row r="357" spans="1:11" x14ac:dyDescent="0.25">
      <c r="A357" s="316" t="s">
        <v>253</v>
      </c>
      <c r="B357" s="316" t="s">
        <v>254</v>
      </c>
      <c r="C357" s="316" t="s">
        <v>16</v>
      </c>
      <c r="D357" s="316">
        <v>7606.1564963999999</v>
      </c>
      <c r="E357" s="316">
        <v>4.5866595799544498</v>
      </c>
      <c r="F357" s="316">
        <v>99.867207225700895</v>
      </c>
      <c r="G357" s="316">
        <v>0.13300725149426901</v>
      </c>
      <c r="H357" s="316">
        <v>10.113856699999999</v>
      </c>
      <c r="I357" s="316">
        <v>99.999999999999801</v>
      </c>
      <c r="J357" s="316">
        <v>0.13279277429908201</v>
      </c>
      <c r="K357" s="316">
        <v>100.028505448514</v>
      </c>
    </row>
    <row r="358" spans="1:11" x14ac:dyDescent="0.25">
      <c r="A358" s="316" t="s">
        <v>253</v>
      </c>
      <c r="B358" s="316" t="s">
        <v>254</v>
      </c>
      <c r="C358" s="316" t="s">
        <v>17</v>
      </c>
      <c r="D358" s="316">
        <v>7801.5507363999996</v>
      </c>
      <c r="E358" s="316">
        <v>5.0393653270877596</v>
      </c>
      <c r="F358" s="316">
        <v>100</v>
      </c>
      <c r="G358" s="316">
        <v>0</v>
      </c>
      <c r="H358" s="316"/>
      <c r="I358" s="316"/>
      <c r="J358" s="316"/>
      <c r="K358" s="316"/>
    </row>
    <row r="359" spans="1:11" x14ac:dyDescent="0.25">
      <c r="A359" s="316" t="s">
        <v>255</v>
      </c>
      <c r="B359" s="316" t="s">
        <v>256</v>
      </c>
      <c r="C359" s="316" t="s">
        <v>16</v>
      </c>
      <c r="D359" s="316">
        <v>6789.9151850999997</v>
      </c>
      <c r="E359" s="316">
        <v>4.1567646360303003</v>
      </c>
      <c r="F359" s="316">
        <v>100</v>
      </c>
      <c r="G359" s="316">
        <v>0</v>
      </c>
      <c r="H359" s="316"/>
      <c r="I359" s="316"/>
      <c r="J359" s="316"/>
      <c r="K359" s="316"/>
    </row>
    <row r="360" spans="1:11" x14ac:dyDescent="0.25">
      <c r="A360" s="316" t="s">
        <v>255</v>
      </c>
      <c r="B360" s="316" t="s">
        <v>256</v>
      </c>
      <c r="C360" s="316" t="s">
        <v>17</v>
      </c>
      <c r="D360" s="316">
        <v>6692.3546447999997</v>
      </c>
      <c r="E360" s="316">
        <v>3.7716882309848798</v>
      </c>
      <c r="F360" s="316">
        <v>100</v>
      </c>
      <c r="G360" s="316">
        <v>0</v>
      </c>
      <c r="H360" s="316"/>
      <c r="I360" s="316"/>
      <c r="J360" s="316"/>
      <c r="K360" s="316"/>
    </row>
    <row r="361" spans="1:11" x14ac:dyDescent="0.25">
      <c r="A361" s="316" t="s">
        <v>257</v>
      </c>
      <c r="B361" s="316" t="s">
        <v>258</v>
      </c>
      <c r="C361" s="316" t="s">
        <v>16</v>
      </c>
      <c r="D361" s="316">
        <v>5678.6793193000003</v>
      </c>
      <c r="E361" s="316">
        <v>4.1787709594967</v>
      </c>
      <c r="F361" s="316">
        <v>100</v>
      </c>
      <c r="G361" s="316">
        <v>0</v>
      </c>
      <c r="H361" s="316"/>
      <c r="I361" s="316"/>
      <c r="J361" s="316"/>
      <c r="K361" s="316"/>
    </row>
    <row r="362" spans="1:11" x14ac:dyDescent="0.25">
      <c r="A362" s="316" t="s">
        <v>257</v>
      </c>
      <c r="B362" s="316" t="s">
        <v>258</v>
      </c>
      <c r="C362" s="316" t="s">
        <v>17</v>
      </c>
      <c r="D362" s="316">
        <v>5185.963624</v>
      </c>
      <c r="E362" s="316">
        <v>4.7671939140508597</v>
      </c>
      <c r="F362" s="316">
        <v>100</v>
      </c>
      <c r="G362" s="316">
        <v>0</v>
      </c>
      <c r="H362" s="316"/>
      <c r="I362" s="316"/>
      <c r="J362" s="316"/>
      <c r="K362" s="316"/>
    </row>
    <row r="363" spans="1:11" x14ac:dyDescent="0.25">
      <c r="A363" s="316" t="s">
        <v>259</v>
      </c>
      <c r="B363" s="316" t="s">
        <v>260</v>
      </c>
      <c r="C363" s="316" t="s">
        <v>16</v>
      </c>
      <c r="D363" s="316">
        <v>10706.7583368</v>
      </c>
      <c r="E363" s="316">
        <v>3.45063242012698</v>
      </c>
      <c r="F363" s="316">
        <v>100</v>
      </c>
      <c r="G363" s="316">
        <v>0</v>
      </c>
      <c r="H363" s="316"/>
      <c r="I363" s="316"/>
      <c r="J363" s="316"/>
      <c r="K363" s="316"/>
    </row>
    <row r="364" spans="1:11" x14ac:dyDescent="0.25">
      <c r="A364" s="316" t="s">
        <v>259</v>
      </c>
      <c r="B364" s="316" t="s">
        <v>260</v>
      </c>
      <c r="C364" s="316" t="s">
        <v>17</v>
      </c>
      <c r="D364" s="316">
        <v>8391.3948848</v>
      </c>
      <c r="E364" s="316">
        <v>4.3732234738282196</v>
      </c>
      <c r="F364" s="316">
        <v>100</v>
      </c>
      <c r="G364" s="316">
        <v>0</v>
      </c>
      <c r="H364" s="316"/>
      <c r="I364" s="316"/>
      <c r="J364" s="316"/>
      <c r="K364" s="316"/>
    </row>
    <row r="365" spans="1:11" x14ac:dyDescent="0.25">
      <c r="A365" s="316" t="s">
        <v>261</v>
      </c>
      <c r="B365" s="316" t="s">
        <v>262</v>
      </c>
      <c r="C365" s="316" t="s">
        <v>16</v>
      </c>
      <c r="D365" s="316">
        <v>10702.2401539</v>
      </c>
      <c r="E365" s="316">
        <v>3.9727576227486301</v>
      </c>
      <c r="F365" s="316">
        <v>100</v>
      </c>
      <c r="G365" s="316">
        <v>0</v>
      </c>
      <c r="H365" s="316"/>
      <c r="I365" s="316"/>
      <c r="J365" s="316"/>
      <c r="K365" s="316"/>
    </row>
    <row r="366" spans="1:11" x14ac:dyDescent="0.25">
      <c r="A366" s="316" t="s">
        <v>261</v>
      </c>
      <c r="B366" s="316" t="s">
        <v>262</v>
      </c>
      <c r="C366" s="316" t="s">
        <v>17</v>
      </c>
      <c r="D366" s="316">
        <v>9257.7261885999997</v>
      </c>
      <c r="E366" s="316">
        <v>4.4383768599279003</v>
      </c>
      <c r="F366" s="316">
        <v>100</v>
      </c>
      <c r="G366" s="316">
        <v>0</v>
      </c>
      <c r="H366" s="316"/>
      <c r="I366" s="316"/>
      <c r="J366" s="316"/>
      <c r="K366" s="316"/>
    </row>
    <row r="367" spans="1:11" x14ac:dyDescent="0.25">
      <c r="A367" s="316" t="s">
        <v>263</v>
      </c>
      <c r="B367" s="316" t="s">
        <v>264</v>
      </c>
      <c r="C367" s="316" t="s">
        <v>16</v>
      </c>
      <c r="D367" s="316">
        <v>9593.8683677000008</v>
      </c>
      <c r="E367" s="316">
        <v>3.1987796098293999</v>
      </c>
      <c r="F367" s="316">
        <v>99.905167494489305</v>
      </c>
      <c r="G367" s="316">
        <v>9.5025700665465604E-2</v>
      </c>
      <c r="H367" s="316">
        <v>9.1067418999999994</v>
      </c>
      <c r="I367" s="316">
        <v>99.999999999999503</v>
      </c>
      <c r="J367" s="316">
        <v>9.4832505510673196E-2</v>
      </c>
      <c r="K367" s="316">
        <v>100.10869680329201</v>
      </c>
    </row>
    <row r="368" spans="1:11" x14ac:dyDescent="0.25">
      <c r="A368" s="316" t="s">
        <v>263</v>
      </c>
      <c r="B368" s="316" t="s">
        <v>264</v>
      </c>
      <c r="C368" s="316" t="s">
        <v>17</v>
      </c>
      <c r="D368" s="316">
        <v>7790.7634411999998</v>
      </c>
      <c r="E368" s="316">
        <v>3.7786334161656199</v>
      </c>
      <c r="F368" s="316">
        <v>100</v>
      </c>
      <c r="G368" s="316">
        <v>0</v>
      </c>
      <c r="H368" s="316"/>
      <c r="I368" s="316"/>
      <c r="J368" s="316"/>
      <c r="K368" s="316"/>
    </row>
    <row r="369" spans="1:11" x14ac:dyDescent="0.25">
      <c r="A369" s="316" t="s">
        <v>265</v>
      </c>
      <c r="B369" s="316" t="s">
        <v>266</v>
      </c>
      <c r="C369" s="316" t="s">
        <v>16</v>
      </c>
      <c r="D369" s="316">
        <v>2695.6748668999999</v>
      </c>
      <c r="E369" s="316">
        <v>3.65073537520481</v>
      </c>
      <c r="F369" s="316">
        <v>100</v>
      </c>
      <c r="G369" s="316">
        <v>0</v>
      </c>
      <c r="H369" s="316"/>
      <c r="I369" s="316"/>
      <c r="J369" s="316"/>
      <c r="K369" s="316"/>
    </row>
    <row r="370" spans="1:11" x14ac:dyDescent="0.25">
      <c r="A370" s="316" t="s">
        <v>265</v>
      </c>
      <c r="B370" s="316" t="s">
        <v>266</v>
      </c>
      <c r="C370" s="316" t="s">
        <v>17</v>
      </c>
      <c r="D370" s="316">
        <v>1926.1660139999999</v>
      </c>
      <c r="E370" s="316">
        <v>4.6899530865019203</v>
      </c>
      <c r="F370" s="316">
        <v>100</v>
      </c>
      <c r="G370" s="316">
        <v>0</v>
      </c>
      <c r="H370" s="316"/>
      <c r="I370" s="316"/>
      <c r="J370" s="316"/>
      <c r="K370" s="316"/>
    </row>
    <row r="371" spans="1:11" x14ac:dyDescent="0.25">
      <c r="A371" s="316" t="s">
        <v>267</v>
      </c>
      <c r="B371" s="316" t="s">
        <v>268</v>
      </c>
      <c r="C371" s="316" t="s">
        <v>16</v>
      </c>
      <c r="D371" s="316">
        <v>40152.340509299996</v>
      </c>
      <c r="E371" s="316">
        <v>4.0980657440812998</v>
      </c>
      <c r="F371" s="316">
        <v>100</v>
      </c>
      <c r="G371" s="316">
        <v>0</v>
      </c>
      <c r="H371" s="316"/>
      <c r="I371" s="316"/>
      <c r="J371" s="316"/>
      <c r="K371" s="316"/>
    </row>
    <row r="372" spans="1:11" x14ac:dyDescent="0.25">
      <c r="A372" s="316" t="s">
        <v>267</v>
      </c>
      <c r="B372" s="316" t="s">
        <v>268</v>
      </c>
      <c r="C372" s="316" t="s">
        <v>17</v>
      </c>
      <c r="D372" s="316">
        <v>33259.898846199998</v>
      </c>
      <c r="E372" s="316">
        <v>4.24279378650788</v>
      </c>
      <c r="F372" s="316">
        <v>100</v>
      </c>
      <c r="G372" s="316">
        <v>0</v>
      </c>
      <c r="H372" s="316"/>
      <c r="I372" s="316"/>
      <c r="J372" s="316"/>
      <c r="K372" s="316"/>
    </row>
    <row r="373" spans="1:11" x14ac:dyDescent="0.25">
      <c r="A373" s="316" t="s">
        <v>269</v>
      </c>
      <c r="B373" s="316" t="s">
        <v>270</v>
      </c>
      <c r="C373" s="316" t="s">
        <v>16</v>
      </c>
      <c r="D373" s="316">
        <v>24333.6068576</v>
      </c>
      <c r="E373" s="316">
        <v>3.3553102072691501</v>
      </c>
      <c r="F373" s="316">
        <v>100</v>
      </c>
      <c r="G373" s="316">
        <v>0</v>
      </c>
      <c r="H373" s="316"/>
      <c r="I373" s="316"/>
      <c r="J373" s="316"/>
      <c r="K373" s="316"/>
    </row>
    <row r="374" spans="1:11" x14ac:dyDescent="0.25">
      <c r="A374" s="316" t="s">
        <v>269</v>
      </c>
      <c r="B374" s="316" t="s">
        <v>270</v>
      </c>
      <c r="C374" s="316" t="s">
        <v>17</v>
      </c>
      <c r="D374" s="316">
        <v>18703.809473099998</v>
      </c>
      <c r="E374" s="316">
        <v>4.0755496751900502</v>
      </c>
      <c r="F374" s="316">
        <v>100</v>
      </c>
      <c r="G374" s="316">
        <v>0</v>
      </c>
      <c r="H374" s="316"/>
      <c r="I374" s="316"/>
      <c r="J374" s="316"/>
      <c r="K374" s="316"/>
    </row>
    <row r="375" spans="1:11" x14ac:dyDescent="0.25">
      <c r="A375" s="316" t="s">
        <v>271</v>
      </c>
      <c r="B375" s="316" t="s">
        <v>272</v>
      </c>
      <c r="C375" s="316" t="s">
        <v>16</v>
      </c>
      <c r="D375" s="316">
        <v>7616.5344381000004</v>
      </c>
      <c r="E375" s="316">
        <v>4.3866446462981097</v>
      </c>
      <c r="F375" s="316">
        <v>97.957714481328907</v>
      </c>
      <c r="G375" s="316">
        <v>1.5045903051273799</v>
      </c>
      <c r="H375" s="316">
        <v>158.7944152</v>
      </c>
      <c r="I375" s="316">
        <v>72.469920206425698</v>
      </c>
      <c r="J375" s="316">
        <v>2.04228551867108</v>
      </c>
      <c r="K375" s="316">
        <v>72.167297948108697</v>
      </c>
    </row>
    <row r="376" spans="1:11" x14ac:dyDescent="0.25">
      <c r="A376" s="316" t="s">
        <v>271</v>
      </c>
      <c r="B376" s="316" t="s">
        <v>272</v>
      </c>
      <c r="C376" s="316" t="s">
        <v>17</v>
      </c>
      <c r="D376" s="316">
        <v>6068.8468441000005</v>
      </c>
      <c r="E376" s="316">
        <v>5.3059141938745897</v>
      </c>
      <c r="F376" s="316">
        <v>99.358634534054005</v>
      </c>
      <c r="G376" s="316">
        <v>0.64889935445446401</v>
      </c>
      <c r="H376" s="316">
        <v>39.174741099999999</v>
      </c>
      <c r="I376" s="316">
        <v>100</v>
      </c>
      <c r="J376" s="316">
        <v>0.64136546594599597</v>
      </c>
      <c r="K376" s="316">
        <v>100.52576453197</v>
      </c>
    </row>
    <row r="377" spans="1:11" x14ac:dyDescent="0.25">
      <c r="A377" s="316" t="s">
        <v>273</v>
      </c>
      <c r="B377" s="316" t="s">
        <v>274</v>
      </c>
      <c r="C377" s="316" t="s">
        <v>16</v>
      </c>
      <c r="D377" s="316">
        <v>10916.4417799</v>
      </c>
      <c r="E377" s="316">
        <v>5.0440039530037</v>
      </c>
      <c r="F377" s="316">
        <v>91.250423184766902</v>
      </c>
      <c r="G377" s="316">
        <v>3.1105301998705799</v>
      </c>
      <c r="H377" s="316">
        <v>1046.7266076000001</v>
      </c>
      <c r="I377" s="316">
        <v>33.098203994795</v>
      </c>
      <c r="J377" s="316">
        <v>8.7495768152331408</v>
      </c>
      <c r="K377" s="316">
        <v>32.4401057400882</v>
      </c>
    </row>
    <row r="378" spans="1:11" x14ac:dyDescent="0.25">
      <c r="A378" s="316" t="s">
        <v>273</v>
      </c>
      <c r="B378" s="316" t="s">
        <v>274</v>
      </c>
      <c r="C378" s="316" t="s">
        <v>17</v>
      </c>
      <c r="D378" s="316">
        <v>8584.3317922000006</v>
      </c>
      <c r="E378" s="316">
        <v>5.9230491403487502</v>
      </c>
      <c r="F378" s="316">
        <v>95.457117280732106</v>
      </c>
      <c r="G378" s="316">
        <v>1.8857655677227101</v>
      </c>
      <c r="H378" s="316">
        <v>408.53541009999998</v>
      </c>
      <c r="I378" s="316">
        <v>39.389694675971498</v>
      </c>
      <c r="J378" s="316">
        <v>4.5428827192679302</v>
      </c>
      <c r="K378" s="316">
        <v>39.624563539487902</v>
      </c>
    </row>
    <row r="379" spans="1:11" x14ac:dyDescent="0.25">
      <c r="A379" s="316" t="s">
        <v>275</v>
      </c>
      <c r="B379" s="316" t="s">
        <v>276</v>
      </c>
      <c r="C379" s="316" t="s">
        <v>16</v>
      </c>
      <c r="D379" s="316">
        <v>15577.266463800001</v>
      </c>
      <c r="E379" s="316">
        <v>3.8429000575374501</v>
      </c>
      <c r="F379" s="316">
        <v>100</v>
      </c>
      <c r="G379" s="316">
        <v>0</v>
      </c>
      <c r="H379" s="316"/>
      <c r="I379" s="316"/>
      <c r="J379" s="316"/>
      <c r="K379" s="316"/>
    </row>
    <row r="380" spans="1:11" x14ac:dyDescent="0.25">
      <c r="A380" s="316" t="s">
        <v>275</v>
      </c>
      <c r="B380" s="316" t="s">
        <v>276</v>
      </c>
      <c r="C380" s="316" t="s">
        <v>17</v>
      </c>
      <c r="D380" s="316">
        <v>11184.4612063</v>
      </c>
      <c r="E380" s="316">
        <v>5.2802869306109201</v>
      </c>
      <c r="F380" s="316">
        <v>100</v>
      </c>
      <c r="G380" s="316">
        <v>0</v>
      </c>
      <c r="H380" s="316"/>
      <c r="I380" s="316"/>
      <c r="J380" s="316"/>
      <c r="K380" s="316"/>
    </row>
    <row r="381" spans="1:11" x14ac:dyDescent="0.25">
      <c r="A381" s="316" t="s">
        <v>277</v>
      </c>
      <c r="B381" s="316" t="s">
        <v>278</v>
      </c>
      <c r="C381" s="316" t="s">
        <v>16</v>
      </c>
      <c r="D381" s="316">
        <v>9709.4194418999996</v>
      </c>
      <c r="E381" s="316">
        <v>3.6619070833067502</v>
      </c>
      <c r="F381" s="316">
        <v>100</v>
      </c>
      <c r="G381" s="316">
        <v>0</v>
      </c>
      <c r="H381" s="316"/>
      <c r="I381" s="316"/>
      <c r="J381" s="316"/>
      <c r="K381" s="316"/>
    </row>
    <row r="382" spans="1:11" x14ac:dyDescent="0.25">
      <c r="A382" s="316" t="s">
        <v>277</v>
      </c>
      <c r="B382" s="316" t="s">
        <v>278</v>
      </c>
      <c r="C382" s="316" t="s">
        <v>17</v>
      </c>
      <c r="D382" s="316">
        <v>8009.4568425999996</v>
      </c>
      <c r="E382" s="316">
        <v>6.3218842645680402</v>
      </c>
      <c r="F382" s="316">
        <v>100</v>
      </c>
      <c r="G382" s="316">
        <v>0</v>
      </c>
      <c r="H382" s="316"/>
      <c r="I382" s="316"/>
      <c r="J382" s="316"/>
      <c r="K382" s="316"/>
    </row>
    <row r="383" spans="1:11" x14ac:dyDescent="0.25">
      <c r="A383" s="316" t="s">
        <v>279</v>
      </c>
      <c r="B383" s="316" t="s">
        <v>280</v>
      </c>
      <c r="C383" s="316" t="s">
        <v>16</v>
      </c>
      <c r="D383" s="316">
        <v>3807.8323306000002</v>
      </c>
      <c r="E383" s="316">
        <v>4.4013855330555698</v>
      </c>
      <c r="F383" s="316">
        <v>100</v>
      </c>
      <c r="G383" s="316">
        <v>0</v>
      </c>
      <c r="H383" s="316"/>
      <c r="I383" s="316"/>
      <c r="J383" s="316"/>
      <c r="K383" s="316"/>
    </row>
    <row r="384" spans="1:11" x14ac:dyDescent="0.25">
      <c r="A384" s="316" t="s">
        <v>279</v>
      </c>
      <c r="B384" s="316" t="s">
        <v>280</v>
      </c>
      <c r="C384" s="316" t="s">
        <v>17</v>
      </c>
      <c r="D384" s="316">
        <v>3021.8291082000001</v>
      </c>
      <c r="E384" s="316">
        <v>5.44606542344399</v>
      </c>
      <c r="F384" s="316">
        <v>100</v>
      </c>
      <c r="G384" s="316">
        <v>0</v>
      </c>
      <c r="H384" s="316"/>
      <c r="I384" s="316"/>
      <c r="J384" s="316"/>
      <c r="K384" s="316"/>
    </row>
    <row r="385" spans="1:11" x14ac:dyDescent="0.25">
      <c r="A385" s="316" t="s">
        <v>281</v>
      </c>
      <c r="B385" s="316" t="s">
        <v>282</v>
      </c>
      <c r="C385" s="316" t="s">
        <v>16</v>
      </c>
      <c r="D385" s="316">
        <v>15127.438296</v>
      </c>
      <c r="E385" s="316">
        <v>3.3273318335947999</v>
      </c>
      <c r="F385" s="316">
        <v>100</v>
      </c>
      <c r="G385" s="316">
        <v>0</v>
      </c>
      <c r="H385" s="316"/>
      <c r="I385" s="316"/>
      <c r="J385" s="316"/>
      <c r="K385" s="316"/>
    </row>
    <row r="386" spans="1:11" x14ac:dyDescent="0.25">
      <c r="A386" s="316" t="s">
        <v>281</v>
      </c>
      <c r="B386" s="316" t="s">
        <v>282</v>
      </c>
      <c r="C386" s="316" t="s">
        <v>17</v>
      </c>
      <c r="D386" s="316">
        <v>13330.801075199999</v>
      </c>
      <c r="E386" s="316">
        <v>4.4624529548250598</v>
      </c>
      <c r="F386" s="316">
        <v>100</v>
      </c>
      <c r="G386" s="316">
        <v>0</v>
      </c>
      <c r="H386" s="316"/>
      <c r="I386" s="316"/>
      <c r="J386" s="316"/>
      <c r="K386" s="316"/>
    </row>
    <row r="387" spans="1:11" x14ac:dyDescent="0.25">
      <c r="A387" s="316" t="s">
        <v>283</v>
      </c>
      <c r="B387" s="316" t="s">
        <v>284</v>
      </c>
      <c r="C387" s="316" t="s">
        <v>16</v>
      </c>
      <c r="D387" s="316">
        <v>14575.148185399999</v>
      </c>
      <c r="E387" s="316">
        <v>5.1746041956669497</v>
      </c>
      <c r="F387" s="316">
        <v>99.321137372167499</v>
      </c>
      <c r="G387" s="316">
        <v>0.383055969472752</v>
      </c>
      <c r="H387" s="316">
        <v>99.621527299999997</v>
      </c>
      <c r="I387" s="316">
        <v>57.014405220086999</v>
      </c>
      <c r="J387" s="316">
        <v>0.67886262783247897</v>
      </c>
      <c r="K387" s="316">
        <v>56.0430829528892</v>
      </c>
    </row>
    <row r="388" spans="1:11" x14ac:dyDescent="0.25">
      <c r="A388" s="316" t="s">
        <v>283</v>
      </c>
      <c r="B388" s="316" t="s">
        <v>284</v>
      </c>
      <c r="C388" s="316" t="s">
        <v>17</v>
      </c>
      <c r="D388" s="316">
        <v>10378.4900631</v>
      </c>
      <c r="E388" s="316">
        <v>4.3916354567929297</v>
      </c>
      <c r="F388" s="316">
        <v>99.088003310442602</v>
      </c>
      <c r="G388" s="316">
        <v>0.55437849877183998</v>
      </c>
      <c r="H388" s="316">
        <v>95.522649200000004</v>
      </c>
      <c r="I388" s="316">
        <v>59.904969678444502</v>
      </c>
      <c r="J388" s="316">
        <v>0.91199668955742597</v>
      </c>
      <c r="K388" s="316">
        <v>60.232958244837299</v>
      </c>
    </row>
    <row r="389" spans="1:11" x14ac:dyDescent="0.25">
      <c r="A389" s="316" t="s">
        <v>285</v>
      </c>
      <c r="B389" s="316" t="s">
        <v>286</v>
      </c>
      <c r="C389" s="316" t="s">
        <v>16</v>
      </c>
      <c r="D389" s="316">
        <v>10388.0584662</v>
      </c>
      <c r="E389" s="316">
        <v>4.0040455702475297</v>
      </c>
      <c r="F389" s="316">
        <v>98.244209847556704</v>
      </c>
      <c r="G389" s="316">
        <v>1.26139843061688</v>
      </c>
      <c r="H389" s="316">
        <v>185.65217010000001</v>
      </c>
      <c r="I389" s="316">
        <v>70.218772653366599</v>
      </c>
      <c r="J389" s="316">
        <v>1.75579015244325</v>
      </c>
      <c r="K389" s="316">
        <v>70.580810552136001</v>
      </c>
    </row>
    <row r="390" spans="1:11" x14ac:dyDescent="0.25">
      <c r="A390" s="316" t="s">
        <v>285</v>
      </c>
      <c r="B390" s="316" t="s">
        <v>286</v>
      </c>
      <c r="C390" s="316" t="s">
        <v>17</v>
      </c>
      <c r="D390" s="316">
        <v>8159.4726573999997</v>
      </c>
      <c r="E390" s="316">
        <v>4.4309756620057401</v>
      </c>
      <c r="F390" s="316">
        <v>97.932580887012904</v>
      </c>
      <c r="G390" s="316">
        <v>1.28184370410826</v>
      </c>
      <c r="H390" s="316">
        <v>172.25166100000001</v>
      </c>
      <c r="I390" s="316">
        <v>61.249298571197997</v>
      </c>
      <c r="J390" s="316">
        <v>2.06741911298715</v>
      </c>
      <c r="K390" s="316">
        <v>60.720277494053903</v>
      </c>
    </row>
    <row r="391" spans="1:11" x14ac:dyDescent="0.25">
      <c r="A391" s="316" t="s">
        <v>287</v>
      </c>
      <c r="B391" s="316" t="s">
        <v>288</v>
      </c>
      <c r="C391" s="316" t="s">
        <v>16</v>
      </c>
      <c r="D391" s="316">
        <v>3540.3079158999999</v>
      </c>
      <c r="E391" s="316">
        <v>5.06817743073199</v>
      </c>
      <c r="F391" s="316">
        <v>100</v>
      </c>
      <c r="G391" s="316">
        <v>0</v>
      </c>
      <c r="H391" s="316"/>
      <c r="I391" s="316"/>
      <c r="J391" s="316"/>
      <c r="K391" s="316"/>
    </row>
    <row r="392" spans="1:11" x14ac:dyDescent="0.25">
      <c r="A392" s="316" t="s">
        <v>287</v>
      </c>
      <c r="B392" s="316" t="s">
        <v>288</v>
      </c>
      <c r="C392" s="316" t="s">
        <v>17</v>
      </c>
      <c r="D392" s="316">
        <v>3270.1364961999998</v>
      </c>
      <c r="E392" s="316">
        <v>4.2213469434583004</v>
      </c>
      <c r="F392" s="316">
        <v>99.839065746813105</v>
      </c>
      <c r="G392" s="316">
        <v>0.16197092471993799</v>
      </c>
      <c r="H392" s="316">
        <v>5.2712529999999997</v>
      </c>
      <c r="I392" s="316">
        <v>100</v>
      </c>
      <c r="J392" s="316">
        <v>0.16093425318687299</v>
      </c>
      <c r="K392" s="316">
        <v>100.482187489376</v>
      </c>
    </row>
    <row r="393" spans="1:11" x14ac:dyDescent="0.25">
      <c r="A393" s="316" t="s">
        <v>289</v>
      </c>
      <c r="B393" s="316" t="s">
        <v>290</v>
      </c>
      <c r="C393" s="316" t="s">
        <v>16</v>
      </c>
      <c r="D393" s="316">
        <v>7223.3476403000004</v>
      </c>
      <c r="E393" s="316">
        <v>4.0627460165571403</v>
      </c>
      <c r="F393" s="316">
        <v>99.835646063199306</v>
      </c>
      <c r="G393" s="316">
        <v>0.165009088305446</v>
      </c>
      <c r="H393" s="316">
        <v>11.8914002</v>
      </c>
      <c r="I393" s="316">
        <v>100</v>
      </c>
      <c r="J393" s="316">
        <v>0.16435393680065899</v>
      </c>
      <c r="K393" s="316">
        <v>100.233613249279</v>
      </c>
    </row>
    <row r="394" spans="1:11" x14ac:dyDescent="0.25">
      <c r="A394" s="316" t="s">
        <v>289</v>
      </c>
      <c r="B394" s="316" t="s">
        <v>290</v>
      </c>
      <c r="C394" s="316" t="s">
        <v>17</v>
      </c>
      <c r="D394" s="316">
        <v>5234.5033150999998</v>
      </c>
      <c r="E394" s="316">
        <v>4.0306738675809397</v>
      </c>
      <c r="F394" s="316">
        <v>100</v>
      </c>
      <c r="G394" s="316">
        <v>0</v>
      </c>
      <c r="H394" s="316"/>
      <c r="I394" s="316"/>
      <c r="J394" s="316"/>
      <c r="K394" s="316"/>
    </row>
    <row r="395" spans="1:11" x14ac:dyDescent="0.25">
      <c r="A395" s="316" t="s">
        <v>291</v>
      </c>
      <c r="B395" s="316" t="s">
        <v>292</v>
      </c>
      <c r="C395" s="316" t="s">
        <v>16</v>
      </c>
      <c r="D395" s="316">
        <v>9856.5620412000007</v>
      </c>
      <c r="E395" s="316">
        <v>5.7039848923440903</v>
      </c>
      <c r="F395" s="316">
        <v>93.354176688759296</v>
      </c>
      <c r="G395" s="316">
        <v>3.0176405727291802</v>
      </c>
      <c r="H395" s="316">
        <v>701.68226110000001</v>
      </c>
      <c r="I395" s="316">
        <v>42.384152501544499</v>
      </c>
      <c r="J395" s="316">
        <v>6.6458233112407301</v>
      </c>
      <c r="K395" s="316">
        <v>42.388931817258197</v>
      </c>
    </row>
    <row r="396" spans="1:11" x14ac:dyDescent="0.25">
      <c r="A396" s="316" t="s">
        <v>291</v>
      </c>
      <c r="B396" s="316" t="s">
        <v>292</v>
      </c>
      <c r="C396" s="316" t="s">
        <v>17</v>
      </c>
      <c r="D396" s="316">
        <v>7599.4109077000003</v>
      </c>
      <c r="E396" s="316">
        <v>5.9993976193949097</v>
      </c>
      <c r="F396" s="316">
        <v>91.543412480336897</v>
      </c>
      <c r="G396" s="316">
        <v>4.1870344685513698</v>
      </c>
      <c r="H396" s="316">
        <v>702.01756409999996</v>
      </c>
      <c r="I396" s="316">
        <v>47.455169691522997</v>
      </c>
      <c r="J396" s="316">
        <v>8.4565875196631204</v>
      </c>
      <c r="K396" s="316">
        <v>45.325070252362899</v>
      </c>
    </row>
    <row r="397" spans="1:11" x14ac:dyDescent="0.25">
      <c r="A397" s="316" t="s">
        <v>293</v>
      </c>
      <c r="B397" s="316" t="s">
        <v>294</v>
      </c>
      <c r="C397" s="316" t="s">
        <v>16</v>
      </c>
      <c r="D397" s="316">
        <v>20869.243045499999</v>
      </c>
      <c r="E397" s="316">
        <v>3.2818731132208301</v>
      </c>
      <c r="F397" s="316">
        <v>100</v>
      </c>
      <c r="G397" s="316">
        <v>0</v>
      </c>
      <c r="H397" s="316"/>
      <c r="I397" s="316"/>
      <c r="J397" s="316"/>
      <c r="K397" s="316"/>
    </row>
    <row r="398" spans="1:11" x14ac:dyDescent="0.25">
      <c r="A398" s="316" t="s">
        <v>293</v>
      </c>
      <c r="B398" s="316" t="s">
        <v>294</v>
      </c>
      <c r="C398" s="316" t="s">
        <v>17</v>
      </c>
      <c r="D398" s="316">
        <v>16815.991308199998</v>
      </c>
      <c r="E398" s="316">
        <v>4.9588767924615897</v>
      </c>
      <c r="F398" s="316">
        <v>100</v>
      </c>
      <c r="G398" s="316">
        <v>0</v>
      </c>
      <c r="H398" s="316"/>
      <c r="I398" s="316"/>
      <c r="J398" s="316"/>
      <c r="K398" s="316"/>
    </row>
    <row r="399" spans="1:11" x14ac:dyDescent="0.25">
      <c r="A399" s="316" t="s">
        <v>295</v>
      </c>
      <c r="B399" s="316" t="s">
        <v>296</v>
      </c>
      <c r="C399" s="316" t="s">
        <v>16</v>
      </c>
      <c r="D399" s="316">
        <v>18542.83179</v>
      </c>
      <c r="E399" s="316">
        <v>3.8584084053855698</v>
      </c>
      <c r="F399" s="316">
        <v>100</v>
      </c>
      <c r="G399" s="316">
        <v>0</v>
      </c>
      <c r="H399" s="316"/>
      <c r="I399" s="316"/>
      <c r="J399" s="316"/>
      <c r="K399" s="316"/>
    </row>
    <row r="400" spans="1:11" x14ac:dyDescent="0.25">
      <c r="A400" s="316" t="s">
        <v>295</v>
      </c>
      <c r="B400" s="316" t="s">
        <v>296</v>
      </c>
      <c r="C400" s="316" t="s">
        <v>17</v>
      </c>
      <c r="D400" s="316">
        <v>15677.330210300001</v>
      </c>
      <c r="E400" s="316">
        <v>4.1482760367906604</v>
      </c>
      <c r="F400" s="316">
        <v>100</v>
      </c>
      <c r="G400" s="316">
        <v>0</v>
      </c>
      <c r="H400" s="316"/>
      <c r="I400" s="316"/>
      <c r="J400" s="316"/>
      <c r="K400" s="316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836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17" t="s">
        <v>72</v>
      </c>
      <c r="B411" s="317" t="s">
        <v>73</v>
      </c>
      <c r="C411" s="317" t="s">
        <v>16</v>
      </c>
      <c r="D411" s="317">
        <v>1.1810700000000001</v>
      </c>
      <c r="E411" s="317"/>
      <c r="F411" s="317">
        <v>1.0727858138655999</v>
      </c>
      <c r="G411" s="317"/>
      <c r="H411" s="317">
        <v>108.9126677</v>
      </c>
      <c r="I411" s="317"/>
      <c r="J411" s="317">
        <v>98.927214186134407</v>
      </c>
      <c r="K411" s="317"/>
    </row>
    <row r="412" spans="1:11" x14ac:dyDescent="0.25">
      <c r="A412" s="317" t="s">
        <v>72</v>
      </c>
      <c r="B412" s="317" t="s">
        <v>73</v>
      </c>
      <c r="C412" s="317" t="s">
        <v>17</v>
      </c>
      <c r="D412" s="317"/>
      <c r="E412" s="317"/>
      <c r="F412" s="317"/>
      <c r="G412" s="317"/>
      <c r="H412" s="317">
        <v>48.190215600000002</v>
      </c>
      <c r="I412" s="317"/>
      <c r="J412" s="317">
        <v>100</v>
      </c>
      <c r="K412" s="317"/>
    </row>
    <row r="413" spans="1:11" x14ac:dyDescent="0.25">
      <c r="A413" s="317" t="s">
        <v>74</v>
      </c>
      <c r="B413" s="317" t="s">
        <v>75</v>
      </c>
      <c r="C413" s="317" t="s">
        <v>16</v>
      </c>
      <c r="D413" s="317">
        <v>5.0954775000000003</v>
      </c>
      <c r="E413" s="317"/>
      <c r="F413" s="317">
        <v>2.0134228187919501</v>
      </c>
      <c r="G413" s="317"/>
      <c r="H413" s="317">
        <v>247.979905</v>
      </c>
      <c r="I413" s="317"/>
      <c r="J413" s="317">
        <v>97.986577181208105</v>
      </c>
      <c r="K413" s="317"/>
    </row>
    <row r="414" spans="1:11" x14ac:dyDescent="0.25">
      <c r="A414" s="317" t="s">
        <v>74</v>
      </c>
      <c r="B414" s="317" t="s">
        <v>75</v>
      </c>
      <c r="C414" s="317" t="s">
        <v>17</v>
      </c>
      <c r="D414" s="317">
        <v>1.6984925</v>
      </c>
      <c r="E414" s="317"/>
      <c r="F414" s="317">
        <v>1.4492753623188399</v>
      </c>
      <c r="G414" s="317"/>
      <c r="H414" s="317">
        <v>115.49749</v>
      </c>
      <c r="I414" s="317"/>
      <c r="J414" s="317">
        <v>98.550724637681199</v>
      </c>
      <c r="K414" s="317"/>
    </row>
    <row r="415" spans="1:11" x14ac:dyDescent="0.25">
      <c r="A415" s="317" t="s">
        <v>76</v>
      </c>
      <c r="B415" s="317" t="s">
        <v>77</v>
      </c>
      <c r="C415" s="317" t="s">
        <v>16</v>
      </c>
      <c r="D415" s="317">
        <v>24.4933753</v>
      </c>
      <c r="E415" s="317"/>
      <c r="F415" s="317">
        <v>11.2892469128423</v>
      </c>
      <c r="G415" s="317"/>
      <c r="H415" s="317">
        <v>192.46861949999999</v>
      </c>
      <c r="I415" s="317"/>
      <c r="J415" s="317">
        <v>88.710753087157698</v>
      </c>
      <c r="K415" s="317"/>
    </row>
    <row r="416" spans="1:11" x14ac:dyDescent="0.25">
      <c r="A416" s="317" t="s">
        <v>76</v>
      </c>
      <c r="B416" s="317" t="s">
        <v>77</v>
      </c>
      <c r="C416" s="317" t="s">
        <v>17</v>
      </c>
      <c r="D416" s="317">
        <v>12.4481495</v>
      </c>
      <c r="E416" s="317"/>
      <c r="F416" s="317">
        <v>10.478541295677299</v>
      </c>
      <c r="G416" s="317"/>
      <c r="H416" s="317">
        <v>106.3484382</v>
      </c>
      <c r="I416" s="317"/>
      <c r="J416" s="317">
        <v>89.521458704322697</v>
      </c>
      <c r="K416" s="317"/>
    </row>
    <row r="417" spans="1:11" x14ac:dyDescent="0.25">
      <c r="A417" s="317" t="s">
        <v>80</v>
      </c>
      <c r="B417" s="317" t="s">
        <v>81</v>
      </c>
      <c r="C417" s="317" t="s">
        <v>16</v>
      </c>
      <c r="D417" s="317">
        <v>63.374935899999997</v>
      </c>
      <c r="E417" s="317"/>
      <c r="F417" s="317">
        <v>3.10156163681143</v>
      </c>
      <c r="G417" s="317"/>
      <c r="H417" s="317">
        <v>1979.9485030999999</v>
      </c>
      <c r="I417" s="317"/>
      <c r="J417" s="317">
        <v>96.898438363188603</v>
      </c>
      <c r="K417" s="317"/>
    </row>
    <row r="418" spans="1:11" x14ac:dyDescent="0.25">
      <c r="A418" s="317" t="s">
        <v>80</v>
      </c>
      <c r="B418" s="317" t="s">
        <v>81</v>
      </c>
      <c r="C418" s="317" t="s">
        <v>17</v>
      </c>
      <c r="D418" s="317">
        <v>59.685517599999997</v>
      </c>
      <c r="E418" s="317"/>
      <c r="F418" s="317">
        <v>6.7404178355929396</v>
      </c>
      <c r="G418" s="317"/>
      <c r="H418" s="317">
        <v>825.80139220000001</v>
      </c>
      <c r="I418" s="317"/>
      <c r="J418" s="317">
        <v>93.259582164407007</v>
      </c>
      <c r="K418" s="317"/>
    </row>
    <row r="419" spans="1:11" x14ac:dyDescent="0.25">
      <c r="A419" s="317" t="s">
        <v>92</v>
      </c>
      <c r="B419" s="317" t="s">
        <v>93</v>
      </c>
      <c r="C419" s="317" t="s">
        <v>16</v>
      </c>
      <c r="D419" s="317">
        <v>7.4265378000000002</v>
      </c>
      <c r="E419" s="317"/>
      <c r="F419" s="317">
        <v>0.811969718542216</v>
      </c>
      <c r="G419" s="317"/>
      <c r="H419" s="317">
        <v>907.20582230000002</v>
      </c>
      <c r="I419" s="317"/>
      <c r="J419" s="317">
        <v>99.188030281457799</v>
      </c>
      <c r="K419" s="317"/>
    </row>
    <row r="420" spans="1:11" x14ac:dyDescent="0.25">
      <c r="A420" s="317" t="s">
        <v>92</v>
      </c>
      <c r="B420" s="317" t="s">
        <v>93</v>
      </c>
      <c r="C420" s="317" t="s">
        <v>17</v>
      </c>
      <c r="D420" s="317"/>
      <c r="E420" s="317"/>
      <c r="F420" s="317"/>
      <c r="G420" s="317"/>
      <c r="H420" s="317">
        <v>333.12785960000002</v>
      </c>
      <c r="I420" s="317"/>
      <c r="J420" s="317">
        <v>100</v>
      </c>
      <c r="K420" s="317"/>
    </row>
    <row r="421" spans="1:11" x14ac:dyDescent="0.25">
      <c r="A421" s="317" t="s">
        <v>108</v>
      </c>
      <c r="B421" s="317" t="s">
        <v>109</v>
      </c>
      <c r="C421" s="317" t="s">
        <v>16</v>
      </c>
      <c r="D421" s="317">
        <v>110.0955182</v>
      </c>
      <c r="E421" s="317"/>
      <c r="F421" s="317">
        <v>5.3351586216420097</v>
      </c>
      <c r="G421" s="317"/>
      <c r="H421" s="317">
        <v>1953.4892036000001</v>
      </c>
      <c r="I421" s="317"/>
      <c r="J421" s="317">
        <v>94.664841378358005</v>
      </c>
      <c r="K421" s="317"/>
    </row>
    <row r="422" spans="1:11" x14ac:dyDescent="0.25">
      <c r="A422" s="317" t="s">
        <v>108</v>
      </c>
      <c r="B422" s="317" t="s">
        <v>109</v>
      </c>
      <c r="C422" s="317" t="s">
        <v>17</v>
      </c>
      <c r="D422" s="317">
        <v>115.342168</v>
      </c>
      <c r="E422" s="317"/>
      <c r="F422" s="317">
        <v>11.9180699384756</v>
      </c>
      <c r="G422" s="317"/>
      <c r="H422" s="317">
        <v>852.45017250000001</v>
      </c>
      <c r="I422" s="317"/>
      <c r="J422" s="317">
        <v>88.081930061524403</v>
      </c>
      <c r="K422" s="317"/>
    </row>
    <row r="423" spans="1:11" x14ac:dyDescent="0.25">
      <c r="A423" s="317" t="s">
        <v>110</v>
      </c>
      <c r="B423" s="317" t="s">
        <v>111</v>
      </c>
      <c r="C423" s="317" t="s">
        <v>16</v>
      </c>
      <c r="D423" s="317">
        <v>37.8972804</v>
      </c>
      <c r="E423" s="317"/>
      <c r="F423" s="317">
        <v>4.6666666666666696</v>
      </c>
      <c r="G423" s="317"/>
      <c r="H423" s="317">
        <v>774.18729959999996</v>
      </c>
      <c r="I423" s="317"/>
      <c r="J423" s="317">
        <v>95.3333333333333</v>
      </c>
      <c r="K423" s="317"/>
    </row>
    <row r="424" spans="1:11" x14ac:dyDescent="0.25">
      <c r="A424" s="317" t="s">
        <v>110</v>
      </c>
      <c r="B424" s="317" t="s">
        <v>111</v>
      </c>
      <c r="C424" s="317" t="s">
        <v>17</v>
      </c>
      <c r="D424" s="317">
        <v>27.069486000000001</v>
      </c>
      <c r="E424" s="317"/>
      <c r="F424" s="317">
        <v>8.3798882681564208</v>
      </c>
      <c r="G424" s="317"/>
      <c r="H424" s="317">
        <v>295.95971359999999</v>
      </c>
      <c r="I424" s="317"/>
      <c r="J424" s="317">
        <v>91.620111731843593</v>
      </c>
      <c r="K424" s="317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837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18" t="s">
        <v>14</v>
      </c>
      <c r="B435" s="318" t="s">
        <v>15</v>
      </c>
      <c r="C435" s="318" t="s">
        <v>16</v>
      </c>
      <c r="D435" s="318">
        <v>249.56419510000001</v>
      </c>
      <c r="E435" s="318"/>
      <c r="F435" s="318">
        <v>3.8910770334756202</v>
      </c>
      <c r="G435" s="318"/>
      <c r="H435" s="318">
        <v>6164.1920208000001</v>
      </c>
      <c r="I435" s="318"/>
      <c r="J435" s="318">
        <v>96.108922966524403</v>
      </c>
      <c r="K435" s="318"/>
    </row>
    <row r="436" spans="1:11" x14ac:dyDescent="0.25">
      <c r="A436" s="318" t="s">
        <v>14</v>
      </c>
      <c r="B436" s="318" t="s">
        <v>15</v>
      </c>
      <c r="C436" s="318" t="s">
        <v>17</v>
      </c>
      <c r="D436" s="318">
        <v>216.24381360000001</v>
      </c>
      <c r="E436" s="318"/>
      <c r="F436" s="318">
        <v>7.7406334300839301</v>
      </c>
      <c r="G436" s="318"/>
      <c r="H436" s="318">
        <v>2577.3752817</v>
      </c>
      <c r="I436" s="318"/>
      <c r="J436" s="318">
        <v>92.259366569916097</v>
      </c>
      <c r="K436" s="318"/>
    </row>
    <row r="437" spans="1:11" x14ac:dyDescent="0.25">
      <c r="A437" s="318" t="s">
        <v>27</v>
      </c>
      <c r="B437" s="318" t="s">
        <v>28</v>
      </c>
      <c r="C437" s="318" t="s">
        <v>16</v>
      </c>
      <c r="D437" s="318">
        <v>52.682910499999998</v>
      </c>
      <c r="E437" s="318">
        <v>44.2365777426172</v>
      </c>
      <c r="F437" s="318">
        <v>1.0440643607642</v>
      </c>
      <c r="G437" s="318">
        <v>43.999782889569602</v>
      </c>
      <c r="H437" s="318">
        <v>4993.2618108999995</v>
      </c>
      <c r="I437" s="318">
        <v>3.5129613264565598</v>
      </c>
      <c r="J437" s="318">
        <v>98.955935639235804</v>
      </c>
      <c r="K437" s="318">
        <v>0.46423294266895598</v>
      </c>
    </row>
    <row r="438" spans="1:11" x14ac:dyDescent="0.25">
      <c r="A438" s="318" t="s">
        <v>27</v>
      </c>
      <c r="B438" s="318" t="s">
        <v>28</v>
      </c>
      <c r="C438" s="318" t="s">
        <v>17</v>
      </c>
      <c r="D438" s="318">
        <v>8.4931920000000005</v>
      </c>
      <c r="E438" s="318">
        <v>100</v>
      </c>
      <c r="F438" s="318">
        <v>0.28166703076334498</v>
      </c>
      <c r="G438" s="318">
        <v>100.698486192944</v>
      </c>
      <c r="H438" s="318">
        <v>3006.8373480999999</v>
      </c>
      <c r="I438" s="318">
        <v>6.5015553256903198</v>
      </c>
      <c r="J438" s="318">
        <v>99.718332969236599</v>
      </c>
      <c r="K438" s="318">
        <v>0.28443559738489099</v>
      </c>
    </row>
    <row r="439" spans="1:11" x14ac:dyDescent="0.25">
      <c r="A439" s="318" t="s">
        <v>29</v>
      </c>
      <c r="B439" s="318" t="s">
        <v>30</v>
      </c>
      <c r="C439" s="318" t="s">
        <v>16</v>
      </c>
      <c r="D439" s="318">
        <v>19.537143499999999</v>
      </c>
      <c r="E439" s="318">
        <v>57.168990049170802</v>
      </c>
      <c r="F439" s="318">
        <v>0.85119194121519104</v>
      </c>
      <c r="G439" s="318">
        <v>57.326750318677497</v>
      </c>
      <c r="H439" s="318">
        <v>2275.7317088</v>
      </c>
      <c r="I439" s="318">
        <v>4.3411794121623402</v>
      </c>
      <c r="J439" s="318">
        <v>99.148808058784795</v>
      </c>
      <c r="K439" s="318">
        <v>0.49214981846662997</v>
      </c>
    </row>
    <row r="440" spans="1:11" x14ac:dyDescent="0.25">
      <c r="A440" s="318" t="s">
        <v>29</v>
      </c>
      <c r="B440" s="318" t="s">
        <v>30</v>
      </c>
      <c r="C440" s="318" t="s">
        <v>17</v>
      </c>
      <c r="D440" s="318">
        <v>6.3775659999999998</v>
      </c>
      <c r="E440" s="318">
        <v>100</v>
      </c>
      <c r="F440" s="318">
        <v>0.431002969338935</v>
      </c>
      <c r="G440" s="318">
        <v>99.623247124261496</v>
      </c>
      <c r="H440" s="318">
        <v>1473.3259287999999</v>
      </c>
      <c r="I440" s="318">
        <v>5.7692989753074704</v>
      </c>
      <c r="J440" s="318">
        <v>99.568997030661095</v>
      </c>
      <c r="K440" s="318">
        <v>0.43123780098458803</v>
      </c>
    </row>
    <row r="441" spans="1:11" x14ac:dyDescent="0.25">
      <c r="A441" s="318" t="s">
        <v>31</v>
      </c>
      <c r="B441" s="318" t="s">
        <v>32</v>
      </c>
      <c r="C441" s="318" t="s">
        <v>16</v>
      </c>
      <c r="D441" s="318">
        <v>18.106832000000001</v>
      </c>
      <c r="E441" s="318">
        <v>31.548573660309899</v>
      </c>
      <c r="F441" s="318">
        <v>3.93120393120393</v>
      </c>
      <c r="G441" s="318">
        <v>32.195801216152198</v>
      </c>
      <c r="H441" s="318">
        <v>442.48570699999999</v>
      </c>
      <c r="I441" s="318">
        <v>4.6157837689896501</v>
      </c>
      <c r="J441" s="318">
        <v>96.068796068796104</v>
      </c>
      <c r="K441" s="318">
        <v>1.3174752415816799</v>
      </c>
    </row>
    <row r="442" spans="1:11" x14ac:dyDescent="0.25">
      <c r="A442" s="318" t="s">
        <v>31</v>
      </c>
      <c r="B442" s="318" t="s">
        <v>32</v>
      </c>
      <c r="C442" s="318" t="s">
        <v>17</v>
      </c>
      <c r="D442" s="318">
        <v>4.5267080000000002</v>
      </c>
      <c r="E442" s="318">
        <v>48.476798574163197</v>
      </c>
      <c r="F442" s="318">
        <v>2.7586206896551699</v>
      </c>
      <c r="G442" s="318">
        <v>48.896576042015298</v>
      </c>
      <c r="H442" s="318">
        <v>159.56645700000001</v>
      </c>
      <c r="I442" s="318">
        <v>11.8386619091435</v>
      </c>
      <c r="J442" s="318">
        <v>97.241379310344797</v>
      </c>
      <c r="K442" s="318">
        <v>1.3871369089933401</v>
      </c>
    </row>
    <row r="443" spans="1:11" x14ac:dyDescent="0.25">
      <c r="A443" s="318" t="s">
        <v>33</v>
      </c>
      <c r="B443" s="318" t="s">
        <v>34</v>
      </c>
      <c r="C443" s="318" t="s">
        <v>16</v>
      </c>
      <c r="D443" s="318">
        <v>20.393578000000002</v>
      </c>
      <c r="E443" s="318">
        <v>57.625790465289199</v>
      </c>
      <c r="F443" s="318">
        <v>0.46207074319156599</v>
      </c>
      <c r="G443" s="318">
        <v>57.965781875818003</v>
      </c>
      <c r="H443" s="318">
        <v>4393.1249796000002</v>
      </c>
      <c r="I443" s="318">
        <v>3.47482419987728</v>
      </c>
      <c r="J443" s="318">
        <v>99.537929256808397</v>
      </c>
      <c r="K443" s="318">
        <v>0.26908628812174501</v>
      </c>
    </row>
    <row r="444" spans="1:11" x14ac:dyDescent="0.25">
      <c r="A444" s="318" t="s">
        <v>33</v>
      </c>
      <c r="B444" s="318" t="s">
        <v>34</v>
      </c>
      <c r="C444" s="318" t="s">
        <v>17</v>
      </c>
      <c r="D444" s="318">
        <v>23.646454299999998</v>
      </c>
      <c r="E444" s="318">
        <v>59.760567093649101</v>
      </c>
      <c r="F444" s="318">
        <v>0.94736853140962296</v>
      </c>
      <c r="G444" s="318">
        <v>59.7914551433865</v>
      </c>
      <c r="H444" s="318">
        <v>2472.3678755000001</v>
      </c>
      <c r="I444" s="318">
        <v>5.5423831845779397</v>
      </c>
      <c r="J444" s="318">
        <v>99.052631468590405</v>
      </c>
      <c r="K444" s="318">
        <v>0.57186308137605102</v>
      </c>
    </row>
    <row r="445" spans="1:11" x14ac:dyDescent="0.25">
      <c r="A445" s="318" t="s">
        <v>35</v>
      </c>
      <c r="B445" s="318" t="s">
        <v>36</v>
      </c>
      <c r="C445" s="318" t="s">
        <v>16</v>
      </c>
      <c r="D445" s="318">
        <v>20.9611239</v>
      </c>
      <c r="E445" s="318">
        <v>38.098352440224197</v>
      </c>
      <c r="F445" s="318">
        <v>3.9379481883197101</v>
      </c>
      <c r="G445" s="318">
        <v>37.679670657824502</v>
      </c>
      <c r="H445" s="318">
        <v>511.3242922</v>
      </c>
      <c r="I445" s="318">
        <v>3.0411258685684399</v>
      </c>
      <c r="J445" s="318">
        <v>96.062051811680305</v>
      </c>
      <c r="K445" s="318">
        <v>1.54463274524209</v>
      </c>
    </row>
    <row r="446" spans="1:11" x14ac:dyDescent="0.25">
      <c r="A446" s="318" t="s">
        <v>35</v>
      </c>
      <c r="B446" s="318" t="s">
        <v>36</v>
      </c>
      <c r="C446" s="318" t="s">
        <v>17</v>
      </c>
      <c r="D446" s="318">
        <v>9.3354432999999997</v>
      </c>
      <c r="E446" s="318">
        <v>55.216975855395098</v>
      </c>
      <c r="F446" s="318">
        <v>5.6513373579566704</v>
      </c>
      <c r="G446" s="318">
        <v>54.730147348304499</v>
      </c>
      <c r="H446" s="318">
        <v>155.85454110000001</v>
      </c>
      <c r="I446" s="318">
        <v>10.3299897425031</v>
      </c>
      <c r="J446" s="318">
        <v>94.348662642043294</v>
      </c>
      <c r="K446" s="318">
        <v>3.2782502438791101</v>
      </c>
    </row>
    <row r="447" spans="1:11" x14ac:dyDescent="0.25">
      <c r="A447" s="318" t="s">
        <v>37</v>
      </c>
      <c r="B447" s="318" t="s">
        <v>38</v>
      </c>
      <c r="C447" s="318" t="s">
        <v>16</v>
      </c>
      <c r="D447" s="318">
        <v>64.7419905</v>
      </c>
      <c r="E447" s="318">
        <v>32.354792937418502</v>
      </c>
      <c r="F447" s="318">
        <v>5.5246101617791101</v>
      </c>
      <c r="G447" s="318">
        <v>31.661296593128998</v>
      </c>
      <c r="H447" s="318">
        <v>1107.1414294000001</v>
      </c>
      <c r="I447" s="318">
        <v>4.1266784222266404</v>
      </c>
      <c r="J447" s="318">
        <v>94.475389838220906</v>
      </c>
      <c r="K447" s="318">
        <v>1.8514485221286601</v>
      </c>
    </row>
    <row r="448" spans="1:11" x14ac:dyDescent="0.25">
      <c r="A448" s="318" t="s">
        <v>37</v>
      </c>
      <c r="B448" s="318" t="s">
        <v>38</v>
      </c>
      <c r="C448" s="318" t="s">
        <v>17</v>
      </c>
      <c r="D448" s="318">
        <v>23.9676179</v>
      </c>
      <c r="E448" s="318">
        <v>49.206168728658099</v>
      </c>
      <c r="F448" s="318">
        <v>4.8008490130767898</v>
      </c>
      <c r="G448" s="318">
        <v>48.138640542610403</v>
      </c>
      <c r="H448" s="318">
        <v>475.26945110000003</v>
      </c>
      <c r="I448" s="318">
        <v>8.0823545830023402</v>
      </c>
      <c r="J448" s="318">
        <v>95.1991509869232</v>
      </c>
      <c r="K448" s="318">
        <v>2.4276093068476499</v>
      </c>
    </row>
    <row r="449" spans="1:11" x14ac:dyDescent="0.25">
      <c r="A449" s="318" t="s">
        <v>39</v>
      </c>
      <c r="B449" s="318" t="s">
        <v>40</v>
      </c>
      <c r="C449" s="318" t="s">
        <v>16</v>
      </c>
      <c r="D449" s="318">
        <v>20.095507699999999</v>
      </c>
      <c r="E449" s="318">
        <v>55.317618236037198</v>
      </c>
      <c r="F449" s="318">
        <v>0.94390441140602999</v>
      </c>
      <c r="G449" s="318">
        <v>54.855150744852203</v>
      </c>
      <c r="H449" s="318">
        <v>2108.8814794999998</v>
      </c>
      <c r="I449" s="318">
        <v>2.8182302949148701</v>
      </c>
      <c r="J449" s="318">
        <v>99.056095588594005</v>
      </c>
      <c r="K449" s="318">
        <v>0.52271410930081996</v>
      </c>
    </row>
    <row r="450" spans="1:11" x14ac:dyDescent="0.25">
      <c r="A450" s="318" t="s">
        <v>39</v>
      </c>
      <c r="B450" s="318" t="s">
        <v>40</v>
      </c>
      <c r="C450" s="318" t="s">
        <v>17</v>
      </c>
      <c r="D450" s="318">
        <v>7.7893923000000003</v>
      </c>
      <c r="E450" s="318">
        <v>58.828671747652002</v>
      </c>
      <c r="F450" s="318">
        <v>0.92158731835610197</v>
      </c>
      <c r="G450" s="318">
        <v>59.633317773204098</v>
      </c>
      <c r="H450" s="318">
        <v>837.42539580000005</v>
      </c>
      <c r="I450" s="318">
        <v>6.9071526773818901</v>
      </c>
      <c r="J450" s="318">
        <v>99.078412681643897</v>
      </c>
      <c r="K450" s="318">
        <v>0.55468500073645499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838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839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840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319" t="s">
        <v>14</v>
      </c>
      <c r="B17" s="319" t="s">
        <v>15</v>
      </c>
      <c r="C17" s="319" t="s">
        <v>16</v>
      </c>
      <c r="D17" s="319">
        <v>4163.7588499000003</v>
      </c>
      <c r="E17" s="319">
        <v>13.8351166016735</v>
      </c>
      <c r="F17" s="319">
        <v>0.27357478538895402</v>
      </c>
      <c r="G17" s="319">
        <v>13.8336028755645</v>
      </c>
      <c r="H17" s="319">
        <v>1517818.1898813001</v>
      </c>
      <c r="I17" s="319">
        <v>0.490440939953592</v>
      </c>
      <c r="J17" s="319">
        <v>99.726425214610998</v>
      </c>
      <c r="K17" s="319">
        <v>3.7949068460984899E-2</v>
      </c>
    </row>
    <row r="18" spans="1:11" x14ac:dyDescent="0.25">
      <c r="A18" s="319" t="s">
        <v>14</v>
      </c>
      <c r="B18" s="319" t="s">
        <v>15</v>
      </c>
      <c r="C18" s="319" t="s">
        <v>17</v>
      </c>
      <c r="D18" s="319">
        <v>3075.6547678000002</v>
      </c>
      <c r="E18" s="319">
        <v>15.914737719564499</v>
      </c>
      <c r="F18" s="319">
        <v>0.238728177082141</v>
      </c>
      <c r="G18" s="319">
        <v>15.8988458351552</v>
      </c>
      <c r="H18" s="319">
        <v>1285274.4702121001</v>
      </c>
      <c r="I18" s="319">
        <v>0.52836237527435503</v>
      </c>
      <c r="J18" s="319">
        <v>99.761271822917905</v>
      </c>
      <c r="K18" s="319">
        <v>3.8045851005927701E-2</v>
      </c>
    </row>
    <row r="19" spans="1:11" x14ac:dyDescent="0.25">
      <c r="A19" s="319" t="s">
        <v>14</v>
      </c>
      <c r="B19" s="319" t="s">
        <v>18</v>
      </c>
      <c r="C19" s="319" t="s">
        <v>16</v>
      </c>
      <c r="D19" s="319">
        <v>248.93737970000001</v>
      </c>
      <c r="E19" s="319"/>
      <c r="F19" s="319">
        <v>3.8813040489888402</v>
      </c>
      <c r="G19" s="319"/>
      <c r="H19" s="319">
        <v>6164.8188362000001</v>
      </c>
      <c r="I19" s="319"/>
      <c r="J19" s="319">
        <v>96.118695951011205</v>
      </c>
      <c r="K19" s="319"/>
    </row>
    <row r="20" spans="1:11" x14ac:dyDescent="0.25">
      <c r="A20" s="319" t="s">
        <v>14</v>
      </c>
      <c r="B20" s="319" t="s">
        <v>18</v>
      </c>
      <c r="C20" s="319" t="s">
        <v>17</v>
      </c>
      <c r="D20" s="319">
        <v>140.26299560000001</v>
      </c>
      <c r="E20" s="319"/>
      <c r="F20" s="319">
        <v>5.0208346526546599</v>
      </c>
      <c r="G20" s="319"/>
      <c r="H20" s="319">
        <v>2653.3560997</v>
      </c>
      <c r="I20" s="319"/>
      <c r="J20" s="319">
        <v>94.979165347345301</v>
      </c>
      <c r="K20" s="319"/>
    </row>
    <row r="21" spans="1:11" x14ac:dyDescent="0.25">
      <c r="A21" s="319" t="s">
        <v>14</v>
      </c>
      <c r="B21" s="319" t="s">
        <v>19</v>
      </c>
      <c r="C21" s="319" t="s">
        <v>16</v>
      </c>
      <c r="D21" s="319">
        <v>3914.8214702</v>
      </c>
      <c r="E21" s="319">
        <v>14.6420793836622</v>
      </c>
      <c r="F21" s="319">
        <v>0.258307180734824</v>
      </c>
      <c r="G21" s="319">
        <v>14.6402395597714</v>
      </c>
      <c r="H21" s="319">
        <v>1511653.3710451</v>
      </c>
      <c r="I21" s="319">
        <v>0.49212225226578798</v>
      </c>
      <c r="J21" s="319">
        <v>99.741692819265197</v>
      </c>
      <c r="K21" s="319">
        <v>3.7914726520829098E-2</v>
      </c>
    </row>
    <row r="22" spans="1:11" x14ac:dyDescent="0.25">
      <c r="A22" s="319" t="s">
        <v>14</v>
      </c>
      <c r="B22" s="319" t="s">
        <v>19</v>
      </c>
      <c r="C22" s="319" t="s">
        <v>17</v>
      </c>
      <c r="D22" s="319">
        <v>2935.3917722000001</v>
      </c>
      <c r="E22" s="319">
        <v>16.623114853117201</v>
      </c>
      <c r="F22" s="319">
        <v>0.228336269838263</v>
      </c>
      <c r="G22" s="319">
        <v>16.606998869532799</v>
      </c>
      <c r="H22" s="319">
        <v>1282621.1141124</v>
      </c>
      <c r="I22" s="319">
        <v>0.529317941408735</v>
      </c>
      <c r="J22" s="319">
        <v>99.771663730161706</v>
      </c>
      <c r="K22" s="319">
        <v>3.8006584568269601E-2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320" t="s">
        <v>14</v>
      </c>
      <c r="B33" s="320" t="s">
        <v>15</v>
      </c>
      <c r="C33" s="320" t="s">
        <v>16</v>
      </c>
      <c r="D33" s="320">
        <v>4163.7588499000003</v>
      </c>
      <c r="E33" s="320">
        <v>13.8351166016735</v>
      </c>
      <c r="F33" s="320">
        <v>0.27357478538895402</v>
      </c>
      <c r="G33" s="320">
        <v>13.8336028755645</v>
      </c>
      <c r="H33" s="320">
        <v>1517818.1898813001</v>
      </c>
      <c r="I33" s="320">
        <v>0.490440939953592</v>
      </c>
      <c r="J33" s="320">
        <v>99.726425214610998</v>
      </c>
      <c r="K33" s="320">
        <v>3.7949068460984899E-2</v>
      </c>
    </row>
    <row r="34" spans="1:11" x14ac:dyDescent="0.25">
      <c r="A34" s="320" t="s">
        <v>14</v>
      </c>
      <c r="B34" s="320" t="s">
        <v>15</v>
      </c>
      <c r="C34" s="320" t="s">
        <v>17</v>
      </c>
      <c r="D34" s="320">
        <v>3075.6547678000002</v>
      </c>
      <c r="E34" s="320">
        <v>15.914737719564499</v>
      </c>
      <c r="F34" s="320">
        <v>0.238728177082141</v>
      </c>
      <c r="G34" s="320">
        <v>15.8988458351552</v>
      </c>
      <c r="H34" s="320">
        <v>1285274.4702121001</v>
      </c>
      <c r="I34" s="320">
        <v>0.52836237527435503</v>
      </c>
      <c r="J34" s="320">
        <v>99.761271822917905</v>
      </c>
      <c r="K34" s="320">
        <v>3.8045851005927701E-2</v>
      </c>
    </row>
    <row r="35" spans="1:11" x14ac:dyDescent="0.25">
      <c r="A35" s="320" t="s">
        <v>27</v>
      </c>
      <c r="B35" s="320" t="s">
        <v>28</v>
      </c>
      <c r="C35" s="320" t="s">
        <v>16</v>
      </c>
      <c r="D35" s="320">
        <v>73.044761899999997</v>
      </c>
      <c r="E35" s="320">
        <v>76.437055808380407</v>
      </c>
      <c r="F35" s="320">
        <v>0.214265542097544</v>
      </c>
      <c r="G35" s="320">
        <v>75.819038690417003</v>
      </c>
      <c r="H35" s="320">
        <v>34017.719989600002</v>
      </c>
      <c r="I35" s="320">
        <v>2.47342156544675</v>
      </c>
      <c r="J35" s="320">
        <v>99.785734457902507</v>
      </c>
      <c r="K35" s="320">
        <v>0.162802904789667</v>
      </c>
    </row>
    <row r="36" spans="1:11" x14ac:dyDescent="0.25">
      <c r="A36" s="320" t="s">
        <v>27</v>
      </c>
      <c r="B36" s="320" t="s">
        <v>28</v>
      </c>
      <c r="C36" s="320" t="s">
        <v>17</v>
      </c>
      <c r="D36" s="320">
        <v>107.6938976</v>
      </c>
      <c r="E36" s="320">
        <v>92.450567384013993</v>
      </c>
      <c r="F36" s="320">
        <v>0.56425656071201702</v>
      </c>
      <c r="G36" s="320">
        <v>91.874547842233099</v>
      </c>
      <c r="H36" s="320">
        <v>18978.286682599999</v>
      </c>
      <c r="I36" s="320">
        <v>4.5059938158580399</v>
      </c>
      <c r="J36" s="320">
        <v>99.435743439288004</v>
      </c>
      <c r="K36" s="320">
        <v>0.521349914923524</v>
      </c>
    </row>
    <row r="37" spans="1:11" x14ac:dyDescent="0.25">
      <c r="A37" s="320" t="s">
        <v>29</v>
      </c>
      <c r="B37" s="320" t="s">
        <v>30</v>
      </c>
      <c r="C37" s="320" t="s">
        <v>16</v>
      </c>
      <c r="D37" s="320">
        <v>38.382807499999998</v>
      </c>
      <c r="E37" s="320">
        <v>54.831602641542602</v>
      </c>
      <c r="F37" s="320">
        <v>0.54366577101874902</v>
      </c>
      <c r="G37" s="320">
        <v>54.564405738536003</v>
      </c>
      <c r="H37" s="320">
        <v>7021.6179404000004</v>
      </c>
      <c r="I37" s="320">
        <v>2.9652880978467602</v>
      </c>
      <c r="J37" s="320">
        <v>99.456334228981305</v>
      </c>
      <c r="K37" s="320">
        <v>0.29826958680905002</v>
      </c>
    </row>
    <row r="38" spans="1:11" x14ac:dyDescent="0.25">
      <c r="A38" s="320" t="s">
        <v>29</v>
      </c>
      <c r="B38" s="320" t="s">
        <v>30</v>
      </c>
      <c r="C38" s="320" t="s">
        <v>17</v>
      </c>
      <c r="D38" s="320">
        <v>6.0323693</v>
      </c>
      <c r="E38" s="320">
        <v>99.999999999999801</v>
      </c>
      <c r="F38" s="320">
        <v>0.120321241334943</v>
      </c>
      <c r="G38" s="320">
        <v>100.02221928657799</v>
      </c>
      <c r="H38" s="320">
        <v>5007.5207099999998</v>
      </c>
      <c r="I38" s="320">
        <v>4.2859567232649098</v>
      </c>
      <c r="J38" s="320">
        <v>99.879678758665094</v>
      </c>
      <c r="K38" s="320">
        <v>0.120492954474915</v>
      </c>
    </row>
    <row r="39" spans="1:11" x14ac:dyDescent="0.25">
      <c r="A39" s="320" t="s">
        <v>31</v>
      </c>
      <c r="B39" s="320" t="s">
        <v>32</v>
      </c>
      <c r="C39" s="320" t="s">
        <v>16</v>
      </c>
      <c r="D39" s="320">
        <v>7.9217389999999996</v>
      </c>
      <c r="E39" s="320">
        <v>40.908060180789597</v>
      </c>
      <c r="F39" s="320">
        <v>3.2234284464842E-2</v>
      </c>
      <c r="G39" s="320">
        <v>41.0498641838198</v>
      </c>
      <c r="H39" s="320">
        <v>24567.5857727</v>
      </c>
      <c r="I39" s="320">
        <v>3.47142432835044</v>
      </c>
      <c r="J39" s="320">
        <v>99.967765715535194</v>
      </c>
      <c r="K39" s="320">
        <v>1.3236396651193199E-2</v>
      </c>
    </row>
    <row r="40" spans="1:11" x14ac:dyDescent="0.25">
      <c r="A40" s="320" t="s">
        <v>31</v>
      </c>
      <c r="B40" s="320" t="s">
        <v>32</v>
      </c>
      <c r="C40" s="320" t="s">
        <v>17</v>
      </c>
      <c r="D40" s="320"/>
      <c r="E40" s="320"/>
      <c r="F40" s="320"/>
      <c r="G40" s="320"/>
      <c r="H40" s="320">
        <v>15756.9853128</v>
      </c>
      <c r="I40" s="320">
        <v>4.3519012976056004</v>
      </c>
      <c r="J40" s="320">
        <v>100</v>
      </c>
      <c r="K40" s="320">
        <v>0</v>
      </c>
    </row>
    <row r="41" spans="1:11" x14ac:dyDescent="0.25">
      <c r="A41" s="320" t="s">
        <v>33</v>
      </c>
      <c r="B41" s="320" t="s">
        <v>34</v>
      </c>
      <c r="C41" s="320" t="s">
        <v>16</v>
      </c>
      <c r="D41" s="320">
        <v>38.246237700000002</v>
      </c>
      <c r="E41" s="320">
        <v>44.132830996893397</v>
      </c>
      <c r="F41" s="320">
        <v>0.50376699579403095</v>
      </c>
      <c r="G41" s="320">
        <v>43.908973738643802</v>
      </c>
      <c r="H41" s="320">
        <v>7553.8028682000004</v>
      </c>
      <c r="I41" s="320">
        <v>2.9409497606254398</v>
      </c>
      <c r="J41" s="320">
        <v>99.496233004206005</v>
      </c>
      <c r="K41" s="320">
        <v>0.22231888706560901</v>
      </c>
    </row>
    <row r="42" spans="1:11" x14ac:dyDescent="0.25">
      <c r="A42" s="320" t="s">
        <v>33</v>
      </c>
      <c r="B42" s="320" t="s">
        <v>34</v>
      </c>
      <c r="C42" s="320" t="s">
        <v>17</v>
      </c>
      <c r="D42" s="320">
        <v>16.294626999999998</v>
      </c>
      <c r="E42" s="320">
        <v>71.2067161700555</v>
      </c>
      <c r="F42" s="320">
        <v>0.28829694029067199</v>
      </c>
      <c r="G42" s="320">
        <v>71.120871876485495</v>
      </c>
      <c r="H42" s="320">
        <v>5635.7344869999997</v>
      </c>
      <c r="I42" s="320">
        <v>3.5328199656165502</v>
      </c>
      <c r="J42" s="320">
        <v>99.711703059709293</v>
      </c>
      <c r="K42" s="320">
        <v>0.20563212866314701</v>
      </c>
    </row>
    <row r="43" spans="1:11" x14ac:dyDescent="0.25">
      <c r="A43" s="320" t="s">
        <v>35</v>
      </c>
      <c r="B43" s="320" t="s">
        <v>36</v>
      </c>
      <c r="C43" s="320" t="s">
        <v>16</v>
      </c>
      <c r="D43" s="320">
        <v>27.199293999999998</v>
      </c>
      <c r="E43" s="320">
        <v>34.8752633649408</v>
      </c>
      <c r="F43" s="320">
        <v>8.4579256353510102E-2</v>
      </c>
      <c r="G43" s="320">
        <v>35.087097291129197</v>
      </c>
      <c r="H43" s="320">
        <v>32131.1515507</v>
      </c>
      <c r="I43" s="320">
        <v>3.8676099236993</v>
      </c>
      <c r="J43" s="320">
        <v>99.915420743646493</v>
      </c>
      <c r="K43" s="320">
        <v>2.9701527295782099E-2</v>
      </c>
    </row>
    <row r="44" spans="1:11" x14ac:dyDescent="0.25">
      <c r="A44" s="320" t="s">
        <v>35</v>
      </c>
      <c r="B44" s="320" t="s">
        <v>36</v>
      </c>
      <c r="C44" s="320" t="s">
        <v>17</v>
      </c>
      <c r="D44" s="320">
        <v>15.4645545</v>
      </c>
      <c r="E44" s="320">
        <v>29.839651481651501</v>
      </c>
      <c r="F44" s="320">
        <v>8.3858953687608401E-2</v>
      </c>
      <c r="G44" s="320">
        <v>30.5538169062146</v>
      </c>
      <c r="H44" s="320">
        <v>18425.684326999999</v>
      </c>
      <c r="I44" s="320">
        <v>6.7141999699408901</v>
      </c>
      <c r="J44" s="320">
        <v>99.916141046312404</v>
      </c>
      <c r="K44" s="320">
        <v>2.5643615636939999E-2</v>
      </c>
    </row>
    <row r="45" spans="1:11" x14ac:dyDescent="0.25">
      <c r="A45" s="320" t="s">
        <v>37</v>
      </c>
      <c r="B45" s="320" t="s">
        <v>38</v>
      </c>
      <c r="C45" s="320" t="s">
        <v>16</v>
      </c>
      <c r="D45" s="320">
        <v>1926.1220353000001</v>
      </c>
      <c r="E45" s="320">
        <v>64.500837291583494</v>
      </c>
      <c r="F45" s="320">
        <v>1.2558390514471001</v>
      </c>
      <c r="G45" s="320">
        <v>63.808111248012302</v>
      </c>
      <c r="H45" s="320">
        <v>151447.1970282</v>
      </c>
      <c r="I45" s="320">
        <v>3.9908512230726298</v>
      </c>
      <c r="J45" s="320">
        <v>98.744160948552903</v>
      </c>
      <c r="K45" s="320">
        <v>0.81151854585189498</v>
      </c>
    </row>
    <row r="46" spans="1:11" x14ac:dyDescent="0.25">
      <c r="A46" s="320" t="s">
        <v>37</v>
      </c>
      <c r="B46" s="320" t="s">
        <v>38</v>
      </c>
      <c r="C46" s="320" t="s">
        <v>17</v>
      </c>
      <c r="D46" s="320">
        <v>466.43354269999998</v>
      </c>
      <c r="E46" s="320">
        <v>91.104572109501902</v>
      </c>
      <c r="F46" s="320">
        <v>0.44178269865849001</v>
      </c>
      <c r="G46" s="320">
        <v>91.483939485730403</v>
      </c>
      <c r="H46" s="320">
        <v>105113.4237302</v>
      </c>
      <c r="I46" s="320">
        <v>4.4502660807178103</v>
      </c>
      <c r="J46" s="320">
        <v>99.5582173013415</v>
      </c>
      <c r="K46" s="320">
        <v>0.40595364968805497</v>
      </c>
    </row>
    <row r="47" spans="1:11" x14ac:dyDescent="0.25">
      <c r="A47" s="320" t="s">
        <v>39</v>
      </c>
      <c r="B47" s="320" t="s">
        <v>40</v>
      </c>
      <c r="C47" s="320" t="s">
        <v>16</v>
      </c>
      <c r="D47" s="320">
        <v>8.5219854999999995</v>
      </c>
      <c r="E47" s="320">
        <v>100</v>
      </c>
      <c r="F47" s="320">
        <v>0.126844433619001</v>
      </c>
      <c r="G47" s="320">
        <v>99.921618588738895</v>
      </c>
      <c r="H47" s="320">
        <v>6709.9324684000003</v>
      </c>
      <c r="I47" s="320">
        <v>2.3822984218340402</v>
      </c>
      <c r="J47" s="320">
        <v>99.873155566381001</v>
      </c>
      <c r="K47" s="320">
        <v>0.126905984338888</v>
      </c>
    </row>
    <row r="48" spans="1:11" x14ac:dyDescent="0.25">
      <c r="A48" s="320" t="s">
        <v>39</v>
      </c>
      <c r="B48" s="320" t="s">
        <v>40</v>
      </c>
      <c r="C48" s="320" t="s">
        <v>17</v>
      </c>
      <c r="D48" s="320"/>
      <c r="E48" s="320"/>
      <c r="F48" s="320"/>
      <c r="G48" s="320"/>
      <c r="H48" s="320">
        <v>3045.7141443999999</v>
      </c>
      <c r="I48" s="320">
        <v>4.8016782835931604</v>
      </c>
      <c r="J48" s="320">
        <v>100</v>
      </c>
      <c r="K48" s="320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321" t="s">
        <v>14</v>
      </c>
      <c r="B59" s="321" t="s">
        <v>15</v>
      </c>
      <c r="C59" s="321" t="s">
        <v>16</v>
      </c>
      <c r="D59" s="321">
        <v>3914.8214702</v>
      </c>
      <c r="E59" s="321">
        <v>14.6420793836622</v>
      </c>
      <c r="F59" s="321">
        <v>0.258307180734824</v>
      </c>
      <c r="G59" s="321">
        <v>14.6402395597714</v>
      </c>
      <c r="H59" s="321">
        <v>1511653.3710451</v>
      </c>
      <c r="I59" s="321">
        <v>0.49212225226578798</v>
      </c>
      <c r="J59" s="321">
        <v>99.741692819265197</v>
      </c>
      <c r="K59" s="321">
        <v>3.7914726520829098E-2</v>
      </c>
    </row>
    <row r="60" spans="1:11" x14ac:dyDescent="0.25">
      <c r="A60" s="321" t="s">
        <v>14</v>
      </c>
      <c r="B60" s="321" t="s">
        <v>15</v>
      </c>
      <c r="C60" s="321" t="s">
        <v>17</v>
      </c>
      <c r="D60" s="321">
        <v>2935.3917722000001</v>
      </c>
      <c r="E60" s="321">
        <v>16.623114853117201</v>
      </c>
      <c r="F60" s="321">
        <v>0.228336269838263</v>
      </c>
      <c r="G60" s="321">
        <v>16.606998869532799</v>
      </c>
      <c r="H60" s="321">
        <v>1282621.1141124</v>
      </c>
      <c r="I60" s="321">
        <v>0.529317941408735</v>
      </c>
      <c r="J60" s="321">
        <v>99.771663730161706</v>
      </c>
      <c r="K60" s="321">
        <v>3.8006584568269601E-2</v>
      </c>
    </row>
    <row r="61" spans="1:11" x14ac:dyDescent="0.25">
      <c r="A61" s="321" t="s">
        <v>42</v>
      </c>
      <c r="B61" s="321" t="s">
        <v>43</v>
      </c>
      <c r="C61" s="321" t="s">
        <v>16</v>
      </c>
      <c r="D61" s="321">
        <v>12.469404000000001</v>
      </c>
      <c r="E61" s="321">
        <v>59.182185888588798</v>
      </c>
      <c r="F61" s="321">
        <v>0.70563228449315196</v>
      </c>
      <c r="G61" s="321">
        <v>60.084946335845203</v>
      </c>
      <c r="H61" s="321">
        <v>1754.6555241000001</v>
      </c>
      <c r="I61" s="321">
        <v>6.33525883944752</v>
      </c>
      <c r="J61" s="321">
        <v>99.294367715506894</v>
      </c>
      <c r="K61" s="321">
        <v>0.42699177125622201</v>
      </c>
    </row>
    <row r="62" spans="1:11" x14ac:dyDescent="0.25">
      <c r="A62" s="321" t="s">
        <v>42</v>
      </c>
      <c r="B62" s="321" t="s">
        <v>43</v>
      </c>
      <c r="C62" s="321" t="s">
        <v>17</v>
      </c>
      <c r="D62" s="321">
        <v>8.5822178999999998</v>
      </c>
      <c r="E62" s="321">
        <v>70.134629989010705</v>
      </c>
      <c r="F62" s="321">
        <v>0.46433553313792802</v>
      </c>
      <c r="G62" s="321">
        <v>69.706494197197102</v>
      </c>
      <c r="H62" s="321">
        <v>1839.6971593000001</v>
      </c>
      <c r="I62" s="321">
        <v>4.6149825780145202</v>
      </c>
      <c r="J62" s="321">
        <v>99.535664466862102</v>
      </c>
      <c r="K62" s="321">
        <v>0.32518195683525403</v>
      </c>
    </row>
    <row r="63" spans="1:11" x14ac:dyDescent="0.25">
      <c r="A63" s="321" t="s">
        <v>44</v>
      </c>
      <c r="B63" s="321" t="s">
        <v>45</v>
      </c>
      <c r="C63" s="321" t="s">
        <v>16</v>
      </c>
      <c r="D63" s="321"/>
      <c r="E63" s="321"/>
      <c r="F63" s="321"/>
      <c r="G63" s="321"/>
      <c r="H63" s="321">
        <v>13571.0202704</v>
      </c>
      <c r="I63" s="321">
        <v>4.5248875076491899</v>
      </c>
      <c r="J63" s="321">
        <v>100</v>
      </c>
      <c r="K63" s="321">
        <v>0</v>
      </c>
    </row>
    <row r="64" spans="1:11" x14ac:dyDescent="0.25">
      <c r="A64" s="321" t="s">
        <v>44</v>
      </c>
      <c r="B64" s="321" t="s">
        <v>45</v>
      </c>
      <c r="C64" s="321" t="s">
        <v>17</v>
      </c>
      <c r="D64" s="321"/>
      <c r="E64" s="321"/>
      <c r="F64" s="321"/>
      <c r="G64" s="321"/>
      <c r="H64" s="321">
        <v>10274.807238900001</v>
      </c>
      <c r="I64" s="321">
        <v>4.8709442712449897</v>
      </c>
      <c r="J64" s="321">
        <v>100</v>
      </c>
      <c r="K64" s="321">
        <v>5.4078344816021904E-16</v>
      </c>
    </row>
    <row r="65" spans="1:11" x14ac:dyDescent="0.25">
      <c r="A65" s="321" t="s">
        <v>27</v>
      </c>
      <c r="B65" s="321" t="s">
        <v>28</v>
      </c>
      <c r="C65" s="321" t="s">
        <v>16</v>
      </c>
      <c r="D65" s="321">
        <v>54.248112399999997</v>
      </c>
      <c r="E65" s="321">
        <v>100</v>
      </c>
      <c r="F65" s="321">
        <v>0.186773794238632</v>
      </c>
      <c r="G65" s="321">
        <v>99.264939854923497</v>
      </c>
      <c r="H65" s="321">
        <v>28990.571917699999</v>
      </c>
      <c r="I65" s="321">
        <v>2.8387676110356699</v>
      </c>
      <c r="J65" s="321">
        <v>99.813226205761396</v>
      </c>
      <c r="K65" s="321">
        <v>0.18574782277204399</v>
      </c>
    </row>
    <row r="66" spans="1:11" x14ac:dyDescent="0.25">
      <c r="A66" s="321" t="s">
        <v>27</v>
      </c>
      <c r="B66" s="321" t="s">
        <v>28</v>
      </c>
      <c r="C66" s="321" t="s">
        <v>17</v>
      </c>
      <c r="D66" s="321">
        <v>99.200705600000006</v>
      </c>
      <c r="E66" s="321">
        <v>100</v>
      </c>
      <c r="F66" s="321">
        <v>0.617278737029748</v>
      </c>
      <c r="G66" s="321">
        <v>99.310341296528506</v>
      </c>
      <c r="H66" s="321">
        <v>15971.449334499999</v>
      </c>
      <c r="I66" s="321">
        <v>5.2125250179568496</v>
      </c>
      <c r="J66" s="321">
        <v>99.382721262970307</v>
      </c>
      <c r="K66" s="321">
        <v>0.61682917584140895</v>
      </c>
    </row>
    <row r="67" spans="1:11" x14ac:dyDescent="0.25">
      <c r="A67" s="321" t="s">
        <v>29</v>
      </c>
      <c r="B67" s="321" t="s">
        <v>30</v>
      </c>
      <c r="C67" s="321" t="s">
        <v>16</v>
      </c>
      <c r="D67" s="321"/>
      <c r="E67" s="321"/>
      <c r="F67" s="321"/>
      <c r="G67" s="321"/>
      <c r="H67" s="321">
        <v>4764.7318955999999</v>
      </c>
      <c r="I67" s="321">
        <v>3.8871451152178</v>
      </c>
      <c r="J67" s="321">
        <v>100</v>
      </c>
      <c r="K67" s="321">
        <v>0</v>
      </c>
    </row>
    <row r="68" spans="1:11" x14ac:dyDescent="0.25">
      <c r="A68" s="321" t="s">
        <v>29</v>
      </c>
      <c r="B68" s="321" t="s">
        <v>30</v>
      </c>
      <c r="C68" s="321" t="s">
        <v>17</v>
      </c>
      <c r="D68" s="321"/>
      <c r="E68" s="321"/>
      <c r="F68" s="321"/>
      <c r="G68" s="321"/>
      <c r="H68" s="321">
        <v>3533.8495845000002</v>
      </c>
      <c r="I68" s="321">
        <v>5.5726178574791998</v>
      </c>
      <c r="J68" s="321">
        <v>100</v>
      </c>
      <c r="K68" s="321">
        <v>6.1868486528107197E-16</v>
      </c>
    </row>
    <row r="69" spans="1:11" x14ac:dyDescent="0.25">
      <c r="A69" s="321" t="s">
        <v>46</v>
      </c>
      <c r="B69" s="321" t="s">
        <v>47</v>
      </c>
      <c r="C69" s="321" t="s">
        <v>16</v>
      </c>
      <c r="D69" s="321"/>
      <c r="E69" s="321"/>
      <c r="F69" s="321"/>
      <c r="G69" s="321"/>
      <c r="H69" s="321">
        <v>3955.8620686999998</v>
      </c>
      <c r="I69" s="321">
        <v>5.6547923182855904</v>
      </c>
      <c r="J69" s="321">
        <v>100</v>
      </c>
      <c r="K69" s="321">
        <v>0</v>
      </c>
    </row>
    <row r="70" spans="1:11" x14ac:dyDescent="0.25">
      <c r="A70" s="321" t="s">
        <v>46</v>
      </c>
      <c r="B70" s="321" t="s">
        <v>47</v>
      </c>
      <c r="C70" s="321" t="s">
        <v>17</v>
      </c>
      <c r="D70" s="321"/>
      <c r="E70" s="321"/>
      <c r="F70" s="321"/>
      <c r="G70" s="321"/>
      <c r="H70" s="321">
        <v>3537.8515474000001</v>
      </c>
      <c r="I70" s="321">
        <v>5.13331512966493</v>
      </c>
      <c r="J70" s="321">
        <v>100</v>
      </c>
      <c r="K70" s="321">
        <v>0</v>
      </c>
    </row>
    <row r="71" spans="1:11" x14ac:dyDescent="0.25">
      <c r="A71" s="321" t="s">
        <v>48</v>
      </c>
      <c r="B71" s="321" t="s">
        <v>49</v>
      </c>
      <c r="C71" s="321" t="s">
        <v>16</v>
      </c>
      <c r="D71" s="321">
        <v>361.72303049999999</v>
      </c>
      <c r="E71" s="321">
        <v>72.372537212607796</v>
      </c>
      <c r="F71" s="321">
        <v>1.2100958996264899</v>
      </c>
      <c r="G71" s="321">
        <v>72.116245324042495</v>
      </c>
      <c r="H71" s="321">
        <v>29530.3731754</v>
      </c>
      <c r="I71" s="321">
        <v>3.3504204167911098</v>
      </c>
      <c r="J71" s="321">
        <v>98.789904100373505</v>
      </c>
      <c r="K71" s="321">
        <v>0.88336529484242698</v>
      </c>
    </row>
    <row r="72" spans="1:11" x14ac:dyDescent="0.25">
      <c r="A72" s="321" t="s">
        <v>48</v>
      </c>
      <c r="B72" s="321" t="s">
        <v>49</v>
      </c>
      <c r="C72" s="321" t="s">
        <v>17</v>
      </c>
      <c r="D72" s="321">
        <v>166.3130975</v>
      </c>
      <c r="E72" s="321">
        <v>74.794335904718807</v>
      </c>
      <c r="F72" s="321">
        <v>0.86546295565906495</v>
      </c>
      <c r="G72" s="321">
        <v>74.898348734376299</v>
      </c>
      <c r="H72" s="321">
        <v>19050.349662299999</v>
      </c>
      <c r="I72" s="321">
        <v>4.2124456889602904</v>
      </c>
      <c r="J72" s="321">
        <v>99.134537044340902</v>
      </c>
      <c r="K72" s="321">
        <v>0.65387652176802102</v>
      </c>
    </row>
    <row r="73" spans="1:11" x14ac:dyDescent="0.25">
      <c r="A73" s="321" t="s">
        <v>31</v>
      </c>
      <c r="B73" s="321" t="s">
        <v>32</v>
      </c>
      <c r="C73" s="321" t="s">
        <v>16</v>
      </c>
      <c r="D73" s="321"/>
      <c r="E73" s="321"/>
      <c r="F73" s="321"/>
      <c r="G73" s="321"/>
      <c r="H73" s="321">
        <v>24114.9149727</v>
      </c>
      <c r="I73" s="321">
        <v>3.53569612002793</v>
      </c>
      <c r="J73" s="321">
        <v>100</v>
      </c>
      <c r="K73" s="321">
        <v>0</v>
      </c>
    </row>
    <row r="74" spans="1:11" x14ac:dyDescent="0.25">
      <c r="A74" s="321" t="s">
        <v>31</v>
      </c>
      <c r="B74" s="321" t="s">
        <v>32</v>
      </c>
      <c r="C74" s="321" t="s">
        <v>17</v>
      </c>
      <c r="D74" s="321"/>
      <c r="E74" s="321"/>
      <c r="F74" s="321"/>
      <c r="G74" s="321"/>
      <c r="H74" s="321">
        <v>15592.892147799999</v>
      </c>
      <c r="I74" s="321">
        <v>4.3960203042331401</v>
      </c>
      <c r="J74" s="321">
        <v>100</v>
      </c>
      <c r="K74" s="321">
        <v>0</v>
      </c>
    </row>
    <row r="75" spans="1:11" x14ac:dyDescent="0.25">
      <c r="A75" s="321" t="s">
        <v>50</v>
      </c>
      <c r="B75" s="321" t="s">
        <v>51</v>
      </c>
      <c r="C75" s="321" t="s">
        <v>16</v>
      </c>
      <c r="D75" s="321">
        <v>342.37170479999997</v>
      </c>
      <c r="E75" s="321">
        <v>71.551052399530903</v>
      </c>
      <c r="F75" s="321">
        <v>1.1478671740278401</v>
      </c>
      <c r="G75" s="321">
        <v>71.079589126464995</v>
      </c>
      <c r="H75" s="321">
        <v>29484.398547600002</v>
      </c>
      <c r="I75" s="321">
        <v>3.9974325058054299</v>
      </c>
      <c r="J75" s="321">
        <v>98.852132825972205</v>
      </c>
      <c r="K75" s="321">
        <v>0.82537346205056805</v>
      </c>
    </row>
    <row r="76" spans="1:11" x14ac:dyDescent="0.25">
      <c r="A76" s="321" t="s">
        <v>50</v>
      </c>
      <c r="B76" s="321" t="s">
        <v>51</v>
      </c>
      <c r="C76" s="321" t="s">
        <v>17</v>
      </c>
      <c r="D76" s="321">
        <v>258.35508240000001</v>
      </c>
      <c r="E76" s="321">
        <v>62.012633391981097</v>
      </c>
      <c r="F76" s="321">
        <v>0.97151602560814898</v>
      </c>
      <c r="G76" s="321">
        <v>61.080882197563902</v>
      </c>
      <c r="H76" s="321">
        <v>26334.626977600001</v>
      </c>
      <c r="I76" s="321">
        <v>4.1053544962730601</v>
      </c>
      <c r="J76" s="321">
        <v>99.028483974391904</v>
      </c>
      <c r="K76" s="321">
        <v>0.59923219594639099</v>
      </c>
    </row>
    <row r="77" spans="1:11" x14ac:dyDescent="0.25">
      <c r="A77" s="321" t="s">
        <v>52</v>
      </c>
      <c r="B77" s="321" t="s">
        <v>53</v>
      </c>
      <c r="C77" s="321" t="s">
        <v>16</v>
      </c>
      <c r="D77" s="321"/>
      <c r="E77" s="321"/>
      <c r="F77" s="321"/>
      <c r="G77" s="321"/>
      <c r="H77" s="321">
        <v>2915.3484441000001</v>
      </c>
      <c r="I77" s="321">
        <v>4.7433174702772698</v>
      </c>
      <c r="J77" s="321">
        <v>100</v>
      </c>
      <c r="K77" s="321">
        <v>0</v>
      </c>
    </row>
    <row r="78" spans="1:11" x14ac:dyDescent="0.25">
      <c r="A78" s="321" t="s">
        <v>52</v>
      </c>
      <c r="B78" s="321" t="s">
        <v>53</v>
      </c>
      <c r="C78" s="321" t="s">
        <v>17</v>
      </c>
      <c r="D78" s="321"/>
      <c r="E78" s="321"/>
      <c r="F78" s="321"/>
      <c r="G78" s="321"/>
      <c r="H78" s="321">
        <v>1833.5937987</v>
      </c>
      <c r="I78" s="321">
        <v>6.0352927509404202</v>
      </c>
      <c r="J78" s="321">
        <v>100</v>
      </c>
      <c r="K78" s="321">
        <v>0</v>
      </c>
    </row>
    <row r="79" spans="1:11" x14ac:dyDescent="0.25">
      <c r="A79" s="321" t="s">
        <v>33</v>
      </c>
      <c r="B79" s="321" t="s">
        <v>34</v>
      </c>
      <c r="C79" s="321" t="s">
        <v>16</v>
      </c>
      <c r="D79" s="321">
        <v>7.9845271000000002</v>
      </c>
      <c r="E79" s="321">
        <v>100</v>
      </c>
      <c r="F79" s="321">
        <v>0.25120183615257202</v>
      </c>
      <c r="G79" s="321">
        <v>99.721644231762994</v>
      </c>
      <c r="H79" s="321">
        <v>3170.5460211999998</v>
      </c>
      <c r="I79" s="321">
        <v>5.1661353063567796</v>
      </c>
      <c r="J79" s="321">
        <v>99.748798163847397</v>
      </c>
      <c r="K79" s="321">
        <v>0.25113345319734898</v>
      </c>
    </row>
    <row r="80" spans="1:11" x14ac:dyDescent="0.25">
      <c r="A80" s="321" t="s">
        <v>33</v>
      </c>
      <c r="B80" s="321" t="s">
        <v>34</v>
      </c>
      <c r="C80" s="321" t="s">
        <v>17</v>
      </c>
      <c r="D80" s="321">
        <v>16.294626999999998</v>
      </c>
      <c r="E80" s="321">
        <v>71.2067161700555</v>
      </c>
      <c r="F80" s="321">
        <v>0.51630388683779305</v>
      </c>
      <c r="G80" s="321">
        <v>71.0445277280634</v>
      </c>
      <c r="H80" s="321">
        <v>3139.7201571999999</v>
      </c>
      <c r="I80" s="321">
        <v>4.6054079854681804</v>
      </c>
      <c r="J80" s="321">
        <v>99.483696113162196</v>
      </c>
      <c r="K80" s="321">
        <v>0.36870931858855099</v>
      </c>
    </row>
    <row r="81" spans="1:11" x14ac:dyDescent="0.25">
      <c r="A81" s="321" t="s">
        <v>54</v>
      </c>
      <c r="B81" s="321" t="s">
        <v>55</v>
      </c>
      <c r="C81" s="321" t="s">
        <v>16</v>
      </c>
      <c r="D81" s="321"/>
      <c r="E81" s="321"/>
      <c r="F81" s="321"/>
      <c r="G81" s="321"/>
      <c r="H81" s="321">
        <v>29876.368748000001</v>
      </c>
      <c r="I81" s="321">
        <v>2.8068085284832498</v>
      </c>
      <c r="J81" s="321">
        <v>100</v>
      </c>
      <c r="K81" s="321">
        <v>0</v>
      </c>
    </row>
    <row r="82" spans="1:11" x14ac:dyDescent="0.25">
      <c r="A82" s="321" t="s">
        <v>54</v>
      </c>
      <c r="B82" s="321" t="s">
        <v>55</v>
      </c>
      <c r="C82" s="321" t="s">
        <v>17</v>
      </c>
      <c r="D82" s="321"/>
      <c r="E82" s="321"/>
      <c r="F82" s="321"/>
      <c r="G82" s="321"/>
      <c r="H82" s="321">
        <v>14140.001483800001</v>
      </c>
      <c r="I82" s="321">
        <v>4.5690043337203603</v>
      </c>
      <c r="J82" s="321">
        <v>100</v>
      </c>
      <c r="K82" s="321">
        <v>0</v>
      </c>
    </row>
    <row r="83" spans="1:11" x14ac:dyDescent="0.25">
      <c r="A83" s="321" t="s">
        <v>35</v>
      </c>
      <c r="B83" s="321" t="s">
        <v>36</v>
      </c>
      <c r="C83" s="321" t="s">
        <v>16</v>
      </c>
      <c r="D83" s="321"/>
      <c r="E83" s="321"/>
      <c r="F83" s="321"/>
      <c r="G83" s="321"/>
      <c r="H83" s="321">
        <v>31626.065428599999</v>
      </c>
      <c r="I83" s="321">
        <v>3.9289931473009001</v>
      </c>
      <c r="J83" s="321">
        <v>100</v>
      </c>
      <c r="K83" s="321">
        <v>0</v>
      </c>
    </row>
    <row r="84" spans="1:11" x14ac:dyDescent="0.25">
      <c r="A84" s="321" t="s">
        <v>35</v>
      </c>
      <c r="B84" s="321" t="s">
        <v>36</v>
      </c>
      <c r="C84" s="321" t="s">
        <v>17</v>
      </c>
      <c r="D84" s="321"/>
      <c r="E84" s="321"/>
      <c r="F84" s="321"/>
      <c r="G84" s="321"/>
      <c r="H84" s="321">
        <v>18275.958897100001</v>
      </c>
      <c r="I84" s="321">
        <v>6.7687124489512902</v>
      </c>
      <c r="J84" s="321">
        <v>100</v>
      </c>
      <c r="K84" s="321">
        <v>7.5147804078926598E-16</v>
      </c>
    </row>
    <row r="85" spans="1:11" x14ac:dyDescent="0.25">
      <c r="A85" s="321" t="s">
        <v>56</v>
      </c>
      <c r="B85" s="321" t="s">
        <v>57</v>
      </c>
      <c r="C85" s="321" t="s">
        <v>16</v>
      </c>
      <c r="D85" s="321"/>
      <c r="E85" s="321"/>
      <c r="F85" s="321"/>
      <c r="G85" s="321"/>
      <c r="H85" s="321">
        <v>4774.9900860999996</v>
      </c>
      <c r="I85" s="321">
        <v>5.1819248207056203</v>
      </c>
      <c r="J85" s="321">
        <v>100</v>
      </c>
      <c r="K85" s="321">
        <v>0</v>
      </c>
    </row>
    <row r="86" spans="1:11" x14ac:dyDescent="0.25">
      <c r="A86" s="321" t="s">
        <v>56</v>
      </c>
      <c r="B86" s="321" t="s">
        <v>57</v>
      </c>
      <c r="C86" s="321" t="s">
        <v>17</v>
      </c>
      <c r="D86" s="321"/>
      <c r="E86" s="321"/>
      <c r="F86" s="321"/>
      <c r="G86" s="321"/>
      <c r="H86" s="321">
        <v>4551.8593553999999</v>
      </c>
      <c r="I86" s="321">
        <v>5.53119983142237</v>
      </c>
      <c r="J86" s="321">
        <v>100</v>
      </c>
      <c r="K86" s="321">
        <v>0</v>
      </c>
    </row>
    <row r="87" spans="1:11" x14ac:dyDescent="0.25">
      <c r="A87" s="321" t="s">
        <v>37</v>
      </c>
      <c r="B87" s="321" t="s">
        <v>38</v>
      </c>
      <c r="C87" s="321" t="s">
        <v>16</v>
      </c>
      <c r="D87" s="321">
        <v>1773.9565144999999</v>
      </c>
      <c r="E87" s="321">
        <v>70.012991778887198</v>
      </c>
      <c r="F87" s="321">
        <v>1.1655320509945499</v>
      </c>
      <c r="G87" s="321">
        <v>69.306186584989206</v>
      </c>
      <c r="H87" s="321">
        <v>150427.47912909999</v>
      </c>
      <c r="I87" s="321">
        <v>4.0178185664581498</v>
      </c>
      <c r="J87" s="321">
        <v>98.834467949005401</v>
      </c>
      <c r="K87" s="321">
        <v>0.81731184953301805</v>
      </c>
    </row>
    <row r="88" spans="1:11" x14ac:dyDescent="0.25">
      <c r="A88" s="321" t="s">
        <v>37</v>
      </c>
      <c r="B88" s="321" t="s">
        <v>38</v>
      </c>
      <c r="C88" s="321" t="s">
        <v>17</v>
      </c>
      <c r="D88" s="321">
        <v>424.79184379999998</v>
      </c>
      <c r="E88" s="321">
        <v>100</v>
      </c>
      <c r="F88" s="321">
        <v>0.40425327046578902</v>
      </c>
      <c r="G88" s="321">
        <v>100.37256309592399</v>
      </c>
      <c r="H88" s="321">
        <v>104655.8283601</v>
      </c>
      <c r="I88" s="321">
        <v>4.4695714176406796</v>
      </c>
      <c r="J88" s="321">
        <v>99.595746729534198</v>
      </c>
      <c r="K88" s="321">
        <v>0.40740632234778601</v>
      </c>
    </row>
    <row r="89" spans="1:11" x14ac:dyDescent="0.25">
      <c r="A89" s="321" t="s">
        <v>39</v>
      </c>
      <c r="B89" s="321" t="s">
        <v>40</v>
      </c>
      <c r="C89" s="321" t="s">
        <v>16</v>
      </c>
      <c r="D89" s="321"/>
      <c r="E89" s="321"/>
      <c r="F89" s="321"/>
      <c r="G89" s="321"/>
      <c r="H89" s="321">
        <v>4589.4774667000002</v>
      </c>
      <c r="I89" s="321">
        <v>3.2274551888130598</v>
      </c>
      <c r="J89" s="321">
        <v>100</v>
      </c>
      <c r="K89" s="321">
        <v>0</v>
      </c>
    </row>
    <row r="90" spans="1:11" x14ac:dyDescent="0.25">
      <c r="A90" s="321" t="s">
        <v>39</v>
      </c>
      <c r="B90" s="321" t="s">
        <v>40</v>
      </c>
      <c r="C90" s="321" t="s">
        <v>17</v>
      </c>
      <c r="D90" s="321"/>
      <c r="E90" s="321"/>
      <c r="F90" s="321"/>
      <c r="G90" s="321"/>
      <c r="H90" s="321">
        <v>2200.4993562999998</v>
      </c>
      <c r="I90" s="321">
        <v>6.1131193445441498</v>
      </c>
      <c r="J90" s="321">
        <v>100</v>
      </c>
      <c r="K90" s="321">
        <v>0</v>
      </c>
    </row>
    <row r="91" spans="1:11" x14ac:dyDescent="0.25">
      <c r="A91" s="321" t="s">
        <v>58</v>
      </c>
      <c r="B91" s="321" t="s">
        <v>59</v>
      </c>
      <c r="C91" s="321" t="s">
        <v>16</v>
      </c>
      <c r="D91" s="321"/>
      <c r="E91" s="321"/>
      <c r="F91" s="321"/>
      <c r="G91" s="321"/>
      <c r="H91" s="321">
        <v>2017.1167727</v>
      </c>
      <c r="I91" s="321">
        <v>4.7522250216416397</v>
      </c>
      <c r="J91" s="321">
        <v>100</v>
      </c>
      <c r="K91" s="321">
        <v>0</v>
      </c>
    </row>
    <row r="92" spans="1:11" x14ac:dyDescent="0.25">
      <c r="A92" s="321" t="s">
        <v>58</v>
      </c>
      <c r="B92" s="321" t="s">
        <v>59</v>
      </c>
      <c r="C92" s="321" t="s">
        <v>17</v>
      </c>
      <c r="D92" s="321"/>
      <c r="E92" s="321"/>
      <c r="F92" s="321"/>
      <c r="G92" s="321"/>
      <c r="H92" s="321">
        <v>1090.3339946999999</v>
      </c>
      <c r="I92" s="321">
        <v>6.1882841740258501</v>
      </c>
      <c r="J92" s="321">
        <v>100</v>
      </c>
      <c r="K92" s="321">
        <v>0</v>
      </c>
    </row>
    <row r="93" spans="1:11" x14ac:dyDescent="0.25">
      <c r="A93" s="321" t="s">
        <v>60</v>
      </c>
      <c r="B93" s="321" t="s">
        <v>61</v>
      </c>
      <c r="C93" s="321" t="s">
        <v>16</v>
      </c>
      <c r="D93" s="321">
        <v>4.4384180999999998</v>
      </c>
      <c r="E93" s="321">
        <v>99.999999999999702</v>
      </c>
      <c r="F93" s="321">
        <v>0.30083492722597499</v>
      </c>
      <c r="G93" s="321">
        <v>99.986844217341897</v>
      </c>
      <c r="H93" s="321">
        <v>1470.9282026999999</v>
      </c>
      <c r="I93" s="321">
        <v>4.2943077997992596</v>
      </c>
      <c r="J93" s="321">
        <v>99.699165072773994</v>
      </c>
      <c r="K93" s="321">
        <v>0.30170297797100698</v>
      </c>
    </row>
    <row r="94" spans="1:11" x14ac:dyDescent="0.25">
      <c r="A94" s="321" t="s">
        <v>60</v>
      </c>
      <c r="B94" s="321" t="s">
        <v>61</v>
      </c>
      <c r="C94" s="321" t="s">
        <v>17</v>
      </c>
      <c r="D94" s="321"/>
      <c r="E94" s="321"/>
      <c r="F94" s="321"/>
      <c r="G94" s="321"/>
      <c r="H94" s="321">
        <v>1407.4021049</v>
      </c>
      <c r="I94" s="321">
        <v>5.0197481449041996</v>
      </c>
      <c r="J94" s="321">
        <v>100</v>
      </c>
      <c r="K94" s="321">
        <v>0</v>
      </c>
    </row>
    <row r="95" spans="1:11" x14ac:dyDescent="0.25">
      <c r="A95" s="321" t="s">
        <v>62</v>
      </c>
      <c r="B95" s="321" t="s">
        <v>63</v>
      </c>
      <c r="C95" s="321" t="s">
        <v>16</v>
      </c>
      <c r="D95" s="321">
        <v>4.9401919000000003</v>
      </c>
      <c r="E95" s="321">
        <v>100</v>
      </c>
      <c r="F95" s="321">
        <v>0.233028432166098</v>
      </c>
      <c r="G95" s="321">
        <v>100.45174853299</v>
      </c>
      <c r="H95" s="321">
        <v>2115.0551469000002</v>
      </c>
      <c r="I95" s="321">
        <v>5.2885426109571299</v>
      </c>
      <c r="J95" s="321">
        <v>99.766971567833906</v>
      </c>
      <c r="K95" s="321">
        <v>0.23462788437022999</v>
      </c>
    </row>
    <row r="96" spans="1:11" x14ac:dyDescent="0.25">
      <c r="A96" s="321" t="s">
        <v>62</v>
      </c>
      <c r="B96" s="321" t="s">
        <v>63</v>
      </c>
      <c r="C96" s="321" t="s">
        <v>17</v>
      </c>
      <c r="D96" s="321">
        <v>26.003946200000001</v>
      </c>
      <c r="E96" s="321">
        <v>58.448401201674599</v>
      </c>
      <c r="F96" s="321">
        <v>1.5136313931076799</v>
      </c>
      <c r="G96" s="321">
        <v>57.682318012335699</v>
      </c>
      <c r="H96" s="321">
        <v>1691.980123</v>
      </c>
      <c r="I96" s="321">
        <v>5.8968572457068102</v>
      </c>
      <c r="J96" s="321">
        <v>98.486368606892299</v>
      </c>
      <c r="K96" s="321">
        <v>0.88651626215591695</v>
      </c>
    </row>
    <row r="97" spans="1:11" x14ac:dyDescent="0.25">
      <c r="A97" s="321" t="s">
        <v>64</v>
      </c>
      <c r="B97" s="321" t="s">
        <v>65</v>
      </c>
      <c r="C97" s="321" t="s">
        <v>16</v>
      </c>
      <c r="D97" s="321"/>
      <c r="E97" s="321"/>
      <c r="F97" s="321"/>
      <c r="G97" s="321"/>
      <c r="H97" s="321">
        <v>3876.0435477999999</v>
      </c>
      <c r="I97" s="321">
        <v>5.2586252156293396</v>
      </c>
      <c r="J97" s="321">
        <v>100</v>
      </c>
      <c r="K97" s="321">
        <v>0</v>
      </c>
    </row>
    <row r="98" spans="1:11" x14ac:dyDescent="0.25">
      <c r="A98" s="321" t="s">
        <v>64</v>
      </c>
      <c r="B98" s="321" t="s">
        <v>65</v>
      </c>
      <c r="C98" s="321" t="s">
        <v>17</v>
      </c>
      <c r="D98" s="321"/>
      <c r="E98" s="321"/>
      <c r="F98" s="321"/>
      <c r="G98" s="321"/>
      <c r="H98" s="321">
        <v>3118.1195951</v>
      </c>
      <c r="I98" s="321">
        <v>7.1472762578595797</v>
      </c>
      <c r="J98" s="321">
        <v>100</v>
      </c>
      <c r="K98" s="321">
        <v>0</v>
      </c>
    </row>
    <row r="99" spans="1:11" x14ac:dyDescent="0.25">
      <c r="A99" s="321" t="s">
        <v>66</v>
      </c>
      <c r="B99" s="321" t="s">
        <v>67</v>
      </c>
      <c r="C99" s="321" t="s">
        <v>16</v>
      </c>
      <c r="D99" s="321">
        <v>10.8834155</v>
      </c>
      <c r="E99" s="321">
        <v>39.599541621681603</v>
      </c>
      <c r="F99" s="321">
        <v>2.9747851651952701</v>
      </c>
      <c r="G99" s="321">
        <v>38.787560100783601</v>
      </c>
      <c r="H99" s="321">
        <v>354.97209659999999</v>
      </c>
      <c r="I99" s="321">
        <v>5.3679281622398198</v>
      </c>
      <c r="J99" s="321">
        <v>97.0252148348047</v>
      </c>
      <c r="K99" s="321">
        <v>1.1892234258732199</v>
      </c>
    </row>
    <row r="100" spans="1:11" x14ac:dyDescent="0.25">
      <c r="A100" s="321" t="s">
        <v>66</v>
      </c>
      <c r="B100" s="321" t="s">
        <v>67</v>
      </c>
      <c r="C100" s="321" t="s">
        <v>17</v>
      </c>
      <c r="D100" s="321">
        <v>5.1325358999999997</v>
      </c>
      <c r="E100" s="321">
        <v>56.3475696312723</v>
      </c>
      <c r="F100" s="321">
        <v>2.4556536043323098</v>
      </c>
      <c r="G100" s="321">
        <v>56.458050630631199</v>
      </c>
      <c r="H100" s="321">
        <v>203.8764176</v>
      </c>
      <c r="I100" s="321">
        <v>6.1104774441003498</v>
      </c>
      <c r="J100" s="321">
        <v>97.544346395667702</v>
      </c>
      <c r="K100" s="321">
        <v>1.4213167717821</v>
      </c>
    </row>
    <row r="101" spans="1:11" x14ac:dyDescent="0.25">
      <c r="A101" s="321" t="s">
        <v>68</v>
      </c>
      <c r="B101" s="321" t="s">
        <v>69</v>
      </c>
      <c r="C101" s="321" t="s">
        <v>16</v>
      </c>
      <c r="D101" s="321"/>
      <c r="E101" s="321"/>
      <c r="F101" s="321"/>
      <c r="G101" s="321"/>
      <c r="H101" s="321">
        <v>23703.468799900002</v>
      </c>
      <c r="I101" s="321">
        <v>5.17600667134516</v>
      </c>
      <c r="J101" s="321">
        <v>100</v>
      </c>
      <c r="K101" s="321">
        <v>5.74652178214082E-16</v>
      </c>
    </row>
    <row r="102" spans="1:11" x14ac:dyDescent="0.25">
      <c r="A102" s="321" t="s">
        <v>68</v>
      </c>
      <c r="B102" s="321" t="s">
        <v>69</v>
      </c>
      <c r="C102" s="321" t="s">
        <v>17</v>
      </c>
      <c r="D102" s="321">
        <v>60.856721700000001</v>
      </c>
      <c r="E102" s="321">
        <v>100</v>
      </c>
      <c r="F102" s="321">
        <v>0.32066857677395499</v>
      </c>
      <c r="G102" s="321">
        <v>100.55632583499499</v>
      </c>
      <c r="H102" s="321">
        <v>18917.2178724</v>
      </c>
      <c r="I102" s="321">
        <v>5.3061432078921698</v>
      </c>
      <c r="J102" s="321">
        <v>99.679331423226003</v>
      </c>
      <c r="K102" s="321">
        <v>0.32348986927105799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322" t="s">
        <v>72</v>
      </c>
      <c r="B113" s="322" t="s">
        <v>73</v>
      </c>
      <c r="C113" s="322" t="s">
        <v>16</v>
      </c>
      <c r="D113" s="322">
        <v>22.945059499999999</v>
      </c>
      <c r="E113" s="322">
        <v>89.029214368224501</v>
      </c>
      <c r="F113" s="322">
        <v>1.8239415294186E-2</v>
      </c>
      <c r="G113" s="322">
        <v>89.058166827608503</v>
      </c>
      <c r="H113" s="322">
        <v>125776.36994</v>
      </c>
      <c r="I113" s="322">
        <v>1.4709825445975</v>
      </c>
      <c r="J113" s="322">
        <v>99.981760584705796</v>
      </c>
      <c r="K113" s="322">
        <v>1.6246652195441798E-2</v>
      </c>
    </row>
    <row r="114" spans="1:11" x14ac:dyDescent="0.25">
      <c r="A114" s="322" t="s">
        <v>72</v>
      </c>
      <c r="B114" s="322" t="s">
        <v>73</v>
      </c>
      <c r="C114" s="322" t="s">
        <v>17</v>
      </c>
      <c r="D114" s="322">
        <v>21.241685</v>
      </c>
      <c r="E114" s="322">
        <v>100</v>
      </c>
      <c r="F114" s="322">
        <v>2.0368004177818599E-2</v>
      </c>
      <c r="G114" s="322">
        <v>100.033558579415</v>
      </c>
      <c r="H114" s="322">
        <v>104268.235156</v>
      </c>
      <c r="I114" s="322">
        <v>1.6526519476958099</v>
      </c>
      <c r="J114" s="322">
        <v>99.979631995822203</v>
      </c>
      <c r="K114" s="322">
        <v>2.0378990184247901E-2</v>
      </c>
    </row>
    <row r="115" spans="1:11" x14ac:dyDescent="0.25">
      <c r="A115" s="322" t="s">
        <v>74</v>
      </c>
      <c r="B115" s="322" t="s">
        <v>75</v>
      </c>
      <c r="C115" s="322" t="s">
        <v>16</v>
      </c>
      <c r="D115" s="322">
        <v>39.861278200000001</v>
      </c>
      <c r="E115" s="322">
        <v>48.763438656005903</v>
      </c>
      <c r="F115" s="322">
        <v>9.25512120293914E-2</v>
      </c>
      <c r="G115" s="322">
        <v>48.766924668272203</v>
      </c>
      <c r="H115" s="322">
        <v>43029.567339699999</v>
      </c>
      <c r="I115" s="322">
        <v>2.32422101060952</v>
      </c>
      <c r="J115" s="322">
        <v>99.907448787970594</v>
      </c>
      <c r="K115" s="322">
        <v>4.5176190962230398E-2</v>
      </c>
    </row>
    <row r="116" spans="1:11" x14ac:dyDescent="0.25">
      <c r="A116" s="322" t="s">
        <v>74</v>
      </c>
      <c r="B116" s="322" t="s">
        <v>75</v>
      </c>
      <c r="C116" s="322" t="s">
        <v>17</v>
      </c>
      <c r="D116" s="322">
        <v>30.190865200000001</v>
      </c>
      <c r="E116" s="322">
        <v>89.015371480656498</v>
      </c>
      <c r="F116" s="322">
        <v>8.6376280297241204E-2</v>
      </c>
      <c r="G116" s="322">
        <v>88.836013650587006</v>
      </c>
      <c r="H116" s="322">
        <v>34922.535851100001</v>
      </c>
      <c r="I116" s="322">
        <v>3.0422882633664798</v>
      </c>
      <c r="J116" s="322">
        <v>99.913623719702798</v>
      </c>
      <c r="K116" s="322">
        <v>7.6799580776885507E-2</v>
      </c>
    </row>
    <row r="117" spans="1:11" x14ac:dyDescent="0.25">
      <c r="A117" s="322" t="s">
        <v>76</v>
      </c>
      <c r="B117" s="322" t="s">
        <v>77</v>
      </c>
      <c r="C117" s="322" t="s">
        <v>16</v>
      </c>
      <c r="D117" s="322">
        <v>250.20669470000001</v>
      </c>
      <c r="E117" s="322">
        <v>42.7366478958606</v>
      </c>
      <c r="F117" s="322">
        <v>1.2049993228097</v>
      </c>
      <c r="G117" s="322">
        <v>42.645184832056998</v>
      </c>
      <c r="H117" s="322">
        <v>20513.846028299999</v>
      </c>
      <c r="I117" s="322">
        <v>2.59561979780168</v>
      </c>
      <c r="J117" s="322">
        <v>98.795000677190302</v>
      </c>
      <c r="K117" s="322">
        <v>0.52014189474657901</v>
      </c>
    </row>
    <row r="118" spans="1:11" x14ac:dyDescent="0.25">
      <c r="A118" s="322" t="s">
        <v>76</v>
      </c>
      <c r="B118" s="322" t="s">
        <v>77</v>
      </c>
      <c r="C118" s="322" t="s">
        <v>17</v>
      </c>
      <c r="D118" s="322">
        <v>143.2309352</v>
      </c>
      <c r="E118" s="322">
        <v>59.869951874188601</v>
      </c>
      <c r="F118" s="322">
        <v>0.78266980710355905</v>
      </c>
      <c r="G118" s="322">
        <v>59.640586469118702</v>
      </c>
      <c r="H118" s="322">
        <v>18157.070660699999</v>
      </c>
      <c r="I118" s="322">
        <v>2.1769400911441799</v>
      </c>
      <c r="J118" s="322">
        <v>99.217330192896398</v>
      </c>
      <c r="K118" s="322">
        <v>0.47047109831091</v>
      </c>
    </row>
    <row r="119" spans="1:11" x14ac:dyDescent="0.25">
      <c r="A119" s="322" t="s">
        <v>78</v>
      </c>
      <c r="B119" s="322" t="s">
        <v>79</v>
      </c>
      <c r="C119" s="322" t="s">
        <v>16</v>
      </c>
      <c r="D119" s="322">
        <v>447.0168051</v>
      </c>
      <c r="E119" s="322">
        <v>43.323675235963002</v>
      </c>
      <c r="F119" s="322">
        <v>0.594687281416866</v>
      </c>
      <c r="G119" s="322">
        <v>43.1217842121318</v>
      </c>
      <c r="H119" s="322">
        <v>74721.364807999998</v>
      </c>
      <c r="I119" s="322">
        <v>1.7907576551728099</v>
      </c>
      <c r="J119" s="322">
        <v>99.405312718583104</v>
      </c>
      <c r="K119" s="322">
        <v>0.25797390422738897</v>
      </c>
    </row>
    <row r="120" spans="1:11" x14ac:dyDescent="0.25">
      <c r="A120" s="322" t="s">
        <v>78</v>
      </c>
      <c r="B120" s="322" t="s">
        <v>79</v>
      </c>
      <c r="C120" s="322" t="s">
        <v>17</v>
      </c>
      <c r="D120" s="322">
        <v>267.94465120000001</v>
      </c>
      <c r="E120" s="322">
        <v>52.977333661132</v>
      </c>
      <c r="F120" s="322">
        <v>0.44299154497415899</v>
      </c>
      <c r="G120" s="322">
        <v>52.9867661096199</v>
      </c>
      <c r="H120" s="322">
        <v>60217.329670599996</v>
      </c>
      <c r="I120" s="322">
        <v>2.1749502253392698</v>
      </c>
      <c r="J120" s="322">
        <v>99.557008455025795</v>
      </c>
      <c r="K120" s="322">
        <v>0.23577134092662599</v>
      </c>
    </row>
    <row r="121" spans="1:11" x14ac:dyDescent="0.25">
      <c r="A121" s="322" t="s">
        <v>80</v>
      </c>
      <c r="B121" s="322" t="s">
        <v>81</v>
      </c>
      <c r="C121" s="322" t="s">
        <v>16</v>
      </c>
      <c r="D121" s="322">
        <v>1201.2057221</v>
      </c>
      <c r="E121" s="322">
        <v>26.090987805454699</v>
      </c>
      <c r="F121" s="322">
        <v>1.6379015462462401</v>
      </c>
      <c r="G121" s="322">
        <v>26.097184252852699</v>
      </c>
      <c r="H121" s="322">
        <v>72136.885010700003</v>
      </c>
      <c r="I121" s="322">
        <v>2.1215883221831402</v>
      </c>
      <c r="J121" s="322">
        <v>98.362098453753802</v>
      </c>
      <c r="K121" s="322">
        <v>0.43456391346223</v>
      </c>
    </row>
    <row r="122" spans="1:11" x14ac:dyDescent="0.25">
      <c r="A122" s="322" t="s">
        <v>80</v>
      </c>
      <c r="B122" s="322" t="s">
        <v>81</v>
      </c>
      <c r="C122" s="322" t="s">
        <v>17</v>
      </c>
      <c r="D122" s="322">
        <v>765.96012380000002</v>
      </c>
      <c r="E122" s="322">
        <v>33.887634182734502</v>
      </c>
      <c r="F122" s="322">
        <v>1.3838277006692199</v>
      </c>
      <c r="G122" s="322">
        <v>33.949161703256699</v>
      </c>
      <c r="H122" s="322">
        <v>54584.870288799997</v>
      </c>
      <c r="I122" s="322">
        <v>2.2509731492079799</v>
      </c>
      <c r="J122" s="322">
        <v>98.616172299330799</v>
      </c>
      <c r="K122" s="322">
        <v>0.47639032507636597</v>
      </c>
    </row>
    <row r="123" spans="1:11" x14ac:dyDescent="0.25">
      <c r="A123" s="322" t="s">
        <v>82</v>
      </c>
      <c r="B123" s="322" t="s">
        <v>83</v>
      </c>
      <c r="C123" s="322" t="s">
        <v>16</v>
      </c>
      <c r="D123" s="322">
        <v>14.5303418</v>
      </c>
      <c r="E123" s="322">
        <v>100</v>
      </c>
      <c r="F123" s="322">
        <v>4.0130093709375599E-2</v>
      </c>
      <c r="G123" s="322">
        <v>100.00296430022701</v>
      </c>
      <c r="H123" s="322">
        <v>36193.563028800003</v>
      </c>
      <c r="I123" s="322">
        <v>3.3924441672863201</v>
      </c>
      <c r="J123" s="322">
        <v>99.959869906290606</v>
      </c>
      <c r="K123" s="322">
        <v>4.0147394472858498E-2</v>
      </c>
    </row>
    <row r="124" spans="1:11" x14ac:dyDescent="0.25">
      <c r="A124" s="322" t="s">
        <v>82</v>
      </c>
      <c r="B124" s="322" t="s">
        <v>83</v>
      </c>
      <c r="C124" s="322" t="s">
        <v>17</v>
      </c>
      <c r="D124" s="322">
        <v>22.2642943</v>
      </c>
      <c r="E124" s="322">
        <v>100</v>
      </c>
      <c r="F124" s="322">
        <v>6.50550740024088E-2</v>
      </c>
      <c r="G124" s="322">
        <v>99.919379124596304</v>
      </c>
      <c r="H124" s="322">
        <v>34201.498634900003</v>
      </c>
      <c r="I124" s="322">
        <v>2.91802171542902</v>
      </c>
      <c r="J124" s="322">
        <v>99.934944925997598</v>
      </c>
      <c r="K124" s="322">
        <v>6.5044941066799394E-2</v>
      </c>
    </row>
    <row r="125" spans="1:11" x14ac:dyDescent="0.25">
      <c r="A125" s="322" t="s">
        <v>84</v>
      </c>
      <c r="B125" s="322" t="s">
        <v>85</v>
      </c>
      <c r="C125" s="322" t="s">
        <v>16</v>
      </c>
      <c r="D125" s="322">
        <v>10.855935300000001</v>
      </c>
      <c r="E125" s="322">
        <v>99.999999999999801</v>
      </c>
      <c r="F125" s="322">
        <v>8.9685355324855397E-3</v>
      </c>
      <c r="G125" s="322">
        <v>100.02003927609</v>
      </c>
      <c r="H125" s="322">
        <v>121033.8258935</v>
      </c>
      <c r="I125" s="322">
        <v>2.3507147140625699</v>
      </c>
      <c r="J125" s="322">
        <v>99.991031464467497</v>
      </c>
      <c r="K125" s="322">
        <v>8.9711373417222604E-3</v>
      </c>
    </row>
    <row r="126" spans="1:11" x14ac:dyDescent="0.25">
      <c r="A126" s="322" t="s">
        <v>84</v>
      </c>
      <c r="B126" s="322" t="s">
        <v>85</v>
      </c>
      <c r="C126" s="322" t="s">
        <v>17</v>
      </c>
      <c r="D126" s="322">
        <v>183.62605569999999</v>
      </c>
      <c r="E126" s="322">
        <v>48.362695231040298</v>
      </c>
      <c r="F126" s="322">
        <v>0.163008968586839</v>
      </c>
      <c r="G126" s="322">
        <v>48.362709152749403</v>
      </c>
      <c r="H126" s="322">
        <v>112464.19773699999</v>
      </c>
      <c r="I126" s="322">
        <v>2.0867079409163898</v>
      </c>
      <c r="J126" s="322">
        <v>99.836991031413206</v>
      </c>
      <c r="K126" s="322">
        <v>7.8964272216241402E-2</v>
      </c>
    </row>
    <row r="127" spans="1:11" x14ac:dyDescent="0.25">
      <c r="A127" s="322" t="s">
        <v>86</v>
      </c>
      <c r="B127" s="322" t="s">
        <v>87</v>
      </c>
      <c r="C127" s="322" t="s">
        <v>16</v>
      </c>
      <c r="D127" s="322">
        <v>241.30027269999999</v>
      </c>
      <c r="E127" s="322">
        <v>44.293563455001298</v>
      </c>
      <c r="F127" s="322">
        <v>0.12846072825170701</v>
      </c>
      <c r="G127" s="322">
        <v>44.232504414317702</v>
      </c>
      <c r="H127" s="322">
        <v>187598.4200714</v>
      </c>
      <c r="I127" s="322">
        <v>1.4769750099816601</v>
      </c>
      <c r="J127" s="322">
        <v>99.871539271748304</v>
      </c>
      <c r="K127" s="322">
        <v>5.6894484363549297E-2</v>
      </c>
    </row>
    <row r="128" spans="1:11" x14ac:dyDescent="0.25">
      <c r="A128" s="322" t="s">
        <v>86</v>
      </c>
      <c r="B128" s="322" t="s">
        <v>87</v>
      </c>
      <c r="C128" s="322" t="s">
        <v>17</v>
      </c>
      <c r="D128" s="322">
        <v>12.5666458</v>
      </c>
      <c r="E128" s="322">
        <v>100</v>
      </c>
      <c r="F128" s="322">
        <v>7.0900210262969197E-3</v>
      </c>
      <c r="G128" s="322">
        <v>99.997214394461096</v>
      </c>
      <c r="H128" s="322">
        <v>177231.55933620001</v>
      </c>
      <c r="I128" s="322">
        <v>1.4705491523476599</v>
      </c>
      <c r="J128" s="322">
        <v>99.992909978973699</v>
      </c>
      <c r="K128" s="322">
        <v>7.0903262318991796E-3</v>
      </c>
    </row>
    <row r="129" spans="1:11" x14ac:dyDescent="0.25">
      <c r="A129" s="322" t="s">
        <v>88</v>
      </c>
      <c r="B129" s="322" t="s">
        <v>89</v>
      </c>
      <c r="C129" s="322" t="s">
        <v>16</v>
      </c>
      <c r="D129" s="322"/>
      <c r="E129" s="322"/>
      <c r="F129" s="322"/>
      <c r="G129" s="322"/>
      <c r="H129" s="322">
        <v>77839.427665499999</v>
      </c>
      <c r="I129" s="322">
        <v>1.72652395021456</v>
      </c>
      <c r="J129" s="322">
        <v>100</v>
      </c>
      <c r="K129" s="322">
        <v>0</v>
      </c>
    </row>
    <row r="130" spans="1:11" x14ac:dyDescent="0.25">
      <c r="A130" s="322" t="s">
        <v>88</v>
      </c>
      <c r="B130" s="322" t="s">
        <v>89</v>
      </c>
      <c r="C130" s="322" t="s">
        <v>17</v>
      </c>
      <c r="D130" s="322">
        <v>5.2712529999999997</v>
      </c>
      <c r="E130" s="322">
        <v>100</v>
      </c>
      <c r="F130" s="322">
        <v>7.64642620835858E-3</v>
      </c>
      <c r="G130" s="322">
        <v>100.036144257258</v>
      </c>
      <c r="H130" s="322">
        <v>68932.201709700006</v>
      </c>
      <c r="I130" s="322">
        <v>1.8640402379926699</v>
      </c>
      <c r="J130" s="322">
        <v>99.992353573791604</v>
      </c>
      <c r="K130" s="322">
        <v>7.6497748867102198E-3</v>
      </c>
    </row>
    <row r="131" spans="1:11" x14ac:dyDescent="0.25">
      <c r="A131" s="322" t="s">
        <v>90</v>
      </c>
      <c r="B131" s="322" t="s">
        <v>91</v>
      </c>
      <c r="C131" s="322" t="s">
        <v>16</v>
      </c>
      <c r="D131" s="322">
        <v>51.565281599999999</v>
      </c>
      <c r="E131" s="322">
        <v>100</v>
      </c>
      <c r="F131" s="322">
        <v>3.1620677841591199E-2</v>
      </c>
      <c r="G131" s="322">
        <v>100.057576252527</v>
      </c>
      <c r="H131" s="322">
        <v>163022.9957962</v>
      </c>
      <c r="I131" s="322">
        <v>1.58631734670639</v>
      </c>
      <c r="J131" s="322">
        <v>99.968379322158398</v>
      </c>
      <c r="K131" s="322">
        <v>3.1648891436917598E-2</v>
      </c>
    </row>
    <row r="132" spans="1:11" x14ac:dyDescent="0.25">
      <c r="A132" s="322" t="s">
        <v>90</v>
      </c>
      <c r="B132" s="322" t="s">
        <v>91</v>
      </c>
      <c r="C132" s="322" t="s">
        <v>17</v>
      </c>
      <c r="D132" s="322"/>
      <c r="E132" s="322"/>
      <c r="F132" s="322"/>
      <c r="G132" s="322"/>
      <c r="H132" s="322">
        <v>134198.8415604</v>
      </c>
      <c r="I132" s="322">
        <v>1.71372089325622</v>
      </c>
      <c r="J132" s="322">
        <v>100</v>
      </c>
      <c r="K132" s="322">
        <v>0</v>
      </c>
    </row>
    <row r="133" spans="1:11" x14ac:dyDescent="0.25">
      <c r="A133" s="322" t="s">
        <v>92</v>
      </c>
      <c r="B133" s="322" t="s">
        <v>93</v>
      </c>
      <c r="C133" s="322" t="s">
        <v>16</v>
      </c>
      <c r="D133" s="322"/>
      <c r="E133" s="322"/>
      <c r="F133" s="322"/>
      <c r="G133" s="322"/>
      <c r="H133" s="322">
        <v>253937.93867130001</v>
      </c>
      <c r="I133" s="322">
        <v>1.37374081271161</v>
      </c>
      <c r="J133" s="322">
        <v>100</v>
      </c>
      <c r="K133" s="322">
        <v>0</v>
      </c>
    </row>
    <row r="134" spans="1:11" x14ac:dyDescent="0.25">
      <c r="A134" s="322" t="s">
        <v>92</v>
      </c>
      <c r="B134" s="322" t="s">
        <v>93</v>
      </c>
      <c r="C134" s="322" t="s">
        <v>17</v>
      </c>
      <c r="D134" s="322">
        <v>198.48398639999999</v>
      </c>
      <c r="E134" s="322">
        <v>71.238391863932407</v>
      </c>
      <c r="F134" s="322">
        <v>0.103154734303993</v>
      </c>
      <c r="G134" s="322">
        <v>71.167883311515595</v>
      </c>
      <c r="H134" s="322">
        <v>192215.3569674</v>
      </c>
      <c r="I134" s="322">
        <v>1.6417557755730801</v>
      </c>
      <c r="J134" s="322">
        <v>99.896845265696001</v>
      </c>
      <c r="K134" s="322">
        <v>7.34888481658382E-2</v>
      </c>
    </row>
    <row r="135" spans="1:11" x14ac:dyDescent="0.25">
      <c r="A135" s="322" t="s">
        <v>94</v>
      </c>
      <c r="B135" s="322" t="s">
        <v>95</v>
      </c>
      <c r="C135" s="322" t="s">
        <v>16</v>
      </c>
      <c r="D135" s="322"/>
      <c r="E135" s="322"/>
      <c r="F135" s="322"/>
      <c r="G135" s="322"/>
      <c r="H135" s="322">
        <v>32154.513428999999</v>
      </c>
      <c r="I135" s="322">
        <v>2.47581315258561</v>
      </c>
      <c r="J135" s="322">
        <v>100</v>
      </c>
      <c r="K135" s="322">
        <v>0</v>
      </c>
    </row>
    <row r="136" spans="1:11" x14ac:dyDescent="0.25">
      <c r="A136" s="322" t="s">
        <v>94</v>
      </c>
      <c r="B136" s="322" t="s">
        <v>95</v>
      </c>
      <c r="C136" s="322" t="s">
        <v>17</v>
      </c>
      <c r="D136" s="322"/>
      <c r="E136" s="322"/>
      <c r="F136" s="322"/>
      <c r="G136" s="322"/>
      <c r="H136" s="322">
        <v>24283.039329399999</v>
      </c>
      <c r="I136" s="322">
        <v>3.02411550023495</v>
      </c>
      <c r="J136" s="322">
        <v>100</v>
      </c>
      <c r="K136" s="322">
        <v>0</v>
      </c>
    </row>
    <row r="137" spans="1:11" x14ac:dyDescent="0.25">
      <c r="A137" s="322" t="s">
        <v>96</v>
      </c>
      <c r="B137" s="322" t="s">
        <v>97</v>
      </c>
      <c r="C137" s="322" t="s">
        <v>16</v>
      </c>
      <c r="D137" s="322">
        <v>10.533092099999999</v>
      </c>
      <c r="E137" s="322">
        <v>100</v>
      </c>
      <c r="F137" s="322">
        <v>2.73294123576917E-2</v>
      </c>
      <c r="G137" s="322">
        <v>100.050235630058</v>
      </c>
      <c r="H137" s="322">
        <v>38530.698465100002</v>
      </c>
      <c r="I137" s="322">
        <v>1.6831900110723099</v>
      </c>
      <c r="J137" s="322">
        <v>99.972670587642298</v>
      </c>
      <c r="K137" s="322">
        <v>2.7350616222870602E-2</v>
      </c>
    </row>
    <row r="138" spans="1:11" x14ac:dyDescent="0.25">
      <c r="A138" s="322" t="s">
        <v>96</v>
      </c>
      <c r="B138" s="322" t="s">
        <v>97</v>
      </c>
      <c r="C138" s="322" t="s">
        <v>17</v>
      </c>
      <c r="D138" s="322"/>
      <c r="E138" s="322"/>
      <c r="F138" s="322"/>
      <c r="G138" s="322"/>
      <c r="H138" s="322">
        <v>38804.887921499998</v>
      </c>
      <c r="I138" s="322">
        <v>1.9150254332624199</v>
      </c>
      <c r="J138" s="322">
        <v>100</v>
      </c>
      <c r="K138" s="322">
        <v>0</v>
      </c>
    </row>
    <row r="139" spans="1:11" x14ac:dyDescent="0.25">
      <c r="A139" s="322" t="s">
        <v>98</v>
      </c>
      <c r="B139" s="322" t="s">
        <v>99</v>
      </c>
      <c r="C139" s="322" t="s">
        <v>16</v>
      </c>
      <c r="D139" s="322">
        <v>23.068042899999998</v>
      </c>
      <c r="E139" s="322">
        <v>99.999999999999702</v>
      </c>
      <c r="F139" s="322">
        <v>0.14213351391092699</v>
      </c>
      <c r="G139" s="322">
        <v>100.16055796846901</v>
      </c>
      <c r="H139" s="322">
        <v>16206.772664800001</v>
      </c>
      <c r="I139" s="322">
        <v>3.03271390510668</v>
      </c>
      <c r="J139" s="322">
        <v>99.857866486089094</v>
      </c>
      <c r="K139" s="322">
        <v>0.14256435231690701</v>
      </c>
    </row>
    <row r="140" spans="1:11" x14ac:dyDescent="0.25">
      <c r="A140" s="322" t="s">
        <v>98</v>
      </c>
      <c r="B140" s="322" t="s">
        <v>99</v>
      </c>
      <c r="C140" s="322" t="s">
        <v>17</v>
      </c>
      <c r="D140" s="322"/>
      <c r="E140" s="322"/>
      <c r="F140" s="322"/>
      <c r="G140" s="322"/>
      <c r="H140" s="322">
        <v>16906.7539296</v>
      </c>
      <c r="I140" s="322">
        <v>3.2511935222940802</v>
      </c>
      <c r="J140" s="322">
        <v>100</v>
      </c>
      <c r="K140" s="322">
        <v>0</v>
      </c>
    </row>
    <row r="141" spans="1:11" x14ac:dyDescent="0.25">
      <c r="A141" s="322" t="s">
        <v>100</v>
      </c>
      <c r="B141" s="322" t="s">
        <v>101</v>
      </c>
      <c r="C141" s="322" t="s">
        <v>16</v>
      </c>
      <c r="D141" s="322"/>
      <c r="E141" s="322"/>
      <c r="F141" s="322"/>
      <c r="G141" s="322"/>
      <c r="H141" s="322">
        <v>14351.028283</v>
      </c>
      <c r="I141" s="322">
        <v>3.2609481053952498</v>
      </c>
      <c r="J141" s="322">
        <v>100</v>
      </c>
      <c r="K141" s="322">
        <v>0</v>
      </c>
    </row>
    <row r="142" spans="1:11" x14ac:dyDescent="0.25">
      <c r="A142" s="322" t="s">
        <v>100</v>
      </c>
      <c r="B142" s="322" t="s">
        <v>101</v>
      </c>
      <c r="C142" s="322" t="s">
        <v>17</v>
      </c>
      <c r="D142" s="322"/>
      <c r="E142" s="322"/>
      <c r="F142" s="322"/>
      <c r="G142" s="322"/>
      <c r="H142" s="322">
        <v>13866.622721</v>
      </c>
      <c r="I142" s="322">
        <v>3.2734324942712099</v>
      </c>
      <c r="J142" s="322">
        <v>100</v>
      </c>
      <c r="K142" s="322">
        <v>0</v>
      </c>
    </row>
    <row r="143" spans="1:11" x14ac:dyDescent="0.25">
      <c r="A143" s="322" t="s">
        <v>102</v>
      </c>
      <c r="B143" s="322" t="s">
        <v>103</v>
      </c>
      <c r="C143" s="322" t="s">
        <v>16</v>
      </c>
      <c r="D143" s="322"/>
      <c r="E143" s="322"/>
      <c r="F143" s="322"/>
      <c r="G143" s="322"/>
      <c r="H143" s="322">
        <v>51647.006640300002</v>
      </c>
      <c r="I143" s="322">
        <v>2.0996131952767998</v>
      </c>
      <c r="J143" s="322">
        <v>100</v>
      </c>
      <c r="K143" s="322">
        <v>0</v>
      </c>
    </row>
    <row r="144" spans="1:11" x14ac:dyDescent="0.25">
      <c r="A144" s="322" t="s">
        <v>102</v>
      </c>
      <c r="B144" s="322" t="s">
        <v>103</v>
      </c>
      <c r="C144" s="322" t="s">
        <v>17</v>
      </c>
      <c r="D144" s="322"/>
      <c r="E144" s="322"/>
      <c r="F144" s="322"/>
      <c r="G144" s="322"/>
      <c r="H144" s="322">
        <v>38291.230293499997</v>
      </c>
      <c r="I144" s="322">
        <v>2.6262455416449502</v>
      </c>
      <c r="J144" s="322">
        <v>100</v>
      </c>
      <c r="K144" s="322">
        <v>0</v>
      </c>
    </row>
    <row r="145" spans="1:11" x14ac:dyDescent="0.25">
      <c r="A145" s="322" t="s">
        <v>104</v>
      </c>
      <c r="B145" s="322" t="s">
        <v>105</v>
      </c>
      <c r="C145" s="322" t="s">
        <v>16</v>
      </c>
      <c r="D145" s="322"/>
      <c r="E145" s="322"/>
      <c r="F145" s="322"/>
      <c r="G145" s="322"/>
      <c r="H145" s="322">
        <v>4058.9933645000001</v>
      </c>
      <c r="I145" s="322">
        <v>3.6103374183781098</v>
      </c>
      <c r="J145" s="322">
        <v>100</v>
      </c>
      <c r="K145" s="322">
        <v>0</v>
      </c>
    </row>
    <row r="146" spans="1:11" x14ac:dyDescent="0.25">
      <c r="A146" s="322" t="s">
        <v>104</v>
      </c>
      <c r="B146" s="322" t="s">
        <v>105</v>
      </c>
      <c r="C146" s="322" t="s">
        <v>17</v>
      </c>
      <c r="D146" s="322"/>
      <c r="E146" s="322"/>
      <c r="F146" s="322"/>
      <c r="G146" s="322"/>
      <c r="H146" s="322">
        <v>3544.2018495000002</v>
      </c>
      <c r="I146" s="322">
        <v>3.89525791755444</v>
      </c>
      <c r="J146" s="322">
        <v>100</v>
      </c>
      <c r="K146" s="322">
        <v>0</v>
      </c>
    </row>
    <row r="147" spans="1:11" x14ac:dyDescent="0.25">
      <c r="A147" s="322" t="s">
        <v>106</v>
      </c>
      <c r="B147" s="322" t="s">
        <v>107</v>
      </c>
      <c r="C147" s="322" t="s">
        <v>16</v>
      </c>
      <c r="D147" s="322">
        <v>98.909389099999999</v>
      </c>
      <c r="E147" s="322">
        <v>75.616686555227702</v>
      </c>
      <c r="F147" s="322">
        <v>0.13235895458316099</v>
      </c>
      <c r="G147" s="322">
        <v>75.623738028607704</v>
      </c>
      <c r="H147" s="322">
        <v>74629.233796600005</v>
      </c>
      <c r="I147" s="322">
        <v>1.9209946056698799</v>
      </c>
      <c r="J147" s="322">
        <v>99.867641045416804</v>
      </c>
      <c r="K147" s="322">
        <v>0.100227449075175</v>
      </c>
    </row>
    <row r="148" spans="1:11" x14ac:dyDescent="0.25">
      <c r="A148" s="322" t="s">
        <v>106</v>
      </c>
      <c r="B148" s="322" t="s">
        <v>107</v>
      </c>
      <c r="C148" s="322" t="s">
        <v>17</v>
      </c>
      <c r="D148" s="322">
        <v>104.80033040000001</v>
      </c>
      <c r="E148" s="322">
        <v>62.0965704140594</v>
      </c>
      <c r="F148" s="322">
        <v>0.16914406796069101</v>
      </c>
      <c r="G148" s="322">
        <v>61.923484764487398</v>
      </c>
      <c r="H148" s="322">
        <v>61854.410928700003</v>
      </c>
      <c r="I148" s="322">
        <v>2.1168970031761298</v>
      </c>
      <c r="J148" s="322">
        <v>99.830855932039299</v>
      </c>
      <c r="K148" s="322">
        <v>0.104917362648854</v>
      </c>
    </row>
    <row r="149" spans="1:11" x14ac:dyDescent="0.25">
      <c r="A149" s="322" t="s">
        <v>108</v>
      </c>
      <c r="B149" s="322" t="s">
        <v>109</v>
      </c>
      <c r="C149" s="322" t="s">
        <v>16</v>
      </c>
      <c r="D149" s="322">
        <v>1731.9099784</v>
      </c>
      <c r="E149" s="322">
        <v>23.326249413610299</v>
      </c>
      <c r="F149" s="322">
        <v>1.5550199953214601</v>
      </c>
      <c r="G149" s="322">
        <v>23.348380771325299</v>
      </c>
      <c r="H149" s="322">
        <v>109643.505361</v>
      </c>
      <c r="I149" s="322">
        <v>1.7915767657198101</v>
      </c>
      <c r="J149" s="322">
        <v>98.444980004678499</v>
      </c>
      <c r="K149" s="322">
        <v>0.36880701236431301</v>
      </c>
    </row>
    <row r="150" spans="1:11" x14ac:dyDescent="0.25">
      <c r="A150" s="322" t="s">
        <v>108</v>
      </c>
      <c r="B150" s="322" t="s">
        <v>109</v>
      </c>
      <c r="C150" s="322" t="s">
        <v>17</v>
      </c>
      <c r="D150" s="322">
        <v>1320.0739418000001</v>
      </c>
      <c r="E150" s="322">
        <v>25.209567432027701</v>
      </c>
      <c r="F150" s="322">
        <v>1.35633319855913</v>
      </c>
      <c r="G150" s="322">
        <v>24.966473308700099</v>
      </c>
      <c r="H150" s="322">
        <v>96006.596466500006</v>
      </c>
      <c r="I150" s="322">
        <v>2.1083151089859902</v>
      </c>
      <c r="J150" s="322">
        <v>98.643666801440901</v>
      </c>
      <c r="K150" s="322">
        <v>0.34328464966425798</v>
      </c>
    </row>
    <row r="151" spans="1:11" x14ac:dyDescent="0.25">
      <c r="A151" s="322" t="s">
        <v>110</v>
      </c>
      <c r="B151" s="322" t="s">
        <v>111</v>
      </c>
      <c r="C151" s="322" t="s">
        <v>16</v>
      </c>
      <c r="D151" s="322">
        <v>19.850956400000001</v>
      </c>
      <c r="E151" s="322">
        <v>28.3532509064602</v>
      </c>
      <c r="F151" s="322">
        <v>2.4444444444444402</v>
      </c>
      <c r="G151" s="322">
        <v>31.128217304709501</v>
      </c>
      <c r="H151" s="322">
        <v>792.23362359999999</v>
      </c>
      <c r="I151" s="322">
        <v>8.5018030098048101</v>
      </c>
      <c r="J151" s="322">
        <v>97.5555555555556</v>
      </c>
      <c r="K151" s="322">
        <v>0.779978110140786</v>
      </c>
    </row>
    <row r="152" spans="1:11" x14ac:dyDescent="0.25">
      <c r="A152" s="322" t="s">
        <v>110</v>
      </c>
      <c r="B152" s="322" t="s">
        <v>111</v>
      </c>
      <c r="C152" s="322" t="s">
        <v>17</v>
      </c>
      <c r="D152" s="322"/>
      <c r="E152" s="322"/>
      <c r="F152" s="322"/>
      <c r="G152" s="322"/>
      <c r="H152" s="322">
        <v>323.02919960000003</v>
      </c>
      <c r="I152" s="322">
        <v>8.1464001235395198</v>
      </c>
      <c r="J152" s="322">
        <v>100</v>
      </c>
      <c r="K152" s="322">
        <v>9.0443209849627906E-16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323" t="s">
        <v>72</v>
      </c>
      <c r="B163" s="323" t="s">
        <v>73</v>
      </c>
      <c r="C163" s="323" t="s">
        <v>16</v>
      </c>
      <c r="D163" s="323">
        <v>20.249129</v>
      </c>
      <c r="E163" s="323">
        <v>100</v>
      </c>
      <c r="F163" s="323">
        <v>1.6110473751621699E-2</v>
      </c>
      <c r="G163" s="323">
        <v>100.02517337768801</v>
      </c>
      <c r="H163" s="323">
        <v>125668.9721328</v>
      </c>
      <c r="I163" s="323">
        <v>1.4720643995367999</v>
      </c>
      <c r="J163" s="323">
        <v>99.983889526248404</v>
      </c>
      <c r="K163" s="323">
        <v>1.6117125847355598E-2</v>
      </c>
    </row>
    <row r="164" spans="1:11" x14ac:dyDescent="0.25">
      <c r="A164" s="323" t="s">
        <v>72</v>
      </c>
      <c r="B164" s="323" t="s">
        <v>73</v>
      </c>
      <c r="C164" s="323" t="s">
        <v>17</v>
      </c>
      <c r="D164" s="323">
        <v>21.241685</v>
      </c>
      <c r="E164" s="323">
        <v>100</v>
      </c>
      <c r="F164" s="323">
        <v>2.03774202023559E-2</v>
      </c>
      <c r="G164" s="323">
        <v>100.03357917224901</v>
      </c>
      <c r="H164" s="323">
        <v>104220.0449404</v>
      </c>
      <c r="I164" s="323">
        <v>1.6533418401728699</v>
      </c>
      <c r="J164" s="323">
        <v>99.979622579797606</v>
      </c>
      <c r="K164" s="323">
        <v>2.0388417404872902E-2</v>
      </c>
    </row>
    <row r="165" spans="1:11" x14ac:dyDescent="0.25">
      <c r="A165" s="323" t="s">
        <v>74</v>
      </c>
      <c r="B165" s="323" t="s">
        <v>75</v>
      </c>
      <c r="C165" s="323" t="s">
        <v>16</v>
      </c>
      <c r="D165" s="323">
        <v>29.670323199999999</v>
      </c>
      <c r="E165" s="323">
        <v>62.0440840338754</v>
      </c>
      <c r="F165" s="323">
        <v>6.9296707818331804E-2</v>
      </c>
      <c r="G165" s="323">
        <v>62.043089832114703</v>
      </c>
      <c r="H165" s="323">
        <v>42786.682912199998</v>
      </c>
      <c r="I165" s="323">
        <v>2.3351163776339301</v>
      </c>
      <c r="J165" s="323">
        <v>99.930703292181704</v>
      </c>
      <c r="K165" s="323">
        <v>4.3023632643431398E-2</v>
      </c>
    </row>
    <row r="166" spans="1:11" x14ac:dyDescent="0.25">
      <c r="A166" s="323" t="s">
        <v>74</v>
      </c>
      <c r="B166" s="323" t="s">
        <v>75</v>
      </c>
      <c r="C166" s="323" t="s">
        <v>17</v>
      </c>
      <c r="D166" s="323">
        <v>26.7938802</v>
      </c>
      <c r="E166" s="323">
        <v>99.999999999999801</v>
      </c>
      <c r="F166" s="323">
        <v>7.6915378165898302E-2</v>
      </c>
      <c r="G166" s="323">
        <v>99.818526314492104</v>
      </c>
      <c r="H166" s="323">
        <v>34808.736853599999</v>
      </c>
      <c r="I166" s="323">
        <v>3.0510483761246401</v>
      </c>
      <c r="J166" s="323">
        <v>99.923084621834093</v>
      </c>
      <c r="K166" s="323">
        <v>7.6834894844351201E-2</v>
      </c>
    </row>
    <row r="167" spans="1:11" x14ac:dyDescent="0.25">
      <c r="A167" s="323" t="s">
        <v>76</v>
      </c>
      <c r="B167" s="323" t="s">
        <v>77</v>
      </c>
      <c r="C167" s="323" t="s">
        <v>16</v>
      </c>
      <c r="D167" s="323">
        <v>250.20669470000001</v>
      </c>
      <c r="E167" s="323">
        <v>42.7366478958606</v>
      </c>
      <c r="F167" s="323">
        <v>1.2177232193587499</v>
      </c>
      <c r="G167" s="323">
        <v>42.643125378667897</v>
      </c>
      <c r="H167" s="323">
        <v>20296.884033499999</v>
      </c>
      <c r="I167" s="323">
        <v>2.5914579887841702</v>
      </c>
      <c r="J167" s="323">
        <v>98.782276780641197</v>
      </c>
      <c r="K167" s="323">
        <v>0.52567652429131595</v>
      </c>
    </row>
    <row r="168" spans="1:11" x14ac:dyDescent="0.25">
      <c r="A168" s="323" t="s">
        <v>76</v>
      </c>
      <c r="B168" s="323" t="s">
        <v>77</v>
      </c>
      <c r="C168" s="323" t="s">
        <v>17</v>
      </c>
      <c r="D168" s="323">
        <v>143.2309352</v>
      </c>
      <c r="E168" s="323">
        <v>59.869951874188601</v>
      </c>
      <c r="F168" s="323">
        <v>0.78778371281916304</v>
      </c>
      <c r="G168" s="323">
        <v>59.638603493852401</v>
      </c>
      <c r="H168" s="323">
        <v>18038.274073</v>
      </c>
      <c r="I168" s="323">
        <v>2.1707083220081298</v>
      </c>
      <c r="J168" s="323">
        <v>99.212216287180794</v>
      </c>
      <c r="K168" s="323">
        <v>0.47355378446280599</v>
      </c>
    </row>
    <row r="169" spans="1:11" x14ac:dyDescent="0.25">
      <c r="A169" s="323" t="s">
        <v>78</v>
      </c>
      <c r="B169" s="323" t="s">
        <v>79</v>
      </c>
      <c r="C169" s="323" t="s">
        <v>16</v>
      </c>
      <c r="D169" s="323">
        <v>447.0168051</v>
      </c>
      <c r="E169" s="323">
        <v>43.323675235963002</v>
      </c>
      <c r="F169" s="323">
        <v>0.594687281416866</v>
      </c>
      <c r="G169" s="323">
        <v>43.1217842121318</v>
      </c>
      <c r="H169" s="323">
        <v>74721.364807999998</v>
      </c>
      <c r="I169" s="323">
        <v>1.7907576551728099</v>
      </c>
      <c r="J169" s="323">
        <v>99.405312718583104</v>
      </c>
      <c r="K169" s="323">
        <v>0.25797390422738897</v>
      </c>
    </row>
    <row r="170" spans="1:11" x14ac:dyDescent="0.25">
      <c r="A170" s="323" t="s">
        <v>78</v>
      </c>
      <c r="B170" s="323" t="s">
        <v>79</v>
      </c>
      <c r="C170" s="323" t="s">
        <v>17</v>
      </c>
      <c r="D170" s="323">
        <v>267.94465120000001</v>
      </c>
      <c r="E170" s="323">
        <v>52.977333661132</v>
      </c>
      <c r="F170" s="323">
        <v>0.44299154497415899</v>
      </c>
      <c r="G170" s="323">
        <v>52.9867661096199</v>
      </c>
      <c r="H170" s="323">
        <v>60217.329670599996</v>
      </c>
      <c r="I170" s="323">
        <v>2.1749502253392698</v>
      </c>
      <c r="J170" s="323">
        <v>99.557008455025795</v>
      </c>
      <c r="K170" s="323">
        <v>0.23577134092662599</v>
      </c>
    </row>
    <row r="171" spans="1:11" x14ac:dyDescent="0.25">
      <c r="A171" s="323" t="s">
        <v>80</v>
      </c>
      <c r="B171" s="323" t="s">
        <v>81</v>
      </c>
      <c r="C171" s="323" t="s">
        <v>16</v>
      </c>
      <c r="D171" s="323">
        <v>1140.5824688</v>
      </c>
      <c r="E171" s="323">
        <v>27.3923759733499</v>
      </c>
      <c r="F171" s="323">
        <v>1.5998123173609</v>
      </c>
      <c r="G171" s="323">
        <v>27.398527755934399</v>
      </c>
      <c r="H171" s="323">
        <v>70154.184825000004</v>
      </c>
      <c r="I171" s="323">
        <v>2.1796092842216401</v>
      </c>
      <c r="J171" s="323">
        <v>98.4001876826391</v>
      </c>
      <c r="K171" s="323">
        <v>0.44545140831303198</v>
      </c>
    </row>
    <row r="172" spans="1:11" x14ac:dyDescent="0.25">
      <c r="A172" s="323" t="s">
        <v>80</v>
      </c>
      <c r="B172" s="323" t="s">
        <v>81</v>
      </c>
      <c r="C172" s="323" t="s">
        <v>17</v>
      </c>
      <c r="D172" s="323">
        <v>719.89485000000002</v>
      </c>
      <c r="E172" s="323">
        <v>35.905879608062897</v>
      </c>
      <c r="F172" s="323">
        <v>1.3217484802294299</v>
      </c>
      <c r="G172" s="323">
        <v>35.970900716126302</v>
      </c>
      <c r="H172" s="323">
        <v>53745.448652799998</v>
      </c>
      <c r="I172" s="323">
        <v>2.28292906966549</v>
      </c>
      <c r="J172" s="323">
        <v>98.678251519770598</v>
      </c>
      <c r="K172" s="323">
        <v>0.48181319208415502</v>
      </c>
    </row>
    <row r="173" spans="1:11" x14ac:dyDescent="0.25">
      <c r="A173" s="323" t="s">
        <v>82</v>
      </c>
      <c r="B173" s="323" t="s">
        <v>83</v>
      </c>
      <c r="C173" s="323" t="s">
        <v>16</v>
      </c>
      <c r="D173" s="323">
        <v>14.5303418</v>
      </c>
      <c r="E173" s="323">
        <v>100</v>
      </c>
      <c r="F173" s="323">
        <v>4.0130093709375599E-2</v>
      </c>
      <c r="G173" s="323">
        <v>100.00296430022701</v>
      </c>
      <c r="H173" s="323">
        <v>36193.563028800003</v>
      </c>
      <c r="I173" s="323">
        <v>3.3924441672863201</v>
      </c>
      <c r="J173" s="323">
        <v>99.959869906290606</v>
      </c>
      <c r="K173" s="323">
        <v>4.0147394472858498E-2</v>
      </c>
    </row>
    <row r="174" spans="1:11" x14ac:dyDescent="0.25">
      <c r="A174" s="323" t="s">
        <v>82</v>
      </c>
      <c r="B174" s="323" t="s">
        <v>83</v>
      </c>
      <c r="C174" s="323" t="s">
        <v>17</v>
      </c>
      <c r="D174" s="323">
        <v>22.2642943</v>
      </c>
      <c r="E174" s="323">
        <v>100</v>
      </c>
      <c r="F174" s="323">
        <v>6.50550740024088E-2</v>
      </c>
      <c r="G174" s="323">
        <v>99.919379124596304</v>
      </c>
      <c r="H174" s="323">
        <v>34201.498634900003</v>
      </c>
      <c r="I174" s="323">
        <v>2.91802171542902</v>
      </c>
      <c r="J174" s="323">
        <v>99.934944925997598</v>
      </c>
      <c r="K174" s="323">
        <v>6.5044941066799394E-2</v>
      </c>
    </row>
    <row r="175" spans="1:11" x14ac:dyDescent="0.25">
      <c r="A175" s="323" t="s">
        <v>84</v>
      </c>
      <c r="B175" s="323" t="s">
        <v>85</v>
      </c>
      <c r="C175" s="323" t="s">
        <v>16</v>
      </c>
      <c r="D175" s="323">
        <v>10.855935300000001</v>
      </c>
      <c r="E175" s="323">
        <v>99.999999999999801</v>
      </c>
      <c r="F175" s="323">
        <v>8.9685355324855397E-3</v>
      </c>
      <c r="G175" s="323">
        <v>100.02003927609</v>
      </c>
      <c r="H175" s="323">
        <v>121033.8258935</v>
      </c>
      <c r="I175" s="323">
        <v>2.3507147140625699</v>
      </c>
      <c r="J175" s="323">
        <v>99.991031464467497</v>
      </c>
      <c r="K175" s="323">
        <v>8.9711373417222604E-3</v>
      </c>
    </row>
    <row r="176" spans="1:11" x14ac:dyDescent="0.25">
      <c r="A176" s="323" t="s">
        <v>84</v>
      </c>
      <c r="B176" s="323" t="s">
        <v>85</v>
      </c>
      <c r="C176" s="323" t="s">
        <v>17</v>
      </c>
      <c r="D176" s="323">
        <v>183.62605569999999</v>
      </c>
      <c r="E176" s="323">
        <v>48.362695231040298</v>
      </c>
      <c r="F176" s="323">
        <v>0.163008968586839</v>
      </c>
      <c r="G176" s="323">
        <v>48.362709152749403</v>
      </c>
      <c r="H176" s="323">
        <v>112464.19773699999</v>
      </c>
      <c r="I176" s="323">
        <v>2.0867079409163898</v>
      </c>
      <c r="J176" s="323">
        <v>99.836991031413206</v>
      </c>
      <c r="K176" s="323">
        <v>7.8964272216241402E-2</v>
      </c>
    </row>
    <row r="177" spans="1:11" x14ac:dyDescent="0.25">
      <c r="A177" s="323" t="s">
        <v>86</v>
      </c>
      <c r="B177" s="323" t="s">
        <v>87</v>
      </c>
      <c r="C177" s="323" t="s">
        <v>16</v>
      </c>
      <c r="D177" s="323">
        <v>241.30027269999999</v>
      </c>
      <c r="E177" s="323">
        <v>44.293563455001298</v>
      </c>
      <c r="F177" s="323">
        <v>0.12846072825170701</v>
      </c>
      <c r="G177" s="323">
        <v>44.232504414317702</v>
      </c>
      <c r="H177" s="323">
        <v>187598.4200714</v>
      </c>
      <c r="I177" s="323">
        <v>1.4769750099816601</v>
      </c>
      <c r="J177" s="323">
        <v>99.871539271748304</v>
      </c>
      <c r="K177" s="323">
        <v>5.6894484363549297E-2</v>
      </c>
    </row>
    <row r="178" spans="1:11" x14ac:dyDescent="0.25">
      <c r="A178" s="323" t="s">
        <v>86</v>
      </c>
      <c r="B178" s="323" t="s">
        <v>87</v>
      </c>
      <c r="C178" s="323" t="s">
        <v>17</v>
      </c>
      <c r="D178" s="323">
        <v>12.5666458</v>
      </c>
      <c r="E178" s="323">
        <v>100</v>
      </c>
      <c r="F178" s="323">
        <v>7.0900210262969197E-3</v>
      </c>
      <c r="G178" s="323">
        <v>99.997214394461096</v>
      </c>
      <c r="H178" s="323">
        <v>177231.55933620001</v>
      </c>
      <c r="I178" s="323">
        <v>1.4705491523476599</v>
      </c>
      <c r="J178" s="323">
        <v>99.992909978973699</v>
      </c>
      <c r="K178" s="323">
        <v>7.0903262318991796E-3</v>
      </c>
    </row>
    <row r="179" spans="1:11" x14ac:dyDescent="0.25">
      <c r="A179" s="323" t="s">
        <v>88</v>
      </c>
      <c r="B179" s="323" t="s">
        <v>89</v>
      </c>
      <c r="C179" s="323" t="s">
        <v>16</v>
      </c>
      <c r="D179" s="323"/>
      <c r="E179" s="323"/>
      <c r="F179" s="323"/>
      <c r="G179" s="323"/>
      <c r="H179" s="323">
        <v>77839.427665499999</v>
      </c>
      <c r="I179" s="323">
        <v>1.72652395021456</v>
      </c>
      <c r="J179" s="323">
        <v>100</v>
      </c>
      <c r="K179" s="323">
        <v>0</v>
      </c>
    </row>
    <row r="180" spans="1:11" x14ac:dyDescent="0.25">
      <c r="A180" s="323" t="s">
        <v>88</v>
      </c>
      <c r="B180" s="323" t="s">
        <v>89</v>
      </c>
      <c r="C180" s="323" t="s">
        <v>17</v>
      </c>
      <c r="D180" s="323">
        <v>5.2712529999999997</v>
      </c>
      <c r="E180" s="323">
        <v>100</v>
      </c>
      <c r="F180" s="323">
        <v>7.64642620835858E-3</v>
      </c>
      <c r="G180" s="323">
        <v>100.036144257258</v>
      </c>
      <c r="H180" s="323">
        <v>68932.201709700006</v>
      </c>
      <c r="I180" s="323">
        <v>1.8640402379926699</v>
      </c>
      <c r="J180" s="323">
        <v>99.992353573791604</v>
      </c>
      <c r="K180" s="323">
        <v>7.6497748867102198E-3</v>
      </c>
    </row>
    <row r="181" spans="1:11" x14ac:dyDescent="0.25">
      <c r="A181" s="323" t="s">
        <v>90</v>
      </c>
      <c r="B181" s="323" t="s">
        <v>91</v>
      </c>
      <c r="C181" s="323" t="s">
        <v>16</v>
      </c>
      <c r="D181" s="323">
        <v>51.565281599999999</v>
      </c>
      <c r="E181" s="323">
        <v>100</v>
      </c>
      <c r="F181" s="323">
        <v>3.1620677841591199E-2</v>
      </c>
      <c r="G181" s="323">
        <v>100.057576252527</v>
      </c>
      <c r="H181" s="323">
        <v>163022.9957962</v>
      </c>
      <c r="I181" s="323">
        <v>1.58631734670639</v>
      </c>
      <c r="J181" s="323">
        <v>99.968379322158398</v>
      </c>
      <c r="K181" s="323">
        <v>3.1648891436917598E-2</v>
      </c>
    </row>
    <row r="182" spans="1:11" x14ac:dyDescent="0.25">
      <c r="A182" s="323" t="s">
        <v>90</v>
      </c>
      <c r="B182" s="323" t="s">
        <v>91</v>
      </c>
      <c r="C182" s="323" t="s">
        <v>17</v>
      </c>
      <c r="D182" s="323"/>
      <c r="E182" s="323"/>
      <c r="F182" s="323"/>
      <c r="G182" s="323"/>
      <c r="H182" s="323">
        <v>134198.8415604</v>
      </c>
      <c r="I182" s="323">
        <v>1.71372089325622</v>
      </c>
      <c r="J182" s="323">
        <v>100</v>
      </c>
      <c r="K182" s="323">
        <v>0</v>
      </c>
    </row>
    <row r="183" spans="1:11" x14ac:dyDescent="0.25">
      <c r="A183" s="323" t="s">
        <v>92</v>
      </c>
      <c r="B183" s="323" t="s">
        <v>93</v>
      </c>
      <c r="C183" s="323" t="s">
        <v>16</v>
      </c>
      <c r="D183" s="323"/>
      <c r="E183" s="323"/>
      <c r="F183" s="323"/>
      <c r="G183" s="323"/>
      <c r="H183" s="323">
        <v>253023.30631119999</v>
      </c>
      <c r="I183" s="323">
        <v>1.3759662261297001</v>
      </c>
      <c r="J183" s="323">
        <v>100</v>
      </c>
      <c r="K183" s="323">
        <v>0</v>
      </c>
    </row>
    <row r="184" spans="1:11" x14ac:dyDescent="0.25">
      <c r="A184" s="323" t="s">
        <v>92</v>
      </c>
      <c r="B184" s="323" t="s">
        <v>93</v>
      </c>
      <c r="C184" s="323" t="s">
        <v>17</v>
      </c>
      <c r="D184" s="323">
        <v>194.3805945</v>
      </c>
      <c r="E184" s="323">
        <v>72.7116031313831</v>
      </c>
      <c r="F184" s="323">
        <v>0.10119735155537</v>
      </c>
      <c r="G184" s="323">
        <v>72.640466710631102</v>
      </c>
      <c r="H184" s="323">
        <v>191886.33249969999</v>
      </c>
      <c r="I184" s="323">
        <v>1.64371898719108</v>
      </c>
      <c r="J184" s="323">
        <v>99.898802648444601</v>
      </c>
      <c r="K184" s="323">
        <v>7.3584694230330303E-2</v>
      </c>
    </row>
    <row r="185" spans="1:11" x14ac:dyDescent="0.25">
      <c r="A185" s="323" t="s">
        <v>94</v>
      </c>
      <c r="B185" s="323" t="s">
        <v>95</v>
      </c>
      <c r="C185" s="323" t="s">
        <v>16</v>
      </c>
      <c r="D185" s="323"/>
      <c r="E185" s="323"/>
      <c r="F185" s="323"/>
      <c r="G185" s="323"/>
      <c r="H185" s="323">
        <v>32154.513428999999</v>
      </c>
      <c r="I185" s="323">
        <v>2.47581315258561</v>
      </c>
      <c r="J185" s="323">
        <v>100</v>
      </c>
      <c r="K185" s="323">
        <v>0</v>
      </c>
    </row>
    <row r="186" spans="1:11" x14ac:dyDescent="0.25">
      <c r="A186" s="323" t="s">
        <v>94</v>
      </c>
      <c r="B186" s="323" t="s">
        <v>95</v>
      </c>
      <c r="C186" s="323" t="s">
        <v>17</v>
      </c>
      <c r="D186" s="323"/>
      <c r="E186" s="323"/>
      <c r="F186" s="323"/>
      <c r="G186" s="323"/>
      <c r="H186" s="323">
        <v>24283.039329399999</v>
      </c>
      <c r="I186" s="323">
        <v>3.02411550023495</v>
      </c>
      <c r="J186" s="323">
        <v>100</v>
      </c>
      <c r="K186" s="323">
        <v>0</v>
      </c>
    </row>
    <row r="187" spans="1:11" x14ac:dyDescent="0.25">
      <c r="A187" s="323" t="s">
        <v>96</v>
      </c>
      <c r="B187" s="323" t="s">
        <v>97</v>
      </c>
      <c r="C187" s="323" t="s">
        <v>16</v>
      </c>
      <c r="D187" s="323">
        <v>10.533092099999999</v>
      </c>
      <c r="E187" s="323">
        <v>100</v>
      </c>
      <c r="F187" s="323">
        <v>2.73294123576917E-2</v>
      </c>
      <c r="G187" s="323">
        <v>100.050235630058</v>
      </c>
      <c r="H187" s="323">
        <v>38530.698465100002</v>
      </c>
      <c r="I187" s="323">
        <v>1.6831900110723099</v>
      </c>
      <c r="J187" s="323">
        <v>99.972670587642298</v>
      </c>
      <c r="K187" s="323">
        <v>2.7350616222870602E-2</v>
      </c>
    </row>
    <row r="188" spans="1:11" x14ac:dyDescent="0.25">
      <c r="A188" s="323" t="s">
        <v>96</v>
      </c>
      <c r="B188" s="323" t="s">
        <v>97</v>
      </c>
      <c r="C188" s="323" t="s">
        <v>17</v>
      </c>
      <c r="D188" s="323"/>
      <c r="E188" s="323"/>
      <c r="F188" s="323"/>
      <c r="G188" s="323"/>
      <c r="H188" s="323">
        <v>38804.887921499998</v>
      </c>
      <c r="I188" s="323">
        <v>1.9150254332624199</v>
      </c>
      <c r="J188" s="323">
        <v>100</v>
      </c>
      <c r="K188" s="323">
        <v>0</v>
      </c>
    </row>
    <row r="189" spans="1:11" x14ac:dyDescent="0.25">
      <c r="A189" s="323" t="s">
        <v>98</v>
      </c>
      <c r="B189" s="323" t="s">
        <v>99</v>
      </c>
      <c r="C189" s="323" t="s">
        <v>16</v>
      </c>
      <c r="D189" s="323">
        <v>23.068042899999998</v>
      </c>
      <c r="E189" s="323">
        <v>99.999999999999702</v>
      </c>
      <c r="F189" s="323">
        <v>0.14213351391092699</v>
      </c>
      <c r="G189" s="323">
        <v>100.16055796846901</v>
      </c>
      <c r="H189" s="323">
        <v>16206.772664800001</v>
      </c>
      <c r="I189" s="323">
        <v>3.03271390510668</v>
      </c>
      <c r="J189" s="323">
        <v>99.857866486089094</v>
      </c>
      <c r="K189" s="323">
        <v>0.14256435231690701</v>
      </c>
    </row>
    <row r="190" spans="1:11" x14ac:dyDescent="0.25">
      <c r="A190" s="323" t="s">
        <v>98</v>
      </c>
      <c r="B190" s="323" t="s">
        <v>99</v>
      </c>
      <c r="C190" s="323" t="s">
        <v>17</v>
      </c>
      <c r="D190" s="323"/>
      <c r="E190" s="323"/>
      <c r="F190" s="323"/>
      <c r="G190" s="323"/>
      <c r="H190" s="323">
        <v>16906.7539296</v>
      </c>
      <c r="I190" s="323">
        <v>3.2511935222940802</v>
      </c>
      <c r="J190" s="323">
        <v>100</v>
      </c>
      <c r="K190" s="323">
        <v>0</v>
      </c>
    </row>
    <row r="191" spans="1:11" x14ac:dyDescent="0.25">
      <c r="A191" s="323" t="s">
        <v>100</v>
      </c>
      <c r="B191" s="323" t="s">
        <v>101</v>
      </c>
      <c r="C191" s="323" t="s">
        <v>16</v>
      </c>
      <c r="D191" s="323"/>
      <c r="E191" s="323"/>
      <c r="F191" s="323"/>
      <c r="G191" s="323"/>
      <c r="H191" s="323">
        <v>14351.028283</v>
      </c>
      <c r="I191" s="323">
        <v>3.2609481053952498</v>
      </c>
      <c r="J191" s="323">
        <v>100</v>
      </c>
      <c r="K191" s="323">
        <v>0</v>
      </c>
    </row>
    <row r="192" spans="1:11" x14ac:dyDescent="0.25">
      <c r="A192" s="323" t="s">
        <v>100</v>
      </c>
      <c r="B192" s="323" t="s">
        <v>101</v>
      </c>
      <c r="C192" s="323" t="s">
        <v>17</v>
      </c>
      <c r="D192" s="323"/>
      <c r="E192" s="323"/>
      <c r="F192" s="323"/>
      <c r="G192" s="323"/>
      <c r="H192" s="323">
        <v>13866.622721</v>
      </c>
      <c r="I192" s="323">
        <v>3.2734324942712099</v>
      </c>
      <c r="J192" s="323">
        <v>100</v>
      </c>
      <c r="K192" s="323">
        <v>0</v>
      </c>
    </row>
    <row r="193" spans="1:11" x14ac:dyDescent="0.25">
      <c r="A193" s="323" t="s">
        <v>102</v>
      </c>
      <c r="B193" s="323" t="s">
        <v>103</v>
      </c>
      <c r="C193" s="323" t="s">
        <v>16</v>
      </c>
      <c r="D193" s="323"/>
      <c r="E193" s="323"/>
      <c r="F193" s="323"/>
      <c r="G193" s="323"/>
      <c r="H193" s="323">
        <v>51647.006640300002</v>
      </c>
      <c r="I193" s="323">
        <v>2.0996131952767998</v>
      </c>
      <c r="J193" s="323">
        <v>100</v>
      </c>
      <c r="K193" s="323">
        <v>0</v>
      </c>
    </row>
    <row r="194" spans="1:11" x14ac:dyDescent="0.25">
      <c r="A194" s="323" t="s">
        <v>102</v>
      </c>
      <c r="B194" s="323" t="s">
        <v>103</v>
      </c>
      <c r="C194" s="323" t="s">
        <v>17</v>
      </c>
      <c r="D194" s="323"/>
      <c r="E194" s="323"/>
      <c r="F194" s="323"/>
      <c r="G194" s="323"/>
      <c r="H194" s="323">
        <v>38291.230293499997</v>
      </c>
      <c r="I194" s="323">
        <v>2.6262455416449502</v>
      </c>
      <c r="J194" s="323">
        <v>100</v>
      </c>
      <c r="K194" s="323">
        <v>0</v>
      </c>
    </row>
    <row r="195" spans="1:11" x14ac:dyDescent="0.25">
      <c r="A195" s="323" t="s">
        <v>104</v>
      </c>
      <c r="B195" s="323" t="s">
        <v>105</v>
      </c>
      <c r="C195" s="323" t="s">
        <v>16</v>
      </c>
      <c r="D195" s="323"/>
      <c r="E195" s="323"/>
      <c r="F195" s="323"/>
      <c r="G195" s="323"/>
      <c r="H195" s="323">
        <v>4058.9933645000001</v>
      </c>
      <c r="I195" s="323">
        <v>3.6103374183781098</v>
      </c>
      <c r="J195" s="323">
        <v>100</v>
      </c>
      <c r="K195" s="323">
        <v>0</v>
      </c>
    </row>
    <row r="196" spans="1:11" x14ac:dyDescent="0.25">
      <c r="A196" s="323" t="s">
        <v>104</v>
      </c>
      <c r="B196" s="323" t="s">
        <v>105</v>
      </c>
      <c r="C196" s="323" t="s">
        <v>17</v>
      </c>
      <c r="D196" s="323"/>
      <c r="E196" s="323"/>
      <c r="F196" s="323"/>
      <c r="G196" s="323"/>
      <c r="H196" s="323">
        <v>3544.2018495000002</v>
      </c>
      <c r="I196" s="323">
        <v>3.89525791755444</v>
      </c>
      <c r="J196" s="323">
        <v>100</v>
      </c>
      <c r="K196" s="323">
        <v>0</v>
      </c>
    </row>
    <row r="197" spans="1:11" x14ac:dyDescent="0.25">
      <c r="A197" s="323" t="s">
        <v>106</v>
      </c>
      <c r="B197" s="323" t="s">
        <v>107</v>
      </c>
      <c r="C197" s="323" t="s">
        <v>16</v>
      </c>
      <c r="D197" s="323">
        <v>98.909389099999999</v>
      </c>
      <c r="E197" s="323">
        <v>75.616686555227702</v>
      </c>
      <c r="F197" s="323">
        <v>0.13235895458316099</v>
      </c>
      <c r="G197" s="323">
        <v>75.623738028607704</v>
      </c>
      <c r="H197" s="323">
        <v>74629.233796600005</v>
      </c>
      <c r="I197" s="323">
        <v>1.9209946056698799</v>
      </c>
      <c r="J197" s="323">
        <v>99.867641045416804</v>
      </c>
      <c r="K197" s="323">
        <v>0.100227449075175</v>
      </c>
    </row>
    <row r="198" spans="1:11" x14ac:dyDescent="0.25">
      <c r="A198" s="323" t="s">
        <v>106</v>
      </c>
      <c r="B198" s="323" t="s">
        <v>107</v>
      </c>
      <c r="C198" s="323" t="s">
        <v>17</v>
      </c>
      <c r="D198" s="323">
        <v>104.80033040000001</v>
      </c>
      <c r="E198" s="323">
        <v>62.0965704140594</v>
      </c>
      <c r="F198" s="323">
        <v>0.16914406796069101</v>
      </c>
      <c r="G198" s="323">
        <v>61.923484764487398</v>
      </c>
      <c r="H198" s="323">
        <v>61854.410928700003</v>
      </c>
      <c r="I198" s="323">
        <v>2.1168970031761298</v>
      </c>
      <c r="J198" s="323">
        <v>99.830855932039299</v>
      </c>
      <c r="K198" s="323">
        <v>0.104917362648854</v>
      </c>
    </row>
    <row r="199" spans="1:11" x14ac:dyDescent="0.25">
      <c r="A199" s="323" t="s">
        <v>108</v>
      </c>
      <c r="B199" s="323" t="s">
        <v>109</v>
      </c>
      <c r="C199" s="323" t="s">
        <v>16</v>
      </c>
      <c r="D199" s="323">
        <v>1576.3336939000001</v>
      </c>
      <c r="E199" s="323">
        <v>25.424452709425601</v>
      </c>
      <c r="F199" s="323">
        <v>1.4420522325844201</v>
      </c>
      <c r="G199" s="323">
        <v>25.445145654042101</v>
      </c>
      <c r="H199" s="323">
        <v>107735.4969237</v>
      </c>
      <c r="I199" s="323">
        <v>1.82210972072602</v>
      </c>
      <c r="J199" s="323">
        <v>98.557947767415598</v>
      </c>
      <c r="K199" s="323">
        <v>0.37230106683469699</v>
      </c>
    </row>
    <row r="200" spans="1:11" x14ac:dyDescent="0.25">
      <c r="A200" s="323" t="s">
        <v>108</v>
      </c>
      <c r="B200" s="323" t="s">
        <v>109</v>
      </c>
      <c r="C200" s="323" t="s">
        <v>17</v>
      </c>
      <c r="D200" s="323">
        <v>1233.3765969000001</v>
      </c>
      <c r="E200" s="323">
        <v>26.870156772792399</v>
      </c>
      <c r="F200" s="323">
        <v>1.2799823136506101</v>
      </c>
      <c r="G200" s="323">
        <v>26.620813633369199</v>
      </c>
      <c r="H200" s="323">
        <v>95125.501470899995</v>
      </c>
      <c r="I200" s="323">
        <v>2.1266359648264199</v>
      </c>
      <c r="J200" s="323">
        <v>98.720017686349394</v>
      </c>
      <c r="K200" s="323">
        <v>0.34515968923305201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845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  <c r="H210" s="5" t="s">
        <v>713</v>
      </c>
      <c r="I210" s="5" t="s">
        <v>714</v>
      </c>
      <c r="J210" s="5" t="s">
        <v>715</v>
      </c>
      <c r="K210" s="5" t="s">
        <v>716</v>
      </c>
    </row>
    <row r="211" spans="1:11" x14ac:dyDescent="0.25">
      <c r="A211" s="324" t="s">
        <v>88</v>
      </c>
      <c r="B211" s="324" t="s">
        <v>115</v>
      </c>
      <c r="C211" s="324" t="s">
        <v>16</v>
      </c>
      <c r="D211" s="324">
        <v>23337.254603500001</v>
      </c>
      <c r="E211" s="324">
        <v>4.2369864199734097</v>
      </c>
      <c r="F211" s="324">
        <v>100</v>
      </c>
      <c r="G211" s="324">
        <v>4.7039998784785898E-16</v>
      </c>
      <c r="H211" s="324"/>
      <c r="I211" s="324"/>
      <c r="J211" s="324"/>
      <c r="K211" s="324"/>
    </row>
    <row r="212" spans="1:11" x14ac:dyDescent="0.25">
      <c r="A212" s="324" t="s">
        <v>88</v>
      </c>
      <c r="B212" s="324" t="s">
        <v>115</v>
      </c>
      <c r="C212" s="324" t="s">
        <v>17</v>
      </c>
      <c r="D212" s="324">
        <v>21922.322026900001</v>
      </c>
      <c r="E212" s="324">
        <v>4.3577199086485603</v>
      </c>
      <c r="F212" s="324">
        <v>100</v>
      </c>
      <c r="G212" s="324">
        <v>4.8380409774490704E-16</v>
      </c>
      <c r="H212" s="324"/>
      <c r="I212" s="324"/>
      <c r="J212" s="324"/>
      <c r="K212" s="324"/>
    </row>
    <row r="213" spans="1:11" x14ac:dyDescent="0.25">
      <c r="A213" s="324" t="s">
        <v>92</v>
      </c>
      <c r="B213" s="324" t="s">
        <v>116</v>
      </c>
      <c r="C213" s="324" t="s">
        <v>16</v>
      </c>
      <c r="D213" s="324">
        <v>13902.372614899999</v>
      </c>
      <c r="E213" s="324">
        <v>3.8948129098444499</v>
      </c>
      <c r="F213" s="324">
        <v>99.854559512048297</v>
      </c>
      <c r="G213" s="324">
        <v>0.14595041776572301</v>
      </c>
      <c r="H213" s="324">
        <v>20.249129</v>
      </c>
      <c r="I213" s="324">
        <v>100</v>
      </c>
      <c r="J213" s="324">
        <v>0.14544048795171699</v>
      </c>
      <c r="K213" s="324">
        <v>100.204660214245</v>
      </c>
    </row>
    <row r="214" spans="1:11" x14ac:dyDescent="0.25">
      <c r="A214" s="324" t="s">
        <v>92</v>
      </c>
      <c r="B214" s="324" t="s">
        <v>116</v>
      </c>
      <c r="C214" s="324" t="s">
        <v>17</v>
      </c>
      <c r="D214" s="324">
        <v>11591.3599244</v>
      </c>
      <c r="E214" s="324">
        <v>4.1755936192390104</v>
      </c>
      <c r="F214" s="324">
        <v>100</v>
      </c>
      <c r="G214" s="324">
        <v>0</v>
      </c>
      <c r="H214" s="324"/>
      <c r="I214" s="324"/>
      <c r="J214" s="324"/>
      <c r="K214" s="324"/>
    </row>
    <row r="215" spans="1:11" x14ac:dyDescent="0.25">
      <c r="A215" s="324" t="s">
        <v>94</v>
      </c>
      <c r="B215" s="324" t="s">
        <v>117</v>
      </c>
      <c r="C215" s="324" t="s">
        <v>16</v>
      </c>
      <c r="D215" s="324">
        <v>12911.3491866</v>
      </c>
      <c r="E215" s="324">
        <v>3.3720730512978498</v>
      </c>
      <c r="F215" s="324">
        <v>100</v>
      </c>
      <c r="G215" s="324">
        <v>0</v>
      </c>
      <c r="H215" s="324"/>
      <c r="I215" s="324"/>
      <c r="J215" s="324"/>
      <c r="K215" s="324"/>
    </row>
    <row r="216" spans="1:11" x14ac:dyDescent="0.25">
      <c r="A216" s="324" t="s">
        <v>94</v>
      </c>
      <c r="B216" s="324" t="s">
        <v>117</v>
      </c>
      <c r="C216" s="324" t="s">
        <v>17</v>
      </c>
      <c r="D216" s="324">
        <v>10046.2966466</v>
      </c>
      <c r="E216" s="324">
        <v>4.3970730259615802</v>
      </c>
      <c r="F216" s="324">
        <v>100</v>
      </c>
      <c r="G216" s="324">
        <v>0</v>
      </c>
      <c r="H216" s="324"/>
      <c r="I216" s="324"/>
      <c r="J216" s="324"/>
      <c r="K216" s="324"/>
    </row>
    <row r="217" spans="1:11" x14ac:dyDescent="0.25">
      <c r="A217" s="324" t="s">
        <v>96</v>
      </c>
      <c r="B217" s="324" t="s">
        <v>118</v>
      </c>
      <c r="C217" s="324" t="s">
        <v>16</v>
      </c>
      <c r="D217" s="324">
        <v>32953.611143599999</v>
      </c>
      <c r="E217" s="324">
        <v>3.1134294036738099</v>
      </c>
      <c r="F217" s="324">
        <v>100</v>
      </c>
      <c r="G217" s="324">
        <v>0</v>
      </c>
      <c r="H217" s="324"/>
      <c r="I217" s="324"/>
      <c r="J217" s="324"/>
      <c r="K217" s="324"/>
    </row>
    <row r="218" spans="1:11" x14ac:dyDescent="0.25">
      <c r="A218" s="324" t="s">
        <v>96</v>
      </c>
      <c r="B218" s="324" t="s">
        <v>118</v>
      </c>
      <c r="C218" s="324" t="s">
        <v>17</v>
      </c>
      <c r="D218" s="324">
        <v>27730.014270899999</v>
      </c>
      <c r="E218" s="324">
        <v>3.2597719775213698</v>
      </c>
      <c r="F218" s="324">
        <v>100</v>
      </c>
      <c r="G218" s="324">
        <v>0</v>
      </c>
      <c r="H218" s="324"/>
      <c r="I218" s="324"/>
      <c r="J218" s="324"/>
      <c r="K218" s="324"/>
    </row>
    <row r="219" spans="1:11" x14ac:dyDescent="0.25">
      <c r="A219" s="324" t="s">
        <v>98</v>
      </c>
      <c r="B219" s="324" t="s">
        <v>119</v>
      </c>
      <c r="C219" s="324" t="s">
        <v>16</v>
      </c>
      <c r="D219" s="324">
        <v>10455.4488733</v>
      </c>
      <c r="E219" s="324">
        <v>3.5342210690300702</v>
      </c>
      <c r="F219" s="324">
        <v>100</v>
      </c>
      <c r="G219" s="324">
        <v>0</v>
      </c>
      <c r="H219" s="324"/>
      <c r="I219" s="324"/>
      <c r="J219" s="324"/>
      <c r="K219" s="324"/>
    </row>
    <row r="220" spans="1:11" x14ac:dyDescent="0.25">
      <c r="A220" s="324" t="s">
        <v>98</v>
      </c>
      <c r="B220" s="324" t="s">
        <v>119</v>
      </c>
      <c r="C220" s="324" t="s">
        <v>17</v>
      </c>
      <c r="D220" s="324">
        <v>8118.2210132999999</v>
      </c>
      <c r="E220" s="324">
        <v>4.41813474885228</v>
      </c>
      <c r="F220" s="324">
        <v>99.739028412717801</v>
      </c>
      <c r="G220" s="324">
        <v>0.262572041856384</v>
      </c>
      <c r="H220" s="324">
        <v>21.241685</v>
      </c>
      <c r="I220" s="324">
        <v>100</v>
      </c>
      <c r="J220" s="324">
        <v>0.26097158728224801</v>
      </c>
      <c r="K220" s="324">
        <v>100.350695705335</v>
      </c>
    </row>
    <row r="221" spans="1:11" x14ac:dyDescent="0.25">
      <c r="A221" s="324" t="s">
        <v>106</v>
      </c>
      <c r="B221" s="324" t="s">
        <v>120</v>
      </c>
      <c r="C221" s="324" t="s">
        <v>16</v>
      </c>
      <c r="D221" s="324">
        <v>20140.457013399999</v>
      </c>
      <c r="E221" s="324">
        <v>3.6922920412994702</v>
      </c>
      <c r="F221" s="324">
        <v>100</v>
      </c>
      <c r="G221" s="324">
        <v>0</v>
      </c>
      <c r="H221" s="324"/>
      <c r="I221" s="324"/>
      <c r="J221" s="324"/>
      <c r="K221" s="324"/>
    </row>
    <row r="222" spans="1:11" x14ac:dyDescent="0.25">
      <c r="A222" s="324" t="s">
        <v>106</v>
      </c>
      <c r="B222" s="324" t="s">
        <v>120</v>
      </c>
      <c r="C222" s="324" t="s">
        <v>17</v>
      </c>
      <c r="D222" s="324">
        <v>16921.257098499998</v>
      </c>
      <c r="E222" s="324">
        <v>4.0881416514745803</v>
      </c>
      <c r="F222" s="324">
        <v>100</v>
      </c>
      <c r="G222" s="324">
        <v>0</v>
      </c>
      <c r="H222" s="324"/>
      <c r="I222" s="324"/>
      <c r="J222" s="324"/>
      <c r="K222" s="324"/>
    </row>
    <row r="223" spans="1:11" x14ac:dyDescent="0.25">
      <c r="A223" s="324" t="s">
        <v>108</v>
      </c>
      <c r="B223" s="324" t="s">
        <v>121</v>
      </c>
      <c r="C223" s="324" t="s">
        <v>16</v>
      </c>
      <c r="D223" s="324">
        <v>21479.656728499998</v>
      </c>
      <c r="E223" s="324">
        <v>3.4291604654625401</v>
      </c>
      <c r="F223" s="324">
        <v>100</v>
      </c>
      <c r="G223" s="324">
        <v>3.8071329038908299E-16</v>
      </c>
      <c r="H223" s="324"/>
      <c r="I223" s="324"/>
      <c r="J223" s="324"/>
      <c r="K223" s="324"/>
    </row>
    <row r="224" spans="1:11" x14ac:dyDescent="0.25">
      <c r="A224" s="324" t="s">
        <v>108</v>
      </c>
      <c r="B224" s="324" t="s">
        <v>121</v>
      </c>
      <c r="C224" s="324" t="s">
        <v>17</v>
      </c>
      <c r="D224" s="324">
        <v>20097.1154112</v>
      </c>
      <c r="E224" s="324">
        <v>3.5507080205971802</v>
      </c>
      <c r="F224" s="324">
        <v>100</v>
      </c>
      <c r="G224" s="324">
        <v>0</v>
      </c>
      <c r="H224" s="324"/>
      <c r="I224" s="324"/>
      <c r="J224" s="324"/>
      <c r="K224" s="324"/>
    </row>
    <row r="225" spans="1:11" x14ac:dyDescent="0.25">
      <c r="A225" s="324" t="s">
        <v>110</v>
      </c>
      <c r="B225" s="324" t="s">
        <v>122</v>
      </c>
      <c r="C225" s="324" t="s">
        <v>16</v>
      </c>
      <c r="D225" s="324">
        <v>10772.9118229</v>
      </c>
      <c r="E225" s="324">
        <v>3.41243841009622</v>
      </c>
      <c r="F225" s="324">
        <v>100</v>
      </c>
      <c r="G225" s="324">
        <v>0</v>
      </c>
      <c r="H225" s="324"/>
      <c r="I225" s="324"/>
      <c r="J225" s="324"/>
      <c r="K225" s="324"/>
    </row>
    <row r="226" spans="1:11" x14ac:dyDescent="0.25">
      <c r="A226" s="324" t="s">
        <v>110</v>
      </c>
      <c r="B226" s="324" t="s">
        <v>122</v>
      </c>
      <c r="C226" s="324" t="s">
        <v>17</v>
      </c>
      <c r="D226" s="324">
        <v>8514.2491922000008</v>
      </c>
      <c r="E226" s="324">
        <v>4.5868146201152902</v>
      </c>
      <c r="F226" s="324">
        <v>100</v>
      </c>
      <c r="G226" s="324">
        <v>5.0923872009392898E-16</v>
      </c>
      <c r="H226" s="324"/>
      <c r="I226" s="324"/>
      <c r="J226" s="324"/>
      <c r="K226" s="324"/>
    </row>
    <row r="227" spans="1:11" x14ac:dyDescent="0.25">
      <c r="A227" s="324" t="s">
        <v>123</v>
      </c>
      <c r="B227" s="324" t="s">
        <v>124</v>
      </c>
      <c r="C227" s="324" t="s">
        <v>16</v>
      </c>
      <c r="D227" s="324">
        <v>6288.0468792000001</v>
      </c>
      <c r="E227" s="324">
        <v>4.2816219391442099</v>
      </c>
      <c r="F227" s="324">
        <v>100</v>
      </c>
      <c r="G227" s="324">
        <v>0</v>
      </c>
      <c r="H227" s="324"/>
      <c r="I227" s="324"/>
      <c r="J227" s="324"/>
      <c r="K227" s="324"/>
    </row>
    <row r="228" spans="1:11" x14ac:dyDescent="0.25">
      <c r="A228" s="324" t="s">
        <v>123</v>
      </c>
      <c r="B228" s="324" t="s">
        <v>124</v>
      </c>
      <c r="C228" s="324" t="s">
        <v>17</v>
      </c>
      <c r="D228" s="324">
        <v>5377.9150105999997</v>
      </c>
      <c r="E228" s="324">
        <v>5.0082690036160402</v>
      </c>
      <c r="F228" s="324">
        <v>100</v>
      </c>
      <c r="G228" s="324">
        <v>0</v>
      </c>
      <c r="H228" s="324"/>
      <c r="I228" s="324"/>
      <c r="J228" s="324"/>
      <c r="K228" s="324"/>
    </row>
    <row r="229" spans="1:11" x14ac:dyDescent="0.25">
      <c r="A229" s="324" t="s">
        <v>125</v>
      </c>
      <c r="B229" s="324" t="s">
        <v>126</v>
      </c>
      <c r="C229" s="324" t="s">
        <v>16</v>
      </c>
      <c r="D229" s="324">
        <v>13879.3098933</v>
      </c>
      <c r="E229" s="324">
        <v>3.7889482152794698</v>
      </c>
      <c r="F229" s="324">
        <v>100</v>
      </c>
      <c r="G229" s="324">
        <v>0</v>
      </c>
      <c r="H229" s="324"/>
      <c r="I229" s="324"/>
      <c r="J229" s="324"/>
      <c r="K229" s="324"/>
    </row>
    <row r="230" spans="1:11" x14ac:dyDescent="0.25">
      <c r="A230" s="324" t="s">
        <v>125</v>
      </c>
      <c r="B230" s="324" t="s">
        <v>126</v>
      </c>
      <c r="C230" s="324" t="s">
        <v>17</v>
      </c>
      <c r="D230" s="324">
        <v>8369.9703363999997</v>
      </c>
      <c r="E230" s="324">
        <v>5.6295685182690702</v>
      </c>
      <c r="F230" s="324">
        <v>100</v>
      </c>
      <c r="G230" s="324">
        <v>0</v>
      </c>
      <c r="H230" s="324"/>
      <c r="I230" s="324"/>
      <c r="J230" s="324"/>
      <c r="K230" s="324"/>
    </row>
    <row r="231" spans="1:11" x14ac:dyDescent="0.25">
      <c r="A231" s="324" t="s">
        <v>127</v>
      </c>
      <c r="B231" s="324" t="s">
        <v>128</v>
      </c>
      <c r="C231" s="324" t="s">
        <v>16</v>
      </c>
      <c r="D231" s="324">
        <v>17337.502859799999</v>
      </c>
      <c r="E231" s="324">
        <v>3.6785046905187699</v>
      </c>
      <c r="F231" s="324">
        <v>100</v>
      </c>
      <c r="G231" s="324">
        <v>0</v>
      </c>
      <c r="H231" s="324"/>
      <c r="I231" s="324"/>
      <c r="J231" s="324"/>
      <c r="K231" s="324"/>
    </row>
    <row r="232" spans="1:11" x14ac:dyDescent="0.25">
      <c r="A232" s="324" t="s">
        <v>127</v>
      </c>
      <c r="B232" s="324" t="s">
        <v>128</v>
      </c>
      <c r="C232" s="324" t="s">
        <v>17</v>
      </c>
      <c r="D232" s="324">
        <v>13944.5490746</v>
      </c>
      <c r="E232" s="324">
        <v>4.6309747192954402</v>
      </c>
      <c r="F232" s="324">
        <v>100</v>
      </c>
      <c r="G232" s="324">
        <v>0</v>
      </c>
      <c r="H232" s="324"/>
      <c r="I232" s="324"/>
      <c r="J232" s="324"/>
      <c r="K232" s="324"/>
    </row>
    <row r="233" spans="1:11" x14ac:dyDescent="0.25">
      <c r="A233" s="324" t="s">
        <v>129</v>
      </c>
      <c r="B233" s="324" t="s">
        <v>130</v>
      </c>
      <c r="C233" s="324" t="s">
        <v>16</v>
      </c>
      <c r="D233" s="324">
        <v>9883.8835471000002</v>
      </c>
      <c r="E233" s="324">
        <v>3.62929862716059</v>
      </c>
      <c r="F233" s="324">
        <v>100</v>
      </c>
      <c r="G233" s="324">
        <v>0</v>
      </c>
      <c r="H233" s="324"/>
      <c r="I233" s="324"/>
      <c r="J233" s="324"/>
      <c r="K233" s="324"/>
    </row>
    <row r="234" spans="1:11" x14ac:dyDescent="0.25">
      <c r="A234" s="324" t="s">
        <v>129</v>
      </c>
      <c r="B234" s="324" t="s">
        <v>130</v>
      </c>
      <c r="C234" s="324" t="s">
        <v>17</v>
      </c>
      <c r="D234" s="324">
        <v>7464.8082709999999</v>
      </c>
      <c r="E234" s="324">
        <v>4.9020413025154799</v>
      </c>
      <c r="F234" s="324">
        <v>100</v>
      </c>
      <c r="G234" s="324">
        <v>0</v>
      </c>
      <c r="H234" s="324"/>
      <c r="I234" s="324"/>
      <c r="J234" s="324"/>
      <c r="K234" s="324"/>
    </row>
    <row r="235" spans="1:11" x14ac:dyDescent="0.25">
      <c r="A235" s="324" t="s">
        <v>131</v>
      </c>
      <c r="B235" s="324" t="s">
        <v>132</v>
      </c>
      <c r="C235" s="324" t="s">
        <v>16</v>
      </c>
      <c r="D235" s="324">
        <v>20726.708084999998</v>
      </c>
      <c r="E235" s="324">
        <v>3.0224413458043098</v>
      </c>
      <c r="F235" s="324">
        <v>100</v>
      </c>
      <c r="G235" s="324">
        <v>0</v>
      </c>
      <c r="H235" s="324"/>
      <c r="I235" s="324"/>
      <c r="J235" s="324"/>
      <c r="K235" s="324"/>
    </row>
    <row r="236" spans="1:11" x14ac:dyDescent="0.25">
      <c r="A236" s="324" t="s">
        <v>131</v>
      </c>
      <c r="B236" s="324" t="s">
        <v>132</v>
      </c>
      <c r="C236" s="324" t="s">
        <v>17</v>
      </c>
      <c r="D236" s="324">
        <v>16472.631276399999</v>
      </c>
      <c r="E236" s="324">
        <v>3.6242734233313301</v>
      </c>
      <c r="F236" s="324">
        <v>100</v>
      </c>
      <c r="G236" s="324">
        <v>0</v>
      </c>
      <c r="H236" s="324"/>
      <c r="I236" s="324"/>
      <c r="J236" s="324"/>
      <c r="K236" s="324"/>
    </row>
    <row r="237" spans="1:11" x14ac:dyDescent="0.25">
      <c r="A237" s="324" t="s">
        <v>133</v>
      </c>
      <c r="B237" s="324" t="s">
        <v>134</v>
      </c>
      <c r="C237" s="324" t="s">
        <v>16</v>
      </c>
      <c r="D237" s="324">
        <v>38998.153060500001</v>
      </c>
      <c r="E237" s="324">
        <v>3.1980125927835599</v>
      </c>
      <c r="F237" s="324">
        <v>100</v>
      </c>
      <c r="G237" s="324">
        <v>0</v>
      </c>
      <c r="H237" s="324"/>
      <c r="I237" s="324"/>
      <c r="J237" s="324"/>
      <c r="K237" s="324"/>
    </row>
    <row r="238" spans="1:11" x14ac:dyDescent="0.25">
      <c r="A238" s="324" t="s">
        <v>133</v>
      </c>
      <c r="B238" s="324" t="s">
        <v>134</v>
      </c>
      <c r="C238" s="324" t="s">
        <v>17</v>
      </c>
      <c r="D238" s="324">
        <v>24915.551075899999</v>
      </c>
      <c r="E238" s="324">
        <v>4.6860721163530998</v>
      </c>
      <c r="F238" s="324">
        <v>100</v>
      </c>
      <c r="G238" s="324">
        <v>0</v>
      </c>
      <c r="H238" s="324"/>
      <c r="I238" s="324"/>
      <c r="J238" s="324"/>
      <c r="K238" s="324"/>
    </row>
    <row r="239" spans="1:11" x14ac:dyDescent="0.25">
      <c r="A239" s="324" t="s">
        <v>135</v>
      </c>
      <c r="B239" s="324" t="s">
        <v>136</v>
      </c>
      <c r="C239" s="324" t="s">
        <v>16</v>
      </c>
      <c r="D239" s="324">
        <v>56006.613554199997</v>
      </c>
      <c r="E239" s="324">
        <v>3.7067148090043398</v>
      </c>
      <c r="F239" s="324">
        <v>100</v>
      </c>
      <c r="G239" s="324">
        <v>0</v>
      </c>
      <c r="H239" s="324"/>
      <c r="I239" s="324"/>
      <c r="J239" s="324"/>
      <c r="K239" s="324"/>
    </row>
    <row r="240" spans="1:11" x14ac:dyDescent="0.25">
      <c r="A240" s="324" t="s">
        <v>135</v>
      </c>
      <c r="B240" s="324" t="s">
        <v>136</v>
      </c>
      <c r="C240" s="324" t="s">
        <v>17</v>
      </c>
      <c r="D240" s="324">
        <v>43690.219228399998</v>
      </c>
      <c r="E240" s="324">
        <v>4.2684729211439398</v>
      </c>
      <c r="F240" s="324">
        <v>99.831126338575601</v>
      </c>
      <c r="G240" s="324">
        <v>0.168909101166801</v>
      </c>
      <c r="H240" s="324">
        <v>73.906080799999998</v>
      </c>
      <c r="I240" s="324">
        <v>99.999999999999702</v>
      </c>
      <c r="J240" s="324">
        <v>0.16887366142438001</v>
      </c>
      <c r="K240" s="324">
        <v>99.852076848993505</v>
      </c>
    </row>
    <row r="241" spans="1:11" x14ac:dyDescent="0.25">
      <c r="A241" s="324" t="s">
        <v>137</v>
      </c>
      <c r="B241" s="324" t="s">
        <v>138</v>
      </c>
      <c r="C241" s="324" t="s">
        <v>16</v>
      </c>
      <c r="D241" s="324">
        <v>22865.301834099999</v>
      </c>
      <c r="E241" s="324">
        <v>3.8324813781692102</v>
      </c>
      <c r="F241" s="324">
        <v>100</v>
      </c>
      <c r="G241" s="324">
        <v>0</v>
      </c>
      <c r="H241" s="324"/>
      <c r="I241" s="324"/>
      <c r="J241" s="324"/>
      <c r="K241" s="324"/>
    </row>
    <row r="242" spans="1:11" x14ac:dyDescent="0.25">
      <c r="A242" s="324" t="s">
        <v>137</v>
      </c>
      <c r="B242" s="324" t="s">
        <v>138</v>
      </c>
      <c r="C242" s="324" t="s">
        <v>17</v>
      </c>
      <c r="D242" s="324">
        <v>17943.4850788</v>
      </c>
      <c r="E242" s="324">
        <v>5.1316179502164196</v>
      </c>
      <c r="F242" s="324">
        <v>100</v>
      </c>
      <c r="G242" s="324">
        <v>0</v>
      </c>
      <c r="H242" s="324"/>
      <c r="I242" s="324"/>
      <c r="J242" s="324"/>
      <c r="K242" s="324"/>
    </row>
    <row r="243" spans="1:11" x14ac:dyDescent="0.25">
      <c r="A243" s="324" t="s">
        <v>139</v>
      </c>
      <c r="B243" s="324" t="s">
        <v>140</v>
      </c>
      <c r="C243" s="324" t="s">
        <v>16</v>
      </c>
      <c r="D243" s="324">
        <v>24978.764597099998</v>
      </c>
      <c r="E243" s="324">
        <v>3.8483755048544599</v>
      </c>
      <c r="F243" s="324">
        <v>100</v>
      </c>
      <c r="G243" s="324">
        <v>0</v>
      </c>
      <c r="H243" s="324"/>
      <c r="I243" s="324"/>
      <c r="J243" s="324"/>
      <c r="K243" s="324"/>
    </row>
    <row r="244" spans="1:11" x14ac:dyDescent="0.25">
      <c r="A244" s="324" t="s">
        <v>139</v>
      </c>
      <c r="B244" s="324" t="s">
        <v>140</v>
      </c>
      <c r="C244" s="324" t="s">
        <v>17</v>
      </c>
      <c r="D244" s="324">
        <v>22087.579493199999</v>
      </c>
      <c r="E244" s="324">
        <v>4.5175580294372697</v>
      </c>
      <c r="F244" s="324">
        <v>100</v>
      </c>
      <c r="G244" s="324">
        <v>0</v>
      </c>
      <c r="H244" s="324"/>
      <c r="I244" s="324"/>
      <c r="J244" s="324"/>
      <c r="K244" s="324"/>
    </row>
    <row r="245" spans="1:11" x14ac:dyDescent="0.25">
      <c r="A245" s="324" t="s">
        <v>141</v>
      </c>
      <c r="B245" s="324" t="s">
        <v>142</v>
      </c>
      <c r="C245" s="324" t="s">
        <v>16</v>
      </c>
      <c r="D245" s="324">
        <v>17706.221353299999</v>
      </c>
      <c r="E245" s="324">
        <v>4.0376154544499503</v>
      </c>
      <c r="F245" s="324">
        <v>98.235364283017603</v>
      </c>
      <c r="G245" s="324">
        <v>0.99294698678995996</v>
      </c>
      <c r="H245" s="324">
        <v>318.06295870000002</v>
      </c>
      <c r="I245" s="324">
        <v>55.758862092094503</v>
      </c>
      <c r="J245" s="324">
        <v>1.7646357169823601</v>
      </c>
      <c r="K245" s="324">
        <v>55.276286217214498</v>
      </c>
    </row>
    <row r="246" spans="1:11" x14ac:dyDescent="0.25">
      <c r="A246" s="324" t="s">
        <v>141</v>
      </c>
      <c r="B246" s="324" t="s">
        <v>142</v>
      </c>
      <c r="C246" s="324" t="s">
        <v>17</v>
      </c>
      <c r="D246" s="324">
        <v>15409.432587699999</v>
      </c>
      <c r="E246" s="324">
        <v>5.3126841326867904</v>
      </c>
      <c r="F246" s="324">
        <v>98.692505532319998</v>
      </c>
      <c r="G246" s="324">
        <v>0.86789666375208396</v>
      </c>
      <c r="H246" s="324">
        <v>204.14668520000001</v>
      </c>
      <c r="I246" s="324">
        <v>65.088316537727806</v>
      </c>
      <c r="J246" s="324">
        <v>1.30749446768001</v>
      </c>
      <c r="K246" s="324">
        <v>65.510714122422996</v>
      </c>
    </row>
    <row r="247" spans="1:11" x14ac:dyDescent="0.25">
      <c r="A247" s="324" t="s">
        <v>143</v>
      </c>
      <c r="B247" s="324" t="s">
        <v>144</v>
      </c>
      <c r="C247" s="324" t="s">
        <v>16</v>
      </c>
      <c r="D247" s="324">
        <v>8906.0449375000007</v>
      </c>
      <c r="E247" s="324">
        <v>3.8308157550637998</v>
      </c>
      <c r="F247" s="324">
        <v>99.737627299499707</v>
      </c>
      <c r="G247" s="324">
        <v>0.26295768173596201</v>
      </c>
      <c r="H247" s="324">
        <v>23.4285006</v>
      </c>
      <c r="I247" s="324">
        <v>99.999999999999801</v>
      </c>
      <c r="J247" s="324">
        <v>0.26237270050030098</v>
      </c>
      <c r="K247" s="324">
        <v>99.960000436447203</v>
      </c>
    </row>
    <row r="248" spans="1:11" x14ac:dyDescent="0.25">
      <c r="A248" s="324" t="s">
        <v>143</v>
      </c>
      <c r="B248" s="324" t="s">
        <v>144</v>
      </c>
      <c r="C248" s="324" t="s">
        <v>17</v>
      </c>
      <c r="D248" s="324">
        <v>6751.7327955999999</v>
      </c>
      <c r="E248" s="324">
        <v>4.6858286834087197</v>
      </c>
      <c r="F248" s="324">
        <v>99.752474422113906</v>
      </c>
      <c r="G248" s="324">
        <v>0.24511235663700601</v>
      </c>
      <c r="H248" s="324">
        <v>16.7537354</v>
      </c>
      <c r="I248" s="324">
        <v>99.999999999999801</v>
      </c>
      <c r="J248" s="324">
        <v>0.247525577886091</v>
      </c>
      <c r="K248" s="324">
        <v>98.779949509819701</v>
      </c>
    </row>
    <row r="249" spans="1:11" x14ac:dyDescent="0.25">
      <c r="A249" s="324" t="s">
        <v>145</v>
      </c>
      <c r="B249" s="324" t="s">
        <v>146</v>
      </c>
      <c r="C249" s="324" t="s">
        <v>16</v>
      </c>
      <c r="D249" s="324">
        <v>15434.637379899999</v>
      </c>
      <c r="E249" s="324">
        <v>3.2903108851732199</v>
      </c>
      <c r="F249" s="324">
        <v>100</v>
      </c>
      <c r="G249" s="324">
        <v>0</v>
      </c>
      <c r="H249" s="324"/>
      <c r="I249" s="324"/>
      <c r="J249" s="324"/>
      <c r="K249" s="324"/>
    </row>
    <row r="250" spans="1:11" x14ac:dyDescent="0.25">
      <c r="A250" s="324" t="s">
        <v>145</v>
      </c>
      <c r="B250" s="324" t="s">
        <v>146</v>
      </c>
      <c r="C250" s="324" t="s">
        <v>17</v>
      </c>
      <c r="D250" s="324">
        <v>11473.127190200001</v>
      </c>
      <c r="E250" s="324">
        <v>4.8651312369732604</v>
      </c>
      <c r="F250" s="324">
        <v>100</v>
      </c>
      <c r="G250" s="324">
        <v>5.4013807171107903E-16</v>
      </c>
      <c r="H250" s="324"/>
      <c r="I250" s="324"/>
      <c r="J250" s="324"/>
      <c r="K250" s="324"/>
    </row>
    <row r="251" spans="1:11" x14ac:dyDescent="0.25">
      <c r="A251" s="324" t="s">
        <v>147</v>
      </c>
      <c r="B251" s="324" t="s">
        <v>148</v>
      </c>
      <c r="C251" s="324" t="s">
        <v>16</v>
      </c>
      <c r="D251" s="324">
        <v>4954.6017935999998</v>
      </c>
      <c r="E251" s="324">
        <v>4.01622801699272</v>
      </c>
      <c r="F251" s="324">
        <v>100</v>
      </c>
      <c r="G251" s="324">
        <v>0</v>
      </c>
      <c r="H251" s="324"/>
      <c r="I251" s="324"/>
      <c r="J251" s="324"/>
      <c r="K251" s="324"/>
    </row>
    <row r="252" spans="1:11" x14ac:dyDescent="0.25">
      <c r="A252" s="324" t="s">
        <v>147</v>
      </c>
      <c r="B252" s="324" t="s">
        <v>148</v>
      </c>
      <c r="C252" s="324" t="s">
        <v>17</v>
      </c>
      <c r="D252" s="324">
        <v>4431.0951267999999</v>
      </c>
      <c r="E252" s="324">
        <v>5.1886451037936796</v>
      </c>
      <c r="F252" s="324">
        <v>100</v>
      </c>
      <c r="G252" s="324">
        <v>0</v>
      </c>
      <c r="H252" s="324"/>
      <c r="I252" s="324"/>
      <c r="J252" s="324"/>
      <c r="K252" s="324"/>
    </row>
    <row r="253" spans="1:11" x14ac:dyDescent="0.25">
      <c r="A253" s="324" t="s">
        <v>149</v>
      </c>
      <c r="B253" s="324" t="s">
        <v>150</v>
      </c>
      <c r="C253" s="324" t="s">
        <v>16</v>
      </c>
      <c r="D253" s="324">
        <v>9683.7095454999999</v>
      </c>
      <c r="E253" s="324">
        <v>3.4441498887367699</v>
      </c>
      <c r="F253" s="324">
        <v>100</v>
      </c>
      <c r="G253" s="324">
        <v>0</v>
      </c>
      <c r="H253" s="324"/>
      <c r="I253" s="324"/>
      <c r="J253" s="324"/>
      <c r="K253" s="324"/>
    </row>
    <row r="254" spans="1:11" x14ac:dyDescent="0.25">
      <c r="A254" s="324" t="s">
        <v>149</v>
      </c>
      <c r="B254" s="324" t="s">
        <v>150</v>
      </c>
      <c r="C254" s="324" t="s">
        <v>17</v>
      </c>
      <c r="D254" s="324">
        <v>8819.4254428000004</v>
      </c>
      <c r="E254" s="324">
        <v>5.0541576565069199</v>
      </c>
      <c r="F254" s="324">
        <v>100</v>
      </c>
      <c r="G254" s="324">
        <v>0</v>
      </c>
      <c r="H254" s="324"/>
      <c r="I254" s="324"/>
      <c r="J254" s="324"/>
      <c r="K254" s="324"/>
    </row>
    <row r="255" spans="1:11" x14ac:dyDescent="0.25">
      <c r="A255" s="324" t="s">
        <v>151</v>
      </c>
      <c r="B255" s="324" t="s">
        <v>152</v>
      </c>
      <c r="C255" s="324" t="s">
        <v>16</v>
      </c>
      <c r="D255" s="324">
        <v>8590.5023117000001</v>
      </c>
      <c r="E255" s="324">
        <v>4.0300002894935503</v>
      </c>
      <c r="F255" s="324">
        <v>99.732189534068397</v>
      </c>
      <c r="G255" s="324">
        <v>0.26932515290883502</v>
      </c>
      <c r="H255" s="324">
        <v>23.068042899999998</v>
      </c>
      <c r="I255" s="324">
        <v>99.999999999999702</v>
      </c>
      <c r="J255" s="324">
        <v>0.26781046593159502</v>
      </c>
      <c r="K255" s="324">
        <v>100.29625654382301</v>
      </c>
    </row>
    <row r="256" spans="1:11" x14ac:dyDescent="0.25">
      <c r="A256" s="324" t="s">
        <v>151</v>
      </c>
      <c r="B256" s="324" t="s">
        <v>152</v>
      </c>
      <c r="C256" s="324" t="s">
        <v>17</v>
      </c>
      <c r="D256" s="324">
        <v>9105.2031932000009</v>
      </c>
      <c r="E256" s="324">
        <v>4.21903691880759</v>
      </c>
      <c r="F256" s="324">
        <v>100</v>
      </c>
      <c r="G256" s="324">
        <v>4.6840719290037596E-16</v>
      </c>
      <c r="H256" s="324"/>
      <c r="I256" s="324"/>
      <c r="J256" s="324"/>
      <c r="K256" s="324"/>
    </row>
    <row r="257" spans="1:11" x14ac:dyDescent="0.25">
      <c r="A257" s="324" t="s">
        <v>153</v>
      </c>
      <c r="B257" s="324" t="s">
        <v>154</v>
      </c>
      <c r="C257" s="324" t="s">
        <v>16</v>
      </c>
      <c r="D257" s="324">
        <v>9396.4264894000007</v>
      </c>
      <c r="E257" s="324">
        <v>4.5077408378710899</v>
      </c>
      <c r="F257" s="324">
        <v>100</v>
      </c>
      <c r="G257" s="324">
        <v>5.0045976672475798E-16</v>
      </c>
      <c r="H257" s="324"/>
      <c r="I257" s="324"/>
      <c r="J257" s="324"/>
      <c r="K257" s="324"/>
    </row>
    <row r="258" spans="1:11" x14ac:dyDescent="0.25">
      <c r="A258" s="324" t="s">
        <v>153</v>
      </c>
      <c r="B258" s="324" t="s">
        <v>154</v>
      </c>
      <c r="C258" s="324" t="s">
        <v>17</v>
      </c>
      <c r="D258" s="324">
        <v>9435.5275942000007</v>
      </c>
      <c r="E258" s="324">
        <v>4.1479362896732903</v>
      </c>
      <c r="F258" s="324">
        <v>100</v>
      </c>
      <c r="G258" s="324">
        <v>4.6051343734735298E-16</v>
      </c>
      <c r="H258" s="324"/>
      <c r="I258" s="324"/>
      <c r="J258" s="324"/>
      <c r="K258" s="324"/>
    </row>
    <row r="259" spans="1:11" x14ac:dyDescent="0.25">
      <c r="A259" s="324" t="s">
        <v>155</v>
      </c>
      <c r="B259" s="324" t="s">
        <v>156</v>
      </c>
      <c r="C259" s="324" t="s">
        <v>16</v>
      </c>
      <c r="D259" s="324">
        <v>17740.196162299999</v>
      </c>
      <c r="E259" s="324">
        <v>4.5619904160711702</v>
      </c>
      <c r="F259" s="324">
        <v>100</v>
      </c>
      <c r="G259" s="324">
        <v>0</v>
      </c>
      <c r="H259" s="324"/>
      <c r="I259" s="324"/>
      <c r="J259" s="324"/>
      <c r="K259" s="324"/>
    </row>
    <row r="260" spans="1:11" x14ac:dyDescent="0.25">
      <c r="A260" s="324" t="s">
        <v>155</v>
      </c>
      <c r="B260" s="324" t="s">
        <v>156</v>
      </c>
      <c r="C260" s="324" t="s">
        <v>17</v>
      </c>
      <c r="D260" s="324">
        <v>16950.021529599999</v>
      </c>
      <c r="E260" s="324">
        <v>4.19923733356186</v>
      </c>
      <c r="F260" s="324">
        <v>100</v>
      </c>
      <c r="G260" s="324">
        <v>0</v>
      </c>
      <c r="H260" s="324"/>
      <c r="I260" s="324"/>
      <c r="J260" s="324"/>
      <c r="K260" s="324"/>
    </row>
    <row r="261" spans="1:11" x14ac:dyDescent="0.25">
      <c r="A261" s="324" t="s">
        <v>157</v>
      </c>
      <c r="B261" s="324" t="s">
        <v>158</v>
      </c>
      <c r="C261" s="324" t="s">
        <v>16</v>
      </c>
      <c r="D261" s="324">
        <v>22013.234841400001</v>
      </c>
      <c r="E261" s="324">
        <v>3.6561378852885902</v>
      </c>
      <c r="F261" s="324">
        <v>100</v>
      </c>
      <c r="G261" s="324">
        <v>0</v>
      </c>
      <c r="H261" s="324"/>
      <c r="I261" s="324"/>
      <c r="J261" s="324"/>
      <c r="K261" s="324"/>
    </row>
    <row r="262" spans="1:11" x14ac:dyDescent="0.25">
      <c r="A262" s="324" t="s">
        <v>157</v>
      </c>
      <c r="B262" s="324" t="s">
        <v>158</v>
      </c>
      <c r="C262" s="324" t="s">
        <v>17</v>
      </c>
      <c r="D262" s="324">
        <v>15056.017860100001</v>
      </c>
      <c r="E262" s="324">
        <v>5.1344708564335999</v>
      </c>
      <c r="F262" s="324">
        <v>100</v>
      </c>
      <c r="G262" s="324">
        <v>0</v>
      </c>
      <c r="H262" s="324"/>
      <c r="I262" s="324"/>
      <c r="J262" s="324"/>
      <c r="K262" s="324"/>
    </row>
    <row r="263" spans="1:11" x14ac:dyDescent="0.25">
      <c r="A263" s="324" t="s">
        <v>159</v>
      </c>
      <c r="B263" s="324" t="s">
        <v>160</v>
      </c>
      <c r="C263" s="324" t="s">
        <v>16</v>
      </c>
      <c r="D263" s="324">
        <v>11594.9455523</v>
      </c>
      <c r="E263" s="324">
        <v>4.04209749254386</v>
      </c>
      <c r="F263" s="324">
        <v>100</v>
      </c>
      <c r="G263" s="324">
        <v>0</v>
      </c>
      <c r="H263" s="324"/>
      <c r="I263" s="324"/>
      <c r="J263" s="324"/>
      <c r="K263" s="324"/>
    </row>
    <row r="264" spans="1:11" x14ac:dyDescent="0.25">
      <c r="A264" s="324" t="s">
        <v>159</v>
      </c>
      <c r="B264" s="324" t="s">
        <v>160</v>
      </c>
      <c r="C264" s="324" t="s">
        <v>17</v>
      </c>
      <c r="D264" s="324">
        <v>9215.6226243000001</v>
      </c>
      <c r="E264" s="324">
        <v>4.2246752592811596</v>
      </c>
      <c r="F264" s="324">
        <v>100</v>
      </c>
      <c r="G264" s="324">
        <v>0</v>
      </c>
      <c r="H264" s="324"/>
      <c r="I264" s="324"/>
      <c r="J264" s="324"/>
      <c r="K264" s="324"/>
    </row>
    <row r="265" spans="1:11" x14ac:dyDescent="0.25">
      <c r="A265" s="324" t="s">
        <v>161</v>
      </c>
      <c r="B265" s="324" t="s">
        <v>162</v>
      </c>
      <c r="C265" s="324" t="s">
        <v>16</v>
      </c>
      <c r="D265" s="324">
        <v>27833.179384999999</v>
      </c>
      <c r="E265" s="324">
        <v>4.1464183570848503</v>
      </c>
      <c r="F265" s="324">
        <v>100</v>
      </c>
      <c r="G265" s="324">
        <v>0</v>
      </c>
      <c r="H265" s="324"/>
      <c r="I265" s="324"/>
      <c r="J265" s="324"/>
      <c r="K265" s="324"/>
    </row>
    <row r="266" spans="1:11" x14ac:dyDescent="0.25">
      <c r="A266" s="324" t="s">
        <v>161</v>
      </c>
      <c r="B266" s="324" t="s">
        <v>162</v>
      </c>
      <c r="C266" s="324" t="s">
        <v>17</v>
      </c>
      <c r="D266" s="324">
        <v>27648.3088092</v>
      </c>
      <c r="E266" s="324">
        <v>3.4579823864125001</v>
      </c>
      <c r="F266" s="324">
        <v>100</v>
      </c>
      <c r="G266" s="324">
        <v>0</v>
      </c>
      <c r="H266" s="324"/>
      <c r="I266" s="324"/>
      <c r="J266" s="324"/>
      <c r="K266" s="324"/>
    </row>
    <row r="267" spans="1:11" x14ac:dyDescent="0.25">
      <c r="A267" s="324" t="s">
        <v>163</v>
      </c>
      <c r="B267" s="324" t="s">
        <v>164</v>
      </c>
      <c r="C267" s="324" t="s">
        <v>16</v>
      </c>
      <c r="D267" s="324">
        <v>14230.993915999999</v>
      </c>
      <c r="E267" s="324">
        <v>3.7208761461860198</v>
      </c>
      <c r="F267" s="324">
        <v>100</v>
      </c>
      <c r="G267" s="324">
        <v>0</v>
      </c>
      <c r="H267" s="324"/>
      <c r="I267" s="324"/>
      <c r="J267" s="324"/>
      <c r="K267" s="324"/>
    </row>
    <row r="268" spans="1:11" x14ac:dyDescent="0.25">
      <c r="A268" s="324" t="s">
        <v>163</v>
      </c>
      <c r="B268" s="324" t="s">
        <v>164</v>
      </c>
      <c r="C268" s="324" t="s">
        <v>17</v>
      </c>
      <c r="D268" s="324">
        <v>10997.7607009</v>
      </c>
      <c r="E268" s="324">
        <v>4.4079928215061104</v>
      </c>
      <c r="F268" s="324">
        <v>100</v>
      </c>
      <c r="G268" s="324">
        <v>0</v>
      </c>
      <c r="H268" s="324"/>
      <c r="I268" s="324"/>
      <c r="J268" s="324"/>
      <c r="K268" s="324"/>
    </row>
    <row r="269" spans="1:11" x14ac:dyDescent="0.25">
      <c r="A269" s="324" t="s">
        <v>165</v>
      </c>
      <c r="B269" s="324" t="s">
        <v>166</v>
      </c>
      <c r="C269" s="324" t="s">
        <v>16</v>
      </c>
      <c r="D269" s="324">
        <v>16656.564865100001</v>
      </c>
      <c r="E269" s="324">
        <v>3.7476422097261199</v>
      </c>
      <c r="F269" s="324">
        <v>100</v>
      </c>
      <c r="G269" s="324">
        <v>4.1607186692950302E-16</v>
      </c>
      <c r="H269" s="324"/>
      <c r="I269" s="324"/>
      <c r="J269" s="324"/>
      <c r="K269" s="324"/>
    </row>
    <row r="270" spans="1:11" x14ac:dyDescent="0.25">
      <c r="A270" s="324" t="s">
        <v>165</v>
      </c>
      <c r="B270" s="324" t="s">
        <v>166</v>
      </c>
      <c r="C270" s="324" t="s">
        <v>17</v>
      </c>
      <c r="D270" s="324">
        <v>14341.3162388</v>
      </c>
      <c r="E270" s="324">
        <v>3.98434029842862</v>
      </c>
      <c r="F270" s="324">
        <v>100</v>
      </c>
      <c r="G270" s="324">
        <v>0</v>
      </c>
      <c r="H270" s="324"/>
      <c r="I270" s="324"/>
      <c r="J270" s="324"/>
      <c r="K270" s="324"/>
    </row>
    <row r="271" spans="1:11" x14ac:dyDescent="0.25">
      <c r="A271" s="324" t="s">
        <v>167</v>
      </c>
      <c r="B271" s="324" t="s">
        <v>168</v>
      </c>
      <c r="C271" s="324" t="s">
        <v>16</v>
      </c>
      <c r="D271" s="324">
        <v>19030.618290099999</v>
      </c>
      <c r="E271" s="324">
        <v>3.15587756723427</v>
      </c>
      <c r="F271" s="324">
        <v>100</v>
      </c>
      <c r="G271" s="324">
        <v>0</v>
      </c>
      <c r="H271" s="324"/>
      <c r="I271" s="324"/>
      <c r="J271" s="324"/>
      <c r="K271" s="324"/>
    </row>
    <row r="272" spans="1:11" x14ac:dyDescent="0.25">
      <c r="A272" s="324" t="s">
        <v>167</v>
      </c>
      <c r="B272" s="324" t="s">
        <v>168</v>
      </c>
      <c r="C272" s="324" t="s">
        <v>17</v>
      </c>
      <c r="D272" s="324">
        <v>11859.9944572</v>
      </c>
      <c r="E272" s="324">
        <v>4.7991582431595399</v>
      </c>
      <c r="F272" s="324">
        <v>100</v>
      </c>
      <c r="G272" s="324">
        <v>0</v>
      </c>
      <c r="H272" s="324"/>
      <c r="I272" s="324"/>
      <c r="J272" s="324"/>
      <c r="K272" s="324"/>
    </row>
    <row r="273" spans="1:11" x14ac:dyDescent="0.25">
      <c r="A273" s="324" t="s">
        <v>169</v>
      </c>
      <c r="B273" s="324" t="s">
        <v>170</v>
      </c>
      <c r="C273" s="324" t="s">
        <v>16</v>
      </c>
      <c r="D273" s="324">
        <v>18421.781169599999</v>
      </c>
      <c r="E273" s="324">
        <v>3.6470553868656399</v>
      </c>
      <c r="F273" s="324">
        <v>100</v>
      </c>
      <c r="G273" s="324">
        <v>0</v>
      </c>
      <c r="H273" s="324"/>
      <c r="I273" s="324"/>
      <c r="J273" s="324"/>
      <c r="K273" s="324"/>
    </row>
    <row r="274" spans="1:11" x14ac:dyDescent="0.25">
      <c r="A274" s="324" t="s">
        <v>169</v>
      </c>
      <c r="B274" s="324" t="s">
        <v>170</v>
      </c>
      <c r="C274" s="324" t="s">
        <v>17</v>
      </c>
      <c r="D274" s="324">
        <v>15474.166287100001</v>
      </c>
      <c r="E274" s="324">
        <v>3.9518735404548999</v>
      </c>
      <c r="F274" s="324">
        <v>100</v>
      </c>
      <c r="G274" s="324">
        <v>0</v>
      </c>
      <c r="H274" s="324"/>
      <c r="I274" s="324"/>
      <c r="J274" s="324"/>
      <c r="K274" s="324"/>
    </row>
    <row r="275" spans="1:11" x14ac:dyDescent="0.25">
      <c r="A275" s="324" t="s">
        <v>171</v>
      </c>
      <c r="B275" s="324" t="s">
        <v>172</v>
      </c>
      <c r="C275" s="324" t="s">
        <v>16</v>
      </c>
      <c r="D275" s="324">
        <v>18813.50793</v>
      </c>
      <c r="E275" s="324">
        <v>5.1142020143619504</v>
      </c>
      <c r="F275" s="324">
        <v>100</v>
      </c>
      <c r="G275" s="324">
        <v>0</v>
      </c>
      <c r="H275" s="324"/>
      <c r="I275" s="324"/>
      <c r="J275" s="324"/>
      <c r="K275" s="324"/>
    </row>
    <row r="276" spans="1:11" x14ac:dyDescent="0.25">
      <c r="A276" s="324" t="s">
        <v>171</v>
      </c>
      <c r="B276" s="324" t="s">
        <v>172</v>
      </c>
      <c r="C276" s="324" t="s">
        <v>17</v>
      </c>
      <c r="D276" s="324">
        <v>29318.725971200001</v>
      </c>
      <c r="E276" s="324">
        <v>3.4725960504576401</v>
      </c>
      <c r="F276" s="324">
        <v>100</v>
      </c>
      <c r="G276" s="324">
        <v>0</v>
      </c>
      <c r="H276" s="324"/>
      <c r="I276" s="324"/>
      <c r="J276" s="324"/>
      <c r="K276" s="324"/>
    </row>
    <row r="277" spans="1:11" x14ac:dyDescent="0.25">
      <c r="A277" s="324" t="s">
        <v>173</v>
      </c>
      <c r="B277" s="324" t="s">
        <v>174</v>
      </c>
      <c r="C277" s="324" t="s">
        <v>16</v>
      </c>
      <c r="D277" s="324">
        <v>6631.5134950000001</v>
      </c>
      <c r="E277" s="324">
        <v>3.8200613899727101</v>
      </c>
      <c r="F277" s="324">
        <v>99.836565318838197</v>
      </c>
      <c r="G277" s="324">
        <v>0.16359517417250699</v>
      </c>
      <c r="H277" s="324">
        <v>10.855935300000001</v>
      </c>
      <c r="I277" s="324">
        <v>99.999999999999801</v>
      </c>
      <c r="J277" s="324">
        <v>0.16343468116180501</v>
      </c>
      <c r="K277" s="324">
        <v>99.934604919933193</v>
      </c>
    </row>
    <row r="278" spans="1:11" x14ac:dyDescent="0.25">
      <c r="A278" s="324" t="s">
        <v>173</v>
      </c>
      <c r="B278" s="324" t="s">
        <v>174</v>
      </c>
      <c r="C278" s="324" t="s">
        <v>17</v>
      </c>
      <c r="D278" s="324">
        <v>4836.7911581999997</v>
      </c>
      <c r="E278" s="324">
        <v>4.63375542328109</v>
      </c>
      <c r="F278" s="324">
        <v>99.741535618551495</v>
      </c>
      <c r="G278" s="324">
        <v>0.26017231456433698</v>
      </c>
      <c r="H278" s="324">
        <v>12.5337777</v>
      </c>
      <c r="I278" s="324">
        <v>99.999999999999801</v>
      </c>
      <c r="J278" s="324">
        <v>0.25846438144846301</v>
      </c>
      <c r="K278" s="324">
        <v>100.40062787241</v>
      </c>
    </row>
    <row r="279" spans="1:11" x14ac:dyDescent="0.25">
      <c r="A279" s="324" t="s">
        <v>175</v>
      </c>
      <c r="B279" s="324" t="s">
        <v>176</v>
      </c>
      <c r="C279" s="324" t="s">
        <v>16</v>
      </c>
      <c r="D279" s="324">
        <v>17996.269944399999</v>
      </c>
      <c r="E279" s="324">
        <v>4.0745588855370096</v>
      </c>
      <c r="F279" s="324">
        <v>99.417044861527501</v>
      </c>
      <c r="G279" s="324">
        <v>0.40658172007445198</v>
      </c>
      <c r="H279" s="324">
        <v>105.5253458</v>
      </c>
      <c r="I279" s="324">
        <v>70.307438321557598</v>
      </c>
      <c r="J279" s="324">
        <v>0.582955138472534</v>
      </c>
      <c r="K279" s="324">
        <v>69.338359741421598</v>
      </c>
    </row>
    <row r="280" spans="1:11" x14ac:dyDescent="0.25">
      <c r="A280" s="324" t="s">
        <v>175</v>
      </c>
      <c r="B280" s="324" t="s">
        <v>176</v>
      </c>
      <c r="C280" s="324" t="s">
        <v>17</v>
      </c>
      <c r="D280" s="324">
        <v>14914.5128559</v>
      </c>
      <c r="E280" s="324">
        <v>4.0320716420701102</v>
      </c>
      <c r="F280" s="324">
        <v>100</v>
      </c>
      <c r="G280" s="324">
        <v>0</v>
      </c>
      <c r="H280" s="324"/>
      <c r="I280" s="324"/>
      <c r="J280" s="324"/>
      <c r="K280" s="324"/>
    </row>
    <row r="281" spans="1:11" x14ac:dyDescent="0.25">
      <c r="A281" s="324" t="s">
        <v>177</v>
      </c>
      <c r="B281" s="324" t="s">
        <v>178</v>
      </c>
      <c r="C281" s="324" t="s">
        <v>16</v>
      </c>
      <c r="D281" s="324">
        <v>14678.1911929</v>
      </c>
      <c r="E281" s="324">
        <v>4.1293123862563599</v>
      </c>
      <c r="F281" s="324">
        <v>100</v>
      </c>
      <c r="G281" s="324">
        <v>0</v>
      </c>
      <c r="H281" s="324"/>
      <c r="I281" s="324"/>
      <c r="J281" s="324"/>
      <c r="K281" s="324"/>
    </row>
    <row r="282" spans="1:11" x14ac:dyDescent="0.25">
      <c r="A282" s="324" t="s">
        <v>177</v>
      </c>
      <c r="B282" s="324" t="s">
        <v>178</v>
      </c>
      <c r="C282" s="324" t="s">
        <v>17</v>
      </c>
      <c r="D282" s="324">
        <v>11668.524241200001</v>
      </c>
      <c r="E282" s="324">
        <v>4.4680506654668699</v>
      </c>
      <c r="F282" s="324">
        <v>99.598446881060596</v>
      </c>
      <c r="G282" s="324">
        <v>0.39914638181231299</v>
      </c>
      <c r="H282" s="324">
        <v>47.044230599999999</v>
      </c>
      <c r="I282" s="324">
        <v>100</v>
      </c>
      <c r="J282" s="324">
        <v>0.401553118939452</v>
      </c>
      <c r="K282" s="324">
        <v>99.001496518560302</v>
      </c>
    </row>
    <row r="283" spans="1:11" x14ac:dyDescent="0.25">
      <c r="A283" s="324" t="s">
        <v>179</v>
      </c>
      <c r="B283" s="324" t="s">
        <v>180</v>
      </c>
      <c r="C283" s="324" t="s">
        <v>16</v>
      </c>
      <c r="D283" s="324">
        <v>3760.4221278</v>
      </c>
      <c r="E283" s="324">
        <v>3.87133227832354</v>
      </c>
      <c r="F283" s="324">
        <v>95.155414137623396</v>
      </c>
      <c r="G283" s="324">
        <v>1.20777574793602</v>
      </c>
      <c r="H283" s="324">
        <v>191.451932</v>
      </c>
      <c r="I283" s="324">
        <v>24.2118293579877</v>
      </c>
      <c r="J283" s="324">
        <v>4.84458586237663</v>
      </c>
      <c r="K283" s="324">
        <v>23.7226472489127</v>
      </c>
    </row>
    <row r="284" spans="1:11" x14ac:dyDescent="0.25">
      <c r="A284" s="324" t="s">
        <v>179</v>
      </c>
      <c r="B284" s="324" t="s">
        <v>180</v>
      </c>
      <c r="C284" s="324" t="s">
        <v>17</v>
      </c>
      <c r="D284" s="324">
        <v>2684.7037166999999</v>
      </c>
      <c r="E284" s="324">
        <v>4.5959444694862102</v>
      </c>
      <c r="F284" s="324">
        <v>95.528798778607197</v>
      </c>
      <c r="G284" s="324">
        <v>1.62746982153949</v>
      </c>
      <c r="H284" s="324">
        <v>125.6568772</v>
      </c>
      <c r="I284" s="324">
        <v>35.957203481853497</v>
      </c>
      <c r="J284" s="324">
        <v>4.4712012213928398</v>
      </c>
      <c r="K284" s="324">
        <v>34.771469545195302</v>
      </c>
    </row>
    <row r="285" spans="1:11" x14ac:dyDescent="0.25">
      <c r="A285" s="324" t="s">
        <v>181</v>
      </c>
      <c r="B285" s="324" t="s">
        <v>182</v>
      </c>
      <c r="C285" s="324" t="s">
        <v>16</v>
      </c>
      <c r="D285" s="324">
        <v>9006.0961649000001</v>
      </c>
      <c r="E285" s="324">
        <v>4.3101948816534303</v>
      </c>
      <c r="F285" s="324">
        <v>100</v>
      </c>
      <c r="G285" s="324">
        <v>0</v>
      </c>
      <c r="H285" s="324"/>
      <c r="I285" s="324"/>
      <c r="J285" s="324"/>
      <c r="K285" s="324"/>
    </row>
    <row r="286" spans="1:11" x14ac:dyDescent="0.25">
      <c r="A286" s="324" t="s">
        <v>181</v>
      </c>
      <c r="B286" s="324" t="s">
        <v>182</v>
      </c>
      <c r="C286" s="324" t="s">
        <v>17</v>
      </c>
      <c r="D286" s="324">
        <v>9322.0836216999996</v>
      </c>
      <c r="E286" s="324">
        <v>3.70720171436108</v>
      </c>
      <c r="F286" s="324">
        <v>100</v>
      </c>
      <c r="G286" s="324">
        <v>0</v>
      </c>
      <c r="H286" s="324"/>
      <c r="I286" s="324"/>
      <c r="J286" s="324"/>
      <c r="K286" s="324"/>
    </row>
    <row r="287" spans="1:11" x14ac:dyDescent="0.25">
      <c r="A287" s="324" t="s">
        <v>183</v>
      </c>
      <c r="B287" s="324" t="s">
        <v>184</v>
      </c>
      <c r="C287" s="324" t="s">
        <v>16</v>
      </c>
      <c r="D287" s="324">
        <v>24142.879893699999</v>
      </c>
      <c r="E287" s="324">
        <v>3.9466806398961798</v>
      </c>
      <c r="F287" s="324">
        <v>100</v>
      </c>
      <c r="G287" s="324">
        <v>0</v>
      </c>
      <c r="H287" s="324"/>
      <c r="I287" s="324"/>
      <c r="J287" s="324"/>
      <c r="K287" s="324"/>
    </row>
    <row r="288" spans="1:11" x14ac:dyDescent="0.25">
      <c r="A288" s="324" t="s">
        <v>183</v>
      </c>
      <c r="B288" s="324" t="s">
        <v>184</v>
      </c>
      <c r="C288" s="324" t="s">
        <v>17</v>
      </c>
      <c r="D288" s="324">
        <v>14553.1953168</v>
      </c>
      <c r="E288" s="324">
        <v>5.5894053042816996</v>
      </c>
      <c r="F288" s="324">
        <v>100</v>
      </c>
      <c r="G288" s="324">
        <v>0</v>
      </c>
      <c r="H288" s="324"/>
      <c r="I288" s="324"/>
      <c r="J288" s="324"/>
      <c r="K288" s="324"/>
    </row>
    <row r="289" spans="1:11" x14ac:dyDescent="0.25">
      <c r="A289" s="324" t="s">
        <v>185</v>
      </c>
      <c r="B289" s="324" t="s">
        <v>186</v>
      </c>
      <c r="C289" s="324" t="s">
        <v>16</v>
      </c>
      <c r="D289" s="324">
        <v>14056.3520302</v>
      </c>
      <c r="E289" s="324">
        <v>3.4153533251440198</v>
      </c>
      <c r="F289" s="324">
        <v>99.301253532731394</v>
      </c>
      <c r="G289" s="324">
        <v>0.53197305059875299</v>
      </c>
      <c r="H289" s="324">
        <v>98.909389099999999</v>
      </c>
      <c r="I289" s="324">
        <v>75.616686555227702</v>
      </c>
      <c r="J289" s="324">
        <v>0.69874646726864398</v>
      </c>
      <c r="K289" s="324">
        <v>75.600512123630807</v>
      </c>
    </row>
    <row r="290" spans="1:11" x14ac:dyDescent="0.25">
      <c r="A290" s="324" t="s">
        <v>185</v>
      </c>
      <c r="B290" s="324" t="s">
        <v>186</v>
      </c>
      <c r="C290" s="324" t="s">
        <v>17</v>
      </c>
      <c r="D290" s="324">
        <v>12209.6850178</v>
      </c>
      <c r="E290" s="324">
        <v>3.9115652759689001</v>
      </c>
      <c r="F290" s="324">
        <v>99.148967029991894</v>
      </c>
      <c r="G290" s="324">
        <v>0.52500642827520405</v>
      </c>
      <c r="H290" s="324">
        <v>104.80033040000001</v>
      </c>
      <c r="I290" s="324">
        <v>62.0965704140594</v>
      </c>
      <c r="J290" s="324">
        <v>0.85103297000810996</v>
      </c>
      <c r="K290" s="324">
        <v>61.165485806144503</v>
      </c>
    </row>
    <row r="291" spans="1:11" x14ac:dyDescent="0.25">
      <c r="A291" s="324" t="s">
        <v>187</v>
      </c>
      <c r="B291" s="324" t="s">
        <v>188</v>
      </c>
      <c r="C291" s="324" t="s">
        <v>16</v>
      </c>
      <c r="D291" s="324">
        <v>22704.766851699998</v>
      </c>
      <c r="E291" s="324">
        <v>4.66326337246264</v>
      </c>
      <c r="F291" s="324">
        <v>99.704806973418798</v>
      </c>
      <c r="G291" s="324">
        <v>0.29720052392891999</v>
      </c>
      <c r="H291" s="324">
        <v>67.221321099999997</v>
      </c>
      <c r="I291" s="324">
        <v>99.999999999999702</v>
      </c>
      <c r="J291" s="324">
        <v>0.29519302658119501</v>
      </c>
      <c r="K291" s="324">
        <v>100.382862067988</v>
      </c>
    </row>
    <row r="292" spans="1:11" x14ac:dyDescent="0.25">
      <c r="A292" s="324" t="s">
        <v>187</v>
      </c>
      <c r="B292" s="324" t="s">
        <v>188</v>
      </c>
      <c r="C292" s="324" t="s">
        <v>17</v>
      </c>
      <c r="D292" s="324">
        <v>20020.755938599999</v>
      </c>
      <c r="E292" s="324">
        <v>4.3428728799257597</v>
      </c>
      <c r="F292" s="324">
        <v>100</v>
      </c>
      <c r="G292" s="324">
        <v>0</v>
      </c>
      <c r="H292" s="324"/>
      <c r="I292" s="324"/>
      <c r="J292" s="324"/>
      <c r="K292" s="324"/>
    </row>
    <row r="293" spans="1:11" x14ac:dyDescent="0.25">
      <c r="A293" s="324" t="s">
        <v>189</v>
      </c>
      <c r="B293" s="324" t="s">
        <v>190</v>
      </c>
      <c r="C293" s="324" t="s">
        <v>16</v>
      </c>
      <c r="D293" s="324">
        <v>19228.6148445</v>
      </c>
      <c r="E293" s="324">
        <v>3.32612561096771</v>
      </c>
      <c r="F293" s="324">
        <v>99.514502609805604</v>
      </c>
      <c r="G293" s="324">
        <v>0.28574879606814102</v>
      </c>
      <c r="H293" s="324">
        <v>93.809867699999998</v>
      </c>
      <c r="I293" s="324">
        <v>58.663854332098701</v>
      </c>
      <c r="J293" s="324">
        <v>0.48549739019435401</v>
      </c>
      <c r="K293" s="324">
        <v>58.571168221291998</v>
      </c>
    </row>
    <row r="294" spans="1:11" x14ac:dyDescent="0.25">
      <c r="A294" s="324" t="s">
        <v>189</v>
      </c>
      <c r="B294" s="324" t="s">
        <v>190</v>
      </c>
      <c r="C294" s="324" t="s">
        <v>17</v>
      </c>
      <c r="D294" s="324">
        <v>12716.9091568</v>
      </c>
      <c r="E294" s="324">
        <v>4.6059837330370899</v>
      </c>
      <c r="F294" s="324">
        <v>99.130211090117797</v>
      </c>
      <c r="G294" s="324">
        <v>0.66640933273476199</v>
      </c>
      <c r="H294" s="324">
        <v>111.58078279999999</v>
      </c>
      <c r="I294" s="324">
        <v>75.659064599112696</v>
      </c>
      <c r="J294" s="324">
        <v>0.869788909882243</v>
      </c>
      <c r="K294" s="324">
        <v>75.9509543934807</v>
      </c>
    </row>
    <row r="295" spans="1:11" x14ac:dyDescent="0.25">
      <c r="A295" s="324" t="s">
        <v>191</v>
      </c>
      <c r="B295" s="324" t="s">
        <v>192</v>
      </c>
      <c r="C295" s="324" t="s">
        <v>16</v>
      </c>
      <c r="D295" s="324">
        <v>8360.3836437999998</v>
      </c>
      <c r="E295" s="324">
        <v>5.01380156542906</v>
      </c>
      <c r="F295" s="324">
        <v>99.8265015995987</v>
      </c>
      <c r="G295" s="324">
        <v>0.17360811029089701</v>
      </c>
      <c r="H295" s="324">
        <v>14.5303418</v>
      </c>
      <c r="I295" s="324">
        <v>100</v>
      </c>
      <c r="J295" s="324">
        <v>0.173498400401291</v>
      </c>
      <c r="K295" s="324">
        <v>99.889625838467396</v>
      </c>
    </row>
    <row r="296" spans="1:11" x14ac:dyDescent="0.25">
      <c r="A296" s="324" t="s">
        <v>191</v>
      </c>
      <c r="B296" s="324" t="s">
        <v>192</v>
      </c>
      <c r="C296" s="324" t="s">
        <v>17</v>
      </c>
      <c r="D296" s="324">
        <v>6553.1898257000003</v>
      </c>
      <c r="E296" s="324">
        <v>4.3681657661231599</v>
      </c>
      <c r="F296" s="324">
        <v>99.661402940486198</v>
      </c>
      <c r="G296" s="324">
        <v>0.337891776627262</v>
      </c>
      <c r="H296" s="324">
        <v>22.2642943</v>
      </c>
      <c r="I296" s="324">
        <v>100</v>
      </c>
      <c r="J296" s="324">
        <v>0.33859705951381502</v>
      </c>
      <c r="K296" s="324">
        <v>99.453812590928095</v>
      </c>
    </row>
    <row r="297" spans="1:11" x14ac:dyDescent="0.25">
      <c r="A297" s="324" t="s">
        <v>193</v>
      </c>
      <c r="B297" s="324" t="s">
        <v>194</v>
      </c>
      <c r="C297" s="324" t="s">
        <v>16</v>
      </c>
      <c r="D297" s="324">
        <v>14344.4244411</v>
      </c>
      <c r="E297" s="324">
        <v>3.4433850722112802</v>
      </c>
      <c r="F297" s="324">
        <v>100</v>
      </c>
      <c r="G297" s="324">
        <v>0</v>
      </c>
      <c r="H297" s="324"/>
      <c r="I297" s="324"/>
      <c r="J297" s="324"/>
      <c r="K297" s="324"/>
    </row>
    <row r="298" spans="1:11" x14ac:dyDescent="0.25">
      <c r="A298" s="324" t="s">
        <v>193</v>
      </c>
      <c r="B298" s="324" t="s">
        <v>194</v>
      </c>
      <c r="C298" s="324" t="s">
        <v>17</v>
      </c>
      <c r="D298" s="324">
        <v>12769.9420899</v>
      </c>
      <c r="E298" s="324">
        <v>4.4644038702719397</v>
      </c>
      <c r="F298" s="324">
        <v>100</v>
      </c>
      <c r="G298" s="324">
        <v>0</v>
      </c>
      <c r="H298" s="324"/>
      <c r="I298" s="324"/>
      <c r="J298" s="324"/>
      <c r="K298" s="324"/>
    </row>
    <row r="299" spans="1:11" x14ac:dyDescent="0.25">
      <c r="A299" s="324" t="s">
        <v>195</v>
      </c>
      <c r="B299" s="324" t="s">
        <v>196</v>
      </c>
      <c r="C299" s="324" t="s">
        <v>16</v>
      </c>
      <c r="D299" s="324">
        <v>11954.052611200001</v>
      </c>
      <c r="E299" s="324">
        <v>3.6784760080240999</v>
      </c>
      <c r="F299" s="324">
        <v>98.702788336425598</v>
      </c>
      <c r="G299" s="324">
        <v>0.86450531938023001</v>
      </c>
      <c r="H299" s="324">
        <v>157.10738000000001</v>
      </c>
      <c r="I299" s="324">
        <v>66.302351300434495</v>
      </c>
      <c r="J299" s="324">
        <v>1.29721166357438</v>
      </c>
      <c r="K299" s="324">
        <v>65.778845465652395</v>
      </c>
    </row>
    <row r="300" spans="1:11" x14ac:dyDescent="0.25">
      <c r="A300" s="324" t="s">
        <v>195</v>
      </c>
      <c r="B300" s="324" t="s">
        <v>196</v>
      </c>
      <c r="C300" s="324" t="s">
        <v>17</v>
      </c>
      <c r="D300" s="324">
        <v>10255.534997299999</v>
      </c>
      <c r="E300" s="324">
        <v>4.4031047230532296</v>
      </c>
      <c r="F300" s="324">
        <v>99.708258285521396</v>
      </c>
      <c r="G300" s="324">
        <v>0.29347202381084297</v>
      </c>
      <c r="H300" s="324">
        <v>30.007217199999999</v>
      </c>
      <c r="I300" s="324">
        <v>99.999999999999801</v>
      </c>
      <c r="J300" s="324">
        <v>0.291741714478576</v>
      </c>
      <c r="K300" s="324">
        <v>100.299624282406</v>
      </c>
    </row>
    <row r="301" spans="1:11" x14ac:dyDescent="0.25">
      <c r="A301" s="324" t="s">
        <v>197</v>
      </c>
      <c r="B301" s="324" t="s">
        <v>198</v>
      </c>
      <c r="C301" s="324" t="s">
        <v>16</v>
      </c>
      <c r="D301" s="324">
        <v>29037.4673965</v>
      </c>
      <c r="E301" s="324">
        <v>4.3427898533031604</v>
      </c>
      <c r="F301" s="324">
        <v>97.567526261876495</v>
      </c>
      <c r="G301" s="324">
        <v>1.13407356817507</v>
      </c>
      <c r="H301" s="324">
        <v>723.93837959999996</v>
      </c>
      <c r="I301" s="324">
        <v>45.322767941158297</v>
      </c>
      <c r="J301" s="324">
        <v>2.4324737381234902</v>
      </c>
      <c r="K301" s="324">
        <v>45.488159198454497</v>
      </c>
    </row>
    <row r="302" spans="1:11" x14ac:dyDescent="0.25">
      <c r="A302" s="324" t="s">
        <v>197</v>
      </c>
      <c r="B302" s="324" t="s">
        <v>198</v>
      </c>
      <c r="C302" s="324" t="s">
        <v>17</v>
      </c>
      <c r="D302" s="324">
        <v>23978.960632400001</v>
      </c>
      <c r="E302" s="324">
        <v>5.51043298703161</v>
      </c>
      <c r="F302" s="324">
        <v>97.942313113676406</v>
      </c>
      <c r="G302" s="324">
        <v>0.76983614427831704</v>
      </c>
      <c r="H302" s="324">
        <v>503.77810440000002</v>
      </c>
      <c r="I302" s="324">
        <v>36.673329238669602</v>
      </c>
      <c r="J302" s="324">
        <v>2.05768688632359</v>
      </c>
      <c r="K302" s="324">
        <v>36.642860092210803</v>
      </c>
    </row>
    <row r="303" spans="1:11" x14ac:dyDescent="0.25">
      <c r="A303" s="324" t="s">
        <v>199</v>
      </c>
      <c r="B303" s="324" t="s">
        <v>200</v>
      </c>
      <c r="C303" s="324" t="s">
        <v>16</v>
      </c>
      <c r="D303" s="324">
        <v>26956.5733182</v>
      </c>
      <c r="E303" s="324">
        <v>3.9419183366869599</v>
      </c>
      <c r="F303" s="324">
        <v>98.955615309288902</v>
      </c>
      <c r="G303" s="324">
        <v>0.53063170413986505</v>
      </c>
      <c r="H303" s="324">
        <v>284.5016162</v>
      </c>
      <c r="I303" s="324">
        <v>50.261052533306803</v>
      </c>
      <c r="J303" s="324">
        <v>1.0443846907110499</v>
      </c>
      <c r="K303" s="324">
        <v>50.277438239760897</v>
      </c>
    </row>
    <row r="304" spans="1:11" x14ac:dyDescent="0.25">
      <c r="A304" s="324" t="s">
        <v>199</v>
      </c>
      <c r="B304" s="324" t="s">
        <v>200</v>
      </c>
      <c r="C304" s="324" t="s">
        <v>17</v>
      </c>
      <c r="D304" s="324">
        <v>25629.217262800001</v>
      </c>
      <c r="E304" s="324">
        <v>4.53579855445577</v>
      </c>
      <c r="F304" s="324">
        <v>99.450697150924398</v>
      </c>
      <c r="G304" s="324">
        <v>0.41550223918346701</v>
      </c>
      <c r="H304" s="324">
        <v>141.55961160000001</v>
      </c>
      <c r="I304" s="324">
        <v>75.766953453124103</v>
      </c>
      <c r="J304" s="324">
        <v>0.54930284907561899</v>
      </c>
      <c r="K304" s="324">
        <v>75.226238902826694</v>
      </c>
    </row>
    <row r="305" spans="1:11" x14ac:dyDescent="0.25">
      <c r="A305" s="324" t="s">
        <v>201</v>
      </c>
      <c r="B305" s="324" t="s">
        <v>202</v>
      </c>
      <c r="C305" s="324" t="s">
        <v>16</v>
      </c>
      <c r="D305" s="324">
        <v>15246.0344277</v>
      </c>
      <c r="E305" s="324">
        <v>4.35151566799978</v>
      </c>
      <c r="F305" s="324">
        <v>99.676462513163798</v>
      </c>
      <c r="G305" s="324">
        <v>0.32494746594908902</v>
      </c>
      <c r="H305" s="324">
        <v>49.486744799999997</v>
      </c>
      <c r="I305" s="324">
        <v>99.999999999999702</v>
      </c>
      <c r="J305" s="324">
        <v>0.32353748683616501</v>
      </c>
      <c r="K305" s="324">
        <v>100.11085338257401</v>
      </c>
    </row>
    <row r="306" spans="1:11" x14ac:dyDescent="0.25">
      <c r="A306" s="324" t="s">
        <v>201</v>
      </c>
      <c r="B306" s="324" t="s">
        <v>202</v>
      </c>
      <c r="C306" s="324" t="s">
        <v>17</v>
      </c>
      <c r="D306" s="324">
        <v>14671.9836218</v>
      </c>
      <c r="E306" s="324">
        <v>3.7915421836398702</v>
      </c>
      <c r="F306" s="324">
        <v>99.481531549030393</v>
      </c>
      <c r="G306" s="324">
        <v>0.30669629614405602</v>
      </c>
      <c r="H306" s="324">
        <v>76.466058599999997</v>
      </c>
      <c r="I306" s="324">
        <v>58.812032896984199</v>
      </c>
      <c r="J306" s="324">
        <v>0.51846845096959404</v>
      </c>
      <c r="K306" s="324">
        <v>58.847586972297798</v>
      </c>
    </row>
    <row r="307" spans="1:11" x14ac:dyDescent="0.25">
      <c r="A307" s="324" t="s">
        <v>203</v>
      </c>
      <c r="B307" s="324" t="s">
        <v>204</v>
      </c>
      <c r="C307" s="324" t="s">
        <v>16</v>
      </c>
      <c r="D307" s="324">
        <v>52561.649444000002</v>
      </c>
      <c r="E307" s="324">
        <v>3.7827113100527199</v>
      </c>
      <c r="F307" s="324">
        <v>100</v>
      </c>
      <c r="G307" s="324">
        <v>0</v>
      </c>
      <c r="H307" s="324"/>
      <c r="I307" s="324"/>
      <c r="J307" s="324"/>
      <c r="K307" s="324"/>
    </row>
    <row r="308" spans="1:11" x14ac:dyDescent="0.25">
      <c r="A308" s="324" t="s">
        <v>203</v>
      </c>
      <c r="B308" s="324" t="s">
        <v>204</v>
      </c>
      <c r="C308" s="324" t="s">
        <v>17</v>
      </c>
      <c r="D308" s="324">
        <v>38975.745609199999</v>
      </c>
      <c r="E308" s="324">
        <v>4.4122058847385803</v>
      </c>
      <c r="F308" s="324">
        <v>99.691851249759495</v>
      </c>
      <c r="G308" s="324">
        <v>0.30831012677284397</v>
      </c>
      <c r="H308" s="324">
        <v>120.4745137</v>
      </c>
      <c r="I308" s="324">
        <v>100</v>
      </c>
      <c r="J308" s="324">
        <v>0.30814875024052202</v>
      </c>
      <c r="K308" s="324">
        <v>99.744059559034895</v>
      </c>
    </row>
    <row r="309" spans="1:11" x14ac:dyDescent="0.25">
      <c r="A309" s="324" t="s">
        <v>205</v>
      </c>
      <c r="B309" s="324" t="s">
        <v>206</v>
      </c>
      <c r="C309" s="324" t="s">
        <v>16</v>
      </c>
      <c r="D309" s="324">
        <v>18160.048387800001</v>
      </c>
      <c r="E309" s="324">
        <v>3.0797920745825702</v>
      </c>
      <c r="F309" s="324">
        <v>100</v>
      </c>
      <c r="G309" s="324">
        <v>3.4192560722596502E-16</v>
      </c>
      <c r="H309" s="324"/>
      <c r="I309" s="324"/>
      <c r="J309" s="324"/>
      <c r="K309" s="324"/>
    </row>
    <row r="310" spans="1:11" x14ac:dyDescent="0.25">
      <c r="A310" s="324" t="s">
        <v>205</v>
      </c>
      <c r="B310" s="324" t="s">
        <v>206</v>
      </c>
      <c r="C310" s="324" t="s">
        <v>17</v>
      </c>
      <c r="D310" s="324">
        <v>13515.919339399999</v>
      </c>
      <c r="E310" s="324">
        <v>4.4008906055106998</v>
      </c>
      <c r="F310" s="324">
        <v>100</v>
      </c>
      <c r="G310" s="324">
        <v>0</v>
      </c>
      <c r="H310" s="324"/>
      <c r="I310" s="324"/>
      <c r="J310" s="324"/>
      <c r="K310" s="324"/>
    </row>
    <row r="311" spans="1:11" x14ac:dyDescent="0.25">
      <c r="A311" s="324" t="s">
        <v>207</v>
      </c>
      <c r="B311" s="324" t="s">
        <v>208</v>
      </c>
      <c r="C311" s="324" t="s">
        <v>16</v>
      </c>
      <c r="D311" s="324">
        <v>32550.472018</v>
      </c>
      <c r="E311" s="324">
        <v>5.2979516889361697</v>
      </c>
      <c r="F311" s="324">
        <v>100</v>
      </c>
      <c r="G311" s="324">
        <v>0</v>
      </c>
      <c r="H311" s="324"/>
      <c r="I311" s="324"/>
      <c r="J311" s="324"/>
      <c r="K311" s="324"/>
    </row>
    <row r="312" spans="1:11" x14ac:dyDescent="0.25">
      <c r="A312" s="324" t="s">
        <v>207</v>
      </c>
      <c r="B312" s="324" t="s">
        <v>208</v>
      </c>
      <c r="C312" s="324" t="s">
        <v>17</v>
      </c>
      <c r="D312" s="324">
        <v>26672.159803800001</v>
      </c>
      <c r="E312" s="324">
        <v>4.6533950987199502</v>
      </c>
      <c r="F312" s="324">
        <v>100</v>
      </c>
      <c r="G312" s="324">
        <v>0</v>
      </c>
      <c r="H312" s="324"/>
      <c r="I312" s="324"/>
      <c r="J312" s="324"/>
      <c r="K312" s="324"/>
    </row>
    <row r="313" spans="1:11" x14ac:dyDescent="0.25">
      <c r="A313" s="324" t="s">
        <v>209</v>
      </c>
      <c r="B313" s="324" t="s">
        <v>210</v>
      </c>
      <c r="C313" s="324" t="s">
        <v>16</v>
      </c>
      <c r="D313" s="324">
        <v>25918.587711299999</v>
      </c>
      <c r="E313" s="324">
        <v>3.96015939558837</v>
      </c>
      <c r="F313" s="324">
        <v>99.801444059208706</v>
      </c>
      <c r="G313" s="324">
        <v>0.19966621012279401</v>
      </c>
      <c r="H313" s="324">
        <v>51.565281599999999</v>
      </c>
      <c r="I313" s="324">
        <v>100</v>
      </c>
      <c r="J313" s="324">
        <v>0.19855594079132899</v>
      </c>
      <c r="K313" s="324">
        <v>100.359505843376</v>
      </c>
    </row>
    <row r="314" spans="1:11" x14ac:dyDescent="0.25">
      <c r="A314" s="324" t="s">
        <v>209</v>
      </c>
      <c r="B314" s="324" t="s">
        <v>210</v>
      </c>
      <c r="C314" s="324" t="s">
        <v>17</v>
      </c>
      <c r="D314" s="324">
        <v>22250.099479600001</v>
      </c>
      <c r="E314" s="324">
        <v>4.1014351824561501</v>
      </c>
      <c r="F314" s="324">
        <v>100</v>
      </c>
      <c r="G314" s="324">
        <v>4.5535077735704997E-16</v>
      </c>
      <c r="H314" s="324"/>
      <c r="I314" s="324"/>
      <c r="J314" s="324"/>
      <c r="K314" s="324"/>
    </row>
    <row r="315" spans="1:11" x14ac:dyDescent="0.25">
      <c r="A315" s="324" t="s">
        <v>211</v>
      </c>
      <c r="B315" s="324" t="s">
        <v>212</v>
      </c>
      <c r="C315" s="324" t="s">
        <v>16</v>
      </c>
      <c r="D315" s="324">
        <v>26754.688900199999</v>
      </c>
      <c r="E315" s="324">
        <v>3.6846311529223499</v>
      </c>
      <c r="F315" s="324">
        <v>100</v>
      </c>
      <c r="G315" s="324">
        <v>0</v>
      </c>
      <c r="H315" s="324"/>
      <c r="I315" s="324"/>
      <c r="J315" s="324"/>
      <c r="K315" s="324"/>
    </row>
    <row r="316" spans="1:11" x14ac:dyDescent="0.25">
      <c r="A316" s="324" t="s">
        <v>211</v>
      </c>
      <c r="B316" s="324" t="s">
        <v>212</v>
      </c>
      <c r="C316" s="324" t="s">
        <v>17</v>
      </c>
      <c r="D316" s="324">
        <v>22907.9192879</v>
      </c>
      <c r="E316" s="324">
        <v>4.2829930201327997</v>
      </c>
      <c r="F316" s="324">
        <v>100</v>
      </c>
      <c r="G316" s="324">
        <v>0</v>
      </c>
      <c r="H316" s="324"/>
      <c r="I316" s="324"/>
      <c r="J316" s="324"/>
      <c r="K316" s="324"/>
    </row>
    <row r="317" spans="1:11" x14ac:dyDescent="0.25">
      <c r="A317" s="324" t="s">
        <v>213</v>
      </c>
      <c r="B317" s="324" t="s">
        <v>214</v>
      </c>
      <c r="C317" s="324" t="s">
        <v>16</v>
      </c>
      <c r="D317" s="324">
        <v>5855.0583987999998</v>
      </c>
      <c r="E317" s="324">
        <v>5.9278598012028496</v>
      </c>
      <c r="F317" s="324">
        <v>100</v>
      </c>
      <c r="G317" s="324">
        <v>0</v>
      </c>
      <c r="H317" s="324"/>
      <c r="I317" s="324"/>
      <c r="J317" s="324"/>
      <c r="K317" s="324"/>
    </row>
    <row r="318" spans="1:11" x14ac:dyDescent="0.25">
      <c r="A318" s="324" t="s">
        <v>213</v>
      </c>
      <c r="B318" s="324" t="s">
        <v>214</v>
      </c>
      <c r="C318" s="324" t="s">
        <v>17</v>
      </c>
      <c r="D318" s="324">
        <v>5701.9255558000004</v>
      </c>
      <c r="E318" s="324">
        <v>4.6085008845501898</v>
      </c>
      <c r="F318" s="324">
        <v>100</v>
      </c>
      <c r="G318" s="324">
        <v>0</v>
      </c>
      <c r="H318" s="324"/>
      <c r="I318" s="324"/>
      <c r="J318" s="324"/>
      <c r="K318" s="324"/>
    </row>
    <row r="319" spans="1:11" x14ac:dyDescent="0.25">
      <c r="A319" s="324" t="s">
        <v>215</v>
      </c>
      <c r="B319" s="324" t="s">
        <v>216</v>
      </c>
      <c r="C319" s="324" t="s">
        <v>16</v>
      </c>
      <c r="D319" s="324">
        <v>10677.3988503</v>
      </c>
      <c r="E319" s="324">
        <v>4.8697867727981397</v>
      </c>
      <c r="F319" s="324">
        <v>100</v>
      </c>
      <c r="G319" s="324">
        <v>0</v>
      </c>
      <c r="H319" s="324"/>
      <c r="I319" s="324"/>
      <c r="J319" s="324"/>
      <c r="K319" s="324"/>
    </row>
    <row r="320" spans="1:11" x14ac:dyDescent="0.25">
      <c r="A320" s="324" t="s">
        <v>215</v>
      </c>
      <c r="B320" s="324" t="s">
        <v>216</v>
      </c>
      <c r="C320" s="324" t="s">
        <v>17</v>
      </c>
      <c r="D320" s="324">
        <v>11612.335855200001</v>
      </c>
      <c r="E320" s="324">
        <v>3.9473682547020501</v>
      </c>
      <c r="F320" s="324">
        <v>100</v>
      </c>
      <c r="G320" s="324">
        <v>4.3824591230446299E-16</v>
      </c>
      <c r="H320" s="324"/>
      <c r="I320" s="324"/>
      <c r="J320" s="324"/>
      <c r="K320" s="324"/>
    </row>
    <row r="321" spans="1:11" x14ac:dyDescent="0.25">
      <c r="A321" s="324" t="s">
        <v>217</v>
      </c>
      <c r="B321" s="324" t="s">
        <v>218</v>
      </c>
      <c r="C321" s="324" t="s">
        <v>16</v>
      </c>
      <c r="D321" s="324">
        <v>5944.8470060999998</v>
      </c>
      <c r="E321" s="324">
        <v>4.1562168598795903</v>
      </c>
      <c r="F321" s="324">
        <v>100</v>
      </c>
      <c r="G321" s="324">
        <v>0</v>
      </c>
      <c r="H321" s="324"/>
      <c r="I321" s="324"/>
      <c r="J321" s="324"/>
      <c r="K321" s="324"/>
    </row>
    <row r="322" spans="1:11" x14ac:dyDescent="0.25">
      <c r="A322" s="324" t="s">
        <v>217</v>
      </c>
      <c r="B322" s="324" t="s">
        <v>218</v>
      </c>
      <c r="C322" s="324" t="s">
        <v>17</v>
      </c>
      <c r="D322" s="324">
        <v>4143.0462072999999</v>
      </c>
      <c r="E322" s="324">
        <v>4.8644316586587202</v>
      </c>
      <c r="F322" s="324">
        <v>100</v>
      </c>
      <c r="G322" s="324">
        <v>0</v>
      </c>
      <c r="H322" s="324"/>
      <c r="I322" s="324"/>
      <c r="J322" s="324"/>
      <c r="K322" s="324"/>
    </row>
    <row r="323" spans="1:11" x14ac:dyDescent="0.25">
      <c r="A323" s="324" t="s">
        <v>219</v>
      </c>
      <c r="B323" s="324" t="s">
        <v>220</v>
      </c>
      <c r="C323" s="324" t="s">
        <v>16</v>
      </c>
      <c r="D323" s="324">
        <v>19202.6224941</v>
      </c>
      <c r="E323" s="324">
        <v>5.4377426934878601</v>
      </c>
      <c r="F323" s="324">
        <v>99.612320219247906</v>
      </c>
      <c r="G323" s="324">
        <v>0.38723495469962999</v>
      </c>
      <c r="H323" s="324">
        <v>74.734414999999998</v>
      </c>
      <c r="I323" s="324">
        <v>100</v>
      </c>
      <c r="J323" s="324">
        <v>0.38767978075210702</v>
      </c>
      <c r="K323" s="324">
        <v>99.498024459239005</v>
      </c>
    </row>
    <row r="324" spans="1:11" x14ac:dyDescent="0.25">
      <c r="A324" s="324" t="s">
        <v>219</v>
      </c>
      <c r="B324" s="324" t="s">
        <v>220</v>
      </c>
      <c r="C324" s="324" t="s">
        <v>17</v>
      </c>
      <c r="D324" s="324">
        <v>23391.0500889</v>
      </c>
      <c r="E324" s="324">
        <v>4.29340043790857</v>
      </c>
      <c r="F324" s="324">
        <v>100</v>
      </c>
      <c r="G324" s="324">
        <v>0</v>
      </c>
      <c r="H324" s="324"/>
      <c r="I324" s="324"/>
      <c r="J324" s="324"/>
      <c r="K324" s="324"/>
    </row>
    <row r="325" spans="1:11" x14ac:dyDescent="0.25">
      <c r="A325" s="324" t="s">
        <v>221</v>
      </c>
      <c r="B325" s="324" t="s">
        <v>222</v>
      </c>
      <c r="C325" s="324" t="s">
        <v>16</v>
      </c>
      <c r="D325" s="324">
        <v>11566.199752500001</v>
      </c>
      <c r="E325" s="324">
        <v>3.73951560294535</v>
      </c>
      <c r="F325" s="324">
        <v>99.757376458959698</v>
      </c>
      <c r="G325" s="324">
        <v>0.17114211572624699</v>
      </c>
      <c r="H325" s="324">
        <v>28.130574800000002</v>
      </c>
      <c r="I325" s="324">
        <v>70.690921099422198</v>
      </c>
      <c r="J325" s="324">
        <v>0.24262354104025999</v>
      </c>
      <c r="K325" s="324">
        <v>70.366990743297606</v>
      </c>
    </row>
    <row r="326" spans="1:11" x14ac:dyDescent="0.25">
      <c r="A326" s="324" t="s">
        <v>221</v>
      </c>
      <c r="B326" s="324" t="s">
        <v>222</v>
      </c>
      <c r="C326" s="324" t="s">
        <v>17</v>
      </c>
      <c r="D326" s="324">
        <v>7589.190474</v>
      </c>
      <c r="E326" s="324">
        <v>4.7719655561993202</v>
      </c>
      <c r="F326" s="324">
        <v>99.834687617586894</v>
      </c>
      <c r="G326" s="324">
        <v>0.16524935582549199</v>
      </c>
      <c r="H326" s="324">
        <v>12.5666458</v>
      </c>
      <c r="I326" s="324">
        <v>100</v>
      </c>
      <c r="J326" s="324">
        <v>0.16531238241311499</v>
      </c>
      <c r="K326" s="324">
        <v>99.796624892973199</v>
      </c>
    </row>
    <row r="327" spans="1:11" x14ac:dyDescent="0.25">
      <c r="A327" s="324" t="s">
        <v>223</v>
      </c>
      <c r="B327" s="324" t="s">
        <v>224</v>
      </c>
      <c r="C327" s="324" t="s">
        <v>16</v>
      </c>
      <c r="D327" s="324">
        <v>10814.945037699999</v>
      </c>
      <c r="E327" s="324">
        <v>5.5968050282644999</v>
      </c>
      <c r="F327" s="324">
        <v>99.598393828789099</v>
      </c>
      <c r="G327" s="324">
        <v>0.29127122464776301</v>
      </c>
      <c r="H327" s="324">
        <v>43.608621599999999</v>
      </c>
      <c r="I327" s="324">
        <v>72.351395530545702</v>
      </c>
      <c r="J327" s="324">
        <v>0.401606171210939</v>
      </c>
      <c r="K327" s="324">
        <v>72.235309671634397</v>
      </c>
    </row>
    <row r="328" spans="1:11" x14ac:dyDescent="0.25">
      <c r="A328" s="324" t="s">
        <v>223</v>
      </c>
      <c r="B328" s="324" t="s">
        <v>224</v>
      </c>
      <c r="C328" s="324" t="s">
        <v>17</v>
      </c>
      <c r="D328" s="324">
        <v>10508.965601800001</v>
      </c>
      <c r="E328" s="324">
        <v>4.6114278875411996</v>
      </c>
      <c r="F328" s="324">
        <v>100</v>
      </c>
      <c r="G328" s="324">
        <v>0</v>
      </c>
      <c r="H328" s="324"/>
      <c r="I328" s="324"/>
      <c r="J328" s="324"/>
      <c r="K328" s="324"/>
    </row>
    <row r="329" spans="1:11" x14ac:dyDescent="0.25">
      <c r="A329" s="324" t="s">
        <v>225</v>
      </c>
      <c r="B329" s="324" t="s">
        <v>226</v>
      </c>
      <c r="C329" s="324" t="s">
        <v>16</v>
      </c>
      <c r="D329" s="324">
        <v>22361.041038899999</v>
      </c>
      <c r="E329" s="324">
        <v>4.6342877847036901</v>
      </c>
      <c r="F329" s="324">
        <v>99.577719896794903</v>
      </c>
      <c r="G329" s="324">
        <v>0.29725332247470698</v>
      </c>
      <c r="H329" s="324">
        <v>94.826661299999998</v>
      </c>
      <c r="I329" s="324">
        <v>70.326051709851498</v>
      </c>
      <c r="J329" s="324">
        <v>0.42228010320507597</v>
      </c>
      <c r="K329" s="324">
        <v>70.095199511219207</v>
      </c>
    </row>
    <row r="330" spans="1:11" x14ac:dyDescent="0.25">
      <c r="A330" s="324" t="s">
        <v>225</v>
      </c>
      <c r="B330" s="324" t="s">
        <v>226</v>
      </c>
      <c r="C330" s="324" t="s">
        <v>17</v>
      </c>
      <c r="D330" s="324">
        <v>22695.7630426</v>
      </c>
      <c r="E330" s="324">
        <v>4.9861935022755803</v>
      </c>
      <c r="F330" s="324">
        <v>100</v>
      </c>
      <c r="G330" s="324">
        <v>0</v>
      </c>
      <c r="H330" s="324"/>
      <c r="I330" s="324"/>
      <c r="J330" s="324"/>
      <c r="K330" s="324"/>
    </row>
    <row r="331" spans="1:11" x14ac:dyDescent="0.25">
      <c r="A331" s="324" t="s">
        <v>227</v>
      </c>
      <c r="B331" s="324" t="s">
        <v>228</v>
      </c>
      <c r="C331" s="324" t="s">
        <v>16</v>
      </c>
      <c r="D331" s="324">
        <v>4633.9519780000001</v>
      </c>
      <c r="E331" s="324">
        <v>5.43645791351359</v>
      </c>
      <c r="F331" s="324">
        <v>100</v>
      </c>
      <c r="G331" s="324">
        <v>0</v>
      </c>
      <c r="H331" s="324"/>
      <c r="I331" s="324"/>
      <c r="J331" s="324"/>
      <c r="K331" s="324"/>
    </row>
    <row r="332" spans="1:11" x14ac:dyDescent="0.25">
      <c r="A332" s="324" t="s">
        <v>227</v>
      </c>
      <c r="B332" s="324" t="s">
        <v>228</v>
      </c>
      <c r="C332" s="324" t="s">
        <v>17</v>
      </c>
      <c r="D332" s="324">
        <v>4649.4421210999999</v>
      </c>
      <c r="E332" s="324">
        <v>4.5379421581238404</v>
      </c>
      <c r="F332" s="324">
        <v>100</v>
      </c>
      <c r="G332" s="324">
        <v>0</v>
      </c>
      <c r="H332" s="324"/>
      <c r="I332" s="324"/>
      <c r="J332" s="324"/>
      <c r="K332" s="324"/>
    </row>
    <row r="333" spans="1:11" x14ac:dyDescent="0.25">
      <c r="A333" s="324" t="s">
        <v>229</v>
      </c>
      <c r="B333" s="324" t="s">
        <v>230</v>
      </c>
      <c r="C333" s="324" t="s">
        <v>16</v>
      </c>
      <c r="D333" s="324">
        <v>33888.2598</v>
      </c>
      <c r="E333" s="324">
        <v>4.5952898975640197</v>
      </c>
      <c r="F333" s="324">
        <v>100</v>
      </c>
      <c r="G333" s="324">
        <v>0</v>
      </c>
      <c r="H333" s="324"/>
      <c r="I333" s="324"/>
      <c r="J333" s="324"/>
      <c r="K333" s="324"/>
    </row>
    <row r="334" spans="1:11" x14ac:dyDescent="0.25">
      <c r="A334" s="324" t="s">
        <v>229</v>
      </c>
      <c r="B334" s="324" t="s">
        <v>230</v>
      </c>
      <c r="C334" s="324" t="s">
        <v>17</v>
      </c>
      <c r="D334" s="324">
        <v>29009.2377877</v>
      </c>
      <c r="E334" s="324">
        <v>4.3879598672292603</v>
      </c>
      <c r="F334" s="324">
        <v>99.805879533974604</v>
      </c>
      <c r="G334" s="324">
        <v>0.194251095026066</v>
      </c>
      <c r="H334" s="324">
        <v>56.422395000000002</v>
      </c>
      <c r="I334" s="324">
        <v>100</v>
      </c>
      <c r="J334" s="324">
        <v>0.194120466025344</v>
      </c>
      <c r="K334" s="324">
        <v>99.873041655396904</v>
      </c>
    </row>
    <row r="335" spans="1:11" x14ac:dyDescent="0.25">
      <c r="A335" s="324" t="s">
        <v>231</v>
      </c>
      <c r="B335" s="324" t="s">
        <v>232</v>
      </c>
      <c r="C335" s="324" t="s">
        <v>16</v>
      </c>
      <c r="D335" s="324">
        <v>40532.798446399996</v>
      </c>
      <c r="E335" s="324">
        <v>4.7471069980836402</v>
      </c>
      <c r="F335" s="324">
        <v>100</v>
      </c>
      <c r="G335" s="324">
        <v>5.2703474896316702E-16</v>
      </c>
      <c r="H335" s="324"/>
      <c r="I335" s="324"/>
      <c r="J335" s="324"/>
      <c r="K335" s="324"/>
    </row>
    <row r="336" spans="1:11" x14ac:dyDescent="0.25">
      <c r="A336" s="324" t="s">
        <v>231</v>
      </c>
      <c r="B336" s="324" t="s">
        <v>232</v>
      </c>
      <c r="C336" s="324" t="s">
        <v>17</v>
      </c>
      <c r="D336" s="324">
        <v>38294.234963000003</v>
      </c>
      <c r="E336" s="324">
        <v>4.1571891782153898</v>
      </c>
      <c r="F336" s="324">
        <v>100</v>
      </c>
      <c r="G336" s="324">
        <v>4.61540714337726E-16</v>
      </c>
      <c r="H336" s="324"/>
      <c r="I336" s="324"/>
      <c r="J336" s="324"/>
      <c r="K336" s="324"/>
    </row>
    <row r="337" spans="1:11" x14ac:dyDescent="0.25">
      <c r="A337" s="324" t="s">
        <v>233</v>
      </c>
      <c r="B337" s="324" t="s">
        <v>234</v>
      </c>
      <c r="C337" s="324" t="s">
        <v>16</v>
      </c>
      <c r="D337" s="324">
        <v>23040.1457711</v>
      </c>
      <c r="E337" s="324">
        <v>5.0467884940717296</v>
      </c>
      <c r="F337" s="324">
        <v>100</v>
      </c>
      <c r="G337" s="324">
        <v>0</v>
      </c>
      <c r="H337" s="324"/>
      <c r="I337" s="324"/>
      <c r="J337" s="324"/>
      <c r="K337" s="324"/>
    </row>
    <row r="338" spans="1:11" x14ac:dyDescent="0.25">
      <c r="A338" s="324" t="s">
        <v>233</v>
      </c>
      <c r="B338" s="324" t="s">
        <v>234</v>
      </c>
      <c r="C338" s="324" t="s">
        <v>17</v>
      </c>
      <c r="D338" s="324">
        <v>22671.557264300001</v>
      </c>
      <c r="E338" s="324">
        <v>4.2461727437052996</v>
      </c>
      <c r="F338" s="324">
        <v>99.790411506077405</v>
      </c>
      <c r="G338" s="324">
        <v>0.21002834852570501</v>
      </c>
      <c r="H338" s="324">
        <v>47.616774700000001</v>
      </c>
      <c r="I338" s="324">
        <v>100</v>
      </c>
      <c r="J338" s="324">
        <v>0.20958849392262499</v>
      </c>
      <c r="K338" s="324">
        <v>99.999837467506495</v>
      </c>
    </row>
    <row r="339" spans="1:11" x14ac:dyDescent="0.25">
      <c r="A339" s="324" t="s">
        <v>235</v>
      </c>
      <c r="B339" s="324" t="s">
        <v>236</v>
      </c>
      <c r="C339" s="324" t="s">
        <v>16</v>
      </c>
      <c r="D339" s="324">
        <v>16941.108380999998</v>
      </c>
      <c r="E339" s="324">
        <v>4.3828783110510496</v>
      </c>
      <c r="F339" s="324">
        <v>100</v>
      </c>
      <c r="G339" s="324">
        <v>0</v>
      </c>
      <c r="H339" s="324"/>
      <c r="I339" s="324"/>
      <c r="J339" s="324"/>
      <c r="K339" s="324"/>
    </row>
    <row r="340" spans="1:11" x14ac:dyDescent="0.25">
      <c r="A340" s="324" t="s">
        <v>235</v>
      </c>
      <c r="B340" s="324" t="s">
        <v>236</v>
      </c>
      <c r="C340" s="324" t="s">
        <v>17</v>
      </c>
      <c r="D340" s="324">
        <v>17652.3765638</v>
      </c>
      <c r="E340" s="324">
        <v>3.4729337113592802</v>
      </c>
      <c r="F340" s="324">
        <v>99.621584274771706</v>
      </c>
      <c r="G340" s="324">
        <v>0.27071863635277998</v>
      </c>
      <c r="H340" s="324">
        <v>67.053108300000005</v>
      </c>
      <c r="I340" s="324">
        <v>71.190252620392698</v>
      </c>
      <c r="J340" s="324">
        <v>0.37841572522832401</v>
      </c>
      <c r="K340" s="324">
        <v>71.269288372985102</v>
      </c>
    </row>
    <row r="341" spans="1:11" x14ac:dyDescent="0.25">
      <c r="A341" s="324" t="s">
        <v>237</v>
      </c>
      <c r="B341" s="324" t="s">
        <v>238</v>
      </c>
      <c r="C341" s="324" t="s">
        <v>16</v>
      </c>
      <c r="D341" s="324">
        <v>3374.6080766999999</v>
      </c>
      <c r="E341" s="324">
        <v>3.8939247004308002</v>
      </c>
      <c r="F341" s="324">
        <v>99.128440165150096</v>
      </c>
      <c r="G341" s="324">
        <v>0.54160577005889199</v>
      </c>
      <c r="H341" s="324">
        <v>29.670323199999999</v>
      </c>
      <c r="I341" s="324">
        <v>62.0440840338754</v>
      </c>
      <c r="J341" s="324">
        <v>0.87155983484992205</v>
      </c>
      <c r="K341" s="324">
        <v>61.600515562569299</v>
      </c>
    </row>
    <row r="342" spans="1:11" x14ac:dyDescent="0.25">
      <c r="A342" s="324" t="s">
        <v>237</v>
      </c>
      <c r="B342" s="324" t="s">
        <v>238</v>
      </c>
      <c r="C342" s="324" t="s">
        <v>17</v>
      </c>
      <c r="D342" s="324">
        <v>2342.2092152999999</v>
      </c>
      <c r="E342" s="324">
        <v>4.8948176914200303</v>
      </c>
      <c r="F342" s="324">
        <v>100</v>
      </c>
      <c r="G342" s="324">
        <v>0</v>
      </c>
      <c r="H342" s="324"/>
      <c r="I342" s="324"/>
      <c r="J342" s="324"/>
      <c r="K342" s="324"/>
    </row>
    <row r="343" spans="1:11" x14ac:dyDescent="0.25">
      <c r="A343" s="324" t="s">
        <v>239</v>
      </c>
      <c r="B343" s="324" t="s">
        <v>240</v>
      </c>
      <c r="C343" s="324" t="s">
        <v>16</v>
      </c>
      <c r="D343" s="324">
        <v>2398.4480841</v>
      </c>
      <c r="E343" s="324">
        <v>5.0995248436359297</v>
      </c>
      <c r="F343" s="324">
        <v>99.7856084654738</v>
      </c>
      <c r="G343" s="324">
        <v>0.21696019629455701</v>
      </c>
      <c r="H343" s="324">
        <v>5.1531174999999996</v>
      </c>
      <c r="I343" s="324">
        <v>100</v>
      </c>
      <c r="J343" s="324">
        <v>0.21439153452618201</v>
      </c>
      <c r="K343" s="324">
        <v>100.981156965398</v>
      </c>
    </row>
    <row r="344" spans="1:11" x14ac:dyDescent="0.25">
      <c r="A344" s="324" t="s">
        <v>239</v>
      </c>
      <c r="B344" s="324" t="s">
        <v>240</v>
      </c>
      <c r="C344" s="324" t="s">
        <v>17</v>
      </c>
      <c r="D344" s="324">
        <v>2492.1753236999998</v>
      </c>
      <c r="E344" s="324">
        <v>4.8948613779291197</v>
      </c>
      <c r="F344" s="324">
        <v>100</v>
      </c>
      <c r="G344" s="324">
        <v>0</v>
      </c>
      <c r="H344" s="324"/>
      <c r="I344" s="324"/>
      <c r="J344" s="324"/>
      <c r="K344" s="324"/>
    </row>
    <row r="345" spans="1:11" x14ac:dyDescent="0.25">
      <c r="A345" s="324" t="s">
        <v>241</v>
      </c>
      <c r="B345" s="324" t="s">
        <v>242</v>
      </c>
      <c r="C345" s="324" t="s">
        <v>16</v>
      </c>
      <c r="D345" s="324">
        <v>4058.9933645000001</v>
      </c>
      <c r="E345" s="324">
        <v>3.6103374183781098</v>
      </c>
      <c r="F345" s="324">
        <v>100</v>
      </c>
      <c r="G345" s="324">
        <v>0</v>
      </c>
      <c r="H345" s="324"/>
      <c r="I345" s="324"/>
      <c r="J345" s="324"/>
      <c r="K345" s="324"/>
    </row>
    <row r="346" spans="1:11" x14ac:dyDescent="0.25">
      <c r="A346" s="324" t="s">
        <v>241</v>
      </c>
      <c r="B346" s="324" t="s">
        <v>242</v>
      </c>
      <c r="C346" s="324" t="s">
        <v>17</v>
      </c>
      <c r="D346" s="324">
        <v>3544.2018495000002</v>
      </c>
      <c r="E346" s="324">
        <v>3.89525791755444</v>
      </c>
      <c r="F346" s="324">
        <v>100</v>
      </c>
      <c r="G346" s="324">
        <v>0</v>
      </c>
      <c r="H346" s="324"/>
      <c r="I346" s="324"/>
      <c r="J346" s="324"/>
      <c r="K346" s="324"/>
    </row>
    <row r="347" spans="1:11" x14ac:dyDescent="0.25">
      <c r="A347" s="324" t="s">
        <v>243</v>
      </c>
      <c r="B347" s="324" t="s">
        <v>244</v>
      </c>
      <c r="C347" s="324" t="s">
        <v>16</v>
      </c>
      <c r="D347" s="324">
        <v>4275.6884763999997</v>
      </c>
      <c r="E347" s="324">
        <v>3.8581064772287998</v>
      </c>
      <c r="F347" s="324">
        <v>100</v>
      </c>
      <c r="G347" s="324">
        <v>0</v>
      </c>
      <c r="H347" s="324"/>
      <c r="I347" s="324"/>
      <c r="J347" s="324"/>
      <c r="K347" s="324"/>
    </row>
    <row r="348" spans="1:11" x14ac:dyDescent="0.25">
      <c r="A348" s="324" t="s">
        <v>243</v>
      </c>
      <c r="B348" s="324" t="s">
        <v>244</v>
      </c>
      <c r="C348" s="324" t="s">
        <v>17</v>
      </c>
      <c r="D348" s="324">
        <v>3327.7635101999999</v>
      </c>
      <c r="E348" s="324">
        <v>3.88796208511818</v>
      </c>
      <c r="F348" s="324">
        <v>99.874499349610105</v>
      </c>
      <c r="G348" s="324">
        <v>0.12528593813417299</v>
      </c>
      <c r="H348" s="324">
        <v>4.1816127999999999</v>
      </c>
      <c r="I348" s="324">
        <v>100</v>
      </c>
      <c r="J348" s="324">
        <v>0.12550065038991301</v>
      </c>
      <c r="K348" s="324">
        <v>99.703629485751307</v>
      </c>
    </row>
    <row r="349" spans="1:11" x14ac:dyDescent="0.25">
      <c r="A349" s="324" t="s">
        <v>245</v>
      </c>
      <c r="B349" s="324" t="s">
        <v>246</v>
      </c>
      <c r="C349" s="324" t="s">
        <v>16</v>
      </c>
      <c r="D349" s="324">
        <v>6401.3976753999996</v>
      </c>
      <c r="E349" s="324">
        <v>6.01937204281551</v>
      </c>
      <c r="F349" s="324">
        <v>96.514705268312198</v>
      </c>
      <c r="G349" s="324">
        <v>1.6473873550347999</v>
      </c>
      <c r="H349" s="324">
        <v>231.16433430000001</v>
      </c>
      <c r="I349" s="324">
        <v>45.811033052488099</v>
      </c>
      <c r="J349" s="324">
        <v>3.48529473168779</v>
      </c>
      <c r="K349" s="324">
        <v>45.619414504130802</v>
      </c>
    </row>
    <row r="350" spans="1:11" x14ac:dyDescent="0.25">
      <c r="A350" s="324" t="s">
        <v>245</v>
      </c>
      <c r="B350" s="324" t="s">
        <v>246</v>
      </c>
      <c r="C350" s="324" t="s">
        <v>17</v>
      </c>
      <c r="D350" s="324">
        <v>6983.8319240000001</v>
      </c>
      <c r="E350" s="324">
        <v>3.97799438145534</v>
      </c>
      <c r="F350" s="324">
        <v>98.047850054073606</v>
      </c>
      <c r="G350" s="324">
        <v>1.21528298880895</v>
      </c>
      <c r="H350" s="324">
        <v>139.04932239999999</v>
      </c>
      <c r="I350" s="324">
        <v>61.597046300277903</v>
      </c>
      <c r="J350" s="324">
        <v>1.95214994592641</v>
      </c>
      <c r="K350" s="324">
        <v>61.038284742753298</v>
      </c>
    </row>
    <row r="351" spans="1:11" x14ac:dyDescent="0.25">
      <c r="A351" s="324" t="s">
        <v>247</v>
      </c>
      <c r="B351" s="324" t="s">
        <v>248</v>
      </c>
      <c r="C351" s="324" t="s">
        <v>16</v>
      </c>
      <c r="D351" s="324">
        <v>10289.200086000001</v>
      </c>
      <c r="E351" s="324">
        <v>4.3780827649893803</v>
      </c>
      <c r="F351" s="324">
        <v>100</v>
      </c>
      <c r="G351" s="324">
        <v>4.8606482894057802E-16</v>
      </c>
      <c r="H351" s="324"/>
      <c r="I351" s="324"/>
      <c r="J351" s="324"/>
      <c r="K351" s="324"/>
    </row>
    <row r="352" spans="1:11" x14ac:dyDescent="0.25">
      <c r="A352" s="324" t="s">
        <v>247</v>
      </c>
      <c r="B352" s="324" t="s">
        <v>248</v>
      </c>
      <c r="C352" s="324" t="s">
        <v>17</v>
      </c>
      <c r="D352" s="324">
        <v>7720.6631125000004</v>
      </c>
      <c r="E352" s="324">
        <v>4.4482390021796698</v>
      </c>
      <c r="F352" s="324">
        <v>100</v>
      </c>
      <c r="G352" s="324">
        <v>0</v>
      </c>
      <c r="H352" s="324"/>
      <c r="I352" s="324"/>
      <c r="J352" s="324"/>
      <c r="K352" s="324"/>
    </row>
    <row r="353" spans="1:11" x14ac:dyDescent="0.25">
      <c r="A353" s="324" t="s">
        <v>249</v>
      </c>
      <c r="B353" s="324" t="s">
        <v>250</v>
      </c>
      <c r="C353" s="324" t="s">
        <v>16</v>
      </c>
      <c r="D353" s="324">
        <v>9161.3036456999998</v>
      </c>
      <c r="E353" s="324">
        <v>3.3155790238617802</v>
      </c>
      <c r="F353" s="324">
        <v>99.885158312330304</v>
      </c>
      <c r="G353" s="324">
        <v>0.11521068628290899</v>
      </c>
      <c r="H353" s="324">
        <v>10.533092099999999</v>
      </c>
      <c r="I353" s="324">
        <v>100</v>
      </c>
      <c r="J353" s="324">
        <v>0.11484168766970999</v>
      </c>
      <c r="K353" s="324">
        <v>100.20609999861399</v>
      </c>
    </row>
    <row r="354" spans="1:11" x14ac:dyDescent="0.25">
      <c r="A354" s="324" t="s">
        <v>249</v>
      </c>
      <c r="B354" s="324" t="s">
        <v>250</v>
      </c>
      <c r="C354" s="324" t="s">
        <v>17</v>
      </c>
      <c r="D354" s="324">
        <v>10530.5688931</v>
      </c>
      <c r="E354" s="324">
        <v>3.08644595544683</v>
      </c>
      <c r="F354" s="324">
        <v>100</v>
      </c>
      <c r="G354" s="324">
        <v>0</v>
      </c>
      <c r="H354" s="324"/>
      <c r="I354" s="324"/>
      <c r="J354" s="324"/>
      <c r="K354" s="324"/>
    </row>
    <row r="355" spans="1:11" x14ac:dyDescent="0.25">
      <c r="A355" s="324" t="s">
        <v>251</v>
      </c>
      <c r="B355" s="324" t="s">
        <v>252</v>
      </c>
      <c r="C355" s="324" t="s">
        <v>16</v>
      </c>
      <c r="D355" s="324">
        <v>7191.3808730999999</v>
      </c>
      <c r="E355" s="324">
        <v>3.5713084923265401</v>
      </c>
      <c r="F355" s="324">
        <v>100</v>
      </c>
      <c r="G355" s="324">
        <v>0</v>
      </c>
      <c r="H355" s="324"/>
      <c r="I355" s="324"/>
      <c r="J355" s="324"/>
      <c r="K355" s="324"/>
    </row>
    <row r="356" spans="1:11" x14ac:dyDescent="0.25">
      <c r="A356" s="324" t="s">
        <v>251</v>
      </c>
      <c r="B356" s="324" t="s">
        <v>252</v>
      </c>
      <c r="C356" s="324" t="s">
        <v>17</v>
      </c>
      <c r="D356" s="324">
        <v>8386.5439170000009</v>
      </c>
      <c r="E356" s="324">
        <v>3.0486874660947798</v>
      </c>
      <c r="F356" s="324">
        <v>100</v>
      </c>
      <c r="G356" s="324">
        <v>0</v>
      </c>
      <c r="H356" s="324"/>
      <c r="I356" s="324"/>
      <c r="J356" s="324"/>
      <c r="K356" s="324"/>
    </row>
    <row r="357" spans="1:11" x14ac:dyDescent="0.25">
      <c r="A357" s="324" t="s">
        <v>253</v>
      </c>
      <c r="B357" s="324" t="s">
        <v>254</v>
      </c>
      <c r="C357" s="324" t="s">
        <v>16</v>
      </c>
      <c r="D357" s="324">
        <v>7616.2703530999997</v>
      </c>
      <c r="E357" s="324">
        <v>4.5808591708530804</v>
      </c>
      <c r="F357" s="324">
        <v>100</v>
      </c>
      <c r="G357" s="324">
        <v>0</v>
      </c>
      <c r="H357" s="324"/>
      <c r="I357" s="324"/>
      <c r="J357" s="324"/>
      <c r="K357" s="324"/>
    </row>
    <row r="358" spans="1:11" x14ac:dyDescent="0.25">
      <c r="A358" s="324" t="s">
        <v>253</v>
      </c>
      <c r="B358" s="324" t="s">
        <v>254</v>
      </c>
      <c r="C358" s="324" t="s">
        <v>17</v>
      </c>
      <c r="D358" s="324">
        <v>7801.5507363999996</v>
      </c>
      <c r="E358" s="324">
        <v>5.0393653270877596</v>
      </c>
      <c r="F358" s="324">
        <v>100</v>
      </c>
      <c r="G358" s="324">
        <v>0</v>
      </c>
      <c r="H358" s="324"/>
      <c r="I358" s="324"/>
      <c r="J358" s="324"/>
      <c r="K358" s="324"/>
    </row>
    <row r="359" spans="1:11" x14ac:dyDescent="0.25">
      <c r="A359" s="324" t="s">
        <v>255</v>
      </c>
      <c r="B359" s="324" t="s">
        <v>256</v>
      </c>
      <c r="C359" s="324" t="s">
        <v>16</v>
      </c>
      <c r="D359" s="324">
        <v>6789.9151850999997</v>
      </c>
      <c r="E359" s="324">
        <v>4.1567646360303003</v>
      </c>
      <c r="F359" s="324">
        <v>100</v>
      </c>
      <c r="G359" s="324">
        <v>0</v>
      </c>
      <c r="H359" s="324"/>
      <c r="I359" s="324"/>
      <c r="J359" s="324"/>
      <c r="K359" s="324"/>
    </row>
    <row r="360" spans="1:11" x14ac:dyDescent="0.25">
      <c r="A360" s="324" t="s">
        <v>255</v>
      </c>
      <c r="B360" s="324" t="s">
        <v>256</v>
      </c>
      <c r="C360" s="324" t="s">
        <v>17</v>
      </c>
      <c r="D360" s="324">
        <v>6692.3546447999997</v>
      </c>
      <c r="E360" s="324">
        <v>3.7716882309848798</v>
      </c>
      <c r="F360" s="324">
        <v>100</v>
      </c>
      <c r="G360" s="324">
        <v>0</v>
      </c>
      <c r="H360" s="324"/>
      <c r="I360" s="324"/>
      <c r="J360" s="324"/>
      <c r="K360" s="324"/>
    </row>
    <row r="361" spans="1:11" x14ac:dyDescent="0.25">
      <c r="A361" s="324" t="s">
        <v>257</v>
      </c>
      <c r="B361" s="324" t="s">
        <v>258</v>
      </c>
      <c r="C361" s="324" t="s">
        <v>16</v>
      </c>
      <c r="D361" s="324">
        <v>5678.6793193000003</v>
      </c>
      <c r="E361" s="324">
        <v>4.1787709594967</v>
      </c>
      <c r="F361" s="324">
        <v>100</v>
      </c>
      <c r="G361" s="324">
        <v>0</v>
      </c>
      <c r="H361" s="324"/>
      <c r="I361" s="324"/>
      <c r="J361" s="324"/>
      <c r="K361" s="324"/>
    </row>
    <row r="362" spans="1:11" x14ac:dyDescent="0.25">
      <c r="A362" s="324" t="s">
        <v>257</v>
      </c>
      <c r="B362" s="324" t="s">
        <v>258</v>
      </c>
      <c r="C362" s="324" t="s">
        <v>17</v>
      </c>
      <c r="D362" s="324">
        <v>5185.963624</v>
      </c>
      <c r="E362" s="324">
        <v>4.7671939140508597</v>
      </c>
      <c r="F362" s="324">
        <v>100</v>
      </c>
      <c r="G362" s="324">
        <v>0</v>
      </c>
      <c r="H362" s="324"/>
      <c r="I362" s="324"/>
      <c r="J362" s="324"/>
      <c r="K362" s="324"/>
    </row>
    <row r="363" spans="1:11" x14ac:dyDescent="0.25">
      <c r="A363" s="324" t="s">
        <v>259</v>
      </c>
      <c r="B363" s="324" t="s">
        <v>260</v>
      </c>
      <c r="C363" s="324" t="s">
        <v>16</v>
      </c>
      <c r="D363" s="324">
        <v>10706.7583368</v>
      </c>
      <c r="E363" s="324">
        <v>3.45063242012698</v>
      </c>
      <c r="F363" s="324">
        <v>100</v>
      </c>
      <c r="G363" s="324">
        <v>0</v>
      </c>
      <c r="H363" s="324"/>
      <c r="I363" s="324"/>
      <c r="J363" s="324"/>
      <c r="K363" s="324"/>
    </row>
    <row r="364" spans="1:11" x14ac:dyDescent="0.25">
      <c r="A364" s="324" t="s">
        <v>259</v>
      </c>
      <c r="B364" s="324" t="s">
        <v>260</v>
      </c>
      <c r="C364" s="324" t="s">
        <v>17</v>
      </c>
      <c r="D364" s="324">
        <v>8391.3948848</v>
      </c>
      <c r="E364" s="324">
        <v>4.3732234738282196</v>
      </c>
      <c r="F364" s="324">
        <v>100</v>
      </c>
      <c r="G364" s="324">
        <v>0</v>
      </c>
      <c r="H364" s="324"/>
      <c r="I364" s="324"/>
      <c r="J364" s="324"/>
      <c r="K364" s="324"/>
    </row>
    <row r="365" spans="1:11" x14ac:dyDescent="0.25">
      <c r="A365" s="324" t="s">
        <v>261</v>
      </c>
      <c r="B365" s="324" t="s">
        <v>262</v>
      </c>
      <c r="C365" s="324" t="s">
        <v>16</v>
      </c>
      <c r="D365" s="324">
        <v>10702.2401539</v>
      </c>
      <c r="E365" s="324">
        <v>3.9727576227486301</v>
      </c>
      <c r="F365" s="324">
        <v>100</v>
      </c>
      <c r="G365" s="324">
        <v>0</v>
      </c>
      <c r="H365" s="324"/>
      <c r="I365" s="324"/>
      <c r="J365" s="324"/>
      <c r="K365" s="324"/>
    </row>
    <row r="366" spans="1:11" x14ac:dyDescent="0.25">
      <c r="A366" s="324" t="s">
        <v>261</v>
      </c>
      <c r="B366" s="324" t="s">
        <v>262</v>
      </c>
      <c r="C366" s="324" t="s">
        <v>17</v>
      </c>
      <c r="D366" s="324">
        <v>9257.7261885999997</v>
      </c>
      <c r="E366" s="324">
        <v>4.4383768599279003</v>
      </c>
      <c r="F366" s="324">
        <v>100</v>
      </c>
      <c r="G366" s="324">
        <v>0</v>
      </c>
      <c r="H366" s="324"/>
      <c r="I366" s="324"/>
      <c r="J366" s="324"/>
      <c r="K366" s="324"/>
    </row>
    <row r="367" spans="1:11" x14ac:dyDescent="0.25">
      <c r="A367" s="324" t="s">
        <v>263</v>
      </c>
      <c r="B367" s="324" t="s">
        <v>264</v>
      </c>
      <c r="C367" s="324" t="s">
        <v>16</v>
      </c>
      <c r="D367" s="324">
        <v>9602.9751096</v>
      </c>
      <c r="E367" s="324">
        <v>3.1926225965186501</v>
      </c>
      <c r="F367" s="324">
        <v>100</v>
      </c>
      <c r="G367" s="324">
        <v>0</v>
      </c>
      <c r="H367" s="324"/>
      <c r="I367" s="324"/>
      <c r="J367" s="324"/>
      <c r="K367" s="324"/>
    </row>
    <row r="368" spans="1:11" x14ac:dyDescent="0.25">
      <c r="A368" s="324" t="s">
        <v>263</v>
      </c>
      <c r="B368" s="324" t="s">
        <v>264</v>
      </c>
      <c r="C368" s="324" t="s">
        <v>17</v>
      </c>
      <c r="D368" s="324">
        <v>7790.7634411999998</v>
      </c>
      <c r="E368" s="324">
        <v>3.7786334161656199</v>
      </c>
      <c r="F368" s="324">
        <v>100</v>
      </c>
      <c r="G368" s="324">
        <v>0</v>
      </c>
      <c r="H368" s="324"/>
      <c r="I368" s="324"/>
      <c r="J368" s="324"/>
      <c r="K368" s="324"/>
    </row>
    <row r="369" spans="1:11" x14ac:dyDescent="0.25">
      <c r="A369" s="324" t="s">
        <v>265</v>
      </c>
      <c r="B369" s="324" t="s">
        <v>266</v>
      </c>
      <c r="C369" s="324" t="s">
        <v>16</v>
      </c>
      <c r="D369" s="324">
        <v>2695.6748668999999</v>
      </c>
      <c r="E369" s="324">
        <v>3.65073537520481</v>
      </c>
      <c r="F369" s="324">
        <v>100</v>
      </c>
      <c r="G369" s="324">
        <v>0</v>
      </c>
      <c r="H369" s="324"/>
      <c r="I369" s="324"/>
      <c r="J369" s="324"/>
      <c r="K369" s="324"/>
    </row>
    <row r="370" spans="1:11" x14ac:dyDescent="0.25">
      <c r="A370" s="324" t="s">
        <v>265</v>
      </c>
      <c r="B370" s="324" t="s">
        <v>266</v>
      </c>
      <c r="C370" s="324" t="s">
        <v>17</v>
      </c>
      <c r="D370" s="324">
        <v>1926.1660139999999</v>
      </c>
      <c r="E370" s="324">
        <v>4.6899530865019203</v>
      </c>
      <c r="F370" s="324">
        <v>100</v>
      </c>
      <c r="G370" s="324">
        <v>0</v>
      </c>
      <c r="H370" s="324"/>
      <c r="I370" s="324"/>
      <c r="J370" s="324"/>
      <c r="K370" s="324"/>
    </row>
    <row r="371" spans="1:11" x14ac:dyDescent="0.25">
      <c r="A371" s="324" t="s">
        <v>267</v>
      </c>
      <c r="B371" s="324" t="s">
        <v>268</v>
      </c>
      <c r="C371" s="324" t="s">
        <v>16</v>
      </c>
      <c r="D371" s="324">
        <v>40152.340509299996</v>
      </c>
      <c r="E371" s="324">
        <v>4.0980657440812998</v>
      </c>
      <c r="F371" s="324">
        <v>100</v>
      </c>
      <c r="G371" s="324">
        <v>0</v>
      </c>
      <c r="H371" s="324"/>
      <c r="I371" s="324"/>
      <c r="J371" s="324"/>
      <c r="K371" s="324"/>
    </row>
    <row r="372" spans="1:11" x14ac:dyDescent="0.25">
      <c r="A372" s="324" t="s">
        <v>267</v>
      </c>
      <c r="B372" s="324" t="s">
        <v>268</v>
      </c>
      <c r="C372" s="324" t="s">
        <v>17</v>
      </c>
      <c r="D372" s="324">
        <v>33259.898846199998</v>
      </c>
      <c r="E372" s="324">
        <v>4.24279378650788</v>
      </c>
      <c r="F372" s="324">
        <v>100</v>
      </c>
      <c r="G372" s="324">
        <v>0</v>
      </c>
      <c r="H372" s="324"/>
      <c r="I372" s="324"/>
      <c r="J372" s="324"/>
      <c r="K372" s="324"/>
    </row>
    <row r="373" spans="1:11" x14ac:dyDescent="0.25">
      <c r="A373" s="324" t="s">
        <v>269</v>
      </c>
      <c r="B373" s="324" t="s">
        <v>270</v>
      </c>
      <c r="C373" s="324" t="s">
        <v>16</v>
      </c>
      <c r="D373" s="324">
        <v>24333.6068576</v>
      </c>
      <c r="E373" s="324">
        <v>3.3553102072691501</v>
      </c>
      <c r="F373" s="324">
        <v>100</v>
      </c>
      <c r="G373" s="324">
        <v>0</v>
      </c>
      <c r="H373" s="324"/>
      <c r="I373" s="324"/>
      <c r="J373" s="324"/>
      <c r="K373" s="324"/>
    </row>
    <row r="374" spans="1:11" x14ac:dyDescent="0.25">
      <c r="A374" s="324" t="s">
        <v>269</v>
      </c>
      <c r="B374" s="324" t="s">
        <v>270</v>
      </c>
      <c r="C374" s="324" t="s">
        <v>17</v>
      </c>
      <c r="D374" s="324">
        <v>18703.809473099998</v>
      </c>
      <c r="E374" s="324">
        <v>4.0755496751900502</v>
      </c>
      <c r="F374" s="324">
        <v>100</v>
      </c>
      <c r="G374" s="324">
        <v>0</v>
      </c>
      <c r="H374" s="324"/>
      <c r="I374" s="324"/>
      <c r="J374" s="324"/>
      <c r="K374" s="324"/>
    </row>
    <row r="375" spans="1:11" x14ac:dyDescent="0.25">
      <c r="A375" s="324" t="s">
        <v>271</v>
      </c>
      <c r="B375" s="324" t="s">
        <v>272</v>
      </c>
      <c r="C375" s="324" t="s">
        <v>16</v>
      </c>
      <c r="D375" s="324">
        <v>7775.3288533000004</v>
      </c>
      <c r="E375" s="324">
        <v>4.1864089471431303</v>
      </c>
      <c r="F375" s="324">
        <v>100</v>
      </c>
      <c r="G375" s="324">
        <v>0</v>
      </c>
      <c r="H375" s="324"/>
      <c r="I375" s="324"/>
      <c r="J375" s="324"/>
      <c r="K375" s="324"/>
    </row>
    <row r="376" spans="1:11" x14ac:dyDescent="0.25">
      <c r="A376" s="324" t="s">
        <v>271</v>
      </c>
      <c r="B376" s="324" t="s">
        <v>272</v>
      </c>
      <c r="C376" s="324" t="s">
        <v>17</v>
      </c>
      <c r="D376" s="324">
        <v>6108.0215852000001</v>
      </c>
      <c r="E376" s="324">
        <v>5.1843617213572299</v>
      </c>
      <c r="F376" s="324">
        <v>100</v>
      </c>
      <c r="G376" s="324">
        <v>0</v>
      </c>
      <c r="H376" s="324"/>
      <c r="I376" s="324"/>
      <c r="J376" s="324"/>
      <c r="K376" s="324"/>
    </row>
    <row r="377" spans="1:11" x14ac:dyDescent="0.25">
      <c r="A377" s="324" t="s">
        <v>273</v>
      </c>
      <c r="B377" s="324" t="s">
        <v>274</v>
      </c>
      <c r="C377" s="324" t="s">
        <v>16</v>
      </c>
      <c r="D377" s="324">
        <v>11963.1683875</v>
      </c>
      <c r="E377" s="324">
        <v>4.26155113007328</v>
      </c>
      <c r="F377" s="324">
        <v>100</v>
      </c>
      <c r="G377" s="324">
        <v>0</v>
      </c>
      <c r="H377" s="324"/>
      <c r="I377" s="324"/>
      <c r="J377" s="324"/>
      <c r="K377" s="324"/>
    </row>
    <row r="378" spans="1:11" x14ac:dyDescent="0.25">
      <c r="A378" s="324" t="s">
        <v>273</v>
      </c>
      <c r="B378" s="324" t="s">
        <v>274</v>
      </c>
      <c r="C378" s="324" t="s">
        <v>17</v>
      </c>
      <c r="D378" s="324">
        <v>8992.8672022999999</v>
      </c>
      <c r="E378" s="324">
        <v>5.4084308554524201</v>
      </c>
      <c r="F378" s="324">
        <v>100</v>
      </c>
      <c r="G378" s="324">
        <v>0</v>
      </c>
      <c r="H378" s="324"/>
      <c r="I378" s="324"/>
      <c r="J378" s="324"/>
      <c r="K378" s="324"/>
    </row>
    <row r="379" spans="1:11" x14ac:dyDescent="0.25">
      <c r="A379" s="324" t="s">
        <v>275</v>
      </c>
      <c r="B379" s="324" t="s">
        <v>276</v>
      </c>
      <c r="C379" s="324" t="s">
        <v>16</v>
      </c>
      <c r="D379" s="324">
        <v>15577.266463800001</v>
      </c>
      <c r="E379" s="324">
        <v>3.8429000575374501</v>
      </c>
      <c r="F379" s="324">
        <v>100</v>
      </c>
      <c r="G379" s="324">
        <v>0</v>
      </c>
      <c r="H379" s="324"/>
      <c r="I379" s="324"/>
      <c r="J379" s="324"/>
      <c r="K379" s="324"/>
    </row>
    <row r="380" spans="1:11" x14ac:dyDescent="0.25">
      <c r="A380" s="324" t="s">
        <v>275</v>
      </c>
      <c r="B380" s="324" t="s">
        <v>276</v>
      </c>
      <c r="C380" s="324" t="s">
        <v>17</v>
      </c>
      <c r="D380" s="324">
        <v>11184.4612063</v>
      </c>
      <c r="E380" s="324">
        <v>5.2802869306109201</v>
      </c>
      <c r="F380" s="324">
        <v>100</v>
      </c>
      <c r="G380" s="324">
        <v>0</v>
      </c>
      <c r="H380" s="324"/>
      <c r="I380" s="324"/>
      <c r="J380" s="324"/>
      <c r="K380" s="324"/>
    </row>
    <row r="381" spans="1:11" x14ac:dyDescent="0.25">
      <c r="A381" s="324" t="s">
        <v>277</v>
      </c>
      <c r="B381" s="324" t="s">
        <v>278</v>
      </c>
      <c r="C381" s="324" t="s">
        <v>16</v>
      </c>
      <c r="D381" s="324">
        <v>9709.4194418999996</v>
      </c>
      <c r="E381" s="324">
        <v>3.6619070833067502</v>
      </c>
      <c r="F381" s="324">
        <v>100</v>
      </c>
      <c r="G381" s="324">
        <v>0</v>
      </c>
      <c r="H381" s="324"/>
      <c r="I381" s="324"/>
      <c r="J381" s="324"/>
      <c r="K381" s="324"/>
    </row>
    <row r="382" spans="1:11" x14ac:dyDescent="0.25">
      <c r="A382" s="324" t="s">
        <v>277</v>
      </c>
      <c r="B382" s="324" t="s">
        <v>278</v>
      </c>
      <c r="C382" s="324" t="s">
        <v>17</v>
      </c>
      <c r="D382" s="324">
        <v>8009.4568425999996</v>
      </c>
      <c r="E382" s="324">
        <v>6.3218842645680402</v>
      </c>
      <c r="F382" s="324">
        <v>100</v>
      </c>
      <c r="G382" s="324">
        <v>0</v>
      </c>
      <c r="H382" s="324"/>
      <c r="I382" s="324"/>
      <c r="J382" s="324"/>
      <c r="K382" s="324"/>
    </row>
    <row r="383" spans="1:11" x14ac:dyDescent="0.25">
      <c r="A383" s="324" t="s">
        <v>279</v>
      </c>
      <c r="B383" s="324" t="s">
        <v>280</v>
      </c>
      <c r="C383" s="324" t="s">
        <v>16</v>
      </c>
      <c r="D383" s="324">
        <v>3807.8323306000002</v>
      </c>
      <c r="E383" s="324">
        <v>4.4013855330555698</v>
      </c>
      <c r="F383" s="324">
        <v>100</v>
      </c>
      <c r="G383" s="324">
        <v>0</v>
      </c>
      <c r="H383" s="324"/>
      <c r="I383" s="324"/>
      <c r="J383" s="324"/>
      <c r="K383" s="324"/>
    </row>
    <row r="384" spans="1:11" x14ac:dyDescent="0.25">
      <c r="A384" s="324" t="s">
        <v>279</v>
      </c>
      <c r="B384" s="324" t="s">
        <v>280</v>
      </c>
      <c r="C384" s="324" t="s">
        <v>17</v>
      </c>
      <c r="D384" s="324">
        <v>3021.8291082000001</v>
      </c>
      <c r="E384" s="324">
        <v>5.44606542344399</v>
      </c>
      <c r="F384" s="324">
        <v>100</v>
      </c>
      <c r="G384" s="324">
        <v>0</v>
      </c>
      <c r="H384" s="324"/>
      <c r="I384" s="324"/>
      <c r="J384" s="324"/>
      <c r="K384" s="324"/>
    </row>
    <row r="385" spans="1:11" x14ac:dyDescent="0.25">
      <c r="A385" s="324" t="s">
        <v>281</v>
      </c>
      <c r="B385" s="324" t="s">
        <v>282</v>
      </c>
      <c r="C385" s="324" t="s">
        <v>16</v>
      </c>
      <c r="D385" s="324">
        <v>15127.438296</v>
      </c>
      <c r="E385" s="324">
        <v>3.3273318335947999</v>
      </c>
      <c r="F385" s="324">
        <v>100</v>
      </c>
      <c r="G385" s="324">
        <v>0</v>
      </c>
      <c r="H385" s="324"/>
      <c r="I385" s="324"/>
      <c r="J385" s="324"/>
      <c r="K385" s="324"/>
    </row>
    <row r="386" spans="1:11" x14ac:dyDescent="0.25">
      <c r="A386" s="324" t="s">
        <v>281</v>
      </c>
      <c r="B386" s="324" t="s">
        <v>282</v>
      </c>
      <c r="C386" s="324" t="s">
        <v>17</v>
      </c>
      <c r="D386" s="324">
        <v>13330.801075199999</v>
      </c>
      <c r="E386" s="324">
        <v>4.4624529548250598</v>
      </c>
      <c r="F386" s="324">
        <v>100</v>
      </c>
      <c r="G386" s="324">
        <v>0</v>
      </c>
      <c r="H386" s="324"/>
      <c r="I386" s="324"/>
      <c r="J386" s="324"/>
      <c r="K386" s="324"/>
    </row>
    <row r="387" spans="1:11" x14ac:dyDescent="0.25">
      <c r="A387" s="324" t="s">
        <v>283</v>
      </c>
      <c r="B387" s="324" t="s">
        <v>284</v>
      </c>
      <c r="C387" s="324" t="s">
        <v>16</v>
      </c>
      <c r="D387" s="324">
        <v>13997.5180647</v>
      </c>
      <c r="E387" s="324">
        <v>5.6976390837229598</v>
      </c>
      <c r="F387" s="324">
        <v>95.384924865881302</v>
      </c>
      <c r="G387" s="324">
        <v>2.0469587552693498</v>
      </c>
      <c r="H387" s="324">
        <v>677.25164800000005</v>
      </c>
      <c r="I387" s="324">
        <v>42.364696105946301</v>
      </c>
      <c r="J387" s="324">
        <v>4.6150751341187002</v>
      </c>
      <c r="K387" s="324">
        <v>42.306788383892702</v>
      </c>
    </row>
    <row r="388" spans="1:11" x14ac:dyDescent="0.25">
      <c r="A388" s="324" t="s">
        <v>283</v>
      </c>
      <c r="B388" s="324" t="s">
        <v>284</v>
      </c>
      <c r="C388" s="324" t="s">
        <v>17</v>
      </c>
      <c r="D388" s="324">
        <v>10068.6799188</v>
      </c>
      <c r="E388" s="324">
        <v>4.9841985601373304</v>
      </c>
      <c r="F388" s="324">
        <v>96.130109780905599</v>
      </c>
      <c r="G388" s="324">
        <v>2.2622942623093798</v>
      </c>
      <c r="H388" s="324">
        <v>405.33279349999998</v>
      </c>
      <c r="I388" s="324">
        <v>56.078217014366899</v>
      </c>
      <c r="J388" s="324">
        <v>3.8698902190943798</v>
      </c>
      <c r="K388" s="324">
        <v>56.196580130225399</v>
      </c>
    </row>
    <row r="389" spans="1:11" x14ac:dyDescent="0.25">
      <c r="A389" s="324" t="s">
        <v>285</v>
      </c>
      <c r="B389" s="324" t="s">
        <v>286</v>
      </c>
      <c r="C389" s="324" t="s">
        <v>16</v>
      </c>
      <c r="D389" s="324">
        <v>10462.8629363</v>
      </c>
      <c r="E389" s="324">
        <v>3.71144014213505</v>
      </c>
      <c r="F389" s="324">
        <v>98.951666980374398</v>
      </c>
      <c r="G389" s="324">
        <v>0.71382635397615701</v>
      </c>
      <c r="H389" s="324">
        <v>110.8477</v>
      </c>
      <c r="I389" s="324">
        <v>67.495503253642894</v>
      </c>
      <c r="J389" s="324">
        <v>1.04833301962563</v>
      </c>
      <c r="K389" s="324">
        <v>67.377738121506397</v>
      </c>
    </row>
    <row r="390" spans="1:11" x14ac:dyDescent="0.25">
      <c r="A390" s="324" t="s">
        <v>285</v>
      </c>
      <c r="B390" s="324" t="s">
        <v>286</v>
      </c>
      <c r="C390" s="324" t="s">
        <v>17</v>
      </c>
      <c r="D390" s="324">
        <v>8254.3999218999998</v>
      </c>
      <c r="E390" s="324">
        <v>4.52169647275975</v>
      </c>
      <c r="F390" s="324">
        <v>99.071928048204398</v>
      </c>
      <c r="G390" s="324">
        <v>0.93893393240300405</v>
      </c>
      <c r="H390" s="324">
        <v>77.324396500000006</v>
      </c>
      <c r="I390" s="324">
        <v>99.999999999999901</v>
      </c>
      <c r="J390" s="324">
        <v>0.92807195179555801</v>
      </c>
      <c r="K390" s="324">
        <v>100.23144737116201</v>
      </c>
    </row>
    <row r="391" spans="1:11" x14ac:dyDescent="0.25">
      <c r="A391" s="324" t="s">
        <v>287</v>
      </c>
      <c r="B391" s="324" t="s">
        <v>288</v>
      </c>
      <c r="C391" s="324" t="s">
        <v>16</v>
      </c>
      <c r="D391" s="324">
        <v>3540.3079158999999</v>
      </c>
      <c r="E391" s="324">
        <v>5.06817743073199</v>
      </c>
      <c r="F391" s="324">
        <v>100</v>
      </c>
      <c r="G391" s="324">
        <v>0</v>
      </c>
      <c r="H391" s="324"/>
      <c r="I391" s="324"/>
      <c r="J391" s="324"/>
      <c r="K391" s="324"/>
    </row>
    <row r="392" spans="1:11" x14ac:dyDescent="0.25">
      <c r="A392" s="324" t="s">
        <v>287</v>
      </c>
      <c r="B392" s="324" t="s">
        <v>288</v>
      </c>
      <c r="C392" s="324" t="s">
        <v>17</v>
      </c>
      <c r="D392" s="324">
        <v>3270.1364961999998</v>
      </c>
      <c r="E392" s="324">
        <v>4.2213469434583004</v>
      </c>
      <c r="F392" s="324">
        <v>99.839065746813105</v>
      </c>
      <c r="G392" s="324">
        <v>0.16197092471993799</v>
      </c>
      <c r="H392" s="324">
        <v>5.2712529999999997</v>
      </c>
      <c r="I392" s="324">
        <v>100</v>
      </c>
      <c r="J392" s="324">
        <v>0.16093425318687299</v>
      </c>
      <c r="K392" s="324">
        <v>100.482187489376</v>
      </c>
    </row>
    <row r="393" spans="1:11" x14ac:dyDescent="0.25">
      <c r="A393" s="324" t="s">
        <v>289</v>
      </c>
      <c r="B393" s="324" t="s">
        <v>290</v>
      </c>
      <c r="C393" s="324" t="s">
        <v>16</v>
      </c>
      <c r="D393" s="324">
        <v>7221.3497975999999</v>
      </c>
      <c r="E393" s="324">
        <v>4.0613177111465104</v>
      </c>
      <c r="F393" s="324">
        <v>99.808033392922397</v>
      </c>
      <c r="G393" s="324">
        <v>0.19259067037462399</v>
      </c>
      <c r="H393" s="324">
        <v>13.889242899999999</v>
      </c>
      <c r="I393" s="324">
        <v>100</v>
      </c>
      <c r="J393" s="324">
        <v>0.19196660707757601</v>
      </c>
      <c r="K393" s="324">
        <v>100.132498836883</v>
      </c>
    </row>
    <row r="394" spans="1:11" x14ac:dyDescent="0.25">
      <c r="A394" s="324" t="s">
        <v>289</v>
      </c>
      <c r="B394" s="324" t="s">
        <v>290</v>
      </c>
      <c r="C394" s="324" t="s">
        <v>17</v>
      </c>
      <c r="D394" s="324">
        <v>5234.5033150999998</v>
      </c>
      <c r="E394" s="324">
        <v>4.0306738675809397</v>
      </c>
      <c r="F394" s="324">
        <v>100</v>
      </c>
      <c r="G394" s="324">
        <v>0</v>
      </c>
      <c r="H394" s="324"/>
      <c r="I394" s="324"/>
      <c r="J394" s="324"/>
      <c r="K394" s="324"/>
    </row>
    <row r="395" spans="1:11" x14ac:dyDescent="0.25">
      <c r="A395" s="324" t="s">
        <v>291</v>
      </c>
      <c r="B395" s="324" t="s">
        <v>292</v>
      </c>
      <c r="C395" s="324" t="s">
        <v>16</v>
      </c>
      <c r="D395" s="324">
        <v>10196.944729000001</v>
      </c>
      <c r="E395" s="324">
        <v>4.9694946734399199</v>
      </c>
      <c r="F395" s="324">
        <v>96.578033591993204</v>
      </c>
      <c r="G395" s="324">
        <v>1.36238156487889</v>
      </c>
      <c r="H395" s="324">
        <v>361.29957330000002</v>
      </c>
      <c r="I395" s="324">
        <v>38.369444999294501</v>
      </c>
      <c r="J395" s="324">
        <v>3.4219664080068202</v>
      </c>
      <c r="K395" s="324">
        <v>38.450445401836902</v>
      </c>
    </row>
    <row r="396" spans="1:11" x14ac:dyDescent="0.25">
      <c r="A396" s="324" t="s">
        <v>291</v>
      </c>
      <c r="B396" s="324" t="s">
        <v>292</v>
      </c>
      <c r="C396" s="324" t="s">
        <v>17</v>
      </c>
      <c r="D396" s="324">
        <v>7819.8628667000003</v>
      </c>
      <c r="E396" s="324">
        <v>5.0621355770294301</v>
      </c>
      <c r="F396" s="324">
        <v>94.199003138605804</v>
      </c>
      <c r="G396" s="324">
        <v>2.9757885685782801</v>
      </c>
      <c r="H396" s="324">
        <v>481.56560510000003</v>
      </c>
      <c r="I396" s="324">
        <v>51.401806035501501</v>
      </c>
      <c r="J396" s="324">
        <v>5.8009968613941698</v>
      </c>
      <c r="K396" s="324">
        <v>48.3220941864056</v>
      </c>
    </row>
    <row r="397" spans="1:11" x14ac:dyDescent="0.25">
      <c r="A397" s="324" t="s">
        <v>293</v>
      </c>
      <c r="B397" s="324" t="s">
        <v>294</v>
      </c>
      <c r="C397" s="324" t="s">
        <v>16</v>
      </c>
      <c r="D397" s="324">
        <v>20869.243045499999</v>
      </c>
      <c r="E397" s="324">
        <v>3.2818731132208301</v>
      </c>
      <c r="F397" s="324">
        <v>100</v>
      </c>
      <c r="G397" s="324">
        <v>0</v>
      </c>
      <c r="H397" s="324"/>
      <c r="I397" s="324"/>
      <c r="J397" s="324"/>
      <c r="K397" s="324"/>
    </row>
    <row r="398" spans="1:11" x14ac:dyDescent="0.25">
      <c r="A398" s="324" t="s">
        <v>293</v>
      </c>
      <c r="B398" s="324" t="s">
        <v>294</v>
      </c>
      <c r="C398" s="324" t="s">
        <v>17</v>
      </c>
      <c r="D398" s="324">
        <v>16815.991308199998</v>
      </c>
      <c r="E398" s="324">
        <v>4.9588767924615897</v>
      </c>
      <c r="F398" s="324">
        <v>100</v>
      </c>
      <c r="G398" s="324">
        <v>0</v>
      </c>
      <c r="H398" s="324"/>
      <c r="I398" s="324"/>
      <c r="J398" s="324"/>
      <c r="K398" s="324"/>
    </row>
    <row r="399" spans="1:11" x14ac:dyDescent="0.25">
      <c r="A399" s="324" t="s">
        <v>295</v>
      </c>
      <c r="B399" s="324" t="s">
        <v>296</v>
      </c>
      <c r="C399" s="324" t="s">
        <v>16</v>
      </c>
      <c r="D399" s="324">
        <v>18542.83179</v>
      </c>
      <c r="E399" s="324">
        <v>3.8584084053855698</v>
      </c>
      <c r="F399" s="324">
        <v>100</v>
      </c>
      <c r="G399" s="324">
        <v>0</v>
      </c>
      <c r="H399" s="324"/>
      <c r="I399" s="324"/>
      <c r="J399" s="324"/>
      <c r="K399" s="324"/>
    </row>
    <row r="400" spans="1:11" x14ac:dyDescent="0.25">
      <c r="A400" s="324" t="s">
        <v>295</v>
      </c>
      <c r="B400" s="324" t="s">
        <v>296</v>
      </c>
      <c r="C400" s="324" t="s">
        <v>17</v>
      </c>
      <c r="D400" s="324">
        <v>15650.5363301</v>
      </c>
      <c r="E400" s="324">
        <v>4.1379662637244303</v>
      </c>
      <c r="F400" s="324">
        <v>99.829091561888504</v>
      </c>
      <c r="G400" s="324">
        <v>0.17047974956027101</v>
      </c>
      <c r="H400" s="324">
        <v>26.7938802</v>
      </c>
      <c r="I400" s="324">
        <v>99.999999999999801</v>
      </c>
      <c r="J400" s="324">
        <v>0.170908438111461</v>
      </c>
      <c r="K400" s="324">
        <v>99.578690884770495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846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25" t="s">
        <v>72</v>
      </c>
      <c r="B411" s="325" t="s">
        <v>73</v>
      </c>
      <c r="C411" s="325" t="s">
        <v>16</v>
      </c>
      <c r="D411" s="325">
        <v>2.6959304999999998</v>
      </c>
      <c r="E411" s="325"/>
      <c r="F411" s="325">
        <v>2.4487591722485398</v>
      </c>
      <c r="G411" s="325"/>
      <c r="H411" s="325">
        <v>107.3978072</v>
      </c>
      <c r="I411" s="325"/>
      <c r="J411" s="325">
        <v>97.551240827751499</v>
      </c>
      <c r="K411" s="325"/>
    </row>
    <row r="412" spans="1:11" x14ac:dyDescent="0.25">
      <c r="A412" s="325" t="s">
        <v>72</v>
      </c>
      <c r="B412" s="325" t="s">
        <v>73</v>
      </c>
      <c r="C412" s="325" t="s">
        <v>17</v>
      </c>
      <c r="D412" s="325"/>
      <c r="E412" s="325"/>
      <c r="F412" s="325"/>
      <c r="G412" s="325"/>
      <c r="H412" s="325">
        <v>48.190215600000002</v>
      </c>
      <c r="I412" s="325"/>
      <c r="J412" s="325">
        <v>100</v>
      </c>
      <c r="K412" s="325"/>
    </row>
    <row r="413" spans="1:11" x14ac:dyDescent="0.25">
      <c r="A413" s="325" t="s">
        <v>74</v>
      </c>
      <c r="B413" s="325" t="s">
        <v>75</v>
      </c>
      <c r="C413" s="325" t="s">
        <v>16</v>
      </c>
      <c r="D413" s="325">
        <v>10.190955000000001</v>
      </c>
      <c r="E413" s="325"/>
      <c r="F413" s="325">
        <v>4.0268456375838904</v>
      </c>
      <c r="G413" s="325"/>
      <c r="H413" s="325">
        <v>242.88442749999999</v>
      </c>
      <c r="I413" s="325"/>
      <c r="J413" s="325">
        <v>95.973154362416096</v>
      </c>
      <c r="K413" s="325"/>
    </row>
    <row r="414" spans="1:11" x14ac:dyDescent="0.25">
      <c r="A414" s="325" t="s">
        <v>74</v>
      </c>
      <c r="B414" s="325" t="s">
        <v>75</v>
      </c>
      <c r="C414" s="325" t="s">
        <v>17</v>
      </c>
      <c r="D414" s="325">
        <v>3.3969849999999999</v>
      </c>
      <c r="E414" s="325"/>
      <c r="F414" s="325">
        <v>2.8985507246376798</v>
      </c>
      <c r="G414" s="325"/>
      <c r="H414" s="325">
        <v>113.7989975</v>
      </c>
      <c r="I414" s="325"/>
      <c r="J414" s="325">
        <v>97.101449275362299</v>
      </c>
      <c r="K414" s="325"/>
    </row>
    <row r="415" spans="1:11" x14ac:dyDescent="0.25">
      <c r="A415" s="325" t="s">
        <v>76</v>
      </c>
      <c r="B415" s="325" t="s">
        <v>77</v>
      </c>
      <c r="C415" s="325" t="s">
        <v>16</v>
      </c>
      <c r="D415" s="325"/>
      <c r="E415" s="325"/>
      <c r="F415" s="325"/>
      <c r="G415" s="325"/>
      <c r="H415" s="325">
        <v>216.96199480000001</v>
      </c>
      <c r="I415" s="325"/>
      <c r="J415" s="325">
        <v>100</v>
      </c>
      <c r="K415" s="325"/>
    </row>
    <row r="416" spans="1:11" x14ac:dyDescent="0.25">
      <c r="A416" s="325" t="s">
        <v>76</v>
      </c>
      <c r="B416" s="325" t="s">
        <v>77</v>
      </c>
      <c r="C416" s="325" t="s">
        <v>17</v>
      </c>
      <c r="D416" s="325"/>
      <c r="E416" s="325"/>
      <c r="F416" s="325"/>
      <c r="G416" s="325"/>
      <c r="H416" s="325">
        <v>118.7965877</v>
      </c>
      <c r="I416" s="325"/>
      <c r="J416" s="325">
        <v>100</v>
      </c>
      <c r="K416" s="325"/>
    </row>
    <row r="417" spans="1:11" x14ac:dyDescent="0.25">
      <c r="A417" s="325" t="s">
        <v>80</v>
      </c>
      <c r="B417" s="325" t="s">
        <v>81</v>
      </c>
      <c r="C417" s="325" t="s">
        <v>16</v>
      </c>
      <c r="D417" s="325">
        <v>60.623253300000002</v>
      </c>
      <c r="E417" s="325"/>
      <c r="F417" s="325">
        <v>2.9668946258292301</v>
      </c>
      <c r="G417" s="325"/>
      <c r="H417" s="325">
        <v>1982.7001857</v>
      </c>
      <c r="I417" s="325"/>
      <c r="J417" s="325">
        <v>97.033105374170802</v>
      </c>
      <c r="K417" s="325"/>
    </row>
    <row r="418" spans="1:11" x14ac:dyDescent="0.25">
      <c r="A418" s="325" t="s">
        <v>80</v>
      </c>
      <c r="B418" s="325" t="s">
        <v>81</v>
      </c>
      <c r="C418" s="325" t="s">
        <v>17</v>
      </c>
      <c r="D418" s="325">
        <v>46.0652738</v>
      </c>
      <c r="E418" s="325"/>
      <c r="F418" s="325">
        <v>5.2022535048433998</v>
      </c>
      <c r="G418" s="325"/>
      <c r="H418" s="325">
        <v>839.42163600000003</v>
      </c>
      <c r="I418" s="325"/>
      <c r="J418" s="325">
        <v>94.797746495156602</v>
      </c>
      <c r="K418" s="325"/>
    </row>
    <row r="419" spans="1:11" x14ac:dyDescent="0.25">
      <c r="A419" s="325" t="s">
        <v>92</v>
      </c>
      <c r="B419" s="325" t="s">
        <v>93</v>
      </c>
      <c r="C419" s="325" t="s">
        <v>16</v>
      </c>
      <c r="D419" s="325"/>
      <c r="E419" s="325"/>
      <c r="F419" s="325"/>
      <c r="G419" s="325"/>
      <c r="H419" s="325">
        <v>914.63236010000003</v>
      </c>
      <c r="I419" s="325"/>
      <c r="J419" s="325">
        <v>100</v>
      </c>
      <c r="K419" s="325"/>
    </row>
    <row r="420" spans="1:11" x14ac:dyDescent="0.25">
      <c r="A420" s="325" t="s">
        <v>92</v>
      </c>
      <c r="B420" s="325" t="s">
        <v>93</v>
      </c>
      <c r="C420" s="325" t="s">
        <v>17</v>
      </c>
      <c r="D420" s="325">
        <v>4.1033919000000001</v>
      </c>
      <c r="E420" s="325"/>
      <c r="F420" s="325">
        <v>1.2317768633722499</v>
      </c>
      <c r="G420" s="325"/>
      <c r="H420" s="325">
        <v>329.0244677</v>
      </c>
      <c r="I420" s="325"/>
      <c r="J420" s="325">
        <v>98.768223136627697</v>
      </c>
      <c r="K420" s="325"/>
    </row>
    <row r="421" spans="1:11" x14ac:dyDescent="0.25">
      <c r="A421" s="325" t="s">
        <v>108</v>
      </c>
      <c r="B421" s="325" t="s">
        <v>109</v>
      </c>
      <c r="C421" s="325" t="s">
        <v>16</v>
      </c>
      <c r="D421" s="325">
        <v>155.57628450000001</v>
      </c>
      <c r="E421" s="325"/>
      <c r="F421" s="325">
        <v>7.5391275607184998</v>
      </c>
      <c r="G421" s="325"/>
      <c r="H421" s="325">
        <v>1908.0084373</v>
      </c>
      <c r="I421" s="325"/>
      <c r="J421" s="325">
        <v>92.460872439281502</v>
      </c>
      <c r="K421" s="325"/>
    </row>
    <row r="422" spans="1:11" x14ac:dyDescent="0.25">
      <c r="A422" s="325" t="s">
        <v>108</v>
      </c>
      <c r="B422" s="325" t="s">
        <v>109</v>
      </c>
      <c r="C422" s="325" t="s">
        <v>17</v>
      </c>
      <c r="D422" s="325">
        <v>86.697344900000004</v>
      </c>
      <c r="E422" s="325"/>
      <c r="F422" s="325">
        <v>8.9582590471018495</v>
      </c>
      <c r="G422" s="325"/>
      <c r="H422" s="325">
        <v>881.09499559999995</v>
      </c>
      <c r="I422" s="325"/>
      <c r="J422" s="325">
        <v>91.041740952898095</v>
      </c>
      <c r="K422" s="325"/>
    </row>
    <row r="423" spans="1:11" x14ac:dyDescent="0.25">
      <c r="A423" s="325" t="s">
        <v>110</v>
      </c>
      <c r="B423" s="325" t="s">
        <v>111</v>
      </c>
      <c r="C423" s="325" t="s">
        <v>16</v>
      </c>
      <c r="D423" s="325">
        <v>19.850956400000001</v>
      </c>
      <c r="E423" s="325"/>
      <c r="F423" s="325">
        <v>2.4444444444444402</v>
      </c>
      <c r="G423" s="325"/>
      <c r="H423" s="325">
        <v>792.23362359999999</v>
      </c>
      <c r="I423" s="325"/>
      <c r="J423" s="325">
        <v>97.5555555555556</v>
      </c>
      <c r="K423" s="325"/>
    </row>
    <row r="424" spans="1:11" x14ac:dyDescent="0.25">
      <c r="A424" s="325" t="s">
        <v>110</v>
      </c>
      <c r="B424" s="325" t="s">
        <v>111</v>
      </c>
      <c r="C424" s="325" t="s">
        <v>17</v>
      </c>
      <c r="D424" s="325"/>
      <c r="E424" s="325"/>
      <c r="F424" s="325"/>
      <c r="G424" s="325"/>
      <c r="H424" s="325">
        <v>323.02919960000003</v>
      </c>
      <c r="I424" s="325"/>
      <c r="J424" s="325">
        <v>100</v>
      </c>
      <c r="K424" s="32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847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26" t="s">
        <v>14</v>
      </c>
      <c r="B435" s="326" t="s">
        <v>15</v>
      </c>
      <c r="C435" s="326" t="s">
        <v>16</v>
      </c>
      <c r="D435" s="326">
        <v>248.93737970000001</v>
      </c>
      <c r="E435" s="326"/>
      <c r="F435" s="326">
        <v>3.8813040489888402</v>
      </c>
      <c r="G435" s="326"/>
      <c r="H435" s="326">
        <v>6164.8188362000001</v>
      </c>
      <c r="I435" s="326"/>
      <c r="J435" s="326">
        <v>96.118695951011205</v>
      </c>
      <c r="K435" s="326"/>
    </row>
    <row r="436" spans="1:11" x14ac:dyDescent="0.25">
      <c r="A436" s="326" t="s">
        <v>14</v>
      </c>
      <c r="B436" s="326" t="s">
        <v>15</v>
      </c>
      <c r="C436" s="326" t="s">
        <v>17</v>
      </c>
      <c r="D436" s="326">
        <v>140.26299560000001</v>
      </c>
      <c r="E436" s="326"/>
      <c r="F436" s="326">
        <v>5.0208346526546599</v>
      </c>
      <c r="G436" s="326"/>
      <c r="H436" s="326">
        <v>2653.3560997</v>
      </c>
      <c r="I436" s="326"/>
      <c r="J436" s="326">
        <v>94.979165347345301</v>
      </c>
      <c r="K436" s="326"/>
    </row>
    <row r="437" spans="1:11" x14ac:dyDescent="0.25">
      <c r="A437" s="326" t="s">
        <v>27</v>
      </c>
      <c r="B437" s="326" t="s">
        <v>28</v>
      </c>
      <c r="C437" s="326" t="s">
        <v>16</v>
      </c>
      <c r="D437" s="326">
        <v>18.796649500000001</v>
      </c>
      <c r="E437" s="326">
        <v>70.276816690423402</v>
      </c>
      <c r="F437" s="326">
        <v>0.372510016217238</v>
      </c>
      <c r="G437" s="326">
        <v>69.903805308483996</v>
      </c>
      <c r="H437" s="326">
        <v>5027.1480719000001</v>
      </c>
      <c r="I437" s="326">
        <v>3.4835928548661301</v>
      </c>
      <c r="J437" s="326">
        <v>99.627489983782795</v>
      </c>
      <c r="K437" s="326">
        <v>0.26137231454238902</v>
      </c>
    </row>
    <row r="438" spans="1:11" x14ac:dyDescent="0.25">
      <c r="A438" s="326" t="s">
        <v>27</v>
      </c>
      <c r="B438" s="326" t="s">
        <v>28</v>
      </c>
      <c r="C438" s="326" t="s">
        <v>17</v>
      </c>
      <c r="D438" s="326">
        <v>8.4931920000000005</v>
      </c>
      <c r="E438" s="326">
        <v>100</v>
      </c>
      <c r="F438" s="326">
        <v>0.28166703076334498</v>
      </c>
      <c r="G438" s="326">
        <v>100.698486192944</v>
      </c>
      <c r="H438" s="326">
        <v>3006.8373480999999</v>
      </c>
      <c r="I438" s="326">
        <v>6.5015553256903198</v>
      </c>
      <c r="J438" s="326">
        <v>99.718332969236599</v>
      </c>
      <c r="K438" s="326">
        <v>0.28443559738489099</v>
      </c>
    </row>
    <row r="439" spans="1:11" x14ac:dyDescent="0.25">
      <c r="A439" s="326" t="s">
        <v>29</v>
      </c>
      <c r="B439" s="326" t="s">
        <v>30</v>
      </c>
      <c r="C439" s="326" t="s">
        <v>16</v>
      </c>
      <c r="D439" s="326">
        <v>38.382807499999998</v>
      </c>
      <c r="E439" s="326">
        <v>54.831602641542602</v>
      </c>
      <c r="F439" s="326">
        <v>1.6722575859267199</v>
      </c>
      <c r="G439" s="326">
        <v>53.923754110931903</v>
      </c>
      <c r="H439" s="326">
        <v>2256.8860448</v>
      </c>
      <c r="I439" s="326">
        <v>4.2147939135838302</v>
      </c>
      <c r="J439" s="326">
        <v>98.327742414073299</v>
      </c>
      <c r="K439" s="326">
        <v>0.91708000875190399</v>
      </c>
    </row>
    <row r="440" spans="1:11" x14ac:dyDescent="0.25">
      <c r="A440" s="326" t="s">
        <v>29</v>
      </c>
      <c r="B440" s="326" t="s">
        <v>30</v>
      </c>
      <c r="C440" s="326" t="s">
        <v>17</v>
      </c>
      <c r="D440" s="326">
        <v>6.0323693</v>
      </c>
      <c r="E440" s="326">
        <v>99.999999999999801</v>
      </c>
      <c r="F440" s="326">
        <v>0.40767419426926099</v>
      </c>
      <c r="G440" s="326">
        <v>99.931183009742696</v>
      </c>
      <c r="H440" s="326">
        <v>1473.6711255</v>
      </c>
      <c r="I440" s="326">
        <v>5.7903005800696103</v>
      </c>
      <c r="J440" s="326">
        <v>99.592325805730695</v>
      </c>
      <c r="K440" s="326">
        <v>0.40906128244598799</v>
      </c>
    </row>
    <row r="441" spans="1:11" x14ac:dyDescent="0.25">
      <c r="A441" s="326" t="s">
        <v>31</v>
      </c>
      <c r="B441" s="326" t="s">
        <v>32</v>
      </c>
      <c r="C441" s="326" t="s">
        <v>16</v>
      </c>
      <c r="D441" s="326">
        <v>7.9217389999999996</v>
      </c>
      <c r="E441" s="326">
        <v>40.908060180789597</v>
      </c>
      <c r="F441" s="326">
        <v>1.7199017199017199</v>
      </c>
      <c r="G441" s="326">
        <v>40.843406532296598</v>
      </c>
      <c r="H441" s="326">
        <v>452.67079999999999</v>
      </c>
      <c r="I441" s="326">
        <v>4.2305437002825101</v>
      </c>
      <c r="J441" s="326">
        <v>98.280098280098301</v>
      </c>
      <c r="K441" s="326">
        <v>0.71475961431518997</v>
      </c>
    </row>
    <row r="442" spans="1:11" x14ac:dyDescent="0.25">
      <c r="A442" s="326" t="s">
        <v>31</v>
      </c>
      <c r="B442" s="326" t="s">
        <v>32</v>
      </c>
      <c r="C442" s="326" t="s">
        <v>17</v>
      </c>
      <c r="D442" s="326"/>
      <c r="E442" s="326"/>
      <c r="F442" s="326"/>
      <c r="G442" s="326"/>
      <c r="H442" s="326">
        <v>164.093165</v>
      </c>
      <c r="I442" s="326">
        <v>11.5450830112229</v>
      </c>
      <c r="J442" s="326">
        <v>100</v>
      </c>
      <c r="K442" s="326">
        <v>0</v>
      </c>
    </row>
    <row r="443" spans="1:11" x14ac:dyDescent="0.25">
      <c r="A443" s="326" t="s">
        <v>33</v>
      </c>
      <c r="B443" s="326" t="s">
        <v>34</v>
      </c>
      <c r="C443" s="326" t="s">
        <v>16</v>
      </c>
      <c r="D443" s="326">
        <v>30.261710600000001</v>
      </c>
      <c r="E443" s="326">
        <v>49.142007101700102</v>
      </c>
      <c r="F443" s="326">
        <v>0.68565953003391999</v>
      </c>
      <c r="G443" s="326">
        <v>48.792141402025301</v>
      </c>
      <c r="H443" s="326">
        <v>4383.2568469999997</v>
      </c>
      <c r="I443" s="326">
        <v>3.4238992566494901</v>
      </c>
      <c r="J443" s="326">
        <v>99.314340469966098</v>
      </c>
      <c r="K443" s="326">
        <v>0.33685766410721302</v>
      </c>
    </row>
    <row r="444" spans="1:11" x14ac:dyDescent="0.25">
      <c r="A444" s="326" t="s">
        <v>33</v>
      </c>
      <c r="B444" s="326" t="s">
        <v>34</v>
      </c>
      <c r="C444" s="326" t="s">
        <v>17</v>
      </c>
      <c r="D444" s="326"/>
      <c r="E444" s="326"/>
      <c r="F444" s="326"/>
      <c r="G444" s="326"/>
      <c r="H444" s="326">
        <v>2496.0143297999998</v>
      </c>
      <c r="I444" s="326">
        <v>5.4834373901362001</v>
      </c>
      <c r="J444" s="326">
        <v>100</v>
      </c>
      <c r="K444" s="326">
        <v>0</v>
      </c>
    </row>
    <row r="445" spans="1:11" x14ac:dyDescent="0.25">
      <c r="A445" s="326" t="s">
        <v>35</v>
      </c>
      <c r="B445" s="326" t="s">
        <v>36</v>
      </c>
      <c r="C445" s="326" t="s">
        <v>16</v>
      </c>
      <c r="D445" s="326">
        <v>27.199293999999998</v>
      </c>
      <c r="E445" s="326">
        <v>34.8752633649408</v>
      </c>
      <c r="F445" s="326">
        <v>5.1099078008348204</v>
      </c>
      <c r="G445" s="326">
        <v>34.890728875617199</v>
      </c>
      <c r="H445" s="326">
        <v>505.08612210000001</v>
      </c>
      <c r="I445" s="326">
        <v>3.4427209307884601</v>
      </c>
      <c r="J445" s="326">
        <v>94.890092199165196</v>
      </c>
      <c r="K445" s="326">
        <v>1.87889381837799</v>
      </c>
    </row>
    <row r="446" spans="1:11" x14ac:dyDescent="0.25">
      <c r="A446" s="326" t="s">
        <v>35</v>
      </c>
      <c r="B446" s="326" t="s">
        <v>36</v>
      </c>
      <c r="C446" s="326" t="s">
        <v>17</v>
      </c>
      <c r="D446" s="326">
        <v>15.4645545</v>
      </c>
      <c r="E446" s="326">
        <v>29.839651481651501</v>
      </c>
      <c r="F446" s="326">
        <v>9.3616780437204294</v>
      </c>
      <c r="G446" s="326">
        <v>27.832702424558899</v>
      </c>
      <c r="H446" s="326">
        <v>149.72542989999999</v>
      </c>
      <c r="I446" s="326">
        <v>9.97679980075727</v>
      </c>
      <c r="J446" s="326">
        <v>90.638321956279597</v>
      </c>
      <c r="K446" s="326">
        <v>2.8747310581398602</v>
      </c>
    </row>
    <row r="447" spans="1:11" x14ac:dyDescent="0.25">
      <c r="A447" s="326" t="s">
        <v>37</v>
      </c>
      <c r="B447" s="326" t="s">
        <v>38</v>
      </c>
      <c r="C447" s="326" t="s">
        <v>16</v>
      </c>
      <c r="D447" s="326">
        <v>152.1655208</v>
      </c>
      <c r="E447" s="326">
        <v>19.784524392882702</v>
      </c>
      <c r="F447" s="326">
        <v>12.9846978134553</v>
      </c>
      <c r="G447" s="326">
        <v>18.043995702110401</v>
      </c>
      <c r="H447" s="326">
        <v>1019.7178991</v>
      </c>
      <c r="I447" s="326">
        <v>3.87443696675368</v>
      </c>
      <c r="J447" s="326">
        <v>87.015302186544702</v>
      </c>
      <c r="K447" s="326">
        <v>2.69258194422979</v>
      </c>
    </row>
    <row r="448" spans="1:11" x14ac:dyDescent="0.25">
      <c r="A448" s="326" t="s">
        <v>37</v>
      </c>
      <c r="B448" s="326" t="s">
        <v>38</v>
      </c>
      <c r="C448" s="326" t="s">
        <v>17</v>
      </c>
      <c r="D448" s="326">
        <v>41.641698900000002</v>
      </c>
      <c r="E448" s="326">
        <v>27.151508427309199</v>
      </c>
      <c r="F448" s="326">
        <v>8.3410670973232595</v>
      </c>
      <c r="G448" s="326">
        <v>26.822091788435401</v>
      </c>
      <c r="H448" s="326">
        <v>457.59537010000003</v>
      </c>
      <c r="I448" s="326">
        <v>8.45631790179349</v>
      </c>
      <c r="J448" s="326">
        <v>91.658932902676696</v>
      </c>
      <c r="K448" s="326">
        <v>2.4408408456538901</v>
      </c>
    </row>
    <row r="449" spans="1:11" x14ac:dyDescent="0.25">
      <c r="A449" s="326" t="s">
        <v>39</v>
      </c>
      <c r="B449" s="326" t="s">
        <v>40</v>
      </c>
      <c r="C449" s="326" t="s">
        <v>16</v>
      </c>
      <c r="D449" s="326">
        <v>8.5219854999999995</v>
      </c>
      <c r="E449" s="326">
        <v>100</v>
      </c>
      <c r="F449" s="326">
        <v>0.40028546814909399</v>
      </c>
      <c r="G449" s="326">
        <v>99.703200154831194</v>
      </c>
      <c r="H449" s="326">
        <v>2120.4550017000001</v>
      </c>
      <c r="I449" s="326">
        <v>2.83417522441286</v>
      </c>
      <c r="J449" s="326">
        <v>99.599714531850907</v>
      </c>
      <c r="K449" s="326">
        <v>0.40070137085761198</v>
      </c>
    </row>
    <row r="450" spans="1:11" x14ac:dyDescent="0.25">
      <c r="A450" s="326" t="s">
        <v>39</v>
      </c>
      <c r="B450" s="326" t="s">
        <v>40</v>
      </c>
      <c r="C450" s="326" t="s">
        <v>17</v>
      </c>
      <c r="D450" s="326"/>
      <c r="E450" s="326"/>
      <c r="F450" s="326"/>
      <c r="G450" s="326"/>
      <c r="H450" s="326">
        <v>845.21478809999996</v>
      </c>
      <c r="I450" s="326">
        <v>6.78865108438184</v>
      </c>
      <c r="J450" s="326">
        <v>100</v>
      </c>
      <c r="K450" s="326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850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327" t="s">
        <v>14</v>
      </c>
      <c r="B17" s="327" t="s">
        <v>15</v>
      </c>
      <c r="C17" s="327" t="s">
        <v>16</v>
      </c>
      <c r="D17" s="327">
        <v>5432.1077065999998</v>
      </c>
      <c r="E17" s="327">
        <v>13.4425944538251</v>
      </c>
      <c r="F17" s="327">
        <v>0.35691012703064401</v>
      </c>
      <c r="G17" s="327">
        <v>13.432099770975</v>
      </c>
      <c r="H17" s="327">
        <v>1516549.8410246</v>
      </c>
      <c r="I17" s="327">
        <v>0.49062377133449098</v>
      </c>
      <c r="J17" s="327">
        <v>99.643089872969298</v>
      </c>
      <c r="K17" s="327">
        <v>4.8112241818862901E-2</v>
      </c>
    </row>
    <row r="18" spans="1:11" x14ac:dyDescent="0.25">
      <c r="A18" s="327" t="s">
        <v>14</v>
      </c>
      <c r="B18" s="327" t="s">
        <v>15</v>
      </c>
      <c r="C18" s="327" t="s">
        <v>17</v>
      </c>
      <c r="D18" s="327">
        <v>4175.6212186000002</v>
      </c>
      <c r="E18" s="327">
        <v>14.9749157435547</v>
      </c>
      <c r="F18" s="327">
        <v>0.32410609023421699</v>
      </c>
      <c r="G18" s="327">
        <v>14.952345152289601</v>
      </c>
      <c r="H18" s="327">
        <v>1284174.5037612999</v>
      </c>
      <c r="I18" s="327">
        <v>0.52852200475049504</v>
      </c>
      <c r="J18" s="327">
        <v>99.675893909765804</v>
      </c>
      <c r="K18" s="327">
        <v>4.8619038536320998E-2</v>
      </c>
    </row>
    <row r="19" spans="1:11" x14ac:dyDescent="0.25">
      <c r="A19" s="327" t="s">
        <v>14</v>
      </c>
      <c r="B19" s="327" t="s">
        <v>18</v>
      </c>
      <c r="C19" s="327" t="s">
        <v>16</v>
      </c>
      <c r="D19" s="327">
        <v>114.2435679</v>
      </c>
      <c r="E19" s="327"/>
      <c r="F19" s="327">
        <v>1.7812271632149801</v>
      </c>
      <c r="G19" s="327"/>
      <c r="H19" s="327">
        <v>6299.5126479999999</v>
      </c>
      <c r="I19" s="327"/>
      <c r="J19" s="327">
        <v>98.218772836785007</v>
      </c>
      <c r="K19" s="327"/>
    </row>
    <row r="20" spans="1:11" x14ac:dyDescent="0.25">
      <c r="A20" s="327" t="s">
        <v>14</v>
      </c>
      <c r="B20" s="327" t="s">
        <v>18</v>
      </c>
      <c r="C20" s="327" t="s">
        <v>17</v>
      </c>
      <c r="D20" s="327">
        <v>65.896138399999998</v>
      </c>
      <c r="E20" s="327"/>
      <c r="F20" s="327">
        <v>2.3588089912065699</v>
      </c>
      <c r="G20" s="327"/>
      <c r="H20" s="327">
        <v>2727.7229569000001</v>
      </c>
      <c r="I20" s="327"/>
      <c r="J20" s="327">
        <v>97.641191008793399</v>
      </c>
      <c r="K20" s="327"/>
    </row>
    <row r="21" spans="1:11" x14ac:dyDescent="0.25">
      <c r="A21" s="327" t="s">
        <v>14</v>
      </c>
      <c r="B21" s="327" t="s">
        <v>19</v>
      </c>
      <c r="C21" s="327" t="s">
        <v>16</v>
      </c>
      <c r="D21" s="327">
        <v>5317.8641386999998</v>
      </c>
      <c r="E21" s="327">
        <v>13.7136823436842</v>
      </c>
      <c r="F21" s="327">
        <v>0.35088253797899099</v>
      </c>
      <c r="G21" s="327">
        <v>13.702988061223399</v>
      </c>
      <c r="H21" s="327">
        <v>1510250.3283766001</v>
      </c>
      <c r="I21" s="327">
        <v>0.49234724195225898</v>
      </c>
      <c r="J21" s="327">
        <v>99.649117462020996</v>
      </c>
      <c r="K21" s="327">
        <v>4.82506955533289E-2</v>
      </c>
    </row>
    <row r="22" spans="1:11" x14ac:dyDescent="0.25">
      <c r="A22" s="327" t="s">
        <v>14</v>
      </c>
      <c r="B22" s="327" t="s">
        <v>19</v>
      </c>
      <c r="C22" s="327" t="s">
        <v>17</v>
      </c>
      <c r="D22" s="327">
        <v>4109.7250801999999</v>
      </c>
      <c r="E22" s="327">
        <v>15.204876903748</v>
      </c>
      <c r="F22" s="327">
        <v>0.31968451494647199</v>
      </c>
      <c r="G22" s="327">
        <v>15.1821941342901</v>
      </c>
      <c r="H22" s="327">
        <v>1281446.7808044001</v>
      </c>
      <c r="I22" s="327">
        <v>0.529504881937921</v>
      </c>
      <c r="J22" s="327">
        <v>99.680315485053498</v>
      </c>
      <c r="K22" s="327">
        <v>4.8690780562100702E-2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328" t="s">
        <v>14</v>
      </c>
      <c r="B33" s="328" t="s">
        <v>15</v>
      </c>
      <c r="C33" s="328" t="s">
        <v>16</v>
      </c>
      <c r="D33" s="328">
        <v>5432.1077065999998</v>
      </c>
      <c r="E33" s="328">
        <v>13.4425944538251</v>
      </c>
      <c r="F33" s="328">
        <v>0.35691012703064401</v>
      </c>
      <c r="G33" s="328">
        <v>13.432099770975</v>
      </c>
      <c r="H33" s="328">
        <v>1516549.8410246</v>
      </c>
      <c r="I33" s="328">
        <v>0.49062377133449098</v>
      </c>
      <c r="J33" s="328">
        <v>99.643089872969298</v>
      </c>
      <c r="K33" s="328">
        <v>4.8112241818862901E-2</v>
      </c>
    </row>
    <row r="34" spans="1:11" x14ac:dyDescent="0.25">
      <c r="A34" s="328" t="s">
        <v>14</v>
      </c>
      <c r="B34" s="328" t="s">
        <v>15</v>
      </c>
      <c r="C34" s="328" t="s">
        <v>17</v>
      </c>
      <c r="D34" s="328">
        <v>4175.6212186000002</v>
      </c>
      <c r="E34" s="328">
        <v>14.9749157435547</v>
      </c>
      <c r="F34" s="328">
        <v>0.32410609023421699</v>
      </c>
      <c r="G34" s="328">
        <v>14.952345152289601</v>
      </c>
      <c r="H34" s="328">
        <v>1284174.5037612999</v>
      </c>
      <c r="I34" s="328">
        <v>0.52852200475049504</v>
      </c>
      <c r="J34" s="328">
        <v>99.675893909765804</v>
      </c>
      <c r="K34" s="328">
        <v>4.8619038536320998E-2</v>
      </c>
    </row>
    <row r="35" spans="1:11" x14ac:dyDescent="0.25">
      <c r="A35" s="328" t="s">
        <v>27</v>
      </c>
      <c r="B35" s="328" t="s">
        <v>28</v>
      </c>
      <c r="C35" s="328" t="s">
        <v>16</v>
      </c>
      <c r="D35" s="328">
        <v>92.905366700000002</v>
      </c>
      <c r="E35" s="328">
        <v>78.884063268759803</v>
      </c>
      <c r="F35" s="328">
        <v>0.27252356283944101</v>
      </c>
      <c r="G35" s="328">
        <v>78.556970067149607</v>
      </c>
      <c r="H35" s="328">
        <v>33997.859384800002</v>
      </c>
      <c r="I35" s="328">
        <v>2.49046026148697</v>
      </c>
      <c r="J35" s="328">
        <v>99.727476437160604</v>
      </c>
      <c r="K35" s="328">
        <v>0.21467128351594</v>
      </c>
    </row>
    <row r="36" spans="1:11" x14ac:dyDescent="0.25">
      <c r="A36" s="328" t="s">
        <v>27</v>
      </c>
      <c r="B36" s="328" t="s">
        <v>28</v>
      </c>
      <c r="C36" s="328" t="s">
        <v>17</v>
      </c>
      <c r="D36" s="328">
        <v>189.34891390000001</v>
      </c>
      <c r="E36" s="328">
        <v>59.134468821852202</v>
      </c>
      <c r="F36" s="328">
        <v>0.99208376066584003</v>
      </c>
      <c r="G36" s="328">
        <v>58.421608234413299</v>
      </c>
      <c r="H36" s="328">
        <v>18896.6316663</v>
      </c>
      <c r="I36" s="328">
        <v>4.4974239775787597</v>
      </c>
      <c r="J36" s="328">
        <v>99.007916239334193</v>
      </c>
      <c r="K36" s="328">
        <v>0.58539893579051905</v>
      </c>
    </row>
    <row r="37" spans="1:11" x14ac:dyDescent="0.25">
      <c r="A37" s="328" t="s">
        <v>29</v>
      </c>
      <c r="B37" s="328" t="s">
        <v>30</v>
      </c>
      <c r="C37" s="328" t="s">
        <v>16</v>
      </c>
      <c r="D37" s="328">
        <v>63.116384199999999</v>
      </c>
      <c r="E37" s="328">
        <v>59.584143234102498</v>
      </c>
      <c r="F37" s="328">
        <v>0.89399968149824904</v>
      </c>
      <c r="G37" s="328">
        <v>59.330965251123601</v>
      </c>
      <c r="H37" s="328">
        <v>6996.8843637</v>
      </c>
      <c r="I37" s="328">
        <v>2.9849533154739598</v>
      </c>
      <c r="J37" s="328">
        <v>99.106000318501799</v>
      </c>
      <c r="K37" s="328">
        <v>0.53520335667896002</v>
      </c>
    </row>
    <row r="38" spans="1:11" x14ac:dyDescent="0.25">
      <c r="A38" s="328" t="s">
        <v>29</v>
      </c>
      <c r="B38" s="328" t="s">
        <v>30</v>
      </c>
      <c r="C38" s="328" t="s">
        <v>17</v>
      </c>
      <c r="D38" s="328">
        <v>66.879955499999994</v>
      </c>
      <c r="E38" s="328">
        <v>61.847043052989498</v>
      </c>
      <c r="F38" s="328">
        <v>1.3339831939973801</v>
      </c>
      <c r="G38" s="328">
        <v>61.856868408256098</v>
      </c>
      <c r="H38" s="328">
        <v>4946.6731238000002</v>
      </c>
      <c r="I38" s="328">
        <v>4.3921661317518303</v>
      </c>
      <c r="J38" s="328">
        <v>98.666016806002602</v>
      </c>
      <c r="K38" s="328">
        <v>0.836316551140036</v>
      </c>
    </row>
    <row r="39" spans="1:11" x14ac:dyDescent="0.25">
      <c r="A39" s="328" t="s">
        <v>31</v>
      </c>
      <c r="B39" s="328" t="s">
        <v>32</v>
      </c>
      <c r="C39" s="328" t="s">
        <v>16</v>
      </c>
      <c r="D39" s="328">
        <v>5.658385</v>
      </c>
      <c r="E39" s="328">
        <v>51.536394906900398</v>
      </c>
      <c r="F39" s="328">
        <v>2.3024488903458599E-2</v>
      </c>
      <c r="G39" s="328">
        <v>51.634734075958697</v>
      </c>
      <c r="H39" s="328">
        <v>24569.849126699999</v>
      </c>
      <c r="I39" s="328">
        <v>3.4710563819681202</v>
      </c>
      <c r="J39" s="328">
        <v>99.976975511096498</v>
      </c>
      <c r="K39" s="328">
        <v>1.1891371545171401E-2</v>
      </c>
    </row>
    <row r="40" spans="1:11" x14ac:dyDescent="0.25">
      <c r="A40" s="328" t="s">
        <v>31</v>
      </c>
      <c r="B40" s="328" t="s">
        <v>32</v>
      </c>
      <c r="C40" s="328" t="s">
        <v>17</v>
      </c>
      <c r="D40" s="328"/>
      <c r="E40" s="328"/>
      <c r="F40" s="328"/>
      <c r="G40" s="328"/>
      <c r="H40" s="328">
        <v>15756.9853128</v>
      </c>
      <c r="I40" s="328">
        <v>4.3519012976056004</v>
      </c>
      <c r="J40" s="328">
        <v>100</v>
      </c>
      <c r="K40" s="328">
        <v>0</v>
      </c>
    </row>
    <row r="41" spans="1:11" x14ac:dyDescent="0.25">
      <c r="A41" s="328" t="s">
        <v>33</v>
      </c>
      <c r="B41" s="328" t="s">
        <v>34</v>
      </c>
      <c r="C41" s="328" t="s">
        <v>16</v>
      </c>
      <c r="D41" s="328">
        <v>16.402971000000001</v>
      </c>
      <c r="E41" s="328">
        <v>70.183678703097499</v>
      </c>
      <c r="F41" s="328">
        <v>0.216054595685541</v>
      </c>
      <c r="G41" s="328">
        <v>70.182095076995594</v>
      </c>
      <c r="H41" s="328">
        <v>7575.6461349000001</v>
      </c>
      <c r="I41" s="328">
        <v>2.9490804631885501</v>
      </c>
      <c r="J41" s="328">
        <v>99.783945404314494</v>
      </c>
      <c r="K41" s="328">
        <v>0.15195995823561501</v>
      </c>
    </row>
    <row r="42" spans="1:11" x14ac:dyDescent="0.25">
      <c r="A42" s="328" t="s">
        <v>33</v>
      </c>
      <c r="B42" s="328" t="s">
        <v>34</v>
      </c>
      <c r="C42" s="328" t="s">
        <v>17</v>
      </c>
      <c r="D42" s="328">
        <v>9.3809699000000002</v>
      </c>
      <c r="E42" s="328">
        <v>99.999999999999901</v>
      </c>
      <c r="F42" s="328">
        <v>0.16597525792574999</v>
      </c>
      <c r="G42" s="328">
        <v>99.745770441863499</v>
      </c>
      <c r="H42" s="328">
        <v>5642.6481440999996</v>
      </c>
      <c r="I42" s="328">
        <v>3.5215975569850402</v>
      </c>
      <c r="J42" s="328">
        <v>99.834024742074206</v>
      </c>
      <c r="K42" s="328">
        <v>0.165828534098094</v>
      </c>
    </row>
    <row r="43" spans="1:11" x14ac:dyDescent="0.25">
      <c r="A43" s="328" t="s">
        <v>35</v>
      </c>
      <c r="B43" s="328" t="s">
        <v>36</v>
      </c>
      <c r="C43" s="328" t="s">
        <v>16</v>
      </c>
      <c r="D43" s="328">
        <v>14.8538245</v>
      </c>
      <c r="E43" s="328">
        <v>29.230523505713801</v>
      </c>
      <c r="F43" s="328">
        <v>4.6189633827096697E-2</v>
      </c>
      <c r="G43" s="328">
        <v>29.4775590668029</v>
      </c>
      <c r="H43" s="328">
        <v>32143.4970202</v>
      </c>
      <c r="I43" s="328">
        <v>3.8660220251266102</v>
      </c>
      <c r="J43" s="328">
        <v>99.953810366172902</v>
      </c>
      <c r="K43" s="328">
        <v>1.3621868485296101E-2</v>
      </c>
    </row>
    <row r="44" spans="1:11" x14ac:dyDescent="0.25">
      <c r="A44" s="328" t="s">
        <v>35</v>
      </c>
      <c r="B44" s="328" t="s">
        <v>36</v>
      </c>
      <c r="C44" s="328" t="s">
        <v>17</v>
      </c>
      <c r="D44" s="328">
        <v>3.9479327999999998</v>
      </c>
      <c r="E44" s="328">
        <v>56.660403380707898</v>
      </c>
      <c r="F44" s="328">
        <v>2.1408280066327799E-2</v>
      </c>
      <c r="G44" s="328">
        <v>57.057486847624602</v>
      </c>
      <c r="H44" s="328">
        <v>18437.2009487</v>
      </c>
      <c r="I44" s="328">
        <v>6.7100898970116098</v>
      </c>
      <c r="J44" s="328">
        <v>99.978591719933704</v>
      </c>
      <c r="K44" s="328">
        <v>1.2217642170201E-2</v>
      </c>
    </row>
    <row r="45" spans="1:11" x14ac:dyDescent="0.25">
      <c r="A45" s="328" t="s">
        <v>37</v>
      </c>
      <c r="B45" s="328" t="s">
        <v>38</v>
      </c>
      <c r="C45" s="328" t="s">
        <v>16</v>
      </c>
      <c r="D45" s="328">
        <v>755.38302109999995</v>
      </c>
      <c r="E45" s="328">
        <v>67.696958132725896</v>
      </c>
      <c r="F45" s="328">
        <v>0.49251266498787499</v>
      </c>
      <c r="G45" s="328">
        <v>66.920653356296995</v>
      </c>
      <c r="H45" s="328">
        <v>152617.93604239999</v>
      </c>
      <c r="I45" s="328">
        <v>3.98314242994803</v>
      </c>
      <c r="J45" s="328">
        <v>99.507487335012101</v>
      </c>
      <c r="K45" s="328">
        <v>0.33122401348830699</v>
      </c>
    </row>
    <row r="46" spans="1:11" x14ac:dyDescent="0.25">
      <c r="A46" s="328" t="s">
        <v>37</v>
      </c>
      <c r="B46" s="328" t="s">
        <v>38</v>
      </c>
      <c r="C46" s="328" t="s">
        <v>17</v>
      </c>
      <c r="D46" s="328">
        <v>949.5474021</v>
      </c>
      <c r="E46" s="328">
        <v>70.824706126484898</v>
      </c>
      <c r="F46" s="328">
        <v>0.89936416531198304</v>
      </c>
      <c r="G46" s="328">
        <v>71.047421638922401</v>
      </c>
      <c r="H46" s="328">
        <v>104630.3098708</v>
      </c>
      <c r="I46" s="328">
        <v>4.48602814686764</v>
      </c>
      <c r="J46" s="328">
        <v>99.100635834688006</v>
      </c>
      <c r="K46" s="328">
        <v>0.64477391614769097</v>
      </c>
    </row>
    <row r="47" spans="1:11" x14ac:dyDescent="0.25">
      <c r="A47" s="328" t="s">
        <v>39</v>
      </c>
      <c r="B47" s="328" t="s">
        <v>40</v>
      </c>
      <c r="C47" s="328" t="s">
        <v>16</v>
      </c>
      <c r="D47" s="328"/>
      <c r="E47" s="328"/>
      <c r="F47" s="328"/>
      <c r="G47" s="328"/>
      <c r="H47" s="328">
        <v>6718.4544538999999</v>
      </c>
      <c r="I47" s="328">
        <v>2.3815832777032102</v>
      </c>
      <c r="J47" s="328">
        <v>100</v>
      </c>
      <c r="K47" s="328">
        <v>0</v>
      </c>
    </row>
    <row r="48" spans="1:11" x14ac:dyDescent="0.25">
      <c r="A48" s="328" t="s">
        <v>39</v>
      </c>
      <c r="B48" s="328" t="s">
        <v>40</v>
      </c>
      <c r="C48" s="328" t="s">
        <v>17</v>
      </c>
      <c r="D48" s="328"/>
      <c r="E48" s="328"/>
      <c r="F48" s="328"/>
      <c r="G48" s="328"/>
      <c r="H48" s="328">
        <v>3045.7141443999999</v>
      </c>
      <c r="I48" s="328">
        <v>4.8016782835931604</v>
      </c>
      <c r="J48" s="328">
        <v>100</v>
      </c>
      <c r="K48" s="328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329" t="s">
        <v>14</v>
      </c>
      <c r="B59" s="329" t="s">
        <v>15</v>
      </c>
      <c r="C59" s="329" t="s">
        <v>16</v>
      </c>
      <c r="D59" s="329">
        <v>5317.8641386999998</v>
      </c>
      <c r="E59" s="329">
        <v>13.7136823436842</v>
      </c>
      <c r="F59" s="329">
        <v>0.35088253797899099</v>
      </c>
      <c r="G59" s="329">
        <v>13.702988061223399</v>
      </c>
      <c r="H59" s="329">
        <v>1510250.3283766001</v>
      </c>
      <c r="I59" s="329">
        <v>0.49234724195225898</v>
      </c>
      <c r="J59" s="329">
        <v>99.649117462020996</v>
      </c>
      <c r="K59" s="329">
        <v>4.82506955533289E-2</v>
      </c>
    </row>
    <row r="60" spans="1:11" x14ac:dyDescent="0.25">
      <c r="A60" s="329" t="s">
        <v>14</v>
      </c>
      <c r="B60" s="329" t="s">
        <v>15</v>
      </c>
      <c r="C60" s="329" t="s">
        <v>17</v>
      </c>
      <c r="D60" s="329">
        <v>4109.7250801999999</v>
      </c>
      <c r="E60" s="329">
        <v>15.204876903748</v>
      </c>
      <c r="F60" s="329">
        <v>0.31968451494647199</v>
      </c>
      <c r="G60" s="329">
        <v>15.1821941342901</v>
      </c>
      <c r="H60" s="329">
        <v>1281446.7808044001</v>
      </c>
      <c r="I60" s="329">
        <v>0.529504881937921</v>
      </c>
      <c r="J60" s="329">
        <v>99.680315485053498</v>
      </c>
      <c r="K60" s="329">
        <v>4.8690780562100702E-2</v>
      </c>
    </row>
    <row r="61" spans="1:11" x14ac:dyDescent="0.25">
      <c r="A61" s="329" t="s">
        <v>42</v>
      </c>
      <c r="B61" s="329" t="s">
        <v>43</v>
      </c>
      <c r="C61" s="329" t="s">
        <v>16</v>
      </c>
      <c r="D61" s="329">
        <v>52.774633600000001</v>
      </c>
      <c r="E61" s="329">
        <v>58.819692278666103</v>
      </c>
      <c r="F61" s="329">
        <v>2.9864687414456301</v>
      </c>
      <c r="G61" s="329">
        <v>59.272539751303903</v>
      </c>
      <c r="H61" s="329">
        <v>1714.3502945</v>
      </c>
      <c r="I61" s="329">
        <v>6.7145339084578204</v>
      </c>
      <c r="J61" s="329">
        <v>97.013531258554394</v>
      </c>
      <c r="K61" s="329">
        <v>1.82464842684256</v>
      </c>
    </row>
    <row r="62" spans="1:11" x14ac:dyDescent="0.25">
      <c r="A62" s="329" t="s">
        <v>42</v>
      </c>
      <c r="B62" s="329" t="s">
        <v>43</v>
      </c>
      <c r="C62" s="329" t="s">
        <v>17</v>
      </c>
      <c r="D62" s="329">
        <v>45.3585232</v>
      </c>
      <c r="E62" s="329">
        <v>35.9121736297583</v>
      </c>
      <c r="F62" s="329">
        <v>2.4540945356818602</v>
      </c>
      <c r="G62" s="329">
        <v>35.400337763500502</v>
      </c>
      <c r="H62" s="329">
        <v>1802.920854</v>
      </c>
      <c r="I62" s="329">
        <v>4.6673877367284202</v>
      </c>
      <c r="J62" s="329">
        <v>97.545905464318096</v>
      </c>
      <c r="K62" s="329">
        <v>0.89061427082121603</v>
      </c>
    </row>
    <row r="63" spans="1:11" x14ac:dyDescent="0.25">
      <c r="A63" s="329" t="s">
        <v>44</v>
      </c>
      <c r="B63" s="329" t="s">
        <v>45</v>
      </c>
      <c r="C63" s="329" t="s">
        <v>16</v>
      </c>
      <c r="D63" s="329"/>
      <c r="E63" s="329"/>
      <c r="F63" s="329"/>
      <c r="G63" s="329"/>
      <c r="H63" s="329">
        <v>13571.0202704</v>
      </c>
      <c r="I63" s="329">
        <v>4.5248875076491899</v>
      </c>
      <c r="J63" s="329">
        <v>100</v>
      </c>
      <c r="K63" s="329">
        <v>0</v>
      </c>
    </row>
    <row r="64" spans="1:11" x14ac:dyDescent="0.25">
      <c r="A64" s="329" t="s">
        <v>44</v>
      </c>
      <c r="B64" s="329" t="s">
        <v>45</v>
      </c>
      <c r="C64" s="329" t="s">
        <v>17</v>
      </c>
      <c r="D64" s="329"/>
      <c r="E64" s="329"/>
      <c r="F64" s="329"/>
      <c r="G64" s="329"/>
      <c r="H64" s="329">
        <v>10274.807238900001</v>
      </c>
      <c r="I64" s="329">
        <v>4.8709442712449897</v>
      </c>
      <c r="J64" s="329">
        <v>100</v>
      </c>
      <c r="K64" s="329">
        <v>5.4078344816021904E-16</v>
      </c>
    </row>
    <row r="65" spans="1:11" x14ac:dyDescent="0.25">
      <c r="A65" s="329" t="s">
        <v>27</v>
      </c>
      <c r="B65" s="329" t="s">
        <v>28</v>
      </c>
      <c r="C65" s="329" t="s">
        <v>16</v>
      </c>
      <c r="D65" s="329">
        <v>71.729099199999993</v>
      </c>
      <c r="E65" s="329">
        <v>99.999999999999702</v>
      </c>
      <c r="F65" s="329">
        <v>0.24696004012304101</v>
      </c>
      <c r="G65" s="329">
        <v>99.6093520186554</v>
      </c>
      <c r="H65" s="329">
        <v>28973.090930900002</v>
      </c>
      <c r="I65" s="329">
        <v>2.85848799988436</v>
      </c>
      <c r="J65" s="329">
        <v>99.753039959877</v>
      </c>
      <c r="K65" s="329">
        <v>0.246604309814035</v>
      </c>
    </row>
    <row r="66" spans="1:11" x14ac:dyDescent="0.25">
      <c r="A66" s="329" t="s">
        <v>27</v>
      </c>
      <c r="B66" s="329" t="s">
        <v>28</v>
      </c>
      <c r="C66" s="329" t="s">
        <v>17</v>
      </c>
      <c r="D66" s="329">
        <v>189.34891390000001</v>
      </c>
      <c r="E66" s="329">
        <v>59.134468821852202</v>
      </c>
      <c r="F66" s="329">
        <v>1.1782280954879301</v>
      </c>
      <c r="G66" s="329">
        <v>58.313512371408898</v>
      </c>
      <c r="H66" s="329">
        <v>15881.3011262</v>
      </c>
      <c r="I66" s="329">
        <v>5.2090697117564604</v>
      </c>
      <c r="J66" s="329">
        <v>98.821771904512104</v>
      </c>
      <c r="K66" s="329">
        <v>0.69525791026056005</v>
      </c>
    </row>
    <row r="67" spans="1:11" x14ac:dyDescent="0.25">
      <c r="A67" s="329" t="s">
        <v>29</v>
      </c>
      <c r="B67" s="329" t="s">
        <v>30</v>
      </c>
      <c r="C67" s="329" t="s">
        <v>16</v>
      </c>
      <c r="D67" s="329">
        <v>63.116384199999999</v>
      </c>
      <c r="E67" s="329">
        <v>59.584143234102498</v>
      </c>
      <c r="F67" s="329">
        <v>1.32465762151875</v>
      </c>
      <c r="G67" s="329">
        <v>59.225907565665999</v>
      </c>
      <c r="H67" s="329">
        <v>4701.6155114000003</v>
      </c>
      <c r="I67" s="329">
        <v>3.9209066967878501</v>
      </c>
      <c r="J67" s="329">
        <v>98.675342378481304</v>
      </c>
      <c r="K67" s="329">
        <v>0.79507248677490505</v>
      </c>
    </row>
    <row r="68" spans="1:11" x14ac:dyDescent="0.25">
      <c r="A68" s="329" t="s">
        <v>29</v>
      </c>
      <c r="B68" s="329" t="s">
        <v>30</v>
      </c>
      <c r="C68" s="329" t="s">
        <v>17</v>
      </c>
      <c r="D68" s="329">
        <v>66.879955499999994</v>
      </c>
      <c r="E68" s="329">
        <v>61.847043052989498</v>
      </c>
      <c r="F68" s="329">
        <v>1.8925524106443501</v>
      </c>
      <c r="G68" s="329">
        <v>61.9018058173246</v>
      </c>
      <c r="H68" s="329">
        <v>3466.9696290000002</v>
      </c>
      <c r="I68" s="329">
        <v>5.7627928881901704</v>
      </c>
      <c r="J68" s="329">
        <v>98.107447589355601</v>
      </c>
      <c r="K68" s="329">
        <v>1.1941235319175401</v>
      </c>
    </row>
    <row r="69" spans="1:11" x14ac:dyDescent="0.25">
      <c r="A69" s="329" t="s">
        <v>46</v>
      </c>
      <c r="B69" s="329" t="s">
        <v>47</v>
      </c>
      <c r="C69" s="329" t="s">
        <v>16</v>
      </c>
      <c r="D69" s="329">
        <v>13.9334223</v>
      </c>
      <c r="E69" s="329">
        <v>100</v>
      </c>
      <c r="F69" s="329">
        <v>0.35222214672866198</v>
      </c>
      <c r="G69" s="329">
        <v>99.522061855816801</v>
      </c>
      <c r="H69" s="329">
        <v>3941.9286464000002</v>
      </c>
      <c r="I69" s="329">
        <v>5.6459177610840801</v>
      </c>
      <c r="J69" s="329">
        <v>99.647777853271293</v>
      </c>
      <c r="K69" s="329">
        <v>0.35177778199263399</v>
      </c>
    </row>
    <row r="70" spans="1:11" x14ac:dyDescent="0.25">
      <c r="A70" s="329" t="s">
        <v>46</v>
      </c>
      <c r="B70" s="329" t="s">
        <v>47</v>
      </c>
      <c r="C70" s="329" t="s">
        <v>17</v>
      </c>
      <c r="D70" s="329"/>
      <c r="E70" s="329"/>
      <c r="F70" s="329"/>
      <c r="G70" s="329"/>
      <c r="H70" s="329">
        <v>3537.8515474000001</v>
      </c>
      <c r="I70" s="329">
        <v>5.13331512966493</v>
      </c>
      <c r="J70" s="329">
        <v>100</v>
      </c>
      <c r="K70" s="329">
        <v>0</v>
      </c>
    </row>
    <row r="71" spans="1:11" x14ac:dyDescent="0.25">
      <c r="A71" s="329" t="s">
        <v>48</v>
      </c>
      <c r="B71" s="329" t="s">
        <v>49</v>
      </c>
      <c r="C71" s="329" t="s">
        <v>16</v>
      </c>
      <c r="D71" s="329">
        <v>267.97501970000002</v>
      </c>
      <c r="E71" s="329">
        <v>70.691726737176893</v>
      </c>
      <c r="F71" s="329">
        <v>0.89647449899183695</v>
      </c>
      <c r="G71" s="329">
        <v>70.457582070203003</v>
      </c>
      <c r="H71" s="329">
        <v>29624.121186199998</v>
      </c>
      <c r="I71" s="329">
        <v>3.3123027881984002</v>
      </c>
      <c r="J71" s="329">
        <v>99.103525501008207</v>
      </c>
      <c r="K71" s="329">
        <v>0.637347917415097</v>
      </c>
    </row>
    <row r="72" spans="1:11" x14ac:dyDescent="0.25">
      <c r="A72" s="329" t="s">
        <v>48</v>
      </c>
      <c r="B72" s="329" t="s">
        <v>49</v>
      </c>
      <c r="C72" s="329" t="s">
        <v>17</v>
      </c>
      <c r="D72" s="329">
        <v>166.3130975</v>
      </c>
      <c r="E72" s="329">
        <v>74.794335904718807</v>
      </c>
      <c r="F72" s="329">
        <v>0.86546295565906495</v>
      </c>
      <c r="G72" s="329">
        <v>74.898348734376299</v>
      </c>
      <c r="H72" s="329">
        <v>19050.349662299999</v>
      </c>
      <c r="I72" s="329">
        <v>4.2124456889602904</v>
      </c>
      <c r="J72" s="329">
        <v>99.134537044340902</v>
      </c>
      <c r="K72" s="329">
        <v>0.65387652176802102</v>
      </c>
    </row>
    <row r="73" spans="1:11" x14ac:dyDescent="0.25">
      <c r="A73" s="329" t="s">
        <v>31</v>
      </c>
      <c r="B73" s="329" t="s">
        <v>32</v>
      </c>
      <c r="C73" s="329" t="s">
        <v>16</v>
      </c>
      <c r="D73" s="329"/>
      <c r="E73" s="329"/>
      <c r="F73" s="329"/>
      <c r="G73" s="329"/>
      <c r="H73" s="329">
        <v>24114.9149727</v>
      </c>
      <c r="I73" s="329">
        <v>3.53569612002793</v>
      </c>
      <c r="J73" s="329">
        <v>100</v>
      </c>
      <c r="K73" s="329">
        <v>0</v>
      </c>
    </row>
    <row r="74" spans="1:11" x14ac:dyDescent="0.25">
      <c r="A74" s="329" t="s">
        <v>31</v>
      </c>
      <c r="B74" s="329" t="s">
        <v>32</v>
      </c>
      <c r="C74" s="329" t="s">
        <v>17</v>
      </c>
      <c r="D74" s="329"/>
      <c r="E74" s="329"/>
      <c r="F74" s="329"/>
      <c r="G74" s="329"/>
      <c r="H74" s="329">
        <v>15592.892147799999</v>
      </c>
      <c r="I74" s="329">
        <v>4.3960203042331401</v>
      </c>
      <c r="J74" s="329">
        <v>100</v>
      </c>
      <c r="K74" s="329">
        <v>0</v>
      </c>
    </row>
    <row r="75" spans="1:11" x14ac:dyDescent="0.25">
      <c r="A75" s="329" t="s">
        <v>50</v>
      </c>
      <c r="B75" s="329" t="s">
        <v>51</v>
      </c>
      <c r="C75" s="329" t="s">
        <v>16</v>
      </c>
      <c r="D75" s="329">
        <v>421.4770044</v>
      </c>
      <c r="E75" s="329">
        <v>52.942661559336798</v>
      </c>
      <c r="F75" s="329">
        <v>1.41308294808113</v>
      </c>
      <c r="G75" s="329">
        <v>52.8094177595489</v>
      </c>
      <c r="H75" s="329">
        <v>29405.293248000002</v>
      </c>
      <c r="I75" s="329">
        <v>4.0611960360334898</v>
      </c>
      <c r="J75" s="329">
        <v>98.586917051918903</v>
      </c>
      <c r="K75" s="329">
        <v>0.756937025374392</v>
      </c>
    </row>
    <row r="76" spans="1:11" x14ac:dyDescent="0.25">
      <c r="A76" s="329" t="s">
        <v>50</v>
      </c>
      <c r="B76" s="329" t="s">
        <v>51</v>
      </c>
      <c r="C76" s="329" t="s">
        <v>17</v>
      </c>
      <c r="D76" s="329">
        <v>142.37481310000001</v>
      </c>
      <c r="E76" s="329">
        <v>70.330475366679707</v>
      </c>
      <c r="F76" s="329">
        <v>0.53538491011940303</v>
      </c>
      <c r="G76" s="329">
        <v>70.196310058843807</v>
      </c>
      <c r="H76" s="329">
        <v>26450.607246899999</v>
      </c>
      <c r="I76" s="329">
        <v>4.1933358616668901</v>
      </c>
      <c r="J76" s="329">
        <v>99.464615089880596</v>
      </c>
      <c r="K76" s="329">
        <v>0.377843367891255</v>
      </c>
    </row>
    <row r="77" spans="1:11" x14ac:dyDescent="0.25">
      <c r="A77" s="329" t="s">
        <v>52</v>
      </c>
      <c r="B77" s="329" t="s">
        <v>53</v>
      </c>
      <c r="C77" s="329" t="s">
        <v>16</v>
      </c>
      <c r="D77" s="329">
        <v>22.374425800000001</v>
      </c>
      <c r="E77" s="329">
        <v>70.076124874696404</v>
      </c>
      <c r="F77" s="329">
        <v>0.76747003759638799</v>
      </c>
      <c r="G77" s="329">
        <v>70.123006422962305</v>
      </c>
      <c r="H77" s="329">
        <v>2892.9740182999999</v>
      </c>
      <c r="I77" s="329">
        <v>4.7977110464713704</v>
      </c>
      <c r="J77" s="329">
        <v>99.232529962403603</v>
      </c>
      <c r="K77" s="329">
        <v>0.54233532487977998</v>
      </c>
    </row>
    <row r="78" spans="1:11" x14ac:dyDescent="0.25">
      <c r="A78" s="329" t="s">
        <v>52</v>
      </c>
      <c r="B78" s="329" t="s">
        <v>53</v>
      </c>
      <c r="C78" s="329" t="s">
        <v>17</v>
      </c>
      <c r="D78" s="329">
        <v>26.724918599999999</v>
      </c>
      <c r="E78" s="329">
        <v>70.261664052978603</v>
      </c>
      <c r="F78" s="329">
        <v>1.45751576052164</v>
      </c>
      <c r="G78" s="329">
        <v>70.530806575962302</v>
      </c>
      <c r="H78" s="329">
        <v>1806.8688801000001</v>
      </c>
      <c r="I78" s="329">
        <v>6.2138754246562602</v>
      </c>
      <c r="J78" s="329">
        <v>98.542484239478398</v>
      </c>
      <c r="K78" s="329">
        <v>1.0432024621679299</v>
      </c>
    </row>
    <row r="79" spans="1:11" x14ac:dyDescent="0.25">
      <c r="A79" s="329" t="s">
        <v>33</v>
      </c>
      <c r="B79" s="329" t="s">
        <v>34</v>
      </c>
      <c r="C79" s="329" t="s">
        <v>16</v>
      </c>
      <c r="D79" s="329"/>
      <c r="E79" s="329"/>
      <c r="F79" s="329"/>
      <c r="G79" s="329"/>
      <c r="H79" s="329">
        <v>3178.5305483000002</v>
      </c>
      <c r="I79" s="329">
        <v>5.1670739884286796</v>
      </c>
      <c r="J79" s="329">
        <v>100</v>
      </c>
      <c r="K79" s="329">
        <v>5.7366045118952598E-16</v>
      </c>
    </row>
    <row r="80" spans="1:11" x14ac:dyDescent="0.25">
      <c r="A80" s="329" t="s">
        <v>33</v>
      </c>
      <c r="B80" s="329" t="s">
        <v>34</v>
      </c>
      <c r="C80" s="329" t="s">
        <v>17</v>
      </c>
      <c r="D80" s="329">
        <v>9.3809699000000002</v>
      </c>
      <c r="E80" s="329">
        <v>99.999999999999901</v>
      </c>
      <c r="F80" s="329">
        <v>0.29724099985095398</v>
      </c>
      <c r="G80" s="329">
        <v>99.538266442748295</v>
      </c>
      <c r="H80" s="329">
        <v>3146.6338142999998</v>
      </c>
      <c r="I80" s="329">
        <v>4.5782522517208699</v>
      </c>
      <c r="J80" s="329">
        <v>99.702759000149001</v>
      </c>
      <c r="K80" s="329">
        <v>0.29675060286775901</v>
      </c>
    </row>
    <row r="81" spans="1:11" x14ac:dyDescent="0.25">
      <c r="A81" s="329" t="s">
        <v>54</v>
      </c>
      <c r="B81" s="329" t="s">
        <v>55</v>
      </c>
      <c r="C81" s="329" t="s">
        <v>16</v>
      </c>
      <c r="D81" s="329">
        <v>45.131148500000002</v>
      </c>
      <c r="E81" s="329">
        <v>100</v>
      </c>
      <c r="F81" s="329">
        <v>0.151059684932498</v>
      </c>
      <c r="G81" s="329">
        <v>100.12756536884901</v>
      </c>
      <c r="H81" s="329">
        <v>29831.2375995</v>
      </c>
      <c r="I81" s="329">
        <v>2.81986920207751</v>
      </c>
      <c r="J81" s="329">
        <v>99.848940315067495</v>
      </c>
      <c r="K81" s="329">
        <v>0.15148121181806801</v>
      </c>
    </row>
    <row r="82" spans="1:11" x14ac:dyDescent="0.25">
      <c r="A82" s="329" t="s">
        <v>54</v>
      </c>
      <c r="B82" s="329" t="s">
        <v>55</v>
      </c>
      <c r="C82" s="329" t="s">
        <v>17</v>
      </c>
      <c r="D82" s="329">
        <v>74.156985500000005</v>
      </c>
      <c r="E82" s="329">
        <v>71.517402978906802</v>
      </c>
      <c r="F82" s="329">
        <v>0.52444821582911905</v>
      </c>
      <c r="G82" s="329">
        <v>71.973636472119196</v>
      </c>
      <c r="H82" s="329">
        <v>14065.844498300001</v>
      </c>
      <c r="I82" s="329">
        <v>4.6341114139301398</v>
      </c>
      <c r="J82" s="329">
        <v>99.475551784170904</v>
      </c>
      <c r="K82" s="329">
        <v>0.37945449467255898</v>
      </c>
    </row>
    <row r="83" spans="1:11" x14ac:dyDescent="0.25">
      <c r="A83" s="329" t="s">
        <v>35</v>
      </c>
      <c r="B83" s="329" t="s">
        <v>36</v>
      </c>
      <c r="C83" s="329" t="s">
        <v>16</v>
      </c>
      <c r="D83" s="329"/>
      <c r="E83" s="329"/>
      <c r="F83" s="329"/>
      <c r="G83" s="329"/>
      <c r="H83" s="329">
        <v>31626.065428599999</v>
      </c>
      <c r="I83" s="329">
        <v>3.9289931473009001</v>
      </c>
      <c r="J83" s="329">
        <v>100</v>
      </c>
      <c r="K83" s="329">
        <v>0</v>
      </c>
    </row>
    <row r="84" spans="1:11" x14ac:dyDescent="0.25">
      <c r="A84" s="329" t="s">
        <v>35</v>
      </c>
      <c r="B84" s="329" t="s">
        <v>36</v>
      </c>
      <c r="C84" s="329" t="s">
        <v>17</v>
      </c>
      <c r="D84" s="329"/>
      <c r="E84" s="329"/>
      <c r="F84" s="329"/>
      <c r="G84" s="329"/>
      <c r="H84" s="329">
        <v>18275.958897100001</v>
      </c>
      <c r="I84" s="329">
        <v>6.7687124489512902</v>
      </c>
      <c r="J84" s="329">
        <v>100</v>
      </c>
      <c r="K84" s="329">
        <v>7.5147804078926598E-16</v>
      </c>
    </row>
    <row r="85" spans="1:11" x14ac:dyDescent="0.25">
      <c r="A85" s="329" t="s">
        <v>56</v>
      </c>
      <c r="B85" s="329" t="s">
        <v>57</v>
      </c>
      <c r="C85" s="329" t="s">
        <v>16</v>
      </c>
      <c r="D85" s="329">
        <v>26.806560099999999</v>
      </c>
      <c r="E85" s="329">
        <v>71.656748319903102</v>
      </c>
      <c r="F85" s="329">
        <v>0.561395094369597</v>
      </c>
      <c r="G85" s="329">
        <v>71.760093671738403</v>
      </c>
      <c r="H85" s="329">
        <v>4748.1835259999998</v>
      </c>
      <c r="I85" s="329">
        <v>5.2203210972757503</v>
      </c>
      <c r="J85" s="329">
        <v>99.438604905630399</v>
      </c>
      <c r="K85" s="329">
        <v>0.40513203696943301</v>
      </c>
    </row>
    <row r="86" spans="1:11" x14ac:dyDescent="0.25">
      <c r="A86" s="329" t="s">
        <v>56</v>
      </c>
      <c r="B86" s="329" t="s">
        <v>57</v>
      </c>
      <c r="C86" s="329" t="s">
        <v>17</v>
      </c>
      <c r="D86" s="329"/>
      <c r="E86" s="329"/>
      <c r="F86" s="329"/>
      <c r="G86" s="329"/>
      <c r="H86" s="329">
        <v>4551.8593553999999</v>
      </c>
      <c r="I86" s="329">
        <v>5.53119983142237</v>
      </c>
      <c r="J86" s="329">
        <v>100</v>
      </c>
      <c r="K86" s="329">
        <v>0</v>
      </c>
    </row>
    <row r="87" spans="1:11" x14ac:dyDescent="0.25">
      <c r="A87" s="329" t="s">
        <v>37</v>
      </c>
      <c r="B87" s="329" t="s">
        <v>38</v>
      </c>
      <c r="C87" s="329" t="s">
        <v>16</v>
      </c>
      <c r="D87" s="329">
        <v>727.94800840000005</v>
      </c>
      <c r="E87" s="329">
        <v>70.228633949612998</v>
      </c>
      <c r="F87" s="329">
        <v>0.47827933115203197</v>
      </c>
      <c r="G87" s="329">
        <v>69.442800142025305</v>
      </c>
      <c r="H87" s="329">
        <v>151473.4876352</v>
      </c>
      <c r="I87" s="329">
        <v>4.0131204736291597</v>
      </c>
      <c r="J87" s="329">
        <v>99.521720668848005</v>
      </c>
      <c r="K87" s="329">
        <v>0.33372670590942</v>
      </c>
    </row>
    <row r="88" spans="1:11" x14ac:dyDescent="0.25">
      <c r="A88" s="329" t="s">
        <v>37</v>
      </c>
      <c r="B88" s="329" t="s">
        <v>38</v>
      </c>
      <c r="C88" s="329" t="s">
        <v>17</v>
      </c>
      <c r="D88" s="329">
        <v>944.17683469999997</v>
      </c>
      <c r="E88" s="329">
        <v>71.225292536101094</v>
      </c>
      <c r="F88" s="329">
        <v>0.89852613437939899</v>
      </c>
      <c r="G88" s="329">
        <v>71.4490211938447</v>
      </c>
      <c r="H88" s="329">
        <v>104136.4433692</v>
      </c>
      <c r="I88" s="329">
        <v>4.5071553915882703</v>
      </c>
      <c r="J88" s="329">
        <v>99.101473865620605</v>
      </c>
      <c r="K88" s="329">
        <v>0.64780886009373795</v>
      </c>
    </row>
    <row r="89" spans="1:11" x14ac:dyDescent="0.25">
      <c r="A89" s="329" t="s">
        <v>39</v>
      </c>
      <c r="B89" s="329" t="s">
        <v>40</v>
      </c>
      <c r="C89" s="329" t="s">
        <v>16</v>
      </c>
      <c r="D89" s="329"/>
      <c r="E89" s="329"/>
      <c r="F89" s="329"/>
      <c r="G89" s="329"/>
      <c r="H89" s="329">
        <v>4589.4774667000002</v>
      </c>
      <c r="I89" s="329">
        <v>3.2274551888130598</v>
      </c>
      <c r="J89" s="329">
        <v>100</v>
      </c>
      <c r="K89" s="329">
        <v>0</v>
      </c>
    </row>
    <row r="90" spans="1:11" x14ac:dyDescent="0.25">
      <c r="A90" s="329" t="s">
        <v>39</v>
      </c>
      <c r="B90" s="329" t="s">
        <v>40</v>
      </c>
      <c r="C90" s="329" t="s">
        <v>17</v>
      </c>
      <c r="D90" s="329"/>
      <c r="E90" s="329"/>
      <c r="F90" s="329"/>
      <c r="G90" s="329"/>
      <c r="H90" s="329">
        <v>2200.4993562999998</v>
      </c>
      <c r="I90" s="329">
        <v>6.1131193445441498</v>
      </c>
      <c r="J90" s="329">
        <v>100</v>
      </c>
      <c r="K90" s="329">
        <v>0</v>
      </c>
    </row>
    <row r="91" spans="1:11" x14ac:dyDescent="0.25">
      <c r="A91" s="329" t="s">
        <v>58</v>
      </c>
      <c r="B91" s="329" t="s">
        <v>59</v>
      </c>
      <c r="C91" s="329" t="s">
        <v>16</v>
      </c>
      <c r="D91" s="329"/>
      <c r="E91" s="329"/>
      <c r="F91" s="329"/>
      <c r="G91" s="329"/>
      <c r="H91" s="329">
        <v>2017.1167727</v>
      </c>
      <c r="I91" s="329">
        <v>4.7522250216416397</v>
      </c>
      <c r="J91" s="329">
        <v>100</v>
      </c>
      <c r="K91" s="329">
        <v>0</v>
      </c>
    </row>
    <row r="92" spans="1:11" x14ac:dyDescent="0.25">
      <c r="A92" s="329" t="s">
        <v>58</v>
      </c>
      <c r="B92" s="329" t="s">
        <v>59</v>
      </c>
      <c r="C92" s="329" t="s">
        <v>17</v>
      </c>
      <c r="D92" s="329"/>
      <c r="E92" s="329"/>
      <c r="F92" s="329"/>
      <c r="G92" s="329"/>
      <c r="H92" s="329">
        <v>1090.3339946999999</v>
      </c>
      <c r="I92" s="329">
        <v>6.1882841740258501</v>
      </c>
      <c r="J92" s="329">
        <v>100</v>
      </c>
      <c r="K92" s="329">
        <v>0</v>
      </c>
    </row>
    <row r="93" spans="1:11" x14ac:dyDescent="0.25">
      <c r="A93" s="329" t="s">
        <v>60</v>
      </c>
      <c r="B93" s="329" t="s">
        <v>61</v>
      </c>
      <c r="C93" s="329" t="s">
        <v>16</v>
      </c>
      <c r="D93" s="329">
        <v>4.2036213</v>
      </c>
      <c r="E93" s="329">
        <v>100</v>
      </c>
      <c r="F93" s="329">
        <v>0.284920455752255</v>
      </c>
      <c r="G93" s="329">
        <v>99.986844217341897</v>
      </c>
      <c r="H93" s="329">
        <v>1471.1629995000001</v>
      </c>
      <c r="I93" s="329">
        <v>4.2929207775812204</v>
      </c>
      <c r="J93" s="329">
        <v>99.7150795442477</v>
      </c>
      <c r="K93" s="329">
        <v>0.28569698137776001</v>
      </c>
    </row>
    <row r="94" spans="1:11" x14ac:dyDescent="0.25">
      <c r="A94" s="329" t="s">
        <v>60</v>
      </c>
      <c r="B94" s="329" t="s">
        <v>61</v>
      </c>
      <c r="C94" s="329" t="s">
        <v>17</v>
      </c>
      <c r="D94" s="329">
        <v>3.6818852999999998</v>
      </c>
      <c r="E94" s="329">
        <v>99.999999999999801</v>
      </c>
      <c r="F94" s="329">
        <v>0.261608625365926</v>
      </c>
      <c r="G94" s="329">
        <v>99.731790841198205</v>
      </c>
      <c r="H94" s="329">
        <v>1403.7202196000001</v>
      </c>
      <c r="I94" s="329">
        <v>5.0191516320805301</v>
      </c>
      <c r="J94" s="329">
        <v>99.738391374634105</v>
      </c>
      <c r="K94" s="329">
        <v>0.26159131250921103</v>
      </c>
    </row>
    <row r="95" spans="1:11" x14ac:dyDescent="0.25">
      <c r="A95" s="329" t="s">
        <v>62</v>
      </c>
      <c r="B95" s="329" t="s">
        <v>63</v>
      </c>
      <c r="C95" s="329" t="s">
        <v>16</v>
      </c>
      <c r="D95" s="329">
        <v>14.1283034</v>
      </c>
      <c r="E95" s="329">
        <v>73.339276784799594</v>
      </c>
      <c r="F95" s="329">
        <v>0.66643087092810205</v>
      </c>
      <c r="G95" s="329">
        <v>71.575444107822406</v>
      </c>
      <c r="H95" s="329">
        <v>2105.8670354000001</v>
      </c>
      <c r="I95" s="329">
        <v>5.1321265455222997</v>
      </c>
      <c r="J95" s="329">
        <v>99.333569129071904</v>
      </c>
      <c r="K95" s="329">
        <v>0.48020106366923498</v>
      </c>
    </row>
    <row r="96" spans="1:11" x14ac:dyDescent="0.25">
      <c r="A96" s="329" t="s">
        <v>62</v>
      </c>
      <c r="B96" s="329" t="s">
        <v>63</v>
      </c>
      <c r="C96" s="329" t="s">
        <v>17</v>
      </c>
      <c r="D96" s="329">
        <v>29.257489799999998</v>
      </c>
      <c r="E96" s="329">
        <v>76.237624328071902</v>
      </c>
      <c r="F96" s="329">
        <v>1.70301286982388</v>
      </c>
      <c r="G96" s="329">
        <v>75.407195361713207</v>
      </c>
      <c r="H96" s="329">
        <v>1688.7265794</v>
      </c>
      <c r="I96" s="329">
        <v>5.91163840149453</v>
      </c>
      <c r="J96" s="329">
        <v>98.296987130176106</v>
      </c>
      <c r="K96" s="329">
        <v>1.3064431365353399</v>
      </c>
    </row>
    <row r="97" spans="1:11" x14ac:dyDescent="0.25">
      <c r="A97" s="329" t="s">
        <v>64</v>
      </c>
      <c r="B97" s="329" t="s">
        <v>65</v>
      </c>
      <c r="C97" s="329" t="s">
        <v>16</v>
      </c>
      <c r="D97" s="329"/>
      <c r="E97" s="329"/>
      <c r="F97" s="329"/>
      <c r="G97" s="329"/>
      <c r="H97" s="329">
        <v>3876.0435477999999</v>
      </c>
      <c r="I97" s="329">
        <v>5.2586252156293396</v>
      </c>
      <c r="J97" s="329">
        <v>100</v>
      </c>
      <c r="K97" s="329">
        <v>0</v>
      </c>
    </row>
    <row r="98" spans="1:11" x14ac:dyDescent="0.25">
      <c r="A98" s="329" t="s">
        <v>64</v>
      </c>
      <c r="B98" s="329" t="s">
        <v>65</v>
      </c>
      <c r="C98" s="329" t="s">
        <v>17</v>
      </c>
      <c r="D98" s="329"/>
      <c r="E98" s="329"/>
      <c r="F98" s="329"/>
      <c r="G98" s="329"/>
      <c r="H98" s="329">
        <v>3118.1195951</v>
      </c>
      <c r="I98" s="329">
        <v>7.1472762578595797</v>
      </c>
      <c r="J98" s="329">
        <v>100</v>
      </c>
      <c r="K98" s="329">
        <v>0</v>
      </c>
    </row>
    <row r="99" spans="1:11" x14ac:dyDescent="0.25">
      <c r="A99" s="329" t="s">
        <v>66</v>
      </c>
      <c r="B99" s="329" t="s">
        <v>67</v>
      </c>
      <c r="C99" s="329" t="s">
        <v>16</v>
      </c>
      <c r="D99" s="329">
        <v>4.0373656000000002</v>
      </c>
      <c r="E99" s="329">
        <v>74.334990218098497</v>
      </c>
      <c r="F99" s="329">
        <v>1.10354100634582</v>
      </c>
      <c r="G99" s="329">
        <v>74.195504699026003</v>
      </c>
      <c r="H99" s="329">
        <v>361.81814650000001</v>
      </c>
      <c r="I99" s="329">
        <v>5.4083968604013499</v>
      </c>
      <c r="J99" s="329">
        <v>98.896458993654207</v>
      </c>
      <c r="K99" s="329">
        <v>0.82791419182311798</v>
      </c>
    </row>
    <row r="100" spans="1:11" x14ac:dyDescent="0.25">
      <c r="A100" s="329" t="s">
        <v>66</v>
      </c>
      <c r="B100" s="329" t="s">
        <v>67</v>
      </c>
      <c r="C100" s="329" t="s">
        <v>17</v>
      </c>
      <c r="D100" s="329">
        <v>1.3771374000000001</v>
      </c>
      <c r="E100" s="329">
        <v>99.999999999999901</v>
      </c>
      <c r="F100" s="329">
        <v>0.65888918964421295</v>
      </c>
      <c r="G100" s="329">
        <v>100.768738297816</v>
      </c>
      <c r="H100" s="329">
        <v>207.63181610000001</v>
      </c>
      <c r="I100" s="329">
        <v>5.9867603598230703</v>
      </c>
      <c r="J100" s="329">
        <v>99.341110810355801</v>
      </c>
      <c r="K100" s="329">
        <v>0.66835806220516003</v>
      </c>
    </row>
    <row r="101" spans="1:11" x14ac:dyDescent="0.25">
      <c r="A101" s="329" t="s">
        <v>68</v>
      </c>
      <c r="B101" s="329" t="s">
        <v>69</v>
      </c>
      <c r="C101" s="329" t="s">
        <v>16</v>
      </c>
      <c r="D101" s="329"/>
      <c r="E101" s="329"/>
      <c r="F101" s="329"/>
      <c r="G101" s="329"/>
      <c r="H101" s="329">
        <v>23703.468799900002</v>
      </c>
      <c r="I101" s="329">
        <v>5.17600667134516</v>
      </c>
      <c r="J101" s="329">
        <v>100</v>
      </c>
      <c r="K101" s="329">
        <v>5.74652178214082E-16</v>
      </c>
    </row>
    <row r="102" spans="1:11" x14ac:dyDescent="0.25">
      <c r="A102" s="329" t="s">
        <v>68</v>
      </c>
      <c r="B102" s="329" t="s">
        <v>69</v>
      </c>
      <c r="C102" s="329" t="s">
        <v>17</v>
      </c>
      <c r="D102" s="329"/>
      <c r="E102" s="329"/>
      <c r="F102" s="329"/>
      <c r="G102" s="329"/>
      <c r="H102" s="329">
        <v>18978.074594099999</v>
      </c>
      <c r="I102" s="329">
        <v>5.2538344077546704</v>
      </c>
      <c r="J102" s="329">
        <v>100</v>
      </c>
      <c r="K102" s="329">
        <v>0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853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330" t="s">
        <v>72</v>
      </c>
      <c r="B113" s="330" t="s">
        <v>73</v>
      </c>
      <c r="C113" s="330" t="s">
        <v>16</v>
      </c>
      <c r="D113" s="330">
        <v>131.57609310000001</v>
      </c>
      <c r="E113" s="330">
        <v>55.718876806710099</v>
      </c>
      <c r="F113" s="330">
        <v>0.10459205847068601</v>
      </c>
      <c r="G113" s="330">
        <v>55.698555112461797</v>
      </c>
      <c r="H113" s="330">
        <v>125667.7389064</v>
      </c>
      <c r="I113" s="330">
        <v>1.47155861204741</v>
      </c>
      <c r="J113" s="330">
        <v>99.895407941529299</v>
      </c>
      <c r="K113" s="330">
        <v>5.8317260553810403E-2</v>
      </c>
    </row>
    <row r="114" spans="1:11" x14ac:dyDescent="0.25">
      <c r="A114" s="330" t="s">
        <v>72</v>
      </c>
      <c r="B114" s="330" t="s">
        <v>73</v>
      </c>
      <c r="C114" s="330" t="s">
        <v>17</v>
      </c>
      <c r="D114" s="330">
        <v>53.5762578</v>
      </c>
      <c r="E114" s="330">
        <v>95.101267305284196</v>
      </c>
      <c r="F114" s="330">
        <v>5.1372640292061802E-2</v>
      </c>
      <c r="G114" s="330">
        <v>95.103432472884506</v>
      </c>
      <c r="H114" s="330">
        <v>104235.9005832</v>
      </c>
      <c r="I114" s="330">
        <v>1.6531556050696099</v>
      </c>
      <c r="J114" s="330">
        <v>99.948627359707899</v>
      </c>
      <c r="K114" s="330">
        <v>4.8882256375433197E-2</v>
      </c>
    </row>
    <row r="115" spans="1:11" x14ac:dyDescent="0.25">
      <c r="A115" s="330" t="s">
        <v>74</v>
      </c>
      <c r="B115" s="330" t="s">
        <v>75</v>
      </c>
      <c r="C115" s="330" t="s">
        <v>16</v>
      </c>
      <c r="D115" s="330">
        <v>175.4814117</v>
      </c>
      <c r="E115" s="330">
        <v>38.271955344622597</v>
      </c>
      <c r="F115" s="330">
        <v>0.40743844841040799</v>
      </c>
      <c r="G115" s="330">
        <v>37.890768388085498</v>
      </c>
      <c r="H115" s="330">
        <v>42893.947206199999</v>
      </c>
      <c r="I115" s="330">
        <v>2.3069409342157301</v>
      </c>
      <c r="J115" s="330">
        <v>99.592561551589597</v>
      </c>
      <c r="K115" s="330">
        <v>0.15501314195159699</v>
      </c>
    </row>
    <row r="116" spans="1:11" x14ac:dyDescent="0.25">
      <c r="A116" s="330" t="s">
        <v>74</v>
      </c>
      <c r="B116" s="330" t="s">
        <v>75</v>
      </c>
      <c r="C116" s="330" t="s">
        <v>17</v>
      </c>
      <c r="D116" s="330">
        <v>85.888981900000005</v>
      </c>
      <c r="E116" s="330">
        <v>48.9404312965871</v>
      </c>
      <c r="F116" s="330">
        <v>0.245728988748526</v>
      </c>
      <c r="G116" s="330">
        <v>49.2391868393115</v>
      </c>
      <c r="H116" s="330">
        <v>34866.837734399996</v>
      </c>
      <c r="I116" s="330">
        <v>3.0625124736049298</v>
      </c>
      <c r="J116" s="330">
        <v>99.754271011251504</v>
      </c>
      <c r="K116" s="330">
        <v>0.121293007970145</v>
      </c>
    </row>
    <row r="117" spans="1:11" x14ac:dyDescent="0.25">
      <c r="A117" s="330" t="s">
        <v>76</v>
      </c>
      <c r="B117" s="330" t="s">
        <v>77</v>
      </c>
      <c r="C117" s="330" t="s">
        <v>16</v>
      </c>
      <c r="D117" s="330">
        <v>428.92462929999999</v>
      </c>
      <c r="E117" s="330">
        <v>36.560079040648397</v>
      </c>
      <c r="F117" s="330">
        <v>2.0657076680646602</v>
      </c>
      <c r="G117" s="330">
        <v>36.563976646880299</v>
      </c>
      <c r="H117" s="330">
        <v>20335.128093700001</v>
      </c>
      <c r="I117" s="330">
        <v>2.6870861124337102</v>
      </c>
      <c r="J117" s="330">
        <v>97.934292331935296</v>
      </c>
      <c r="K117" s="330">
        <v>0.771236357928612</v>
      </c>
    </row>
    <row r="118" spans="1:11" x14ac:dyDescent="0.25">
      <c r="A118" s="330" t="s">
        <v>76</v>
      </c>
      <c r="B118" s="330" t="s">
        <v>77</v>
      </c>
      <c r="C118" s="330" t="s">
        <v>17</v>
      </c>
      <c r="D118" s="330">
        <v>399.14908109999999</v>
      </c>
      <c r="E118" s="330">
        <v>40.932538036597101</v>
      </c>
      <c r="F118" s="330">
        <v>2.1811065736174799</v>
      </c>
      <c r="G118" s="330">
        <v>40.627305415956499</v>
      </c>
      <c r="H118" s="330">
        <v>17901.1525148</v>
      </c>
      <c r="I118" s="330">
        <v>2.2510384085394399</v>
      </c>
      <c r="J118" s="330">
        <v>97.818893426382502</v>
      </c>
      <c r="K118" s="330">
        <v>0.90588310506494196</v>
      </c>
    </row>
    <row r="119" spans="1:11" x14ac:dyDescent="0.25">
      <c r="A119" s="330" t="s">
        <v>78</v>
      </c>
      <c r="B119" s="330" t="s">
        <v>79</v>
      </c>
      <c r="C119" s="330" t="s">
        <v>16</v>
      </c>
      <c r="D119" s="330">
        <v>360.45934829999999</v>
      </c>
      <c r="E119" s="330">
        <v>48.507011085544399</v>
      </c>
      <c r="F119" s="330">
        <v>0.47953586410217602</v>
      </c>
      <c r="G119" s="330">
        <v>48.381124037338402</v>
      </c>
      <c r="H119" s="330">
        <v>74807.9222648</v>
      </c>
      <c r="I119" s="330">
        <v>1.79902551882469</v>
      </c>
      <c r="J119" s="330">
        <v>99.520464135897797</v>
      </c>
      <c r="K119" s="330">
        <v>0.233122748400758</v>
      </c>
    </row>
    <row r="120" spans="1:11" x14ac:dyDescent="0.25">
      <c r="A120" s="330" t="s">
        <v>78</v>
      </c>
      <c r="B120" s="330" t="s">
        <v>79</v>
      </c>
      <c r="C120" s="330" t="s">
        <v>17</v>
      </c>
      <c r="D120" s="330">
        <v>259.01765779999999</v>
      </c>
      <c r="E120" s="330">
        <v>53.412792722217503</v>
      </c>
      <c r="F120" s="330">
        <v>0.42823259165850402</v>
      </c>
      <c r="G120" s="330">
        <v>53.438337157017699</v>
      </c>
      <c r="H120" s="330">
        <v>60226.256664</v>
      </c>
      <c r="I120" s="330">
        <v>2.1758305742000199</v>
      </c>
      <c r="J120" s="330">
        <v>99.571767408341501</v>
      </c>
      <c r="K120" s="330">
        <v>0.22982455981547201</v>
      </c>
    </row>
    <row r="121" spans="1:11" x14ac:dyDescent="0.25">
      <c r="A121" s="330" t="s">
        <v>80</v>
      </c>
      <c r="B121" s="330" t="s">
        <v>81</v>
      </c>
      <c r="C121" s="330" t="s">
        <v>16</v>
      </c>
      <c r="D121" s="330">
        <v>1180.6343293</v>
      </c>
      <c r="E121" s="330">
        <v>28.185777332913801</v>
      </c>
      <c r="F121" s="330">
        <v>1.6098514666839701</v>
      </c>
      <c r="G121" s="330">
        <v>28.172836640384901</v>
      </c>
      <c r="H121" s="330">
        <v>72157.456403499993</v>
      </c>
      <c r="I121" s="330">
        <v>2.1227885062315499</v>
      </c>
      <c r="J121" s="330">
        <v>98.390148533315994</v>
      </c>
      <c r="K121" s="330">
        <v>0.460961621282787</v>
      </c>
    </row>
    <row r="122" spans="1:11" x14ac:dyDescent="0.25">
      <c r="A122" s="330" t="s">
        <v>80</v>
      </c>
      <c r="B122" s="330" t="s">
        <v>81</v>
      </c>
      <c r="C122" s="330" t="s">
        <v>17</v>
      </c>
      <c r="D122" s="330">
        <v>863.75351579999995</v>
      </c>
      <c r="E122" s="330">
        <v>29.660146192291698</v>
      </c>
      <c r="F122" s="330">
        <v>1.56050687832748</v>
      </c>
      <c r="G122" s="330">
        <v>29.6505542880337</v>
      </c>
      <c r="H122" s="330">
        <v>54487.076896799997</v>
      </c>
      <c r="I122" s="330">
        <v>2.2364834403571501</v>
      </c>
      <c r="J122" s="330">
        <v>98.439493121672498</v>
      </c>
      <c r="K122" s="330">
        <v>0.47003384968174</v>
      </c>
    </row>
    <row r="123" spans="1:11" x14ac:dyDescent="0.25">
      <c r="A123" s="330" t="s">
        <v>82</v>
      </c>
      <c r="B123" s="330" t="s">
        <v>83</v>
      </c>
      <c r="C123" s="330" t="s">
        <v>16</v>
      </c>
      <c r="D123" s="330">
        <v>89.933353800000006</v>
      </c>
      <c r="E123" s="330">
        <v>75.172394179400101</v>
      </c>
      <c r="F123" s="330">
        <v>0.24837914794216601</v>
      </c>
      <c r="G123" s="330">
        <v>75.294753845204397</v>
      </c>
      <c r="H123" s="330">
        <v>36118.1600168</v>
      </c>
      <c r="I123" s="330">
        <v>3.4076154273831598</v>
      </c>
      <c r="J123" s="330">
        <v>99.751620852057798</v>
      </c>
      <c r="K123" s="330">
        <v>0.18748213457426899</v>
      </c>
    </row>
    <row r="124" spans="1:11" x14ac:dyDescent="0.25">
      <c r="A124" s="330" t="s">
        <v>82</v>
      </c>
      <c r="B124" s="330" t="s">
        <v>83</v>
      </c>
      <c r="C124" s="330" t="s">
        <v>17</v>
      </c>
      <c r="D124" s="330">
        <v>13.796462200000001</v>
      </c>
      <c r="E124" s="330">
        <v>100</v>
      </c>
      <c r="F124" s="330">
        <v>4.0312522701087199E-2</v>
      </c>
      <c r="G124" s="330">
        <v>99.995604011230199</v>
      </c>
      <c r="H124" s="330">
        <v>34209.966466999998</v>
      </c>
      <c r="I124" s="330">
        <v>2.9189509405749199</v>
      </c>
      <c r="J124" s="330">
        <v>99.9596874772989</v>
      </c>
      <c r="K124" s="330">
        <v>4.03270074011296E-2</v>
      </c>
    </row>
    <row r="125" spans="1:11" x14ac:dyDescent="0.25">
      <c r="A125" s="330" t="s">
        <v>84</v>
      </c>
      <c r="B125" s="330" t="s">
        <v>85</v>
      </c>
      <c r="C125" s="330" t="s">
        <v>16</v>
      </c>
      <c r="D125" s="330">
        <v>57.970327500000003</v>
      </c>
      <c r="E125" s="330">
        <v>99.999999999999901</v>
      </c>
      <c r="F125" s="330">
        <v>4.7891676547996198E-2</v>
      </c>
      <c r="G125" s="330">
        <v>100.179558108751</v>
      </c>
      <c r="H125" s="330">
        <v>120986.7115013</v>
      </c>
      <c r="I125" s="330">
        <v>2.3552277593933399</v>
      </c>
      <c r="J125" s="330">
        <v>99.952108323451995</v>
      </c>
      <c r="K125" s="330">
        <v>4.8000658256648301E-2</v>
      </c>
    </row>
    <row r="126" spans="1:11" x14ac:dyDescent="0.25">
      <c r="A126" s="330" t="s">
        <v>84</v>
      </c>
      <c r="B126" s="330" t="s">
        <v>85</v>
      </c>
      <c r="C126" s="330" t="s">
        <v>17</v>
      </c>
      <c r="D126" s="330">
        <v>148.42297690000001</v>
      </c>
      <c r="E126" s="330">
        <v>76.283698584475104</v>
      </c>
      <c r="F126" s="330">
        <v>0.131758405890854</v>
      </c>
      <c r="G126" s="330">
        <v>76.050675032642602</v>
      </c>
      <c r="H126" s="330">
        <v>112499.40081580001</v>
      </c>
      <c r="I126" s="330">
        <v>2.0760506774906702</v>
      </c>
      <c r="J126" s="330">
        <v>99.868241594109094</v>
      </c>
      <c r="K126" s="330">
        <v>0.10033535735964599</v>
      </c>
    </row>
    <row r="127" spans="1:11" x14ac:dyDescent="0.25">
      <c r="A127" s="330" t="s">
        <v>86</v>
      </c>
      <c r="B127" s="330" t="s">
        <v>87</v>
      </c>
      <c r="C127" s="330" t="s">
        <v>16</v>
      </c>
      <c r="D127" s="330">
        <v>194.40891289999999</v>
      </c>
      <c r="E127" s="330">
        <v>53.7383690997857</v>
      </c>
      <c r="F127" s="330">
        <v>0.103497232930216</v>
      </c>
      <c r="G127" s="330">
        <v>53.6879495691607</v>
      </c>
      <c r="H127" s="330">
        <v>187645.31143120001</v>
      </c>
      <c r="I127" s="330">
        <v>1.4771956853143799</v>
      </c>
      <c r="J127" s="330">
        <v>99.896502767069805</v>
      </c>
      <c r="K127" s="330">
        <v>5.5623110601393501E-2</v>
      </c>
    </row>
    <row r="128" spans="1:11" x14ac:dyDescent="0.25">
      <c r="A128" s="330" t="s">
        <v>86</v>
      </c>
      <c r="B128" s="330" t="s">
        <v>87</v>
      </c>
      <c r="C128" s="330" t="s">
        <v>17</v>
      </c>
      <c r="D128" s="330">
        <v>40.740714400000002</v>
      </c>
      <c r="E128" s="330">
        <v>100</v>
      </c>
      <c r="F128" s="330">
        <v>2.29856499752987E-2</v>
      </c>
      <c r="G128" s="330">
        <v>99.964443935454199</v>
      </c>
      <c r="H128" s="330">
        <v>177203.38526760001</v>
      </c>
      <c r="I128" s="330">
        <v>1.4702861712097399</v>
      </c>
      <c r="J128" s="330">
        <v>99.977014350024703</v>
      </c>
      <c r="K128" s="330">
        <v>2.2982759919507E-2</v>
      </c>
    </row>
    <row r="129" spans="1:11" x14ac:dyDescent="0.25">
      <c r="A129" s="330" t="s">
        <v>88</v>
      </c>
      <c r="B129" s="330" t="s">
        <v>89</v>
      </c>
      <c r="C129" s="330" t="s">
        <v>16</v>
      </c>
      <c r="D129" s="330">
        <v>83.502147199999996</v>
      </c>
      <c r="E129" s="330">
        <v>68.091629358623706</v>
      </c>
      <c r="F129" s="330">
        <v>0.10727487303585299</v>
      </c>
      <c r="G129" s="330">
        <v>68.032972311377307</v>
      </c>
      <c r="H129" s="330">
        <v>77755.925518300006</v>
      </c>
      <c r="I129" s="330">
        <v>1.7265136099177101</v>
      </c>
      <c r="J129" s="330">
        <v>99.892725126964095</v>
      </c>
      <c r="K129" s="330">
        <v>7.3060660400230695E-2</v>
      </c>
    </row>
    <row r="130" spans="1:11" x14ac:dyDescent="0.25">
      <c r="A130" s="330" t="s">
        <v>88</v>
      </c>
      <c r="B130" s="330" t="s">
        <v>89</v>
      </c>
      <c r="C130" s="330" t="s">
        <v>17</v>
      </c>
      <c r="D130" s="330">
        <v>169.5438685</v>
      </c>
      <c r="E130" s="330">
        <v>87.642363285926294</v>
      </c>
      <c r="F130" s="330">
        <v>0.24593861830667199</v>
      </c>
      <c r="G130" s="330">
        <v>87.607255961502105</v>
      </c>
      <c r="H130" s="330">
        <v>68767.929094199993</v>
      </c>
      <c r="I130" s="330">
        <v>1.8745177525507399</v>
      </c>
      <c r="J130" s="330">
        <v>99.754061381693305</v>
      </c>
      <c r="K130" s="330">
        <v>0.215991280819819</v>
      </c>
    </row>
    <row r="131" spans="1:11" x14ac:dyDescent="0.25">
      <c r="A131" s="330" t="s">
        <v>90</v>
      </c>
      <c r="B131" s="330" t="s">
        <v>91</v>
      </c>
      <c r="C131" s="330" t="s">
        <v>16</v>
      </c>
      <c r="D131" s="330"/>
      <c r="E131" s="330"/>
      <c r="F131" s="330"/>
      <c r="G131" s="330"/>
      <c r="H131" s="330">
        <v>163074.5610778</v>
      </c>
      <c r="I131" s="330">
        <v>1.58460198055054</v>
      </c>
      <c r="J131" s="330">
        <v>100</v>
      </c>
      <c r="K131" s="330">
        <v>0</v>
      </c>
    </row>
    <row r="132" spans="1:11" x14ac:dyDescent="0.25">
      <c r="A132" s="330" t="s">
        <v>90</v>
      </c>
      <c r="B132" s="330" t="s">
        <v>91</v>
      </c>
      <c r="C132" s="330" t="s">
        <v>17</v>
      </c>
      <c r="D132" s="330">
        <v>89.8548136</v>
      </c>
      <c r="E132" s="330">
        <v>96.294683700042199</v>
      </c>
      <c r="F132" s="330">
        <v>6.6956474851206704E-2</v>
      </c>
      <c r="G132" s="330">
        <v>95.993268810944102</v>
      </c>
      <c r="H132" s="330">
        <v>134108.98674679999</v>
      </c>
      <c r="I132" s="330">
        <v>1.70414516149588</v>
      </c>
      <c r="J132" s="330">
        <v>99.933043525148804</v>
      </c>
      <c r="K132" s="330">
        <v>6.4316773134279803E-2</v>
      </c>
    </row>
    <row r="133" spans="1:11" x14ac:dyDescent="0.25">
      <c r="A133" s="330" t="s">
        <v>92</v>
      </c>
      <c r="B133" s="330" t="s">
        <v>93</v>
      </c>
      <c r="C133" s="330" t="s">
        <v>16</v>
      </c>
      <c r="D133" s="330">
        <v>326.4228971</v>
      </c>
      <c r="E133" s="330">
        <v>58.686439994591801</v>
      </c>
      <c r="F133" s="330">
        <v>0.12854435962108299</v>
      </c>
      <c r="G133" s="330">
        <v>58.583127258319301</v>
      </c>
      <c r="H133" s="330">
        <v>253611.5157742</v>
      </c>
      <c r="I133" s="330">
        <v>1.3710158724132699</v>
      </c>
      <c r="J133" s="330">
        <v>99.871455640378898</v>
      </c>
      <c r="K133" s="330">
        <v>7.5402231095311897E-2</v>
      </c>
    </row>
    <row r="134" spans="1:11" x14ac:dyDescent="0.25">
      <c r="A134" s="330" t="s">
        <v>92</v>
      </c>
      <c r="B134" s="330" t="s">
        <v>93</v>
      </c>
      <c r="C134" s="330" t="s">
        <v>17</v>
      </c>
      <c r="D134" s="330">
        <v>260.68517980000001</v>
      </c>
      <c r="E134" s="330">
        <v>67.908779700046907</v>
      </c>
      <c r="F134" s="330">
        <v>0.135481511365179</v>
      </c>
      <c r="G134" s="330">
        <v>67.968547788508303</v>
      </c>
      <c r="H134" s="330">
        <v>192153.15577400001</v>
      </c>
      <c r="I134" s="330">
        <v>1.6494617420313</v>
      </c>
      <c r="J134" s="330">
        <v>99.864518488634801</v>
      </c>
      <c r="K134" s="330">
        <v>9.2209742950209894E-2</v>
      </c>
    </row>
    <row r="135" spans="1:11" x14ac:dyDescent="0.25">
      <c r="A135" s="330" t="s">
        <v>94</v>
      </c>
      <c r="B135" s="330" t="s">
        <v>95</v>
      </c>
      <c r="C135" s="330" t="s">
        <v>16</v>
      </c>
      <c r="D135" s="330">
        <v>8.6303225000000001</v>
      </c>
      <c r="E135" s="330">
        <v>99.999999999999801</v>
      </c>
      <c r="F135" s="330">
        <v>2.68401589066385E-2</v>
      </c>
      <c r="G135" s="330">
        <v>100.16160814899099</v>
      </c>
      <c r="H135" s="330">
        <v>32145.883106500001</v>
      </c>
      <c r="I135" s="330">
        <v>2.4780443996043799</v>
      </c>
      <c r="J135" s="330">
        <v>99.973159841093405</v>
      </c>
      <c r="K135" s="330">
        <v>2.6890752311285401E-2</v>
      </c>
    </row>
    <row r="136" spans="1:11" x14ac:dyDescent="0.25">
      <c r="A136" s="330" t="s">
        <v>94</v>
      </c>
      <c r="B136" s="330" t="s">
        <v>95</v>
      </c>
      <c r="C136" s="330" t="s">
        <v>17</v>
      </c>
      <c r="D136" s="330"/>
      <c r="E136" s="330"/>
      <c r="F136" s="330"/>
      <c r="G136" s="330"/>
      <c r="H136" s="330">
        <v>24283.039329399999</v>
      </c>
      <c r="I136" s="330">
        <v>3.02411550023495</v>
      </c>
      <c r="J136" s="330">
        <v>100</v>
      </c>
      <c r="K136" s="330">
        <v>0</v>
      </c>
    </row>
    <row r="137" spans="1:11" x14ac:dyDescent="0.25">
      <c r="A137" s="330" t="s">
        <v>96</v>
      </c>
      <c r="B137" s="330" t="s">
        <v>97</v>
      </c>
      <c r="C137" s="330" t="s">
        <v>16</v>
      </c>
      <c r="D137" s="330">
        <v>30.884080999999998</v>
      </c>
      <c r="E137" s="330">
        <v>100</v>
      </c>
      <c r="F137" s="330">
        <v>8.0132574264432002E-2</v>
      </c>
      <c r="G137" s="330">
        <v>99.935821618487395</v>
      </c>
      <c r="H137" s="330">
        <v>38510.347476199997</v>
      </c>
      <c r="I137" s="330">
        <v>1.6814462248628199</v>
      </c>
      <c r="J137" s="330">
        <v>99.919867425735603</v>
      </c>
      <c r="K137" s="330">
        <v>8.0145369022556201E-2</v>
      </c>
    </row>
    <row r="138" spans="1:11" x14ac:dyDescent="0.25">
      <c r="A138" s="330" t="s">
        <v>96</v>
      </c>
      <c r="B138" s="330" t="s">
        <v>97</v>
      </c>
      <c r="C138" s="330" t="s">
        <v>17</v>
      </c>
      <c r="D138" s="330">
        <v>97.5213751</v>
      </c>
      <c r="E138" s="330">
        <v>49.606900276780699</v>
      </c>
      <c r="F138" s="330">
        <v>0.25131209062445897</v>
      </c>
      <c r="G138" s="330">
        <v>49.265852566280799</v>
      </c>
      <c r="H138" s="330">
        <v>38707.366546400001</v>
      </c>
      <c r="I138" s="330">
        <v>1.89921347045903</v>
      </c>
      <c r="J138" s="330">
        <v>99.748687909375505</v>
      </c>
      <c r="K138" s="330">
        <v>0.12412298010453</v>
      </c>
    </row>
    <row r="139" spans="1:11" x14ac:dyDescent="0.25">
      <c r="A139" s="330" t="s">
        <v>98</v>
      </c>
      <c r="B139" s="330" t="s">
        <v>99</v>
      </c>
      <c r="C139" s="330" t="s">
        <v>16</v>
      </c>
      <c r="D139" s="330">
        <v>18.470844700000001</v>
      </c>
      <c r="E139" s="330">
        <v>99.999999999999801</v>
      </c>
      <c r="F139" s="330">
        <v>0.11380792351977199</v>
      </c>
      <c r="G139" s="330">
        <v>99.846176231895399</v>
      </c>
      <c r="H139" s="330">
        <v>16211.369863</v>
      </c>
      <c r="I139" s="330">
        <v>3.0177164897515998</v>
      </c>
      <c r="J139" s="330">
        <v>99.886192076480199</v>
      </c>
      <c r="K139" s="330">
        <v>0.11376233042942099</v>
      </c>
    </row>
    <row r="140" spans="1:11" x14ac:dyDescent="0.25">
      <c r="A140" s="330" t="s">
        <v>98</v>
      </c>
      <c r="B140" s="330" t="s">
        <v>99</v>
      </c>
      <c r="C140" s="330" t="s">
        <v>17</v>
      </c>
      <c r="D140" s="330"/>
      <c r="E140" s="330"/>
      <c r="F140" s="330"/>
      <c r="G140" s="330"/>
      <c r="H140" s="330">
        <v>16906.7539296</v>
      </c>
      <c r="I140" s="330">
        <v>3.2511935222940802</v>
      </c>
      <c r="J140" s="330">
        <v>100</v>
      </c>
      <c r="K140" s="330">
        <v>0</v>
      </c>
    </row>
    <row r="141" spans="1:11" x14ac:dyDescent="0.25">
      <c r="A141" s="330" t="s">
        <v>100</v>
      </c>
      <c r="B141" s="330" t="s">
        <v>101</v>
      </c>
      <c r="C141" s="330" t="s">
        <v>16</v>
      </c>
      <c r="D141" s="330">
        <v>12.3179832</v>
      </c>
      <c r="E141" s="330">
        <v>99.999999999999801</v>
      </c>
      <c r="F141" s="330">
        <v>8.5833453583195093E-2</v>
      </c>
      <c r="G141" s="330">
        <v>100.036665511028</v>
      </c>
      <c r="H141" s="330">
        <v>14338.710299799999</v>
      </c>
      <c r="I141" s="330">
        <v>3.2644454360878798</v>
      </c>
      <c r="J141" s="330">
        <v>99.914166546416794</v>
      </c>
      <c r="K141" s="330">
        <v>8.5938689002319005E-2</v>
      </c>
    </row>
    <row r="142" spans="1:11" x14ac:dyDescent="0.25">
      <c r="A142" s="330" t="s">
        <v>100</v>
      </c>
      <c r="B142" s="330" t="s">
        <v>101</v>
      </c>
      <c r="C142" s="330" t="s">
        <v>17</v>
      </c>
      <c r="D142" s="330"/>
      <c r="E142" s="330"/>
      <c r="F142" s="330"/>
      <c r="G142" s="330"/>
      <c r="H142" s="330">
        <v>13866.622721</v>
      </c>
      <c r="I142" s="330">
        <v>3.2734324942712099</v>
      </c>
      <c r="J142" s="330">
        <v>100</v>
      </c>
      <c r="K142" s="330">
        <v>0</v>
      </c>
    </row>
    <row r="143" spans="1:11" x14ac:dyDescent="0.25">
      <c r="A143" s="330" t="s">
        <v>102</v>
      </c>
      <c r="B143" s="330" t="s">
        <v>103</v>
      </c>
      <c r="C143" s="330" t="s">
        <v>16</v>
      </c>
      <c r="D143" s="330"/>
      <c r="E143" s="330"/>
      <c r="F143" s="330"/>
      <c r="G143" s="330"/>
      <c r="H143" s="330">
        <v>51647.006640300002</v>
      </c>
      <c r="I143" s="330">
        <v>2.0996131952767998</v>
      </c>
      <c r="J143" s="330">
        <v>100</v>
      </c>
      <c r="K143" s="330">
        <v>0</v>
      </c>
    </row>
    <row r="144" spans="1:11" x14ac:dyDescent="0.25">
      <c r="A144" s="330" t="s">
        <v>102</v>
      </c>
      <c r="B144" s="330" t="s">
        <v>103</v>
      </c>
      <c r="C144" s="330" t="s">
        <v>17</v>
      </c>
      <c r="D144" s="330"/>
      <c r="E144" s="330"/>
      <c r="F144" s="330"/>
      <c r="G144" s="330"/>
      <c r="H144" s="330">
        <v>38291.230293499997</v>
      </c>
      <c r="I144" s="330">
        <v>2.6262455416449502</v>
      </c>
      <c r="J144" s="330">
        <v>100</v>
      </c>
      <c r="K144" s="330">
        <v>0</v>
      </c>
    </row>
    <row r="145" spans="1:11" x14ac:dyDescent="0.25">
      <c r="A145" s="330" t="s">
        <v>104</v>
      </c>
      <c r="B145" s="330" t="s">
        <v>105</v>
      </c>
      <c r="C145" s="330" t="s">
        <v>16</v>
      </c>
      <c r="D145" s="330"/>
      <c r="E145" s="330"/>
      <c r="F145" s="330"/>
      <c r="G145" s="330"/>
      <c r="H145" s="330">
        <v>4058.9933645000001</v>
      </c>
      <c r="I145" s="330">
        <v>3.6103374183781098</v>
      </c>
      <c r="J145" s="330">
        <v>100</v>
      </c>
      <c r="K145" s="330">
        <v>0</v>
      </c>
    </row>
    <row r="146" spans="1:11" x14ac:dyDescent="0.25">
      <c r="A146" s="330" t="s">
        <v>104</v>
      </c>
      <c r="B146" s="330" t="s">
        <v>105</v>
      </c>
      <c r="C146" s="330" t="s">
        <v>17</v>
      </c>
      <c r="D146" s="330"/>
      <c r="E146" s="330"/>
      <c r="F146" s="330"/>
      <c r="G146" s="330"/>
      <c r="H146" s="330">
        <v>3544.2018495000002</v>
      </c>
      <c r="I146" s="330">
        <v>3.89525791755444</v>
      </c>
      <c r="J146" s="330">
        <v>100</v>
      </c>
      <c r="K146" s="330">
        <v>0</v>
      </c>
    </row>
    <row r="147" spans="1:11" x14ac:dyDescent="0.25">
      <c r="A147" s="330" t="s">
        <v>106</v>
      </c>
      <c r="B147" s="330" t="s">
        <v>107</v>
      </c>
      <c r="C147" s="330" t="s">
        <v>16</v>
      </c>
      <c r="D147" s="330">
        <v>207.17102890000001</v>
      </c>
      <c r="E147" s="330">
        <v>43.798511031962001</v>
      </c>
      <c r="F147" s="330">
        <v>0.27723294072111299</v>
      </c>
      <c r="G147" s="330">
        <v>43.846818719605601</v>
      </c>
      <c r="H147" s="330">
        <v>74520.972156799995</v>
      </c>
      <c r="I147" s="330">
        <v>1.9263267570388101</v>
      </c>
      <c r="J147" s="330">
        <v>99.722767059278894</v>
      </c>
      <c r="K147" s="330">
        <v>0.12189576014949501</v>
      </c>
    </row>
    <row r="148" spans="1:11" x14ac:dyDescent="0.25">
      <c r="A148" s="330" t="s">
        <v>106</v>
      </c>
      <c r="B148" s="330" t="s">
        <v>107</v>
      </c>
      <c r="C148" s="330" t="s">
        <v>17</v>
      </c>
      <c r="D148" s="330">
        <v>106.55514530000001</v>
      </c>
      <c r="E148" s="330">
        <v>59.170967203738698</v>
      </c>
      <c r="F148" s="330">
        <v>0.17197627783609001</v>
      </c>
      <c r="G148" s="330">
        <v>59.025183298089701</v>
      </c>
      <c r="H148" s="330">
        <v>61852.656113800003</v>
      </c>
      <c r="I148" s="330">
        <v>2.1183480568018398</v>
      </c>
      <c r="J148" s="330">
        <v>99.828023722163906</v>
      </c>
      <c r="K148" s="330">
        <v>0.10168418590004299</v>
      </c>
    </row>
    <row r="149" spans="1:11" x14ac:dyDescent="0.25">
      <c r="A149" s="330" t="s">
        <v>108</v>
      </c>
      <c r="B149" s="330" t="s">
        <v>109</v>
      </c>
      <c r="C149" s="330" t="s">
        <v>16</v>
      </c>
      <c r="D149" s="330">
        <v>2123.5153636999999</v>
      </c>
      <c r="E149" s="330">
        <v>25.3114183059777</v>
      </c>
      <c r="F149" s="330">
        <v>1.90662845766178</v>
      </c>
      <c r="G149" s="330">
        <v>25.222176471962701</v>
      </c>
      <c r="H149" s="330">
        <v>109251.8999757</v>
      </c>
      <c r="I149" s="330">
        <v>1.7947289297034901</v>
      </c>
      <c r="J149" s="330">
        <v>98.093371542338204</v>
      </c>
      <c r="K149" s="330">
        <v>0.49024025445853397</v>
      </c>
    </row>
    <row r="150" spans="1:11" x14ac:dyDescent="0.25">
      <c r="A150" s="330" t="s">
        <v>108</v>
      </c>
      <c r="B150" s="330" t="s">
        <v>109</v>
      </c>
      <c r="C150" s="330" t="s">
        <v>17</v>
      </c>
      <c r="D150" s="330">
        <v>1587.1151884000001</v>
      </c>
      <c r="E150" s="330">
        <v>27.699895629462201</v>
      </c>
      <c r="F150" s="330">
        <v>1.630709426041</v>
      </c>
      <c r="G150" s="330">
        <v>27.418346465723801</v>
      </c>
      <c r="H150" s="330">
        <v>95739.555219899994</v>
      </c>
      <c r="I150" s="330">
        <v>2.1110982542332599</v>
      </c>
      <c r="J150" s="330">
        <v>98.369290573959006</v>
      </c>
      <c r="K150" s="330">
        <v>0.454525551289783</v>
      </c>
    </row>
    <row r="151" spans="1:11" x14ac:dyDescent="0.25">
      <c r="A151" s="330" t="s">
        <v>110</v>
      </c>
      <c r="B151" s="330" t="s">
        <v>111</v>
      </c>
      <c r="C151" s="330" t="s">
        <v>16</v>
      </c>
      <c r="D151" s="330">
        <v>1.8046324</v>
      </c>
      <c r="E151" s="330">
        <v>100</v>
      </c>
      <c r="F151" s="330">
        <v>0.22222222222222199</v>
      </c>
      <c r="G151" s="330">
        <v>98.991003910551896</v>
      </c>
      <c r="H151" s="330">
        <v>810.27994760000001</v>
      </c>
      <c r="I151" s="330">
        <v>8.1014624108900595</v>
      </c>
      <c r="J151" s="330">
        <v>99.7777777777778</v>
      </c>
      <c r="K151" s="330">
        <v>0.22046994189432501</v>
      </c>
    </row>
    <row r="152" spans="1:11" x14ac:dyDescent="0.25">
      <c r="A152" s="330" t="s">
        <v>110</v>
      </c>
      <c r="B152" s="330" t="s">
        <v>111</v>
      </c>
      <c r="C152" s="330" t="s">
        <v>17</v>
      </c>
      <c r="D152" s="330"/>
      <c r="E152" s="330"/>
      <c r="F152" s="330"/>
      <c r="G152" s="330"/>
      <c r="H152" s="330">
        <v>323.02919960000003</v>
      </c>
      <c r="I152" s="330">
        <v>8.1464001235395198</v>
      </c>
      <c r="J152" s="330">
        <v>100</v>
      </c>
      <c r="K152" s="330">
        <v>9.0443209849627906E-16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854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331" t="s">
        <v>72</v>
      </c>
      <c r="B163" s="331" t="s">
        <v>73</v>
      </c>
      <c r="C163" s="331" t="s">
        <v>16</v>
      </c>
      <c r="D163" s="331">
        <v>130.3950231</v>
      </c>
      <c r="E163" s="331">
        <v>56.2162614231475</v>
      </c>
      <c r="F163" s="331">
        <v>0.10374399792675799</v>
      </c>
      <c r="G163" s="331">
        <v>56.196001763675199</v>
      </c>
      <c r="H163" s="331">
        <v>125558.8262387</v>
      </c>
      <c r="I163" s="331">
        <v>1.47269932961517</v>
      </c>
      <c r="J163" s="331">
        <v>99.896256002073201</v>
      </c>
      <c r="K163" s="331">
        <v>5.8360524445899301E-2</v>
      </c>
    </row>
    <row r="164" spans="1:11" x14ac:dyDescent="0.25">
      <c r="A164" s="331" t="s">
        <v>72</v>
      </c>
      <c r="B164" s="331" t="s">
        <v>73</v>
      </c>
      <c r="C164" s="331" t="s">
        <v>17</v>
      </c>
      <c r="D164" s="331">
        <v>50.880327299999998</v>
      </c>
      <c r="E164" s="331">
        <v>99.999999999999602</v>
      </c>
      <c r="F164" s="331">
        <v>4.88101489794949E-2</v>
      </c>
      <c r="G164" s="331">
        <v>100.002279580392</v>
      </c>
      <c r="H164" s="331">
        <v>104190.4062981</v>
      </c>
      <c r="I164" s="331">
        <v>1.65382560548225</v>
      </c>
      <c r="J164" s="331">
        <v>99.951189851020501</v>
      </c>
      <c r="K164" s="331">
        <v>4.8835098130231701E-2</v>
      </c>
    </row>
    <row r="165" spans="1:11" x14ac:dyDescent="0.25">
      <c r="A165" s="331" t="s">
        <v>74</v>
      </c>
      <c r="B165" s="331" t="s">
        <v>75</v>
      </c>
      <c r="C165" s="331" t="s">
        <v>16</v>
      </c>
      <c r="D165" s="331">
        <v>173.78291920000001</v>
      </c>
      <c r="E165" s="331">
        <v>38.633650999766701</v>
      </c>
      <c r="F165" s="331">
        <v>0.40587977739383602</v>
      </c>
      <c r="G165" s="331">
        <v>38.2500770299716</v>
      </c>
      <c r="H165" s="331">
        <v>42642.570316199999</v>
      </c>
      <c r="I165" s="331">
        <v>2.3180897243215401</v>
      </c>
      <c r="J165" s="331">
        <v>99.594120222606193</v>
      </c>
      <c r="K165" s="331">
        <v>0.15588202110246699</v>
      </c>
    </row>
    <row r="166" spans="1:11" x14ac:dyDescent="0.25">
      <c r="A166" s="331" t="s">
        <v>74</v>
      </c>
      <c r="B166" s="331" t="s">
        <v>75</v>
      </c>
      <c r="C166" s="331" t="s">
        <v>17</v>
      </c>
      <c r="D166" s="331">
        <v>84.190489400000004</v>
      </c>
      <c r="E166" s="331">
        <v>49.886998905807097</v>
      </c>
      <c r="F166" s="331">
        <v>0.24167993892027101</v>
      </c>
      <c r="G166" s="331">
        <v>50.185920506807904</v>
      </c>
      <c r="H166" s="331">
        <v>34751.340244400002</v>
      </c>
      <c r="I166" s="331">
        <v>3.0714117077898102</v>
      </c>
      <c r="J166" s="331">
        <v>99.758320061079701</v>
      </c>
      <c r="K166" s="331">
        <v>0.121583144095817</v>
      </c>
    </row>
    <row r="167" spans="1:11" x14ac:dyDescent="0.25">
      <c r="A167" s="331" t="s">
        <v>76</v>
      </c>
      <c r="B167" s="331" t="s">
        <v>77</v>
      </c>
      <c r="C167" s="331" t="s">
        <v>16</v>
      </c>
      <c r="D167" s="331">
        <v>426.89498500000002</v>
      </c>
      <c r="E167" s="331">
        <v>36.730824607435402</v>
      </c>
      <c r="F167" s="331">
        <v>2.0776419914966602</v>
      </c>
      <c r="G167" s="331">
        <v>36.728002435163901</v>
      </c>
      <c r="H167" s="331">
        <v>20120.195743200002</v>
      </c>
      <c r="I167" s="331">
        <v>2.68291296256018</v>
      </c>
      <c r="J167" s="331">
        <v>97.922358008503295</v>
      </c>
      <c r="K167" s="331">
        <v>0.77926677497351304</v>
      </c>
    </row>
    <row r="168" spans="1:11" x14ac:dyDescent="0.25">
      <c r="A168" s="331" t="s">
        <v>76</v>
      </c>
      <c r="B168" s="331" t="s">
        <v>77</v>
      </c>
      <c r="C168" s="331" t="s">
        <v>17</v>
      </c>
      <c r="D168" s="331">
        <v>399.14908109999999</v>
      </c>
      <c r="E168" s="331">
        <v>40.932538036597101</v>
      </c>
      <c r="F168" s="331">
        <v>2.19535776009731</v>
      </c>
      <c r="G168" s="331">
        <v>40.624596768963002</v>
      </c>
      <c r="H168" s="331">
        <v>17782.355927100001</v>
      </c>
      <c r="I168" s="331">
        <v>2.2456139844863499</v>
      </c>
      <c r="J168" s="331">
        <v>97.804642239902705</v>
      </c>
      <c r="K168" s="331">
        <v>0.91187413731145806</v>
      </c>
    </row>
    <row r="169" spans="1:11" x14ac:dyDescent="0.25">
      <c r="A169" s="331" t="s">
        <v>78</v>
      </c>
      <c r="B169" s="331" t="s">
        <v>79</v>
      </c>
      <c r="C169" s="331" t="s">
        <v>16</v>
      </c>
      <c r="D169" s="331">
        <v>360.45934829999999</v>
      </c>
      <c r="E169" s="331">
        <v>48.507011085544399</v>
      </c>
      <c r="F169" s="331">
        <v>0.47953586410217602</v>
      </c>
      <c r="G169" s="331">
        <v>48.381124037338402</v>
      </c>
      <c r="H169" s="331">
        <v>74807.9222648</v>
      </c>
      <c r="I169" s="331">
        <v>1.79902551882469</v>
      </c>
      <c r="J169" s="331">
        <v>99.520464135897797</v>
      </c>
      <c r="K169" s="331">
        <v>0.233122748400758</v>
      </c>
    </row>
    <row r="170" spans="1:11" x14ac:dyDescent="0.25">
      <c r="A170" s="331" t="s">
        <v>78</v>
      </c>
      <c r="B170" s="331" t="s">
        <v>79</v>
      </c>
      <c r="C170" s="331" t="s">
        <v>17</v>
      </c>
      <c r="D170" s="331">
        <v>259.01765779999999</v>
      </c>
      <c r="E170" s="331">
        <v>53.412792722217503</v>
      </c>
      <c r="F170" s="331">
        <v>0.42823259165850402</v>
      </c>
      <c r="G170" s="331">
        <v>53.438337157017699</v>
      </c>
      <c r="H170" s="331">
        <v>60226.256664</v>
      </c>
      <c r="I170" s="331">
        <v>2.1758305742000199</v>
      </c>
      <c r="J170" s="331">
        <v>99.571767408341501</v>
      </c>
      <c r="K170" s="331">
        <v>0.22982455981547201</v>
      </c>
    </row>
    <row r="171" spans="1:11" x14ac:dyDescent="0.25">
      <c r="A171" s="331" t="s">
        <v>80</v>
      </c>
      <c r="B171" s="331" t="s">
        <v>81</v>
      </c>
      <c r="C171" s="331" t="s">
        <v>16</v>
      </c>
      <c r="D171" s="331">
        <v>1170.0067928999999</v>
      </c>
      <c r="E171" s="331">
        <v>28.436867043739699</v>
      </c>
      <c r="F171" s="331">
        <v>1.6410836830121001</v>
      </c>
      <c r="G171" s="331">
        <v>28.4248093728817</v>
      </c>
      <c r="H171" s="331">
        <v>70124.760500899996</v>
      </c>
      <c r="I171" s="331">
        <v>2.1822416681938299</v>
      </c>
      <c r="J171" s="331">
        <v>98.358916316987901</v>
      </c>
      <c r="K171" s="331">
        <v>0.47425787718351498</v>
      </c>
    </row>
    <row r="172" spans="1:11" x14ac:dyDescent="0.25">
      <c r="A172" s="331" t="s">
        <v>80</v>
      </c>
      <c r="B172" s="331" t="s">
        <v>81</v>
      </c>
      <c r="C172" s="331" t="s">
        <v>17</v>
      </c>
      <c r="D172" s="331">
        <v>848.81229929999995</v>
      </c>
      <c r="E172" s="331">
        <v>30.165088621522699</v>
      </c>
      <c r="F172" s="331">
        <v>1.55844477370525</v>
      </c>
      <c r="G172" s="331">
        <v>30.156253855671199</v>
      </c>
      <c r="H172" s="331">
        <v>53616.531203500002</v>
      </c>
      <c r="I172" s="331">
        <v>2.2689924353664601</v>
      </c>
      <c r="J172" s="331">
        <v>98.441555226294696</v>
      </c>
      <c r="K172" s="331">
        <v>0.477408713300643</v>
      </c>
    </row>
    <row r="173" spans="1:11" x14ac:dyDescent="0.25">
      <c r="A173" s="331" t="s">
        <v>82</v>
      </c>
      <c r="B173" s="331" t="s">
        <v>83</v>
      </c>
      <c r="C173" s="331" t="s">
        <v>16</v>
      </c>
      <c r="D173" s="331">
        <v>89.933353800000006</v>
      </c>
      <c r="E173" s="331">
        <v>75.172394179400101</v>
      </c>
      <c r="F173" s="331">
        <v>0.24837914794216601</v>
      </c>
      <c r="G173" s="331">
        <v>75.294753845204397</v>
      </c>
      <c r="H173" s="331">
        <v>36118.1600168</v>
      </c>
      <c r="I173" s="331">
        <v>3.4076154273831598</v>
      </c>
      <c r="J173" s="331">
        <v>99.751620852057798</v>
      </c>
      <c r="K173" s="331">
        <v>0.18748213457426899</v>
      </c>
    </row>
    <row r="174" spans="1:11" x14ac:dyDescent="0.25">
      <c r="A174" s="331" t="s">
        <v>82</v>
      </c>
      <c r="B174" s="331" t="s">
        <v>83</v>
      </c>
      <c r="C174" s="331" t="s">
        <v>17</v>
      </c>
      <c r="D174" s="331">
        <v>13.796462200000001</v>
      </c>
      <c r="E174" s="331">
        <v>100</v>
      </c>
      <c r="F174" s="331">
        <v>4.0312522701087199E-2</v>
      </c>
      <c r="G174" s="331">
        <v>99.995604011230199</v>
      </c>
      <c r="H174" s="331">
        <v>34209.966466999998</v>
      </c>
      <c r="I174" s="331">
        <v>2.9189509405749199</v>
      </c>
      <c r="J174" s="331">
        <v>99.9596874772989</v>
      </c>
      <c r="K174" s="331">
        <v>4.03270074011296E-2</v>
      </c>
    </row>
    <row r="175" spans="1:11" x14ac:dyDescent="0.25">
      <c r="A175" s="331" t="s">
        <v>84</v>
      </c>
      <c r="B175" s="331" t="s">
        <v>85</v>
      </c>
      <c r="C175" s="331" t="s">
        <v>16</v>
      </c>
      <c r="D175" s="331">
        <v>57.970327500000003</v>
      </c>
      <c r="E175" s="331">
        <v>99.999999999999901</v>
      </c>
      <c r="F175" s="331">
        <v>4.7891676547996198E-2</v>
      </c>
      <c r="G175" s="331">
        <v>100.179558108751</v>
      </c>
      <c r="H175" s="331">
        <v>120986.7115013</v>
      </c>
      <c r="I175" s="331">
        <v>2.3552277593933399</v>
      </c>
      <c r="J175" s="331">
        <v>99.952108323451995</v>
      </c>
      <c r="K175" s="331">
        <v>4.8000658256648301E-2</v>
      </c>
    </row>
    <row r="176" spans="1:11" x14ac:dyDescent="0.25">
      <c r="A176" s="331" t="s">
        <v>84</v>
      </c>
      <c r="B176" s="331" t="s">
        <v>85</v>
      </c>
      <c r="C176" s="331" t="s">
        <v>17</v>
      </c>
      <c r="D176" s="331">
        <v>148.42297690000001</v>
      </c>
      <c r="E176" s="331">
        <v>76.283698584475104</v>
      </c>
      <c r="F176" s="331">
        <v>0.131758405890854</v>
      </c>
      <c r="G176" s="331">
        <v>76.050675032642602</v>
      </c>
      <c r="H176" s="331">
        <v>112499.40081580001</v>
      </c>
      <c r="I176" s="331">
        <v>2.0760506774906702</v>
      </c>
      <c r="J176" s="331">
        <v>99.868241594109094</v>
      </c>
      <c r="K176" s="331">
        <v>0.10033535735964599</v>
      </c>
    </row>
    <row r="177" spans="1:11" x14ac:dyDescent="0.25">
      <c r="A177" s="331" t="s">
        <v>86</v>
      </c>
      <c r="B177" s="331" t="s">
        <v>87</v>
      </c>
      <c r="C177" s="331" t="s">
        <v>16</v>
      </c>
      <c r="D177" s="331">
        <v>194.40891289999999</v>
      </c>
      <c r="E177" s="331">
        <v>53.7383690997857</v>
      </c>
      <c r="F177" s="331">
        <v>0.103497232930216</v>
      </c>
      <c r="G177" s="331">
        <v>53.6879495691607</v>
      </c>
      <c r="H177" s="331">
        <v>187645.31143120001</v>
      </c>
      <c r="I177" s="331">
        <v>1.4771956853143799</v>
      </c>
      <c r="J177" s="331">
        <v>99.896502767069805</v>
      </c>
      <c r="K177" s="331">
        <v>5.5623110601393501E-2</v>
      </c>
    </row>
    <row r="178" spans="1:11" x14ac:dyDescent="0.25">
      <c r="A178" s="331" t="s">
        <v>86</v>
      </c>
      <c r="B178" s="331" t="s">
        <v>87</v>
      </c>
      <c r="C178" s="331" t="s">
        <v>17</v>
      </c>
      <c r="D178" s="331">
        <v>40.740714400000002</v>
      </c>
      <c r="E178" s="331">
        <v>100</v>
      </c>
      <c r="F178" s="331">
        <v>2.29856499752987E-2</v>
      </c>
      <c r="G178" s="331">
        <v>99.964443935454199</v>
      </c>
      <c r="H178" s="331">
        <v>177203.38526760001</v>
      </c>
      <c r="I178" s="331">
        <v>1.4702861712097399</v>
      </c>
      <c r="J178" s="331">
        <v>99.977014350024703</v>
      </c>
      <c r="K178" s="331">
        <v>2.2982759919507E-2</v>
      </c>
    </row>
    <row r="179" spans="1:11" x14ac:dyDescent="0.25">
      <c r="A179" s="331" t="s">
        <v>88</v>
      </c>
      <c r="B179" s="331" t="s">
        <v>89</v>
      </c>
      <c r="C179" s="331" t="s">
        <v>16</v>
      </c>
      <c r="D179" s="331">
        <v>83.502147199999996</v>
      </c>
      <c r="E179" s="331">
        <v>68.091629358623706</v>
      </c>
      <c r="F179" s="331">
        <v>0.10727487303585299</v>
      </c>
      <c r="G179" s="331">
        <v>68.032972311377307</v>
      </c>
      <c r="H179" s="331">
        <v>77755.925518300006</v>
      </c>
      <c r="I179" s="331">
        <v>1.7265136099177101</v>
      </c>
      <c r="J179" s="331">
        <v>99.892725126964095</v>
      </c>
      <c r="K179" s="331">
        <v>7.3060660400230695E-2</v>
      </c>
    </row>
    <row r="180" spans="1:11" x14ac:dyDescent="0.25">
      <c r="A180" s="331" t="s">
        <v>88</v>
      </c>
      <c r="B180" s="331" t="s">
        <v>89</v>
      </c>
      <c r="C180" s="331" t="s">
        <v>17</v>
      </c>
      <c r="D180" s="331">
        <v>169.5438685</v>
      </c>
      <c r="E180" s="331">
        <v>87.642363285926294</v>
      </c>
      <c r="F180" s="331">
        <v>0.24593861830667199</v>
      </c>
      <c r="G180" s="331">
        <v>87.607255961502105</v>
      </c>
      <c r="H180" s="331">
        <v>68767.929094199993</v>
      </c>
      <c r="I180" s="331">
        <v>1.8745177525507399</v>
      </c>
      <c r="J180" s="331">
        <v>99.754061381693305</v>
      </c>
      <c r="K180" s="331">
        <v>0.215991280819819</v>
      </c>
    </row>
    <row r="181" spans="1:11" x14ac:dyDescent="0.25">
      <c r="A181" s="331" t="s">
        <v>90</v>
      </c>
      <c r="B181" s="331" t="s">
        <v>91</v>
      </c>
      <c r="C181" s="331" t="s">
        <v>16</v>
      </c>
      <c r="D181" s="331"/>
      <c r="E181" s="331"/>
      <c r="F181" s="331"/>
      <c r="G181" s="331"/>
      <c r="H181" s="331">
        <v>163074.5610778</v>
      </c>
      <c r="I181" s="331">
        <v>1.58460198055054</v>
      </c>
      <c r="J181" s="331">
        <v>100</v>
      </c>
      <c r="K181" s="331">
        <v>0</v>
      </c>
    </row>
    <row r="182" spans="1:11" x14ac:dyDescent="0.25">
      <c r="A182" s="331" t="s">
        <v>90</v>
      </c>
      <c r="B182" s="331" t="s">
        <v>91</v>
      </c>
      <c r="C182" s="331" t="s">
        <v>17</v>
      </c>
      <c r="D182" s="331">
        <v>89.8548136</v>
      </c>
      <c r="E182" s="331">
        <v>96.294683700042199</v>
      </c>
      <c r="F182" s="331">
        <v>6.6956474851206704E-2</v>
      </c>
      <c r="G182" s="331">
        <v>95.993268810944102</v>
      </c>
      <c r="H182" s="331">
        <v>134108.98674679999</v>
      </c>
      <c r="I182" s="331">
        <v>1.70414516149588</v>
      </c>
      <c r="J182" s="331">
        <v>99.933043525148804</v>
      </c>
      <c r="K182" s="331">
        <v>6.4316773134279803E-2</v>
      </c>
    </row>
    <row r="183" spans="1:11" x14ac:dyDescent="0.25">
      <c r="A183" s="331" t="s">
        <v>92</v>
      </c>
      <c r="B183" s="331" t="s">
        <v>93</v>
      </c>
      <c r="C183" s="331" t="s">
        <v>16</v>
      </c>
      <c r="D183" s="331">
        <v>321.94280500000002</v>
      </c>
      <c r="E183" s="331">
        <v>59.495514468697102</v>
      </c>
      <c r="F183" s="331">
        <v>0.12723839937655201</v>
      </c>
      <c r="G183" s="331">
        <v>59.391432189918099</v>
      </c>
      <c r="H183" s="331">
        <v>252701.3635062</v>
      </c>
      <c r="I183" s="331">
        <v>1.37319180309152</v>
      </c>
      <c r="J183" s="331">
        <v>99.872761600623406</v>
      </c>
      <c r="K183" s="331">
        <v>7.5664982598007996E-2</v>
      </c>
    </row>
    <row r="184" spans="1:11" x14ac:dyDescent="0.25">
      <c r="A184" s="331" t="s">
        <v>92</v>
      </c>
      <c r="B184" s="331" t="s">
        <v>93</v>
      </c>
      <c r="C184" s="331" t="s">
        <v>17</v>
      </c>
      <c r="D184" s="331">
        <v>258.00446260000001</v>
      </c>
      <c r="E184" s="331">
        <v>68.606497969991395</v>
      </c>
      <c r="F184" s="331">
        <v>0.134320858374505</v>
      </c>
      <c r="G184" s="331">
        <v>68.666911097169503</v>
      </c>
      <c r="H184" s="331">
        <v>191822.70863159999</v>
      </c>
      <c r="I184" s="331">
        <v>1.65150047619729</v>
      </c>
      <c r="J184" s="331">
        <v>99.865679141625506</v>
      </c>
      <c r="K184" s="331">
        <v>9.2358040517777795E-2</v>
      </c>
    </row>
    <row r="185" spans="1:11" x14ac:dyDescent="0.25">
      <c r="A185" s="331" t="s">
        <v>94</v>
      </c>
      <c r="B185" s="331" t="s">
        <v>95</v>
      </c>
      <c r="C185" s="331" t="s">
        <v>16</v>
      </c>
      <c r="D185" s="331">
        <v>8.6303225000000001</v>
      </c>
      <c r="E185" s="331">
        <v>99.999999999999801</v>
      </c>
      <c r="F185" s="331">
        <v>2.68401589066385E-2</v>
      </c>
      <c r="G185" s="331">
        <v>100.16160814899099</v>
      </c>
      <c r="H185" s="331">
        <v>32145.883106500001</v>
      </c>
      <c r="I185" s="331">
        <v>2.4780443996043799</v>
      </c>
      <c r="J185" s="331">
        <v>99.973159841093405</v>
      </c>
      <c r="K185" s="331">
        <v>2.6890752311285401E-2</v>
      </c>
    </row>
    <row r="186" spans="1:11" x14ac:dyDescent="0.25">
      <c r="A186" s="331" t="s">
        <v>94</v>
      </c>
      <c r="B186" s="331" t="s">
        <v>95</v>
      </c>
      <c r="C186" s="331" t="s">
        <v>17</v>
      </c>
      <c r="D186" s="331"/>
      <c r="E186" s="331"/>
      <c r="F186" s="331"/>
      <c r="G186" s="331"/>
      <c r="H186" s="331">
        <v>24283.039329399999</v>
      </c>
      <c r="I186" s="331">
        <v>3.02411550023495</v>
      </c>
      <c r="J186" s="331">
        <v>100</v>
      </c>
      <c r="K186" s="331">
        <v>0</v>
      </c>
    </row>
    <row r="187" spans="1:11" x14ac:dyDescent="0.25">
      <c r="A187" s="331" t="s">
        <v>96</v>
      </c>
      <c r="B187" s="331" t="s">
        <v>97</v>
      </c>
      <c r="C187" s="331" t="s">
        <v>16</v>
      </c>
      <c r="D187" s="331">
        <v>30.884080999999998</v>
      </c>
      <c r="E187" s="331">
        <v>100</v>
      </c>
      <c r="F187" s="331">
        <v>8.0132574264432002E-2</v>
      </c>
      <c r="G187" s="331">
        <v>99.935821618487395</v>
      </c>
      <c r="H187" s="331">
        <v>38510.347476199997</v>
      </c>
      <c r="I187" s="331">
        <v>1.6814462248628199</v>
      </c>
      <c r="J187" s="331">
        <v>99.919867425735603</v>
      </c>
      <c r="K187" s="331">
        <v>8.0145369022556201E-2</v>
      </c>
    </row>
    <row r="188" spans="1:11" x14ac:dyDescent="0.25">
      <c r="A188" s="331" t="s">
        <v>96</v>
      </c>
      <c r="B188" s="331" t="s">
        <v>97</v>
      </c>
      <c r="C188" s="331" t="s">
        <v>17</v>
      </c>
      <c r="D188" s="331">
        <v>97.5213751</v>
      </c>
      <c r="E188" s="331">
        <v>49.606900276780699</v>
      </c>
      <c r="F188" s="331">
        <v>0.25131209062445897</v>
      </c>
      <c r="G188" s="331">
        <v>49.265852566280799</v>
      </c>
      <c r="H188" s="331">
        <v>38707.366546400001</v>
      </c>
      <c r="I188" s="331">
        <v>1.89921347045903</v>
      </c>
      <c r="J188" s="331">
        <v>99.748687909375505</v>
      </c>
      <c r="K188" s="331">
        <v>0.12412298010453</v>
      </c>
    </row>
    <row r="189" spans="1:11" x14ac:dyDescent="0.25">
      <c r="A189" s="331" t="s">
        <v>98</v>
      </c>
      <c r="B189" s="331" t="s">
        <v>99</v>
      </c>
      <c r="C189" s="331" t="s">
        <v>16</v>
      </c>
      <c r="D189" s="331">
        <v>18.470844700000001</v>
      </c>
      <c r="E189" s="331">
        <v>99.999999999999801</v>
      </c>
      <c r="F189" s="331">
        <v>0.11380792351977199</v>
      </c>
      <c r="G189" s="331">
        <v>99.846176231895399</v>
      </c>
      <c r="H189" s="331">
        <v>16211.369863</v>
      </c>
      <c r="I189" s="331">
        <v>3.0177164897515998</v>
      </c>
      <c r="J189" s="331">
        <v>99.886192076480199</v>
      </c>
      <c r="K189" s="331">
        <v>0.11376233042942099</v>
      </c>
    </row>
    <row r="190" spans="1:11" x14ac:dyDescent="0.25">
      <c r="A190" s="331" t="s">
        <v>98</v>
      </c>
      <c r="B190" s="331" t="s">
        <v>99</v>
      </c>
      <c r="C190" s="331" t="s">
        <v>17</v>
      </c>
      <c r="D190" s="331"/>
      <c r="E190" s="331"/>
      <c r="F190" s="331"/>
      <c r="G190" s="331"/>
      <c r="H190" s="331">
        <v>16906.7539296</v>
      </c>
      <c r="I190" s="331">
        <v>3.2511935222940802</v>
      </c>
      <c r="J190" s="331">
        <v>100</v>
      </c>
      <c r="K190" s="331">
        <v>0</v>
      </c>
    </row>
    <row r="191" spans="1:11" x14ac:dyDescent="0.25">
      <c r="A191" s="331" t="s">
        <v>100</v>
      </c>
      <c r="B191" s="331" t="s">
        <v>101</v>
      </c>
      <c r="C191" s="331" t="s">
        <v>16</v>
      </c>
      <c r="D191" s="331">
        <v>12.3179832</v>
      </c>
      <c r="E191" s="331">
        <v>99.999999999999801</v>
      </c>
      <c r="F191" s="331">
        <v>8.5833453583195093E-2</v>
      </c>
      <c r="G191" s="331">
        <v>100.036665511028</v>
      </c>
      <c r="H191" s="331">
        <v>14338.710299799999</v>
      </c>
      <c r="I191" s="331">
        <v>3.2644454360878798</v>
      </c>
      <c r="J191" s="331">
        <v>99.914166546416794</v>
      </c>
      <c r="K191" s="331">
        <v>8.5938689002319005E-2</v>
      </c>
    </row>
    <row r="192" spans="1:11" x14ac:dyDescent="0.25">
      <c r="A192" s="331" t="s">
        <v>100</v>
      </c>
      <c r="B192" s="331" t="s">
        <v>101</v>
      </c>
      <c r="C192" s="331" t="s">
        <v>17</v>
      </c>
      <c r="D192" s="331"/>
      <c r="E192" s="331"/>
      <c r="F192" s="331"/>
      <c r="G192" s="331"/>
      <c r="H192" s="331">
        <v>13866.622721</v>
      </c>
      <c r="I192" s="331">
        <v>3.2734324942712099</v>
      </c>
      <c r="J192" s="331">
        <v>100</v>
      </c>
      <c r="K192" s="331">
        <v>0</v>
      </c>
    </row>
    <row r="193" spans="1:11" x14ac:dyDescent="0.25">
      <c r="A193" s="331" t="s">
        <v>102</v>
      </c>
      <c r="B193" s="331" t="s">
        <v>103</v>
      </c>
      <c r="C193" s="331" t="s">
        <v>16</v>
      </c>
      <c r="D193" s="331"/>
      <c r="E193" s="331"/>
      <c r="F193" s="331"/>
      <c r="G193" s="331"/>
      <c r="H193" s="331">
        <v>51647.006640300002</v>
      </c>
      <c r="I193" s="331">
        <v>2.0996131952767998</v>
      </c>
      <c r="J193" s="331">
        <v>100</v>
      </c>
      <c r="K193" s="331">
        <v>0</v>
      </c>
    </row>
    <row r="194" spans="1:11" x14ac:dyDescent="0.25">
      <c r="A194" s="331" t="s">
        <v>102</v>
      </c>
      <c r="B194" s="331" t="s">
        <v>103</v>
      </c>
      <c r="C194" s="331" t="s">
        <v>17</v>
      </c>
      <c r="D194" s="331"/>
      <c r="E194" s="331"/>
      <c r="F194" s="331"/>
      <c r="G194" s="331"/>
      <c r="H194" s="331">
        <v>38291.230293499997</v>
      </c>
      <c r="I194" s="331">
        <v>2.6262455416449502</v>
      </c>
      <c r="J194" s="331">
        <v>100</v>
      </c>
      <c r="K194" s="331">
        <v>0</v>
      </c>
    </row>
    <row r="195" spans="1:11" x14ac:dyDescent="0.25">
      <c r="A195" s="331" t="s">
        <v>104</v>
      </c>
      <c r="B195" s="331" t="s">
        <v>105</v>
      </c>
      <c r="C195" s="331" t="s">
        <v>16</v>
      </c>
      <c r="D195" s="331"/>
      <c r="E195" s="331"/>
      <c r="F195" s="331"/>
      <c r="G195" s="331"/>
      <c r="H195" s="331">
        <v>4058.9933645000001</v>
      </c>
      <c r="I195" s="331">
        <v>3.6103374183781098</v>
      </c>
      <c r="J195" s="331">
        <v>100</v>
      </c>
      <c r="K195" s="331">
        <v>0</v>
      </c>
    </row>
    <row r="196" spans="1:11" x14ac:dyDescent="0.25">
      <c r="A196" s="331" t="s">
        <v>104</v>
      </c>
      <c r="B196" s="331" t="s">
        <v>105</v>
      </c>
      <c r="C196" s="331" t="s">
        <v>17</v>
      </c>
      <c r="D196" s="331"/>
      <c r="E196" s="331"/>
      <c r="F196" s="331"/>
      <c r="G196" s="331"/>
      <c r="H196" s="331">
        <v>3544.2018495000002</v>
      </c>
      <c r="I196" s="331">
        <v>3.89525791755444</v>
      </c>
      <c r="J196" s="331">
        <v>100</v>
      </c>
      <c r="K196" s="331">
        <v>0</v>
      </c>
    </row>
    <row r="197" spans="1:11" x14ac:dyDescent="0.25">
      <c r="A197" s="331" t="s">
        <v>106</v>
      </c>
      <c r="B197" s="331" t="s">
        <v>107</v>
      </c>
      <c r="C197" s="331" t="s">
        <v>16</v>
      </c>
      <c r="D197" s="331">
        <v>207.17102890000001</v>
      </c>
      <c r="E197" s="331">
        <v>43.798511031962001</v>
      </c>
      <c r="F197" s="331">
        <v>0.27723294072111299</v>
      </c>
      <c r="G197" s="331">
        <v>43.846818719605601</v>
      </c>
      <c r="H197" s="331">
        <v>74520.972156799995</v>
      </c>
      <c r="I197" s="331">
        <v>1.9263267570388101</v>
      </c>
      <c r="J197" s="331">
        <v>99.722767059278894</v>
      </c>
      <c r="K197" s="331">
        <v>0.12189576014949501</v>
      </c>
    </row>
    <row r="198" spans="1:11" x14ac:dyDescent="0.25">
      <c r="A198" s="331" t="s">
        <v>106</v>
      </c>
      <c r="B198" s="331" t="s">
        <v>107</v>
      </c>
      <c r="C198" s="331" t="s">
        <v>17</v>
      </c>
      <c r="D198" s="331">
        <v>106.55514530000001</v>
      </c>
      <c r="E198" s="331">
        <v>59.170967203738698</v>
      </c>
      <c r="F198" s="331">
        <v>0.17197627783609001</v>
      </c>
      <c r="G198" s="331">
        <v>59.025183298089701</v>
      </c>
      <c r="H198" s="331">
        <v>61852.656113800003</v>
      </c>
      <c r="I198" s="331">
        <v>2.1183480568018398</v>
      </c>
      <c r="J198" s="331">
        <v>99.828023722163906</v>
      </c>
      <c r="K198" s="331">
        <v>0.10168418590004299</v>
      </c>
    </row>
    <row r="199" spans="1:11" x14ac:dyDescent="0.25">
      <c r="A199" s="331" t="s">
        <v>108</v>
      </c>
      <c r="B199" s="331" t="s">
        <v>109</v>
      </c>
      <c r="C199" s="331" t="s">
        <v>16</v>
      </c>
      <c r="D199" s="331">
        <v>2031.0932634999999</v>
      </c>
      <c r="E199" s="331">
        <v>26.4029164590359</v>
      </c>
      <c r="F199" s="331">
        <v>1.8580726825491301</v>
      </c>
      <c r="G199" s="331">
        <v>26.310897871588701</v>
      </c>
      <c r="H199" s="331">
        <v>107280.7373541</v>
      </c>
      <c r="I199" s="331">
        <v>1.8264157937074199</v>
      </c>
      <c r="J199" s="331">
        <v>98.141927317450893</v>
      </c>
      <c r="K199" s="331">
        <v>0.49813124649984603</v>
      </c>
    </row>
    <row r="200" spans="1:11" x14ac:dyDescent="0.25">
      <c r="A200" s="331" t="s">
        <v>108</v>
      </c>
      <c r="B200" s="331" t="s">
        <v>109</v>
      </c>
      <c r="C200" s="331" t="s">
        <v>17</v>
      </c>
      <c r="D200" s="331">
        <v>1543.2354067000001</v>
      </c>
      <c r="E200" s="331">
        <v>28.455828760434901</v>
      </c>
      <c r="F200" s="331">
        <v>1.6015497872589901</v>
      </c>
      <c r="G200" s="331">
        <v>28.170056441309001</v>
      </c>
      <c r="H200" s="331">
        <v>94815.642661100006</v>
      </c>
      <c r="I200" s="331">
        <v>2.1302989279714999</v>
      </c>
      <c r="J200" s="331">
        <v>98.398450212740997</v>
      </c>
      <c r="K200" s="331">
        <v>0.45850059429910001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855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  <c r="H210" s="5" t="s">
        <v>713</v>
      </c>
      <c r="I210" s="5" t="s">
        <v>714</v>
      </c>
      <c r="J210" s="5" t="s">
        <v>715</v>
      </c>
      <c r="K210" s="5" t="s">
        <v>716</v>
      </c>
    </row>
    <row r="211" spans="1:11" x14ac:dyDescent="0.25">
      <c r="A211" s="332" t="s">
        <v>88</v>
      </c>
      <c r="B211" s="332" t="s">
        <v>115</v>
      </c>
      <c r="C211" s="332" t="s">
        <v>16</v>
      </c>
      <c r="D211" s="332">
        <v>23337.254603500001</v>
      </c>
      <c r="E211" s="332">
        <v>4.2369864199734097</v>
      </c>
      <c r="F211" s="332">
        <v>100</v>
      </c>
      <c r="G211" s="332">
        <v>4.7039998784785898E-16</v>
      </c>
      <c r="H211" s="332"/>
      <c r="I211" s="332"/>
      <c r="J211" s="332"/>
      <c r="K211" s="332"/>
    </row>
    <row r="212" spans="1:11" x14ac:dyDescent="0.25">
      <c r="A212" s="332" t="s">
        <v>88</v>
      </c>
      <c r="B212" s="332" t="s">
        <v>115</v>
      </c>
      <c r="C212" s="332" t="s">
        <v>17</v>
      </c>
      <c r="D212" s="332">
        <v>21922.322026900001</v>
      </c>
      <c r="E212" s="332">
        <v>4.3577199086485603</v>
      </c>
      <c r="F212" s="332">
        <v>100</v>
      </c>
      <c r="G212" s="332">
        <v>4.8380409774490704E-16</v>
      </c>
      <c r="H212" s="332"/>
      <c r="I212" s="332"/>
      <c r="J212" s="332"/>
      <c r="K212" s="332"/>
    </row>
    <row r="213" spans="1:11" x14ac:dyDescent="0.25">
      <c r="A213" s="332" t="s">
        <v>92</v>
      </c>
      <c r="B213" s="332" t="s">
        <v>116</v>
      </c>
      <c r="C213" s="332" t="s">
        <v>16</v>
      </c>
      <c r="D213" s="332">
        <v>13922.621743899999</v>
      </c>
      <c r="E213" s="332">
        <v>3.88157721607852</v>
      </c>
      <c r="F213" s="332">
        <v>100</v>
      </c>
      <c r="G213" s="332">
        <v>0</v>
      </c>
      <c r="H213" s="332"/>
      <c r="I213" s="332"/>
      <c r="J213" s="332"/>
      <c r="K213" s="332"/>
    </row>
    <row r="214" spans="1:11" x14ac:dyDescent="0.25">
      <c r="A214" s="332" t="s">
        <v>92</v>
      </c>
      <c r="B214" s="332" t="s">
        <v>116</v>
      </c>
      <c r="C214" s="332" t="s">
        <v>17</v>
      </c>
      <c r="D214" s="332">
        <v>11540.4795971</v>
      </c>
      <c r="E214" s="332">
        <v>4.2063562845480096</v>
      </c>
      <c r="F214" s="332">
        <v>99.561049543523396</v>
      </c>
      <c r="G214" s="332">
        <v>0.440819014952538</v>
      </c>
      <c r="H214" s="332">
        <v>50.880327299999998</v>
      </c>
      <c r="I214" s="332">
        <v>99.999999999999602</v>
      </c>
      <c r="J214" s="332">
        <v>0.43895045647660502</v>
      </c>
      <c r="K214" s="332">
        <v>99.9848687701638</v>
      </c>
    </row>
    <row r="215" spans="1:11" x14ac:dyDescent="0.25">
      <c r="A215" s="332" t="s">
        <v>94</v>
      </c>
      <c r="B215" s="332" t="s">
        <v>117</v>
      </c>
      <c r="C215" s="332" t="s">
        <v>16</v>
      </c>
      <c r="D215" s="332">
        <v>12911.3491866</v>
      </c>
      <c r="E215" s="332">
        <v>3.3720730512978498</v>
      </c>
      <c r="F215" s="332">
        <v>100</v>
      </c>
      <c r="G215" s="332">
        <v>0</v>
      </c>
      <c r="H215" s="332"/>
      <c r="I215" s="332"/>
      <c r="J215" s="332"/>
      <c r="K215" s="332"/>
    </row>
    <row r="216" spans="1:11" x14ac:dyDescent="0.25">
      <c r="A216" s="332" t="s">
        <v>94</v>
      </c>
      <c r="B216" s="332" t="s">
        <v>117</v>
      </c>
      <c r="C216" s="332" t="s">
        <v>17</v>
      </c>
      <c r="D216" s="332">
        <v>10046.2966466</v>
      </c>
      <c r="E216" s="332">
        <v>4.3970730259615802</v>
      </c>
      <c r="F216" s="332">
        <v>100</v>
      </c>
      <c r="G216" s="332">
        <v>0</v>
      </c>
      <c r="H216" s="332"/>
      <c r="I216" s="332"/>
      <c r="J216" s="332"/>
      <c r="K216" s="332"/>
    </row>
    <row r="217" spans="1:11" x14ac:dyDescent="0.25">
      <c r="A217" s="332" t="s">
        <v>96</v>
      </c>
      <c r="B217" s="332" t="s">
        <v>118</v>
      </c>
      <c r="C217" s="332" t="s">
        <v>16</v>
      </c>
      <c r="D217" s="332">
        <v>32909.394771200001</v>
      </c>
      <c r="E217" s="332">
        <v>3.1345332555407301</v>
      </c>
      <c r="F217" s="332">
        <v>99.865822376165895</v>
      </c>
      <c r="G217" s="332">
        <v>0.134860187708436</v>
      </c>
      <c r="H217" s="332">
        <v>44.216372399999997</v>
      </c>
      <c r="I217" s="332">
        <v>99.999999999999901</v>
      </c>
      <c r="J217" s="332">
        <v>0.13417762383406501</v>
      </c>
      <c r="K217" s="332">
        <v>100.37384152787401</v>
      </c>
    </row>
    <row r="218" spans="1:11" x14ac:dyDescent="0.25">
      <c r="A218" s="332" t="s">
        <v>96</v>
      </c>
      <c r="B218" s="332" t="s">
        <v>118</v>
      </c>
      <c r="C218" s="332" t="s">
        <v>17</v>
      </c>
      <c r="D218" s="332">
        <v>27730.014270899999</v>
      </c>
      <c r="E218" s="332">
        <v>3.2597719775213698</v>
      </c>
      <c r="F218" s="332">
        <v>100</v>
      </c>
      <c r="G218" s="332">
        <v>0</v>
      </c>
      <c r="H218" s="332"/>
      <c r="I218" s="332"/>
      <c r="J218" s="332"/>
      <c r="K218" s="332"/>
    </row>
    <row r="219" spans="1:11" x14ac:dyDescent="0.25">
      <c r="A219" s="332" t="s">
        <v>98</v>
      </c>
      <c r="B219" s="332" t="s">
        <v>119</v>
      </c>
      <c r="C219" s="332" t="s">
        <v>16</v>
      </c>
      <c r="D219" s="332">
        <v>10445.337012100001</v>
      </c>
      <c r="E219" s="332">
        <v>3.51453471664757</v>
      </c>
      <c r="F219" s="332">
        <v>99.903286206813902</v>
      </c>
      <c r="G219" s="332">
        <v>9.60037183946294E-2</v>
      </c>
      <c r="H219" s="332">
        <v>10.1118612</v>
      </c>
      <c r="I219" s="332">
        <v>100</v>
      </c>
      <c r="J219" s="332">
        <v>9.6713793186082905E-2</v>
      </c>
      <c r="K219" s="332">
        <v>99.169794087625306</v>
      </c>
    </row>
    <row r="220" spans="1:11" x14ac:dyDescent="0.25">
      <c r="A220" s="332" t="s">
        <v>98</v>
      </c>
      <c r="B220" s="332" t="s">
        <v>119</v>
      </c>
      <c r="C220" s="332" t="s">
        <v>17</v>
      </c>
      <c r="D220" s="332">
        <v>8139.4626982999998</v>
      </c>
      <c r="E220" s="332">
        <v>4.3837021891388197</v>
      </c>
      <c r="F220" s="332">
        <v>100</v>
      </c>
      <c r="G220" s="332">
        <v>0</v>
      </c>
      <c r="H220" s="332"/>
      <c r="I220" s="332"/>
      <c r="J220" s="332"/>
      <c r="K220" s="332"/>
    </row>
    <row r="221" spans="1:11" x14ac:dyDescent="0.25">
      <c r="A221" s="332" t="s">
        <v>106</v>
      </c>
      <c r="B221" s="332" t="s">
        <v>120</v>
      </c>
      <c r="C221" s="332" t="s">
        <v>16</v>
      </c>
      <c r="D221" s="332">
        <v>20140.457013399999</v>
      </c>
      <c r="E221" s="332">
        <v>3.6922920412994702</v>
      </c>
      <c r="F221" s="332">
        <v>100</v>
      </c>
      <c r="G221" s="332">
        <v>0</v>
      </c>
      <c r="H221" s="332"/>
      <c r="I221" s="332"/>
      <c r="J221" s="332"/>
      <c r="K221" s="332"/>
    </row>
    <row r="222" spans="1:11" x14ac:dyDescent="0.25">
      <c r="A222" s="332" t="s">
        <v>106</v>
      </c>
      <c r="B222" s="332" t="s">
        <v>120</v>
      </c>
      <c r="C222" s="332" t="s">
        <v>17</v>
      </c>
      <c r="D222" s="332">
        <v>16921.257098499998</v>
      </c>
      <c r="E222" s="332">
        <v>4.0881416514745803</v>
      </c>
      <c r="F222" s="332">
        <v>100</v>
      </c>
      <c r="G222" s="332">
        <v>0</v>
      </c>
      <c r="H222" s="332"/>
      <c r="I222" s="332"/>
      <c r="J222" s="332"/>
      <c r="K222" s="332"/>
    </row>
    <row r="223" spans="1:11" x14ac:dyDescent="0.25">
      <c r="A223" s="332" t="s">
        <v>108</v>
      </c>
      <c r="B223" s="332" t="s">
        <v>121</v>
      </c>
      <c r="C223" s="332" t="s">
        <v>16</v>
      </c>
      <c r="D223" s="332">
        <v>21479.656728499998</v>
      </c>
      <c r="E223" s="332">
        <v>3.4291604654625401</v>
      </c>
      <c r="F223" s="332">
        <v>100</v>
      </c>
      <c r="G223" s="332">
        <v>3.8071329038908299E-16</v>
      </c>
      <c r="H223" s="332"/>
      <c r="I223" s="332"/>
      <c r="J223" s="332"/>
      <c r="K223" s="332"/>
    </row>
    <row r="224" spans="1:11" x14ac:dyDescent="0.25">
      <c r="A224" s="332" t="s">
        <v>108</v>
      </c>
      <c r="B224" s="332" t="s">
        <v>121</v>
      </c>
      <c r="C224" s="332" t="s">
        <v>17</v>
      </c>
      <c r="D224" s="332">
        <v>20097.1154112</v>
      </c>
      <c r="E224" s="332">
        <v>3.5507080205971802</v>
      </c>
      <c r="F224" s="332">
        <v>100</v>
      </c>
      <c r="G224" s="332">
        <v>0</v>
      </c>
      <c r="H224" s="332"/>
      <c r="I224" s="332"/>
      <c r="J224" s="332"/>
      <c r="K224" s="332"/>
    </row>
    <row r="225" spans="1:11" x14ac:dyDescent="0.25">
      <c r="A225" s="332" t="s">
        <v>110</v>
      </c>
      <c r="B225" s="332" t="s">
        <v>122</v>
      </c>
      <c r="C225" s="332" t="s">
        <v>16</v>
      </c>
      <c r="D225" s="332">
        <v>10772.9118229</v>
      </c>
      <c r="E225" s="332">
        <v>3.41243841009622</v>
      </c>
      <c r="F225" s="332">
        <v>100</v>
      </c>
      <c r="G225" s="332">
        <v>0</v>
      </c>
      <c r="H225" s="332"/>
      <c r="I225" s="332"/>
      <c r="J225" s="332"/>
      <c r="K225" s="332"/>
    </row>
    <row r="226" spans="1:11" x14ac:dyDescent="0.25">
      <c r="A226" s="332" t="s">
        <v>110</v>
      </c>
      <c r="B226" s="332" t="s">
        <v>122</v>
      </c>
      <c r="C226" s="332" t="s">
        <v>17</v>
      </c>
      <c r="D226" s="332">
        <v>8479.4763891000002</v>
      </c>
      <c r="E226" s="332">
        <v>4.6005032138342798</v>
      </c>
      <c r="F226" s="332">
        <v>99.591592842597805</v>
      </c>
      <c r="G226" s="332">
        <v>0.29460669346546298</v>
      </c>
      <c r="H226" s="332">
        <v>34.772803099999997</v>
      </c>
      <c r="I226" s="332">
        <v>71.921175350836194</v>
      </c>
      <c r="J226" s="332">
        <v>0.408407157402155</v>
      </c>
      <c r="K226" s="332">
        <v>71.840929652036394</v>
      </c>
    </row>
    <row r="227" spans="1:11" x14ac:dyDescent="0.25">
      <c r="A227" s="332" t="s">
        <v>123</v>
      </c>
      <c r="B227" s="332" t="s">
        <v>124</v>
      </c>
      <c r="C227" s="332" t="s">
        <v>16</v>
      </c>
      <c r="D227" s="332">
        <v>6279.4165567</v>
      </c>
      <c r="E227" s="332">
        <v>4.3111618433584296</v>
      </c>
      <c r="F227" s="332">
        <v>99.862750347352701</v>
      </c>
      <c r="G227" s="332">
        <v>0.138481612513151</v>
      </c>
      <c r="H227" s="332">
        <v>8.6303225000000001</v>
      </c>
      <c r="I227" s="332">
        <v>99.999999999999801</v>
      </c>
      <c r="J227" s="332">
        <v>0.13724965264727801</v>
      </c>
      <c r="K227" s="332">
        <v>100.75912347581399</v>
      </c>
    </row>
    <row r="228" spans="1:11" x14ac:dyDescent="0.25">
      <c r="A228" s="332" t="s">
        <v>123</v>
      </c>
      <c r="B228" s="332" t="s">
        <v>124</v>
      </c>
      <c r="C228" s="332" t="s">
        <v>17</v>
      </c>
      <c r="D228" s="332">
        <v>5377.9150105999997</v>
      </c>
      <c r="E228" s="332">
        <v>5.0082690036160402</v>
      </c>
      <c r="F228" s="332">
        <v>100</v>
      </c>
      <c r="G228" s="332">
        <v>0</v>
      </c>
      <c r="H228" s="332"/>
      <c r="I228" s="332"/>
      <c r="J228" s="332"/>
      <c r="K228" s="332"/>
    </row>
    <row r="229" spans="1:11" x14ac:dyDescent="0.25">
      <c r="A229" s="332" t="s">
        <v>125</v>
      </c>
      <c r="B229" s="332" t="s">
        <v>126</v>
      </c>
      <c r="C229" s="332" t="s">
        <v>16</v>
      </c>
      <c r="D229" s="332">
        <v>13879.3098933</v>
      </c>
      <c r="E229" s="332">
        <v>3.7889482152794698</v>
      </c>
      <c r="F229" s="332">
        <v>100</v>
      </c>
      <c r="G229" s="332">
        <v>0</v>
      </c>
      <c r="H229" s="332"/>
      <c r="I229" s="332"/>
      <c r="J229" s="332"/>
      <c r="K229" s="332"/>
    </row>
    <row r="230" spans="1:11" x14ac:dyDescent="0.25">
      <c r="A230" s="332" t="s">
        <v>125</v>
      </c>
      <c r="B230" s="332" t="s">
        <v>126</v>
      </c>
      <c r="C230" s="332" t="s">
        <v>17</v>
      </c>
      <c r="D230" s="332">
        <v>8369.9703363999997</v>
      </c>
      <c r="E230" s="332">
        <v>5.6295685182690702</v>
      </c>
      <c r="F230" s="332">
        <v>100</v>
      </c>
      <c r="G230" s="332">
        <v>0</v>
      </c>
      <c r="H230" s="332"/>
      <c r="I230" s="332"/>
      <c r="J230" s="332"/>
      <c r="K230" s="332"/>
    </row>
    <row r="231" spans="1:11" x14ac:dyDescent="0.25">
      <c r="A231" s="332" t="s">
        <v>127</v>
      </c>
      <c r="B231" s="332" t="s">
        <v>128</v>
      </c>
      <c r="C231" s="332" t="s">
        <v>16</v>
      </c>
      <c r="D231" s="332">
        <v>17337.502859799999</v>
      </c>
      <c r="E231" s="332">
        <v>3.6785046905187699</v>
      </c>
      <c r="F231" s="332">
        <v>100</v>
      </c>
      <c r="G231" s="332">
        <v>0</v>
      </c>
      <c r="H231" s="332"/>
      <c r="I231" s="332"/>
      <c r="J231" s="332"/>
      <c r="K231" s="332"/>
    </row>
    <row r="232" spans="1:11" x14ac:dyDescent="0.25">
      <c r="A232" s="332" t="s">
        <v>127</v>
      </c>
      <c r="B232" s="332" t="s">
        <v>128</v>
      </c>
      <c r="C232" s="332" t="s">
        <v>17</v>
      </c>
      <c r="D232" s="332">
        <v>13944.5490746</v>
      </c>
      <c r="E232" s="332">
        <v>4.6309747192954402</v>
      </c>
      <c r="F232" s="332">
        <v>100</v>
      </c>
      <c r="G232" s="332">
        <v>0</v>
      </c>
      <c r="H232" s="332"/>
      <c r="I232" s="332"/>
      <c r="J232" s="332"/>
      <c r="K232" s="332"/>
    </row>
    <row r="233" spans="1:11" x14ac:dyDescent="0.25">
      <c r="A233" s="332" t="s">
        <v>129</v>
      </c>
      <c r="B233" s="332" t="s">
        <v>130</v>
      </c>
      <c r="C233" s="332" t="s">
        <v>16</v>
      </c>
      <c r="D233" s="332">
        <v>9883.8835471000002</v>
      </c>
      <c r="E233" s="332">
        <v>3.62929862716059</v>
      </c>
      <c r="F233" s="332">
        <v>100</v>
      </c>
      <c r="G233" s="332">
        <v>0</v>
      </c>
      <c r="H233" s="332"/>
      <c r="I233" s="332"/>
      <c r="J233" s="332"/>
      <c r="K233" s="332"/>
    </row>
    <row r="234" spans="1:11" x14ac:dyDescent="0.25">
      <c r="A234" s="332" t="s">
        <v>129</v>
      </c>
      <c r="B234" s="332" t="s">
        <v>130</v>
      </c>
      <c r="C234" s="332" t="s">
        <v>17</v>
      </c>
      <c r="D234" s="332">
        <v>7464.8082709999999</v>
      </c>
      <c r="E234" s="332">
        <v>4.9020413025154799</v>
      </c>
      <c r="F234" s="332">
        <v>100</v>
      </c>
      <c r="G234" s="332">
        <v>0</v>
      </c>
      <c r="H234" s="332"/>
      <c r="I234" s="332"/>
      <c r="J234" s="332"/>
      <c r="K234" s="332"/>
    </row>
    <row r="235" spans="1:11" x14ac:dyDescent="0.25">
      <c r="A235" s="332" t="s">
        <v>131</v>
      </c>
      <c r="B235" s="332" t="s">
        <v>132</v>
      </c>
      <c r="C235" s="332" t="s">
        <v>16</v>
      </c>
      <c r="D235" s="332">
        <v>20726.708084999998</v>
      </c>
      <c r="E235" s="332">
        <v>3.0224413458043098</v>
      </c>
      <c r="F235" s="332">
        <v>100</v>
      </c>
      <c r="G235" s="332">
        <v>0</v>
      </c>
      <c r="H235" s="332"/>
      <c r="I235" s="332"/>
      <c r="J235" s="332"/>
      <c r="K235" s="332"/>
    </row>
    <row r="236" spans="1:11" x14ac:dyDescent="0.25">
      <c r="A236" s="332" t="s">
        <v>131</v>
      </c>
      <c r="B236" s="332" t="s">
        <v>132</v>
      </c>
      <c r="C236" s="332" t="s">
        <v>17</v>
      </c>
      <c r="D236" s="332">
        <v>16472.631276399999</v>
      </c>
      <c r="E236" s="332">
        <v>3.6242734233313301</v>
      </c>
      <c r="F236" s="332">
        <v>100</v>
      </c>
      <c r="G236" s="332">
        <v>0</v>
      </c>
      <c r="H236" s="332"/>
      <c r="I236" s="332"/>
      <c r="J236" s="332"/>
      <c r="K236" s="332"/>
    </row>
    <row r="237" spans="1:11" x14ac:dyDescent="0.25">
      <c r="A237" s="332" t="s">
        <v>133</v>
      </c>
      <c r="B237" s="332" t="s">
        <v>134</v>
      </c>
      <c r="C237" s="332" t="s">
        <v>16</v>
      </c>
      <c r="D237" s="332">
        <v>38926.751323099998</v>
      </c>
      <c r="E237" s="332">
        <v>3.1964907860185399</v>
      </c>
      <c r="F237" s="332">
        <v>99.816909951378406</v>
      </c>
      <c r="G237" s="332">
        <v>0.183115510692965</v>
      </c>
      <c r="H237" s="332">
        <v>71.401737400000002</v>
      </c>
      <c r="I237" s="332">
        <v>100</v>
      </c>
      <c r="J237" s="332">
        <v>0.18309004862161199</v>
      </c>
      <c r="K237" s="332">
        <v>99.830791346367207</v>
      </c>
    </row>
    <row r="238" spans="1:11" x14ac:dyDescent="0.25">
      <c r="A238" s="332" t="s">
        <v>133</v>
      </c>
      <c r="B238" s="332" t="s">
        <v>134</v>
      </c>
      <c r="C238" s="332" t="s">
        <v>17</v>
      </c>
      <c r="D238" s="332">
        <v>24857.741069200001</v>
      </c>
      <c r="E238" s="332">
        <v>4.7154759692078203</v>
      </c>
      <c r="F238" s="332">
        <v>99.767976206811994</v>
      </c>
      <c r="G238" s="332">
        <v>0.23341627845138699</v>
      </c>
      <c r="H238" s="332">
        <v>57.810006700000002</v>
      </c>
      <c r="I238" s="332">
        <v>99.999999999999702</v>
      </c>
      <c r="J238" s="332">
        <v>0.232023793188013</v>
      </c>
      <c r="K238" s="332">
        <v>100.36673133754999</v>
      </c>
    </row>
    <row r="239" spans="1:11" x14ac:dyDescent="0.25">
      <c r="A239" s="332" t="s">
        <v>135</v>
      </c>
      <c r="B239" s="332" t="s">
        <v>136</v>
      </c>
      <c r="C239" s="332" t="s">
        <v>16</v>
      </c>
      <c r="D239" s="332">
        <v>56006.613554199997</v>
      </c>
      <c r="E239" s="332">
        <v>3.7067148090043398</v>
      </c>
      <c r="F239" s="332">
        <v>100</v>
      </c>
      <c r="G239" s="332">
        <v>0</v>
      </c>
      <c r="H239" s="332"/>
      <c r="I239" s="332"/>
      <c r="J239" s="332"/>
      <c r="K239" s="332"/>
    </row>
    <row r="240" spans="1:11" x14ac:dyDescent="0.25">
      <c r="A240" s="332" t="s">
        <v>135</v>
      </c>
      <c r="B240" s="332" t="s">
        <v>136</v>
      </c>
      <c r="C240" s="332" t="s">
        <v>17</v>
      </c>
      <c r="D240" s="332">
        <v>43764.125309199997</v>
      </c>
      <c r="E240" s="332">
        <v>4.26738024135014</v>
      </c>
      <c r="F240" s="332">
        <v>100</v>
      </c>
      <c r="G240" s="332">
        <v>0</v>
      </c>
      <c r="H240" s="332"/>
      <c r="I240" s="332"/>
      <c r="J240" s="332"/>
      <c r="K240" s="332"/>
    </row>
    <row r="241" spans="1:11" x14ac:dyDescent="0.25">
      <c r="A241" s="332" t="s">
        <v>137</v>
      </c>
      <c r="B241" s="332" t="s">
        <v>138</v>
      </c>
      <c r="C241" s="332" t="s">
        <v>16</v>
      </c>
      <c r="D241" s="332">
        <v>22865.301834099999</v>
      </c>
      <c r="E241" s="332">
        <v>3.8324813781692102</v>
      </c>
      <c r="F241" s="332">
        <v>100</v>
      </c>
      <c r="G241" s="332">
        <v>0</v>
      </c>
      <c r="H241" s="332"/>
      <c r="I241" s="332"/>
      <c r="J241" s="332"/>
      <c r="K241" s="332"/>
    </row>
    <row r="242" spans="1:11" x14ac:dyDescent="0.25">
      <c r="A242" s="332" t="s">
        <v>137</v>
      </c>
      <c r="B242" s="332" t="s">
        <v>138</v>
      </c>
      <c r="C242" s="332" t="s">
        <v>17</v>
      </c>
      <c r="D242" s="332">
        <v>17943.4850788</v>
      </c>
      <c r="E242" s="332">
        <v>5.1316179502164196</v>
      </c>
      <c r="F242" s="332">
        <v>100</v>
      </c>
      <c r="G242" s="332">
        <v>0</v>
      </c>
      <c r="H242" s="332"/>
      <c r="I242" s="332"/>
      <c r="J242" s="332"/>
      <c r="K242" s="332"/>
    </row>
    <row r="243" spans="1:11" x14ac:dyDescent="0.25">
      <c r="A243" s="332" t="s">
        <v>139</v>
      </c>
      <c r="B243" s="332" t="s">
        <v>140</v>
      </c>
      <c r="C243" s="332" t="s">
        <v>16</v>
      </c>
      <c r="D243" s="332">
        <v>24978.764597099998</v>
      </c>
      <c r="E243" s="332">
        <v>3.8483755048544599</v>
      </c>
      <c r="F243" s="332">
        <v>100</v>
      </c>
      <c r="G243" s="332">
        <v>0</v>
      </c>
      <c r="H243" s="332"/>
      <c r="I243" s="332"/>
      <c r="J243" s="332"/>
      <c r="K243" s="332"/>
    </row>
    <row r="244" spans="1:11" x14ac:dyDescent="0.25">
      <c r="A244" s="332" t="s">
        <v>139</v>
      </c>
      <c r="B244" s="332" t="s">
        <v>140</v>
      </c>
      <c r="C244" s="332" t="s">
        <v>17</v>
      </c>
      <c r="D244" s="332">
        <v>22087.579493199999</v>
      </c>
      <c r="E244" s="332">
        <v>4.5175580294372697</v>
      </c>
      <c r="F244" s="332">
        <v>100</v>
      </c>
      <c r="G244" s="332">
        <v>0</v>
      </c>
      <c r="H244" s="332"/>
      <c r="I244" s="332"/>
      <c r="J244" s="332"/>
      <c r="K244" s="332"/>
    </row>
    <row r="245" spans="1:11" x14ac:dyDescent="0.25">
      <c r="A245" s="332" t="s">
        <v>141</v>
      </c>
      <c r="B245" s="332" t="s">
        <v>142</v>
      </c>
      <c r="C245" s="332" t="s">
        <v>16</v>
      </c>
      <c r="D245" s="332">
        <v>17707.702426299998</v>
      </c>
      <c r="E245" s="332">
        <v>4.0443683838015199</v>
      </c>
      <c r="F245" s="332">
        <v>98.243581380431095</v>
      </c>
      <c r="G245" s="332">
        <v>0.948120314543624</v>
      </c>
      <c r="H245" s="332">
        <v>316.58188569999999</v>
      </c>
      <c r="I245" s="332">
        <v>53.462660068621503</v>
      </c>
      <c r="J245" s="332">
        <v>1.75641861956888</v>
      </c>
      <c r="K245" s="332">
        <v>53.0321953106885</v>
      </c>
    </row>
    <row r="246" spans="1:11" x14ac:dyDescent="0.25">
      <c r="A246" s="332" t="s">
        <v>141</v>
      </c>
      <c r="B246" s="332" t="s">
        <v>142</v>
      </c>
      <c r="C246" s="332" t="s">
        <v>17</v>
      </c>
      <c r="D246" s="332">
        <v>15416.9671597</v>
      </c>
      <c r="E246" s="332">
        <v>5.3038901706379704</v>
      </c>
      <c r="F246" s="332">
        <v>98.740762065100299</v>
      </c>
      <c r="G246" s="332">
        <v>0.85227250288745804</v>
      </c>
      <c r="H246" s="332">
        <v>196.61211320000001</v>
      </c>
      <c r="I246" s="332">
        <v>66.430731878749995</v>
      </c>
      <c r="J246" s="332">
        <v>1.25923793489974</v>
      </c>
      <c r="K246" s="332">
        <v>66.829337085479494</v>
      </c>
    </row>
    <row r="247" spans="1:11" x14ac:dyDescent="0.25">
      <c r="A247" s="332" t="s">
        <v>143</v>
      </c>
      <c r="B247" s="332" t="s">
        <v>144</v>
      </c>
      <c r="C247" s="332" t="s">
        <v>16</v>
      </c>
      <c r="D247" s="332">
        <v>8929.4734380999998</v>
      </c>
      <c r="E247" s="332">
        <v>3.8195112033519498</v>
      </c>
      <c r="F247" s="332">
        <v>100</v>
      </c>
      <c r="G247" s="332">
        <v>0</v>
      </c>
      <c r="H247" s="332"/>
      <c r="I247" s="332"/>
      <c r="J247" s="332"/>
      <c r="K247" s="332"/>
    </row>
    <row r="248" spans="1:11" x14ac:dyDescent="0.25">
      <c r="A248" s="332" t="s">
        <v>143</v>
      </c>
      <c r="B248" s="332" t="s">
        <v>144</v>
      </c>
      <c r="C248" s="332" t="s">
        <v>17</v>
      </c>
      <c r="D248" s="332">
        <v>6768.4865309999996</v>
      </c>
      <c r="E248" s="332">
        <v>4.7374057097244897</v>
      </c>
      <c r="F248" s="332">
        <v>100</v>
      </c>
      <c r="G248" s="332">
        <v>0</v>
      </c>
      <c r="H248" s="332"/>
      <c r="I248" s="332"/>
      <c r="J248" s="332"/>
      <c r="K248" s="332"/>
    </row>
    <row r="249" spans="1:11" x14ac:dyDescent="0.25">
      <c r="A249" s="332" t="s">
        <v>145</v>
      </c>
      <c r="B249" s="332" t="s">
        <v>146</v>
      </c>
      <c r="C249" s="332" t="s">
        <v>16</v>
      </c>
      <c r="D249" s="332">
        <v>15434.637379899999</v>
      </c>
      <c r="E249" s="332">
        <v>3.2903108851732199</v>
      </c>
      <c r="F249" s="332">
        <v>100</v>
      </c>
      <c r="G249" s="332">
        <v>0</v>
      </c>
      <c r="H249" s="332"/>
      <c r="I249" s="332"/>
      <c r="J249" s="332"/>
      <c r="K249" s="332"/>
    </row>
    <row r="250" spans="1:11" x14ac:dyDescent="0.25">
      <c r="A250" s="332" t="s">
        <v>145</v>
      </c>
      <c r="B250" s="332" t="s">
        <v>146</v>
      </c>
      <c r="C250" s="332" t="s">
        <v>17</v>
      </c>
      <c r="D250" s="332">
        <v>11473.127190200001</v>
      </c>
      <c r="E250" s="332">
        <v>4.8651312369732604</v>
      </c>
      <c r="F250" s="332">
        <v>100</v>
      </c>
      <c r="G250" s="332">
        <v>5.4013807171107903E-16</v>
      </c>
      <c r="H250" s="332"/>
      <c r="I250" s="332"/>
      <c r="J250" s="332"/>
      <c r="K250" s="332"/>
    </row>
    <row r="251" spans="1:11" x14ac:dyDescent="0.25">
      <c r="A251" s="332" t="s">
        <v>147</v>
      </c>
      <c r="B251" s="332" t="s">
        <v>148</v>
      </c>
      <c r="C251" s="332" t="s">
        <v>16</v>
      </c>
      <c r="D251" s="332">
        <v>4942.2838104000002</v>
      </c>
      <c r="E251" s="332">
        <v>4.03098412393354</v>
      </c>
      <c r="F251" s="332">
        <v>99.751382982666499</v>
      </c>
      <c r="G251" s="332">
        <v>0.249318567048011</v>
      </c>
      <c r="H251" s="332">
        <v>12.3179832</v>
      </c>
      <c r="I251" s="332">
        <v>99.999999999999801</v>
      </c>
      <c r="J251" s="332">
        <v>0.24861701733349201</v>
      </c>
      <c r="K251" s="332">
        <v>100.032862323884</v>
      </c>
    </row>
    <row r="252" spans="1:11" x14ac:dyDescent="0.25">
      <c r="A252" s="332" t="s">
        <v>147</v>
      </c>
      <c r="B252" s="332" t="s">
        <v>148</v>
      </c>
      <c r="C252" s="332" t="s">
        <v>17</v>
      </c>
      <c r="D252" s="332">
        <v>4431.0951267999999</v>
      </c>
      <c r="E252" s="332">
        <v>5.1886451037936796</v>
      </c>
      <c r="F252" s="332">
        <v>100</v>
      </c>
      <c r="G252" s="332">
        <v>0</v>
      </c>
      <c r="H252" s="332"/>
      <c r="I252" s="332"/>
      <c r="J252" s="332"/>
      <c r="K252" s="332"/>
    </row>
    <row r="253" spans="1:11" x14ac:dyDescent="0.25">
      <c r="A253" s="332" t="s">
        <v>149</v>
      </c>
      <c r="B253" s="332" t="s">
        <v>150</v>
      </c>
      <c r="C253" s="332" t="s">
        <v>16</v>
      </c>
      <c r="D253" s="332">
        <v>9683.7095454999999</v>
      </c>
      <c r="E253" s="332">
        <v>3.4441498887367699</v>
      </c>
      <c r="F253" s="332">
        <v>100</v>
      </c>
      <c r="G253" s="332">
        <v>0</v>
      </c>
      <c r="H253" s="332"/>
      <c r="I253" s="332"/>
      <c r="J253" s="332"/>
      <c r="K253" s="332"/>
    </row>
    <row r="254" spans="1:11" x14ac:dyDescent="0.25">
      <c r="A254" s="332" t="s">
        <v>149</v>
      </c>
      <c r="B254" s="332" t="s">
        <v>150</v>
      </c>
      <c r="C254" s="332" t="s">
        <v>17</v>
      </c>
      <c r="D254" s="332">
        <v>8819.4254428000004</v>
      </c>
      <c r="E254" s="332">
        <v>5.0541576565069199</v>
      </c>
      <c r="F254" s="332">
        <v>100</v>
      </c>
      <c r="G254" s="332">
        <v>0</v>
      </c>
      <c r="H254" s="332"/>
      <c r="I254" s="332"/>
      <c r="J254" s="332"/>
      <c r="K254" s="332"/>
    </row>
    <row r="255" spans="1:11" x14ac:dyDescent="0.25">
      <c r="A255" s="332" t="s">
        <v>151</v>
      </c>
      <c r="B255" s="332" t="s">
        <v>152</v>
      </c>
      <c r="C255" s="332" t="s">
        <v>16</v>
      </c>
      <c r="D255" s="332">
        <v>8595.0995098999992</v>
      </c>
      <c r="E255" s="332">
        <v>3.98989759859646</v>
      </c>
      <c r="F255" s="332">
        <v>99.7855611095098</v>
      </c>
      <c r="G255" s="332">
        <v>0.21426334380537901</v>
      </c>
      <c r="H255" s="332">
        <v>18.470844700000001</v>
      </c>
      <c r="I255" s="332">
        <v>99.999999999999801</v>
      </c>
      <c r="J255" s="332">
        <v>0.21443889049023501</v>
      </c>
      <c r="K255" s="332">
        <v>99.703873387617605</v>
      </c>
    </row>
    <row r="256" spans="1:11" x14ac:dyDescent="0.25">
      <c r="A256" s="332" t="s">
        <v>151</v>
      </c>
      <c r="B256" s="332" t="s">
        <v>152</v>
      </c>
      <c r="C256" s="332" t="s">
        <v>17</v>
      </c>
      <c r="D256" s="332">
        <v>9105.2031932000009</v>
      </c>
      <c r="E256" s="332">
        <v>4.21903691880759</v>
      </c>
      <c r="F256" s="332">
        <v>100</v>
      </c>
      <c r="G256" s="332">
        <v>4.6840719290037596E-16</v>
      </c>
      <c r="H256" s="332"/>
      <c r="I256" s="332"/>
      <c r="J256" s="332"/>
      <c r="K256" s="332"/>
    </row>
    <row r="257" spans="1:11" x14ac:dyDescent="0.25">
      <c r="A257" s="332" t="s">
        <v>153</v>
      </c>
      <c r="B257" s="332" t="s">
        <v>154</v>
      </c>
      <c r="C257" s="332" t="s">
        <v>16</v>
      </c>
      <c r="D257" s="332">
        <v>9396.4264894000007</v>
      </c>
      <c r="E257" s="332">
        <v>4.5077408378710899</v>
      </c>
      <c r="F257" s="332">
        <v>100</v>
      </c>
      <c r="G257" s="332">
        <v>5.0045976672475798E-16</v>
      </c>
      <c r="H257" s="332"/>
      <c r="I257" s="332"/>
      <c r="J257" s="332"/>
      <c r="K257" s="332"/>
    </row>
    <row r="258" spans="1:11" x14ac:dyDescent="0.25">
      <c r="A258" s="332" t="s">
        <v>153</v>
      </c>
      <c r="B258" s="332" t="s">
        <v>154</v>
      </c>
      <c r="C258" s="332" t="s">
        <v>17</v>
      </c>
      <c r="D258" s="332">
        <v>9435.5275942000007</v>
      </c>
      <c r="E258" s="332">
        <v>4.1479362896732903</v>
      </c>
      <c r="F258" s="332">
        <v>100</v>
      </c>
      <c r="G258" s="332">
        <v>4.6051343734735298E-16</v>
      </c>
      <c r="H258" s="332"/>
      <c r="I258" s="332"/>
      <c r="J258" s="332"/>
      <c r="K258" s="332"/>
    </row>
    <row r="259" spans="1:11" x14ac:dyDescent="0.25">
      <c r="A259" s="332" t="s">
        <v>155</v>
      </c>
      <c r="B259" s="332" t="s">
        <v>156</v>
      </c>
      <c r="C259" s="332" t="s">
        <v>16</v>
      </c>
      <c r="D259" s="332">
        <v>17709.517038900001</v>
      </c>
      <c r="E259" s="332">
        <v>4.59082868899287</v>
      </c>
      <c r="F259" s="332">
        <v>99.827064350814794</v>
      </c>
      <c r="G259" s="332">
        <v>0.17422016243794999</v>
      </c>
      <c r="H259" s="332">
        <v>30.679123400000002</v>
      </c>
      <c r="I259" s="332">
        <v>100</v>
      </c>
      <c r="J259" s="332">
        <v>0.172935649185192</v>
      </c>
      <c r="K259" s="332">
        <v>100.56854933523999</v>
      </c>
    </row>
    <row r="260" spans="1:11" x14ac:dyDescent="0.25">
      <c r="A260" s="332" t="s">
        <v>155</v>
      </c>
      <c r="B260" s="332" t="s">
        <v>156</v>
      </c>
      <c r="C260" s="332" t="s">
        <v>17</v>
      </c>
      <c r="D260" s="332">
        <v>16903.844364100001</v>
      </c>
      <c r="E260" s="332">
        <v>4.1645239230569802</v>
      </c>
      <c r="F260" s="332">
        <v>99.727568691170305</v>
      </c>
      <c r="G260" s="332">
        <v>0.271107674447644</v>
      </c>
      <c r="H260" s="332">
        <v>46.177165500000001</v>
      </c>
      <c r="I260" s="332">
        <v>99.999999999999702</v>
      </c>
      <c r="J260" s="332">
        <v>0.27243130882966898</v>
      </c>
      <c r="K260" s="332">
        <v>99.243032463221596</v>
      </c>
    </row>
    <row r="261" spans="1:11" x14ac:dyDescent="0.25">
      <c r="A261" s="332" t="s">
        <v>157</v>
      </c>
      <c r="B261" s="332" t="s">
        <v>158</v>
      </c>
      <c r="C261" s="332" t="s">
        <v>16</v>
      </c>
      <c r="D261" s="332">
        <v>22013.234841400001</v>
      </c>
      <c r="E261" s="332">
        <v>3.6561378852885902</v>
      </c>
      <c r="F261" s="332">
        <v>100</v>
      </c>
      <c r="G261" s="332">
        <v>0</v>
      </c>
      <c r="H261" s="332"/>
      <c r="I261" s="332"/>
      <c r="J261" s="332"/>
      <c r="K261" s="332"/>
    </row>
    <row r="262" spans="1:11" x14ac:dyDescent="0.25">
      <c r="A262" s="332" t="s">
        <v>157</v>
      </c>
      <c r="B262" s="332" t="s">
        <v>158</v>
      </c>
      <c r="C262" s="332" t="s">
        <v>17</v>
      </c>
      <c r="D262" s="332">
        <v>15056.017860100001</v>
      </c>
      <c r="E262" s="332">
        <v>5.1344708564335999</v>
      </c>
      <c r="F262" s="332">
        <v>100</v>
      </c>
      <c r="G262" s="332">
        <v>0</v>
      </c>
      <c r="H262" s="332"/>
      <c r="I262" s="332"/>
      <c r="J262" s="332"/>
      <c r="K262" s="332"/>
    </row>
    <row r="263" spans="1:11" x14ac:dyDescent="0.25">
      <c r="A263" s="332" t="s">
        <v>159</v>
      </c>
      <c r="B263" s="332" t="s">
        <v>160</v>
      </c>
      <c r="C263" s="332" t="s">
        <v>16</v>
      </c>
      <c r="D263" s="332">
        <v>11594.9455523</v>
      </c>
      <c r="E263" s="332">
        <v>4.04209749254386</v>
      </c>
      <c r="F263" s="332">
        <v>100</v>
      </c>
      <c r="G263" s="332">
        <v>0</v>
      </c>
      <c r="H263" s="332"/>
      <c r="I263" s="332"/>
      <c r="J263" s="332"/>
      <c r="K263" s="332"/>
    </row>
    <row r="264" spans="1:11" x14ac:dyDescent="0.25">
      <c r="A264" s="332" t="s">
        <v>159</v>
      </c>
      <c r="B264" s="332" t="s">
        <v>160</v>
      </c>
      <c r="C264" s="332" t="s">
        <v>17</v>
      </c>
      <c r="D264" s="332">
        <v>9215.6226243000001</v>
      </c>
      <c r="E264" s="332">
        <v>4.2246752592811596</v>
      </c>
      <c r="F264" s="332">
        <v>100</v>
      </c>
      <c r="G264" s="332">
        <v>0</v>
      </c>
      <c r="H264" s="332"/>
      <c r="I264" s="332"/>
      <c r="J264" s="332"/>
      <c r="K264" s="332"/>
    </row>
    <row r="265" spans="1:11" x14ac:dyDescent="0.25">
      <c r="A265" s="332" t="s">
        <v>161</v>
      </c>
      <c r="B265" s="332" t="s">
        <v>162</v>
      </c>
      <c r="C265" s="332" t="s">
        <v>16</v>
      </c>
      <c r="D265" s="332">
        <v>27771.988660700001</v>
      </c>
      <c r="E265" s="332">
        <v>4.1713576039224796</v>
      </c>
      <c r="F265" s="332">
        <v>99.780151870350196</v>
      </c>
      <c r="G265" s="332">
        <v>0.22093542825257101</v>
      </c>
      <c r="H265" s="332">
        <v>61.190724299999999</v>
      </c>
      <c r="I265" s="332">
        <v>100</v>
      </c>
      <c r="J265" s="332">
        <v>0.21984812964981401</v>
      </c>
      <c r="K265" s="332">
        <v>100.27363261946699</v>
      </c>
    </row>
    <row r="266" spans="1:11" x14ac:dyDescent="0.25">
      <c r="A266" s="332" t="s">
        <v>161</v>
      </c>
      <c r="B266" s="332" t="s">
        <v>162</v>
      </c>
      <c r="C266" s="332" t="s">
        <v>17</v>
      </c>
      <c r="D266" s="332">
        <v>27648.3088092</v>
      </c>
      <c r="E266" s="332">
        <v>3.4579823864125001</v>
      </c>
      <c r="F266" s="332">
        <v>100</v>
      </c>
      <c r="G266" s="332">
        <v>0</v>
      </c>
      <c r="H266" s="332"/>
      <c r="I266" s="332"/>
      <c r="J266" s="332"/>
      <c r="K266" s="332"/>
    </row>
    <row r="267" spans="1:11" x14ac:dyDescent="0.25">
      <c r="A267" s="332" t="s">
        <v>163</v>
      </c>
      <c r="B267" s="332" t="s">
        <v>164</v>
      </c>
      <c r="C267" s="332" t="s">
        <v>16</v>
      </c>
      <c r="D267" s="332">
        <v>14230.993915999999</v>
      </c>
      <c r="E267" s="332">
        <v>3.7208761461860198</v>
      </c>
      <c r="F267" s="332">
        <v>100</v>
      </c>
      <c r="G267" s="332">
        <v>0</v>
      </c>
      <c r="H267" s="332"/>
      <c r="I267" s="332"/>
      <c r="J267" s="332"/>
      <c r="K267" s="332"/>
    </row>
    <row r="268" spans="1:11" x14ac:dyDescent="0.25">
      <c r="A268" s="332" t="s">
        <v>163</v>
      </c>
      <c r="B268" s="332" t="s">
        <v>164</v>
      </c>
      <c r="C268" s="332" t="s">
        <v>17</v>
      </c>
      <c r="D268" s="332">
        <v>10997.7607009</v>
      </c>
      <c r="E268" s="332">
        <v>4.4079928215061104</v>
      </c>
      <c r="F268" s="332">
        <v>100</v>
      </c>
      <c r="G268" s="332">
        <v>0</v>
      </c>
      <c r="H268" s="332"/>
      <c r="I268" s="332"/>
      <c r="J268" s="332"/>
      <c r="K268" s="332"/>
    </row>
    <row r="269" spans="1:11" x14ac:dyDescent="0.25">
      <c r="A269" s="332" t="s">
        <v>165</v>
      </c>
      <c r="B269" s="332" t="s">
        <v>166</v>
      </c>
      <c r="C269" s="332" t="s">
        <v>16</v>
      </c>
      <c r="D269" s="332">
        <v>16656.564865100001</v>
      </c>
      <c r="E269" s="332">
        <v>3.7476422097261199</v>
      </c>
      <c r="F269" s="332">
        <v>100</v>
      </c>
      <c r="G269" s="332">
        <v>4.1607186692950302E-16</v>
      </c>
      <c r="H269" s="332"/>
      <c r="I269" s="332"/>
      <c r="J269" s="332"/>
      <c r="K269" s="332"/>
    </row>
    <row r="270" spans="1:11" x14ac:dyDescent="0.25">
      <c r="A270" s="332" t="s">
        <v>165</v>
      </c>
      <c r="B270" s="332" t="s">
        <v>166</v>
      </c>
      <c r="C270" s="332" t="s">
        <v>17</v>
      </c>
      <c r="D270" s="332">
        <v>14341.3162388</v>
      </c>
      <c r="E270" s="332">
        <v>3.98434029842862</v>
      </c>
      <c r="F270" s="332">
        <v>100</v>
      </c>
      <c r="G270" s="332">
        <v>0</v>
      </c>
      <c r="H270" s="332"/>
      <c r="I270" s="332"/>
      <c r="J270" s="332"/>
      <c r="K270" s="332"/>
    </row>
    <row r="271" spans="1:11" x14ac:dyDescent="0.25">
      <c r="A271" s="332" t="s">
        <v>167</v>
      </c>
      <c r="B271" s="332" t="s">
        <v>168</v>
      </c>
      <c r="C271" s="332" t="s">
        <v>16</v>
      </c>
      <c r="D271" s="332">
        <v>18917.757869699999</v>
      </c>
      <c r="E271" s="332">
        <v>3.1733378703200201</v>
      </c>
      <c r="F271" s="332">
        <v>99.406953475291402</v>
      </c>
      <c r="G271" s="332">
        <v>0.464205050965246</v>
      </c>
      <c r="H271" s="332">
        <v>112.8604204</v>
      </c>
      <c r="I271" s="332">
        <v>77.987307031026205</v>
      </c>
      <c r="J271" s="332">
        <v>0.59304652470861496</v>
      </c>
      <c r="K271" s="332">
        <v>77.810438105122302</v>
      </c>
    </row>
    <row r="272" spans="1:11" x14ac:dyDescent="0.25">
      <c r="A272" s="332" t="s">
        <v>167</v>
      </c>
      <c r="B272" s="332" t="s">
        <v>168</v>
      </c>
      <c r="C272" s="332" t="s">
        <v>17</v>
      </c>
      <c r="D272" s="332">
        <v>11859.9944572</v>
      </c>
      <c r="E272" s="332">
        <v>4.7991582431595399</v>
      </c>
      <c r="F272" s="332">
        <v>100</v>
      </c>
      <c r="G272" s="332">
        <v>0</v>
      </c>
      <c r="H272" s="332"/>
      <c r="I272" s="332"/>
      <c r="J272" s="332"/>
      <c r="K272" s="332"/>
    </row>
    <row r="273" spans="1:11" x14ac:dyDescent="0.25">
      <c r="A273" s="332" t="s">
        <v>169</v>
      </c>
      <c r="B273" s="332" t="s">
        <v>170</v>
      </c>
      <c r="C273" s="332" t="s">
        <v>16</v>
      </c>
      <c r="D273" s="332">
        <v>18421.781169599999</v>
      </c>
      <c r="E273" s="332">
        <v>3.6470553868656399</v>
      </c>
      <c r="F273" s="332">
        <v>100</v>
      </c>
      <c r="G273" s="332">
        <v>0</v>
      </c>
      <c r="H273" s="332"/>
      <c r="I273" s="332"/>
      <c r="J273" s="332"/>
      <c r="K273" s="332"/>
    </row>
    <row r="274" spans="1:11" x14ac:dyDescent="0.25">
      <c r="A274" s="332" t="s">
        <v>169</v>
      </c>
      <c r="B274" s="332" t="s">
        <v>170</v>
      </c>
      <c r="C274" s="332" t="s">
        <v>17</v>
      </c>
      <c r="D274" s="332">
        <v>15474.166287100001</v>
      </c>
      <c r="E274" s="332">
        <v>3.9518735404548999</v>
      </c>
      <c r="F274" s="332">
        <v>100</v>
      </c>
      <c r="G274" s="332">
        <v>0</v>
      </c>
      <c r="H274" s="332"/>
      <c r="I274" s="332"/>
      <c r="J274" s="332"/>
      <c r="K274" s="332"/>
    </row>
    <row r="275" spans="1:11" x14ac:dyDescent="0.25">
      <c r="A275" s="332" t="s">
        <v>171</v>
      </c>
      <c r="B275" s="332" t="s">
        <v>172</v>
      </c>
      <c r="C275" s="332" t="s">
        <v>16</v>
      </c>
      <c r="D275" s="332">
        <v>18813.50793</v>
      </c>
      <c r="E275" s="332">
        <v>5.1142020143619504</v>
      </c>
      <c r="F275" s="332">
        <v>100</v>
      </c>
      <c r="G275" s="332">
        <v>0</v>
      </c>
      <c r="H275" s="332"/>
      <c r="I275" s="332"/>
      <c r="J275" s="332"/>
      <c r="K275" s="332"/>
    </row>
    <row r="276" spans="1:11" x14ac:dyDescent="0.25">
      <c r="A276" s="332" t="s">
        <v>171</v>
      </c>
      <c r="B276" s="332" t="s">
        <v>172</v>
      </c>
      <c r="C276" s="332" t="s">
        <v>17</v>
      </c>
      <c r="D276" s="332">
        <v>29318.725971200001</v>
      </c>
      <c r="E276" s="332">
        <v>3.4725960504576401</v>
      </c>
      <c r="F276" s="332">
        <v>100</v>
      </c>
      <c r="G276" s="332">
        <v>0</v>
      </c>
      <c r="H276" s="332"/>
      <c r="I276" s="332"/>
      <c r="J276" s="332"/>
      <c r="K276" s="332"/>
    </row>
    <row r="277" spans="1:11" x14ac:dyDescent="0.25">
      <c r="A277" s="332" t="s">
        <v>173</v>
      </c>
      <c r="B277" s="332" t="s">
        <v>174</v>
      </c>
      <c r="C277" s="332" t="s">
        <v>16</v>
      </c>
      <c r="D277" s="332">
        <v>6642.3694303000002</v>
      </c>
      <c r="E277" s="332">
        <v>3.8162374444789502</v>
      </c>
      <c r="F277" s="332">
        <v>100</v>
      </c>
      <c r="G277" s="332">
        <v>0</v>
      </c>
      <c r="H277" s="332"/>
      <c r="I277" s="332"/>
      <c r="J277" s="332"/>
      <c r="K277" s="332"/>
    </row>
    <row r="278" spans="1:11" x14ac:dyDescent="0.25">
      <c r="A278" s="332" t="s">
        <v>173</v>
      </c>
      <c r="B278" s="332" t="s">
        <v>174</v>
      </c>
      <c r="C278" s="332" t="s">
        <v>17</v>
      </c>
      <c r="D278" s="332">
        <v>4849.3249359000001</v>
      </c>
      <c r="E278" s="332">
        <v>4.5979524857658998</v>
      </c>
      <c r="F278" s="332">
        <v>100</v>
      </c>
      <c r="G278" s="332">
        <v>0</v>
      </c>
      <c r="H278" s="332"/>
      <c r="I278" s="332"/>
      <c r="J278" s="332"/>
      <c r="K278" s="332"/>
    </row>
    <row r="279" spans="1:11" x14ac:dyDescent="0.25">
      <c r="A279" s="332" t="s">
        <v>175</v>
      </c>
      <c r="B279" s="332" t="s">
        <v>176</v>
      </c>
      <c r="C279" s="332" t="s">
        <v>16</v>
      </c>
      <c r="D279" s="332">
        <v>18101.7952902</v>
      </c>
      <c r="E279" s="332">
        <v>4.1388165925638001</v>
      </c>
      <c r="F279" s="332">
        <v>100</v>
      </c>
      <c r="G279" s="332">
        <v>0</v>
      </c>
      <c r="H279" s="332"/>
      <c r="I279" s="332"/>
      <c r="J279" s="332"/>
      <c r="K279" s="332"/>
    </row>
    <row r="280" spans="1:11" x14ac:dyDescent="0.25">
      <c r="A280" s="332" t="s">
        <v>175</v>
      </c>
      <c r="B280" s="332" t="s">
        <v>176</v>
      </c>
      <c r="C280" s="332" t="s">
        <v>17</v>
      </c>
      <c r="D280" s="332">
        <v>14875.1277522</v>
      </c>
      <c r="E280" s="332">
        <v>4.0217350410719597</v>
      </c>
      <c r="F280" s="332">
        <v>99.735927655964801</v>
      </c>
      <c r="G280" s="332">
        <v>0.263790315190848</v>
      </c>
      <c r="H280" s="332">
        <v>39.385103700000002</v>
      </c>
      <c r="I280" s="332">
        <v>100</v>
      </c>
      <c r="J280" s="332">
        <v>0.264072344035157</v>
      </c>
      <c r="K280" s="332">
        <v>99.629409843523405</v>
      </c>
    </row>
    <row r="281" spans="1:11" x14ac:dyDescent="0.25">
      <c r="A281" s="332" t="s">
        <v>177</v>
      </c>
      <c r="B281" s="332" t="s">
        <v>178</v>
      </c>
      <c r="C281" s="332" t="s">
        <v>16</v>
      </c>
      <c r="D281" s="332">
        <v>14634.3137303</v>
      </c>
      <c r="E281" s="332">
        <v>4.11580399966605</v>
      </c>
      <c r="F281" s="332">
        <v>99.701070370161005</v>
      </c>
      <c r="G281" s="332">
        <v>0.29856503073796298</v>
      </c>
      <c r="H281" s="332">
        <v>43.877462600000001</v>
      </c>
      <c r="I281" s="332">
        <v>100</v>
      </c>
      <c r="J281" s="332">
        <v>0.29892962983902299</v>
      </c>
      <c r="K281" s="332">
        <v>99.579466765154507</v>
      </c>
    </row>
    <row r="282" spans="1:11" x14ac:dyDescent="0.25">
      <c r="A282" s="332" t="s">
        <v>177</v>
      </c>
      <c r="B282" s="332" t="s">
        <v>178</v>
      </c>
      <c r="C282" s="332" t="s">
        <v>17</v>
      </c>
      <c r="D282" s="332">
        <v>11692.5480309</v>
      </c>
      <c r="E282" s="332">
        <v>4.4955224618374103</v>
      </c>
      <c r="F282" s="332">
        <v>99.803505557964101</v>
      </c>
      <c r="G282" s="332">
        <v>0.19491543619014301</v>
      </c>
      <c r="H282" s="332">
        <v>23.020440900000001</v>
      </c>
      <c r="I282" s="332">
        <v>100</v>
      </c>
      <c r="J282" s="332">
        <v>0.19649444203592401</v>
      </c>
      <c r="K282" s="332">
        <v>99.001496518560302</v>
      </c>
    </row>
    <row r="283" spans="1:11" x14ac:dyDescent="0.25">
      <c r="A283" s="332" t="s">
        <v>179</v>
      </c>
      <c r="B283" s="332" t="s">
        <v>180</v>
      </c>
      <c r="C283" s="332" t="s">
        <v>16</v>
      </c>
      <c r="D283" s="332">
        <v>3573.4885358000001</v>
      </c>
      <c r="E283" s="332">
        <v>4.4519238487475299</v>
      </c>
      <c r="F283" s="332">
        <v>90.425162384371404</v>
      </c>
      <c r="G283" s="332">
        <v>2.7257664821853198</v>
      </c>
      <c r="H283" s="332">
        <v>378.38552399999998</v>
      </c>
      <c r="I283" s="332">
        <v>26.305226768919301</v>
      </c>
      <c r="J283" s="332">
        <v>9.5748376156286099</v>
      </c>
      <c r="K283" s="332">
        <v>25.7422513747041</v>
      </c>
    </row>
    <row r="284" spans="1:11" x14ac:dyDescent="0.25">
      <c r="A284" s="332" t="s">
        <v>179</v>
      </c>
      <c r="B284" s="332" t="s">
        <v>180</v>
      </c>
      <c r="C284" s="332" t="s">
        <v>17</v>
      </c>
      <c r="D284" s="332">
        <v>2558.8737879</v>
      </c>
      <c r="E284" s="332">
        <v>4.9955912430199598</v>
      </c>
      <c r="F284" s="332">
        <v>91.051439927464799</v>
      </c>
      <c r="G284" s="332">
        <v>2.8167615273785902</v>
      </c>
      <c r="H284" s="332">
        <v>251.486806</v>
      </c>
      <c r="I284" s="332">
        <v>29.7883891535506</v>
      </c>
      <c r="J284" s="332">
        <v>8.9485600725352494</v>
      </c>
      <c r="K284" s="332">
        <v>28.660498551857401</v>
      </c>
    </row>
    <row r="285" spans="1:11" x14ac:dyDescent="0.25">
      <c r="A285" s="332" t="s">
        <v>181</v>
      </c>
      <c r="B285" s="332" t="s">
        <v>182</v>
      </c>
      <c r="C285" s="332" t="s">
        <v>16</v>
      </c>
      <c r="D285" s="332">
        <v>8893.6359455999991</v>
      </c>
      <c r="E285" s="332">
        <v>4.3943009802810398</v>
      </c>
      <c r="F285" s="332">
        <v>98.751287825036798</v>
      </c>
      <c r="G285" s="332">
        <v>0.63618899574134402</v>
      </c>
      <c r="H285" s="332">
        <v>112.46021930000001</v>
      </c>
      <c r="I285" s="332">
        <v>50.238709502651901</v>
      </c>
      <c r="J285" s="332">
        <v>1.2487121749632</v>
      </c>
      <c r="K285" s="332">
        <v>50.311419948657203</v>
      </c>
    </row>
    <row r="286" spans="1:11" x14ac:dyDescent="0.25">
      <c r="A286" s="332" t="s">
        <v>181</v>
      </c>
      <c r="B286" s="332" t="s">
        <v>182</v>
      </c>
      <c r="C286" s="332" t="s">
        <v>17</v>
      </c>
      <c r="D286" s="332">
        <v>9295.0715096000004</v>
      </c>
      <c r="E286" s="332">
        <v>3.7336830054732002</v>
      </c>
      <c r="F286" s="332">
        <v>99.710235252158398</v>
      </c>
      <c r="G286" s="332">
        <v>0.290968809968153</v>
      </c>
      <c r="H286" s="332">
        <v>27.0121121</v>
      </c>
      <c r="I286" s="332">
        <v>100</v>
      </c>
      <c r="J286" s="332">
        <v>0.28976474784157802</v>
      </c>
      <c r="K286" s="332">
        <v>100.124562111424</v>
      </c>
    </row>
    <row r="287" spans="1:11" x14ac:dyDescent="0.25">
      <c r="A287" s="332" t="s">
        <v>183</v>
      </c>
      <c r="B287" s="332" t="s">
        <v>184</v>
      </c>
      <c r="C287" s="332" t="s">
        <v>16</v>
      </c>
      <c r="D287" s="332">
        <v>24142.879893699999</v>
      </c>
      <c r="E287" s="332">
        <v>3.9466806398961798</v>
      </c>
      <c r="F287" s="332">
        <v>100</v>
      </c>
      <c r="G287" s="332">
        <v>0</v>
      </c>
      <c r="H287" s="332"/>
      <c r="I287" s="332"/>
      <c r="J287" s="332"/>
      <c r="K287" s="332"/>
    </row>
    <row r="288" spans="1:11" x14ac:dyDescent="0.25">
      <c r="A288" s="332" t="s">
        <v>183</v>
      </c>
      <c r="B288" s="332" t="s">
        <v>184</v>
      </c>
      <c r="C288" s="332" t="s">
        <v>17</v>
      </c>
      <c r="D288" s="332">
        <v>14553.1953168</v>
      </c>
      <c r="E288" s="332">
        <v>5.5894053042816996</v>
      </c>
      <c r="F288" s="332">
        <v>100</v>
      </c>
      <c r="G288" s="332">
        <v>0</v>
      </c>
      <c r="H288" s="332"/>
      <c r="I288" s="332"/>
      <c r="J288" s="332"/>
      <c r="K288" s="332"/>
    </row>
    <row r="289" spans="1:11" x14ac:dyDescent="0.25">
      <c r="A289" s="332" t="s">
        <v>185</v>
      </c>
      <c r="B289" s="332" t="s">
        <v>186</v>
      </c>
      <c r="C289" s="332" t="s">
        <v>16</v>
      </c>
      <c r="D289" s="332">
        <v>14091.229733100001</v>
      </c>
      <c r="E289" s="332">
        <v>3.38739049922733</v>
      </c>
      <c r="F289" s="332">
        <v>99.547647448511995</v>
      </c>
      <c r="G289" s="332">
        <v>0.453896552350736</v>
      </c>
      <c r="H289" s="332">
        <v>64.031686199999996</v>
      </c>
      <c r="I289" s="332">
        <v>99.999999999999901</v>
      </c>
      <c r="J289" s="332">
        <v>0.45235255148800002</v>
      </c>
      <c r="K289" s="332">
        <v>99.887430330333402</v>
      </c>
    </row>
    <row r="290" spans="1:11" x14ac:dyDescent="0.25">
      <c r="A290" s="332" t="s">
        <v>185</v>
      </c>
      <c r="B290" s="332" t="s">
        <v>186</v>
      </c>
      <c r="C290" s="332" t="s">
        <v>17</v>
      </c>
      <c r="D290" s="332">
        <v>12281.1194805</v>
      </c>
      <c r="E290" s="332">
        <v>3.99225004040821</v>
      </c>
      <c r="F290" s="332">
        <v>99.729051870568995</v>
      </c>
      <c r="G290" s="332">
        <v>0.27142267598394398</v>
      </c>
      <c r="H290" s="332">
        <v>33.365867700000003</v>
      </c>
      <c r="I290" s="332">
        <v>99.999999999999801</v>
      </c>
      <c r="J290" s="332">
        <v>0.27094812943098001</v>
      </c>
      <c r="K290" s="332">
        <v>99.903720276270505</v>
      </c>
    </row>
    <row r="291" spans="1:11" x14ac:dyDescent="0.25">
      <c r="A291" s="332" t="s">
        <v>187</v>
      </c>
      <c r="B291" s="332" t="s">
        <v>188</v>
      </c>
      <c r="C291" s="332" t="s">
        <v>16</v>
      </c>
      <c r="D291" s="332">
        <v>22704.766851699998</v>
      </c>
      <c r="E291" s="332">
        <v>4.66326337246264</v>
      </c>
      <c r="F291" s="332">
        <v>99.704806973418798</v>
      </c>
      <c r="G291" s="332">
        <v>0.29720052392891999</v>
      </c>
      <c r="H291" s="332">
        <v>67.221321099999997</v>
      </c>
      <c r="I291" s="332">
        <v>99.999999999999702</v>
      </c>
      <c r="J291" s="332">
        <v>0.29519302658119501</v>
      </c>
      <c r="K291" s="332">
        <v>100.382862067988</v>
      </c>
    </row>
    <row r="292" spans="1:11" x14ac:dyDescent="0.25">
      <c r="A292" s="332" t="s">
        <v>187</v>
      </c>
      <c r="B292" s="332" t="s">
        <v>188</v>
      </c>
      <c r="C292" s="332" t="s">
        <v>17</v>
      </c>
      <c r="D292" s="332">
        <v>20020.755938599999</v>
      </c>
      <c r="E292" s="332">
        <v>4.3428728799257597</v>
      </c>
      <c r="F292" s="332">
        <v>100</v>
      </c>
      <c r="G292" s="332">
        <v>0</v>
      </c>
      <c r="H292" s="332"/>
      <c r="I292" s="332"/>
      <c r="J292" s="332"/>
      <c r="K292" s="332"/>
    </row>
    <row r="293" spans="1:11" x14ac:dyDescent="0.25">
      <c r="A293" s="332" t="s">
        <v>189</v>
      </c>
      <c r="B293" s="332" t="s">
        <v>190</v>
      </c>
      <c r="C293" s="332" t="s">
        <v>16</v>
      </c>
      <c r="D293" s="332">
        <v>19322.424712200002</v>
      </c>
      <c r="E293" s="332">
        <v>3.31374394560773</v>
      </c>
      <c r="F293" s="332">
        <v>100</v>
      </c>
      <c r="G293" s="332">
        <v>3.6789948261259098E-16</v>
      </c>
      <c r="H293" s="332"/>
      <c r="I293" s="332"/>
      <c r="J293" s="332"/>
      <c r="K293" s="332"/>
    </row>
    <row r="294" spans="1:11" x14ac:dyDescent="0.25">
      <c r="A294" s="332" t="s">
        <v>189</v>
      </c>
      <c r="B294" s="332" t="s">
        <v>190</v>
      </c>
      <c r="C294" s="332" t="s">
        <v>17</v>
      </c>
      <c r="D294" s="332">
        <v>12738.4765668</v>
      </c>
      <c r="E294" s="332">
        <v>4.49438441869155</v>
      </c>
      <c r="F294" s="332">
        <v>99.298332280542695</v>
      </c>
      <c r="G294" s="332">
        <v>0.49567838823094601</v>
      </c>
      <c r="H294" s="332">
        <v>90.013372799999999</v>
      </c>
      <c r="I294" s="332">
        <v>70.543925216121096</v>
      </c>
      <c r="J294" s="332">
        <v>0.701667719457296</v>
      </c>
      <c r="K294" s="332">
        <v>70.147216316163806</v>
      </c>
    </row>
    <row r="295" spans="1:11" x14ac:dyDescent="0.25">
      <c r="A295" s="332" t="s">
        <v>191</v>
      </c>
      <c r="B295" s="332" t="s">
        <v>192</v>
      </c>
      <c r="C295" s="332" t="s">
        <v>16</v>
      </c>
      <c r="D295" s="332">
        <v>8346.1713560999997</v>
      </c>
      <c r="E295" s="332">
        <v>4.9797616477030999</v>
      </c>
      <c r="F295" s="332">
        <v>99.656800899096694</v>
      </c>
      <c r="G295" s="332">
        <v>0.341831302728687</v>
      </c>
      <c r="H295" s="332">
        <v>28.7426295</v>
      </c>
      <c r="I295" s="332">
        <v>99.999999999999801</v>
      </c>
      <c r="J295" s="332">
        <v>0.34319910090325301</v>
      </c>
      <c r="K295" s="332">
        <v>99.259625061531494</v>
      </c>
    </row>
    <row r="296" spans="1:11" x14ac:dyDescent="0.25">
      <c r="A296" s="332" t="s">
        <v>191</v>
      </c>
      <c r="B296" s="332" t="s">
        <v>192</v>
      </c>
      <c r="C296" s="332" t="s">
        <v>17</v>
      </c>
      <c r="D296" s="332">
        <v>6561.6576578000004</v>
      </c>
      <c r="E296" s="332">
        <v>4.3924538922001002</v>
      </c>
      <c r="F296" s="332">
        <v>99.7901823669024</v>
      </c>
      <c r="G296" s="332">
        <v>0.20994710359285301</v>
      </c>
      <c r="H296" s="332">
        <v>13.796462200000001</v>
      </c>
      <c r="I296" s="332">
        <v>100</v>
      </c>
      <c r="J296" s="332">
        <v>0.20981763309755999</v>
      </c>
      <c r="K296" s="332">
        <v>99.851759099733002</v>
      </c>
    </row>
    <row r="297" spans="1:11" x14ac:dyDescent="0.25">
      <c r="A297" s="332" t="s">
        <v>193</v>
      </c>
      <c r="B297" s="332" t="s">
        <v>194</v>
      </c>
      <c r="C297" s="332" t="s">
        <v>16</v>
      </c>
      <c r="D297" s="332">
        <v>14344.4244411</v>
      </c>
      <c r="E297" s="332">
        <v>3.4433850722112802</v>
      </c>
      <c r="F297" s="332">
        <v>100</v>
      </c>
      <c r="G297" s="332">
        <v>0</v>
      </c>
      <c r="H297" s="332"/>
      <c r="I297" s="332"/>
      <c r="J297" s="332"/>
      <c r="K297" s="332"/>
    </row>
    <row r="298" spans="1:11" x14ac:dyDescent="0.25">
      <c r="A298" s="332" t="s">
        <v>193</v>
      </c>
      <c r="B298" s="332" t="s">
        <v>194</v>
      </c>
      <c r="C298" s="332" t="s">
        <v>17</v>
      </c>
      <c r="D298" s="332">
        <v>12769.9420899</v>
      </c>
      <c r="E298" s="332">
        <v>4.4644038702719397</v>
      </c>
      <c r="F298" s="332">
        <v>100</v>
      </c>
      <c r="G298" s="332">
        <v>0</v>
      </c>
      <c r="H298" s="332"/>
      <c r="I298" s="332"/>
      <c r="J298" s="332"/>
      <c r="K298" s="332"/>
    </row>
    <row r="299" spans="1:11" x14ac:dyDescent="0.25">
      <c r="A299" s="332" t="s">
        <v>195</v>
      </c>
      <c r="B299" s="332" t="s">
        <v>196</v>
      </c>
      <c r="C299" s="332" t="s">
        <v>16</v>
      </c>
      <c r="D299" s="332">
        <v>12059.709837</v>
      </c>
      <c r="E299" s="332">
        <v>3.6421951237581398</v>
      </c>
      <c r="F299" s="332">
        <v>99.575183927572695</v>
      </c>
      <c r="G299" s="332">
        <v>0.30314420921250601</v>
      </c>
      <c r="H299" s="332">
        <v>51.4501542</v>
      </c>
      <c r="I299" s="332">
        <v>71.710728518684704</v>
      </c>
      <c r="J299" s="332">
        <v>0.42481607242727998</v>
      </c>
      <c r="K299" s="332">
        <v>71.055787076137605</v>
      </c>
    </row>
    <row r="300" spans="1:11" x14ac:dyDescent="0.25">
      <c r="A300" s="332" t="s">
        <v>195</v>
      </c>
      <c r="B300" s="332" t="s">
        <v>196</v>
      </c>
      <c r="C300" s="332" t="s">
        <v>17</v>
      </c>
      <c r="D300" s="332">
        <v>10285.542214499999</v>
      </c>
      <c r="E300" s="332">
        <v>4.3668991277524896</v>
      </c>
      <c r="F300" s="332">
        <v>100</v>
      </c>
      <c r="G300" s="332">
        <v>0</v>
      </c>
      <c r="H300" s="332"/>
      <c r="I300" s="332"/>
      <c r="J300" s="332"/>
      <c r="K300" s="332"/>
    </row>
    <row r="301" spans="1:11" x14ac:dyDescent="0.25">
      <c r="A301" s="332" t="s">
        <v>197</v>
      </c>
      <c r="B301" s="332" t="s">
        <v>198</v>
      </c>
      <c r="C301" s="332" t="s">
        <v>16</v>
      </c>
      <c r="D301" s="332">
        <v>28590.554884699999</v>
      </c>
      <c r="E301" s="332">
        <v>4.3425069062111001</v>
      </c>
      <c r="F301" s="332">
        <v>96.065875045659794</v>
      </c>
      <c r="G301" s="332">
        <v>1.66578989739864</v>
      </c>
      <c r="H301" s="332">
        <v>1170.8508913999999</v>
      </c>
      <c r="I301" s="332">
        <v>41.090070203521201</v>
      </c>
      <c r="J301" s="332">
        <v>3.9341249543402101</v>
      </c>
      <c r="K301" s="332">
        <v>40.676278967518897</v>
      </c>
    </row>
    <row r="302" spans="1:11" x14ac:dyDescent="0.25">
      <c r="A302" s="332" t="s">
        <v>197</v>
      </c>
      <c r="B302" s="332" t="s">
        <v>198</v>
      </c>
      <c r="C302" s="332" t="s">
        <v>17</v>
      </c>
      <c r="D302" s="332">
        <v>23839.069646600001</v>
      </c>
      <c r="E302" s="332">
        <v>5.6044955692041603</v>
      </c>
      <c r="F302" s="332">
        <v>97.370926932972196</v>
      </c>
      <c r="G302" s="332">
        <v>0.986712419050919</v>
      </c>
      <c r="H302" s="332">
        <v>643.66909020000003</v>
      </c>
      <c r="I302" s="332">
        <v>36.319109611512303</v>
      </c>
      <c r="J302" s="332">
        <v>2.6290730670278402</v>
      </c>
      <c r="K302" s="332">
        <v>36.5440976381376</v>
      </c>
    </row>
    <row r="303" spans="1:11" x14ac:dyDescent="0.25">
      <c r="A303" s="332" t="s">
        <v>199</v>
      </c>
      <c r="B303" s="332" t="s">
        <v>200</v>
      </c>
      <c r="C303" s="332" t="s">
        <v>16</v>
      </c>
      <c r="D303" s="332">
        <v>26961.846524199998</v>
      </c>
      <c r="E303" s="332">
        <v>3.9591493175841799</v>
      </c>
      <c r="F303" s="332">
        <v>98.974972864057605</v>
      </c>
      <c r="G303" s="332">
        <v>0.52750263280614595</v>
      </c>
      <c r="H303" s="332">
        <v>279.22841019999998</v>
      </c>
      <c r="I303" s="332">
        <v>50.783091734796301</v>
      </c>
      <c r="J303" s="332">
        <v>1.0250271359423899</v>
      </c>
      <c r="K303" s="332">
        <v>50.934806442667401</v>
      </c>
    </row>
    <row r="304" spans="1:11" x14ac:dyDescent="0.25">
      <c r="A304" s="332" t="s">
        <v>199</v>
      </c>
      <c r="B304" s="332" t="s">
        <v>200</v>
      </c>
      <c r="C304" s="332" t="s">
        <v>17</v>
      </c>
      <c r="D304" s="332">
        <v>25572.322385799998</v>
      </c>
      <c r="E304" s="332">
        <v>4.4643189019552203</v>
      </c>
      <c r="F304" s="332">
        <v>99.229924307027204</v>
      </c>
      <c r="G304" s="332">
        <v>0.57852082559218299</v>
      </c>
      <c r="H304" s="332">
        <v>198.45448859999999</v>
      </c>
      <c r="I304" s="332">
        <v>75.664192330935705</v>
      </c>
      <c r="J304" s="332">
        <v>0.77007569297276202</v>
      </c>
      <c r="K304" s="332">
        <v>74.546668928013801</v>
      </c>
    </row>
    <row r="305" spans="1:11" x14ac:dyDescent="0.25">
      <c r="A305" s="332" t="s">
        <v>201</v>
      </c>
      <c r="B305" s="332" t="s">
        <v>202</v>
      </c>
      <c r="C305" s="332" t="s">
        <v>16</v>
      </c>
      <c r="D305" s="332">
        <v>15206.461321700001</v>
      </c>
      <c r="E305" s="332">
        <v>4.3895551167714197</v>
      </c>
      <c r="F305" s="332">
        <v>99.417739024413706</v>
      </c>
      <c r="G305" s="332">
        <v>0.43099895303412999</v>
      </c>
      <c r="H305" s="332">
        <v>89.059850800000007</v>
      </c>
      <c r="I305" s="332">
        <v>73.270280911176101</v>
      </c>
      <c r="J305" s="332">
        <v>0.58226097558625001</v>
      </c>
      <c r="K305" s="332">
        <v>73.590611820413002</v>
      </c>
    </row>
    <row r="306" spans="1:11" x14ac:dyDescent="0.25">
      <c r="A306" s="332" t="s">
        <v>201</v>
      </c>
      <c r="B306" s="332" t="s">
        <v>202</v>
      </c>
      <c r="C306" s="332" t="s">
        <v>17</v>
      </c>
      <c r="D306" s="332">
        <v>14685.339161600001</v>
      </c>
      <c r="E306" s="332">
        <v>3.7488599658868802</v>
      </c>
      <c r="F306" s="332">
        <v>99.572087099541903</v>
      </c>
      <c r="G306" s="332">
        <v>0.42786734086748601</v>
      </c>
      <c r="H306" s="332">
        <v>63.110518800000001</v>
      </c>
      <c r="I306" s="332">
        <v>100</v>
      </c>
      <c r="J306" s="332">
        <v>0.42791290045808</v>
      </c>
      <c r="K306" s="332">
        <v>99.5614857282863</v>
      </c>
    </row>
    <row r="307" spans="1:11" x14ac:dyDescent="0.25">
      <c r="A307" s="332" t="s">
        <v>203</v>
      </c>
      <c r="B307" s="332" t="s">
        <v>204</v>
      </c>
      <c r="C307" s="332" t="s">
        <v>16</v>
      </c>
      <c r="D307" s="332">
        <v>52311.1083764</v>
      </c>
      <c r="E307" s="332">
        <v>3.7658785219857598</v>
      </c>
      <c r="F307" s="332">
        <v>99.523338650422403</v>
      </c>
      <c r="G307" s="332">
        <v>0.33757765558668001</v>
      </c>
      <c r="H307" s="332">
        <v>250.54106759999999</v>
      </c>
      <c r="I307" s="332">
        <v>70.940711180633897</v>
      </c>
      <c r="J307" s="332">
        <v>0.47666134957756701</v>
      </c>
      <c r="K307" s="332">
        <v>70.483699522823699</v>
      </c>
    </row>
    <row r="308" spans="1:11" x14ac:dyDescent="0.25">
      <c r="A308" s="332" t="s">
        <v>203</v>
      </c>
      <c r="B308" s="332" t="s">
        <v>204</v>
      </c>
      <c r="C308" s="332" t="s">
        <v>17</v>
      </c>
      <c r="D308" s="332">
        <v>38930.798470100002</v>
      </c>
      <c r="E308" s="332">
        <v>4.4673099291262002</v>
      </c>
      <c r="F308" s="332">
        <v>99.576885815866603</v>
      </c>
      <c r="G308" s="332">
        <v>0.42602203892318502</v>
      </c>
      <c r="H308" s="332">
        <v>165.4216528</v>
      </c>
      <c r="I308" s="332">
        <v>99.999999999999702</v>
      </c>
      <c r="J308" s="332">
        <v>0.42311418413338298</v>
      </c>
      <c r="K308" s="332">
        <v>100.261228565959</v>
      </c>
    </row>
    <row r="309" spans="1:11" x14ac:dyDescent="0.25">
      <c r="A309" s="332" t="s">
        <v>205</v>
      </c>
      <c r="B309" s="332" t="s">
        <v>206</v>
      </c>
      <c r="C309" s="332" t="s">
        <v>16</v>
      </c>
      <c r="D309" s="332">
        <v>18160.048387800001</v>
      </c>
      <c r="E309" s="332">
        <v>3.0797920745825702</v>
      </c>
      <c r="F309" s="332">
        <v>100</v>
      </c>
      <c r="G309" s="332">
        <v>3.4192560722596502E-16</v>
      </c>
      <c r="H309" s="332"/>
      <c r="I309" s="332"/>
      <c r="J309" s="332"/>
      <c r="K309" s="332"/>
    </row>
    <row r="310" spans="1:11" x14ac:dyDescent="0.25">
      <c r="A310" s="332" t="s">
        <v>205</v>
      </c>
      <c r="B310" s="332" t="s">
        <v>206</v>
      </c>
      <c r="C310" s="332" t="s">
        <v>17</v>
      </c>
      <c r="D310" s="332">
        <v>13515.919339399999</v>
      </c>
      <c r="E310" s="332">
        <v>4.4008906055106998</v>
      </c>
      <c r="F310" s="332">
        <v>100</v>
      </c>
      <c r="G310" s="332">
        <v>0</v>
      </c>
      <c r="H310" s="332"/>
      <c r="I310" s="332"/>
      <c r="J310" s="332"/>
      <c r="K310" s="332"/>
    </row>
    <row r="311" spans="1:11" x14ac:dyDescent="0.25">
      <c r="A311" s="332" t="s">
        <v>207</v>
      </c>
      <c r="B311" s="332" t="s">
        <v>208</v>
      </c>
      <c r="C311" s="332" t="s">
        <v>16</v>
      </c>
      <c r="D311" s="332">
        <v>32550.472018</v>
      </c>
      <c r="E311" s="332">
        <v>5.2979516889361697</v>
      </c>
      <c r="F311" s="332">
        <v>100</v>
      </c>
      <c r="G311" s="332">
        <v>0</v>
      </c>
      <c r="H311" s="332"/>
      <c r="I311" s="332"/>
      <c r="J311" s="332"/>
      <c r="K311" s="332"/>
    </row>
    <row r="312" spans="1:11" x14ac:dyDescent="0.25">
      <c r="A312" s="332" t="s">
        <v>207</v>
      </c>
      <c r="B312" s="332" t="s">
        <v>208</v>
      </c>
      <c r="C312" s="332" t="s">
        <v>17</v>
      </c>
      <c r="D312" s="332">
        <v>26585.701068099999</v>
      </c>
      <c r="E312" s="332">
        <v>4.5674767520763604</v>
      </c>
      <c r="F312" s="332">
        <v>99.675846514358099</v>
      </c>
      <c r="G312" s="332">
        <v>0.32034488321393101</v>
      </c>
      <c r="H312" s="332">
        <v>86.458735700000005</v>
      </c>
      <c r="I312" s="332">
        <v>100</v>
      </c>
      <c r="J312" s="332">
        <v>0.32415348564191698</v>
      </c>
      <c r="K312" s="332">
        <v>98.504717133181202</v>
      </c>
    </row>
    <row r="313" spans="1:11" x14ac:dyDescent="0.25">
      <c r="A313" s="332" t="s">
        <v>209</v>
      </c>
      <c r="B313" s="332" t="s">
        <v>210</v>
      </c>
      <c r="C313" s="332" t="s">
        <v>16</v>
      </c>
      <c r="D313" s="332">
        <v>25970.152992899999</v>
      </c>
      <c r="E313" s="332">
        <v>3.9330541670562802</v>
      </c>
      <c r="F313" s="332">
        <v>100</v>
      </c>
      <c r="G313" s="332">
        <v>0</v>
      </c>
      <c r="H313" s="332"/>
      <c r="I313" s="332"/>
      <c r="J313" s="332"/>
      <c r="K313" s="332"/>
    </row>
    <row r="314" spans="1:11" x14ac:dyDescent="0.25">
      <c r="A314" s="332" t="s">
        <v>209</v>
      </c>
      <c r="B314" s="332" t="s">
        <v>210</v>
      </c>
      <c r="C314" s="332" t="s">
        <v>17</v>
      </c>
      <c r="D314" s="332">
        <v>22250.099479600001</v>
      </c>
      <c r="E314" s="332">
        <v>4.1014351824561501</v>
      </c>
      <c r="F314" s="332">
        <v>100</v>
      </c>
      <c r="G314" s="332">
        <v>4.5535077735704997E-16</v>
      </c>
      <c r="H314" s="332"/>
      <c r="I314" s="332"/>
      <c r="J314" s="332"/>
      <c r="K314" s="332"/>
    </row>
    <row r="315" spans="1:11" x14ac:dyDescent="0.25">
      <c r="A315" s="332" t="s">
        <v>211</v>
      </c>
      <c r="B315" s="332" t="s">
        <v>212</v>
      </c>
      <c r="C315" s="332" t="s">
        <v>16</v>
      </c>
      <c r="D315" s="332">
        <v>26702.2579305</v>
      </c>
      <c r="E315" s="332">
        <v>3.6911498085280798</v>
      </c>
      <c r="F315" s="332">
        <v>99.804030725621303</v>
      </c>
      <c r="G315" s="332">
        <v>0.19626855343757599</v>
      </c>
      <c r="H315" s="332">
        <v>52.430969699999999</v>
      </c>
      <c r="I315" s="332">
        <v>99.999999999999901</v>
      </c>
      <c r="J315" s="332">
        <v>0.19596927437869799</v>
      </c>
      <c r="K315" s="332">
        <v>99.9564487844345</v>
      </c>
    </row>
    <row r="316" spans="1:11" x14ac:dyDescent="0.25">
      <c r="A316" s="332" t="s">
        <v>211</v>
      </c>
      <c r="B316" s="332" t="s">
        <v>212</v>
      </c>
      <c r="C316" s="332" t="s">
        <v>17</v>
      </c>
      <c r="D316" s="332">
        <v>22761.0704013</v>
      </c>
      <c r="E316" s="332">
        <v>4.3312656046939102</v>
      </c>
      <c r="F316" s="332">
        <v>99.358960171133603</v>
      </c>
      <c r="G316" s="332">
        <v>0.64458534699769698</v>
      </c>
      <c r="H316" s="332">
        <v>146.84888659999999</v>
      </c>
      <c r="I316" s="332">
        <v>100</v>
      </c>
      <c r="J316" s="332">
        <v>0.64103982886636901</v>
      </c>
      <c r="K316" s="332">
        <v>99.9085032399624</v>
      </c>
    </row>
    <row r="317" spans="1:11" x14ac:dyDescent="0.25">
      <c r="A317" s="332" t="s">
        <v>213</v>
      </c>
      <c r="B317" s="332" t="s">
        <v>214</v>
      </c>
      <c r="C317" s="332" t="s">
        <v>16</v>
      </c>
      <c r="D317" s="332">
        <v>5838.7766779000003</v>
      </c>
      <c r="E317" s="332">
        <v>5.8813775442545104</v>
      </c>
      <c r="F317" s="332">
        <v>99.721920435442001</v>
      </c>
      <c r="G317" s="332">
        <v>0.27521801915043198</v>
      </c>
      <c r="H317" s="332">
        <v>16.2817209</v>
      </c>
      <c r="I317" s="332">
        <v>100</v>
      </c>
      <c r="J317" s="332">
        <v>0.27807956455800598</v>
      </c>
      <c r="K317" s="332">
        <v>98.695743614753795</v>
      </c>
    </row>
    <row r="318" spans="1:11" x14ac:dyDescent="0.25">
      <c r="A318" s="332" t="s">
        <v>213</v>
      </c>
      <c r="B318" s="332" t="s">
        <v>214</v>
      </c>
      <c r="C318" s="332" t="s">
        <v>17</v>
      </c>
      <c r="D318" s="332">
        <v>5701.9255558000004</v>
      </c>
      <c r="E318" s="332">
        <v>4.6085008845501898</v>
      </c>
      <c r="F318" s="332">
        <v>100</v>
      </c>
      <c r="G318" s="332">
        <v>0</v>
      </c>
      <c r="H318" s="332"/>
      <c r="I318" s="332"/>
      <c r="J318" s="332"/>
      <c r="K318" s="332"/>
    </row>
    <row r="319" spans="1:11" x14ac:dyDescent="0.25">
      <c r="A319" s="332" t="s">
        <v>215</v>
      </c>
      <c r="B319" s="332" t="s">
        <v>216</v>
      </c>
      <c r="C319" s="332" t="s">
        <v>16</v>
      </c>
      <c r="D319" s="332">
        <v>10677.3988503</v>
      </c>
      <c r="E319" s="332">
        <v>4.8697867727981397</v>
      </c>
      <c r="F319" s="332">
        <v>100</v>
      </c>
      <c r="G319" s="332">
        <v>0</v>
      </c>
      <c r="H319" s="332"/>
      <c r="I319" s="332"/>
      <c r="J319" s="332"/>
      <c r="K319" s="332"/>
    </row>
    <row r="320" spans="1:11" x14ac:dyDescent="0.25">
      <c r="A320" s="332" t="s">
        <v>215</v>
      </c>
      <c r="B320" s="332" t="s">
        <v>216</v>
      </c>
      <c r="C320" s="332" t="s">
        <v>17</v>
      </c>
      <c r="D320" s="332">
        <v>11612.335855200001</v>
      </c>
      <c r="E320" s="332">
        <v>3.9473682547020501</v>
      </c>
      <c r="F320" s="332">
        <v>100</v>
      </c>
      <c r="G320" s="332">
        <v>4.3824591230446299E-16</v>
      </c>
      <c r="H320" s="332"/>
      <c r="I320" s="332"/>
      <c r="J320" s="332"/>
      <c r="K320" s="332"/>
    </row>
    <row r="321" spans="1:11" x14ac:dyDescent="0.25">
      <c r="A321" s="332" t="s">
        <v>217</v>
      </c>
      <c r="B321" s="332" t="s">
        <v>218</v>
      </c>
      <c r="C321" s="332" t="s">
        <v>16</v>
      </c>
      <c r="D321" s="332">
        <v>5944.8470060999998</v>
      </c>
      <c r="E321" s="332">
        <v>4.1562168598795903</v>
      </c>
      <c r="F321" s="332">
        <v>100</v>
      </c>
      <c r="G321" s="332">
        <v>0</v>
      </c>
      <c r="H321" s="332"/>
      <c r="I321" s="332"/>
      <c r="J321" s="332"/>
      <c r="K321" s="332"/>
    </row>
    <row r="322" spans="1:11" x14ac:dyDescent="0.25">
      <c r="A322" s="332" t="s">
        <v>217</v>
      </c>
      <c r="B322" s="332" t="s">
        <v>218</v>
      </c>
      <c r="C322" s="332" t="s">
        <v>17</v>
      </c>
      <c r="D322" s="332">
        <v>4143.0462072999999</v>
      </c>
      <c r="E322" s="332">
        <v>4.8644316586587202</v>
      </c>
      <c r="F322" s="332">
        <v>100</v>
      </c>
      <c r="G322" s="332">
        <v>0</v>
      </c>
      <c r="H322" s="332"/>
      <c r="I322" s="332"/>
      <c r="J322" s="332"/>
      <c r="K322" s="332"/>
    </row>
    <row r="323" spans="1:11" x14ac:dyDescent="0.25">
      <c r="A323" s="332" t="s">
        <v>219</v>
      </c>
      <c r="B323" s="332" t="s">
        <v>220</v>
      </c>
      <c r="C323" s="332" t="s">
        <v>16</v>
      </c>
      <c r="D323" s="332">
        <v>19225.022167700001</v>
      </c>
      <c r="E323" s="332">
        <v>5.4297589265403001</v>
      </c>
      <c r="F323" s="332">
        <v>99.728517028310605</v>
      </c>
      <c r="G323" s="332">
        <v>0.27039115890536602</v>
      </c>
      <c r="H323" s="332">
        <v>52.334741399999999</v>
      </c>
      <c r="I323" s="332">
        <v>100</v>
      </c>
      <c r="J323" s="332">
        <v>0.27148297168941798</v>
      </c>
      <c r="K323" s="332">
        <v>99.327442628879794</v>
      </c>
    </row>
    <row r="324" spans="1:11" x14ac:dyDescent="0.25">
      <c r="A324" s="332" t="s">
        <v>219</v>
      </c>
      <c r="B324" s="332" t="s">
        <v>220</v>
      </c>
      <c r="C324" s="332" t="s">
        <v>17</v>
      </c>
      <c r="D324" s="332">
        <v>23391.0500889</v>
      </c>
      <c r="E324" s="332">
        <v>4.29340043790857</v>
      </c>
      <c r="F324" s="332">
        <v>100</v>
      </c>
      <c r="G324" s="332">
        <v>0</v>
      </c>
      <c r="H324" s="332"/>
      <c r="I324" s="332"/>
      <c r="J324" s="332"/>
      <c r="K324" s="332"/>
    </row>
    <row r="325" spans="1:11" x14ac:dyDescent="0.25">
      <c r="A325" s="332" t="s">
        <v>221</v>
      </c>
      <c r="B325" s="332" t="s">
        <v>222</v>
      </c>
      <c r="C325" s="332" t="s">
        <v>16</v>
      </c>
      <c r="D325" s="332">
        <v>11578.7663983</v>
      </c>
      <c r="E325" s="332">
        <v>3.7385324615981599</v>
      </c>
      <c r="F325" s="332">
        <v>99.865762587742097</v>
      </c>
      <c r="G325" s="332">
        <v>0.13395770073864399</v>
      </c>
      <c r="H325" s="332">
        <v>15.563929</v>
      </c>
      <c r="I325" s="332">
        <v>100</v>
      </c>
      <c r="J325" s="332">
        <v>0.13423741225789601</v>
      </c>
      <c r="K325" s="332">
        <v>99.657671536932597</v>
      </c>
    </row>
    <row r="326" spans="1:11" x14ac:dyDescent="0.25">
      <c r="A326" s="332" t="s">
        <v>221</v>
      </c>
      <c r="B326" s="332" t="s">
        <v>222</v>
      </c>
      <c r="C326" s="332" t="s">
        <v>17</v>
      </c>
      <c r="D326" s="332">
        <v>7601.7571197999996</v>
      </c>
      <c r="E326" s="332">
        <v>4.7722029680118601</v>
      </c>
      <c r="F326" s="332">
        <v>100</v>
      </c>
      <c r="G326" s="332">
        <v>0</v>
      </c>
      <c r="H326" s="332"/>
      <c r="I326" s="332"/>
      <c r="J326" s="332"/>
      <c r="K326" s="332"/>
    </row>
    <row r="327" spans="1:11" x14ac:dyDescent="0.25">
      <c r="A327" s="332" t="s">
        <v>223</v>
      </c>
      <c r="B327" s="332" t="s">
        <v>224</v>
      </c>
      <c r="C327" s="332" t="s">
        <v>16</v>
      </c>
      <c r="D327" s="332">
        <v>10844.9038372</v>
      </c>
      <c r="E327" s="332">
        <v>5.5796524334858599</v>
      </c>
      <c r="F327" s="332">
        <v>99.874294288831805</v>
      </c>
      <c r="G327" s="332">
        <v>0.12534399713000699</v>
      </c>
      <c r="H327" s="332">
        <v>13.6498221</v>
      </c>
      <c r="I327" s="332">
        <v>99.999999999999801</v>
      </c>
      <c r="J327" s="332">
        <v>0.12570571116816601</v>
      </c>
      <c r="K327" s="332">
        <v>99.586909300832801</v>
      </c>
    </row>
    <row r="328" spans="1:11" x14ac:dyDescent="0.25">
      <c r="A328" s="332" t="s">
        <v>223</v>
      </c>
      <c r="B328" s="332" t="s">
        <v>224</v>
      </c>
      <c r="C328" s="332" t="s">
        <v>17</v>
      </c>
      <c r="D328" s="332">
        <v>10508.965601800001</v>
      </c>
      <c r="E328" s="332">
        <v>4.6114278875411996</v>
      </c>
      <c r="F328" s="332">
        <v>100</v>
      </c>
      <c r="G328" s="332">
        <v>0</v>
      </c>
      <c r="H328" s="332"/>
      <c r="I328" s="332"/>
      <c r="J328" s="332"/>
      <c r="K328" s="332"/>
    </row>
    <row r="329" spans="1:11" x14ac:dyDescent="0.25">
      <c r="A329" s="332" t="s">
        <v>225</v>
      </c>
      <c r="B329" s="332" t="s">
        <v>226</v>
      </c>
      <c r="C329" s="332" t="s">
        <v>16</v>
      </c>
      <c r="D329" s="332">
        <v>22455.8677002</v>
      </c>
      <c r="E329" s="332">
        <v>4.6297768857359696</v>
      </c>
      <c r="F329" s="332">
        <v>100</v>
      </c>
      <c r="G329" s="332">
        <v>0</v>
      </c>
      <c r="H329" s="332"/>
      <c r="I329" s="332"/>
      <c r="J329" s="332"/>
      <c r="K329" s="332"/>
    </row>
    <row r="330" spans="1:11" x14ac:dyDescent="0.25">
      <c r="A330" s="332" t="s">
        <v>225</v>
      </c>
      <c r="B330" s="332" t="s">
        <v>226</v>
      </c>
      <c r="C330" s="332" t="s">
        <v>17</v>
      </c>
      <c r="D330" s="332">
        <v>22655.022328200001</v>
      </c>
      <c r="E330" s="332">
        <v>4.9853295015572296</v>
      </c>
      <c r="F330" s="332">
        <v>99.820491982034099</v>
      </c>
      <c r="G330" s="332">
        <v>0.179402766639816</v>
      </c>
      <c r="H330" s="332">
        <v>40.740714400000002</v>
      </c>
      <c r="I330" s="332">
        <v>100</v>
      </c>
      <c r="J330" s="332">
        <v>0.17950801796586299</v>
      </c>
      <c r="K330" s="332">
        <v>99.761964016170694</v>
      </c>
    </row>
    <row r="331" spans="1:11" x14ac:dyDescent="0.25">
      <c r="A331" s="332" t="s">
        <v>227</v>
      </c>
      <c r="B331" s="332" t="s">
        <v>228</v>
      </c>
      <c r="C331" s="332" t="s">
        <v>16</v>
      </c>
      <c r="D331" s="332">
        <v>4633.9519780000001</v>
      </c>
      <c r="E331" s="332">
        <v>5.43645791351359</v>
      </c>
      <c r="F331" s="332">
        <v>100</v>
      </c>
      <c r="G331" s="332">
        <v>0</v>
      </c>
      <c r="H331" s="332"/>
      <c r="I331" s="332"/>
      <c r="J331" s="332"/>
      <c r="K331" s="332"/>
    </row>
    <row r="332" spans="1:11" x14ac:dyDescent="0.25">
      <c r="A332" s="332" t="s">
        <v>227</v>
      </c>
      <c r="B332" s="332" t="s">
        <v>228</v>
      </c>
      <c r="C332" s="332" t="s">
        <v>17</v>
      </c>
      <c r="D332" s="332">
        <v>4649.4421210999999</v>
      </c>
      <c r="E332" s="332">
        <v>4.5379421581238404</v>
      </c>
      <c r="F332" s="332">
        <v>100</v>
      </c>
      <c r="G332" s="332">
        <v>0</v>
      </c>
      <c r="H332" s="332"/>
      <c r="I332" s="332"/>
      <c r="J332" s="332"/>
      <c r="K332" s="332"/>
    </row>
    <row r="333" spans="1:11" x14ac:dyDescent="0.25">
      <c r="A333" s="332" t="s">
        <v>229</v>
      </c>
      <c r="B333" s="332" t="s">
        <v>230</v>
      </c>
      <c r="C333" s="332" t="s">
        <v>16</v>
      </c>
      <c r="D333" s="332">
        <v>33830.289472500001</v>
      </c>
      <c r="E333" s="332">
        <v>4.6265522835462001</v>
      </c>
      <c r="F333" s="332">
        <v>99.828936841719994</v>
      </c>
      <c r="G333" s="332">
        <v>0.17246454188659099</v>
      </c>
      <c r="H333" s="332">
        <v>57.970327500000003</v>
      </c>
      <c r="I333" s="332">
        <v>99.999999999999901</v>
      </c>
      <c r="J333" s="332">
        <v>0.17106315827996599</v>
      </c>
      <c r="K333" s="332">
        <v>100.646755458911</v>
      </c>
    </row>
    <row r="334" spans="1:11" x14ac:dyDescent="0.25">
      <c r="A334" s="332" t="s">
        <v>229</v>
      </c>
      <c r="B334" s="332" t="s">
        <v>230</v>
      </c>
      <c r="C334" s="332" t="s">
        <v>17</v>
      </c>
      <c r="D334" s="332">
        <v>29065.660182700001</v>
      </c>
      <c r="E334" s="332">
        <v>4.3850215925305998</v>
      </c>
      <c r="F334" s="332">
        <v>100</v>
      </c>
      <c r="G334" s="332">
        <v>0</v>
      </c>
      <c r="H334" s="332"/>
      <c r="I334" s="332"/>
      <c r="J334" s="332"/>
      <c r="K334" s="332"/>
    </row>
    <row r="335" spans="1:11" x14ac:dyDescent="0.25">
      <c r="A335" s="332" t="s">
        <v>231</v>
      </c>
      <c r="B335" s="332" t="s">
        <v>232</v>
      </c>
      <c r="C335" s="332" t="s">
        <v>16</v>
      </c>
      <c r="D335" s="332">
        <v>40532.798446399996</v>
      </c>
      <c r="E335" s="332">
        <v>4.7471069980836402</v>
      </c>
      <c r="F335" s="332">
        <v>100</v>
      </c>
      <c r="G335" s="332">
        <v>5.2703474896316702E-16</v>
      </c>
      <c r="H335" s="332"/>
      <c r="I335" s="332"/>
      <c r="J335" s="332"/>
      <c r="K335" s="332"/>
    </row>
    <row r="336" spans="1:11" x14ac:dyDescent="0.25">
      <c r="A336" s="332" t="s">
        <v>231</v>
      </c>
      <c r="B336" s="332" t="s">
        <v>232</v>
      </c>
      <c r="C336" s="332" t="s">
        <v>17</v>
      </c>
      <c r="D336" s="332">
        <v>38189.984727100004</v>
      </c>
      <c r="E336" s="332">
        <v>4.1353909859565903</v>
      </c>
      <c r="F336" s="332">
        <v>99.727765194941895</v>
      </c>
      <c r="G336" s="332">
        <v>0.271465589259897</v>
      </c>
      <c r="H336" s="332">
        <v>104.25023590000001</v>
      </c>
      <c r="I336" s="332">
        <v>100</v>
      </c>
      <c r="J336" s="332">
        <v>0.27223480505806402</v>
      </c>
      <c r="K336" s="332">
        <v>99.445978402516602</v>
      </c>
    </row>
    <row r="337" spans="1:11" x14ac:dyDescent="0.25">
      <c r="A337" s="332" t="s">
        <v>233</v>
      </c>
      <c r="B337" s="332" t="s">
        <v>234</v>
      </c>
      <c r="C337" s="332" t="s">
        <v>16</v>
      </c>
      <c r="D337" s="332">
        <v>23040.1457711</v>
      </c>
      <c r="E337" s="332">
        <v>5.0467884940717296</v>
      </c>
      <c r="F337" s="332">
        <v>100</v>
      </c>
      <c r="G337" s="332">
        <v>0</v>
      </c>
      <c r="H337" s="332"/>
      <c r="I337" s="332"/>
      <c r="J337" s="332"/>
      <c r="K337" s="332"/>
    </row>
    <row r="338" spans="1:11" x14ac:dyDescent="0.25">
      <c r="A338" s="332" t="s">
        <v>233</v>
      </c>
      <c r="B338" s="332" t="s">
        <v>234</v>
      </c>
      <c r="C338" s="332" t="s">
        <v>17</v>
      </c>
      <c r="D338" s="332">
        <v>22675.001297999999</v>
      </c>
      <c r="E338" s="332">
        <v>4.2134137069982298</v>
      </c>
      <c r="F338" s="332">
        <v>99.8055706562035</v>
      </c>
      <c r="G338" s="332">
        <v>0.19346457000855699</v>
      </c>
      <c r="H338" s="332">
        <v>44.172741000000002</v>
      </c>
      <c r="I338" s="332">
        <v>99.999999999999901</v>
      </c>
      <c r="J338" s="332">
        <v>0.194429343796445</v>
      </c>
      <c r="K338" s="332">
        <v>99.310327517621104</v>
      </c>
    </row>
    <row r="339" spans="1:11" x14ac:dyDescent="0.25">
      <c r="A339" s="332" t="s">
        <v>235</v>
      </c>
      <c r="B339" s="332" t="s">
        <v>236</v>
      </c>
      <c r="C339" s="332" t="s">
        <v>16</v>
      </c>
      <c r="D339" s="332">
        <v>16941.108380999998</v>
      </c>
      <c r="E339" s="332">
        <v>4.3828783110510496</v>
      </c>
      <c r="F339" s="332">
        <v>100</v>
      </c>
      <c r="G339" s="332">
        <v>0</v>
      </c>
      <c r="H339" s="332"/>
      <c r="I339" s="332"/>
      <c r="J339" s="332"/>
      <c r="K339" s="332"/>
    </row>
    <row r="340" spans="1:11" x14ac:dyDescent="0.25">
      <c r="A340" s="332" t="s">
        <v>235</v>
      </c>
      <c r="B340" s="332" t="s">
        <v>236</v>
      </c>
      <c r="C340" s="332" t="s">
        <v>17</v>
      </c>
      <c r="D340" s="332">
        <v>17719.429672099999</v>
      </c>
      <c r="E340" s="332">
        <v>3.4496388583561899</v>
      </c>
      <c r="F340" s="332">
        <v>100</v>
      </c>
      <c r="G340" s="332">
        <v>0</v>
      </c>
      <c r="H340" s="332"/>
      <c r="I340" s="332"/>
      <c r="J340" s="332"/>
      <c r="K340" s="332"/>
    </row>
    <row r="341" spans="1:11" x14ac:dyDescent="0.25">
      <c r="A341" s="332" t="s">
        <v>237</v>
      </c>
      <c r="B341" s="332" t="s">
        <v>238</v>
      </c>
      <c r="C341" s="332" t="s">
        <v>16</v>
      </c>
      <c r="D341" s="332">
        <v>3337.5337439</v>
      </c>
      <c r="E341" s="332">
        <v>3.8948815502435301</v>
      </c>
      <c r="F341" s="332">
        <v>98.039389022884805</v>
      </c>
      <c r="G341" s="332">
        <v>0.758495876570498</v>
      </c>
      <c r="H341" s="332">
        <v>66.744656000000006</v>
      </c>
      <c r="I341" s="332">
        <v>38.534618099344797</v>
      </c>
      <c r="J341" s="332">
        <v>1.9606109771151701</v>
      </c>
      <c r="K341" s="332">
        <v>37.928213798315902</v>
      </c>
    </row>
    <row r="342" spans="1:11" x14ac:dyDescent="0.25">
      <c r="A342" s="332" t="s">
        <v>237</v>
      </c>
      <c r="B342" s="332" t="s">
        <v>238</v>
      </c>
      <c r="C342" s="332" t="s">
        <v>17</v>
      </c>
      <c r="D342" s="332">
        <v>2294.2928941</v>
      </c>
      <c r="E342" s="332">
        <v>4.81223441616459</v>
      </c>
      <c r="F342" s="332">
        <v>97.954225400233398</v>
      </c>
      <c r="G342" s="332">
        <v>0.89856105977795697</v>
      </c>
      <c r="H342" s="332">
        <v>47.916321199999999</v>
      </c>
      <c r="I342" s="332">
        <v>44.182417275433899</v>
      </c>
      <c r="J342" s="332">
        <v>2.0457745997666001</v>
      </c>
      <c r="K342" s="332">
        <v>43.024218110540801</v>
      </c>
    </row>
    <row r="343" spans="1:11" x14ac:dyDescent="0.25">
      <c r="A343" s="332" t="s">
        <v>239</v>
      </c>
      <c r="B343" s="332" t="s">
        <v>240</v>
      </c>
      <c r="C343" s="332" t="s">
        <v>16</v>
      </c>
      <c r="D343" s="332">
        <v>2403.6012016</v>
      </c>
      <c r="E343" s="332">
        <v>5.0477383646826297</v>
      </c>
      <c r="F343" s="332">
        <v>100</v>
      </c>
      <c r="G343" s="332">
        <v>0</v>
      </c>
      <c r="H343" s="332"/>
      <c r="I343" s="332"/>
      <c r="J343" s="332"/>
      <c r="K343" s="332"/>
    </row>
    <row r="344" spans="1:11" x14ac:dyDescent="0.25">
      <c r="A344" s="332" t="s">
        <v>239</v>
      </c>
      <c r="B344" s="332" t="s">
        <v>240</v>
      </c>
      <c r="C344" s="332" t="s">
        <v>17</v>
      </c>
      <c r="D344" s="332">
        <v>2492.1753236999998</v>
      </c>
      <c r="E344" s="332">
        <v>4.8948613779291197</v>
      </c>
      <c r="F344" s="332">
        <v>100</v>
      </c>
      <c r="G344" s="332">
        <v>0</v>
      </c>
      <c r="H344" s="332"/>
      <c r="I344" s="332"/>
      <c r="J344" s="332"/>
      <c r="K344" s="332"/>
    </row>
    <row r="345" spans="1:11" x14ac:dyDescent="0.25">
      <c r="A345" s="332" t="s">
        <v>241</v>
      </c>
      <c r="B345" s="332" t="s">
        <v>242</v>
      </c>
      <c r="C345" s="332" t="s">
        <v>16</v>
      </c>
      <c r="D345" s="332">
        <v>4058.9933645000001</v>
      </c>
      <c r="E345" s="332">
        <v>3.6103374183781098</v>
      </c>
      <c r="F345" s="332">
        <v>100</v>
      </c>
      <c r="G345" s="332">
        <v>0</v>
      </c>
      <c r="H345" s="332"/>
      <c r="I345" s="332"/>
      <c r="J345" s="332"/>
      <c r="K345" s="332"/>
    </row>
    <row r="346" spans="1:11" x14ac:dyDescent="0.25">
      <c r="A346" s="332" t="s">
        <v>241</v>
      </c>
      <c r="B346" s="332" t="s">
        <v>242</v>
      </c>
      <c r="C346" s="332" t="s">
        <v>17</v>
      </c>
      <c r="D346" s="332">
        <v>3544.2018495000002</v>
      </c>
      <c r="E346" s="332">
        <v>3.89525791755444</v>
      </c>
      <c r="F346" s="332">
        <v>100</v>
      </c>
      <c r="G346" s="332">
        <v>0</v>
      </c>
      <c r="H346" s="332"/>
      <c r="I346" s="332"/>
      <c r="J346" s="332"/>
      <c r="K346" s="332"/>
    </row>
    <row r="347" spans="1:11" x14ac:dyDescent="0.25">
      <c r="A347" s="332" t="s">
        <v>243</v>
      </c>
      <c r="B347" s="332" t="s">
        <v>244</v>
      </c>
      <c r="C347" s="332" t="s">
        <v>16</v>
      </c>
      <c r="D347" s="332">
        <v>4266.6554028999999</v>
      </c>
      <c r="E347" s="332">
        <v>3.8850522726627501</v>
      </c>
      <c r="F347" s="332">
        <v>99.788734058857202</v>
      </c>
      <c r="G347" s="332">
        <v>0.21237234343177999</v>
      </c>
      <c r="H347" s="332">
        <v>9.0330735000000004</v>
      </c>
      <c r="I347" s="332">
        <v>100</v>
      </c>
      <c r="J347" s="332">
        <v>0.21126594114278399</v>
      </c>
      <c r="K347" s="332">
        <v>100.311328866054</v>
      </c>
    </row>
    <row r="348" spans="1:11" x14ac:dyDescent="0.25">
      <c r="A348" s="332" t="s">
        <v>243</v>
      </c>
      <c r="B348" s="332" t="s">
        <v>244</v>
      </c>
      <c r="C348" s="332" t="s">
        <v>17</v>
      </c>
      <c r="D348" s="332">
        <v>3316.8018339</v>
      </c>
      <c r="E348" s="332">
        <v>3.9017124038892401</v>
      </c>
      <c r="F348" s="332">
        <v>99.545512049539198</v>
      </c>
      <c r="G348" s="332">
        <v>0.320915196043006</v>
      </c>
      <c r="H348" s="332">
        <v>15.143289100000001</v>
      </c>
      <c r="I348" s="332">
        <v>70.452304541680206</v>
      </c>
      <c r="J348" s="332">
        <v>0.45448795046076201</v>
      </c>
      <c r="K348" s="332">
        <v>70.289360767854603</v>
      </c>
    </row>
    <row r="349" spans="1:11" x14ac:dyDescent="0.25">
      <c r="A349" s="332" t="s">
        <v>245</v>
      </c>
      <c r="B349" s="332" t="s">
        <v>246</v>
      </c>
      <c r="C349" s="332" t="s">
        <v>16</v>
      </c>
      <c r="D349" s="332">
        <v>6257.9336802999997</v>
      </c>
      <c r="E349" s="332">
        <v>6.4607890705210096</v>
      </c>
      <c r="F349" s="332">
        <v>94.3516799563711</v>
      </c>
      <c r="G349" s="332">
        <v>2.46295204164264</v>
      </c>
      <c r="H349" s="332">
        <v>374.62832939999998</v>
      </c>
      <c r="I349" s="332">
        <v>40.991356931973897</v>
      </c>
      <c r="J349" s="332">
        <v>5.6483200436288898</v>
      </c>
      <c r="K349" s="332">
        <v>41.142084900638501</v>
      </c>
    </row>
    <row r="350" spans="1:11" x14ac:dyDescent="0.25">
      <c r="A350" s="332" t="s">
        <v>245</v>
      </c>
      <c r="B350" s="332" t="s">
        <v>246</v>
      </c>
      <c r="C350" s="332" t="s">
        <v>17</v>
      </c>
      <c r="D350" s="332">
        <v>6761.3310740999996</v>
      </c>
      <c r="E350" s="332">
        <v>4.2753446496268399</v>
      </c>
      <c r="F350" s="332">
        <v>94.924102202564001</v>
      </c>
      <c r="G350" s="332">
        <v>2.3491233139394301</v>
      </c>
      <c r="H350" s="332">
        <v>361.55017229999999</v>
      </c>
      <c r="I350" s="332">
        <v>44.663028826888798</v>
      </c>
      <c r="J350" s="332">
        <v>5.07589779743601</v>
      </c>
      <c r="K350" s="332">
        <v>43.930833605722</v>
      </c>
    </row>
    <row r="351" spans="1:11" x14ac:dyDescent="0.25">
      <c r="A351" s="332" t="s">
        <v>247</v>
      </c>
      <c r="B351" s="332" t="s">
        <v>248</v>
      </c>
      <c r="C351" s="332" t="s">
        <v>16</v>
      </c>
      <c r="D351" s="332">
        <v>10289.200086000001</v>
      </c>
      <c r="E351" s="332">
        <v>4.3780827649893803</v>
      </c>
      <c r="F351" s="332">
        <v>100</v>
      </c>
      <c r="G351" s="332">
        <v>4.8606482894057802E-16</v>
      </c>
      <c r="H351" s="332"/>
      <c r="I351" s="332"/>
      <c r="J351" s="332"/>
      <c r="K351" s="332"/>
    </row>
    <row r="352" spans="1:11" x14ac:dyDescent="0.25">
      <c r="A352" s="332" t="s">
        <v>247</v>
      </c>
      <c r="B352" s="332" t="s">
        <v>248</v>
      </c>
      <c r="C352" s="332" t="s">
        <v>17</v>
      </c>
      <c r="D352" s="332">
        <v>7720.6631125000004</v>
      </c>
      <c r="E352" s="332">
        <v>4.4482390021796698</v>
      </c>
      <c r="F352" s="332">
        <v>100</v>
      </c>
      <c r="G352" s="332">
        <v>0</v>
      </c>
      <c r="H352" s="332"/>
      <c r="I352" s="332"/>
      <c r="J352" s="332"/>
      <c r="K352" s="332"/>
    </row>
    <row r="353" spans="1:11" x14ac:dyDescent="0.25">
      <c r="A353" s="332" t="s">
        <v>249</v>
      </c>
      <c r="B353" s="332" t="s">
        <v>250</v>
      </c>
      <c r="C353" s="332" t="s">
        <v>16</v>
      </c>
      <c r="D353" s="332">
        <v>9171.8367378000003</v>
      </c>
      <c r="E353" s="332">
        <v>3.3045112890323698</v>
      </c>
      <c r="F353" s="332">
        <v>100</v>
      </c>
      <c r="G353" s="332">
        <v>0</v>
      </c>
      <c r="H353" s="332"/>
      <c r="I353" s="332"/>
      <c r="J353" s="332"/>
      <c r="K353" s="332"/>
    </row>
    <row r="354" spans="1:11" x14ac:dyDescent="0.25">
      <c r="A354" s="332" t="s">
        <v>249</v>
      </c>
      <c r="B354" s="332" t="s">
        <v>250</v>
      </c>
      <c r="C354" s="332" t="s">
        <v>17</v>
      </c>
      <c r="D354" s="332">
        <v>10530.5688931</v>
      </c>
      <c r="E354" s="332">
        <v>3.08644595544683</v>
      </c>
      <c r="F354" s="332">
        <v>100</v>
      </c>
      <c r="G354" s="332">
        <v>0</v>
      </c>
      <c r="H354" s="332"/>
      <c r="I354" s="332"/>
      <c r="J354" s="332"/>
      <c r="K354" s="332"/>
    </row>
    <row r="355" spans="1:11" x14ac:dyDescent="0.25">
      <c r="A355" s="332" t="s">
        <v>251</v>
      </c>
      <c r="B355" s="332" t="s">
        <v>252</v>
      </c>
      <c r="C355" s="332" t="s">
        <v>16</v>
      </c>
      <c r="D355" s="332">
        <v>7160.4967920999998</v>
      </c>
      <c r="E355" s="332">
        <v>3.5618775679639798</v>
      </c>
      <c r="F355" s="332">
        <v>99.570540323965801</v>
      </c>
      <c r="G355" s="332">
        <v>0.42977430070283401</v>
      </c>
      <c r="H355" s="332">
        <v>30.884080999999998</v>
      </c>
      <c r="I355" s="332">
        <v>100</v>
      </c>
      <c r="J355" s="332">
        <v>0.429459676034191</v>
      </c>
      <c r="K355" s="332">
        <v>99.643486283748004</v>
      </c>
    </row>
    <row r="356" spans="1:11" x14ac:dyDescent="0.25">
      <c r="A356" s="332" t="s">
        <v>251</v>
      </c>
      <c r="B356" s="332" t="s">
        <v>252</v>
      </c>
      <c r="C356" s="332" t="s">
        <v>17</v>
      </c>
      <c r="D356" s="332">
        <v>8324.0006450000001</v>
      </c>
      <c r="E356" s="332">
        <v>3.1066962651268599</v>
      </c>
      <c r="F356" s="332">
        <v>99.254242598393603</v>
      </c>
      <c r="G356" s="332">
        <v>0.40265886342037799</v>
      </c>
      <c r="H356" s="332">
        <v>62.543272000000002</v>
      </c>
      <c r="I356" s="332">
        <v>53.4350540841981</v>
      </c>
      <c r="J356" s="332">
        <v>0.74575740160641402</v>
      </c>
      <c r="K356" s="332">
        <v>53.590618649216097</v>
      </c>
    </row>
    <row r="357" spans="1:11" x14ac:dyDescent="0.25">
      <c r="A357" s="332" t="s">
        <v>253</v>
      </c>
      <c r="B357" s="332" t="s">
        <v>254</v>
      </c>
      <c r="C357" s="332" t="s">
        <v>16</v>
      </c>
      <c r="D357" s="332">
        <v>7616.2703530999997</v>
      </c>
      <c r="E357" s="332">
        <v>4.5808591708530804</v>
      </c>
      <c r="F357" s="332">
        <v>100</v>
      </c>
      <c r="G357" s="332">
        <v>0</v>
      </c>
      <c r="H357" s="332"/>
      <c r="I357" s="332"/>
      <c r="J357" s="332"/>
      <c r="K357" s="332"/>
    </row>
    <row r="358" spans="1:11" x14ac:dyDescent="0.25">
      <c r="A358" s="332" t="s">
        <v>253</v>
      </c>
      <c r="B358" s="332" t="s">
        <v>254</v>
      </c>
      <c r="C358" s="332" t="s">
        <v>17</v>
      </c>
      <c r="D358" s="332">
        <v>7801.5507363999996</v>
      </c>
      <c r="E358" s="332">
        <v>5.0393653270877596</v>
      </c>
      <c r="F358" s="332">
        <v>100</v>
      </c>
      <c r="G358" s="332">
        <v>0</v>
      </c>
      <c r="H358" s="332"/>
      <c r="I358" s="332"/>
      <c r="J358" s="332"/>
      <c r="K358" s="332"/>
    </row>
    <row r="359" spans="1:11" x14ac:dyDescent="0.25">
      <c r="A359" s="332" t="s">
        <v>255</v>
      </c>
      <c r="B359" s="332" t="s">
        <v>256</v>
      </c>
      <c r="C359" s="332" t="s">
        <v>16</v>
      </c>
      <c r="D359" s="332">
        <v>6789.9151850999997</v>
      </c>
      <c r="E359" s="332">
        <v>4.1567646360303003</v>
      </c>
      <c r="F359" s="332">
        <v>100</v>
      </c>
      <c r="G359" s="332">
        <v>0</v>
      </c>
      <c r="H359" s="332"/>
      <c r="I359" s="332"/>
      <c r="J359" s="332"/>
      <c r="K359" s="332"/>
    </row>
    <row r="360" spans="1:11" x14ac:dyDescent="0.25">
      <c r="A360" s="332" t="s">
        <v>255</v>
      </c>
      <c r="B360" s="332" t="s">
        <v>256</v>
      </c>
      <c r="C360" s="332" t="s">
        <v>17</v>
      </c>
      <c r="D360" s="332">
        <v>6692.3546447999997</v>
      </c>
      <c r="E360" s="332">
        <v>3.7716882309848798</v>
      </c>
      <c r="F360" s="332">
        <v>100</v>
      </c>
      <c r="G360" s="332">
        <v>0</v>
      </c>
      <c r="H360" s="332"/>
      <c r="I360" s="332"/>
      <c r="J360" s="332"/>
      <c r="K360" s="332"/>
    </row>
    <row r="361" spans="1:11" x14ac:dyDescent="0.25">
      <c r="A361" s="332" t="s">
        <v>257</v>
      </c>
      <c r="B361" s="332" t="s">
        <v>258</v>
      </c>
      <c r="C361" s="332" t="s">
        <v>16</v>
      </c>
      <c r="D361" s="332">
        <v>5678.6793193000003</v>
      </c>
      <c r="E361" s="332">
        <v>4.1787709594967</v>
      </c>
      <c r="F361" s="332">
        <v>100</v>
      </c>
      <c r="G361" s="332">
        <v>0</v>
      </c>
      <c r="H361" s="332"/>
      <c r="I361" s="332"/>
      <c r="J361" s="332"/>
      <c r="K361" s="332"/>
    </row>
    <row r="362" spans="1:11" x14ac:dyDescent="0.25">
      <c r="A362" s="332" t="s">
        <v>257</v>
      </c>
      <c r="B362" s="332" t="s">
        <v>258</v>
      </c>
      <c r="C362" s="332" t="s">
        <v>17</v>
      </c>
      <c r="D362" s="332">
        <v>5185.963624</v>
      </c>
      <c r="E362" s="332">
        <v>4.7671939140508597</v>
      </c>
      <c r="F362" s="332">
        <v>100</v>
      </c>
      <c r="G362" s="332">
        <v>0</v>
      </c>
      <c r="H362" s="332"/>
      <c r="I362" s="332"/>
      <c r="J362" s="332"/>
      <c r="K362" s="332"/>
    </row>
    <row r="363" spans="1:11" x14ac:dyDescent="0.25">
      <c r="A363" s="332" t="s">
        <v>259</v>
      </c>
      <c r="B363" s="332" t="s">
        <v>260</v>
      </c>
      <c r="C363" s="332" t="s">
        <v>16</v>
      </c>
      <c r="D363" s="332">
        <v>10691.9688802</v>
      </c>
      <c r="E363" s="332">
        <v>3.4430156349590302</v>
      </c>
      <c r="F363" s="332">
        <v>99.8618680263926</v>
      </c>
      <c r="G363" s="332">
        <v>0.13788239544683001</v>
      </c>
      <c r="H363" s="332">
        <v>14.789456599999999</v>
      </c>
      <c r="I363" s="332">
        <v>99.999999999999901</v>
      </c>
      <c r="J363" s="332">
        <v>0.13813197360743101</v>
      </c>
      <c r="K363" s="332">
        <v>99.681436655687307</v>
      </c>
    </row>
    <row r="364" spans="1:11" x14ac:dyDescent="0.25">
      <c r="A364" s="332" t="s">
        <v>259</v>
      </c>
      <c r="B364" s="332" t="s">
        <v>260</v>
      </c>
      <c r="C364" s="332" t="s">
        <v>17</v>
      </c>
      <c r="D364" s="332">
        <v>8391.3948848</v>
      </c>
      <c r="E364" s="332">
        <v>4.3732234738282196</v>
      </c>
      <c r="F364" s="332">
        <v>100</v>
      </c>
      <c r="G364" s="332">
        <v>0</v>
      </c>
      <c r="H364" s="332"/>
      <c r="I364" s="332"/>
      <c r="J364" s="332"/>
      <c r="K364" s="332"/>
    </row>
    <row r="365" spans="1:11" x14ac:dyDescent="0.25">
      <c r="A365" s="332" t="s">
        <v>261</v>
      </c>
      <c r="B365" s="332" t="s">
        <v>262</v>
      </c>
      <c r="C365" s="332" t="s">
        <v>16</v>
      </c>
      <c r="D365" s="332">
        <v>10702.2401539</v>
      </c>
      <c r="E365" s="332">
        <v>3.9727576227486301</v>
      </c>
      <c r="F365" s="332">
        <v>100</v>
      </c>
      <c r="G365" s="332">
        <v>0</v>
      </c>
      <c r="H365" s="332"/>
      <c r="I365" s="332"/>
      <c r="J365" s="332"/>
      <c r="K365" s="332"/>
    </row>
    <row r="366" spans="1:11" x14ac:dyDescent="0.25">
      <c r="A366" s="332" t="s">
        <v>261</v>
      </c>
      <c r="B366" s="332" t="s">
        <v>262</v>
      </c>
      <c r="C366" s="332" t="s">
        <v>17</v>
      </c>
      <c r="D366" s="332">
        <v>9235.0312066999995</v>
      </c>
      <c r="E366" s="332">
        <v>4.4701585761040699</v>
      </c>
      <c r="F366" s="332">
        <v>99.754853606191702</v>
      </c>
      <c r="G366" s="332">
        <v>0.24661679631672601</v>
      </c>
      <c r="H366" s="332">
        <v>22.694981899999998</v>
      </c>
      <c r="I366" s="332">
        <v>99.999999999999801</v>
      </c>
      <c r="J366" s="332">
        <v>0.245146393808306</v>
      </c>
      <c r="K366" s="332">
        <v>100.35318909337199</v>
      </c>
    </row>
    <row r="367" spans="1:11" x14ac:dyDescent="0.25">
      <c r="A367" s="332" t="s">
        <v>263</v>
      </c>
      <c r="B367" s="332" t="s">
        <v>264</v>
      </c>
      <c r="C367" s="332" t="s">
        <v>16</v>
      </c>
      <c r="D367" s="332">
        <v>9602.9751096</v>
      </c>
      <c r="E367" s="332">
        <v>3.1926225965186501</v>
      </c>
      <c r="F367" s="332">
        <v>100</v>
      </c>
      <c r="G367" s="332">
        <v>0</v>
      </c>
      <c r="H367" s="332"/>
      <c r="I367" s="332"/>
      <c r="J367" s="332"/>
      <c r="K367" s="332"/>
    </row>
    <row r="368" spans="1:11" x14ac:dyDescent="0.25">
      <c r="A368" s="332" t="s">
        <v>263</v>
      </c>
      <c r="B368" s="332" t="s">
        <v>264</v>
      </c>
      <c r="C368" s="332" t="s">
        <v>17</v>
      </c>
      <c r="D368" s="332">
        <v>7790.7634411999998</v>
      </c>
      <c r="E368" s="332">
        <v>3.7786334161656199</v>
      </c>
      <c r="F368" s="332">
        <v>100</v>
      </c>
      <c r="G368" s="332">
        <v>0</v>
      </c>
      <c r="H368" s="332"/>
      <c r="I368" s="332"/>
      <c r="J368" s="332"/>
      <c r="K368" s="332"/>
    </row>
    <row r="369" spans="1:11" x14ac:dyDescent="0.25">
      <c r="A369" s="332" t="s">
        <v>265</v>
      </c>
      <c r="B369" s="332" t="s">
        <v>266</v>
      </c>
      <c r="C369" s="332" t="s">
        <v>16</v>
      </c>
      <c r="D369" s="332">
        <v>2695.6748668999999</v>
      </c>
      <c r="E369" s="332">
        <v>3.65073537520481</v>
      </c>
      <c r="F369" s="332">
        <v>100</v>
      </c>
      <c r="G369" s="332">
        <v>0</v>
      </c>
      <c r="H369" s="332"/>
      <c r="I369" s="332"/>
      <c r="J369" s="332"/>
      <c r="K369" s="332"/>
    </row>
    <row r="370" spans="1:11" x14ac:dyDescent="0.25">
      <c r="A370" s="332" t="s">
        <v>265</v>
      </c>
      <c r="B370" s="332" t="s">
        <v>266</v>
      </c>
      <c r="C370" s="332" t="s">
        <v>17</v>
      </c>
      <c r="D370" s="332">
        <v>1922.7699361</v>
      </c>
      <c r="E370" s="332">
        <v>4.7048763067633503</v>
      </c>
      <c r="F370" s="332">
        <v>99.823687165316201</v>
      </c>
      <c r="G370" s="332">
        <v>0.17697405760398999</v>
      </c>
      <c r="H370" s="332">
        <v>3.3960778999999999</v>
      </c>
      <c r="I370" s="332">
        <v>100</v>
      </c>
      <c r="J370" s="332">
        <v>0.17631283468383299</v>
      </c>
      <c r="K370" s="332">
        <v>100.198054182026</v>
      </c>
    </row>
    <row r="371" spans="1:11" x14ac:dyDescent="0.25">
      <c r="A371" s="332" t="s">
        <v>267</v>
      </c>
      <c r="B371" s="332" t="s">
        <v>268</v>
      </c>
      <c r="C371" s="332" t="s">
        <v>16</v>
      </c>
      <c r="D371" s="332">
        <v>40152.340509299996</v>
      </c>
      <c r="E371" s="332">
        <v>4.0980657440812998</v>
      </c>
      <c r="F371" s="332">
        <v>100</v>
      </c>
      <c r="G371" s="332">
        <v>0</v>
      </c>
      <c r="H371" s="332"/>
      <c r="I371" s="332"/>
      <c r="J371" s="332"/>
      <c r="K371" s="332"/>
    </row>
    <row r="372" spans="1:11" x14ac:dyDescent="0.25">
      <c r="A372" s="332" t="s">
        <v>267</v>
      </c>
      <c r="B372" s="332" t="s">
        <v>268</v>
      </c>
      <c r="C372" s="332" t="s">
        <v>17</v>
      </c>
      <c r="D372" s="332">
        <v>33259.898846199998</v>
      </c>
      <c r="E372" s="332">
        <v>4.24279378650788</v>
      </c>
      <c r="F372" s="332">
        <v>100</v>
      </c>
      <c r="G372" s="332">
        <v>0</v>
      </c>
      <c r="H372" s="332"/>
      <c r="I372" s="332"/>
      <c r="J372" s="332"/>
      <c r="K372" s="332"/>
    </row>
    <row r="373" spans="1:11" x14ac:dyDescent="0.25">
      <c r="A373" s="332" t="s">
        <v>269</v>
      </c>
      <c r="B373" s="332" t="s">
        <v>270</v>
      </c>
      <c r="C373" s="332" t="s">
        <v>16</v>
      </c>
      <c r="D373" s="332">
        <v>24281.031375499999</v>
      </c>
      <c r="E373" s="332">
        <v>3.33725807818402</v>
      </c>
      <c r="F373" s="332">
        <v>99.783938803615598</v>
      </c>
      <c r="G373" s="332">
        <v>0.21556859156088601</v>
      </c>
      <c r="H373" s="332">
        <v>52.575482100000002</v>
      </c>
      <c r="I373" s="332">
        <v>99.999999999999702</v>
      </c>
      <c r="J373" s="332">
        <v>0.21606119638437099</v>
      </c>
      <c r="K373" s="332">
        <v>99.556438214043794</v>
      </c>
    </row>
    <row r="374" spans="1:11" x14ac:dyDescent="0.25">
      <c r="A374" s="332" t="s">
        <v>269</v>
      </c>
      <c r="B374" s="332" t="s">
        <v>270</v>
      </c>
      <c r="C374" s="332" t="s">
        <v>17</v>
      </c>
      <c r="D374" s="332">
        <v>18703.809473099998</v>
      </c>
      <c r="E374" s="332">
        <v>4.0755496751900502</v>
      </c>
      <c r="F374" s="332">
        <v>100</v>
      </c>
      <c r="G374" s="332">
        <v>0</v>
      </c>
      <c r="H374" s="332"/>
      <c r="I374" s="332"/>
      <c r="J374" s="332"/>
      <c r="K374" s="332"/>
    </row>
    <row r="375" spans="1:11" x14ac:dyDescent="0.25">
      <c r="A375" s="332" t="s">
        <v>271</v>
      </c>
      <c r="B375" s="332" t="s">
        <v>272</v>
      </c>
      <c r="C375" s="332" t="s">
        <v>16</v>
      </c>
      <c r="D375" s="332">
        <v>7751.8375458999999</v>
      </c>
      <c r="E375" s="332">
        <v>4.1675207545525002</v>
      </c>
      <c r="F375" s="332">
        <v>99.697873776875298</v>
      </c>
      <c r="G375" s="332">
        <v>0.30152890803864002</v>
      </c>
      <c r="H375" s="332">
        <v>23.4913074</v>
      </c>
      <c r="I375" s="332">
        <v>100</v>
      </c>
      <c r="J375" s="332">
        <v>0.302126223124696</v>
      </c>
      <c r="K375" s="332">
        <v>99.500767271393201</v>
      </c>
    </row>
    <row r="376" spans="1:11" x14ac:dyDescent="0.25">
      <c r="A376" s="332" t="s">
        <v>271</v>
      </c>
      <c r="B376" s="332" t="s">
        <v>272</v>
      </c>
      <c r="C376" s="332" t="s">
        <v>17</v>
      </c>
      <c r="D376" s="332">
        <v>6108.0215852000001</v>
      </c>
      <c r="E376" s="332">
        <v>5.1843617213572299</v>
      </c>
      <c r="F376" s="332">
        <v>100</v>
      </c>
      <c r="G376" s="332">
        <v>0</v>
      </c>
      <c r="H376" s="332"/>
      <c r="I376" s="332"/>
      <c r="J376" s="332"/>
      <c r="K376" s="332"/>
    </row>
    <row r="377" spans="1:11" x14ac:dyDescent="0.25">
      <c r="A377" s="332" t="s">
        <v>273</v>
      </c>
      <c r="B377" s="332" t="s">
        <v>274</v>
      </c>
      <c r="C377" s="332" t="s">
        <v>16</v>
      </c>
      <c r="D377" s="332">
        <v>11963.1683875</v>
      </c>
      <c r="E377" s="332">
        <v>4.26155113007328</v>
      </c>
      <c r="F377" s="332">
        <v>100</v>
      </c>
      <c r="G377" s="332">
        <v>0</v>
      </c>
      <c r="H377" s="332"/>
      <c r="I377" s="332"/>
      <c r="J377" s="332"/>
      <c r="K377" s="332"/>
    </row>
    <row r="378" spans="1:11" x14ac:dyDescent="0.25">
      <c r="A378" s="332" t="s">
        <v>273</v>
      </c>
      <c r="B378" s="332" t="s">
        <v>274</v>
      </c>
      <c r="C378" s="332" t="s">
        <v>17</v>
      </c>
      <c r="D378" s="332">
        <v>8992.8672022999999</v>
      </c>
      <c r="E378" s="332">
        <v>5.4084308554524201</v>
      </c>
      <c r="F378" s="332">
        <v>100</v>
      </c>
      <c r="G378" s="332">
        <v>0</v>
      </c>
      <c r="H378" s="332"/>
      <c r="I378" s="332"/>
      <c r="J378" s="332"/>
      <c r="K378" s="332"/>
    </row>
    <row r="379" spans="1:11" x14ac:dyDescent="0.25">
      <c r="A379" s="332" t="s">
        <v>275</v>
      </c>
      <c r="B379" s="332" t="s">
        <v>276</v>
      </c>
      <c r="C379" s="332" t="s">
        <v>16</v>
      </c>
      <c r="D379" s="332">
        <v>15577.266463800001</v>
      </c>
      <c r="E379" s="332">
        <v>3.8429000575374501</v>
      </c>
      <c r="F379" s="332">
        <v>100</v>
      </c>
      <c r="G379" s="332">
        <v>0</v>
      </c>
      <c r="H379" s="332"/>
      <c r="I379" s="332"/>
      <c r="J379" s="332"/>
      <c r="K379" s="332"/>
    </row>
    <row r="380" spans="1:11" x14ac:dyDescent="0.25">
      <c r="A380" s="332" t="s">
        <v>275</v>
      </c>
      <c r="B380" s="332" t="s">
        <v>276</v>
      </c>
      <c r="C380" s="332" t="s">
        <v>17</v>
      </c>
      <c r="D380" s="332">
        <v>11184.4612063</v>
      </c>
      <c r="E380" s="332">
        <v>5.2802869306109201</v>
      </c>
      <c r="F380" s="332">
        <v>100</v>
      </c>
      <c r="G380" s="332">
        <v>0</v>
      </c>
      <c r="H380" s="332"/>
      <c r="I380" s="332"/>
      <c r="J380" s="332"/>
      <c r="K380" s="332"/>
    </row>
    <row r="381" spans="1:11" x14ac:dyDescent="0.25">
      <c r="A381" s="332" t="s">
        <v>277</v>
      </c>
      <c r="B381" s="332" t="s">
        <v>278</v>
      </c>
      <c r="C381" s="332" t="s">
        <v>16</v>
      </c>
      <c r="D381" s="332">
        <v>9709.4194418999996</v>
      </c>
      <c r="E381" s="332">
        <v>3.6619070833067502</v>
      </c>
      <c r="F381" s="332">
        <v>100</v>
      </c>
      <c r="G381" s="332">
        <v>0</v>
      </c>
      <c r="H381" s="332"/>
      <c r="I381" s="332"/>
      <c r="J381" s="332"/>
      <c r="K381" s="332"/>
    </row>
    <row r="382" spans="1:11" x14ac:dyDescent="0.25">
      <c r="A382" s="332" t="s">
        <v>277</v>
      </c>
      <c r="B382" s="332" t="s">
        <v>278</v>
      </c>
      <c r="C382" s="332" t="s">
        <v>17</v>
      </c>
      <c r="D382" s="332">
        <v>7974.4787395000003</v>
      </c>
      <c r="E382" s="332">
        <v>6.18259047574427</v>
      </c>
      <c r="F382" s="332">
        <v>99.563289948527299</v>
      </c>
      <c r="G382" s="332">
        <v>0.42799537179508701</v>
      </c>
      <c r="H382" s="332">
        <v>34.978103099999998</v>
      </c>
      <c r="I382" s="332">
        <v>100</v>
      </c>
      <c r="J382" s="332">
        <v>0.436710051472673</v>
      </c>
      <c r="K382" s="332">
        <v>97.576474722676394</v>
      </c>
    </row>
    <row r="383" spans="1:11" x14ac:dyDescent="0.25">
      <c r="A383" s="332" t="s">
        <v>279</v>
      </c>
      <c r="B383" s="332" t="s">
        <v>280</v>
      </c>
      <c r="C383" s="332" t="s">
        <v>16</v>
      </c>
      <c r="D383" s="332">
        <v>3807.8323306000002</v>
      </c>
      <c r="E383" s="332">
        <v>4.4013855330555698</v>
      </c>
      <c r="F383" s="332">
        <v>100</v>
      </c>
      <c r="G383" s="332">
        <v>0</v>
      </c>
      <c r="H383" s="332"/>
      <c r="I383" s="332"/>
      <c r="J383" s="332"/>
      <c r="K383" s="332"/>
    </row>
    <row r="384" spans="1:11" x14ac:dyDescent="0.25">
      <c r="A384" s="332" t="s">
        <v>279</v>
      </c>
      <c r="B384" s="332" t="s">
        <v>280</v>
      </c>
      <c r="C384" s="332" t="s">
        <v>17</v>
      </c>
      <c r="D384" s="332">
        <v>3021.8291082000001</v>
      </c>
      <c r="E384" s="332">
        <v>5.44606542344399</v>
      </c>
      <c r="F384" s="332">
        <v>100</v>
      </c>
      <c r="G384" s="332">
        <v>0</v>
      </c>
      <c r="H384" s="332"/>
      <c r="I384" s="332"/>
      <c r="J384" s="332"/>
      <c r="K384" s="332"/>
    </row>
    <row r="385" spans="1:11" x14ac:dyDescent="0.25">
      <c r="A385" s="332" t="s">
        <v>281</v>
      </c>
      <c r="B385" s="332" t="s">
        <v>282</v>
      </c>
      <c r="C385" s="332" t="s">
        <v>16</v>
      </c>
      <c r="D385" s="332">
        <v>15127.438296</v>
      </c>
      <c r="E385" s="332">
        <v>3.3273318335947999</v>
      </c>
      <c r="F385" s="332">
        <v>100</v>
      </c>
      <c r="G385" s="332">
        <v>0</v>
      </c>
      <c r="H385" s="332"/>
      <c r="I385" s="332"/>
      <c r="J385" s="332"/>
      <c r="K385" s="332"/>
    </row>
    <row r="386" spans="1:11" x14ac:dyDescent="0.25">
      <c r="A386" s="332" t="s">
        <v>281</v>
      </c>
      <c r="B386" s="332" t="s">
        <v>282</v>
      </c>
      <c r="C386" s="332" t="s">
        <v>17</v>
      </c>
      <c r="D386" s="332">
        <v>13330.801075199999</v>
      </c>
      <c r="E386" s="332">
        <v>4.4624529548250598</v>
      </c>
      <c r="F386" s="332">
        <v>100</v>
      </c>
      <c r="G386" s="332">
        <v>0</v>
      </c>
      <c r="H386" s="332"/>
      <c r="I386" s="332"/>
      <c r="J386" s="332"/>
      <c r="K386" s="332"/>
    </row>
    <row r="387" spans="1:11" x14ac:dyDescent="0.25">
      <c r="A387" s="332" t="s">
        <v>283</v>
      </c>
      <c r="B387" s="332" t="s">
        <v>284</v>
      </c>
      <c r="C387" s="332" t="s">
        <v>16</v>
      </c>
      <c r="D387" s="332">
        <v>14036.0496155</v>
      </c>
      <c r="E387" s="332">
        <v>5.6547776051632601</v>
      </c>
      <c r="F387" s="332">
        <v>95.647494920160597</v>
      </c>
      <c r="G387" s="332">
        <v>2.1411008628853199</v>
      </c>
      <c r="H387" s="332">
        <v>638.72009720000005</v>
      </c>
      <c r="I387" s="332">
        <v>47.293479967070603</v>
      </c>
      <c r="J387" s="332">
        <v>4.3525050798393901</v>
      </c>
      <c r="K387" s="332">
        <v>47.0512796998119</v>
      </c>
    </row>
    <row r="388" spans="1:11" x14ac:dyDescent="0.25">
      <c r="A388" s="332" t="s">
        <v>283</v>
      </c>
      <c r="B388" s="332" t="s">
        <v>284</v>
      </c>
      <c r="C388" s="332" t="s">
        <v>17</v>
      </c>
      <c r="D388" s="332">
        <v>10100.0645281</v>
      </c>
      <c r="E388" s="332">
        <v>4.8951283067189504</v>
      </c>
      <c r="F388" s="332">
        <v>96.429752431359404</v>
      </c>
      <c r="G388" s="332">
        <v>2.1464872749888602</v>
      </c>
      <c r="H388" s="332">
        <v>373.94818420000001</v>
      </c>
      <c r="I388" s="332">
        <v>57.922550749906698</v>
      </c>
      <c r="J388" s="332">
        <v>3.5702475686406201</v>
      </c>
      <c r="K388" s="332">
        <v>57.975037457430197</v>
      </c>
    </row>
    <row r="389" spans="1:11" x14ac:dyDescent="0.25">
      <c r="A389" s="332" t="s">
        <v>285</v>
      </c>
      <c r="B389" s="332" t="s">
        <v>286</v>
      </c>
      <c r="C389" s="332" t="s">
        <v>16</v>
      </c>
      <c r="D389" s="332">
        <v>10488.030785700001</v>
      </c>
      <c r="E389" s="332">
        <v>3.7600005283218199</v>
      </c>
      <c r="F389" s="332">
        <v>99.1896898492204</v>
      </c>
      <c r="G389" s="332">
        <v>0.677500076989343</v>
      </c>
      <c r="H389" s="332">
        <v>85.679850599999995</v>
      </c>
      <c r="I389" s="332">
        <v>82.7275535666937</v>
      </c>
      <c r="J389" s="332">
        <v>0.81031015077958901</v>
      </c>
      <c r="K389" s="332">
        <v>82.932470295161195</v>
      </c>
    </row>
    <row r="390" spans="1:11" x14ac:dyDescent="0.25">
      <c r="A390" s="332" t="s">
        <v>285</v>
      </c>
      <c r="B390" s="332" t="s">
        <v>286</v>
      </c>
      <c r="C390" s="332" t="s">
        <v>17</v>
      </c>
      <c r="D390" s="332">
        <v>8198.3603820999997</v>
      </c>
      <c r="E390" s="332">
        <v>4.4892973489398704</v>
      </c>
      <c r="F390" s="332">
        <v>98.399323702952202</v>
      </c>
      <c r="G390" s="332">
        <v>1.1540178121226401</v>
      </c>
      <c r="H390" s="332">
        <v>133.36393630000001</v>
      </c>
      <c r="I390" s="332">
        <v>71.131462247582604</v>
      </c>
      <c r="J390" s="332">
        <v>1.6006762970478501</v>
      </c>
      <c r="K390" s="332">
        <v>70.941621652959398</v>
      </c>
    </row>
    <row r="391" spans="1:11" x14ac:dyDescent="0.25">
      <c r="A391" s="332" t="s">
        <v>287</v>
      </c>
      <c r="B391" s="332" t="s">
        <v>288</v>
      </c>
      <c r="C391" s="332" t="s">
        <v>16</v>
      </c>
      <c r="D391" s="332">
        <v>3540.3079158999999</v>
      </c>
      <c r="E391" s="332">
        <v>5.06817743073199</v>
      </c>
      <c r="F391" s="332">
        <v>100</v>
      </c>
      <c r="G391" s="332">
        <v>0</v>
      </c>
      <c r="H391" s="332"/>
      <c r="I391" s="332"/>
      <c r="J391" s="332"/>
      <c r="K391" s="332"/>
    </row>
    <row r="392" spans="1:11" x14ac:dyDescent="0.25">
      <c r="A392" s="332" t="s">
        <v>287</v>
      </c>
      <c r="B392" s="332" t="s">
        <v>288</v>
      </c>
      <c r="C392" s="332" t="s">
        <v>17</v>
      </c>
      <c r="D392" s="332">
        <v>3275.4077492000001</v>
      </c>
      <c r="E392" s="332">
        <v>4.19634655341991</v>
      </c>
      <c r="F392" s="332">
        <v>100</v>
      </c>
      <c r="G392" s="332">
        <v>0</v>
      </c>
      <c r="H392" s="332"/>
      <c r="I392" s="332"/>
      <c r="J392" s="332"/>
      <c r="K392" s="332"/>
    </row>
    <row r="393" spans="1:11" x14ac:dyDescent="0.25">
      <c r="A393" s="332" t="s">
        <v>289</v>
      </c>
      <c r="B393" s="332" t="s">
        <v>290</v>
      </c>
      <c r="C393" s="332" t="s">
        <v>16</v>
      </c>
      <c r="D393" s="332">
        <v>7192.0054584</v>
      </c>
      <c r="E393" s="332">
        <v>4.07106083049307</v>
      </c>
      <c r="F393" s="332">
        <v>99.402458137761698</v>
      </c>
      <c r="G393" s="332">
        <v>0.421874749083615</v>
      </c>
      <c r="H393" s="332">
        <v>43.2335821</v>
      </c>
      <c r="I393" s="332">
        <v>70.271729230027006</v>
      </c>
      <c r="J393" s="332">
        <v>0.59754186223835204</v>
      </c>
      <c r="K393" s="332">
        <v>70.179831297635801</v>
      </c>
    </row>
    <row r="394" spans="1:11" x14ac:dyDescent="0.25">
      <c r="A394" s="332" t="s">
        <v>289</v>
      </c>
      <c r="B394" s="332" t="s">
        <v>290</v>
      </c>
      <c r="C394" s="332" t="s">
        <v>17</v>
      </c>
      <c r="D394" s="332">
        <v>5212.0476953999996</v>
      </c>
      <c r="E394" s="332">
        <v>4.0368233259731499</v>
      </c>
      <c r="F394" s="332">
        <v>99.571007632467797</v>
      </c>
      <c r="G394" s="332">
        <v>0.42981379253285401</v>
      </c>
      <c r="H394" s="332">
        <v>22.4556197</v>
      </c>
      <c r="I394" s="332">
        <v>100</v>
      </c>
      <c r="J394" s="332">
        <v>0.42899236753221898</v>
      </c>
      <c r="K394" s="332">
        <v>99.761663973227797</v>
      </c>
    </row>
    <row r="395" spans="1:11" x14ac:dyDescent="0.25">
      <c r="A395" s="332" t="s">
        <v>291</v>
      </c>
      <c r="B395" s="332" t="s">
        <v>292</v>
      </c>
      <c r="C395" s="332" t="s">
        <v>16</v>
      </c>
      <c r="D395" s="332">
        <v>10117.7403454</v>
      </c>
      <c r="E395" s="332">
        <v>5.1910966042473099</v>
      </c>
      <c r="F395" s="332">
        <v>95.827867358552794</v>
      </c>
      <c r="G395" s="332">
        <v>1.7373996490161401</v>
      </c>
      <c r="H395" s="332">
        <v>440.50395689999999</v>
      </c>
      <c r="I395" s="332">
        <v>39.578292534465</v>
      </c>
      <c r="J395" s="332">
        <v>4.1721326414472202</v>
      </c>
      <c r="K395" s="332">
        <v>39.90556327494</v>
      </c>
    </row>
    <row r="396" spans="1:11" x14ac:dyDescent="0.25">
      <c r="A396" s="332" t="s">
        <v>291</v>
      </c>
      <c r="B396" s="332" t="s">
        <v>292</v>
      </c>
      <c r="C396" s="332" t="s">
        <v>17</v>
      </c>
      <c r="D396" s="332">
        <v>7663.4271626999998</v>
      </c>
      <c r="E396" s="332">
        <v>5.2456289930848898</v>
      </c>
      <c r="F396" s="332">
        <v>92.314559942697898</v>
      </c>
      <c r="G396" s="332">
        <v>4.1071469085269596</v>
      </c>
      <c r="H396" s="332">
        <v>638.00130909999996</v>
      </c>
      <c r="I396" s="332">
        <v>52.376080443465398</v>
      </c>
      <c r="J396" s="332">
        <v>7.6854400573021104</v>
      </c>
      <c r="K396" s="332">
        <v>49.333474290836399</v>
      </c>
    </row>
    <row r="397" spans="1:11" x14ac:dyDescent="0.25">
      <c r="A397" s="332" t="s">
        <v>293</v>
      </c>
      <c r="B397" s="332" t="s">
        <v>294</v>
      </c>
      <c r="C397" s="332" t="s">
        <v>16</v>
      </c>
      <c r="D397" s="332">
        <v>20799.451625900001</v>
      </c>
      <c r="E397" s="332">
        <v>3.2881165318667702</v>
      </c>
      <c r="F397" s="332">
        <v>99.665577618470195</v>
      </c>
      <c r="G397" s="332">
        <v>0.238035651590179</v>
      </c>
      <c r="H397" s="332">
        <v>69.791419599999998</v>
      </c>
      <c r="I397" s="332">
        <v>71.048797194747294</v>
      </c>
      <c r="J397" s="332">
        <v>0.33442238152978399</v>
      </c>
      <c r="K397" s="332">
        <v>70.940110530285097</v>
      </c>
    </row>
    <row r="398" spans="1:11" x14ac:dyDescent="0.25">
      <c r="A398" s="332" t="s">
        <v>293</v>
      </c>
      <c r="B398" s="332" t="s">
        <v>294</v>
      </c>
      <c r="C398" s="332" t="s">
        <v>17</v>
      </c>
      <c r="D398" s="332">
        <v>16779.717140000001</v>
      </c>
      <c r="E398" s="332">
        <v>5.00079106544114</v>
      </c>
      <c r="F398" s="332">
        <v>99.784287660863001</v>
      </c>
      <c r="G398" s="332">
        <v>0.21775727282705701</v>
      </c>
      <c r="H398" s="332">
        <v>36.274168199999998</v>
      </c>
      <c r="I398" s="332">
        <v>100</v>
      </c>
      <c r="J398" s="332">
        <v>0.21571233913704299</v>
      </c>
      <c r="K398" s="332">
        <v>100.73023378702401</v>
      </c>
    </row>
    <row r="399" spans="1:11" x14ac:dyDescent="0.25">
      <c r="A399" s="332" t="s">
        <v>295</v>
      </c>
      <c r="B399" s="332" t="s">
        <v>296</v>
      </c>
      <c r="C399" s="332" t="s">
        <v>16</v>
      </c>
      <c r="D399" s="332">
        <v>18505.584946399998</v>
      </c>
      <c r="E399" s="332">
        <v>3.79222966620789</v>
      </c>
      <c r="F399" s="332">
        <v>99.799130769119699</v>
      </c>
      <c r="G399" s="332">
        <v>0.19837451849607701</v>
      </c>
      <c r="H399" s="332">
        <v>37.246843599999998</v>
      </c>
      <c r="I399" s="332">
        <v>99.999999999999801</v>
      </c>
      <c r="J399" s="332">
        <v>0.20086923088029601</v>
      </c>
      <c r="K399" s="332">
        <v>98.559667032573898</v>
      </c>
    </row>
    <row r="400" spans="1:11" x14ac:dyDescent="0.25">
      <c r="A400" s="332" t="s">
        <v>295</v>
      </c>
      <c r="B400" s="332" t="s">
        <v>296</v>
      </c>
      <c r="C400" s="332" t="s">
        <v>17</v>
      </c>
      <c r="D400" s="332">
        <v>15677.330210300001</v>
      </c>
      <c r="E400" s="332">
        <v>4.1482760367906604</v>
      </c>
      <c r="F400" s="332">
        <v>100</v>
      </c>
      <c r="G400" s="332">
        <v>0</v>
      </c>
      <c r="H400" s="332"/>
      <c r="I400" s="332"/>
      <c r="J400" s="332"/>
      <c r="K400" s="332"/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856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33" t="s">
        <v>72</v>
      </c>
      <c r="B411" s="333" t="s">
        <v>73</v>
      </c>
      <c r="C411" s="333" t="s">
        <v>16</v>
      </c>
      <c r="D411" s="333">
        <v>1.1810700000000001</v>
      </c>
      <c r="E411" s="333"/>
      <c r="F411" s="333">
        <v>1.0727858138655999</v>
      </c>
      <c r="G411" s="333"/>
      <c r="H411" s="333">
        <v>108.9126677</v>
      </c>
      <c r="I411" s="333"/>
      <c r="J411" s="333">
        <v>98.927214186134407</v>
      </c>
      <c r="K411" s="333"/>
    </row>
    <row r="412" spans="1:11" x14ac:dyDescent="0.25">
      <c r="A412" s="333" t="s">
        <v>72</v>
      </c>
      <c r="B412" s="333" t="s">
        <v>73</v>
      </c>
      <c r="C412" s="333" t="s">
        <v>17</v>
      </c>
      <c r="D412" s="333">
        <v>2.6959304999999998</v>
      </c>
      <c r="E412" s="333"/>
      <c r="F412" s="333">
        <v>5.5943524353105403</v>
      </c>
      <c r="G412" s="333"/>
      <c r="H412" s="333">
        <v>45.494285099999999</v>
      </c>
      <c r="I412" s="333"/>
      <c r="J412" s="333">
        <v>94.405647564689502</v>
      </c>
      <c r="K412" s="333"/>
    </row>
    <row r="413" spans="1:11" x14ac:dyDescent="0.25">
      <c r="A413" s="333" t="s">
        <v>74</v>
      </c>
      <c r="B413" s="333" t="s">
        <v>75</v>
      </c>
      <c r="C413" s="333" t="s">
        <v>16</v>
      </c>
      <c r="D413" s="333">
        <v>1.6984925</v>
      </c>
      <c r="E413" s="333"/>
      <c r="F413" s="333">
        <v>0.67114093959731502</v>
      </c>
      <c r="G413" s="333"/>
      <c r="H413" s="333">
        <v>251.37689</v>
      </c>
      <c r="I413" s="333"/>
      <c r="J413" s="333">
        <v>99.328859060402706</v>
      </c>
      <c r="K413" s="333"/>
    </row>
    <row r="414" spans="1:11" x14ac:dyDescent="0.25">
      <c r="A414" s="333" t="s">
        <v>74</v>
      </c>
      <c r="B414" s="333" t="s">
        <v>75</v>
      </c>
      <c r="C414" s="333" t="s">
        <v>17</v>
      </c>
      <c r="D414" s="333">
        <v>1.6984925</v>
      </c>
      <c r="E414" s="333"/>
      <c r="F414" s="333">
        <v>1.4492753623188399</v>
      </c>
      <c r="G414" s="333"/>
      <c r="H414" s="333">
        <v>115.49749</v>
      </c>
      <c r="I414" s="333"/>
      <c r="J414" s="333">
        <v>98.550724637681199</v>
      </c>
      <c r="K414" s="333"/>
    </row>
    <row r="415" spans="1:11" x14ac:dyDescent="0.25">
      <c r="A415" s="333" t="s">
        <v>76</v>
      </c>
      <c r="B415" s="333" t="s">
        <v>77</v>
      </c>
      <c r="C415" s="333" t="s">
        <v>16</v>
      </c>
      <c r="D415" s="333">
        <v>2.0296443000000002</v>
      </c>
      <c r="E415" s="333"/>
      <c r="F415" s="333">
        <v>0.93548379377271496</v>
      </c>
      <c r="G415" s="333"/>
      <c r="H415" s="333">
        <v>214.93235050000001</v>
      </c>
      <c r="I415" s="333"/>
      <c r="J415" s="333">
        <v>99.064516206227296</v>
      </c>
      <c r="K415" s="333"/>
    </row>
    <row r="416" spans="1:11" x14ac:dyDescent="0.25">
      <c r="A416" s="333" t="s">
        <v>76</v>
      </c>
      <c r="B416" s="333" t="s">
        <v>77</v>
      </c>
      <c r="C416" s="333" t="s">
        <v>17</v>
      </c>
      <c r="D416" s="333"/>
      <c r="E416" s="333"/>
      <c r="F416" s="333"/>
      <c r="G416" s="333"/>
      <c r="H416" s="333">
        <v>118.7965877</v>
      </c>
      <c r="I416" s="333"/>
      <c r="J416" s="333">
        <v>100</v>
      </c>
      <c r="K416" s="333"/>
    </row>
    <row r="417" spans="1:11" x14ac:dyDescent="0.25">
      <c r="A417" s="333" t="s">
        <v>80</v>
      </c>
      <c r="B417" s="333" t="s">
        <v>81</v>
      </c>
      <c r="C417" s="333" t="s">
        <v>16</v>
      </c>
      <c r="D417" s="333">
        <v>10.6275364</v>
      </c>
      <c r="E417" s="333"/>
      <c r="F417" s="333">
        <v>0.52011033579691601</v>
      </c>
      <c r="G417" s="333"/>
      <c r="H417" s="333">
        <v>2032.6959026</v>
      </c>
      <c r="I417" s="333"/>
      <c r="J417" s="333">
        <v>99.4798896642031</v>
      </c>
      <c r="K417" s="333"/>
    </row>
    <row r="418" spans="1:11" x14ac:dyDescent="0.25">
      <c r="A418" s="333" t="s">
        <v>80</v>
      </c>
      <c r="B418" s="333" t="s">
        <v>81</v>
      </c>
      <c r="C418" s="333" t="s">
        <v>17</v>
      </c>
      <c r="D418" s="333">
        <v>14.941216499999999</v>
      </c>
      <c r="E418" s="333"/>
      <c r="F418" s="333">
        <v>1.6873447065834899</v>
      </c>
      <c r="G418" s="333"/>
      <c r="H418" s="333">
        <v>870.54569330000004</v>
      </c>
      <c r="I418" s="333"/>
      <c r="J418" s="333">
        <v>98.312655293416498</v>
      </c>
      <c r="K418" s="333"/>
    </row>
    <row r="419" spans="1:11" x14ac:dyDescent="0.25">
      <c r="A419" s="333" t="s">
        <v>92</v>
      </c>
      <c r="B419" s="333" t="s">
        <v>93</v>
      </c>
      <c r="C419" s="333" t="s">
        <v>16</v>
      </c>
      <c r="D419" s="333">
        <v>4.4800921000000002</v>
      </c>
      <c r="E419" s="333"/>
      <c r="F419" s="333">
        <v>0.48982435953940801</v>
      </c>
      <c r="G419" s="333"/>
      <c r="H419" s="333">
        <v>910.15226800000005</v>
      </c>
      <c r="I419" s="333"/>
      <c r="J419" s="333">
        <v>99.510175640460602</v>
      </c>
      <c r="K419" s="333"/>
    </row>
    <row r="420" spans="1:11" x14ac:dyDescent="0.25">
      <c r="A420" s="333" t="s">
        <v>92</v>
      </c>
      <c r="B420" s="333" t="s">
        <v>93</v>
      </c>
      <c r="C420" s="333" t="s">
        <v>17</v>
      </c>
      <c r="D420" s="333">
        <v>2.6807172000000001</v>
      </c>
      <c r="E420" s="333"/>
      <c r="F420" s="333">
        <v>0.80471120104420102</v>
      </c>
      <c r="G420" s="333"/>
      <c r="H420" s="333">
        <v>330.44714240000002</v>
      </c>
      <c r="I420" s="333"/>
      <c r="J420" s="333">
        <v>99.195288798955801</v>
      </c>
      <c r="K420" s="333"/>
    </row>
    <row r="421" spans="1:11" x14ac:dyDescent="0.25">
      <c r="A421" s="333" t="s">
        <v>108</v>
      </c>
      <c r="B421" s="333" t="s">
        <v>109</v>
      </c>
      <c r="C421" s="333" t="s">
        <v>16</v>
      </c>
      <c r="D421" s="333">
        <v>92.422100200000003</v>
      </c>
      <c r="E421" s="333"/>
      <c r="F421" s="333">
        <v>4.4787160528782701</v>
      </c>
      <c r="G421" s="333"/>
      <c r="H421" s="333">
        <v>1971.1626216</v>
      </c>
      <c r="I421" s="333"/>
      <c r="J421" s="333">
        <v>95.521283947121702</v>
      </c>
      <c r="K421" s="333"/>
    </row>
    <row r="422" spans="1:11" x14ac:dyDescent="0.25">
      <c r="A422" s="333" t="s">
        <v>108</v>
      </c>
      <c r="B422" s="333" t="s">
        <v>109</v>
      </c>
      <c r="C422" s="333" t="s">
        <v>17</v>
      </c>
      <c r="D422" s="333">
        <v>43.879781700000002</v>
      </c>
      <c r="E422" s="333"/>
      <c r="F422" s="333">
        <v>4.5340079543644602</v>
      </c>
      <c r="G422" s="333"/>
      <c r="H422" s="333">
        <v>923.91255880000006</v>
      </c>
      <c r="I422" s="333"/>
      <c r="J422" s="333">
        <v>95.465992045635502</v>
      </c>
      <c r="K422" s="333"/>
    </row>
    <row r="423" spans="1:11" x14ac:dyDescent="0.25">
      <c r="A423" s="333" t="s">
        <v>110</v>
      </c>
      <c r="B423" s="333" t="s">
        <v>111</v>
      </c>
      <c r="C423" s="333" t="s">
        <v>16</v>
      </c>
      <c r="D423" s="333">
        <v>1.8046324</v>
      </c>
      <c r="E423" s="333"/>
      <c r="F423" s="333">
        <v>0.22222222222222199</v>
      </c>
      <c r="G423" s="333"/>
      <c r="H423" s="333">
        <v>810.27994760000001</v>
      </c>
      <c r="I423" s="333"/>
      <c r="J423" s="333">
        <v>99.7777777777778</v>
      </c>
      <c r="K423" s="333"/>
    </row>
    <row r="424" spans="1:11" x14ac:dyDescent="0.25">
      <c r="A424" s="333" t="s">
        <v>110</v>
      </c>
      <c r="B424" s="333" t="s">
        <v>111</v>
      </c>
      <c r="C424" s="333" t="s">
        <v>17</v>
      </c>
      <c r="D424" s="333"/>
      <c r="E424" s="333"/>
      <c r="F424" s="333"/>
      <c r="G424" s="333"/>
      <c r="H424" s="333">
        <v>323.02919960000003</v>
      </c>
      <c r="I424" s="333"/>
      <c r="J424" s="333">
        <v>100</v>
      </c>
      <c r="K424" s="33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857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34" t="s">
        <v>14</v>
      </c>
      <c r="B435" s="334" t="s">
        <v>15</v>
      </c>
      <c r="C435" s="334" t="s">
        <v>16</v>
      </c>
      <c r="D435" s="334">
        <v>114.2435679</v>
      </c>
      <c r="E435" s="334"/>
      <c r="F435" s="334">
        <v>1.7812271632149801</v>
      </c>
      <c r="G435" s="334"/>
      <c r="H435" s="334">
        <v>6299.5126479999999</v>
      </c>
      <c r="I435" s="334"/>
      <c r="J435" s="334">
        <v>98.218772836785007</v>
      </c>
      <c r="K435" s="334"/>
    </row>
    <row r="436" spans="1:11" x14ac:dyDescent="0.25">
      <c r="A436" s="334" t="s">
        <v>14</v>
      </c>
      <c r="B436" s="334" t="s">
        <v>15</v>
      </c>
      <c r="C436" s="334" t="s">
        <v>17</v>
      </c>
      <c r="D436" s="334">
        <v>65.896138399999998</v>
      </c>
      <c r="E436" s="334"/>
      <c r="F436" s="334">
        <v>2.3588089912065699</v>
      </c>
      <c r="G436" s="334"/>
      <c r="H436" s="334">
        <v>2727.7229569000001</v>
      </c>
      <c r="I436" s="334"/>
      <c r="J436" s="334">
        <v>97.641191008793399</v>
      </c>
      <c r="K436" s="334"/>
    </row>
    <row r="437" spans="1:11" x14ac:dyDescent="0.25">
      <c r="A437" s="334" t="s">
        <v>27</v>
      </c>
      <c r="B437" s="334" t="s">
        <v>28</v>
      </c>
      <c r="C437" s="334" t="s">
        <v>16</v>
      </c>
      <c r="D437" s="334">
        <v>21.176267500000002</v>
      </c>
      <c r="E437" s="334">
        <v>70.990952507754002</v>
      </c>
      <c r="F437" s="334">
        <v>0.41966903462479099</v>
      </c>
      <c r="G437" s="334">
        <v>70.8603676401614</v>
      </c>
      <c r="H437" s="334">
        <v>5024.7684539000002</v>
      </c>
      <c r="I437" s="334">
        <v>3.5042169723715899</v>
      </c>
      <c r="J437" s="334">
        <v>99.580330965375197</v>
      </c>
      <c r="K437" s="334">
        <v>0.29863228804737002</v>
      </c>
    </row>
    <row r="438" spans="1:11" x14ac:dyDescent="0.25">
      <c r="A438" s="334" t="s">
        <v>27</v>
      </c>
      <c r="B438" s="334" t="s">
        <v>28</v>
      </c>
      <c r="C438" s="334" t="s">
        <v>17</v>
      </c>
      <c r="D438" s="334"/>
      <c r="E438" s="334"/>
      <c r="F438" s="334"/>
      <c r="G438" s="334"/>
      <c r="H438" s="334">
        <v>3015.3305400999998</v>
      </c>
      <c r="I438" s="334">
        <v>6.4556664547570302</v>
      </c>
      <c r="J438" s="334">
        <v>100</v>
      </c>
      <c r="K438" s="334">
        <v>7.1672295373715103E-16</v>
      </c>
    </row>
    <row r="439" spans="1:11" x14ac:dyDescent="0.25">
      <c r="A439" s="334" t="s">
        <v>29</v>
      </c>
      <c r="B439" s="334" t="s">
        <v>30</v>
      </c>
      <c r="C439" s="334" t="s">
        <v>16</v>
      </c>
      <c r="D439" s="334"/>
      <c r="E439" s="334"/>
      <c r="F439" s="334"/>
      <c r="G439" s="334"/>
      <c r="H439" s="334">
        <v>2295.2688523000002</v>
      </c>
      <c r="I439" s="334">
        <v>4.2768592330932904</v>
      </c>
      <c r="J439" s="334">
        <v>100</v>
      </c>
      <c r="K439" s="334">
        <v>4.7482675936608603E-16</v>
      </c>
    </row>
    <row r="440" spans="1:11" x14ac:dyDescent="0.25">
      <c r="A440" s="334" t="s">
        <v>29</v>
      </c>
      <c r="B440" s="334" t="s">
        <v>30</v>
      </c>
      <c r="C440" s="334" t="s">
        <v>17</v>
      </c>
      <c r="D440" s="334"/>
      <c r="E440" s="334"/>
      <c r="F440" s="334"/>
      <c r="G440" s="334"/>
      <c r="H440" s="334">
        <v>1479.7034948</v>
      </c>
      <c r="I440" s="334">
        <v>5.7689114277526699</v>
      </c>
      <c r="J440" s="334">
        <v>100</v>
      </c>
      <c r="K440" s="334">
        <v>0</v>
      </c>
    </row>
    <row r="441" spans="1:11" x14ac:dyDescent="0.25">
      <c r="A441" s="334" t="s">
        <v>31</v>
      </c>
      <c r="B441" s="334" t="s">
        <v>32</v>
      </c>
      <c r="C441" s="334" t="s">
        <v>16</v>
      </c>
      <c r="D441" s="334">
        <v>5.658385</v>
      </c>
      <c r="E441" s="334">
        <v>51.536394906900398</v>
      </c>
      <c r="F441" s="334">
        <v>1.22850122850123</v>
      </c>
      <c r="G441" s="334">
        <v>50.714396285895603</v>
      </c>
      <c r="H441" s="334">
        <v>454.93415399999998</v>
      </c>
      <c r="I441" s="334">
        <v>4.0920208985031197</v>
      </c>
      <c r="J441" s="334">
        <v>98.771498771498798</v>
      </c>
      <c r="K441" s="334">
        <v>0.63077607320765705</v>
      </c>
    </row>
    <row r="442" spans="1:11" x14ac:dyDescent="0.25">
      <c r="A442" s="334" t="s">
        <v>31</v>
      </c>
      <c r="B442" s="334" t="s">
        <v>32</v>
      </c>
      <c r="C442" s="334" t="s">
        <v>17</v>
      </c>
      <c r="D442" s="334"/>
      <c r="E442" s="334"/>
      <c r="F442" s="334"/>
      <c r="G442" s="334"/>
      <c r="H442" s="334">
        <v>164.093165</v>
      </c>
      <c r="I442" s="334">
        <v>11.5450830112229</v>
      </c>
      <c r="J442" s="334">
        <v>100</v>
      </c>
      <c r="K442" s="334">
        <v>0</v>
      </c>
    </row>
    <row r="443" spans="1:11" x14ac:dyDescent="0.25">
      <c r="A443" s="334" t="s">
        <v>33</v>
      </c>
      <c r="B443" s="334" t="s">
        <v>34</v>
      </c>
      <c r="C443" s="334" t="s">
        <v>16</v>
      </c>
      <c r="D443" s="334">
        <v>16.402971000000001</v>
      </c>
      <c r="E443" s="334">
        <v>70.183678703097499</v>
      </c>
      <c r="F443" s="334">
        <v>0.37165292919759901</v>
      </c>
      <c r="G443" s="334">
        <v>70.158690969106701</v>
      </c>
      <c r="H443" s="334">
        <v>4397.1155865999999</v>
      </c>
      <c r="I443" s="334">
        <v>3.44445158353275</v>
      </c>
      <c r="J443" s="334">
        <v>99.628347070802405</v>
      </c>
      <c r="K443" s="334">
        <v>0.26171951832953</v>
      </c>
    </row>
    <row r="444" spans="1:11" x14ac:dyDescent="0.25">
      <c r="A444" s="334" t="s">
        <v>33</v>
      </c>
      <c r="B444" s="334" t="s">
        <v>34</v>
      </c>
      <c r="C444" s="334" t="s">
        <v>17</v>
      </c>
      <c r="D444" s="334"/>
      <c r="E444" s="334"/>
      <c r="F444" s="334"/>
      <c r="G444" s="334"/>
      <c r="H444" s="334">
        <v>2496.0143297999998</v>
      </c>
      <c r="I444" s="334">
        <v>5.4834373901362001</v>
      </c>
      <c r="J444" s="334">
        <v>100</v>
      </c>
      <c r="K444" s="334">
        <v>0</v>
      </c>
    </row>
    <row r="445" spans="1:11" x14ac:dyDescent="0.25">
      <c r="A445" s="334" t="s">
        <v>35</v>
      </c>
      <c r="B445" s="334" t="s">
        <v>36</v>
      </c>
      <c r="C445" s="334" t="s">
        <v>16</v>
      </c>
      <c r="D445" s="334">
        <v>14.8538245</v>
      </c>
      <c r="E445" s="334">
        <v>29.230523505713801</v>
      </c>
      <c r="F445" s="334">
        <v>2.79057514083937</v>
      </c>
      <c r="G445" s="334">
        <v>28.919292905652799</v>
      </c>
      <c r="H445" s="334">
        <v>517.43159160000005</v>
      </c>
      <c r="I445" s="334">
        <v>2.8699260541267799</v>
      </c>
      <c r="J445" s="334">
        <v>97.209424859160606</v>
      </c>
      <c r="K445" s="334">
        <v>0.83018143549444201</v>
      </c>
    </row>
    <row r="446" spans="1:11" x14ac:dyDescent="0.25">
      <c r="A446" s="334" t="s">
        <v>35</v>
      </c>
      <c r="B446" s="334" t="s">
        <v>36</v>
      </c>
      <c r="C446" s="334" t="s">
        <v>17</v>
      </c>
      <c r="D446" s="334">
        <v>3.9479327999999998</v>
      </c>
      <c r="E446" s="334">
        <v>56.660403380707898</v>
      </c>
      <c r="F446" s="334">
        <v>2.3899347253646201</v>
      </c>
      <c r="G446" s="334">
        <v>57.625258404908898</v>
      </c>
      <c r="H446" s="334">
        <v>161.2420516</v>
      </c>
      <c r="I446" s="334">
        <v>10.0272127936916</v>
      </c>
      <c r="J446" s="334">
        <v>97.610065274635403</v>
      </c>
      <c r="K446" s="334">
        <v>1.4109262782737699</v>
      </c>
    </row>
    <row r="447" spans="1:11" x14ac:dyDescent="0.25">
      <c r="A447" s="334" t="s">
        <v>37</v>
      </c>
      <c r="B447" s="334" t="s">
        <v>38</v>
      </c>
      <c r="C447" s="334" t="s">
        <v>16</v>
      </c>
      <c r="D447" s="334">
        <v>27.435012700000001</v>
      </c>
      <c r="E447" s="334">
        <v>44.136714228457301</v>
      </c>
      <c r="F447" s="334">
        <v>2.3411042629429</v>
      </c>
      <c r="G447" s="334">
        <v>43.937149505909403</v>
      </c>
      <c r="H447" s="334">
        <v>1144.4484072</v>
      </c>
      <c r="I447" s="334">
        <v>4.0444657605186398</v>
      </c>
      <c r="J447" s="334">
        <v>97.658895737057094</v>
      </c>
      <c r="K447" s="334">
        <v>1.05327269199106</v>
      </c>
    </row>
    <row r="448" spans="1:11" x14ac:dyDescent="0.25">
      <c r="A448" s="334" t="s">
        <v>37</v>
      </c>
      <c r="B448" s="334" t="s">
        <v>38</v>
      </c>
      <c r="C448" s="334" t="s">
        <v>17</v>
      </c>
      <c r="D448" s="334">
        <v>5.3705673999999997</v>
      </c>
      <c r="E448" s="334">
        <v>99.999999999999901</v>
      </c>
      <c r="F448" s="334">
        <v>1.0757549335744501</v>
      </c>
      <c r="G448" s="334">
        <v>98.0647618702356</v>
      </c>
      <c r="H448" s="334">
        <v>493.86650159999999</v>
      </c>
      <c r="I448" s="334">
        <v>7.6945066929775203</v>
      </c>
      <c r="J448" s="334">
        <v>98.924245066425499</v>
      </c>
      <c r="K448" s="334">
        <v>1.06640845548908</v>
      </c>
    </row>
    <row r="449" spans="1:11" x14ac:dyDescent="0.25">
      <c r="A449" s="334" t="s">
        <v>39</v>
      </c>
      <c r="B449" s="334" t="s">
        <v>40</v>
      </c>
      <c r="C449" s="334" t="s">
        <v>16</v>
      </c>
      <c r="D449" s="334"/>
      <c r="E449" s="334"/>
      <c r="F449" s="334"/>
      <c r="G449" s="334"/>
      <c r="H449" s="334">
        <v>2128.9769872000002</v>
      </c>
      <c r="I449" s="334">
        <v>2.84213544882597</v>
      </c>
      <c r="J449" s="334">
        <v>100</v>
      </c>
      <c r="K449" s="334">
        <v>3.1554042143899398E-16</v>
      </c>
    </row>
    <row r="450" spans="1:11" x14ac:dyDescent="0.25">
      <c r="A450" s="334" t="s">
        <v>39</v>
      </c>
      <c r="B450" s="334" t="s">
        <v>40</v>
      </c>
      <c r="C450" s="334" t="s">
        <v>17</v>
      </c>
      <c r="D450" s="334"/>
      <c r="E450" s="334"/>
      <c r="F450" s="334"/>
      <c r="G450" s="334"/>
      <c r="H450" s="334">
        <v>845.21478809999996</v>
      </c>
      <c r="I450" s="334">
        <v>6.78865108438184</v>
      </c>
      <c r="J450" s="334">
        <v>100</v>
      </c>
      <c r="K450" s="334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858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713</v>
      </c>
      <c r="E16" s="5" t="s">
        <v>714</v>
      </c>
      <c r="F16" s="5" t="s">
        <v>715</v>
      </c>
      <c r="G16" s="5" t="s">
        <v>716</v>
      </c>
      <c r="H16" s="5" t="s">
        <v>717</v>
      </c>
      <c r="I16" s="5" t="s">
        <v>718</v>
      </c>
      <c r="J16" s="5" t="s">
        <v>719</v>
      </c>
      <c r="K16" s="5" t="s">
        <v>720</v>
      </c>
    </row>
    <row r="17" spans="1:11" x14ac:dyDescent="0.25">
      <c r="A17" s="335" t="s">
        <v>14</v>
      </c>
      <c r="B17" s="335" t="s">
        <v>15</v>
      </c>
      <c r="C17" s="335" t="s">
        <v>16</v>
      </c>
      <c r="D17" s="335">
        <v>75564.4822136</v>
      </c>
      <c r="E17" s="335">
        <v>3.0413234082438501</v>
      </c>
      <c r="F17" s="335">
        <v>4.9648737474576699</v>
      </c>
      <c r="G17" s="335">
        <v>2.9536119472792102</v>
      </c>
      <c r="H17" s="335">
        <v>1446417.4665176</v>
      </c>
      <c r="I17" s="335">
        <v>0.497347587198671</v>
      </c>
      <c r="J17" s="335">
        <v>95.035126252542298</v>
      </c>
      <c r="K17" s="335">
        <v>0.15430410833838001</v>
      </c>
    </row>
    <row r="18" spans="1:11" x14ac:dyDescent="0.25">
      <c r="A18" s="335" t="s">
        <v>14</v>
      </c>
      <c r="B18" s="335" t="s">
        <v>15</v>
      </c>
      <c r="C18" s="335" t="s">
        <v>17</v>
      </c>
      <c r="D18" s="335">
        <v>65838.760120299994</v>
      </c>
      <c r="E18" s="335">
        <v>3.1931992720456801</v>
      </c>
      <c r="F18" s="335">
        <v>5.1103158096349901</v>
      </c>
      <c r="G18" s="335">
        <v>3.1126245362742</v>
      </c>
      <c r="H18" s="335">
        <v>1222511.3648596001</v>
      </c>
      <c r="I18" s="335">
        <v>0.54220491944289295</v>
      </c>
      <c r="J18" s="335">
        <v>94.889684190365003</v>
      </c>
      <c r="K18" s="335">
        <v>0.167631439738683</v>
      </c>
    </row>
    <row r="19" spans="1:11" x14ac:dyDescent="0.25">
      <c r="A19" s="335" t="s">
        <v>14</v>
      </c>
      <c r="B19" s="335" t="s">
        <v>18</v>
      </c>
      <c r="C19" s="335" t="s">
        <v>16</v>
      </c>
      <c r="D19" s="335">
        <v>286.070244</v>
      </c>
      <c r="E19" s="335"/>
      <c r="F19" s="335">
        <v>4.4602606393242503</v>
      </c>
      <c r="G19" s="335"/>
      <c r="H19" s="335">
        <v>6127.6859719000004</v>
      </c>
      <c r="I19" s="335"/>
      <c r="J19" s="335">
        <v>95.539739360675796</v>
      </c>
      <c r="K19" s="335"/>
    </row>
    <row r="20" spans="1:11" x14ac:dyDescent="0.25">
      <c r="A20" s="335" t="s">
        <v>14</v>
      </c>
      <c r="B20" s="335" t="s">
        <v>18</v>
      </c>
      <c r="C20" s="335" t="s">
        <v>17</v>
      </c>
      <c r="D20" s="335">
        <v>148.52220610000001</v>
      </c>
      <c r="E20" s="335"/>
      <c r="F20" s="335">
        <v>5.3164802012512897</v>
      </c>
      <c r="G20" s="335"/>
      <c r="H20" s="335">
        <v>2645.0968892000001</v>
      </c>
      <c r="I20" s="335"/>
      <c r="J20" s="335">
        <v>94.683519798748705</v>
      </c>
      <c r="K20" s="335"/>
    </row>
    <row r="21" spans="1:11" x14ac:dyDescent="0.25">
      <c r="A21" s="335" t="s">
        <v>14</v>
      </c>
      <c r="B21" s="335" t="s">
        <v>19</v>
      </c>
      <c r="C21" s="335" t="s">
        <v>16</v>
      </c>
      <c r="D21" s="335">
        <v>75278.411969599998</v>
      </c>
      <c r="E21" s="335">
        <v>3.0522047847430902</v>
      </c>
      <c r="F21" s="335">
        <v>4.9670092273885</v>
      </c>
      <c r="G21" s="335">
        <v>2.9642520414661</v>
      </c>
      <c r="H21" s="335">
        <v>1440289.7805457001</v>
      </c>
      <c r="I21" s="335">
        <v>0.49916702773229499</v>
      </c>
      <c r="J21" s="335">
        <v>95.032990772611498</v>
      </c>
      <c r="K21" s="335">
        <v>0.15493006294515799</v>
      </c>
    </row>
    <row r="22" spans="1:11" x14ac:dyDescent="0.25">
      <c r="A22" s="335" t="s">
        <v>14</v>
      </c>
      <c r="B22" s="335" t="s">
        <v>19</v>
      </c>
      <c r="C22" s="335" t="s">
        <v>17</v>
      </c>
      <c r="D22" s="335">
        <v>65690.237914199999</v>
      </c>
      <c r="E22" s="335">
        <v>3.2000841947383099</v>
      </c>
      <c r="F22" s="335">
        <v>5.1098677976039699</v>
      </c>
      <c r="G22" s="335">
        <v>3.1193645599136799</v>
      </c>
      <c r="H22" s="335">
        <v>1219866.2679703999</v>
      </c>
      <c r="I22" s="335">
        <v>0.54323885645429104</v>
      </c>
      <c r="J22" s="335">
        <v>94.890132202396003</v>
      </c>
      <c r="K22" s="335">
        <v>0.167978905116201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861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713</v>
      </c>
      <c r="E32" s="5" t="s">
        <v>714</v>
      </c>
      <c r="F32" s="5" t="s">
        <v>715</v>
      </c>
      <c r="G32" s="5" t="s">
        <v>716</v>
      </c>
      <c r="H32" s="5" t="s">
        <v>717</v>
      </c>
      <c r="I32" s="5" t="s">
        <v>718</v>
      </c>
      <c r="J32" s="5" t="s">
        <v>719</v>
      </c>
      <c r="K32" s="5" t="s">
        <v>720</v>
      </c>
    </row>
    <row r="33" spans="1:11" x14ac:dyDescent="0.25">
      <c r="A33" s="336" t="s">
        <v>14</v>
      </c>
      <c r="B33" s="336" t="s">
        <v>15</v>
      </c>
      <c r="C33" s="336" t="s">
        <v>16</v>
      </c>
      <c r="D33" s="336">
        <v>75564.4822136</v>
      </c>
      <c r="E33" s="336">
        <v>3.0413234082438501</v>
      </c>
      <c r="F33" s="336">
        <v>4.9648737474576699</v>
      </c>
      <c r="G33" s="336">
        <v>2.9536119472792102</v>
      </c>
      <c r="H33" s="336">
        <v>1446417.4665176</v>
      </c>
      <c r="I33" s="336">
        <v>0.497347587198671</v>
      </c>
      <c r="J33" s="336">
        <v>95.035126252542298</v>
      </c>
      <c r="K33" s="336">
        <v>0.15430410833838001</v>
      </c>
    </row>
    <row r="34" spans="1:11" x14ac:dyDescent="0.25">
      <c r="A34" s="336" t="s">
        <v>14</v>
      </c>
      <c r="B34" s="336" t="s">
        <v>15</v>
      </c>
      <c r="C34" s="336" t="s">
        <v>17</v>
      </c>
      <c r="D34" s="336">
        <v>65838.760120299994</v>
      </c>
      <c r="E34" s="336">
        <v>3.1931992720456801</v>
      </c>
      <c r="F34" s="336">
        <v>5.1103158096349901</v>
      </c>
      <c r="G34" s="336">
        <v>3.1126245362742</v>
      </c>
      <c r="H34" s="336">
        <v>1222511.3648596001</v>
      </c>
      <c r="I34" s="336">
        <v>0.54220491944289295</v>
      </c>
      <c r="J34" s="336">
        <v>94.889684190365003</v>
      </c>
      <c r="K34" s="336">
        <v>0.167631439738683</v>
      </c>
    </row>
    <row r="35" spans="1:11" x14ac:dyDescent="0.25">
      <c r="A35" s="336" t="s">
        <v>27</v>
      </c>
      <c r="B35" s="336" t="s">
        <v>28</v>
      </c>
      <c r="C35" s="336" t="s">
        <v>16</v>
      </c>
      <c r="D35" s="336">
        <v>1346.4988765000001</v>
      </c>
      <c r="E35" s="336">
        <v>22.3155975885083</v>
      </c>
      <c r="F35" s="336">
        <v>3.9497467607873298</v>
      </c>
      <c r="G35" s="336">
        <v>21.624447943026301</v>
      </c>
      <c r="H35" s="336">
        <v>32744.265875000001</v>
      </c>
      <c r="I35" s="336">
        <v>2.4657696603077599</v>
      </c>
      <c r="J35" s="336">
        <v>96.050253239212694</v>
      </c>
      <c r="K35" s="336">
        <v>0.88923339956289804</v>
      </c>
    </row>
    <row r="36" spans="1:11" x14ac:dyDescent="0.25">
      <c r="A36" s="336" t="s">
        <v>27</v>
      </c>
      <c r="B36" s="336" t="s">
        <v>28</v>
      </c>
      <c r="C36" s="336" t="s">
        <v>17</v>
      </c>
      <c r="D36" s="336">
        <v>816.78088439999999</v>
      </c>
      <c r="E36" s="336">
        <v>32.048092428456698</v>
      </c>
      <c r="F36" s="336">
        <v>4.2794808522824201</v>
      </c>
      <c r="G36" s="336">
        <v>31.864754485848501</v>
      </c>
      <c r="H36" s="336">
        <v>18269.199695800002</v>
      </c>
      <c r="I36" s="336">
        <v>4.7896990931719197</v>
      </c>
      <c r="J36" s="336">
        <v>95.720519147717596</v>
      </c>
      <c r="K36" s="336">
        <v>1.4246120674965099</v>
      </c>
    </row>
    <row r="37" spans="1:11" x14ac:dyDescent="0.25">
      <c r="A37" s="336" t="s">
        <v>29</v>
      </c>
      <c r="B37" s="336" t="s">
        <v>30</v>
      </c>
      <c r="C37" s="336" t="s">
        <v>16</v>
      </c>
      <c r="D37" s="336">
        <v>448.85087060000001</v>
      </c>
      <c r="E37" s="336">
        <v>19.292275432685599</v>
      </c>
      <c r="F37" s="336">
        <v>6.3576603831594598</v>
      </c>
      <c r="G37" s="336">
        <v>18.986760324938999</v>
      </c>
      <c r="H37" s="336">
        <v>6611.1498773000003</v>
      </c>
      <c r="I37" s="336">
        <v>3.2065212833685401</v>
      </c>
      <c r="J37" s="336">
        <v>93.642339616840502</v>
      </c>
      <c r="K37" s="336">
        <v>1.2890683254639601</v>
      </c>
    </row>
    <row r="38" spans="1:11" x14ac:dyDescent="0.25">
      <c r="A38" s="336" t="s">
        <v>29</v>
      </c>
      <c r="B38" s="336" t="s">
        <v>30</v>
      </c>
      <c r="C38" s="336" t="s">
        <v>17</v>
      </c>
      <c r="D38" s="336">
        <v>187.56198839999999</v>
      </c>
      <c r="E38" s="336">
        <v>24.705490490465301</v>
      </c>
      <c r="F38" s="336">
        <v>3.7410990854850499</v>
      </c>
      <c r="G38" s="336">
        <v>23.890230998946102</v>
      </c>
      <c r="H38" s="336">
        <v>4825.9910909</v>
      </c>
      <c r="I38" s="336">
        <v>4.28510362789343</v>
      </c>
      <c r="J38" s="336">
        <v>96.258900914514996</v>
      </c>
      <c r="K38" s="336">
        <v>0.92849305875158805</v>
      </c>
    </row>
    <row r="39" spans="1:11" x14ac:dyDescent="0.25">
      <c r="A39" s="336" t="s">
        <v>31</v>
      </c>
      <c r="B39" s="336" t="s">
        <v>32</v>
      </c>
      <c r="C39" s="336" t="s">
        <v>16</v>
      </c>
      <c r="D39" s="336">
        <v>1426.2429391000001</v>
      </c>
      <c r="E39" s="336">
        <v>19.959089677997401</v>
      </c>
      <c r="F39" s="336">
        <v>5.8035136748284399</v>
      </c>
      <c r="G39" s="336">
        <v>19.467249988986101</v>
      </c>
      <c r="H39" s="336">
        <v>23149.264572600001</v>
      </c>
      <c r="I39" s="336">
        <v>3.6095396955579599</v>
      </c>
      <c r="J39" s="336">
        <v>94.196486325171605</v>
      </c>
      <c r="K39" s="336">
        <v>1.1993913566200001</v>
      </c>
    </row>
    <row r="40" spans="1:11" x14ac:dyDescent="0.25">
      <c r="A40" s="336" t="s">
        <v>31</v>
      </c>
      <c r="B40" s="336" t="s">
        <v>32</v>
      </c>
      <c r="C40" s="336" t="s">
        <v>17</v>
      </c>
      <c r="D40" s="336">
        <v>455.26381120000002</v>
      </c>
      <c r="E40" s="336">
        <v>37.354262789639598</v>
      </c>
      <c r="F40" s="336">
        <v>2.8892824494173501</v>
      </c>
      <c r="G40" s="336">
        <v>37.121764193315499</v>
      </c>
      <c r="H40" s="336">
        <v>15301.721501599999</v>
      </c>
      <c r="I40" s="336">
        <v>4.4952405130178397</v>
      </c>
      <c r="J40" s="336">
        <v>97.110717550582606</v>
      </c>
      <c r="K40" s="336">
        <v>1.10446369340531</v>
      </c>
    </row>
    <row r="41" spans="1:11" x14ac:dyDescent="0.25">
      <c r="A41" s="336" t="s">
        <v>33</v>
      </c>
      <c r="B41" s="336" t="s">
        <v>34</v>
      </c>
      <c r="C41" s="336" t="s">
        <v>16</v>
      </c>
      <c r="D41" s="336">
        <v>178.22008510000001</v>
      </c>
      <c r="E41" s="336">
        <v>26.207022273970299</v>
      </c>
      <c r="F41" s="336">
        <v>2.3474569594327299</v>
      </c>
      <c r="G41" s="336">
        <v>25.736758221612899</v>
      </c>
      <c r="H41" s="336">
        <v>7413.8290207999999</v>
      </c>
      <c r="I41" s="336">
        <v>2.9426792106484201</v>
      </c>
      <c r="J41" s="336">
        <v>97.652543040567295</v>
      </c>
      <c r="K41" s="336">
        <v>0.61868263047143202</v>
      </c>
    </row>
    <row r="42" spans="1:11" x14ac:dyDescent="0.25">
      <c r="A42" s="336" t="s">
        <v>33</v>
      </c>
      <c r="B42" s="336" t="s">
        <v>34</v>
      </c>
      <c r="C42" s="336" t="s">
        <v>17</v>
      </c>
      <c r="D42" s="336">
        <v>145.2581453</v>
      </c>
      <c r="E42" s="336">
        <v>35.625060356827198</v>
      </c>
      <c r="F42" s="336">
        <v>2.5700176409247</v>
      </c>
      <c r="G42" s="336">
        <v>35.324358711933499</v>
      </c>
      <c r="H42" s="336">
        <v>5506.7709686999997</v>
      </c>
      <c r="I42" s="336">
        <v>3.61544599886152</v>
      </c>
      <c r="J42" s="336">
        <v>97.429982359075296</v>
      </c>
      <c r="K42" s="336">
        <v>0.931789402459692</v>
      </c>
    </row>
    <row r="43" spans="1:11" x14ac:dyDescent="0.25">
      <c r="A43" s="336" t="s">
        <v>35</v>
      </c>
      <c r="B43" s="336" t="s">
        <v>36</v>
      </c>
      <c r="C43" s="336" t="s">
        <v>16</v>
      </c>
      <c r="D43" s="336">
        <v>602.83811920000005</v>
      </c>
      <c r="E43" s="336">
        <v>33.1407000797496</v>
      </c>
      <c r="F43" s="336">
        <v>1.8745927678668699</v>
      </c>
      <c r="G43" s="336">
        <v>33.590100546377897</v>
      </c>
      <c r="H43" s="336">
        <v>31555.512725500001</v>
      </c>
      <c r="I43" s="336">
        <v>4.0252084386466196</v>
      </c>
      <c r="J43" s="336">
        <v>98.125407232133099</v>
      </c>
      <c r="K43" s="336">
        <v>0.64170698835623197</v>
      </c>
    </row>
    <row r="44" spans="1:11" x14ac:dyDescent="0.25">
      <c r="A44" s="336" t="s">
        <v>35</v>
      </c>
      <c r="B44" s="336" t="s">
        <v>36</v>
      </c>
      <c r="C44" s="336" t="s">
        <v>17</v>
      </c>
      <c r="D44" s="336">
        <v>1321.9906143999999</v>
      </c>
      <c r="E44" s="336">
        <v>41.2369731336181</v>
      </c>
      <c r="F44" s="336">
        <v>7.1686998618953197</v>
      </c>
      <c r="G44" s="336">
        <v>37.556379627589699</v>
      </c>
      <c r="H44" s="336">
        <v>17119.1582671</v>
      </c>
      <c r="I44" s="336">
        <v>5.8734520664880101</v>
      </c>
      <c r="J44" s="336">
        <v>92.831300138104694</v>
      </c>
      <c r="K44" s="336">
        <v>2.9002115994180602</v>
      </c>
    </row>
    <row r="45" spans="1:11" x14ac:dyDescent="0.25">
      <c r="A45" s="336" t="s">
        <v>37</v>
      </c>
      <c r="B45" s="336" t="s">
        <v>38</v>
      </c>
      <c r="C45" s="336" t="s">
        <v>16</v>
      </c>
      <c r="D45" s="336">
        <v>8897.5017539</v>
      </c>
      <c r="E45" s="336">
        <v>23.0804195765676</v>
      </c>
      <c r="F45" s="336">
        <v>5.8012057170232003</v>
      </c>
      <c r="G45" s="336">
        <v>22.7841239318204</v>
      </c>
      <c r="H45" s="336">
        <v>144475.81730960001</v>
      </c>
      <c r="I45" s="336">
        <v>4.2804180985797</v>
      </c>
      <c r="J45" s="336">
        <v>94.198794282976806</v>
      </c>
      <c r="K45" s="336">
        <v>1.40315373478753</v>
      </c>
    </row>
    <row r="46" spans="1:11" x14ac:dyDescent="0.25">
      <c r="A46" s="336" t="s">
        <v>37</v>
      </c>
      <c r="B46" s="336" t="s">
        <v>38</v>
      </c>
      <c r="C46" s="336" t="s">
        <v>17</v>
      </c>
      <c r="D46" s="336">
        <v>8857.5722158999997</v>
      </c>
      <c r="E46" s="336">
        <v>24.2468116515861</v>
      </c>
      <c r="F46" s="336">
        <v>8.38945272771603</v>
      </c>
      <c r="G46" s="336">
        <v>23.0591425807844</v>
      </c>
      <c r="H46" s="336">
        <v>96722.285057000001</v>
      </c>
      <c r="I46" s="336">
        <v>4.5082143705602702</v>
      </c>
      <c r="J46" s="336">
        <v>91.610547272283995</v>
      </c>
      <c r="K46" s="336">
        <v>2.1116955676312501</v>
      </c>
    </row>
    <row r="47" spans="1:11" x14ac:dyDescent="0.25">
      <c r="A47" s="336" t="s">
        <v>39</v>
      </c>
      <c r="B47" s="336" t="s">
        <v>40</v>
      </c>
      <c r="C47" s="336" t="s">
        <v>16</v>
      </c>
      <c r="D47" s="336">
        <v>193.87263089999999</v>
      </c>
      <c r="E47" s="336">
        <v>21.133194595913899</v>
      </c>
      <c r="F47" s="336">
        <v>2.8856730700534698</v>
      </c>
      <c r="G47" s="336">
        <v>21.329205594622099</v>
      </c>
      <c r="H47" s="336">
        <v>6524.5818230000004</v>
      </c>
      <c r="I47" s="336">
        <v>2.5474432368134901</v>
      </c>
      <c r="J47" s="336">
        <v>97.1143269299465</v>
      </c>
      <c r="K47" s="336">
        <v>0.63377995951548105</v>
      </c>
    </row>
    <row r="48" spans="1:11" x14ac:dyDescent="0.25">
      <c r="A48" s="336" t="s">
        <v>39</v>
      </c>
      <c r="B48" s="336" t="s">
        <v>40</v>
      </c>
      <c r="C48" s="336" t="s">
        <v>17</v>
      </c>
      <c r="D48" s="336">
        <v>83.331463299999996</v>
      </c>
      <c r="E48" s="336">
        <v>33.204137667126297</v>
      </c>
      <c r="F48" s="336">
        <v>2.7360237812605401</v>
      </c>
      <c r="G48" s="336">
        <v>32.808767787516302</v>
      </c>
      <c r="H48" s="336">
        <v>2962.3826810999999</v>
      </c>
      <c r="I48" s="336">
        <v>4.88080531465571</v>
      </c>
      <c r="J48" s="336">
        <v>97.263976218739501</v>
      </c>
      <c r="K48" s="336">
        <v>0.92290663398978401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862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713</v>
      </c>
      <c r="E58" s="5" t="s">
        <v>714</v>
      </c>
      <c r="F58" s="5" t="s">
        <v>715</v>
      </c>
      <c r="G58" s="5" t="s">
        <v>716</v>
      </c>
      <c r="H58" s="5" t="s">
        <v>717</v>
      </c>
      <c r="I58" s="5" t="s">
        <v>718</v>
      </c>
      <c r="J58" s="5" t="s">
        <v>719</v>
      </c>
      <c r="K58" s="5" t="s">
        <v>720</v>
      </c>
    </row>
    <row r="59" spans="1:11" x14ac:dyDescent="0.25">
      <c r="A59" s="337" t="s">
        <v>14</v>
      </c>
      <c r="B59" s="337" t="s">
        <v>15</v>
      </c>
      <c r="C59" s="337" t="s">
        <v>16</v>
      </c>
      <c r="D59" s="337">
        <v>75278.411969599998</v>
      </c>
      <c r="E59" s="337">
        <v>3.0522047847430902</v>
      </c>
      <c r="F59" s="337">
        <v>4.9670092273885</v>
      </c>
      <c r="G59" s="337">
        <v>2.9642520414661</v>
      </c>
      <c r="H59" s="337">
        <v>1440289.7805457001</v>
      </c>
      <c r="I59" s="337">
        <v>0.49916702773229499</v>
      </c>
      <c r="J59" s="337">
        <v>95.032990772611498</v>
      </c>
      <c r="K59" s="337">
        <v>0.15493006294515799</v>
      </c>
    </row>
    <row r="60" spans="1:11" x14ac:dyDescent="0.25">
      <c r="A60" s="337" t="s">
        <v>14</v>
      </c>
      <c r="B60" s="337" t="s">
        <v>15</v>
      </c>
      <c r="C60" s="337" t="s">
        <v>17</v>
      </c>
      <c r="D60" s="337">
        <v>65690.237914199999</v>
      </c>
      <c r="E60" s="337">
        <v>3.2000841947383099</v>
      </c>
      <c r="F60" s="337">
        <v>5.1098677976039699</v>
      </c>
      <c r="G60" s="337">
        <v>3.1193645599136799</v>
      </c>
      <c r="H60" s="337">
        <v>1219866.2679703999</v>
      </c>
      <c r="I60" s="337">
        <v>0.54323885645429104</v>
      </c>
      <c r="J60" s="337">
        <v>94.890132202396003</v>
      </c>
      <c r="K60" s="337">
        <v>0.167978905116201</v>
      </c>
    </row>
    <row r="61" spans="1:11" x14ac:dyDescent="0.25">
      <c r="A61" s="337" t="s">
        <v>42</v>
      </c>
      <c r="B61" s="337" t="s">
        <v>43</v>
      </c>
      <c r="C61" s="337" t="s">
        <v>16</v>
      </c>
      <c r="D61" s="337">
        <v>57.079037999999997</v>
      </c>
      <c r="E61" s="337">
        <v>39.2178150932723</v>
      </c>
      <c r="F61" s="337">
        <v>3.2300510899006398</v>
      </c>
      <c r="G61" s="337">
        <v>37.979632915387299</v>
      </c>
      <c r="H61" s="337">
        <v>1710.0458901</v>
      </c>
      <c r="I61" s="337">
        <v>6.2150564162924997</v>
      </c>
      <c r="J61" s="337">
        <v>96.769948910099401</v>
      </c>
      <c r="K61" s="337">
        <v>1.26770920181368</v>
      </c>
    </row>
    <row r="62" spans="1:11" x14ac:dyDescent="0.25">
      <c r="A62" s="337" t="s">
        <v>42</v>
      </c>
      <c r="B62" s="337" t="s">
        <v>43</v>
      </c>
      <c r="C62" s="337" t="s">
        <v>17</v>
      </c>
      <c r="D62" s="337">
        <v>143.01237380000001</v>
      </c>
      <c r="E62" s="337">
        <v>21.708490046325199</v>
      </c>
      <c r="F62" s="337">
        <v>7.7375950607993396</v>
      </c>
      <c r="G62" s="337">
        <v>20.7945233743358</v>
      </c>
      <c r="H62" s="337">
        <v>1705.2670034</v>
      </c>
      <c r="I62" s="337">
        <v>4.7903793122375697</v>
      </c>
      <c r="J62" s="337">
        <v>92.262404939200707</v>
      </c>
      <c r="K62" s="337">
        <v>1.7439346119252701</v>
      </c>
    </row>
    <row r="63" spans="1:11" x14ac:dyDescent="0.25">
      <c r="A63" s="337" t="s">
        <v>44</v>
      </c>
      <c r="B63" s="337" t="s">
        <v>45</v>
      </c>
      <c r="C63" s="337" t="s">
        <v>16</v>
      </c>
      <c r="D63" s="337">
        <v>777.20192159999999</v>
      </c>
      <c r="E63" s="337">
        <v>23.139135043195299</v>
      </c>
      <c r="F63" s="337">
        <v>5.7269232976916902</v>
      </c>
      <c r="G63" s="337">
        <v>23.713531249952101</v>
      </c>
      <c r="H63" s="337">
        <v>12793.8183488</v>
      </c>
      <c r="I63" s="337">
        <v>5.0426638648609199</v>
      </c>
      <c r="J63" s="337">
        <v>94.273076702308302</v>
      </c>
      <c r="K63" s="337">
        <v>1.4405552394851</v>
      </c>
    </row>
    <row r="64" spans="1:11" x14ac:dyDescent="0.25">
      <c r="A64" s="337" t="s">
        <v>44</v>
      </c>
      <c r="B64" s="337" t="s">
        <v>45</v>
      </c>
      <c r="C64" s="337" t="s">
        <v>17</v>
      </c>
      <c r="D64" s="337">
        <v>633.14315720000002</v>
      </c>
      <c r="E64" s="337">
        <v>28.5517054075065</v>
      </c>
      <c r="F64" s="337">
        <v>6.1620928011471197</v>
      </c>
      <c r="G64" s="337">
        <v>27.490918286029199</v>
      </c>
      <c r="H64" s="337">
        <v>9641.6640817000007</v>
      </c>
      <c r="I64" s="337">
        <v>4.9637891763454203</v>
      </c>
      <c r="J64" s="337">
        <v>93.837907198852903</v>
      </c>
      <c r="K64" s="337">
        <v>1.8052575416913701</v>
      </c>
    </row>
    <row r="65" spans="1:11" x14ac:dyDescent="0.25">
      <c r="A65" s="337" t="s">
        <v>27</v>
      </c>
      <c r="B65" s="337" t="s">
        <v>28</v>
      </c>
      <c r="C65" s="337" t="s">
        <v>16</v>
      </c>
      <c r="D65" s="337">
        <v>1229.2354104000001</v>
      </c>
      <c r="E65" s="337">
        <v>24.1144548314474</v>
      </c>
      <c r="F65" s="337">
        <v>4.2322018491631503</v>
      </c>
      <c r="G65" s="337">
        <v>23.319803071770799</v>
      </c>
      <c r="H65" s="337">
        <v>27815.584619699999</v>
      </c>
      <c r="I65" s="337">
        <v>2.8363687304741898</v>
      </c>
      <c r="J65" s="337">
        <v>95.767798150836896</v>
      </c>
      <c r="K65" s="337">
        <v>1.0305563622442599</v>
      </c>
    </row>
    <row r="66" spans="1:11" x14ac:dyDescent="0.25">
      <c r="A66" s="337" t="s">
        <v>27</v>
      </c>
      <c r="B66" s="337" t="s">
        <v>28</v>
      </c>
      <c r="C66" s="337" t="s">
        <v>17</v>
      </c>
      <c r="D66" s="337">
        <v>788.09410119999995</v>
      </c>
      <c r="E66" s="337">
        <v>33.116125090434799</v>
      </c>
      <c r="F66" s="337">
        <v>4.9039341858202503</v>
      </c>
      <c r="G66" s="337">
        <v>32.948504483763799</v>
      </c>
      <c r="H66" s="337">
        <v>15282.555938899999</v>
      </c>
      <c r="I66" s="337">
        <v>5.5862029911607198</v>
      </c>
      <c r="J66" s="337">
        <v>95.096065814179795</v>
      </c>
      <c r="K66" s="337">
        <v>1.6990955001788099</v>
      </c>
    </row>
    <row r="67" spans="1:11" x14ac:dyDescent="0.25">
      <c r="A67" s="337" t="s">
        <v>29</v>
      </c>
      <c r="B67" s="337" t="s">
        <v>30</v>
      </c>
      <c r="C67" s="337" t="s">
        <v>16</v>
      </c>
      <c r="D67" s="337">
        <v>329.6880827</v>
      </c>
      <c r="E67" s="337">
        <v>24.2117660386075</v>
      </c>
      <c r="F67" s="337">
        <v>6.91934173682366</v>
      </c>
      <c r="G67" s="337">
        <v>23.7238014959174</v>
      </c>
      <c r="H67" s="337">
        <v>4435.0438129000004</v>
      </c>
      <c r="I67" s="337">
        <v>4.1957657130180896</v>
      </c>
      <c r="J67" s="337">
        <v>93.080658263176304</v>
      </c>
      <c r="K67" s="337">
        <v>1.76355746628579</v>
      </c>
    </row>
    <row r="68" spans="1:11" x14ac:dyDescent="0.25">
      <c r="A68" s="337" t="s">
        <v>29</v>
      </c>
      <c r="B68" s="337" t="s">
        <v>30</v>
      </c>
      <c r="C68" s="337" t="s">
        <v>17</v>
      </c>
      <c r="D68" s="337">
        <v>126.90818400000001</v>
      </c>
      <c r="E68" s="337">
        <v>31.6285730120923</v>
      </c>
      <c r="F68" s="337">
        <v>3.5912163482180599</v>
      </c>
      <c r="G68" s="337">
        <v>30.496134704859099</v>
      </c>
      <c r="H68" s="337">
        <v>3406.9414004999999</v>
      </c>
      <c r="I68" s="337">
        <v>5.5570366678776297</v>
      </c>
      <c r="J68" s="337">
        <v>96.408783651781903</v>
      </c>
      <c r="K68" s="337">
        <v>1.13597758794591</v>
      </c>
    </row>
    <row r="69" spans="1:11" x14ac:dyDescent="0.25">
      <c r="A69" s="337" t="s">
        <v>46</v>
      </c>
      <c r="B69" s="337" t="s">
        <v>47</v>
      </c>
      <c r="C69" s="337" t="s">
        <v>16</v>
      </c>
      <c r="D69" s="337">
        <v>558.47673090000001</v>
      </c>
      <c r="E69" s="337">
        <v>14.630773357265999</v>
      </c>
      <c r="F69" s="337">
        <v>14.117699788343</v>
      </c>
      <c r="G69" s="337">
        <v>13.834452637312101</v>
      </c>
      <c r="H69" s="337">
        <v>3397.3853377999999</v>
      </c>
      <c r="I69" s="337">
        <v>6.2192282406219297</v>
      </c>
      <c r="J69" s="337">
        <v>85.882300211656997</v>
      </c>
      <c r="K69" s="337">
        <v>2.2741664881853301</v>
      </c>
    </row>
    <row r="70" spans="1:11" x14ac:dyDescent="0.25">
      <c r="A70" s="337" t="s">
        <v>46</v>
      </c>
      <c r="B70" s="337" t="s">
        <v>47</v>
      </c>
      <c r="C70" s="337" t="s">
        <v>17</v>
      </c>
      <c r="D70" s="337">
        <v>481.18800249999998</v>
      </c>
      <c r="E70" s="337">
        <v>15.386839875105901</v>
      </c>
      <c r="F70" s="337">
        <v>13.601136058228001</v>
      </c>
      <c r="G70" s="337">
        <v>14.569103517531699</v>
      </c>
      <c r="H70" s="337">
        <v>3056.6635449</v>
      </c>
      <c r="I70" s="337">
        <v>5.6482823419252499</v>
      </c>
      <c r="J70" s="337">
        <v>86.398863941772007</v>
      </c>
      <c r="K70" s="337">
        <v>2.2935065364042702</v>
      </c>
    </row>
    <row r="71" spans="1:11" x14ac:dyDescent="0.25">
      <c r="A71" s="337" t="s">
        <v>48</v>
      </c>
      <c r="B71" s="337" t="s">
        <v>49</v>
      </c>
      <c r="C71" s="337" t="s">
        <v>16</v>
      </c>
      <c r="D71" s="337">
        <v>2434.3394423999998</v>
      </c>
      <c r="E71" s="337">
        <v>16.450712592615499</v>
      </c>
      <c r="F71" s="337">
        <v>8.1437562144588505</v>
      </c>
      <c r="G71" s="337">
        <v>15.8815080348192</v>
      </c>
      <c r="H71" s="337">
        <v>27457.756763500001</v>
      </c>
      <c r="I71" s="337">
        <v>3.4744985974260598</v>
      </c>
      <c r="J71" s="337">
        <v>91.856243785541196</v>
      </c>
      <c r="K71" s="337">
        <v>1.4080167490355799</v>
      </c>
    </row>
    <row r="72" spans="1:11" x14ac:dyDescent="0.25">
      <c r="A72" s="337" t="s">
        <v>48</v>
      </c>
      <c r="B72" s="337" t="s">
        <v>49</v>
      </c>
      <c r="C72" s="337" t="s">
        <v>17</v>
      </c>
      <c r="D72" s="337">
        <v>854.41039490000003</v>
      </c>
      <c r="E72" s="337">
        <v>30.298191365886598</v>
      </c>
      <c r="F72" s="337">
        <v>4.4461955001227897</v>
      </c>
      <c r="G72" s="337">
        <v>30.162696408668801</v>
      </c>
      <c r="H72" s="337">
        <v>18362.2523649</v>
      </c>
      <c r="I72" s="337">
        <v>4.4060940915051399</v>
      </c>
      <c r="J72" s="337">
        <v>95.553804499877202</v>
      </c>
      <c r="K72" s="337">
        <v>1.4034945625212201</v>
      </c>
    </row>
    <row r="73" spans="1:11" x14ac:dyDescent="0.25">
      <c r="A73" s="337" t="s">
        <v>31</v>
      </c>
      <c r="B73" s="337" t="s">
        <v>32</v>
      </c>
      <c r="C73" s="337" t="s">
        <v>16</v>
      </c>
      <c r="D73" s="337">
        <v>1408.1361070999999</v>
      </c>
      <c r="E73" s="337">
        <v>20.2132969807503</v>
      </c>
      <c r="F73" s="337">
        <v>5.83927460948596</v>
      </c>
      <c r="G73" s="337">
        <v>19.714103363823099</v>
      </c>
      <c r="H73" s="337">
        <v>22706.778865600001</v>
      </c>
      <c r="I73" s="337">
        <v>3.6789926202753498</v>
      </c>
      <c r="J73" s="337">
        <v>94.160725390514003</v>
      </c>
      <c r="K73" s="337">
        <v>1.2225486023363901</v>
      </c>
    </row>
    <row r="74" spans="1:11" x14ac:dyDescent="0.25">
      <c r="A74" s="337" t="s">
        <v>31</v>
      </c>
      <c r="B74" s="337" t="s">
        <v>32</v>
      </c>
      <c r="C74" s="337" t="s">
        <v>17</v>
      </c>
      <c r="D74" s="337">
        <v>453.00045720000003</v>
      </c>
      <c r="E74" s="337">
        <v>37.5392689709672</v>
      </c>
      <c r="F74" s="337">
        <v>2.9051727729926902</v>
      </c>
      <c r="G74" s="337">
        <v>37.306090157583299</v>
      </c>
      <c r="H74" s="337">
        <v>15139.891690599999</v>
      </c>
      <c r="I74" s="337">
        <v>4.5416964048277304</v>
      </c>
      <c r="J74" s="337">
        <v>97.094827227007301</v>
      </c>
      <c r="K74" s="337">
        <v>1.1162349271112899</v>
      </c>
    </row>
    <row r="75" spans="1:11" x14ac:dyDescent="0.25">
      <c r="A75" s="337" t="s">
        <v>50</v>
      </c>
      <c r="B75" s="337" t="s">
        <v>51</v>
      </c>
      <c r="C75" s="337" t="s">
        <v>16</v>
      </c>
      <c r="D75" s="337">
        <v>1825.987374</v>
      </c>
      <c r="E75" s="337">
        <v>19.8173273571268</v>
      </c>
      <c r="F75" s="337">
        <v>6.1219748519472104</v>
      </c>
      <c r="G75" s="337">
        <v>18.428181896457701</v>
      </c>
      <c r="H75" s="337">
        <v>28000.782878400001</v>
      </c>
      <c r="I75" s="337">
        <v>3.8614212591786701</v>
      </c>
      <c r="J75" s="337">
        <v>93.878025148052799</v>
      </c>
      <c r="K75" s="337">
        <v>1.2017388090482599</v>
      </c>
    </row>
    <row r="76" spans="1:11" x14ac:dyDescent="0.25">
      <c r="A76" s="337" t="s">
        <v>50</v>
      </c>
      <c r="B76" s="337" t="s">
        <v>51</v>
      </c>
      <c r="C76" s="337" t="s">
        <v>17</v>
      </c>
      <c r="D76" s="337">
        <v>1549.7288857000001</v>
      </c>
      <c r="E76" s="337">
        <v>28.988815658612801</v>
      </c>
      <c r="F76" s="337">
        <v>5.8275859480649803</v>
      </c>
      <c r="G76" s="337">
        <v>28.103324353463901</v>
      </c>
      <c r="H76" s="337">
        <v>25043.2531743</v>
      </c>
      <c r="I76" s="337">
        <v>4.29239481646868</v>
      </c>
      <c r="J76" s="337">
        <v>94.172414051934993</v>
      </c>
      <c r="K76" s="337">
        <v>1.73909249056564</v>
      </c>
    </row>
    <row r="77" spans="1:11" x14ac:dyDescent="0.25">
      <c r="A77" s="337" t="s">
        <v>52</v>
      </c>
      <c r="B77" s="337" t="s">
        <v>53</v>
      </c>
      <c r="C77" s="337" t="s">
        <v>16</v>
      </c>
      <c r="D77" s="337">
        <v>137.638565</v>
      </c>
      <c r="E77" s="337">
        <v>29.6234874526046</v>
      </c>
      <c r="F77" s="337">
        <v>4.7211703039665496</v>
      </c>
      <c r="G77" s="337">
        <v>29.3194755794188</v>
      </c>
      <c r="H77" s="337">
        <v>2777.7098790999999</v>
      </c>
      <c r="I77" s="337">
        <v>4.9836385096090501</v>
      </c>
      <c r="J77" s="337">
        <v>95.278829696033497</v>
      </c>
      <c r="K77" s="337">
        <v>1.45281210815698</v>
      </c>
    </row>
    <row r="78" spans="1:11" x14ac:dyDescent="0.25">
      <c r="A78" s="337" t="s">
        <v>52</v>
      </c>
      <c r="B78" s="337" t="s">
        <v>53</v>
      </c>
      <c r="C78" s="337" t="s">
        <v>17</v>
      </c>
      <c r="D78" s="337">
        <v>38.750958799999999</v>
      </c>
      <c r="E78" s="337">
        <v>46.576461161091999</v>
      </c>
      <c r="F78" s="337">
        <v>2.1133884084617902</v>
      </c>
      <c r="G78" s="337">
        <v>47.225622164396697</v>
      </c>
      <c r="H78" s="337">
        <v>1794.8428398999999</v>
      </c>
      <c r="I78" s="337">
        <v>6.2901081609448104</v>
      </c>
      <c r="J78" s="337">
        <v>97.886611591538198</v>
      </c>
      <c r="K78" s="337">
        <v>1.0196091257209301</v>
      </c>
    </row>
    <row r="79" spans="1:11" x14ac:dyDescent="0.25">
      <c r="A79" s="337" t="s">
        <v>33</v>
      </c>
      <c r="B79" s="337" t="s">
        <v>34</v>
      </c>
      <c r="C79" s="337" t="s">
        <v>16</v>
      </c>
      <c r="D79" s="337">
        <v>120.4197411</v>
      </c>
      <c r="E79" s="337">
        <v>32.1545236576397</v>
      </c>
      <c r="F79" s="337">
        <v>3.78853496199384</v>
      </c>
      <c r="G79" s="337">
        <v>31.638695705018701</v>
      </c>
      <c r="H79" s="337">
        <v>3058.1108072000002</v>
      </c>
      <c r="I79" s="337">
        <v>5.2921012731310197</v>
      </c>
      <c r="J79" s="337">
        <v>96.211465038006196</v>
      </c>
      <c r="K79" s="337">
        <v>1.2458422162368901</v>
      </c>
    </row>
    <row r="80" spans="1:11" x14ac:dyDescent="0.25">
      <c r="A80" s="337" t="s">
        <v>33</v>
      </c>
      <c r="B80" s="337" t="s">
        <v>34</v>
      </c>
      <c r="C80" s="337" t="s">
        <v>17</v>
      </c>
      <c r="D80" s="337">
        <v>145.2581453</v>
      </c>
      <c r="E80" s="337">
        <v>35.625060356827198</v>
      </c>
      <c r="F80" s="337">
        <v>4.60258126885868</v>
      </c>
      <c r="G80" s="337">
        <v>35.0677448815715</v>
      </c>
      <c r="H80" s="337">
        <v>3010.7566388999999</v>
      </c>
      <c r="I80" s="337">
        <v>4.8024017704514002</v>
      </c>
      <c r="J80" s="337">
        <v>95.3974187311413</v>
      </c>
      <c r="K80" s="337">
        <v>1.69189216940886</v>
      </c>
    </row>
    <row r="81" spans="1:11" x14ac:dyDescent="0.25">
      <c r="A81" s="337" t="s">
        <v>54</v>
      </c>
      <c r="B81" s="337" t="s">
        <v>55</v>
      </c>
      <c r="C81" s="337" t="s">
        <v>16</v>
      </c>
      <c r="D81" s="337">
        <v>2857.9511572000001</v>
      </c>
      <c r="E81" s="337">
        <v>16.030407435041901</v>
      </c>
      <c r="F81" s="337">
        <v>9.5659254352700405</v>
      </c>
      <c r="G81" s="337">
        <v>15.461265013155501</v>
      </c>
      <c r="H81" s="337">
        <v>27018.4175908</v>
      </c>
      <c r="I81" s="337">
        <v>3.0806422768901802</v>
      </c>
      <c r="J81" s="337">
        <v>90.434074564729997</v>
      </c>
      <c r="K81" s="337">
        <v>1.6354599631019799</v>
      </c>
    </row>
    <row r="82" spans="1:11" x14ac:dyDescent="0.25">
      <c r="A82" s="337" t="s">
        <v>54</v>
      </c>
      <c r="B82" s="337" t="s">
        <v>55</v>
      </c>
      <c r="C82" s="337" t="s">
        <v>17</v>
      </c>
      <c r="D82" s="337">
        <v>1353.8708432000001</v>
      </c>
      <c r="E82" s="337">
        <v>22.696833718421999</v>
      </c>
      <c r="F82" s="337">
        <v>9.5747574337323105</v>
      </c>
      <c r="G82" s="337">
        <v>21.5192348588564</v>
      </c>
      <c r="H82" s="337">
        <v>12786.1306406</v>
      </c>
      <c r="I82" s="337">
        <v>4.7712519401265201</v>
      </c>
      <c r="J82" s="337">
        <v>90.425242566267698</v>
      </c>
      <c r="K82" s="337">
        <v>2.2785833699264999</v>
      </c>
    </row>
    <row r="83" spans="1:11" x14ac:dyDescent="0.25">
      <c r="A83" s="337" t="s">
        <v>35</v>
      </c>
      <c r="B83" s="337" t="s">
        <v>36</v>
      </c>
      <c r="C83" s="337" t="s">
        <v>16</v>
      </c>
      <c r="D83" s="337">
        <v>560.17427080000004</v>
      </c>
      <c r="E83" s="337">
        <v>35.637826263613803</v>
      </c>
      <c r="F83" s="337">
        <v>1.7712423698884301</v>
      </c>
      <c r="G83" s="337">
        <v>36.082701279600002</v>
      </c>
      <c r="H83" s="337">
        <v>31065.891157800001</v>
      </c>
      <c r="I83" s="337">
        <v>4.0882767534429796</v>
      </c>
      <c r="J83" s="337">
        <v>98.228757630111602</v>
      </c>
      <c r="K83" s="337">
        <v>0.65063644159196199</v>
      </c>
    </row>
    <row r="84" spans="1:11" x14ac:dyDescent="0.25">
      <c r="A84" s="337" t="s">
        <v>35</v>
      </c>
      <c r="B84" s="337" t="s">
        <v>36</v>
      </c>
      <c r="C84" s="337" t="s">
        <v>17</v>
      </c>
      <c r="D84" s="337">
        <v>1311.6736407999999</v>
      </c>
      <c r="E84" s="337">
        <v>41.560523191646197</v>
      </c>
      <c r="F84" s="337">
        <v>7.1770441605016604</v>
      </c>
      <c r="G84" s="337">
        <v>37.8470855852933</v>
      </c>
      <c r="H84" s="337">
        <v>16964.285256300001</v>
      </c>
      <c r="I84" s="337">
        <v>5.9263499632958103</v>
      </c>
      <c r="J84" s="337">
        <v>92.822955839498306</v>
      </c>
      <c r="K84" s="337">
        <v>2.9263257362932502</v>
      </c>
    </row>
    <row r="85" spans="1:11" x14ac:dyDescent="0.25">
      <c r="A85" s="337" t="s">
        <v>56</v>
      </c>
      <c r="B85" s="337" t="s">
        <v>57</v>
      </c>
      <c r="C85" s="337" t="s">
        <v>16</v>
      </c>
      <c r="D85" s="337">
        <v>220.0669575</v>
      </c>
      <c r="E85" s="337">
        <v>32.115430648930499</v>
      </c>
      <c r="F85" s="337">
        <v>4.6087416629537099</v>
      </c>
      <c r="G85" s="337">
        <v>32.3165301712068</v>
      </c>
      <c r="H85" s="337">
        <v>4554.9231286000004</v>
      </c>
      <c r="I85" s="337">
        <v>5.5869045615970503</v>
      </c>
      <c r="J85" s="337">
        <v>95.391258337046295</v>
      </c>
      <c r="K85" s="337">
        <v>1.5613436870273401</v>
      </c>
    </row>
    <row r="86" spans="1:11" x14ac:dyDescent="0.25">
      <c r="A86" s="337" t="s">
        <v>56</v>
      </c>
      <c r="B86" s="337" t="s">
        <v>57</v>
      </c>
      <c r="C86" s="337" t="s">
        <v>17</v>
      </c>
      <c r="D86" s="337">
        <v>271.85651009999998</v>
      </c>
      <c r="E86" s="337">
        <v>24.114991094708699</v>
      </c>
      <c r="F86" s="337">
        <v>5.9724277240132402</v>
      </c>
      <c r="G86" s="337">
        <v>24.499509504723001</v>
      </c>
      <c r="H86" s="337">
        <v>4280.0028453000004</v>
      </c>
      <c r="I86" s="337">
        <v>6.0121890843668799</v>
      </c>
      <c r="J86" s="337">
        <v>94.027572275986799</v>
      </c>
      <c r="K86" s="337">
        <v>1.55615577695928</v>
      </c>
    </row>
    <row r="87" spans="1:11" x14ac:dyDescent="0.25">
      <c r="A87" s="337" t="s">
        <v>37</v>
      </c>
      <c r="B87" s="337" t="s">
        <v>38</v>
      </c>
      <c r="C87" s="337" t="s">
        <v>16</v>
      </c>
      <c r="D87" s="337">
        <v>8877.9054973999991</v>
      </c>
      <c r="E87" s="337">
        <v>23.131198683234999</v>
      </c>
      <c r="F87" s="337">
        <v>5.8329972117929296</v>
      </c>
      <c r="G87" s="337">
        <v>22.834536359603899</v>
      </c>
      <c r="H87" s="337">
        <v>143323.53014620001</v>
      </c>
      <c r="I87" s="337">
        <v>4.3147044070074303</v>
      </c>
      <c r="J87" s="337">
        <v>94.1670027882071</v>
      </c>
      <c r="K87" s="337">
        <v>1.4144422459502399</v>
      </c>
    </row>
    <row r="88" spans="1:11" x14ac:dyDescent="0.25">
      <c r="A88" s="337" t="s">
        <v>37</v>
      </c>
      <c r="B88" s="337" t="s">
        <v>38</v>
      </c>
      <c r="C88" s="337" t="s">
        <v>17</v>
      </c>
      <c r="D88" s="337">
        <v>8841.9030879000002</v>
      </c>
      <c r="E88" s="337">
        <v>24.289626483406899</v>
      </c>
      <c r="F88" s="337">
        <v>8.4143994113691392</v>
      </c>
      <c r="G88" s="337">
        <v>23.097465130805499</v>
      </c>
      <c r="H88" s="337">
        <v>96238.717116</v>
      </c>
      <c r="I88" s="337">
        <v>4.5306935759113598</v>
      </c>
      <c r="J88" s="337">
        <v>91.585600588630896</v>
      </c>
      <c r="K88" s="337">
        <v>2.12207263752873</v>
      </c>
    </row>
    <row r="89" spans="1:11" x14ac:dyDescent="0.25">
      <c r="A89" s="337" t="s">
        <v>39</v>
      </c>
      <c r="B89" s="337" t="s">
        <v>40</v>
      </c>
      <c r="C89" s="337" t="s">
        <v>16</v>
      </c>
      <c r="D89" s="337">
        <v>162.78628990000001</v>
      </c>
      <c r="E89" s="337">
        <v>23.596006616953002</v>
      </c>
      <c r="F89" s="337">
        <v>3.54694605390555</v>
      </c>
      <c r="G89" s="337">
        <v>23.9687712324396</v>
      </c>
      <c r="H89" s="337">
        <v>4426.6911768</v>
      </c>
      <c r="I89" s="337">
        <v>3.4969191262817501</v>
      </c>
      <c r="J89" s="337">
        <v>96.4530539460944</v>
      </c>
      <c r="K89" s="337">
        <v>0.881422983116534</v>
      </c>
    </row>
    <row r="90" spans="1:11" x14ac:dyDescent="0.25">
      <c r="A90" s="337" t="s">
        <v>39</v>
      </c>
      <c r="B90" s="337" t="s">
        <v>40</v>
      </c>
      <c r="C90" s="337" t="s">
        <v>17</v>
      </c>
      <c r="D90" s="337">
        <v>60.179860599999998</v>
      </c>
      <c r="E90" s="337">
        <v>40.130582924994201</v>
      </c>
      <c r="F90" s="337">
        <v>2.7348274575816598</v>
      </c>
      <c r="G90" s="337">
        <v>39.93951571345</v>
      </c>
      <c r="H90" s="337">
        <v>2140.3194957000001</v>
      </c>
      <c r="I90" s="337">
        <v>6.2651352673626599</v>
      </c>
      <c r="J90" s="337">
        <v>97.265172542418398</v>
      </c>
      <c r="K90" s="337">
        <v>1.12298864393647</v>
      </c>
    </row>
    <row r="91" spans="1:11" x14ac:dyDescent="0.25">
      <c r="A91" s="337" t="s">
        <v>58</v>
      </c>
      <c r="B91" s="337" t="s">
        <v>59</v>
      </c>
      <c r="C91" s="337" t="s">
        <v>16</v>
      </c>
      <c r="D91" s="337">
        <v>124.9243744</v>
      </c>
      <c r="E91" s="337">
        <v>22.5748922549142</v>
      </c>
      <c r="F91" s="337">
        <v>6.1932147950355496</v>
      </c>
      <c r="G91" s="337">
        <v>22.021553971212199</v>
      </c>
      <c r="H91" s="337">
        <v>1892.1923982999999</v>
      </c>
      <c r="I91" s="337">
        <v>4.9557261829324997</v>
      </c>
      <c r="J91" s="337">
        <v>93.806785204964498</v>
      </c>
      <c r="K91" s="337">
        <v>1.45388431728249</v>
      </c>
    </row>
    <row r="92" spans="1:11" x14ac:dyDescent="0.25">
      <c r="A92" s="337" t="s">
        <v>58</v>
      </c>
      <c r="B92" s="337" t="s">
        <v>59</v>
      </c>
      <c r="C92" s="337" t="s">
        <v>17</v>
      </c>
      <c r="D92" s="337">
        <v>71.917998299999994</v>
      </c>
      <c r="E92" s="337">
        <v>21.9034541259397</v>
      </c>
      <c r="F92" s="337">
        <v>6.5959603799923601</v>
      </c>
      <c r="G92" s="337">
        <v>21.919262347360501</v>
      </c>
      <c r="H92" s="337">
        <v>1018.4159964</v>
      </c>
      <c r="I92" s="337">
        <v>6.5912072753571298</v>
      </c>
      <c r="J92" s="337">
        <v>93.404039620007595</v>
      </c>
      <c r="K92" s="337">
        <v>1.5478836524633399</v>
      </c>
    </row>
    <row r="93" spans="1:11" x14ac:dyDescent="0.25">
      <c r="A93" s="337" t="s">
        <v>60</v>
      </c>
      <c r="B93" s="337" t="s">
        <v>61</v>
      </c>
      <c r="C93" s="337" t="s">
        <v>16</v>
      </c>
      <c r="D93" s="337">
        <v>76.790282599999998</v>
      </c>
      <c r="E93" s="337">
        <v>28.5375809471651</v>
      </c>
      <c r="F93" s="337">
        <v>5.2048271607474303</v>
      </c>
      <c r="G93" s="337">
        <v>27.765341681072101</v>
      </c>
      <c r="H93" s="337">
        <v>1398.5763382</v>
      </c>
      <c r="I93" s="337">
        <v>4.3868525395778901</v>
      </c>
      <c r="J93" s="337">
        <v>94.795172839252601</v>
      </c>
      <c r="K93" s="337">
        <v>1.52448484643975</v>
      </c>
    </row>
    <row r="94" spans="1:11" x14ac:dyDescent="0.25">
      <c r="A94" s="337" t="s">
        <v>60</v>
      </c>
      <c r="B94" s="337" t="s">
        <v>61</v>
      </c>
      <c r="C94" s="337" t="s">
        <v>17</v>
      </c>
      <c r="D94" s="337">
        <v>109.2583489</v>
      </c>
      <c r="E94" s="337">
        <v>20.981976052013302</v>
      </c>
      <c r="F94" s="337">
        <v>7.7631224594312496</v>
      </c>
      <c r="G94" s="337">
        <v>18.923420355244801</v>
      </c>
      <c r="H94" s="337">
        <v>1298.1437559999999</v>
      </c>
      <c r="I94" s="337">
        <v>4.7897148290053</v>
      </c>
      <c r="J94" s="337">
        <v>92.236877540568798</v>
      </c>
      <c r="K94" s="337">
        <v>1.5926908356632701</v>
      </c>
    </row>
    <row r="95" spans="1:11" x14ac:dyDescent="0.25">
      <c r="A95" s="337" t="s">
        <v>62</v>
      </c>
      <c r="B95" s="337" t="s">
        <v>63</v>
      </c>
      <c r="C95" s="337" t="s">
        <v>16</v>
      </c>
      <c r="D95" s="337">
        <v>59.016141400000002</v>
      </c>
      <c r="E95" s="337">
        <v>42.758719058746003</v>
      </c>
      <c r="F95" s="337">
        <v>2.78378637537031</v>
      </c>
      <c r="G95" s="337">
        <v>41.565261788676999</v>
      </c>
      <c r="H95" s="337">
        <v>2060.9791974</v>
      </c>
      <c r="I95" s="337">
        <v>5.1926733014936897</v>
      </c>
      <c r="J95" s="337">
        <v>97.216213624629702</v>
      </c>
      <c r="K95" s="337">
        <v>1.19022131331707</v>
      </c>
    </row>
    <row r="96" spans="1:11" x14ac:dyDescent="0.25">
      <c r="A96" s="337" t="s">
        <v>62</v>
      </c>
      <c r="B96" s="337" t="s">
        <v>63</v>
      </c>
      <c r="C96" s="337" t="s">
        <v>17</v>
      </c>
      <c r="D96" s="337">
        <v>134.65865310000001</v>
      </c>
      <c r="E96" s="337">
        <v>28.691014588586999</v>
      </c>
      <c r="F96" s="337">
        <v>7.8381782179566697</v>
      </c>
      <c r="G96" s="337">
        <v>26.9771616036215</v>
      </c>
      <c r="H96" s="337">
        <v>1583.3254161</v>
      </c>
      <c r="I96" s="337">
        <v>5.9101921029994502</v>
      </c>
      <c r="J96" s="337">
        <v>92.161821782043305</v>
      </c>
      <c r="K96" s="337">
        <v>2.2943535226969902</v>
      </c>
    </row>
    <row r="97" spans="1:11" x14ac:dyDescent="0.25">
      <c r="A97" s="337" t="s">
        <v>64</v>
      </c>
      <c r="B97" s="337" t="s">
        <v>65</v>
      </c>
      <c r="C97" s="337" t="s">
        <v>16</v>
      </c>
      <c r="D97" s="337">
        <v>86.958395499999995</v>
      </c>
      <c r="E97" s="337">
        <v>35.529429283808497</v>
      </c>
      <c r="F97" s="337">
        <v>2.2434834497501099</v>
      </c>
      <c r="G97" s="337">
        <v>35.109862200835202</v>
      </c>
      <c r="H97" s="337">
        <v>3789.0851523000001</v>
      </c>
      <c r="I97" s="337">
        <v>5.3157163089380504</v>
      </c>
      <c r="J97" s="337">
        <v>97.756516550249899</v>
      </c>
      <c r="K97" s="337">
        <v>0.80576106381707502</v>
      </c>
    </row>
    <row r="98" spans="1:11" x14ac:dyDescent="0.25">
      <c r="A98" s="337" t="s">
        <v>64</v>
      </c>
      <c r="B98" s="337" t="s">
        <v>65</v>
      </c>
      <c r="C98" s="337" t="s">
        <v>17</v>
      </c>
      <c r="D98" s="337">
        <v>207.48717310000001</v>
      </c>
      <c r="E98" s="337">
        <v>43.623108899717501</v>
      </c>
      <c r="F98" s="337">
        <v>6.6542403769906002</v>
      </c>
      <c r="G98" s="337">
        <v>40.069421038841902</v>
      </c>
      <c r="H98" s="337">
        <v>2910.6324220000001</v>
      </c>
      <c r="I98" s="337">
        <v>6.45618933640836</v>
      </c>
      <c r="J98" s="337">
        <v>93.3457596230094</v>
      </c>
      <c r="K98" s="337">
        <v>2.8563864115105999</v>
      </c>
    </row>
    <row r="99" spans="1:11" x14ac:dyDescent="0.25">
      <c r="A99" s="337" t="s">
        <v>66</v>
      </c>
      <c r="B99" s="337" t="s">
        <v>67</v>
      </c>
      <c r="C99" s="337" t="s">
        <v>16</v>
      </c>
      <c r="D99" s="337">
        <v>26.385831100000001</v>
      </c>
      <c r="E99" s="337">
        <v>30.812432903965298</v>
      </c>
      <c r="F99" s="337">
        <v>7.2120906279492996</v>
      </c>
      <c r="G99" s="337">
        <v>27.644533469856299</v>
      </c>
      <c r="H99" s="337">
        <v>339.46968099999998</v>
      </c>
      <c r="I99" s="337">
        <v>4.5733340631012496</v>
      </c>
      <c r="J99" s="337">
        <v>92.787909372050706</v>
      </c>
      <c r="K99" s="337">
        <v>2.1487161646519</v>
      </c>
    </row>
    <row r="100" spans="1:11" x14ac:dyDescent="0.25">
      <c r="A100" s="337" t="s">
        <v>66</v>
      </c>
      <c r="B100" s="337" t="s">
        <v>67</v>
      </c>
      <c r="C100" s="337" t="s">
        <v>17</v>
      </c>
      <c r="D100" s="337">
        <v>12.2421258</v>
      </c>
      <c r="E100" s="337">
        <v>32.304566695015097</v>
      </c>
      <c r="F100" s="337">
        <v>5.8572255374696196</v>
      </c>
      <c r="G100" s="337">
        <v>31.585099811841999</v>
      </c>
      <c r="H100" s="337">
        <v>196.76682769999999</v>
      </c>
      <c r="I100" s="337">
        <v>6.1049655483535199</v>
      </c>
      <c r="J100" s="337">
        <v>94.142774462530397</v>
      </c>
      <c r="K100" s="337">
        <v>1.96511154762153</v>
      </c>
    </row>
    <row r="101" spans="1:11" x14ac:dyDescent="0.25">
      <c r="A101" s="337" t="s">
        <v>68</v>
      </c>
      <c r="B101" s="337" t="s">
        <v>69</v>
      </c>
      <c r="C101" s="337" t="s">
        <v>16</v>
      </c>
      <c r="D101" s="337">
        <v>622.40197539999997</v>
      </c>
      <c r="E101" s="337">
        <v>34.699236431154702</v>
      </c>
      <c r="F101" s="337">
        <v>2.6257843552527902</v>
      </c>
      <c r="G101" s="337">
        <v>34.571075845196901</v>
      </c>
      <c r="H101" s="337">
        <v>23081.066824500002</v>
      </c>
      <c r="I101" s="337">
        <v>5.3050133340173398</v>
      </c>
      <c r="J101" s="337">
        <v>97.374215644747196</v>
      </c>
      <c r="K101" s="337">
        <v>0.93224052689427195</v>
      </c>
    </row>
    <row r="102" spans="1:11" x14ac:dyDescent="0.25">
      <c r="A102" s="337" t="s">
        <v>68</v>
      </c>
      <c r="B102" s="337" t="s">
        <v>69</v>
      </c>
      <c r="C102" s="337" t="s">
        <v>17</v>
      </c>
      <c r="D102" s="337">
        <v>544.94315940000001</v>
      </c>
      <c r="E102" s="337">
        <v>32.200196540007703</v>
      </c>
      <c r="F102" s="337">
        <v>2.8714354382894798</v>
      </c>
      <c r="G102" s="337">
        <v>32.8560864890296</v>
      </c>
      <c r="H102" s="337">
        <v>18433.131434700001</v>
      </c>
      <c r="I102" s="337">
        <v>5.5338726931245601</v>
      </c>
      <c r="J102" s="337">
        <v>97.128564561710505</v>
      </c>
      <c r="K102" s="337">
        <v>0.97133249661238796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863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713</v>
      </c>
      <c r="E112" s="5" t="s">
        <v>714</v>
      </c>
      <c r="F112" s="5" t="s">
        <v>715</v>
      </c>
      <c r="G112" s="5" t="s">
        <v>716</v>
      </c>
      <c r="H112" s="5" t="s">
        <v>717</v>
      </c>
      <c r="I112" s="5" t="s">
        <v>718</v>
      </c>
      <c r="J112" s="5" t="s">
        <v>719</v>
      </c>
      <c r="K112" s="5" t="s">
        <v>720</v>
      </c>
    </row>
    <row r="113" spans="1:11" x14ac:dyDescent="0.25">
      <c r="A113" s="338" t="s">
        <v>72</v>
      </c>
      <c r="B113" s="338" t="s">
        <v>73</v>
      </c>
      <c r="C113" s="338" t="s">
        <v>16</v>
      </c>
      <c r="D113" s="338">
        <v>3288.8242921999999</v>
      </c>
      <c r="E113" s="338">
        <v>13.4119476220328</v>
      </c>
      <c r="F113" s="338">
        <v>2.61434197174529</v>
      </c>
      <c r="G113" s="338">
        <v>13.1493665546017</v>
      </c>
      <c r="H113" s="338">
        <v>122510.49070730001</v>
      </c>
      <c r="I113" s="338">
        <v>1.46888074251652</v>
      </c>
      <c r="J113" s="338">
        <v>97.385658028254696</v>
      </c>
      <c r="K113" s="338">
        <v>0.35299798329221199</v>
      </c>
    </row>
    <row r="114" spans="1:11" x14ac:dyDescent="0.25">
      <c r="A114" s="338" t="s">
        <v>72</v>
      </c>
      <c r="B114" s="338" t="s">
        <v>73</v>
      </c>
      <c r="C114" s="338" t="s">
        <v>17</v>
      </c>
      <c r="D114" s="338">
        <v>2616.0670398000002</v>
      </c>
      <c r="E114" s="338">
        <v>17.043742065113399</v>
      </c>
      <c r="F114" s="338">
        <v>2.5084669317005601</v>
      </c>
      <c r="G114" s="338">
        <v>16.7999434213745</v>
      </c>
      <c r="H114" s="338">
        <v>101673.4098012</v>
      </c>
      <c r="I114" s="338">
        <v>1.6654390419463601</v>
      </c>
      <c r="J114" s="338">
        <v>97.491533068299404</v>
      </c>
      <c r="K114" s="338">
        <v>0.43226423055051399</v>
      </c>
    </row>
    <row r="115" spans="1:11" x14ac:dyDescent="0.25">
      <c r="A115" s="338" t="s">
        <v>74</v>
      </c>
      <c r="B115" s="338" t="s">
        <v>75</v>
      </c>
      <c r="C115" s="338" t="s">
        <v>16</v>
      </c>
      <c r="D115" s="338">
        <v>902.61031530000002</v>
      </c>
      <c r="E115" s="338">
        <v>17.911408499279101</v>
      </c>
      <c r="F115" s="338">
        <v>2.0957099833102202</v>
      </c>
      <c r="G115" s="338">
        <v>17.527346684080499</v>
      </c>
      <c r="H115" s="338">
        <v>42166.818302599997</v>
      </c>
      <c r="I115" s="338">
        <v>2.31506893831813</v>
      </c>
      <c r="J115" s="338">
        <v>97.904290016689799</v>
      </c>
      <c r="K115" s="338">
        <v>0.375185146846018</v>
      </c>
    </row>
    <row r="116" spans="1:11" x14ac:dyDescent="0.25">
      <c r="A116" s="338" t="s">
        <v>74</v>
      </c>
      <c r="B116" s="338" t="s">
        <v>75</v>
      </c>
      <c r="C116" s="338" t="s">
        <v>17</v>
      </c>
      <c r="D116" s="338">
        <v>586.47167750000006</v>
      </c>
      <c r="E116" s="338">
        <v>21.717547792999198</v>
      </c>
      <c r="F116" s="338">
        <v>1.67789964502684</v>
      </c>
      <c r="G116" s="338">
        <v>21.524902304781399</v>
      </c>
      <c r="H116" s="338">
        <v>34366.255038800002</v>
      </c>
      <c r="I116" s="338">
        <v>3.0692236972661999</v>
      </c>
      <c r="J116" s="338">
        <v>98.322100354973202</v>
      </c>
      <c r="K116" s="338">
        <v>0.36732968280821898</v>
      </c>
    </row>
    <row r="117" spans="1:11" x14ac:dyDescent="0.25">
      <c r="A117" s="338" t="s">
        <v>76</v>
      </c>
      <c r="B117" s="338" t="s">
        <v>77</v>
      </c>
      <c r="C117" s="338" t="s">
        <v>16</v>
      </c>
      <c r="D117" s="338">
        <v>1642.9669335999999</v>
      </c>
      <c r="E117" s="338">
        <v>11.4166298177455</v>
      </c>
      <c r="F117" s="338">
        <v>7.9125542374495703</v>
      </c>
      <c r="G117" s="338">
        <v>11.054374914882301</v>
      </c>
      <c r="H117" s="338">
        <v>19121.0857894</v>
      </c>
      <c r="I117" s="338">
        <v>2.6912192970388098</v>
      </c>
      <c r="J117" s="338">
        <v>92.087445762550402</v>
      </c>
      <c r="K117" s="338">
        <v>0.94984001728799905</v>
      </c>
    </row>
    <row r="118" spans="1:11" x14ac:dyDescent="0.25">
      <c r="A118" s="338" t="s">
        <v>76</v>
      </c>
      <c r="B118" s="338" t="s">
        <v>77</v>
      </c>
      <c r="C118" s="338" t="s">
        <v>17</v>
      </c>
      <c r="D118" s="338">
        <v>1809.6225271999999</v>
      </c>
      <c r="E118" s="338">
        <v>9.5418058722635593</v>
      </c>
      <c r="F118" s="338">
        <v>9.8884847209590703</v>
      </c>
      <c r="G118" s="338">
        <v>9.0213315942317003</v>
      </c>
      <c r="H118" s="338">
        <v>16490.679068699999</v>
      </c>
      <c r="I118" s="338">
        <v>2.2654206196070499</v>
      </c>
      <c r="J118" s="338">
        <v>90.111515279040901</v>
      </c>
      <c r="K118" s="338">
        <v>0.98996559269949702</v>
      </c>
    </row>
    <row r="119" spans="1:11" x14ac:dyDescent="0.25">
      <c r="A119" s="338" t="s">
        <v>78</v>
      </c>
      <c r="B119" s="338" t="s">
        <v>79</v>
      </c>
      <c r="C119" s="338" t="s">
        <v>16</v>
      </c>
      <c r="D119" s="338">
        <v>5662.0932936999998</v>
      </c>
      <c r="E119" s="338">
        <v>9.1766469300831108</v>
      </c>
      <c r="F119" s="338">
        <v>7.5325464938748103</v>
      </c>
      <c r="G119" s="338">
        <v>8.8090876063230699</v>
      </c>
      <c r="H119" s="338">
        <v>69506.288319400002</v>
      </c>
      <c r="I119" s="338">
        <v>1.86132881475033</v>
      </c>
      <c r="J119" s="338">
        <v>92.467453506125196</v>
      </c>
      <c r="K119" s="338">
        <v>0.71760235031074304</v>
      </c>
    </row>
    <row r="120" spans="1:11" x14ac:dyDescent="0.25">
      <c r="A120" s="338" t="s">
        <v>78</v>
      </c>
      <c r="B120" s="338" t="s">
        <v>79</v>
      </c>
      <c r="C120" s="338" t="s">
        <v>17</v>
      </c>
      <c r="D120" s="338">
        <v>4136.1224162999997</v>
      </c>
      <c r="E120" s="338">
        <v>10.230368186848899</v>
      </c>
      <c r="F120" s="338">
        <v>6.8382304001707501</v>
      </c>
      <c r="G120" s="338">
        <v>9.8395792573590999</v>
      </c>
      <c r="H120" s="338">
        <v>56349.151905500003</v>
      </c>
      <c r="I120" s="338">
        <v>2.2219166249950302</v>
      </c>
      <c r="J120" s="338">
        <v>93.161769599829199</v>
      </c>
      <c r="K120" s="338">
        <v>0.72224164795905499</v>
      </c>
    </row>
    <row r="121" spans="1:11" x14ac:dyDescent="0.25">
      <c r="A121" s="338" t="s">
        <v>80</v>
      </c>
      <c r="B121" s="338" t="s">
        <v>81</v>
      </c>
      <c r="C121" s="338" t="s">
        <v>16</v>
      </c>
      <c r="D121" s="338">
        <v>5965.7609081999999</v>
      </c>
      <c r="E121" s="338">
        <v>8.5560348106192397</v>
      </c>
      <c r="F121" s="338">
        <v>8.1346007901073598</v>
      </c>
      <c r="G121" s="338">
        <v>8.2498439567692206</v>
      </c>
      <c r="H121" s="338">
        <v>67372.329824600005</v>
      </c>
      <c r="I121" s="338">
        <v>2.1655224315915902</v>
      </c>
      <c r="J121" s="338">
        <v>91.865399209892601</v>
      </c>
      <c r="K121" s="338">
        <v>0.73051647025086397</v>
      </c>
    </row>
    <row r="122" spans="1:11" x14ac:dyDescent="0.25">
      <c r="A122" s="338" t="s">
        <v>80</v>
      </c>
      <c r="B122" s="338" t="s">
        <v>81</v>
      </c>
      <c r="C122" s="338" t="s">
        <v>17</v>
      </c>
      <c r="D122" s="338">
        <v>5366.4131077000002</v>
      </c>
      <c r="E122" s="338">
        <v>9.2582864517138006</v>
      </c>
      <c r="F122" s="338">
        <v>9.6952711778618497</v>
      </c>
      <c r="G122" s="338">
        <v>8.9281221671769497</v>
      </c>
      <c r="H122" s="338">
        <v>49984.417304900002</v>
      </c>
      <c r="I122" s="338">
        <v>2.3442635527601099</v>
      </c>
      <c r="J122" s="338">
        <v>90.304728822138102</v>
      </c>
      <c r="K122" s="338">
        <v>0.95853856878688604</v>
      </c>
    </row>
    <row r="123" spans="1:11" x14ac:dyDescent="0.25">
      <c r="A123" s="338" t="s">
        <v>82</v>
      </c>
      <c r="B123" s="338" t="s">
        <v>83</v>
      </c>
      <c r="C123" s="338" t="s">
        <v>16</v>
      </c>
      <c r="D123" s="338">
        <v>2274.6131940999999</v>
      </c>
      <c r="E123" s="338">
        <v>16.634793113538699</v>
      </c>
      <c r="F123" s="338">
        <v>6.2820573588857496</v>
      </c>
      <c r="G123" s="338">
        <v>16.1518485819132</v>
      </c>
      <c r="H123" s="338">
        <v>33933.480176500001</v>
      </c>
      <c r="I123" s="338">
        <v>3.5190961265329501</v>
      </c>
      <c r="J123" s="338">
        <v>93.717942641114206</v>
      </c>
      <c r="K123" s="338">
        <v>1.0826831702033399</v>
      </c>
    </row>
    <row r="124" spans="1:11" x14ac:dyDescent="0.25">
      <c r="A124" s="338" t="s">
        <v>82</v>
      </c>
      <c r="B124" s="338" t="s">
        <v>83</v>
      </c>
      <c r="C124" s="338" t="s">
        <v>17</v>
      </c>
      <c r="D124" s="338">
        <v>3906.0274577999999</v>
      </c>
      <c r="E124" s="338">
        <v>13.988241350361299</v>
      </c>
      <c r="F124" s="338">
        <v>11.413202767564</v>
      </c>
      <c r="G124" s="338">
        <v>13.3543699181953</v>
      </c>
      <c r="H124" s="338">
        <v>30317.735471399999</v>
      </c>
      <c r="I124" s="338">
        <v>3.21557915976202</v>
      </c>
      <c r="J124" s="338">
        <v>88.586797232435998</v>
      </c>
      <c r="K124" s="338">
        <v>1.72052875226437</v>
      </c>
    </row>
    <row r="125" spans="1:11" x14ac:dyDescent="0.25">
      <c r="A125" s="338" t="s">
        <v>84</v>
      </c>
      <c r="B125" s="338" t="s">
        <v>85</v>
      </c>
      <c r="C125" s="338" t="s">
        <v>16</v>
      </c>
      <c r="D125" s="338">
        <v>9181.6305087000001</v>
      </c>
      <c r="E125" s="338">
        <v>10.881133110888101</v>
      </c>
      <c r="F125" s="338">
        <v>7.5853233450487902</v>
      </c>
      <c r="G125" s="338">
        <v>10.414830446117699</v>
      </c>
      <c r="H125" s="338">
        <v>111863.0513201</v>
      </c>
      <c r="I125" s="338">
        <v>2.4277731024580298</v>
      </c>
      <c r="J125" s="338">
        <v>92.414676654951194</v>
      </c>
      <c r="K125" s="338">
        <v>0.85484102068141898</v>
      </c>
    </row>
    <row r="126" spans="1:11" x14ac:dyDescent="0.25">
      <c r="A126" s="338" t="s">
        <v>84</v>
      </c>
      <c r="B126" s="338" t="s">
        <v>85</v>
      </c>
      <c r="C126" s="338" t="s">
        <v>17</v>
      </c>
      <c r="D126" s="338">
        <v>6942.4009564999997</v>
      </c>
      <c r="E126" s="338">
        <v>11.661813088008</v>
      </c>
      <c r="F126" s="338">
        <v>6.16292505505987</v>
      </c>
      <c r="G126" s="338">
        <v>11.303715677166601</v>
      </c>
      <c r="H126" s="338">
        <v>105705.4228362</v>
      </c>
      <c r="I126" s="338">
        <v>2.1534058201647301</v>
      </c>
      <c r="J126" s="338">
        <v>93.837074944940099</v>
      </c>
      <c r="K126" s="338">
        <v>0.74239262682643103</v>
      </c>
    </row>
    <row r="127" spans="1:11" x14ac:dyDescent="0.25">
      <c r="A127" s="338" t="s">
        <v>86</v>
      </c>
      <c r="B127" s="338" t="s">
        <v>87</v>
      </c>
      <c r="C127" s="338" t="s">
        <v>16</v>
      </c>
      <c r="D127" s="338">
        <v>7683.9888166999999</v>
      </c>
      <c r="E127" s="338">
        <v>7.7256358718876497</v>
      </c>
      <c r="F127" s="338">
        <v>4.0907156391757002</v>
      </c>
      <c r="G127" s="338">
        <v>7.5404328616754004</v>
      </c>
      <c r="H127" s="338">
        <v>180155.7315274</v>
      </c>
      <c r="I127" s="338">
        <v>1.5027609916233799</v>
      </c>
      <c r="J127" s="338">
        <v>95.909284360824302</v>
      </c>
      <c r="K127" s="338">
        <v>0.32161397969944</v>
      </c>
    </row>
    <row r="128" spans="1:11" x14ac:dyDescent="0.25">
      <c r="A128" s="338" t="s">
        <v>86</v>
      </c>
      <c r="B128" s="338" t="s">
        <v>87</v>
      </c>
      <c r="C128" s="338" t="s">
        <v>17</v>
      </c>
      <c r="D128" s="338">
        <v>8203.5946848000003</v>
      </c>
      <c r="E128" s="338">
        <v>8.0386576439447506</v>
      </c>
      <c r="F128" s="338">
        <v>4.6284155479618603</v>
      </c>
      <c r="G128" s="338">
        <v>7.8648703433882901</v>
      </c>
      <c r="H128" s="338">
        <v>169040.53129720001</v>
      </c>
      <c r="I128" s="338">
        <v>1.5095840429905301</v>
      </c>
      <c r="J128" s="338">
        <v>95.371584452038107</v>
      </c>
      <c r="K128" s="338">
        <v>0.38168484238980899</v>
      </c>
    </row>
    <row r="129" spans="1:11" x14ac:dyDescent="0.25">
      <c r="A129" s="338" t="s">
        <v>88</v>
      </c>
      <c r="B129" s="338" t="s">
        <v>89</v>
      </c>
      <c r="C129" s="338" t="s">
        <v>16</v>
      </c>
      <c r="D129" s="338">
        <v>1791.1126002000001</v>
      </c>
      <c r="E129" s="338">
        <v>16.2728396058858</v>
      </c>
      <c r="F129" s="338">
        <v>2.3010351616368001</v>
      </c>
      <c r="G129" s="338">
        <v>16.0053533876196</v>
      </c>
      <c r="H129" s="338">
        <v>76048.315065300005</v>
      </c>
      <c r="I129" s="338">
        <v>1.7291161786173701</v>
      </c>
      <c r="J129" s="338">
        <v>97.698964838363196</v>
      </c>
      <c r="K129" s="338">
        <v>0.3769628570811</v>
      </c>
    </row>
    <row r="130" spans="1:11" x14ac:dyDescent="0.25">
      <c r="A130" s="338" t="s">
        <v>88</v>
      </c>
      <c r="B130" s="338" t="s">
        <v>89</v>
      </c>
      <c r="C130" s="338" t="s">
        <v>17</v>
      </c>
      <c r="D130" s="338">
        <v>2218.9716637000001</v>
      </c>
      <c r="E130" s="338">
        <v>18.993294776189199</v>
      </c>
      <c r="F130" s="338">
        <v>3.2188178190120502</v>
      </c>
      <c r="G130" s="338">
        <v>18.579824827579198</v>
      </c>
      <c r="H130" s="338">
        <v>66718.501298999996</v>
      </c>
      <c r="I130" s="338">
        <v>1.85861972649408</v>
      </c>
      <c r="J130" s="338">
        <v>96.781182180987898</v>
      </c>
      <c r="K130" s="338">
        <v>0.61794111087932702</v>
      </c>
    </row>
    <row r="131" spans="1:11" x14ac:dyDescent="0.25">
      <c r="A131" s="338" t="s">
        <v>90</v>
      </c>
      <c r="B131" s="338" t="s">
        <v>91</v>
      </c>
      <c r="C131" s="338" t="s">
        <v>16</v>
      </c>
      <c r="D131" s="338">
        <v>5725.3338488999998</v>
      </c>
      <c r="E131" s="338">
        <v>11.390393963367901</v>
      </c>
      <c r="F131" s="338">
        <v>3.5108687774842702</v>
      </c>
      <c r="G131" s="338">
        <v>11.2799533882988</v>
      </c>
      <c r="H131" s="338">
        <v>157349.22722890001</v>
      </c>
      <c r="I131" s="338">
        <v>1.63697372526207</v>
      </c>
      <c r="J131" s="338">
        <v>96.489131222515695</v>
      </c>
      <c r="K131" s="338">
        <v>0.41043416663300603</v>
      </c>
    </row>
    <row r="132" spans="1:11" x14ac:dyDescent="0.25">
      <c r="A132" s="338" t="s">
        <v>90</v>
      </c>
      <c r="B132" s="338" t="s">
        <v>91</v>
      </c>
      <c r="C132" s="338" t="s">
        <v>17</v>
      </c>
      <c r="D132" s="338">
        <v>4297.3066529999996</v>
      </c>
      <c r="E132" s="338">
        <v>12.099014825721699</v>
      </c>
      <c r="F132" s="338">
        <v>3.2021935532624402</v>
      </c>
      <c r="G132" s="338">
        <v>11.9150226702999</v>
      </c>
      <c r="H132" s="338">
        <v>129901.5349074</v>
      </c>
      <c r="I132" s="338">
        <v>1.74447494350329</v>
      </c>
      <c r="J132" s="338">
        <v>96.797806446737596</v>
      </c>
      <c r="K132" s="338">
        <v>0.39416398142042902</v>
      </c>
    </row>
    <row r="133" spans="1:11" x14ac:dyDescent="0.25">
      <c r="A133" s="338" t="s">
        <v>92</v>
      </c>
      <c r="B133" s="338" t="s">
        <v>93</v>
      </c>
      <c r="C133" s="338" t="s">
        <v>16</v>
      </c>
      <c r="D133" s="338">
        <v>9753.7097675000005</v>
      </c>
      <c r="E133" s="338">
        <v>12.4171306226963</v>
      </c>
      <c r="F133" s="338">
        <v>3.84098170542579</v>
      </c>
      <c r="G133" s="338">
        <v>12.0385997437659</v>
      </c>
      <c r="H133" s="338">
        <v>244184.22890379999</v>
      </c>
      <c r="I133" s="338">
        <v>1.35055884084189</v>
      </c>
      <c r="J133" s="338">
        <v>96.159018294574196</v>
      </c>
      <c r="K133" s="338">
        <v>0.48087056414299401</v>
      </c>
    </row>
    <row r="134" spans="1:11" x14ac:dyDescent="0.25">
      <c r="A134" s="338" t="s">
        <v>92</v>
      </c>
      <c r="B134" s="338" t="s">
        <v>93</v>
      </c>
      <c r="C134" s="338" t="s">
        <v>17</v>
      </c>
      <c r="D134" s="338">
        <v>6587.66158</v>
      </c>
      <c r="E134" s="338">
        <v>14.9175806067795</v>
      </c>
      <c r="F134" s="338">
        <v>3.4236942349598198</v>
      </c>
      <c r="G134" s="338">
        <v>14.7118431787489</v>
      </c>
      <c r="H134" s="338">
        <v>185826.1793738</v>
      </c>
      <c r="I134" s="338">
        <v>1.6879217081690101</v>
      </c>
      <c r="J134" s="338">
        <v>96.576305765040203</v>
      </c>
      <c r="K134" s="338">
        <v>0.52154461984969103</v>
      </c>
    </row>
    <row r="135" spans="1:11" x14ac:dyDescent="0.25">
      <c r="A135" s="338" t="s">
        <v>94</v>
      </c>
      <c r="B135" s="338" t="s">
        <v>95</v>
      </c>
      <c r="C135" s="338" t="s">
        <v>16</v>
      </c>
      <c r="D135" s="338">
        <v>942.73350370000003</v>
      </c>
      <c r="E135" s="338">
        <v>17.681850526387802</v>
      </c>
      <c r="F135" s="338">
        <v>2.9318854591957599</v>
      </c>
      <c r="G135" s="338">
        <v>17.5822963337841</v>
      </c>
      <c r="H135" s="338">
        <v>31211.779925300001</v>
      </c>
      <c r="I135" s="338">
        <v>2.5477014509093201</v>
      </c>
      <c r="J135" s="338">
        <v>97.068114540804203</v>
      </c>
      <c r="K135" s="338">
        <v>0.53106294692293599</v>
      </c>
    </row>
    <row r="136" spans="1:11" x14ac:dyDescent="0.25">
      <c r="A136" s="338" t="s">
        <v>94</v>
      </c>
      <c r="B136" s="338" t="s">
        <v>95</v>
      </c>
      <c r="C136" s="338" t="s">
        <v>17</v>
      </c>
      <c r="D136" s="338">
        <v>930.43810529999996</v>
      </c>
      <c r="E136" s="338">
        <v>21.320116676670501</v>
      </c>
      <c r="F136" s="338">
        <v>3.8316377644436699</v>
      </c>
      <c r="G136" s="338">
        <v>20.4990742547329</v>
      </c>
      <c r="H136" s="338">
        <v>23352.601224099999</v>
      </c>
      <c r="I136" s="338">
        <v>2.96794526598234</v>
      </c>
      <c r="J136" s="338">
        <v>96.168362235556302</v>
      </c>
      <c r="K136" s="338">
        <v>0.81674497958257897</v>
      </c>
    </row>
    <row r="137" spans="1:11" x14ac:dyDescent="0.25">
      <c r="A137" s="338" t="s">
        <v>96</v>
      </c>
      <c r="B137" s="338" t="s">
        <v>97</v>
      </c>
      <c r="C137" s="338" t="s">
        <v>16</v>
      </c>
      <c r="D137" s="338">
        <v>390.79497370000001</v>
      </c>
      <c r="E137" s="338">
        <v>22.326701570178699</v>
      </c>
      <c r="F137" s="338">
        <v>1.0139659733499</v>
      </c>
      <c r="G137" s="338">
        <v>22.260756897377</v>
      </c>
      <c r="H137" s="338">
        <v>38150.436583499999</v>
      </c>
      <c r="I137" s="338">
        <v>1.69697243285439</v>
      </c>
      <c r="J137" s="338">
        <v>98.986034026650103</v>
      </c>
      <c r="K137" s="338">
        <v>0.22802863309865701</v>
      </c>
    </row>
    <row r="138" spans="1:11" x14ac:dyDescent="0.25">
      <c r="A138" s="338" t="s">
        <v>96</v>
      </c>
      <c r="B138" s="338" t="s">
        <v>97</v>
      </c>
      <c r="C138" s="338" t="s">
        <v>17</v>
      </c>
      <c r="D138" s="338">
        <v>439.64939500000003</v>
      </c>
      <c r="E138" s="338">
        <v>23.374813404618301</v>
      </c>
      <c r="F138" s="338">
        <v>1.1329742683174</v>
      </c>
      <c r="G138" s="338">
        <v>23.424964734598099</v>
      </c>
      <c r="H138" s="338">
        <v>38365.238526499998</v>
      </c>
      <c r="I138" s="338">
        <v>1.9514878797886499</v>
      </c>
      <c r="J138" s="338">
        <v>98.867025731682602</v>
      </c>
      <c r="K138" s="338">
        <v>0.26844018098176903</v>
      </c>
    </row>
    <row r="139" spans="1:11" x14ac:dyDescent="0.25">
      <c r="A139" s="338" t="s">
        <v>98</v>
      </c>
      <c r="B139" s="338" t="s">
        <v>99</v>
      </c>
      <c r="C139" s="338" t="s">
        <v>16</v>
      </c>
      <c r="D139" s="338">
        <v>1753.2820829</v>
      </c>
      <c r="E139" s="338">
        <v>11.6180886214204</v>
      </c>
      <c r="F139" s="338">
        <v>10.802829888947601</v>
      </c>
      <c r="G139" s="338">
        <v>11.175303938152</v>
      </c>
      <c r="H139" s="338">
        <v>14476.5586248</v>
      </c>
      <c r="I139" s="338">
        <v>3.2912262908416401</v>
      </c>
      <c r="J139" s="338">
        <v>89.197170111052401</v>
      </c>
      <c r="K139" s="338">
        <v>1.35346118325097</v>
      </c>
    </row>
    <row r="140" spans="1:11" x14ac:dyDescent="0.25">
      <c r="A140" s="338" t="s">
        <v>98</v>
      </c>
      <c r="B140" s="338" t="s">
        <v>99</v>
      </c>
      <c r="C140" s="338" t="s">
        <v>17</v>
      </c>
      <c r="D140" s="338">
        <v>1977.8825942999999</v>
      </c>
      <c r="E140" s="338">
        <v>11.726041866960401</v>
      </c>
      <c r="F140" s="338">
        <v>11.698771996895101</v>
      </c>
      <c r="G140" s="338">
        <v>11.031750704509699</v>
      </c>
      <c r="H140" s="338">
        <v>14928.8713353</v>
      </c>
      <c r="I140" s="338">
        <v>3.4660476214501901</v>
      </c>
      <c r="J140" s="338">
        <v>88.301228003104896</v>
      </c>
      <c r="K140" s="338">
        <v>1.4615644554128699</v>
      </c>
    </row>
    <row r="141" spans="1:11" x14ac:dyDescent="0.25">
      <c r="A141" s="338" t="s">
        <v>100</v>
      </c>
      <c r="B141" s="338" t="s">
        <v>101</v>
      </c>
      <c r="C141" s="338" t="s">
        <v>16</v>
      </c>
      <c r="D141" s="338">
        <v>639.7310794</v>
      </c>
      <c r="E141" s="338">
        <v>22.368648843535901</v>
      </c>
      <c r="F141" s="338">
        <v>4.4577368728191802</v>
      </c>
      <c r="G141" s="338">
        <v>21.8277826019633</v>
      </c>
      <c r="H141" s="338">
        <v>13711.297203599999</v>
      </c>
      <c r="I141" s="338">
        <v>3.32442495735607</v>
      </c>
      <c r="J141" s="338">
        <v>95.542263127180803</v>
      </c>
      <c r="K141" s="338">
        <v>1.01842376527264</v>
      </c>
    </row>
    <row r="142" spans="1:11" x14ac:dyDescent="0.25">
      <c r="A142" s="338" t="s">
        <v>100</v>
      </c>
      <c r="B142" s="338" t="s">
        <v>101</v>
      </c>
      <c r="C142" s="338" t="s">
        <v>17</v>
      </c>
      <c r="D142" s="338">
        <v>759.98419490000003</v>
      </c>
      <c r="E142" s="338">
        <v>20.6972552994248</v>
      </c>
      <c r="F142" s="338">
        <v>5.4806726208037597</v>
      </c>
      <c r="G142" s="338">
        <v>20.454148636326401</v>
      </c>
      <c r="H142" s="338">
        <v>13106.6385261</v>
      </c>
      <c r="I142" s="338">
        <v>3.4875863178922102</v>
      </c>
      <c r="J142" s="338">
        <v>94.519327379196199</v>
      </c>
      <c r="K142" s="338">
        <v>1.1860271917004599</v>
      </c>
    </row>
    <row r="143" spans="1:11" x14ac:dyDescent="0.25">
      <c r="A143" s="338" t="s">
        <v>102</v>
      </c>
      <c r="B143" s="338" t="s">
        <v>103</v>
      </c>
      <c r="C143" s="338" t="s">
        <v>16</v>
      </c>
      <c r="D143" s="338">
        <v>1593.4470606</v>
      </c>
      <c r="E143" s="338">
        <v>14.0612873248332</v>
      </c>
      <c r="F143" s="338">
        <v>3.0852650797319199</v>
      </c>
      <c r="G143" s="338">
        <v>13.8155214164412</v>
      </c>
      <c r="H143" s="338">
        <v>50053.559579699999</v>
      </c>
      <c r="I143" s="338">
        <v>2.1269806729409799</v>
      </c>
      <c r="J143" s="338">
        <v>96.914734920268103</v>
      </c>
      <c r="K143" s="338">
        <v>0.439814913795117</v>
      </c>
    </row>
    <row r="144" spans="1:11" x14ac:dyDescent="0.25">
      <c r="A144" s="338" t="s">
        <v>102</v>
      </c>
      <c r="B144" s="338" t="s">
        <v>103</v>
      </c>
      <c r="C144" s="338" t="s">
        <v>17</v>
      </c>
      <c r="D144" s="338">
        <v>1161.0037322999999</v>
      </c>
      <c r="E144" s="338">
        <v>17.251651977458799</v>
      </c>
      <c r="F144" s="338">
        <v>3.03203559509834</v>
      </c>
      <c r="G144" s="338">
        <v>17.0608800011202</v>
      </c>
      <c r="H144" s="338">
        <v>37130.226561199997</v>
      </c>
      <c r="I144" s="338">
        <v>2.6819278535137698</v>
      </c>
      <c r="J144" s="338">
        <v>96.967964404901707</v>
      </c>
      <c r="K144" s="338">
        <v>0.53346685954029305</v>
      </c>
    </row>
    <row r="145" spans="1:11" x14ac:dyDescent="0.25">
      <c r="A145" s="338" t="s">
        <v>104</v>
      </c>
      <c r="B145" s="338" t="s">
        <v>105</v>
      </c>
      <c r="C145" s="338" t="s">
        <v>16</v>
      </c>
      <c r="D145" s="338">
        <v>241.35395159999999</v>
      </c>
      <c r="E145" s="338">
        <v>21.715773170794499</v>
      </c>
      <c r="F145" s="338">
        <v>5.9461528986690197</v>
      </c>
      <c r="G145" s="338">
        <v>21.6162333958952</v>
      </c>
      <c r="H145" s="338">
        <v>3817.6394129</v>
      </c>
      <c r="I145" s="338">
        <v>3.93109160059181</v>
      </c>
      <c r="J145" s="338">
        <v>94.053847101331002</v>
      </c>
      <c r="K145" s="338">
        <v>1.36659406102581</v>
      </c>
    </row>
    <row r="146" spans="1:11" x14ac:dyDescent="0.25">
      <c r="A146" s="338" t="s">
        <v>104</v>
      </c>
      <c r="B146" s="338" t="s">
        <v>105</v>
      </c>
      <c r="C146" s="338" t="s">
        <v>17</v>
      </c>
      <c r="D146" s="338">
        <v>262.62525219999998</v>
      </c>
      <c r="E146" s="338">
        <v>21.240822301782401</v>
      </c>
      <c r="F146" s="338">
        <v>7.4099970417048899</v>
      </c>
      <c r="G146" s="338">
        <v>20.4626558354338</v>
      </c>
      <c r="H146" s="338">
        <v>3281.5765972999998</v>
      </c>
      <c r="I146" s="338">
        <v>4.0585722938526301</v>
      </c>
      <c r="J146" s="338">
        <v>92.590002958295102</v>
      </c>
      <c r="K146" s="338">
        <v>1.637630568759</v>
      </c>
    </row>
    <row r="147" spans="1:11" x14ac:dyDescent="0.25">
      <c r="A147" s="338" t="s">
        <v>106</v>
      </c>
      <c r="B147" s="338" t="s">
        <v>107</v>
      </c>
      <c r="C147" s="338" t="s">
        <v>16</v>
      </c>
      <c r="D147" s="338">
        <v>5768.2513138000004</v>
      </c>
      <c r="E147" s="338">
        <v>9.5567621170024495</v>
      </c>
      <c r="F147" s="338">
        <v>7.7189811868680502</v>
      </c>
      <c r="G147" s="338">
        <v>9.1659651719419202</v>
      </c>
      <c r="H147" s="338">
        <v>68959.891871900007</v>
      </c>
      <c r="I147" s="338">
        <v>1.98922267577283</v>
      </c>
      <c r="J147" s="338">
        <v>92.281018813131993</v>
      </c>
      <c r="K147" s="338">
        <v>0.766700602482286</v>
      </c>
    </row>
    <row r="148" spans="1:11" x14ac:dyDescent="0.25">
      <c r="A148" s="338" t="s">
        <v>106</v>
      </c>
      <c r="B148" s="338" t="s">
        <v>107</v>
      </c>
      <c r="C148" s="338" t="s">
        <v>17</v>
      </c>
      <c r="D148" s="338">
        <v>4467.0553544000004</v>
      </c>
      <c r="E148" s="338">
        <v>9.1539209290428492</v>
      </c>
      <c r="F148" s="338">
        <v>7.2096711104338302</v>
      </c>
      <c r="G148" s="338">
        <v>8.7870312661203602</v>
      </c>
      <c r="H148" s="338">
        <v>57492.155904699997</v>
      </c>
      <c r="I148" s="338">
        <v>2.1916322546845199</v>
      </c>
      <c r="J148" s="338">
        <v>92.790328889566197</v>
      </c>
      <c r="K148" s="338">
        <v>0.68273931371904395</v>
      </c>
    </row>
    <row r="149" spans="1:11" x14ac:dyDescent="0.25">
      <c r="A149" s="338" t="s">
        <v>108</v>
      </c>
      <c r="B149" s="338" t="s">
        <v>109</v>
      </c>
      <c r="C149" s="338" t="s">
        <v>16</v>
      </c>
      <c r="D149" s="338">
        <v>10342.392812399999</v>
      </c>
      <c r="E149" s="338">
        <v>7.3007294533727496</v>
      </c>
      <c r="F149" s="338">
        <v>9.2860644163553498</v>
      </c>
      <c r="G149" s="338">
        <v>7.0807625470523998</v>
      </c>
      <c r="H149" s="338">
        <v>101033.02252699999</v>
      </c>
      <c r="I149" s="338">
        <v>1.8760408144899601</v>
      </c>
      <c r="J149" s="338">
        <v>90.713935583644599</v>
      </c>
      <c r="K149" s="338">
        <v>0.72483259276317702</v>
      </c>
    </row>
    <row r="150" spans="1:11" x14ac:dyDescent="0.25">
      <c r="A150" s="338" t="s">
        <v>108</v>
      </c>
      <c r="B150" s="338" t="s">
        <v>109</v>
      </c>
      <c r="C150" s="338" t="s">
        <v>17</v>
      </c>
      <c r="D150" s="338">
        <v>9147.8061388000006</v>
      </c>
      <c r="E150" s="338">
        <v>8.5218209750165794</v>
      </c>
      <c r="F150" s="338">
        <v>9.3990743754240995</v>
      </c>
      <c r="G150" s="338">
        <v>7.9731667461304498</v>
      </c>
      <c r="H150" s="338">
        <v>88178.864269500002</v>
      </c>
      <c r="I150" s="338">
        <v>2.15387660433136</v>
      </c>
      <c r="J150" s="338">
        <v>90.600925624575893</v>
      </c>
      <c r="K150" s="338">
        <v>0.82714814156612104</v>
      </c>
    </row>
    <row r="151" spans="1:11" x14ac:dyDescent="0.25">
      <c r="A151" s="338" t="s">
        <v>110</v>
      </c>
      <c r="B151" s="338" t="s">
        <v>111</v>
      </c>
      <c r="C151" s="338" t="s">
        <v>16</v>
      </c>
      <c r="D151" s="338">
        <v>19.850956400000001</v>
      </c>
      <c r="E151" s="338">
        <v>24.971809801220001</v>
      </c>
      <c r="F151" s="338">
        <v>2.4444444444444402</v>
      </c>
      <c r="G151" s="338">
        <v>23.745672698895799</v>
      </c>
      <c r="H151" s="338">
        <v>792.23362359999999</v>
      </c>
      <c r="I151" s="338">
        <v>8.1482311184714202</v>
      </c>
      <c r="J151" s="338">
        <v>97.5555555555556</v>
      </c>
      <c r="K151" s="338">
        <v>0.59499407673770899</v>
      </c>
    </row>
    <row r="152" spans="1:11" x14ac:dyDescent="0.25">
      <c r="A152" s="338" t="s">
        <v>110</v>
      </c>
      <c r="B152" s="338" t="s">
        <v>111</v>
      </c>
      <c r="C152" s="338" t="s">
        <v>17</v>
      </c>
      <c r="D152" s="338">
        <v>21.6555888</v>
      </c>
      <c r="E152" s="338">
        <v>17.407765595569799</v>
      </c>
      <c r="F152" s="338">
        <v>6.7039106145251397</v>
      </c>
      <c r="G152" s="338">
        <v>17.849564038875499</v>
      </c>
      <c r="H152" s="338">
        <v>301.37361079999999</v>
      </c>
      <c r="I152" s="338">
        <v>8.5963273732517607</v>
      </c>
      <c r="J152" s="338">
        <v>93.296089385474801</v>
      </c>
      <c r="K152" s="338">
        <v>1.2826034039910501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864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713</v>
      </c>
      <c r="E162" s="5" t="s">
        <v>714</v>
      </c>
      <c r="F162" s="5" t="s">
        <v>715</v>
      </c>
      <c r="G162" s="5" t="s">
        <v>716</v>
      </c>
      <c r="H162" s="5" t="s">
        <v>717</v>
      </c>
      <c r="I162" s="5" t="s">
        <v>718</v>
      </c>
      <c r="J162" s="5" t="s">
        <v>719</v>
      </c>
      <c r="K162" s="5" t="s">
        <v>720</v>
      </c>
    </row>
    <row r="163" spans="1:11" x14ac:dyDescent="0.25">
      <c r="A163" s="339" t="s">
        <v>72</v>
      </c>
      <c r="B163" s="339" t="s">
        <v>73</v>
      </c>
      <c r="C163" s="339" t="s">
        <v>16</v>
      </c>
      <c r="D163" s="339">
        <v>3288.8242921999999</v>
      </c>
      <c r="E163" s="339">
        <v>13.4119476220328</v>
      </c>
      <c r="F163" s="339">
        <v>2.6166319268934402</v>
      </c>
      <c r="G163" s="339">
        <v>13.149190115328301</v>
      </c>
      <c r="H163" s="339">
        <v>122400.3969696</v>
      </c>
      <c r="I163" s="339">
        <v>1.4700489589399499</v>
      </c>
      <c r="J163" s="339">
        <v>97.383368073106595</v>
      </c>
      <c r="K163" s="339">
        <v>0.35331074853285299</v>
      </c>
    </row>
    <row r="164" spans="1:11" x14ac:dyDescent="0.25">
      <c r="A164" s="339" t="s">
        <v>72</v>
      </c>
      <c r="B164" s="339" t="s">
        <v>73</v>
      </c>
      <c r="C164" s="339" t="s">
        <v>17</v>
      </c>
      <c r="D164" s="339">
        <v>2609.5711550000001</v>
      </c>
      <c r="E164" s="339">
        <v>17.084354892869399</v>
      </c>
      <c r="F164" s="339">
        <v>2.5033949977783001</v>
      </c>
      <c r="G164" s="339">
        <v>16.8401462432725</v>
      </c>
      <c r="H164" s="339">
        <v>101631.7154704</v>
      </c>
      <c r="I164" s="339">
        <v>1.66600509120331</v>
      </c>
      <c r="J164" s="339">
        <v>97.496605002221699</v>
      </c>
      <c r="K164" s="339">
        <v>0.43240006014878901</v>
      </c>
    </row>
    <row r="165" spans="1:11" x14ac:dyDescent="0.25">
      <c r="A165" s="339" t="s">
        <v>74</v>
      </c>
      <c r="B165" s="339" t="s">
        <v>75</v>
      </c>
      <c r="C165" s="339" t="s">
        <v>16</v>
      </c>
      <c r="D165" s="339">
        <v>900.91182279999998</v>
      </c>
      <c r="E165" s="339">
        <v>17.944186577351999</v>
      </c>
      <c r="F165" s="339">
        <v>2.10413020895749</v>
      </c>
      <c r="G165" s="339">
        <v>17.557591919455099</v>
      </c>
      <c r="H165" s="339">
        <v>41915.441412599997</v>
      </c>
      <c r="I165" s="339">
        <v>2.3263110565310199</v>
      </c>
      <c r="J165" s="339">
        <v>97.8958697910425</v>
      </c>
      <c r="K165" s="339">
        <v>0.37737505814217498</v>
      </c>
    </row>
    <row r="166" spans="1:11" x14ac:dyDescent="0.25">
      <c r="A166" s="339" t="s">
        <v>74</v>
      </c>
      <c r="B166" s="339" t="s">
        <v>75</v>
      </c>
      <c r="C166" s="339" t="s">
        <v>17</v>
      </c>
      <c r="D166" s="339">
        <v>583.07469249999997</v>
      </c>
      <c r="E166" s="339">
        <v>21.8411602853616</v>
      </c>
      <c r="F166" s="339">
        <v>1.6737930504220999</v>
      </c>
      <c r="G166" s="339">
        <v>21.647245673690399</v>
      </c>
      <c r="H166" s="339">
        <v>34252.4560413</v>
      </c>
      <c r="I166" s="339">
        <v>3.0780969660770499</v>
      </c>
      <c r="J166" s="339">
        <v>98.326206949577895</v>
      </c>
      <c r="K166" s="339">
        <v>0.36849798739804301</v>
      </c>
    </row>
    <row r="167" spans="1:11" x14ac:dyDescent="0.25">
      <c r="A167" s="339" t="s">
        <v>76</v>
      </c>
      <c r="B167" s="339" t="s">
        <v>77</v>
      </c>
      <c r="C167" s="339" t="s">
        <v>16</v>
      </c>
      <c r="D167" s="339">
        <v>1642.9669335999999</v>
      </c>
      <c r="E167" s="339">
        <v>11.4166298177455</v>
      </c>
      <c r="F167" s="339">
        <v>7.9961049246991402</v>
      </c>
      <c r="G167" s="339">
        <v>11.046269184595401</v>
      </c>
      <c r="H167" s="339">
        <v>18904.1237946</v>
      </c>
      <c r="I167" s="339">
        <v>2.6866428767837802</v>
      </c>
      <c r="J167" s="339">
        <v>92.003895075300903</v>
      </c>
      <c r="K167" s="339">
        <v>0.96003682620397601</v>
      </c>
    </row>
    <row r="168" spans="1:11" x14ac:dyDescent="0.25">
      <c r="A168" s="339" t="s">
        <v>76</v>
      </c>
      <c r="B168" s="339" t="s">
        <v>77</v>
      </c>
      <c r="C168" s="339" t="s">
        <v>17</v>
      </c>
      <c r="D168" s="339">
        <v>1809.6225271999999</v>
      </c>
      <c r="E168" s="339">
        <v>9.5418058722635593</v>
      </c>
      <c r="F168" s="339">
        <v>9.9530953371783397</v>
      </c>
      <c r="G168" s="339">
        <v>9.0146476843382004</v>
      </c>
      <c r="H168" s="339">
        <v>16371.882481000001</v>
      </c>
      <c r="I168" s="339">
        <v>2.2578675279566598</v>
      </c>
      <c r="J168" s="339">
        <v>90.046904662821703</v>
      </c>
      <c r="K168" s="339">
        <v>0.99641012835765896</v>
      </c>
    </row>
    <row r="169" spans="1:11" x14ac:dyDescent="0.25">
      <c r="A169" s="339" t="s">
        <v>78</v>
      </c>
      <c r="B169" s="339" t="s">
        <v>79</v>
      </c>
      <c r="C169" s="339" t="s">
        <v>16</v>
      </c>
      <c r="D169" s="339">
        <v>5662.0932936999998</v>
      </c>
      <c r="E169" s="339">
        <v>9.1766469300831108</v>
      </c>
      <c r="F169" s="339">
        <v>7.5325464938748103</v>
      </c>
      <c r="G169" s="339">
        <v>8.8090876063230699</v>
      </c>
      <c r="H169" s="339">
        <v>69506.288319400002</v>
      </c>
      <c r="I169" s="339">
        <v>1.86132881475033</v>
      </c>
      <c r="J169" s="339">
        <v>92.467453506125196</v>
      </c>
      <c r="K169" s="339">
        <v>0.71760235031074304</v>
      </c>
    </row>
    <row r="170" spans="1:11" x14ac:dyDescent="0.25">
      <c r="A170" s="339" t="s">
        <v>78</v>
      </c>
      <c r="B170" s="339" t="s">
        <v>79</v>
      </c>
      <c r="C170" s="339" t="s">
        <v>17</v>
      </c>
      <c r="D170" s="339">
        <v>4136.1224162999997</v>
      </c>
      <c r="E170" s="339">
        <v>10.230368186848899</v>
      </c>
      <c r="F170" s="339">
        <v>6.8382304001707501</v>
      </c>
      <c r="G170" s="339">
        <v>9.8395792573590999</v>
      </c>
      <c r="H170" s="339">
        <v>56349.151905500003</v>
      </c>
      <c r="I170" s="339">
        <v>2.2219166249950302</v>
      </c>
      <c r="J170" s="339">
        <v>93.161769599829199</v>
      </c>
      <c r="K170" s="339">
        <v>0.72224164795905499</v>
      </c>
    </row>
    <row r="171" spans="1:11" x14ac:dyDescent="0.25">
      <c r="A171" s="339" t="s">
        <v>80</v>
      </c>
      <c r="B171" s="339" t="s">
        <v>81</v>
      </c>
      <c r="C171" s="339" t="s">
        <v>16</v>
      </c>
      <c r="D171" s="339">
        <v>5858.8662387000004</v>
      </c>
      <c r="E171" s="339">
        <v>8.6977576972434196</v>
      </c>
      <c r="F171" s="339">
        <v>8.2178068055907705</v>
      </c>
      <c r="G171" s="339">
        <v>8.3870173239540904</v>
      </c>
      <c r="H171" s="339">
        <v>65435.901055100003</v>
      </c>
      <c r="I171" s="339">
        <v>2.2278258775028301</v>
      </c>
      <c r="J171" s="339">
        <v>91.782193194409203</v>
      </c>
      <c r="K171" s="339">
        <v>0.75093965010629005</v>
      </c>
    </row>
    <row r="172" spans="1:11" x14ac:dyDescent="0.25">
      <c r="A172" s="339" t="s">
        <v>80</v>
      </c>
      <c r="B172" s="339" t="s">
        <v>81</v>
      </c>
      <c r="C172" s="339" t="s">
        <v>17</v>
      </c>
      <c r="D172" s="339">
        <v>5321.8774147000004</v>
      </c>
      <c r="E172" s="339">
        <v>9.3298981227309792</v>
      </c>
      <c r="F172" s="339">
        <v>9.7711261371672204</v>
      </c>
      <c r="G172" s="339">
        <v>8.9971863095122302</v>
      </c>
      <c r="H172" s="339">
        <v>49143.466088100002</v>
      </c>
      <c r="I172" s="339">
        <v>2.38043247771733</v>
      </c>
      <c r="J172" s="339">
        <v>90.228873862832799</v>
      </c>
      <c r="K172" s="339">
        <v>0.97432937535587705</v>
      </c>
    </row>
    <row r="173" spans="1:11" x14ac:dyDescent="0.25">
      <c r="A173" s="339" t="s">
        <v>82</v>
      </c>
      <c r="B173" s="339" t="s">
        <v>83</v>
      </c>
      <c r="C173" s="339" t="s">
        <v>16</v>
      </c>
      <c r="D173" s="339">
        <v>2274.6131940999999</v>
      </c>
      <c r="E173" s="339">
        <v>16.634793113538699</v>
      </c>
      <c r="F173" s="339">
        <v>6.2820573588857496</v>
      </c>
      <c r="G173" s="339">
        <v>16.1518485819132</v>
      </c>
      <c r="H173" s="339">
        <v>33933.480176500001</v>
      </c>
      <c r="I173" s="339">
        <v>3.5190961265329501</v>
      </c>
      <c r="J173" s="339">
        <v>93.717942641114206</v>
      </c>
      <c r="K173" s="339">
        <v>1.0826831702033399</v>
      </c>
    </row>
    <row r="174" spans="1:11" x14ac:dyDescent="0.25">
      <c r="A174" s="339" t="s">
        <v>82</v>
      </c>
      <c r="B174" s="339" t="s">
        <v>83</v>
      </c>
      <c r="C174" s="339" t="s">
        <v>17</v>
      </c>
      <c r="D174" s="339">
        <v>3906.0274577999999</v>
      </c>
      <c r="E174" s="339">
        <v>13.988241350361299</v>
      </c>
      <c r="F174" s="339">
        <v>11.413202767564</v>
      </c>
      <c r="G174" s="339">
        <v>13.3543699181953</v>
      </c>
      <c r="H174" s="339">
        <v>30317.735471399999</v>
      </c>
      <c r="I174" s="339">
        <v>3.21557915976202</v>
      </c>
      <c r="J174" s="339">
        <v>88.586797232435998</v>
      </c>
      <c r="K174" s="339">
        <v>1.72052875226437</v>
      </c>
    </row>
    <row r="175" spans="1:11" x14ac:dyDescent="0.25">
      <c r="A175" s="339" t="s">
        <v>84</v>
      </c>
      <c r="B175" s="339" t="s">
        <v>85</v>
      </c>
      <c r="C175" s="339" t="s">
        <v>16</v>
      </c>
      <c r="D175" s="339">
        <v>9181.6305087000001</v>
      </c>
      <c r="E175" s="339">
        <v>10.881133110888101</v>
      </c>
      <c r="F175" s="339">
        <v>7.5853233450487902</v>
      </c>
      <c r="G175" s="339">
        <v>10.414830446117699</v>
      </c>
      <c r="H175" s="339">
        <v>111863.0513201</v>
      </c>
      <c r="I175" s="339">
        <v>2.4277731024580298</v>
      </c>
      <c r="J175" s="339">
        <v>92.414676654951194</v>
      </c>
      <c r="K175" s="339">
        <v>0.85484102068141898</v>
      </c>
    </row>
    <row r="176" spans="1:11" x14ac:dyDescent="0.25">
      <c r="A176" s="339" t="s">
        <v>84</v>
      </c>
      <c r="B176" s="339" t="s">
        <v>85</v>
      </c>
      <c r="C176" s="339" t="s">
        <v>17</v>
      </c>
      <c r="D176" s="339">
        <v>6942.4009564999997</v>
      </c>
      <c r="E176" s="339">
        <v>11.661813088008</v>
      </c>
      <c r="F176" s="339">
        <v>6.16292505505987</v>
      </c>
      <c r="G176" s="339">
        <v>11.303715677166601</v>
      </c>
      <c r="H176" s="339">
        <v>105705.4228362</v>
      </c>
      <c r="I176" s="339">
        <v>2.1534058201647301</v>
      </c>
      <c r="J176" s="339">
        <v>93.837074944940099</v>
      </c>
      <c r="K176" s="339">
        <v>0.74239262682643103</v>
      </c>
    </row>
    <row r="177" spans="1:11" x14ac:dyDescent="0.25">
      <c r="A177" s="339" t="s">
        <v>86</v>
      </c>
      <c r="B177" s="339" t="s">
        <v>87</v>
      </c>
      <c r="C177" s="339" t="s">
        <v>16</v>
      </c>
      <c r="D177" s="339">
        <v>7683.9888166999999</v>
      </c>
      <c r="E177" s="339">
        <v>7.7256358718876497</v>
      </c>
      <c r="F177" s="339">
        <v>4.0907156391757002</v>
      </c>
      <c r="G177" s="339">
        <v>7.5404328616754004</v>
      </c>
      <c r="H177" s="339">
        <v>180155.7315274</v>
      </c>
      <c r="I177" s="339">
        <v>1.5027609916233799</v>
      </c>
      <c r="J177" s="339">
        <v>95.909284360824302</v>
      </c>
      <c r="K177" s="339">
        <v>0.32161397969944</v>
      </c>
    </row>
    <row r="178" spans="1:11" x14ac:dyDescent="0.25">
      <c r="A178" s="339" t="s">
        <v>86</v>
      </c>
      <c r="B178" s="339" t="s">
        <v>87</v>
      </c>
      <c r="C178" s="339" t="s">
        <v>17</v>
      </c>
      <c r="D178" s="339">
        <v>8203.5946848000003</v>
      </c>
      <c r="E178" s="339">
        <v>8.0386576439447506</v>
      </c>
      <c r="F178" s="339">
        <v>4.6284155479618603</v>
      </c>
      <c r="G178" s="339">
        <v>7.8648703433882901</v>
      </c>
      <c r="H178" s="339">
        <v>169040.53129720001</v>
      </c>
      <c r="I178" s="339">
        <v>1.5095840429905301</v>
      </c>
      <c r="J178" s="339">
        <v>95.371584452038107</v>
      </c>
      <c r="K178" s="339">
        <v>0.38168484238980899</v>
      </c>
    </row>
    <row r="179" spans="1:11" x14ac:dyDescent="0.25">
      <c r="A179" s="339" t="s">
        <v>88</v>
      </c>
      <c r="B179" s="339" t="s">
        <v>89</v>
      </c>
      <c r="C179" s="339" t="s">
        <v>16</v>
      </c>
      <c r="D179" s="339">
        <v>1791.1126002000001</v>
      </c>
      <c r="E179" s="339">
        <v>16.2728396058858</v>
      </c>
      <c r="F179" s="339">
        <v>2.3010351616368001</v>
      </c>
      <c r="G179" s="339">
        <v>16.0053533876196</v>
      </c>
      <c r="H179" s="339">
        <v>76048.315065300005</v>
      </c>
      <c r="I179" s="339">
        <v>1.7291161786173701</v>
      </c>
      <c r="J179" s="339">
        <v>97.698964838363196</v>
      </c>
      <c r="K179" s="339">
        <v>0.3769628570811</v>
      </c>
    </row>
    <row r="180" spans="1:11" x14ac:dyDescent="0.25">
      <c r="A180" s="339" t="s">
        <v>88</v>
      </c>
      <c r="B180" s="339" t="s">
        <v>89</v>
      </c>
      <c r="C180" s="339" t="s">
        <v>17</v>
      </c>
      <c r="D180" s="339">
        <v>2218.9716637000001</v>
      </c>
      <c r="E180" s="339">
        <v>18.993294776189199</v>
      </c>
      <c r="F180" s="339">
        <v>3.2188178190120502</v>
      </c>
      <c r="G180" s="339">
        <v>18.579824827579198</v>
      </c>
      <c r="H180" s="339">
        <v>66718.501298999996</v>
      </c>
      <c r="I180" s="339">
        <v>1.85861972649408</v>
      </c>
      <c r="J180" s="339">
        <v>96.781182180987898</v>
      </c>
      <c r="K180" s="339">
        <v>0.61794111087932702</v>
      </c>
    </row>
    <row r="181" spans="1:11" x14ac:dyDescent="0.25">
      <c r="A181" s="339" t="s">
        <v>90</v>
      </c>
      <c r="B181" s="339" t="s">
        <v>91</v>
      </c>
      <c r="C181" s="339" t="s">
        <v>16</v>
      </c>
      <c r="D181" s="339">
        <v>5725.3338488999998</v>
      </c>
      <c r="E181" s="339">
        <v>11.390393963367901</v>
      </c>
      <c r="F181" s="339">
        <v>3.5108687774842702</v>
      </c>
      <c r="G181" s="339">
        <v>11.2799533882988</v>
      </c>
      <c r="H181" s="339">
        <v>157349.22722890001</v>
      </c>
      <c r="I181" s="339">
        <v>1.63697372526207</v>
      </c>
      <c r="J181" s="339">
        <v>96.489131222515695</v>
      </c>
      <c r="K181" s="339">
        <v>0.41043416663300603</v>
      </c>
    </row>
    <row r="182" spans="1:11" x14ac:dyDescent="0.25">
      <c r="A182" s="339" t="s">
        <v>90</v>
      </c>
      <c r="B182" s="339" t="s">
        <v>91</v>
      </c>
      <c r="C182" s="339" t="s">
        <v>17</v>
      </c>
      <c r="D182" s="339">
        <v>4297.3066529999996</v>
      </c>
      <c r="E182" s="339">
        <v>12.099014825721699</v>
      </c>
      <c r="F182" s="339">
        <v>3.2021935532624402</v>
      </c>
      <c r="G182" s="339">
        <v>11.9150226702999</v>
      </c>
      <c r="H182" s="339">
        <v>129901.5349074</v>
      </c>
      <c r="I182" s="339">
        <v>1.74447494350329</v>
      </c>
      <c r="J182" s="339">
        <v>96.797806446737596</v>
      </c>
      <c r="K182" s="339">
        <v>0.39416398142042902</v>
      </c>
    </row>
    <row r="183" spans="1:11" x14ac:dyDescent="0.25">
      <c r="A183" s="339" t="s">
        <v>92</v>
      </c>
      <c r="B183" s="339" t="s">
        <v>93</v>
      </c>
      <c r="C183" s="339" t="s">
        <v>16</v>
      </c>
      <c r="D183" s="339">
        <v>9727.2540456999996</v>
      </c>
      <c r="E183" s="339">
        <v>12.4493879430846</v>
      </c>
      <c r="F183" s="339">
        <v>3.84441029860553</v>
      </c>
      <c r="G183" s="339">
        <v>12.070544681198699</v>
      </c>
      <c r="H183" s="339">
        <v>243296.05226550001</v>
      </c>
      <c r="I183" s="339">
        <v>1.35295326028954</v>
      </c>
      <c r="J183" s="339">
        <v>96.155589701394504</v>
      </c>
      <c r="K183" s="339">
        <v>0.48259416250561998</v>
      </c>
    </row>
    <row r="184" spans="1:11" x14ac:dyDescent="0.25">
      <c r="A184" s="339" t="s">
        <v>92</v>
      </c>
      <c r="B184" s="339" t="s">
        <v>93</v>
      </c>
      <c r="C184" s="339" t="s">
        <v>17</v>
      </c>
      <c r="D184" s="339">
        <v>6577.4345456000001</v>
      </c>
      <c r="E184" s="339">
        <v>14.939966370575799</v>
      </c>
      <c r="F184" s="339">
        <v>3.4243076463248601</v>
      </c>
      <c r="G184" s="339">
        <v>14.734288290804599</v>
      </c>
      <c r="H184" s="339">
        <v>185503.27854860001</v>
      </c>
      <c r="I184" s="339">
        <v>1.6901320473541499</v>
      </c>
      <c r="J184" s="339">
        <v>96.575692353675095</v>
      </c>
      <c r="K184" s="339">
        <v>0.52243721818305999</v>
      </c>
    </row>
    <row r="185" spans="1:11" x14ac:dyDescent="0.25">
      <c r="A185" s="339" t="s">
        <v>94</v>
      </c>
      <c r="B185" s="339" t="s">
        <v>95</v>
      </c>
      <c r="C185" s="339" t="s">
        <v>16</v>
      </c>
      <c r="D185" s="339">
        <v>942.73350370000003</v>
      </c>
      <c r="E185" s="339">
        <v>17.681850526387802</v>
      </c>
      <c r="F185" s="339">
        <v>2.9318854591957599</v>
      </c>
      <c r="G185" s="339">
        <v>17.5822963337841</v>
      </c>
      <c r="H185" s="339">
        <v>31211.779925300001</v>
      </c>
      <c r="I185" s="339">
        <v>2.5477014509093201</v>
      </c>
      <c r="J185" s="339">
        <v>97.068114540804203</v>
      </c>
      <c r="K185" s="339">
        <v>0.53106294692293599</v>
      </c>
    </row>
    <row r="186" spans="1:11" x14ac:dyDescent="0.25">
      <c r="A186" s="339" t="s">
        <v>94</v>
      </c>
      <c r="B186" s="339" t="s">
        <v>95</v>
      </c>
      <c r="C186" s="339" t="s">
        <v>17</v>
      </c>
      <c r="D186" s="339">
        <v>930.43810529999996</v>
      </c>
      <c r="E186" s="339">
        <v>21.320116676670501</v>
      </c>
      <c r="F186" s="339">
        <v>3.8316377644436699</v>
      </c>
      <c r="G186" s="339">
        <v>20.4990742547329</v>
      </c>
      <c r="H186" s="339">
        <v>23352.601224099999</v>
      </c>
      <c r="I186" s="339">
        <v>2.96794526598234</v>
      </c>
      <c r="J186" s="339">
        <v>96.168362235556302</v>
      </c>
      <c r="K186" s="339">
        <v>0.81674497958257897</v>
      </c>
    </row>
    <row r="187" spans="1:11" x14ac:dyDescent="0.25">
      <c r="A187" s="339" t="s">
        <v>96</v>
      </c>
      <c r="B187" s="339" t="s">
        <v>97</v>
      </c>
      <c r="C187" s="339" t="s">
        <v>16</v>
      </c>
      <c r="D187" s="339">
        <v>390.79497370000001</v>
      </c>
      <c r="E187" s="339">
        <v>22.326701570178699</v>
      </c>
      <c r="F187" s="339">
        <v>1.0139659733499</v>
      </c>
      <c r="G187" s="339">
        <v>22.260756897377</v>
      </c>
      <c r="H187" s="339">
        <v>38150.436583499999</v>
      </c>
      <c r="I187" s="339">
        <v>1.69697243285439</v>
      </c>
      <c r="J187" s="339">
        <v>98.986034026650103</v>
      </c>
      <c r="K187" s="339">
        <v>0.22802863309865701</v>
      </c>
    </row>
    <row r="188" spans="1:11" x14ac:dyDescent="0.25">
      <c r="A188" s="339" t="s">
        <v>96</v>
      </c>
      <c r="B188" s="339" t="s">
        <v>97</v>
      </c>
      <c r="C188" s="339" t="s">
        <v>17</v>
      </c>
      <c r="D188" s="339">
        <v>439.64939500000003</v>
      </c>
      <c r="E188" s="339">
        <v>23.374813404618301</v>
      </c>
      <c r="F188" s="339">
        <v>1.1329742683174</v>
      </c>
      <c r="G188" s="339">
        <v>23.424964734598099</v>
      </c>
      <c r="H188" s="339">
        <v>38365.238526499998</v>
      </c>
      <c r="I188" s="339">
        <v>1.9514878797886499</v>
      </c>
      <c r="J188" s="339">
        <v>98.867025731682602</v>
      </c>
      <c r="K188" s="339">
        <v>0.26844018098176903</v>
      </c>
    </row>
    <row r="189" spans="1:11" x14ac:dyDescent="0.25">
      <c r="A189" s="339" t="s">
        <v>98</v>
      </c>
      <c r="B189" s="339" t="s">
        <v>99</v>
      </c>
      <c r="C189" s="339" t="s">
        <v>16</v>
      </c>
      <c r="D189" s="339">
        <v>1753.2820829</v>
      </c>
      <c r="E189" s="339">
        <v>11.6180886214204</v>
      </c>
      <c r="F189" s="339">
        <v>10.802829888947601</v>
      </c>
      <c r="G189" s="339">
        <v>11.175303938152</v>
      </c>
      <c r="H189" s="339">
        <v>14476.5586248</v>
      </c>
      <c r="I189" s="339">
        <v>3.2912262908416401</v>
      </c>
      <c r="J189" s="339">
        <v>89.197170111052401</v>
      </c>
      <c r="K189" s="339">
        <v>1.35346118325097</v>
      </c>
    </row>
    <row r="190" spans="1:11" x14ac:dyDescent="0.25">
      <c r="A190" s="339" t="s">
        <v>98</v>
      </c>
      <c r="B190" s="339" t="s">
        <v>99</v>
      </c>
      <c r="C190" s="339" t="s">
        <v>17</v>
      </c>
      <c r="D190" s="339">
        <v>1977.8825942999999</v>
      </c>
      <c r="E190" s="339">
        <v>11.726041866960401</v>
      </c>
      <c r="F190" s="339">
        <v>11.698771996895101</v>
      </c>
      <c r="G190" s="339">
        <v>11.031750704509699</v>
      </c>
      <c r="H190" s="339">
        <v>14928.8713353</v>
      </c>
      <c r="I190" s="339">
        <v>3.4660476214501901</v>
      </c>
      <c r="J190" s="339">
        <v>88.301228003104896</v>
      </c>
      <c r="K190" s="339">
        <v>1.4615644554128699</v>
      </c>
    </row>
    <row r="191" spans="1:11" x14ac:dyDescent="0.25">
      <c r="A191" s="339" t="s">
        <v>100</v>
      </c>
      <c r="B191" s="339" t="s">
        <v>101</v>
      </c>
      <c r="C191" s="339" t="s">
        <v>16</v>
      </c>
      <c r="D191" s="339">
        <v>639.7310794</v>
      </c>
      <c r="E191" s="339">
        <v>22.368648843535901</v>
      </c>
      <c r="F191" s="339">
        <v>4.4577368728191802</v>
      </c>
      <c r="G191" s="339">
        <v>21.8277826019633</v>
      </c>
      <c r="H191" s="339">
        <v>13711.297203599999</v>
      </c>
      <c r="I191" s="339">
        <v>3.32442495735607</v>
      </c>
      <c r="J191" s="339">
        <v>95.542263127180803</v>
      </c>
      <c r="K191" s="339">
        <v>1.01842376527264</v>
      </c>
    </row>
    <row r="192" spans="1:11" x14ac:dyDescent="0.25">
      <c r="A192" s="339" t="s">
        <v>100</v>
      </c>
      <c r="B192" s="339" t="s">
        <v>101</v>
      </c>
      <c r="C192" s="339" t="s">
        <v>17</v>
      </c>
      <c r="D192" s="339">
        <v>759.98419490000003</v>
      </c>
      <c r="E192" s="339">
        <v>20.6972552994248</v>
      </c>
      <c r="F192" s="339">
        <v>5.4806726208037597</v>
      </c>
      <c r="G192" s="339">
        <v>20.454148636326401</v>
      </c>
      <c r="H192" s="339">
        <v>13106.6385261</v>
      </c>
      <c r="I192" s="339">
        <v>3.4875863178922102</v>
      </c>
      <c r="J192" s="339">
        <v>94.519327379196199</v>
      </c>
      <c r="K192" s="339">
        <v>1.1860271917004599</v>
      </c>
    </row>
    <row r="193" spans="1:11" x14ac:dyDescent="0.25">
      <c r="A193" s="339" t="s">
        <v>102</v>
      </c>
      <c r="B193" s="339" t="s">
        <v>103</v>
      </c>
      <c r="C193" s="339" t="s">
        <v>16</v>
      </c>
      <c r="D193" s="339">
        <v>1593.4470606</v>
      </c>
      <c r="E193" s="339">
        <v>14.0612873248332</v>
      </c>
      <c r="F193" s="339">
        <v>3.0852650797319199</v>
      </c>
      <c r="G193" s="339">
        <v>13.8155214164412</v>
      </c>
      <c r="H193" s="339">
        <v>50053.559579699999</v>
      </c>
      <c r="I193" s="339">
        <v>2.1269806729409799</v>
      </c>
      <c r="J193" s="339">
        <v>96.914734920268103</v>
      </c>
      <c r="K193" s="339">
        <v>0.439814913795117</v>
      </c>
    </row>
    <row r="194" spans="1:11" x14ac:dyDescent="0.25">
      <c r="A194" s="339" t="s">
        <v>102</v>
      </c>
      <c r="B194" s="339" t="s">
        <v>103</v>
      </c>
      <c r="C194" s="339" t="s">
        <v>17</v>
      </c>
      <c r="D194" s="339">
        <v>1161.0037322999999</v>
      </c>
      <c r="E194" s="339">
        <v>17.251651977458799</v>
      </c>
      <c r="F194" s="339">
        <v>3.03203559509834</v>
      </c>
      <c r="G194" s="339">
        <v>17.0608800011202</v>
      </c>
      <c r="H194" s="339">
        <v>37130.226561199997</v>
      </c>
      <c r="I194" s="339">
        <v>2.6819278535137698</v>
      </c>
      <c r="J194" s="339">
        <v>96.967964404901707</v>
      </c>
      <c r="K194" s="339">
        <v>0.53346685954029305</v>
      </c>
    </row>
    <row r="195" spans="1:11" x14ac:dyDescent="0.25">
      <c r="A195" s="339" t="s">
        <v>104</v>
      </c>
      <c r="B195" s="339" t="s">
        <v>105</v>
      </c>
      <c r="C195" s="339" t="s">
        <v>16</v>
      </c>
      <c r="D195" s="339">
        <v>241.35395159999999</v>
      </c>
      <c r="E195" s="339">
        <v>21.715773170794499</v>
      </c>
      <c r="F195" s="339">
        <v>5.9461528986690197</v>
      </c>
      <c r="G195" s="339">
        <v>21.6162333958952</v>
      </c>
      <c r="H195" s="339">
        <v>3817.6394129</v>
      </c>
      <c r="I195" s="339">
        <v>3.93109160059181</v>
      </c>
      <c r="J195" s="339">
        <v>94.053847101331002</v>
      </c>
      <c r="K195" s="339">
        <v>1.36659406102581</v>
      </c>
    </row>
    <row r="196" spans="1:11" x14ac:dyDescent="0.25">
      <c r="A196" s="339" t="s">
        <v>104</v>
      </c>
      <c r="B196" s="339" t="s">
        <v>105</v>
      </c>
      <c r="C196" s="339" t="s">
        <v>17</v>
      </c>
      <c r="D196" s="339">
        <v>262.62525219999998</v>
      </c>
      <c r="E196" s="339">
        <v>21.240822301782401</v>
      </c>
      <c r="F196" s="339">
        <v>7.4099970417048899</v>
      </c>
      <c r="G196" s="339">
        <v>20.4626558354338</v>
      </c>
      <c r="H196" s="339">
        <v>3281.5765972999998</v>
      </c>
      <c r="I196" s="339">
        <v>4.0585722938526301</v>
      </c>
      <c r="J196" s="339">
        <v>92.590002958295102</v>
      </c>
      <c r="K196" s="339">
        <v>1.637630568759</v>
      </c>
    </row>
    <row r="197" spans="1:11" x14ac:dyDescent="0.25">
      <c r="A197" s="339" t="s">
        <v>106</v>
      </c>
      <c r="B197" s="339" t="s">
        <v>107</v>
      </c>
      <c r="C197" s="339" t="s">
        <v>16</v>
      </c>
      <c r="D197" s="339">
        <v>5768.2513138000004</v>
      </c>
      <c r="E197" s="339">
        <v>9.5567621170024495</v>
      </c>
      <c r="F197" s="339">
        <v>7.7189811868680502</v>
      </c>
      <c r="G197" s="339">
        <v>9.1659651719419202</v>
      </c>
      <c r="H197" s="339">
        <v>68959.891871900007</v>
      </c>
      <c r="I197" s="339">
        <v>1.98922267577283</v>
      </c>
      <c r="J197" s="339">
        <v>92.281018813131993</v>
      </c>
      <c r="K197" s="339">
        <v>0.766700602482286</v>
      </c>
    </row>
    <row r="198" spans="1:11" x14ac:dyDescent="0.25">
      <c r="A198" s="339" t="s">
        <v>106</v>
      </c>
      <c r="B198" s="339" t="s">
        <v>107</v>
      </c>
      <c r="C198" s="339" t="s">
        <v>17</v>
      </c>
      <c r="D198" s="339">
        <v>4467.0553544000004</v>
      </c>
      <c r="E198" s="339">
        <v>9.1539209290428492</v>
      </c>
      <c r="F198" s="339">
        <v>7.2096711104338302</v>
      </c>
      <c r="G198" s="339">
        <v>8.7870312661203602</v>
      </c>
      <c r="H198" s="339">
        <v>57492.155904699997</v>
      </c>
      <c r="I198" s="339">
        <v>2.1916322546845199</v>
      </c>
      <c r="J198" s="339">
        <v>92.790328889566197</v>
      </c>
      <c r="K198" s="339">
        <v>0.68273931371904395</v>
      </c>
    </row>
    <row r="199" spans="1:11" x14ac:dyDescent="0.25">
      <c r="A199" s="339" t="s">
        <v>108</v>
      </c>
      <c r="B199" s="339" t="s">
        <v>109</v>
      </c>
      <c r="C199" s="339" t="s">
        <v>16</v>
      </c>
      <c r="D199" s="339">
        <v>10211.222408600001</v>
      </c>
      <c r="E199" s="339">
        <v>7.3874044225689399</v>
      </c>
      <c r="F199" s="339">
        <v>9.3413698690321993</v>
      </c>
      <c r="G199" s="339">
        <v>7.1656404067285298</v>
      </c>
      <c r="H199" s="339">
        <v>99100.608208999998</v>
      </c>
      <c r="I199" s="339">
        <v>1.91168675371473</v>
      </c>
      <c r="J199" s="339">
        <v>90.658630130967794</v>
      </c>
      <c r="K199" s="339">
        <v>0.73834004871940695</v>
      </c>
    </row>
    <row r="200" spans="1:11" x14ac:dyDescent="0.25">
      <c r="A200" s="339" t="s">
        <v>108</v>
      </c>
      <c r="B200" s="339" t="s">
        <v>109</v>
      </c>
      <c r="C200" s="339" t="s">
        <v>17</v>
      </c>
      <c r="D200" s="339">
        <v>9085.5951186999991</v>
      </c>
      <c r="E200" s="339">
        <v>8.5770006991422907</v>
      </c>
      <c r="F200" s="339">
        <v>9.4289133506797302</v>
      </c>
      <c r="G200" s="339">
        <v>8.02359278990936</v>
      </c>
      <c r="H200" s="339">
        <v>87273.282949100001</v>
      </c>
      <c r="I200" s="339">
        <v>2.1747287407591802</v>
      </c>
      <c r="J200" s="339">
        <v>90.571086649320307</v>
      </c>
      <c r="K200" s="339">
        <v>0.83529704650796299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865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713</v>
      </c>
      <c r="E210" s="5" t="s">
        <v>714</v>
      </c>
      <c r="F210" s="5" t="s">
        <v>715</v>
      </c>
      <c r="G210" s="5" t="s">
        <v>716</v>
      </c>
      <c r="H210" s="5" t="s">
        <v>717</v>
      </c>
      <c r="I210" s="5" t="s">
        <v>718</v>
      </c>
      <c r="J210" s="5" t="s">
        <v>719</v>
      </c>
      <c r="K210" s="5" t="s">
        <v>720</v>
      </c>
    </row>
    <row r="211" spans="1:11" x14ac:dyDescent="0.25">
      <c r="A211" s="340" t="s">
        <v>88</v>
      </c>
      <c r="B211" s="340" t="s">
        <v>115</v>
      </c>
      <c r="C211" s="340" t="s">
        <v>16</v>
      </c>
      <c r="D211" s="340">
        <v>1281.0258808000001</v>
      </c>
      <c r="E211" s="340">
        <v>25.093337348372899</v>
      </c>
      <c r="F211" s="340">
        <v>5.4891884352492699</v>
      </c>
      <c r="G211" s="340">
        <v>24.2180670964181</v>
      </c>
      <c r="H211" s="340">
        <v>22056.228722700002</v>
      </c>
      <c r="I211" s="340">
        <v>4.2972563543158202</v>
      </c>
      <c r="J211" s="340">
        <v>94.510811564750696</v>
      </c>
      <c r="K211" s="340">
        <v>1.4065854649726699</v>
      </c>
    </row>
    <row r="212" spans="1:11" x14ac:dyDescent="0.25">
      <c r="A212" s="340" t="s">
        <v>88</v>
      </c>
      <c r="B212" s="340" t="s">
        <v>115</v>
      </c>
      <c r="C212" s="340" t="s">
        <v>17</v>
      </c>
      <c r="D212" s="340">
        <v>1234.8675271</v>
      </c>
      <c r="E212" s="340">
        <v>30.286188194475098</v>
      </c>
      <c r="F212" s="340">
        <v>5.6329230342695604</v>
      </c>
      <c r="G212" s="340">
        <v>29.375700496016599</v>
      </c>
      <c r="H212" s="340">
        <v>20687.454499799998</v>
      </c>
      <c r="I212" s="340">
        <v>4.4671489229404804</v>
      </c>
      <c r="J212" s="340">
        <v>94.367076965730405</v>
      </c>
      <c r="K212" s="340">
        <v>1.75348294439497</v>
      </c>
    </row>
    <row r="213" spans="1:11" x14ac:dyDescent="0.25">
      <c r="A213" s="340" t="s">
        <v>92</v>
      </c>
      <c r="B213" s="340" t="s">
        <v>116</v>
      </c>
      <c r="C213" s="340" t="s">
        <v>16</v>
      </c>
      <c r="D213" s="340">
        <v>800.946684</v>
      </c>
      <c r="E213" s="340">
        <v>24.747467373258999</v>
      </c>
      <c r="F213" s="340">
        <v>5.7528438158633701</v>
      </c>
      <c r="G213" s="340">
        <v>23.836031740855901</v>
      </c>
      <c r="H213" s="340">
        <v>13121.675059900001</v>
      </c>
      <c r="I213" s="340">
        <v>3.9243210879299602</v>
      </c>
      <c r="J213" s="340">
        <v>94.2471561841366</v>
      </c>
      <c r="K213" s="340">
        <v>1.4549507204991501</v>
      </c>
    </row>
    <row r="214" spans="1:11" x14ac:dyDescent="0.25">
      <c r="A214" s="340" t="s">
        <v>92</v>
      </c>
      <c r="B214" s="340" t="s">
        <v>116</v>
      </c>
      <c r="C214" s="340" t="s">
        <v>17</v>
      </c>
      <c r="D214" s="340">
        <v>868.82212900000002</v>
      </c>
      <c r="E214" s="340">
        <v>21.7163718456592</v>
      </c>
      <c r="F214" s="340">
        <v>7.4954287906384103</v>
      </c>
      <c r="G214" s="340">
        <v>20.910451373197802</v>
      </c>
      <c r="H214" s="340">
        <v>10722.5377954</v>
      </c>
      <c r="I214" s="340">
        <v>4.3514908938585597</v>
      </c>
      <c r="J214" s="340">
        <v>92.5045712093616</v>
      </c>
      <c r="K214" s="340">
        <v>1.6943249095570101</v>
      </c>
    </row>
    <row r="215" spans="1:11" x14ac:dyDescent="0.25">
      <c r="A215" s="340" t="s">
        <v>94</v>
      </c>
      <c r="B215" s="340" t="s">
        <v>117</v>
      </c>
      <c r="C215" s="340" t="s">
        <v>16</v>
      </c>
      <c r="D215" s="340">
        <v>507.22238979999997</v>
      </c>
      <c r="E215" s="340">
        <v>31.089086256194999</v>
      </c>
      <c r="F215" s="340">
        <v>3.9285002866038101</v>
      </c>
      <c r="G215" s="340">
        <v>30.315724611718199</v>
      </c>
      <c r="H215" s="340">
        <v>12404.126796799999</v>
      </c>
      <c r="I215" s="340">
        <v>3.3809363789854898</v>
      </c>
      <c r="J215" s="340">
        <v>96.071499713396193</v>
      </c>
      <c r="K215" s="340">
        <v>1.23965310400094</v>
      </c>
    </row>
    <row r="216" spans="1:11" x14ac:dyDescent="0.25">
      <c r="A216" s="340" t="s">
        <v>94</v>
      </c>
      <c r="B216" s="340" t="s">
        <v>117</v>
      </c>
      <c r="C216" s="340" t="s">
        <v>17</v>
      </c>
      <c r="D216" s="340">
        <v>237.59365099999999</v>
      </c>
      <c r="E216" s="340">
        <v>48.076897039138601</v>
      </c>
      <c r="F216" s="340">
        <v>2.3649874113602798</v>
      </c>
      <c r="G216" s="340">
        <v>47.927709721756102</v>
      </c>
      <c r="H216" s="340">
        <v>9808.7029956000006</v>
      </c>
      <c r="I216" s="340">
        <v>4.5610775072079699</v>
      </c>
      <c r="J216" s="340">
        <v>97.635012588639697</v>
      </c>
      <c r="K216" s="340">
        <v>1.16094039568415</v>
      </c>
    </row>
    <row r="217" spans="1:11" x14ac:dyDescent="0.25">
      <c r="A217" s="340" t="s">
        <v>96</v>
      </c>
      <c r="B217" s="340" t="s">
        <v>118</v>
      </c>
      <c r="C217" s="340" t="s">
        <v>16</v>
      </c>
      <c r="D217" s="340">
        <v>90.418866100000002</v>
      </c>
      <c r="E217" s="340">
        <v>100</v>
      </c>
      <c r="F217" s="340">
        <v>0.274382269384642</v>
      </c>
      <c r="G217" s="340">
        <v>98.721369706910593</v>
      </c>
      <c r="H217" s="340">
        <v>32863.192277499998</v>
      </c>
      <c r="I217" s="340">
        <v>3.0157570539825098</v>
      </c>
      <c r="J217" s="340">
        <v>99.725617730615397</v>
      </c>
      <c r="K217" s="340">
        <v>0.27161920952059099</v>
      </c>
    </row>
    <row r="218" spans="1:11" x14ac:dyDescent="0.25">
      <c r="A218" s="340" t="s">
        <v>96</v>
      </c>
      <c r="B218" s="340" t="s">
        <v>118</v>
      </c>
      <c r="C218" s="340" t="s">
        <v>17</v>
      </c>
      <c r="D218" s="340">
        <v>55.0491551</v>
      </c>
      <c r="E218" s="340">
        <v>99.999999999999801</v>
      </c>
      <c r="F218" s="340">
        <v>0.198518307860263</v>
      </c>
      <c r="G218" s="340">
        <v>99.503653139552</v>
      </c>
      <c r="H218" s="340">
        <v>27674.965115800002</v>
      </c>
      <c r="I218" s="340">
        <v>3.23874279842711</v>
      </c>
      <c r="J218" s="340">
        <v>99.801481692139703</v>
      </c>
      <c r="K218" s="340">
        <v>0.19792588759465399</v>
      </c>
    </row>
    <row r="219" spans="1:11" x14ac:dyDescent="0.25">
      <c r="A219" s="340" t="s">
        <v>98</v>
      </c>
      <c r="B219" s="340" t="s">
        <v>119</v>
      </c>
      <c r="C219" s="340" t="s">
        <v>16</v>
      </c>
      <c r="D219" s="340">
        <v>269.30446060000003</v>
      </c>
      <c r="E219" s="340">
        <v>38.7974027438447</v>
      </c>
      <c r="F219" s="340">
        <v>2.5757331307670701</v>
      </c>
      <c r="G219" s="340">
        <v>38.380577074710601</v>
      </c>
      <c r="H219" s="340">
        <v>10186.1444127</v>
      </c>
      <c r="I219" s="340">
        <v>3.6055637255461801</v>
      </c>
      <c r="J219" s="340">
        <v>97.424266869232895</v>
      </c>
      <c r="K219" s="340">
        <v>1.0147176584041699</v>
      </c>
    </row>
    <row r="220" spans="1:11" x14ac:dyDescent="0.25">
      <c r="A220" s="340" t="s">
        <v>98</v>
      </c>
      <c r="B220" s="340" t="s">
        <v>119</v>
      </c>
      <c r="C220" s="340" t="s">
        <v>17</v>
      </c>
      <c r="D220" s="340">
        <v>75.423795600000005</v>
      </c>
      <c r="E220" s="340">
        <v>73.1919117174956</v>
      </c>
      <c r="F220" s="340">
        <v>0.92664342101786301</v>
      </c>
      <c r="G220" s="340">
        <v>71.655082040474994</v>
      </c>
      <c r="H220" s="340">
        <v>8064.0389027000001</v>
      </c>
      <c r="I220" s="340">
        <v>4.2147001576494603</v>
      </c>
      <c r="J220" s="340">
        <v>99.0733565789821</v>
      </c>
      <c r="K220" s="340">
        <v>0.67019744407637705</v>
      </c>
    </row>
    <row r="221" spans="1:11" x14ac:dyDescent="0.25">
      <c r="A221" s="340" t="s">
        <v>106</v>
      </c>
      <c r="B221" s="340" t="s">
        <v>120</v>
      </c>
      <c r="C221" s="340" t="s">
        <v>16</v>
      </c>
      <c r="D221" s="340">
        <v>897.97987030000002</v>
      </c>
      <c r="E221" s="340">
        <v>29.568159327858599</v>
      </c>
      <c r="F221" s="340">
        <v>4.4585873582836202</v>
      </c>
      <c r="G221" s="340">
        <v>28.772602312686299</v>
      </c>
      <c r="H221" s="340">
        <v>19242.477143100001</v>
      </c>
      <c r="I221" s="340">
        <v>3.7290970357474</v>
      </c>
      <c r="J221" s="340">
        <v>95.541412641716406</v>
      </c>
      <c r="K221" s="340">
        <v>1.3427178580385799</v>
      </c>
    </row>
    <row r="222" spans="1:11" x14ac:dyDescent="0.25">
      <c r="A222" s="340" t="s">
        <v>106</v>
      </c>
      <c r="B222" s="340" t="s">
        <v>120</v>
      </c>
      <c r="C222" s="340" t="s">
        <v>17</v>
      </c>
      <c r="D222" s="340">
        <v>111.5931982</v>
      </c>
      <c r="E222" s="340">
        <v>58.086083250811903</v>
      </c>
      <c r="F222" s="340">
        <v>0.65948527080705099</v>
      </c>
      <c r="G222" s="340">
        <v>58.178280127538798</v>
      </c>
      <c r="H222" s="340">
        <v>16809.663900299998</v>
      </c>
      <c r="I222" s="340">
        <v>4.1284601372017899</v>
      </c>
      <c r="J222" s="340">
        <v>99.340514729193004</v>
      </c>
      <c r="K222" s="340">
        <v>0.38622428049210999</v>
      </c>
    </row>
    <row r="223" spans="1:11" x14ac:dyDescent="0.25">
      <c r="A223" s="340" t="s">
        <v>108</v>
      </c>
      <c r="B223" s="340" t="s">
        <v>121</v>
      </c>
      <c r="C223" s="340" t="s">
        <v>16</v>
      </c>
      <c r="D223" s="340">
        <v>368.78340550000001</v>
      </c>
      <c r="E223" s="340">
        <v>34.605619614039298</v>
      </c>
      <c r="F223" s="340">
        <v>1.71689617837647</v>
      </c>
      <c r="G223" s="340">
        <v>34.3873166327975</v>
      </c>
      <c r="H223" s="340">
        <v>21110.873323</v>
      </c>
      <c r="I223" s="340">
        <v>3.4730830010967302</v>
      </c>
      <c r="J223" s="340">
        <v>98.283103821623499</v>
      </c>
      <c r="K223" s="340">
        <v>0.60070805881979095</v>
      </c>
    </row>
    <row r="224" spans="1:11" x14ac:dyDescent="0.25">
      <c r="A224" s="340" t="s">
        <v>108</v>
      </c>
      <c r="B224" s="340" t="s">
        <v>121</v>
      </c>
      <c r="C224" s="340" t="s">
        <v>17</v>
      </c>
      <c r="D224" s="340">
        <v>323.7298308</v>
      </c>
      <c r="E224" s="340">
        <v>41.125448750612897</v>
      </c>
      <c r="F224" s="340">
        <v>1.61082734599607</v>
      </c>
      <c r="G224" s="340">
        <v>41.109394862723903</v>
      </c>
      <c r="H224" s="340">
        <v>19773.385580400001</v>
      </c>
      <c r="I224" s="340">
        <v>3.6394107383491598</v>
      </c>
      <c r="J224" s="340">
        <v>98.3891726540039</v>
      </c>
      <c r="K224" s="340">
        <v>0.67304293385102598</v>
      </c>
    </row>
    <row r="225" spans="1:11" x14ac:dyDescent="0.25">
      <c r="A225" s="340" t="s">
        <v>110</v>
      </c>
      <c r="B225" s="340" t="s">
        <v>122</v>
      </c>
      <c r="C225" s="340" t="s">
        <v>16</v>
      </c>
      <c r="D225" s="340">
        <v>55.379167899999999</v>
      </c>
      <c r="E225" s="340">
        <v>58.812894156264598</v>
      </c>
      <c r="F225" s="340">
        <v>0.51405941875696404</v>
      </c>
      <c r="G225" s="340">
        <v>58.595211498358701</v>
      </c>
      <c r="H225" s="340">
        <v>10717.532655000001</v>
      </c>
      <c r="I225" s="340">
        <v>3.4153353346079101</v>
      </c>
      <c r="J225" s="340">
        <v>99.485940581243</v>
      </c>
      <c r="K225" s="340">
        <v>0.30277062456066001</v>
      </c>
    </row>
    <row r="226" spans="1:11" x14ac:dyDescent="0.25">
      <c r="A226" s="340" t="s">
        <v>110</v>
      </c>
      <c r="B226" s="340" t="s">
        <v>122</v>
      </c>
      <c r="C226" s="340" t="s">
        <v>17</v>
      </c>
      <c r="D226" s="340">
        <v>42.6314256</v>
      </c>
      <c r="E226" s="340">
        <v>71.6276827306163</v>
      </c>
      <c r="F226" s="340">
        <v>0.50070681087247404</v>
      </c>
      <c r="G226" s="340">
        <v>70.715050045256305</v>
      </c>
      <c r="H226" s="340">
        <v>8471.6177666000003</v>
      </c>
      <c r="I226" s="340">
        <v>4.5406663655468504</v>
      </c>
      <c r="J226" s="340">
        <v>99.499293189127499</v>
      </c>
      <c r="K226" s="340">
        <v>0.35585687148093997</v>
      </c>
    </row>
    <row r="227" spans="1:11" x14ac:dyDescent="0.25">
      <c r="A227" s="340" t="s">
        <v>123</v>
      </c>
      <c r="B227" s="340" t="s">
        <v>124</v>
      </c>
      <c r="C227" s="340" t="s">
        <v>16</v>
      </c>
      <c r="D227" s="340">
        <v>113.9827141</v>
      </c>
      <c r="E227" s="340">
        <v>41.5222909967205</v>
      </c>
      <c r="F227" s="340">
        <v>1.8126886820300201</v>
      </c>
      <c r="G227" s="340">
        <v>40.813464166645502</v>
      </c>
      <c r="H227" s="340">
        <v>6174.0641650999996</v>
      </c>
      <c r="I227" s="340">
        <v>4.2615737995807601</v>
      </c>
      <c r="J227" s="340">
        <v>98.18731131797</v>
      </c>
      <c r="K227" s="340">
        <v>0.75347927931066405</v>
      </c>
    </row>
    <row r="228" spans="1:11" x14ac:dyDescent="0.25">
      <c r="A228" s="340" t="s">
        <v>123</v>
      </c>
      <c r="B228" s="340" t="s">
        <v>124</v>
      </c>
      <c r="C228" s="340" t="s">
        <v>17</v>
      </c>
      <c r="D228" s="340">
        <v>80.924297499999994</v>
      </c>
      <c r="E228" s="340">
        <v>54.713111661392098</v>
      </c>
      <c r="F228" s="340">
        <v>1.5047522569712699</v>
      </c>
      <c r="G228" s="340">
        <v>54.509596662730701</v>
      </c>
      <c r="H228" s="340">
        <v>5296.9907131</v>
      </c>
      <c r="I228" s="340">
        <v>5.0813249248446999</v>
      </c>
      <c r="J228" s="340">
        <v>98.495247743028699</v>
      </c>
      <c r="K228" s="340">
        <v>0.83276544284485798</v>
      </c>
    </row>
    <row r="229" spans="1:11" x14ac:dyDescent="0.25">
      <c r="A229" s="340" t="s">
        <v>125</v>
      </c>
      <c r="B229" s="340" t="s">
        <v>126</v>
      </c>
      <c r="C229" s="340" t="s">
        <v>16</v>
      </c>
      <c r="D229" s="340">
        <v>287.21013529999999</v>
      </c>
      <c r="E229" s="340">
        <v>30.297940738621001</v>
      </c>
      <c r="F229" s="340">
        <v>2.0693401725877298</v>
      </c>
      <c r="G229" s="340">
        <v>29.802124220322799</v>
      </c>
      <c r="H229" s="340">
        <v>13592.099758</v>
      </c>
      <c r="I229" s="340">
        <v>3.7982087441075598</v>
      </c>
      <c r="J229" s="340">
        <v>97.930659827412299</v>
      </c>
      <c r="K229" s="340">
        <v>0.62973876604373802</v>
      </c>
    </row>
    <row r="230" spans="1:11" x14ac:dyDescent="0.25">
      <c r="A230" s="340" t="s">
        <v>125</v>
      </c>
      <c r="B230" s="340" t="s">
        <v>126</v>
      </c>
      <c r="C230" s="340" t="s">
        <v>17</v>
      </c>
      <c r="D230" s="340">
        <v>138.8708901</v>
      </c>
      <c r="E230" s="340">
        <v>51.650055035015797</v>
      </c>
      <c r="F230" s="340">
        <v>1.6591562994682001</v>
      </c>
      <c r="G230" s="340">
        <v>49.821716001194297</v>
      </c>
      <c r="H230" s="340">
        <v>8231.0994463000006</v>
      </c>
      <c r="I230" s="340">
        <v>5.45923128554392</v>
      </c>
      <c r="J230" s="340">
        <v>98.340843700531806</v>
      </c>
      <c r="K230" s="340">
        <v>0.84056645075590197</v>
      </c>
    </row>
    <row r="231" spans="1:11" x14ac:dyDescent="0.25">
      <c r="A231" s="340" t="s">
        <v>127</v>
      </c>
      <c r="B231" s="340" t="s">
        <v>128</v>
      </c>
      <c r="C231" s="340" t="s">
        <v>16</v>
      </c>
      <c r="D231" s="340">
        <v>389.03065190000001</v>
      </c>
      <c r="E231" s="340">
        <v>33.5207939960479</v>
      </c>
      <c r="F231" s="340">
        <v>2.24386784559404</v>
      </c>
      <c r="G231" s="340">
        <v>33.379506650450303</v>
      </c>
      <c r="H231" s="340">
        <v>16948.472207899998</v>
      </c>
      <c r="I231" s="340">
        <v>3.7698897217948302</v>
      </c>
      <c r="J231" s="340">
        <v>97.756132154406004</v>
      </c>
      <c r="K231" s="340">
        <v>0.76618417713616804</v>
      </c>
    </row>
    <row r="232" spans="1:11" x14ac:dyDescent="0.25">
      <c r="A232" s="340" t="s">
        <v>127</v>
      </c>
      <c r="B232" s="340" t="s">
        <v>128</v>
      </c>
      <c r="C232" s="340" t="s">
        <v>17</v>
      </c>
      <c r="D232" s="340">
        <v>628.93273439999996</v>
      </c>
      <c r="E232" s="340">
        <v>37.688676114265903</v>
      </c>
      <c r="F232" s="340">
        <v>4.5102407473727597</v>
      </c>
      <c r="G232" s="340">
        <v>35.772032718430701</v>
      </c>
      <c r="H232" s="340">
        <v>13315.6163402</v>
      </c>
      <c r="I232" s="340">
        <v>4.3201143438794896</v>
      </c>
      <c r="J232" s="340">
        <v>95.489759252627294</v>
      </c>
      <c r="K232" s="340">
        <v>1.6896102874882699</v>
      </c>
    </row>
    <row r="233" spans="1:11" x14ac:dyDescent="0.25">
      <c r="A233" s="340" t="s">
        <v>129</v>
      </c>
      <c r="B233" s="340" t="s">
        <v>130</v>
      </c>
      <c r="C233" s="340" t="s">
        <v>16</v>
      </c>
      <c r="D233" s="340">
        <v>225.0777539</v>
      </c>
      <c r="E233" s="340">
        <v>34.858839945264201</v>
      </c>
      <c r="F233" s="340">
        <v>2.2772198076538399</v>
      </c>
      <c r="G233" s="340">
        <v>34.323990212351802</v>
      </c>
      <c r="H233" s="340">
        <v>9658.8057931999992</v>
      </c>
      <c r="I233" s="340">
        <v>3.6409123118821798</v>
      </c>
      <c r="J233" s="340">
        <v>97.722780192346207</v>
      </c>
      <c r="K233" s="340">
        <v>0.79984697769994295</v>
      </c>
    </row>
    <row r="234" spans="1:11" x14ac:dyDescent="0.25">
      <c r="A234" s="340" t="s">
        <v>129</v>
      </c>
      <c r="B234" s="340" t="s">
        <v>130</v>
      </c>
      <c r="C234" s="340" t="s">
        <v>17</v>
      </c>
      <c r="D234" s="340">
        <v>74.429689499999995</v>
      </c>
      <c r="E234" s="340">
        <v>49.521094485864303</v>
      </c>
      <c r="F234" s="340">
        <v>0.99707436276898898</v>
      </c>
      <c r="G234" s="340">
        <v>49.626704757129602</v>
      </c>
      <c r="H234" s="340">
        <v>7390.3785815000001</v>
      </c>
      <c r="I234" s="340">
        <v>4.9625873239876297</v>
      </c>
      <c r="J234" s="340">
        <v>99.002925637231002</v>
      </c>
      <c r="K234" s="340">
        <v>0.49979851305961598</v>
      </c>
    </row>
    <row r="235" spans="1:11" x14ac:dyDescent="0.25">
      <c r="A235" s="340" t="s">
        <v>131</v>
      </c>
      <c r="B235" s="340" t="s">
        <v>132</v>
      </c>
      <c r="C235" s="340" t="s">
        <v>16</v>
      </c>
      <c r="D235" s="340">
        <v>815.59081049999998</v>
      </c>
      <c r="E235" s="340">
        <v>26.927184211337501</v>
      </c>
      <c r="F235" s="340">
        <v>3.9349751400717898</v>
      </c>
      <c r="G235" s="340">
        <v>26.606105914098201</v>
      </c>
      <c r="H235" s="340">
        <v>19911.1172745</v>
      </c>
      <c r="I235" s="340">
        <v>3.1611713278321298</v>
      </c>
      <c r="J235" s="340">
        <v>96.065024859928201</v>
      </c>
      <c r="K235" s="340">
        <v>1.0898281190136301</v>
      </c>
    </row>
    <row r="236" spans="1:11" x14ac:dyDescent="0.25">
      <c r="A236" s="340" t="s">
        <v>131</v>
      </c>
      <c r="B236" s="340" t="s">
        <v>132</v>
      </c>
      <c r="C236" s="340" t="s">
        <v>17</v>
      </c>
      <c r="D236" s="340">
        <v>514.3166923</v>
      </c>
      <c r="E236" s="340">
        <v>34.830137705662899</v>
      </c>
      <c r="F236" s="340">
        <v>3.1222497709692001</v>
      </c>
      <c r="G236" s="340">
        <v>34.735918550005998</v>
      </c>
      <c r="H236" s="340">
        <v>15958.314584100001</v>
      </c>
      <c r="I236" s="340">
        <v>3.8210891837224099</v>
      </c>
      <c r="J236" s="340">
        <v>96.877750229030795</v>
      </c>
      <c r="K236" s="340">
        <v>1.1194955857331801</v>
      </c>
    </row>
    <row r="237" spans="1:11" x14ac:dyDescent="0.25">
      <c r="A237" s="340" t="s">
        <v>133</v>
      </c>
      <c r="B237" s="340" t="s">
        <v>134</v>
      </c>
      <c r="C237" s="340" t="s">
        <v>16</v>
      </c>
      <c r="D237" s="340">
        <v>654.977034</v>
      </c>
      <c r="E237" s="340">
        <v>38.743928457663699</v>
      </c>
      <c r="F237" s="340">
        <v>1.6795078294705299</v>
      </c>
      <c r="G237" s="340">
        <v>38.635439570435601</v>
      </c>
      <c r="H237" s="340">
        <v>38343.176026499998</v>
      </c>
      <c r="I237" s="340">
        <v>3.2701906166430201</v>
      </c>
      <c r="J237" s="340">
        <v>98.320492170529505</v>
      </c>
      <c r="K237" s="340">
        <v>0.65996947148146901</v>
      </c>
    </row>
    <row r="238" spans="1:11" x14ac:dyDescent="0.25">
      <c r="A238" s="340" t="s">
        <v>133</v>
      </c>
      <c r="B238" s="340" t="s">
        <v>134</v>
      </c>
      <c r="C238" s="340" t="s">
        <v>17</v>
      </c>
      <c r="D238" s="340">
        <v>594.97499059999996</v>
      </c>
      <c r="E238" s="340">
        <v>34.200711061440103</v>
      </c>
      <c r="F238" s="340">
        <v>2.3879664101650202</v>
      </c>
      <c r="G238" s="340">
        <v>34.442269857818097</v>
      </c>
      <c r="H238" s="340">
        <v>24320.576085299999</v>
      </c>
      <c r="I238" s="340">
        <v>4.8592264905534401</v>
      </c>
      <c r="J238" s="340">
        <v>97.612033589834994</v>
      </c>
      <c r="K238" s="340">
        <v>0.84259061598808405</v>
      </c>
    </row>
    <row r="239" spans="1:11" x14ac:dyDescent="0.25">
      <c r="A239" s="340" t="s">
        <v>135</v>
      </c>
      <c r="B239" s="340" t="s">
        <v>136</v>
      </c>
      <c r="C239" s="340" t="s">
        <v>16</v>
      </c>
      <c r="D239" s="340">
        <v>3549.0270961000001</v>
      </c>
      <c r="E239" s="340">
        <v>22.5610775773916</v>
      </c>
      <c r="F239" s="340">
        <v>6.3368000149936803</v>
      </c>
      <c r="G239" s="340">
        <v>21.662148618358401</v>
      </c>
      <c r="H239" s="340">
        <v>52457.586458099999</v>
      </c>
      <c r="I239" s="340">
        <v>3.75867288661376</v>
      </c>
      <c r="J239" s="340">
        <v>93.663199985006301</v>
      </c>
      <c r="K239" s="340">
        <v>1.46555641609066</v>
      </c>
    </row>
    <row r="240" spans="1:11" x14ac:dyDescent="0.25">
      <c r="A240" s="340" t="s">
        <v>135</v>
      </c>
      <c r="B240" s="340" t="s">
        <v>136</v>
      </c>
      <c r="C240" s="340" t="s">
        <v>17</v>
      </c>
      <c r="D240" s="340">
        <v>2037.5663794</v>
      </c>
      <c r="E240" s="340">
        <v>31.731575864596799</v>
      </c>
      <c r="F240" s="340">
        <v>4.6557913930743302</v>
      </c>
      <c r="G240" s="340">
        <v>30.5293851124128</v>
      </c>
      <c r="H240" s="340">
        <v>41726.558929799998</v>
      </c>
      <c r="I240" s="340">
        <v>4.2032409292253297</v>
      </c>
      <c r="J240" s="340">
        <v>95.344208606925704</v>
      </c>
      <c r="K240" s="340">
        <v>1.49079268178958</v>
      </c>
    </row>
    <row r="241" spans="1:11" x14ac:dyDescent="0.25">
      <c r="A241" s="340" t="s">
        <v>137</v>
      </c>
      <c r="B241" s="340" t="s">
        <v>138</v>
      </c>
      <c r="C241" s="340" t="s">
        <v>16</v>
      </c>
      <c r="D241" s="340">
        <v>937.47714759999997</v>
      </c>
      <c r="E241" s="340">
        <v>27.2001916467099</v>
      </c>
      <c r="F241" s="340">
        <v>4.0999990046136201</v>
      </c>
      <c r="G241" s="340">
        <v>26.7323957528188</v>
      </c>
      <c r="H241" s="340">
        <v>21927.8246865</v>
      </c>
      <c r="I241" s="340">
        <v>3.9425146898796002</v>
      </c>
      <c r="J241" s="340">
        <v>95.900000995386407</v>
      </c>
      <c r="K241" s="340">
        <v>1.1428862861301501</v>
      </c>
    </row>
    <row r="242" spans="1:11" x14ac:dyDescent="0.25">
      <c r="A242" s="340" t="s">
        <v>137</v>
      </c>
      <c r="B242" s="340" t="s">
        <v>138</v>
      </c>
      <c r="C242" s="340" t="s">
        <v>17</v>
      </c>
      <c r="D242" s="340">
        <v>574.55281379999997</v>
      </c>
      <c r="E242" s="340">
        <v>33.693236328511901</v>
      </c>
      <c r="F242" s="340">
        <v>3.20201349557688</v>
      </c>
      <c r="G242" s="340">
        <v>32.194705405385399</v>
      </c>
      <c r="H242" s="340">
        <v>17368.932264999999</v>
      </c>
      <c r="I242" s="340">
        <v>5.0072633941258697</v>
      </c>
      <c r="J242" s="340">
        <v>96.797986504423093</v>
      </c>
      <c r="K242" s="340">
        <v>1.0649796025401399</v>
      </c>
    </row>
    <row r="243" spans="1:11" x14ac:dyDescent="0.25">
      <c r="A243" s="340" t="s">
        <v>139</v>
      </c>
      <c r="B243" s="340" t="s">
        <v>140</v>
      </c>
      <c r="C243" s="340" t="s">
        <v>16</v>
      </c>
      <c r="D243" s="340">
        <v>467.14458259999998</v>
      </c>
      <c r="E243" s="340">
        <v>35.829190813054502</v>
      </c>
      <c r="F243" s="340">
        <v>1.87016688028773</v>
      </c>
      <c r="G243" s="340">
        <v>35.861671183419702</v>
      </c>
      <c r="H243" s="340">
        <v>24511.6200145</v>
      </c>
      <c r="I243" s="340">
        <v>3.9501559878579799</v>
      </c>
      <c r="J243" s="340">
        <v>98.129833119712302</v>
      </c>
      <c r="K243" s="340">
        <v>0.68345484331133399</v>
      </c>
    </row>
    <row r="244" spans="1:11" x14ac:dyDescent="0.25">
      <c r="A244" s="340" t="s">
        <v>139</v>
      </c>
      <c r="B244" s="340" t="s">
        <v>140</v>
      </c>
      <c r="C244" s="340" t="s">
        <v>17</v>
      </c>
      <c r="D244" s="340">
        <v>788.2358236</v>
      </c>
      <c r="E244" s="340">
        <v>28.397286737290202</v>
      </c>
      <c r="F244" s="340">
        <v>3.5686835845578799</v>
      </c>
      <c r="G244" s="340">
        <v>28.218559973060199</v>
      </c>
      <c r="H244" s="340">
        <v>21299.343669599999</v>
      </c>
      <c r="I244" s="340">
        <v>4.6775722131377098</v>
      </c>
      <c r="J244" s="340">
        <v>96.431316415442097</v>
      </c>
      <c r="K244" s="340">
        <v>1.04429883879088</v>
      </c>
    </row>
    <row r="245" spans="1:11" x14ac:dyDescent="0.25">
      <c r="A245" s="340" t="s">
        <v>141</v>
      </c>
      <c r="B245" s="340" t="s">
        <v>142</v>
      </c>
      <c r="C245" s="340" t="s">
        <v>16</v>
      </c>
      <c r="D245" s="340">
        <v>1759.0969835000001</v>
      </c>
      <c r="E245" s="340">
        <v>19.806062188420199</v>
      </c>
      <c r="F245" s="340">
        <v>9.7595940734736892</v>
      </c>
      <c r="G245" s="340">
        <v>18.509246897727099</v>
      </c>
      <c r="H245" s="340">
        <v>16265.1873285</v>
      </c>
      <c r="I245" s="340">
        <v>4.0440769448230904</v>
      </c>
      <c r="J245" s="340">
        <v>90.240405926526293</v>
      </c>
      <c r="K245" s="340">
        <v>2.0017943677535999</v>
      </c>
    </row>
    <row r="246" spans="1:11" x14ac:dyDescent="0.25">
      <c r="A246" s="340" t="s">
        <v>141</v>
      </c>
      <c r="B246" s="340" t="s">
        <v>142</v>
      </c>
      <c r="C246" s="340" t="s">
        <v>17</v>
      </c>
      <c r="D246" s="340">
        <v>1195.9006486000001</v>
      </c>
      <c r="E246" s="340">
        <v>21.735680351540601</v>
      </c>
      <c r="F246" s="340">
        <v>7.6593625823880602</v>
      </c>
      <c r="G246" s="340">
        <v>21.1916932882597</v>
      </c>
      <c r="H246" s="340">
        <v>14417.678624300001</v>
      </c>
      <c r="I246" s="340">
        <v>5.4527774684947303</v>
      </c>
      <c r="J246" s="340">
        <v>92.340637417611902</v>
      </c>
      <c r="K246" s="340">
        <v>1.7577836494182899</v>
      </c>
    </row>
    <row r="247" spans="1:11" x14ac:dyDescent="0.25">
      <c r="A247" s="340" t="s">
        <v>143</v>
      </c>
      <c r="B247" s="340" t="s">
        <v>144</v>
      </c>
      <c r="C247" s="340" t="s">
        <v>16</v>
      </c>
      <c r="D247" s="340">
        <v>293.30190260000001</v>
      </c>
      <c r="E247" s="340">
        <v>28.6834722991014</v>
      </c>
      <c r="F247" s="340">
        <v>3.2846494771858401</v>
      </c>
      <c r="G247" s="340">
        <v>29.166594482992299</v>
      </c>
      <c r="H247" s="340">
        <v>8636.1715354999997</v>
      </c>
      <c r="I247" s="340">
        <v>4.1248662976215504</v>
      </c>
      <c r="J247" s="340">
        <v>96.715350522814205</v>
      </c>
      <c r="K247" s="340">
        <v>0.99055670896062398</v>
      </c>
    </row>
    <row r="248" spans="1:11" x14ac:dyDescent="0.25">
      <c r="A248" s="340" t="s">
        <v>143</v>
      </c>
      <c r="B248" s="340" t="s">
        <v>144</v>
      </c>
      <c r="C248" s="340" t="s">
        <v>17</v>
      </c>
      <c r="D248" s="340">
        <v>252.20525000000001</v>
      </c>
      <c r="E248" s="340">
        <v>48.910412253300201</v>
      </c>
      <c r="F248" s="340">
        <v>3.72616904598816</v>
      </c>
      <c r="G248" s="340">
        <v>47.897615389187699</v>
      </c>
      <c r="H248" s="340">
        <v>6516.2812809999996</v>
      </c>
      <c r="I248" s="340">
        <v>4.7909821847167402</v>
      </c>
      <c r="J248" s="340">
        <v>96.2738309540118</v>
      </c>
      <c r="K248" s="340">
        <v>1.85382268547194</v>
      </c>
    </row>
    <row r="249" spans="1:11" x14ac:dyDescent="0.25">
      <c r="A249" s="340" t="s">
        <v>145</v>
      </c>
      <c r="B249" s="340" t="s">
        <v>146</v>
      </c>
      <c r="C249" s="340" t="s">
        <v>16</v>
      </c>
      <c r="D249" s="340">
        <v>863.84516680000002</v>
      </c>
      <c r="E249" s="340">
        <v>24.134659144417999</v>
      </c>
      <c r="F249" s="340">
        <v>5.5967959955117301</v>
      </c>
      <c r="G249" s="340">
        <v>23.528080971676399</v>
      </c>
      <c r="H249" s="340">
        <v>14570.7922131</v>
      </c>
      <c r="I249" s="340">
        <v>3.4204775656964701</v>
      </c>
      <c r="J249" s="340">
        <v>94.403204004488302</v>
      </c>
      <c r="K249" s="340">
        <v>1.3948877133247899</v>
      </c>
    </row>
    <row r="250" spans="1:11" x14ac:dyDescent="0.25">
      <c r="A250" s="340" t="s">
        <v>145</v>
      </c>
      <c r="B250" s="340" t="s">
        <v>146</v>
      </c>
      <c r="C250" s="340" t="s">
        <v>17</v>
      </c>
      <c r="D250" s="340">
        <v>546.56138940000005</v>
      </c>
      <c r="E250" s="340">
        <v>30.088472466470801</v>
      </c>
      <c r="F250" s="340">
        <v>4.7638397129150301</v>
      </c>
      <c r="G250" s="340">
        <v>27.6010426714919</v>
      </c>
      <c r="H250" s="340">
        <v>10926.565800799999</v>
      </c>
      <c r="I250" s="340">
        <v>4.4251168580326299</v>
      </c>
      <c r="J250" s="340">
        <v>95.236160287084999</v>
      </c>
      <c r="K250" s="340">
        <v>1.3806409540237099</v>
      </c>
    </row>
    <row r="251" spans="1:11" x14ac:dyDescent="0.25">
      <c r="A251" s="340" t="s">
        <v>147</v>
      </c>
      <c r="B251" s="340" t="s">
        <v>148</v>
      </c>
      <c r="C251" s="340" t="s">
        <v>16</v>
      </c>
      <c r="D251" s="340">
        <v>208.02073849999999</v>
      </c>
      <c r="E251" s="340">
        <v>24.947307455253501</v>
      </c>
      <c r="F251" s="340">
        <v>4.19853597051344</v>
      </c>
      <c r="G251" s="340">
        <v>23.965619747791202</v>
      </c>
      <c r="H251" s="340">
        <v>4746.5810551000004</v>
      </c>
      <c r="I251" s="340">
        <v>3.9794166665313502</v>
      </c>
      <c r="J251" s="340">
        <v>95.801464029486596</v>
      </c>
      <c r="K251" s="340">
        <v>1.05030249366313</v>
      </c>
    </row>
    <row r="252" spans="1:11" x14ac:dyDescent="0.25">
      <c r="A252" s="340" t="s">
        <v>147</v>
      </c>
      <c r="B252" s="340" t="s">
        <v>148</v>
      </c>
      <c r="C252" s="340" t="s">
        <v>17</v>
      </c>
      <c r="D252" s="340">
        <v>209.63942159999999</v>
      </c>
      <c r="E252" s="340">
        <v>30.201695333704901</v>
      </c>
      <c r="F252" s="340">
        <v>4.7310972931288697</v>
      </c>
      <c r="G252" s="340">
        <v>27.518579725110499</v>
      </c>
      <c r="H252" s="340">
        <v>4221.4557052</v>
      </c>
      <c r="I252" s="340">
        <v>4.7366264857874301</v>
      </c>
      <c r="J252" s="340">
        <v>95.268902706871103</v>
      </c>
      <c r="K252" s="340">
        <v>1.36658525866312</v>
      </c>
    </row>
    <row r="253" spans="1:11" x14ac:dyDescent="0.25">
      <c r="A253" s="340" t="s">
        <v>149</v>
      </c>
      <c r="B253" s="340" t="s">
        <v>150</v>
      </c>
      <c r="C253" s="340" t="s">
        <v>16</v>
      </c>
      <c r="D253" s="340">
        <v>265.00828189999999</v>
      </c>
      <c r="E253" s="340">
        <v>28.6150057446559</v>
      </c>
      <c r="F253" s="340">
        <v>2.7366401341844102</v>
      </c>
      <c r="G253" s="340">
        <v>28.758442096280501</v>
      </c>
      <c r="H253" s="340">
        <v>9418.7012635999999</v>
      </c>
      <c r="I253" s="340">
        <v>3.6169340350755901</v>
      </c>
      <c r="J253" s="340">
        <v>97.263359865815602</v>
      </c>
      <c r="K253" s="340">
        <v>0.80915883376716702</v>
      </c>
    </row>
    <row r="254" spans="1:11" x14ac:dyDescent="0.25">
      <c r="A254" s="340" t="s">
        <v>149</v>
      </c>
      <c r="B254" s="340" t="s">
        <v>150</v>
      </c>
      <c r="C254" s="340" t="s">
        <v>17</v>
      </c>
      <c r="D254" s="340">
        <v>319.38250549999998</v>
      </c>
      <c r="E254" s="340">
        <v>27.962925397623799</v>
      </c>
      <c r="F254" s="340">
        <v>3.6213527465186202</v>
      </c>
      <c r="G254" s="340">
        <v>26.6825959870235</v>
      </c>
      <c r="H254" s="340">
        <v>8500.0429373000006</v>
      </c>
      <c r="I254" s="340">
        <v>4.9880491144284402</v>
      </c>
      <c r="J254" s="340">
        <v>96.378647253481404</v>
      </c>
      <c r="K254" s="340">
        <v>1.0025778013642299</v>
      </c>
    </row>
    <row r="255" spans="1:11" x14ac:dyDescent="0.25">
      <c r="A255" s="340" t="s">
        <v>151</v>
      </c>
      <c r="B255" s="340" t="s">
        <v>152</v>
      </c>
      <c r="C255" s="340" t="s">
        <v>16</v>
      </c>
      <c r="D255" s="340">
        <v>946.83745299999998</v>
      </c>
      <c r="E255" s="340">
        <v>15.518338740066399</v>
      </c>
      <c r="F255" s="340">
        <v>10.992392399678399</v>
      </c>
      <c r="G255" s="340">
        <v>15.1825627030383</v>
      </c>
      <c r="H255" s="340">
        <v>7666.7329016000003</v>
      </c>
      <c r="I255" s="340">
        <v>4.49228446182964</v>
      </c>
      <c r="J255" s="340">
        <v>89.007607600321606</v>
      </c>
      <c r="K255" s="340">
        <v>1.8750384530492199</v>
      </c>
    </row>
    <row r="256" spans="1:11" x14ac:dyDescent="0.25">
      <c r="A256" s="340" t="s">
        <v>151</v>
      </c>
      <c r="B256" s="340" t="s">
        <v>152</v>
      </c>
      <c r="C256" s="340" t="s">
        <v>17</v>
      </c>
      <c r="D256" s="340">
        <v>953.27771129999996</v>
      </c>
      <c r="E256" s="340">
        <v>15.7509138979306</v>
      </c>
      <c r="F256" s="340">
        <v>10.469592946722299</v>
      </c>
      <c r="G256" s="340">
        <v>15.402582167104001</v>
      </c>
      <c r="H256" s="340">
        <v>8151.9254818999998</v>
      </c>
      <c r="I256" s="340">
        <v>4.6751481144483504</v>
      </c>
      <c r="J256" s="340">
        <v>89.530407053277699</v>
      </c>
      <c r="K256" s="340">
        <v>1.8011619842414099</v>
      </c>
    </row>
    <row r="257" spans="1:11" x14ac:dyDescent="0.25">
      <c r="A257" s="340" t="s">
        <v>153</v>
      </c>
      <c r="B257" s="340" t="s">
        <v>154</v>
      </c>
      <c r="C257" s="340" t="s">
        <v>16</v>
      </c>
      <c r="D257" s="340">
        <v>431.71034090000001</v>
      </c>
      <c r="E257" s="340">
        <v>30.890510347977401</v>
      </c>
      <c r="F257" s="340">
        <v>4.5944098151250099</v>
      </c>
      <c r="G257" s="340">
        <v>30.210501070758799</v>
      </c>
      <c r="H257" s="340">
        <v>8964.7161484999997</v>
      </c>
      <c r="I257" s="340">
        <v>4.62751890499199</v>
      </c>
      <c r="J257" s="340">
        <v>95.405590184874995</v>
      </c>
      <c r="K257" s="340">
        <v>1.4548353232800699</v>
      </c>
    </row>
    <row r="258" spans="1:11" x14ac:dyDescent="0.25">
      <c r="A258" s="340" t="s">
        <v>153</v>
      </c>
      <c r="B258" s="340" t="s">
        <v>154</v>
      </c>
      <c r="C258" s="340" t="s">
        <v>17</v>
      </c>
      <c r="D258" s="340">
        <v>550.34477330000004</v>
      </c>
      <c r="E258" s="340">
        <v>26.163677453109301</v>
      </c>
      <c r="F258" s="340">
        <v>5.8326868085076198</v>
      </c>
      <c r="G258" s="340">
        <v>26.309980984841498</v>
      </c>
      <c r="H258" s="340">
        <v>8885.1828208999996</v>
      </c>
      <c r="I258" s="340">
        <v>4.6262597353688699</v>
      </c>
      <c r="J258" s="340">
        <v>94.167313191492397</v>
      </c>
      <c r="K258" s="340">
        <v>1.62963000452514</v>
      </c>
    </row>
    <row r="259" spans="1:11" x14ac:dyDescent="0.25">
      <c r="A259" s="340" t="s">
        <v>155</v>
      </c>
      <c r="B259" s="340" t="s">
        <v>156</v>
      </c>
      <c r="C259" s="340" t="s">
        <v>16</v>
      </c>
      <c r="D259" s="340">
        <v>1645.1115543999999</v>
      </c>
      <c r="E259" s="340">
        <v>18.441832624918099</v>
      </c>
      <c r="F259" s="340">
        <v>9.2733560516994498</v>
      </c>
      <c r="G259" s="340">
        <v>17.744540998076399</v>
      </c>
      <c r="H259" s="340">
        <v>16095.0846079</v>
      </c>
      <c r="I259" s="340">
        <v>4.8630686673643302</v>
      </c>
      <c r="J259" s="340">
        <v>90.726643948300605</v>
      </c>
      <c r="K259" s="340">
        <v>1.8137058695007799</v>
      </c>
    </row>
    <row r="260" spans="1:11" x14ac:dyDescent="0.25">
      <c r="A260" s="340" t="s">
        <v>155</v>
      </c>
      <c r="B260" s="340" t="s">
        <v>156</v>
      </c>
      <c r="C260" s="340" t="s">
        <v>17</v>
      </c>
      <c r="D260" s="340">
        <v>1381.9585446000001</v>
      </c>
      <c r="E260" s="340">
        <v>18.709363460307099</v>
      </c>
      <c r="F260" s="340">
        <v>8.1531373997765808</v>
      </c>
      <c r="G260" s="340">
        <v>17.9429360549886</v>
      </c>
      <c r="H260" s="340">
        <v>15568.062985</v>
      </c>
      <c r="I260" s="340">
        <v>4.3865932282188203</v>
      </c>
      <c r="J260" s="340">
        <v>91.846862600223403</v>
      </c>
      <c r="K260" s="340">
        <v>1.5927732191406601</v>
      </c>
    </row>
    <row r="261" spans="1:11" x14ac:dyDescent="0.25">
      <c r="A261" s="340" t="s">
        <v>157</v>
      </c>
      <c r="B261" s="340" t="s">
        <v>158</v>
      </c>
      <c r="C261" s="340" t="s">
        <v>16</v>
      </c>
      <c r="D261" s="340">
        <v>309.6770156</v>
      </c>
      <c r="E261" s="340">
        <v>45.998770398543599</v>
      </c>
      <c r="F261" s="340">
        <v>1.40677650436725</v>
      </c>
      <c r="G261" s="340">
        <v>45.407715022810301</v>
      </c>
      <c r="H261" s="340">
        <v>21703.557825799999</v>
      </c>
      <c r="I261" s="340">
        <v>3.6341403691539398</v>
      </c>
      <c r="J261" s="340">
        <v>98.593223495632799</v>
      </c>
      <c r="K261" s="340">
        <v>0.64789956496272505</v>
      </c>
    </row>
    <row r="262" spans="1:11" x14ac:dyDescent="0.25">
      <c r="A262" s="340" t="s">
        <v>157</v>
      </c>
      <c r="B262" s="340" t="s">
        <v>158</v>
      </c>
      <c r="C262" s="340" t="s">
        <v>17</v>
      </c>
      <c r="D262" s="340">
        <v>330.59849259999999</v>
      </c>
      <c r="E262" s="340">
        <v>40.547766407018599</v>
      </c>
      <c r="F262" s="340">
        <v>2.1957897212391102</v>
      </c>
      <c r="G262" s="340">
        <v>40.362439066569301</v>
      </c>
      <c r="H262" s="340">
        <v>14725.419367500001</v>
      </c>
      <c r="I262" s="340">
        <v>5.23823998856935</v>
      </c>
      <c r="J262" s="340">
        <v>97.804210278760905</v>
      </c>
      <c r="K262" s="340">
        <v>0.90617191809951003</v>
      </c>
    </row>
    <row r="263" spans="1:11" x14ac:dyDescent="0.25">
      <c r="A263" s="340" t="s">
        <v>159</v>
      </c>
      <c r="B263" s="340" t="s">
        <v>160</v>
      </c>
      <c r="C263" s="340" t="s">
        <v>16</v>
      </c>
      <c r="D263" s="340">
        <v>276.12967620000001</v>
      </c>
      <c r="E263" s="340">
        <v>30.7740985145326</v>
      </c>
      <c r="F263" s="340">
        <v>2.38146591507906</v>
      </c>
      <c r="G263" s="340">
        <v>29.494663149721099</v>
      </c>
      <c r="H263" s="340">
        <v>11318.8158761</v>
      </c>
      <c r="I263" s="340">
        <v>3.9209353203372199</v>
      </c>
      <c r="J263" s="340">
        <v>97.618534084920896</v>
      </c>
      <c r="K263" s="340">
        <v>0.719540972687574</v>
      </c>
    </row>
    <row r="264" spans="1:11" x14ac:dyDescent="0.25">
      <c r="A264" s="340" t="s">
        <v>159</v>
      </c>
      <c r="B264" s="340" t="s">
        <v>160</v>
      </c>
      <c r="C264" s="340" t="s">
        <v>17</v>
      </c>
      <c r="D264" s="340">
        <v>248.54990849999999</v>
      </c>
      <c r="E264" s="340">
        <v>30.609680754883101</v>
      </c>
      <c r="F264" s="340">
        <v>2.69704954980054</v>
      </c>
      <c r="G264" s="340">
        <v>30.8400864960573</v>
      </c>
      <c r="H264" s="340">
        <v>8967.0727158000009</v>
      </c>
      <c r="I264" s="340">
        <v>4.4120021281438602</v>
      </c>
      <c r="J264" s="340">
        <v>97.302950450199504</v>
      </c>
      <c r="K264" s="340">
        <v>0.85482753621712504</v>
      </c>
    </row>
    <row r="265" spans="1:11" x14ac:dyDescent="0.25">
      <c r="A265" s="340" t="s">
        <v>161</v>
      </c>
      <c r="B265" s="340" t="s">
        <v>162</v>
      </c>
      <c r="C265" s="340" t="s">
        <v>16</v>
      </c>
      <c r="D265" s="340">
        <v>1362.966801</v>
      </c>
      <c r="E265" s="340">
        <v>25.0744481385493</v>
      </c>
      <c r="F265" s="340">
        <v>4.8969137953910398</v>
      </c>
      <c r="G265" s="340">
        <v>24.523143987826199</v>
      </c>
      <c r="H265" s="340">
        <v>26470.212584000001</v>
      </c>
      <c r="I265" s="340">
        <v>4.2737062979617502</v>
      </c>
      <c r="J265" s="340">
        <v>95.103086204608999</v>
      </c>
      <c r="K265" s="340">
        <v>1.2627110948007001</v>
      </c>
    </row>
    <row r="266" spans="1:11" x14ac:dyDescent="0.25">
      <c r="A266" s="340" t="s">
        <v>161</v>
      </c>
      <c r="B266" s="340" t="s">
        <v>162</v>
      </c>
      <c r="C266" s="340" t="s">
        <v>17</v>
      </c>
      <c r="D266" s="340">
        <v>2808.9614919000001</v>
      </c>
      <c r="E266" s="340">
        <v>18.8203626919824</v>
      </c>
      <c r="F266" s="340">
        <v>10.1596141423497</v>
      </c>
      <c r="G266" s="340">
        <v>18.018675140670901</v>
      </c>
      <c r="H266" s="340">
        <v>24839.347317299998</v>
      </c>
      <c r="I266" s="340">
        <v>3.7579357405086302</v>
      </c>
      <c r="J266" s="340">
        <v>89.840385857650304</v>
      </c>
      <c r="K266" s="340">
        <v>2.0376447077556299</v>
      </c>
    </row>
    <row r="267" spans="1:11" x14ac:dyDescent="0.25">
      <c r="A267" s="340" t="s">
        <v>163</v>
      </c>
      <c r="B267" s="340" t="s">
        <v>164</v>
      </c>
      <c r="C267" s="340" t="s">
        <v>16</v>
      </c>
      <c r="D267" s="340">
        <v>812.43344930000001</v>
      </c>
      <c r="E267" s="340">
        <v>17.693558200257002</v>
      </c>
      <c r="F267" s="340">
        <v>5.7089016698023904</v>
      </c>
      <c r="G267" s="340">
        <v>17.669581853496702</v>
      </c>
      <c r="H267" s="340">
        <v>13418.560466700001</v>
      </c>
      <c r="I267" s="340">
        <v>3.9719432115100402</v>
      </c>
      <c r="J267" s="340">
        <v>94.291098330197599</v>
      </c>
      <c r="K267" s="340">
        <v>1.0698136635855899</v>
      </c>
    </row>
    <row r="268" spans="1:11" x14ac:dyDescent="0.25">
      <c r="A268" s="340" t="s">
        <v>163</v>
      </c>
      <c r="B268" s="340" t="s">
        <v>164</v>
      </c>
      <c r="C268" s="340" t="s">
        <v>17</v>
      </c>
      <c r="D268" s="340">
        <v>462.93598539999999</v>
      </c>
      <c r="E268" s="340">
        <v>26.557382245354699</v>
      </c>
      <c r="F268" s="340">
        <v>4.2093658699276499</v>
      </c>
      <c r="G268" s="340">
        <v>25.4695591940174</v>
      </c>
      <c r="H268" s="340">
        <v>10534.824715500001</v>
      </c>
      <c r="I268" s="340">
        <v>4.3646150375044597</v>
      </c>
      <c r="J268" s="340">
        <v>95.790634130072306</v>
      </c>
      <c r="K268" s="340">
        <v>1.1192189525316201</v>
      </c>
    </row>
    <row r="269" spans="1:11" x14ac:dyDescent="0.25">
      <c r="A269" s="340" t="s">
        <v>165</v>
      </c>
      <c r="B269" s="340" t="s">
        <v>166</v>
      </c>
      <c r="C269" s="340" t="s">
        <v>16</v>
      </c>
      <c r="D269" s="340">
        <v>153.96849109999999</v>
      </c>
      <c r="E269" s="340">
        <v>60.818316489384998</v>
      </c>
      <c r="F269" s="340">
        <v>0.92437121547556</v>
      </c>
      <c r="G269" s="340">
        <v>60.865885026750199</v>
      </c>
      <c r="H269" s="340">
        <v>16502.596374000001</v>
      </c>
      <c r="I269" s="340">
        <v>3.8147539638108698</v>
      </c>
      <c r="J269" s="340">
        <v>99.075628784524397</v>
      </c>
      <c r="K269" s="340">
        <v>0.56787600354811896</v>
      </c>
    </row>
    <row r="270" spans="1:11" x14ac:dyDescent="0.25">
      <c r="A270" s="340" t="s">
        <v>165</v>
      </c>
      <c r="B270" s="340" t="s">
        <v>166</v>
      </c>
      <c r="C270" s="340" t="s">
        <v>17</v>
      </c>
      <c r="D270" s="340">
        <v>214.3813059</v>
      </c>
      <c r="E270" s="340">
        <v>39.965087334610899</v>
      </c>
      <c r="F270" s="340">
        <v>1.49485097692775</v>
      </c>
      <c r="G270" s="340">
        <v>40.0747905424602</v>
      </c>
      <c r="H270" s="340">
        <v>14126.9349329</v>
      </c>
      <c r="I270" s="340">
        <v>4.0766371894076201</v>
      </c>
      <c r="J270" s="340">
        <v>98.505149023072207</v>
      </c>
      <c r="K270" s="340">
        <v>0.60814932403726696</v>
      </c>
    </row>
    <row r="271" spans="1:11" x14ac:dyDescent="0.25">
      <c r="A271" s="340" t="s">
        <v>167</v>
      </c>
      <c r="B271" s="340" t="s">
        <v>168</v>
      </c>
      <c r="C271" s="340" t="s">
        <v>16</v>
      </c>
      <c r="D271" s="340">
        <v>1287.7975825999999</v>
      </c>
      <c r="E271" s="340">
        <v>17.666080107715601</v>
      </c>
      <c r="F271" s="340">
        <v>6.7669771048370499</v>
      </c>
      <c r="G271" s="340">
        <v>17.4916883010874</v>
      </c>
      <c r="H271" s="340">
        <v>17742.820707499999</v>
      </c>
      <c r="I271" s="340">
        <v>3.4422720862720202</v>
      </c>
      <c r="J271" s="340">
        <v>93.233022895162904</v>
      </c>
      <c r="K271" s="340">
        <v>1.2695700577198099</v>
      </c>
    </row>
    <row r="272" spans="1:11" x14ac:dyDescent="0.25">
      <c r="A272" s="340" t="s">
        <v>167</v>
      </c>
      <c r="B272" s="340" t="s">
        <v>168</v>
      </c>
      <c r="C272" s="340" t="s">
        <v>17</v>
      </c>
      <c r="D272" s="340">
        <v>558.68991430000005</v>
      </c>
      <c r="E272" s="340">
        <v>26.132868196659501</v>
      </c>
      <c r="F272" s="340">
        <v>4.7107097420338899</v>
      </c>
      <c r="G272" s="340">
        <v>25.993116363803502</v>
      </c>
      <c r="H272" s="340">
        <v>11301.304542899999</v>
      </c>
      <c r="I272" s="340">
        <v>5.04594918738914</v>
      </c>
      <c r="J272" s="340">
        <v>95.289290257966101</v>
      </c>
      <c r="K272" s="340">
        <v>1.28499253325642</v>
      </c>
    </row>
    <row r="273" spans="1:11" x14ac:dyDescent="0.25">
      <c r="A273" s="340" t="s">
        <v>169</v>
      </c>
      <c r="B273" s="340" t="s">
        <v>170</v>
      </c>
      <c r="C273" s="340" t="s">
        <v>16</v>
      </c>
      <c r="D273" s="340">
        <v>393.4586721</v>
      </c>
      <c r="E273" s="340">
        <v>33.468420612867597</v>
      </c>
      <c r="F273" s="340">
        <v>2.1358340351436498</v>
      </c>
      <c r="G273" s="340">
        <v>33.4630557880784</v>
      </c>
      <c r="H273" s="340">
        <v>18028.322497500001</v>
      </c>
      <c r="I273" s="340">
        <v>3.7572359478541602</v>
      </c>
      <c r="J273" s="340">
        <v>97.864165964856397</v>
      </c>
      <c r="K273" s="340">
        <v>0.73031362161461899</v>
      </c>
    </row>
    <row r="274" spans="1:11" x14ac:dyDescent="0.25">
      <c r="A274" s="340" t="s">
        <v>169</v>
      </c>
      <c r="B274" s="340" t="s">
        <v>170</v>
      </c>
      <c r="C274" s="340" t="s">
        <v>17</v>
      </c>
      <c r="D274" s="340">
        <v>441.42216560000003</v>
      </c>
      <c r="E274" s="340">
        <v>28.621297805150999</v>
      </c>
      <c r="F274" s="340">
        <v>2.8526394082244702</v>
      </c>
      <c r="G274" s="340">
        <v>28.976655942553599</v>
      </c>
      <c r="H274" s="340">
        <v>15032.7441215</v>
      </c>
      <c r="I274" s="340">
        <v>4.17143799074963</v>
      </c>
      <c r="J274" s="340">
        <v>97.147360591775495</v>
      </c>
      <c r="K274" s="340">
        <v>0.85087181120274402</v>
      </c>
    </row>
    <row r="275" spans="1:11" x14ac:dyDescent="0.25">
      <c r="A275" s="340" t="s">
        <v>171</v>
      </c>
      <c r="B275" s="340" t="s">
        <v>172</v>
      </c>
      <c r="C275" s="340" t="s">
        <v>16</v>
      </c>
      <c r="D275" s="340">
        <v>437.3305459</v>
      </c>
      <c r="E275" s="340">
        <v>37.073689067808999</v>
      </c>
      <c r="F275" s="340">
        <v>2.3245560983479998</v>
      </c>
      <c r="G275" s="340">
        <v>36.477548095292903</v>
      </c>
      <c r="H275" s="340">
        <v>18376.177384099999</v>
      </c>
      <c r="I275" s="340">
        <v>5.1466155987273199</v>
      </c>
      <c r="J275" s="340">
        <v>97.675443901652002</v>
      </c>
      <c r="K275" s="340">
        <v>0.86812102909994104</v>
      </c>
    </row>
    <row r="276" spans="1:11" x14ac:dyDescent="0.25">
      <c r="A276" s="340" t="s">
        <v>171</v>
      </c>
      <c r="B276" s="340" t="s">
        <v>172</v>
      </c>
      <c r="C276" s="340" t="s">
        <v>17</v>
      </c>
      <c r="D276" s="340">
        <v>1397.5951915000001</v>
      </c>
      <c r="E276" s="340">
        <v>18.763026693116501</v>
      </c>
      <c r="F276" s="340">
        <v>4.7669028759055498</v>
      </c>
      <c r="G276" s="340">
        <v>18.521538436405901</v>
      </c>
      <c r="H276" s="340">
        <v>27921.130779700001</v>
      </c>
      <c r="I276" s="340">
        <v>3.6154333856004501</v>
      </c>
      <c r="J276" s="340">
        <v>95.2330971240944</v>
      </c>
      <c r="K276" s="340">
        <v>0.92709759007050696</v>
      </c>
    </row>
    <row r="277" spans="1:11" x14ac:dyDescent="0.25">
      <c r="A277" s="340" t="s">
        <v>173</v>
      </c>
      <c r="B277" s="340" t="s">
        <v>174</v>
      </c>
      <c r="C277" s="340" t="s">
        <v>16</v>
      </c>
      <c r="D277" s="340">
        <v>513.87185499999998</v>
      </c>
      <c r="E277" s="340">
        <v>28.786313783966801</v>
      </c>
      <c r="F277" s="340">
        <v>7.7362733342699803</v>
      </c>
      <c r="G277" s="340">
        <v>26.682488486955201</v>
      </c>
      <c r="H277" s="340">
        <v>6128.4975752999999</v>
      </c>
      <c r="I277" s="340">
        <v>3.31744467242362</v>
      </c>
      <c r="J277" s="340">
        <v>92.263726665730005</v>
      </c>
      <c r="K277" s="340">
        <v>2.2373150492984601</v>
      </c>
    </row>
    <row r="278" spans="1:11" x14ac:dyDescent="0.25">
      <c r="A278" s="340" t="s">
        <v>173</v>
      </c>
      <c r="B278" s="340" t="s">
        <v>174</v>
      </c>
      <c r="C278" s="340" t="s">
        <v>17</v>
      </c>
      <c r="D278" s="340">
        <v>274.19091350000002</v>
      </c>
      <c r="E278" s="340">
        <v>19.7786167628268</v>
      </c>
      <c r="F278" s="340">
        <v>5.6542078974774297</v>
      </c>
      <c r="G278" s="340">
        <v>19.362746263219702</v>
      </c>
      <c r="H278" s="340">
        <v>4575.1340223999996</v>
      </c>
      <c r="I278" s="340">
        <v>4.7727577330056699</v>
      </c>
      <c r="J278" s="340">
        <v>94.345792102522594</v>
      </c>
      <c r="K278" s="340">
        <v>1.1604226367549999</v>
      </c>
    </row>
    <row r="279" spans="1:11" x14ac:dyDescent="0.25">
      <c r="A279" s="340" t="s">
        <v>175</v>
      </c>
      <c r="B279" s="340" t="s">
        <v>176</v>
      </c>
      <c r="C279" s="340" t="s">
        <v>16</v>
      </c>
      <c r="D279" s="340">
        <v>1547.0435104999999</v>
      </c>
      <c r="E279" s="340">
        <v>16.6435074390205</v>
      </c>
      <c r="F279" s="340">
        <v>8.5463540256559103</v>
      </c>
      <c r="G279" s="340">
        <v>15.9903995392644</v>
      </c>
      <c r="H279" s="340">
        <v>16554.7517797</v>
      </c>
      <c r="I279" s="340">
        <v>4.3556613635629597</v>
      </c>
      <c r="J279" s="340">
        <v>91.453645974344099</v>
      </c>
      <c r="K279" s="340">
        <v>1.4943047269277401</v>
      </c>
    </row>
    <row r="280" spans="1:11" x14ac:dyDescent="0.25">
      <c r="A280" s="340" t="s">
        <v>175</v>
      </c>
      <c r="B280" s="340" t="s">
        <v>176</v>
      </c>
      <c r="C280" s="340" t="s">
        <v>17</v>
      </c>
      <c r="D280" s="340">
        <v>1294.5149644000001</v>
      </c>
      <c r="E280" s="340">
        <v>16.073472317546599</v>
      </c>
      <c r="F280" s="340">
        <v>8.6795658490978198</v>
      </c>
      <c r="G280" s="340">
        <v>15.861643562402399</v>
      </c>
      <c r="H280" s="340">
        <v>13619.997891499999</v>
      </c>
      <c r="I280" s="340">
        <v>4.4082449948749902</v>
      </c>
      <c r="J280" s="340">
        <v>91.320434150902202</v>
      </c>
      <c r="K280" s="340">
        <v>1.5075725499431401</v>
      </c>
    </row>
    <row r="281" spans="1:11" x14ac:dyDescent="0.25">
      <c r="A281" s="340" t="s">
        <v>177</v>
      </c>
      <c r="B281" s="340" t="s">
        <v>178</v>
      </c>
      <c r="C281" s="340" t="s">
        <v>16</v>
      </c>
      <c r="D281" s="340">
        <v>1198.8057303000001</v>
      </c>
      <c r="E281" s="340">
        <v>14.8623418407633</v>
      </c>
      <c r="F281" s="340">
        <v>8.1672579035479203</v>
      </c>
      <c r="G281" s="340">
        <v>14.411021506223401</v>
      </c>
      <c r="H281" s="340">
        <v>13479.385462599999</v>
      </c>
      <c r="I281" s="340">
        <v>4.3629524149665597</v>
      </c>
      <c r="J281" s="340">
        <v>91.832742096452094</v>
      </c>
      <c r="K281" s="340">
        <v>1.28166192806573</v>
      </c>
    </row>
    <row r="282" spans="1:11" x14ac:dyDescent="0.25">
      <c r="A282" s="340" t="s">
        <v>177</v>
      </c>
      <c r="B282" s="340" t="s">
        <v>178</v>
      </c>
      <c r="C282" s="340" t="s">
        <v>17</v>
      </c>
      <c r="D282" s="340">
        <v>846.94016390000002</v>
      </c>
      <c r="E282" s="340">
        <v>19.0111509979494</v>
      </c>
      <c r="F282" s="340">
        <v>7.2291853864251703</v>
      </c>
      <c r="G282" s="340">
        <v>18.213868739122301</v>
      </c>
      <c r="H282" s="340">
        <v>10868.6283079</v>
      </c>
      <c r="I282" s="340">
        <v>4.6715624847713899</v>
      </c>
      <c r="J282" s="340">
        <v>92.7708146135748</v>
      </c>
      <c r="K282" s="340">
        <v>1.4193195809219801</v>
      </c>
    </row>
    <row r="283" spans="1:11" x14ac:dyDescent="0.25">
      <c r="A283" s="340" t="s">
        <v>179</v>
      </c>
      <c r="B283" s="340" t="s">
        <v>180</v>
      </c>
      <c r="C283" s="340" t="s">
        <v>16</v>
      </c>
      <c r="D283" s="340">
        <v>535.19678969999995</v>
      </c>
      <c r="E283" s="340">
        <v>13.039863534098</v>
      </c>
      <c r="F283" s="340">
        <v>13.5428604657276</v>
      </c>
      <c r="G283" s="340">
        <v>11.9522374780195</v>
      </c>
      <c r="H283" s="340">
        <v>3416.6772701</v>
      </c>
      <c r="I283" s="340">
        <v>3.9307599957992201</v>
      </c>
      <c r="J283" s="340">
        <v>86.4571395342724</v>
      </c>
      <c r="K283" s="340">
        <v>1.87222808075779</v>
      </c>
    </row>
    <row r="284" spans="1:11" x14ac:dyDescent="0.25">
      <c r="A284" s="340" t="s">
        <v>179</v>
      </c>
      <c r="B284" s="340" t="s">
        <v>180</v>
      </c>
      <c r="C284" s="340" t="s">
        <v>17</v>
      </c>
      <c r="D284" s="340">
        <v>397.32407910000001</v>
      </c>
      <c r="E284" s="340">
        <v>19.937429635350799</v>
      </c>
      <c r="F284" s="340">
        <v>14.1378327024086</v>
      </c>
      <c r="G284" s="340">
        <v>18.152013523767899</v>
      </c>
      <c r="H284" s="340">
        <v>2413.0365148000001</v>
      </c>
      <c r="I284" s="340">
        <v>4.7599185509554998</v>
      </c>
      <c r="J284" s="340">
        <v>85.862167297591398</v>
      </c>
      <c r="K284" s="340">
        <v>2.9888615497141</v>
      </c>
    </row>
    <row r="285" spans="1:11" x14ac:dyDescent="0.25">
      <c r="A285" s="340" t="s">
        <v>181</v>
      </c>
      <c r="B285" s="340" t="s">
        <v>182</v>
      </c>
      <c r="C285" s="340" t="s">
        <v>16</v>
      </c>
      <c r="D285" s="340">
        <v>594.74012800000003</v>
      </c>
      <c r="E285" s="340">
        <v>19.8585900297374</v>
      </c>
      <c r="F285" s="340">
        <v>6.6037505830541399</v>
      </c>
      <c r="G285" s="340">
        <v>19.9167885323162</v>
      </c>
      <c r="H285" s="340">
        <v>8411.3560369000006</v>
      </c>
      <c r="I285" s="340">
        <v>4.6944869233359698</v>
      </c>
      <c r="J285" s="340">
        <v>93.396249416945906</v>
      </c>
      <c r="K285" s="340">
        <v>1.40825252302888</v>
      </c>
    </row>
    <row r="286" spans="1:11" x14ac:dyDescent="0.25">
      <c r="A286" s="340" t="s">
        <v>181</v>
      </c>
      <c r="B286" s="340" t="s">
        <v>182</v>
      </c>
      <c r="C286" s="340" t="s">
        <v>17</v>
      </c>
      <c r="D286" s="340">
        <v>766.41329859999996</v>
      </c>
      <c r="E286" s="340">
        <v>17.174136366272201</v>
      </c>
      <c r="F286" s="340">
        <v>8.2214806228077499</v>
      </c>
      <c r="G286" s="340">
        <v>17.050474134752001</v>
      </c>
      <c r="H286" s="340">
        <v>8555.6703230999992</v>
      </c>
      <c r="I286" s="340">
        <v>4.1143909097640297</v>
      </c>
      <c r="J286" s="340">
        <v>91.778519377192296</v>
      </c>
      <c r="K286" s="340">
        <v>1.5273742010636999</v>
      </c>
    </row>
    <row r="287" spans="1:11" x14ac:dyDescent="0.25">
      <c r="A287" s="340" t="s">
        <v>183</v>
      </c>
      <c r="B287" s="340" t="s">
        <v>184</v>
      </c>
      <c r="C287" s="340" t="s">
        <v>16</v>
      </c>
      <c r="D287" s="340">
        <v>1778.3391795</v>
      </c>
      <c r="E287" s="340">
        <v>19.91860995036</v>
      </c>
      <c r="F287" s="340">
        <v>7.3658949857264204</v>
      </c>
      <c r="G287" s="340">
        <v>18.970302093081902</v>
      </c>
      <c r="H287" s="340">
        <v>22364.5407142</v>
      </c>
      <c r="I287" s="340">
        <v>4.01967760873156</v>
      </c>
      <c r="J287" s="340">
        <v>92.634105014273601</v>
      </c>
      <c r="K287" s="340">
        <v>1.5084428466558499</v>
      </c>
    </row>
    <row r="288" spans="1:11" x14ac:dyDescent="0.25">
      <c r="A288" s="340" t="s">
        <v>183</v>
      </c>
      <c r="B288" s="340" t="s">
        <v>184</v>
      </c>
      <c r="C288" s="340" t="s">
        <v>17</v>
      </c>
      <c r="D288" s="340">
        <v>915.42562369999996</v>
      </c>
      <c r="E288" s="340">
        <v>22.1177892352515</v>
      </c>
      <c r="F288" s="340">
        <v>6.2902036547482201</v>
      </c>
      <c r="G288" s="340">
        <v>21.304468234605299</v>
      </c>
      <c r="H288" s="340">
        <v>13637.769693099999</v>
      </c>
      <c r="I288" s="340">
        <v>5.7456914421853904</v>
      </c>
      <c r="J288" s="340">
        <v>93.709796345251803</v>
      </c>
      <c r="K288" s="340">
        <v>1.4300473288625599</v>
      </c>
    </row>
    <row r="289" spans="1:11" x14ac:dyDescent="0.25">
      <c r="A289" s="340" t="s">
        <v>185</v>
      </c>
      <c r="B289" s="340" t="s">
        <v>186</v>
      </c>
      <c r="C289" s="340" t="s">
        <v>16</v>
      </c>
      <c r="D289" s="340">
        <v>1485.0521699999999</v>
      </c>
      <c r="E289" s="340">
        <v>17.386801794103501</v>
      </c>
      <c r="F289" s="340">
        <v>10.4911673900646</v>
      </c>
      <c r="G289" s="340">
        <v>16.244952312148001</v>
      </c>
      <c r="H289" s="340">
        <v>12670.2092493</v>
      </c>
      <c r="I289" s="340">
        <v>3.4307733204508701</v>
      </c>
      <c r="J289" s="340">
        <v>89.508832609935396</v>
      </c>
      <c r="K289" s="340">
        <v>1.9040412993995901</v>
      </c>
    </row>
    <row r="290" spans="1:11" x14ac:dyDescent="0.25">
      <c r="A290" s="340" t="s">
        <v>185</v>
      </c>
      <c r="B290" s="340" t="s">
        <v>186</v>
      </c>
      <c r="C290" s="340" t="s">
        <v>17</v>
      </c>
      <c r="D290" s="340">
        <v>1083.8753819999999</v>
      </c>
      <c r="E290" s="340">
        <v>17.0274215580217</v>
      </c>
      <c r="F290" s="340">
        <v>8.8016295553790993</v>
      </c>
      <c r="G290" s="340">
        <v>15.8895261075499</v>
      </c>
      <c r="H290" s="340">
        <v>11230.6099662</v>
      </c>
      <c r="I290" s="340">
        <v>4.0177440285535297</v>
      </c>
      <c r="J290" s="340">
        <v>91.198370444620906</v>
      </c>
      <c r="K290" s="340">
        <v>1.5335112012127801</v>
      </c>
    </row>
    <row r="291" spans="1:11" x14ac:dyDescent="0.25">
      <c r="A291" s="340" t="s">
        <v>187</v>
      </c>
      <c r="B291" s="340" t="s">
        <v>188</v>
      </c>
      <c r="C291" s="340" t="s">
        <v>16</v>
      </c>
      <c r="D291" s="340">
        <v>1757.7784194999999</v>
      </c>
      <c r="E291" s="340">
        <v>17.859250809324301</v>
      </c>
      <c r="F291" s="340">
        <v>7.7190379959865698</v>
      </c>
      <c r="G291" s="340">
        <v>17.2561202023068</v>
      </c>
      <c r="H291" s="340">
        <v>21014.209753300001</v>
      </c>
      <c r="I291" s="340">
        <v>4.8442243103223097</v>
      </c>
      <c r="J291" s="340">
        <v>92.280962004013404</v>
      </c>
      <c r="K291" s="340">
        <v>1.4434249991793999</v>
      </c>
    </row>
    <row r="292" spans="1:11" x14ac:dyDescent="0.25">
      <c r="A292" s="340" t="s">
        <v>187</v>
      </c>
      <c r="B292" s="340" t="s">
        <v>188</v>
      </c>
      <c r="C292" s="340" t="s">
        <v>17</v>
      </c>
      <c r="D292" s="340">
        <v>1884.3589813999999</v>
      </c>
      <c r="E292" s="340">
        <v>17.798409721468101</v>
      </c>
      <c r="F292" s="340">
        <v>9.4120271341351192</v>
      </c>
      <c r="G292" s="340">
        <v>16.701865464758601</v>
      </c>
      <c r="H292" s="340">
        <v>18136.396957199999</v>
      </c>
      <c r="I292" s="340">
        <v>4.4610344018174697</v>
      </c>
      <c r="J292" s="340">
        <v>90.587972865864899</v>
      </c>
      <c r="K292" s="340">
        <v>1.73531216089523</v>
      </c>
    </row>
    <row r="293" spans="1:11" x14ac:dyDescent="0.25">
      <c r="A293" s="340" t="s">
        <v>189</v>
      </c>
      <c r="B293" s="340" t="s">
        <v>190</v>
      </c>
      <c r="C293" s="340" t="s">
        <v>16</v>
      </c>
      <c r="D293" s="340">
        <v>1317.0443081999999</v>
      </c>
      <c r="E293" s="340">
        <v>18.9237882419147</v>
      </c>
      <c r="F293" s="340">
        <v>6.8161440803463504</v>
      </c>
      <c r="G293" s="340">
        <v>19.0712424224273</v>
      </c>
      <c r="H293" s="340">
        <v>18005.380404</v>
      </c>
      <c r="I293" s="340">
        <v>3.76031671075775</v>
      </c>
      <c r="J293" s="340">
        <v>93.183855919653695</v>
      </c>
      <c r="K293" s="340">
        <v>1.3950091983160899</v>
      </c>
    </row>
    <row r="294" spans="1:11" x14ac:dyDescent="0.25">
      <c r="A294" s="340" t="s">
        <v>189</v>
      </c>
      <c r="B294" s="340" t="s">
        <v>190</v>
      </c>
      <c r="C294" s="340" t="s">
        <v>17</v>
      </c>
      <c r="D294" s="340">
        <v>985.75519139999994</v>
      </c>
      <c r="E294" s="340">
        <v>20.068906132857599</v>
      </c>
      <c r="F294" s="340">
        <v>7.6841093226186601</v>
      </c>
      <c r="G294" s="340">
        <v>20.6116043828697</v>
      </c>
      <c r="H294" s="340">
        <v>11842.7347482</v>
      </c>
      <c r="I294" s="340">
        <v>5.1641411045858003</v>
      </c>
      <c r="J294" s="340">
        <v>92.315890677381304</v>
      </c>
      <c r="K294" s="340">
        <v>1.7156506884176299</v>
      </c>
    </row>
    <row r="295" spans="1:11" x14ac:dyDescent="0.25">
      <c r="A295" s="340" t="s">
        <v>191</v>
      </c>
      <c r="B295" s="340" t="s">
        <v>192</v>
      </c>
      <c r="C295" s="340" t="s">
        <v>16</v>
      </c>
      <c r="D295" s="340">
        <v>911.64639309999995</v>
      </c>
      <c r="E295" s="340">
        <v>17.813284575849899</v>
      </c>
      <c r="F295" s="340">
        <v>10.885441864447801</v>
      </c>
      <c r="G295" s="340">
        <v>16.395758150651101</v>
      </c>
      <c r="H295" s="340">
        <v>7463.2675925000003</v>
      </c>
      <c r="I295" s="340">
        <v>5.1241374215561599</v>
      </c>
      <c r="J295" s="340">
        <v>89.114558135552201</v>
      </c>
      <c r="K295" s="340">
        <v>2.0027599968680798</v>
      </c>
    </row>
    <row r="296" spans="1:11" x14ac:dyDescent="0.25">
      <c r="A296" s="340" t="s">
        <v>191</v>
      </c>
      <c r="B296" s="340" t="s">
        <v>192</v>
      </c>
      <c r="C296" s="340" t="s">
        <v>17</v>
      </c>
      <c r="D296" s="340">
        <v>1097.0659659</v>
      </c>
      <c r="E296" s="340">
        <v>12.583670613057301</v>
      </c>
      <c r="F296" s="340">
        <v>16.684261586787599</v>
      </c>
      <c r="G296" s="340">
        <v>12.055378661973</v>
      </c>
      <c r="H296" s="340">
        <v>5478.3881541000001</v>
      </c>
      <c r="I296" s="340">
        <v>5.1334106458198097</v>
      </c>
      <c r="J296" s="340">
        <v>83.315738413212401</v>
      </c>
      <c r="K296" s="340">
        <v>2.4141308107549402</v>
      </c>
    </row>
    <row r="297" spans="1:11" x14ac:dyDescent="0.25">
      <c r="A297" s="340" t="s">
        <v>193</v>
      </c>
      <c r="B297" s="340" t="s">
        <v>194</v>
      </c>
      <c r="C297" s="340" t="s">
        <v>16</v>
      </c>
      <c r="D297" s="340">
        <v>765.84843390000003</v>
      </c>
      <c r="E297" s="340">
        <v>27.169867444070601</v>
      </c>
      <c r="F297" s="340">
        <v>5.3389973020156303</v>
      </c>
      <c r="G297" s="340">
        <v>26.5268082746388</v>
      </c>
      <c r="H297" s="340">
        <v>13578.576007199999</v>
      </c>
      <c r="I297" s="340">
        <v>3.5800211018041899</v>
      </c>
      <c r="J297" s="340">
        <v>94.661002697984401</v>
      </c>
      <c r="K297" s="340">
        <v>1.4961447034450099</v>
      </c>
    </row>
    <row r="298" spans="1:11" x14ac:dyDescent="0.25">
      <c r="A298" s="340" t="s">
        <v>193</v>
      </c>
      <c r="B298" s="340" t="s">
        <v>194</v>
      </c>
      <c r="C298" s="340" t="s">
        <v>17</v>
      </c>
      <c r="D298" s="340">
        <v>480.96508419999998</v>
      </c>
      <c r="E298" s="340">
        <v>29.455327458995502</v>
      </c>
      <c r="F298" s="340">
        <v>3.7663842233114302</v>
      </c>
      <c r="G298" s="340">
        <v>28.7731742935715</v>
      </c>
      <c r="H298" s="340">
        <v>12288.977005700001</v>
      </c>
      <c r="I298" s="340">
        <v>4.5193494739278597</v>
      </c>
      <c r="J298" s="340">
        <v>96.233615776688595</v>
      </c>
      <c r="K298" s="340">
        <v>1.12612239329523</v>
      </c>
    </row>
    <row r="299" spans="1:11" x14ac:dyDescent="0.25">
      <c r="A299" s="340" t="s">
        <v>195</v>
      </c>
      <c r="B299" s="340" t="s">
        <v>196</v>
      </c>
      <c r="C299" s="340" t="s">
        <v>16</v>
      </c>
      <c r="D299" s="340">
        <v>1085.1595161</v>
      </c>
      <c r="E299" s="340">
        <v>18.8104728962238</v>
      </c>
      <c r="F299" s="340">
        <v>8.9599965394601302</v>
      </c>
      <c r="G299" s="340">
        <v>18.336879619486002</v>
      </c>
      <c r="H299" s="340">
        <v>11026.0004751</v>
      </c>
      <c r="I299" s="340">
        <v>4.0460470279769298</v>
      </c>
      <c r="J299" s="340">
        <v>91.040003460539893</v>
      </c>
      <c r="K299" s="340">
        <v>1.8046833445728601</v>
      </c>
    </row>
    <row r="300" spans="1:11" x14ac:dyDescent="0.25">
      <c r="A300" s="340" t="s">
        <v>195</v>
      </c>
      <c r="B300" s="340" t="s">
        <v>196</v>
      </c>
      <c r="C300" s="340" t="s">
        <v>17</v>
      </c>
      <c r="D300" s="340">
        <v>1108.8160742</v>
      </c>
      <c r="E300" s="340">
        <v>16.872776076409298</v>
      </c>
      <c r="F300" s="340">
        <v>10.7803366227679</v>
      </c>
      <c r="G300" s="340">
        <v>15.8597162134903</v>
      </c>
      <c r="H300" s="340">
        <v>9176.7261402999993</v>
      </c>
      <c r="I300" s="340">
        <v>4.5868913868714696</v>
      </c>
      <c r="J300" s="340">
        <v>89.219663377232095</v>
      </c>
      <c r="K300" s="340">
        <v>1.9163161241720901</v>
      </c>
    </row>
    <row r="301" spans="1:11" x14ac:dyDescent="0.25">
      <c r="A301" s="340" t="s">
        <v>197</v>
      </c>
      <c r="B301" s="340" t="s">
        <v>198</v>
      </c>
      <c r="C301" s="340" t="s">
        <v>16</v>
      </c>
      <c r="D301" s="340">
        <v>3547.082026</v>
      </c>
      <c r="E301" s="340">
        <v>12.804616643420699</v>
      </c>
      <c r="F301" s="340">
        <v>11.9183954302605</v>
      </c>
      <c r="G301" s="340">
        <v>12.6105660005353</v>
      </c>
      <c r="H301" s="340">
        <v>26214.3237501</v>
      </c>
      <c r="I301" s="340">
        <v>4.6147379413995999</v>
      </c>
      <c r="J301" s="340">
        <v>88.081604569739497</v>
      </c>
      <c r="K301" s="340">
        <v>1.7063462107434699</v>
      </c>
    </row>
    <row r="302" spans="1:11" x14ac:dyDescent="0.25">
      <c r="A302" s="340" t="s">
        <v>197</v>
      </c>
      <c r="B302" s="340" t="s">
        <v>198</v>
      </c>
      <c r="C302" s="340" t="s">
        <v>17</v>
      </c>
      <c r="D302" s="340">
        <v>2809.9203852000001</v>
      </c>
      <c r="E302" s="340">
        <v>18.069268845259</v>
      </c>
      <c r="F302" s="340">
        <v>11.4771489227895</v>
      </c>
      <c r="G302" s="340">
        <v>16.650797334684601</v>
      </c>
      <c r="H302" s="340">
        <v>21672.818351599999</v>
      </c>
      <c r="I302" s="340">
        <v>5.5917164877894301</v>
      </c>
      <c r="J302" s="340">
        <v>88.522851077210504</v>
      </c>
      <c r="K302" s="340">
        <v>2.1588062106887902</v>
      </c>
    </row>
    <row r="303" spans="1:11" x14ac:dyDescent="0.25">
      <c r="A303" s="340" t="s">
        <v>199</v>
      </c>
      <c r="B303" s="340" t="s">
        <v>200</v>
      </c>
      <c r="C303" s="340" t="s">
        <v>16</v>
      </c>
      <c r="D303" s="340">
        <v>2309.8059299000001</v>
      </c>
      <c r="E303" s="340">
        <v>18.611118199787601</v>
      </c>
      <c r="F303" s="340">
        <v>8.4791291660197299</v>
      </c>
      <c r="G303" s="340">
        <v>18.109205139077702</v>
      </c>
      <c r="H303" s="340">
        <v>24931.269004500002</v>
      </c>
      <c r="I303" s="340">
        <v>4.1934638862389599</v>
      </c>
      <c r="J303" s="340">
        <v>91.520870833980297</v>
      </c>
      <c r="K303" s="340">
        <v>1.6777625482468399</v>
      </c>
    </row>
    <row r="304" spans="1:11" x14ac:dyDescent="0.25">
      <c r="A304" s="340" t="s">
        <v>199</v>
      </c>
      <c r="B304" s="340" t="s">
        <v>200</v>
      </c>
      <c r="C304" s="340" t="s">
        <v>17</v>
      </c>
      <c r="D304" s="340">
        <v>1999.6717632</v>
      </c>
      <c r="E304" s="340">
        <v>23.020056988410399</v>
      </c>
      <c r="F304" s="340">
        <v>7.7594547224783899</v>
      </c>
      <c r="G304" s="340">
        <v>21.6858306199466</v>
      </c>
      <c r="H304" s="340">
        <v>23771.105111199999</v>
      </c>
      <c r="I304" s="340">
        <v>4.5598149069873504</v>
      </c>
      <c r="J304" s="340">
        <v>92.240545277521605</v>
      </c>
      <c r="K304" s="340">
        <v>1.8242544025356799</v>
      </c>
    </row>
    <row r="305" spans="1:11" x14ac:dyDescent="0.25">
      <c r="A305" s="340" t="s">
        <v>201</v>
      </c>
      <c r="B305" s="340" t="s">
        <v>202</v>
      </c>
      <c r="C305" s="340" t="s">
        <v>16</v>
      </c>
      <c r="D305" s="340">
        <v>1872.6026761000001</v>
      </c>
      <c r="E305" s="340">
        <v>14.0397936930848</v>
      </c>
      <c r="F305" s="340">
        <v>12.242817063774</v>
      </c>
      <c r="G305" s="340">
        <v>13.029261818530699</v>
      </c>
      <c r="H305" s="340">
        <v>13422.9184964</v>
      </c>
      <c r="I305" s="340">
        <v>4.5600108452052996</v>
      </c>
      <c r="J305" s="340">
        <v>87.757182936226002</v>
      </c>
      <c r="K305" s="340">
        <v>1.8176844741724301</v>
      </c>
    </row>
    <row r="306" spans="1:11" x14ac:dyDescent="0.25">
      <c r="A306" s="340" t="s">
        <v>201</v>
      </c>
      <c r="B306" s="340" t="s">
        <v>202</v>
      </c>
      <c r="C306" s="340" t="s">
        <v>17</v>
      </c>
      <c r="D306" s="340">
        <v>1690.6288273</v>
      </c>
      <c r="E306" s="340">
        <v>13.002504203694601</v>
      </c>
      <c r="F306" s="340">
        <v>11.463095199401</v>
      </c>
      <c r="G306" s="340">
        <v>12.4826836794906</v>
      </c>
      <c r="H306" s="340">
        <v>13057.8208531</v>
      </c>
      <c r="I306" s="340">
        <v>4.1133273387026703</v>
      </c>
      <c r="J306" s="340">
        <v>88.536904800599004</v>
      </c>
      <c r="K306" s="340">
        <v>1.6161643744410801</v>
      </c>
    </row>
    <row r="307" spans="1:11" x14ac:dyDescent="0.25">
      <c r="A307" s="340" t="s">
        <v>203</v>
      </c>
      <c r="B307" s="340" t="s">
        <v>204</v>
      </c>
      <c r="C307" s="340" t="s">
        <v>16</v>
      </c>
      <c r="D307" s="340">
        <v>3119.8200617000002</v>
      </c>
      <c r="E307" s="340">
        <v>25.5878673308275</v>
      </c>
      <c r="F307" s="340">
        <v>5.9355444410546996</v>
      </c>
      <c r="G307" s="340">
        <v>24.090593250908501</v>
      </c>
      <c r="H307" s="340">
        <v>49441.829382299999</v>
      </c>
      <c r="I307" s="340">
        <v>3.5817649591662302</v>
      </c>
      <c r="J307" s="340">
        <v>94.064455558945298</v>
      </c>
      <c r="K307" s="340">
        <v>1.52013623001873</v>
      </c>
    </row>
    <row r="308" spans="1:11" x14ac:dyDescent="0.25">
      <c r="A308" s="340" t="s">
        <v>203</v>
      </c>
      <c r="B308" s="340" t="s">
        <v>204</v>
      </c>
      <c r="C308" s="340" t="s">
        <v>17</v>
      </c>
      <c r="D308" s="340">
        <v>2505.647802</v>
      </c>
      <c r="E308" s="340">
        <v>25.769366046257101</v>
      </c>
      <c r="F308" s="340">
        <v>6.4089259629791098</v>
      </c>
      <c r="G308" s="340">
        <v>25.975894486989802</v>
      </c>
      <c r="H308" s="340">
        <v>36590.572320899999</v>
      </c>
      <c r="I308" s="340">
        <v>4.9698584056364403</v>
      </c>
      <c r="J308" s="340">
        <v>93.591074037020903</v>
      </c>
      <c r="K308" s="340">
        <v>1.77877630214419</v>
      </c>
    </row>
    <row r="309" spans="1:11" x14ac:dyDescent="0.25">
      <c r="A309" s="340" t="s">
        <v>205</v>
      </c>
      <c r="B309" s="340" t="s">
        <v>206</v>
      </c>
      <c r="C309" s="340" t="s">
        <v>16</v>
      </c>
      <c r="D309" s="340">
        <v>112.7784017</v>
      </c>
      <c r="E309" s="340">
        <v>57.7580494680765</v>
      </c>
      <c r="F309" s="340">
        <v>0.62102478634233704</v>
      </c>
      <c r="G309" s="340">
        <v>57.470533239262302</v>
      </c>
      <c r="H309" s="340">
        <v>18047.2699861</v>
      </c>
      <c r="I309" s="340">
        <v>3.0767417141909399</v>
      </c>
      <c r="J309" s="340">
        <v>99.378975213657696</v>
      </c>
      <c r="K309" s="340">
        <v>0.35913658345903399</v>
      </c>
    </row>
    <row r="310" spans="1:11" x14ac:dyDescent="0.25">
      <c r="A310" s="340" t="s">
        <v>205</v>
      </c>
      <c r="B310" s="340" t="s">
        <v>206</v>
      </c>
      <c r="C310" s="340" t="s">
        <v>17</v>
      </c>
      <c r="D310" s="340">
        <v>43.511946199999997</v>
      </c>
      <c r="E310" s="340">
        <v>99.999999999999901</v>
      </c>
      <c r="F310" s="340">
        <v>0.32193108812923399</v>
      </c>
      <c r="G310" s="340">
        <v>100.27413060580901</v>
      </c>
      <c r="H310" s="340">
        <v>13472.407393199999</v>
      </c>
      <c r="I310" s="340">
        <v>4.4398860917691803</v>
      </c>
      <c r="J310" s="340">
        <v>99.678068911870795</v>
      </c>
      <c r="K310" s="340">
        <v>0.323856193539246</v>
      </c>
    </row>
    <row r="311" spans="1:11" x14ac:dyDescent="0.25">
      <c r="A311" s="340" t="s">
        <v>207</v>
      </c>
      <c r="B311" s="340" t="s">
        <v>208</v>
      </c>
      <c r="C311" s="340" t="s">
        <v>16</v>
      </c>
      <c r="D311" s="340">
        <v>1017.9805301</v>
      </c>
      <c r="E311" s="340">
        <v>31.4968763852827</v>
      </c>
      <c r="F311" s="340">
        <v>3.12739099309242</v>
      </c>
      <c r="G311" s="340">
        <v>30.455478344056001</v>
      </c>
      <c r="H311" s="340">
        <v>31532.491487899999</v>
      </c>
      <c r="I311" s="340">
        <v>5.2780962535826799</v>
      </c>
      <c r="J311" s="340">
        <v>96.872609006907595</v>
      </c>
      <c r="K311" s="340">
        <v>0.98321073046283203</v>
      </c>
    </row>
    <row r="312" spans="1:11" x14ac:dyDescent="0.25">
      <c r="A312" s="340" t="s">
        <v>207</v>
      </c>
      <c r="B312" s="340" t="s">
        <v>208</v>
      </c>
      <c r="C312" s="340" t="s">
        <v>17</v>
      </c>
      <c r="D312" s="340">
        <v>356.1488425</v>
      </c>
      <c r="E312" s="340">
        <v>41.281699086310603</v>
      </c>
      <c r="F312" s="340">
        <v>1.3352831008805599</v>
      </c>
      <c r="G312" s="340">
        <v>41.340628609105899</v>
      </c>
      <c r="H312" s="340">
        <v>26316.010961299999</v>
      </c>
      <c r="I312" s="340">
        <v>4.7250459717513902</v>
      </c>
      <c r="J312" s="340">
        <v>98.664716899119398</v>
      </c>
      <c r="K312" s="340">
        <v>0.559485138116393</v>
      </c>
    </row>
    <row r="313" spans="1:11" x14ac:dyDescent="0.25">
      <c r="A313" s="340" t="s">
        <v>209</v>
      </c>
      <c r="B313" s="340" t="s">
        <v>210</v>
      </c>
      <c r="C313" s="340" t="s">
        <v>16</v>
      </c>
      <c r="D313" s="340">
        <v>2069.6795616999998</v>
      </c>
      <c r="E313" s="340">
        <v>19.794228454973499</v>
      </c>
      <c r="F313" s="340">
        <v>7.9694546361195204</v>
      </c>
      <c r="G313" s="340">
        <v>20.256057362658801</v>
      </c>
      <c r="H313" s="340">
        <v>23900.4734312</v>
      </c>
      <c r="I313" s="340">
        <v>4.6354063756865003</v>
      </c>
      <c r="J313" s="340">
        <v>92.030545363880506</v>
      </c>
      <c r="K313" s="340">
        <v>1.75408859765054</v>
      </c>
    </row>
    <row r="314" spans="1:11" x14ac:dyDescent="0.25">
      <c r="A314" s="340" t="s">
        <v>209</v>
      </c>
      <c r="B314" s="340" t="s">
        <v>210</v>
      </c>
      <c r="C314" s="340" t="s">
        <v>17</v>
      </c>
      <c r="D314" s="340">
        <v>1741.7324732</v>
      </c>
      <c r="E314" s="340">
        <v>19.063376973848001</v>
      </c>
      <c r="F314" s="340">
        <v>7.8279761166771697</v>
      </c>
      <c r="G314" s="340">
        <v>18.258935430985201</v>
      </c>
      <c r="H314" s="340">
        <v>20508.3670064</v>
      </c>
      <c r="I314" s="340">
        <v>4.2550222200372803</v>
      </c>
      <c r="J314" s="340">
        <v>92.172023883322794</v>
      </c>
      <c r="K314" s="340">
        <v>1.5506929808835801</v>
      </c>
    </row>
    <row r="315" spans="1:11" x14ac:dyDescent="0.25">
      <c r="A315" s="340" t="s">
        <v>211</v>
      </c>
      <c r="B315" s="340" t="s">
        <v>212</v>
      </c>
      <c r="C315" s="340" t="s">
        <v>16</v>
      </c>
      <c r="D315" s="340">
        <v>1022.2801291</v>
      </c>
      <c r="E315" s="340">
        <v>25.382255605866099</v>
      </c>
      <c r="F315" s="340">
        <v>3.82093820232146</v>
      </c>
      <c r="G315" s="340">
        <v>24.8104704716227</v>
      </c>
      <c r="H315" s="340">
        <v>25732.408771099999</v>
      </c>
      <c r="I315" s="340">
        <v>3.73459850720702</v>
      </c>
      <c r="J315" s="340">
        <v>96.1790617976785</v>
      </c>
      <c r="K315" s="340">
        <v>0.985653973647722</v>
      </c>
    </row>
    <row r="316" spans="1:11" x14ac:dyDescent="0.25">
      <c r="A316" s="340" t="s">
        <v>211</v>
      </c>
      <c r="B316" s="340" t="s">
        <v>212</v>
      </c>
      <c r="C316" s="340" t="s">
        <v>17</v>
      </c>
      <c r="D316" s="340">
        <v>1323.5000812999999</v>
      </c>
      <c r="E316" s="340">
        <v>28.950821871169801</v>
      </c>
      <c r="F316" s="340">
        <v>5.7774783674878503</v>
      </c>
      <c r="G316" s="340">
        <v>27.980376015792299</v>
      </c>
      <c r="H316" s="340">
        <v>21584.4192066</v>
      </c>
      <c r="I316" s="340">
        <v>4.3617318050818499</v>
      </c>
      <c r="J316" s="340">
        <v>94.222521632512098</v>
      </c>
      <c r="K316" s="340">
        <v>1.7156834092798801</v>
      </c>
    </row>
    <row r="317" spans="1:11" x14ac:dyDescent="0.25">
      <c r="A317" s="340" t="s">
        <v>213</v>
      </c>
      <c r="B317" s="340" t="s">
        <v>214</v>
      </c>
      <c r="C317" s="340" t="s">
        <v>16</v>
      </c>
      <c r="D317" s="340">
        <v>240.98436770000001</v>
      </c>
      <c r="E317" s="340">
        <v>24.608611136885202</v>
      </c>
      <c r="F317" s="340">
        <v>4.1158320085994404</v>
      </c>
      <c r="G317" s="340">
        <v>23.7003211168607</v>
      </c>
      <c r="H317" s="340">
        <v>5614.0740311</v>
      </c>
      <c r="I317" s="340">
        <v>5.9832578987595397</v>
      </c>
      <c r="J317" s="340">
        <v>95.884167991400602</v>
      </c>
      <c r="K317" s="340">
        <v>1.01733729676425</v>
      </c>
    </row>
    <row r="318" spans="1:11" x14ac:dyDescent="0.25">
      <c r="A318" s="340" t="s">
        <v>213</v>
      </c>
      <c r="B318" s="340" t="s">
        <v>214</v>
      </c>
      <c r="C318" s="340" t="s">
        <v>17</v>
      </c>
      <c r="D318" s="340">
        <v>422.98595790000002</v>
      </c>
      <c r="E318" s="340">
        <v>17.787642587200899</v>
      </c>
      <c r="F318" s="340">
        <v>7.4183002524425898</v>
      </c>
      <c r="G318" s="340">
        <v>16.673962478261402</v>
      </c>
      <c r="H318" s="340">
        <v>5278.9395979000001</v>
      </c>
      <c r="I318" s="340">
        <v>4.6529367000715602</v>
      </c>
      <c r="J318" s="340">
        <v>92.581699747557394</v>
      </c>
      <c r="K318" s="340">
        <v>1.3360357435538199</v>
      </c>
    </row>
    <row r="319" spans="1:11" x14ac:dyDescent="0.25">
      <c r="A319" s="340" t="s">
        <v>215</v>
      </c>
      <c r="B319" s="340" t="s">
        <v>216</v>
      </c>
      <c r="C319" s="340" t="s">
        <v>16</v>
      </c>
      <c r="D319" s="340">
        <v>245.75177299999999</v>
      </c>
      <c r="E319" s="340">
        <v>37.527940171190302</v>
      </c>
      <c r="F319" s="340">
        <v>2.3016071277799601</v>
      </c>
      <c r="G319" s="340">
        <v>36.500521600258402</v>
      </c>
      <c r="H319" s="340">
        <v>10431.6470773</v>
      </c>
      <c r="I319" s="340">
        <v>4.8188290046305902</v>
      </c>
      <c r="J319" s="340">
        <v>97.698392872219998</v>
      </c>
      <c r="K319" s="340">
        <v>0.85988989391788295</v>
      </c>
    </row>
    <row r="320" spans="1:11" x14ac:dyDescent="0.25">
      <c r="A320" s="340" t="s">
        <v>215</v>
      </c>
      <c r="B320" s="340" t="s">
        <v>216</v>
      </c>
      <c r="C320" s="340" t="s">
        <v>17</v>
      </c>
      <c r="D320" s="340">
        <v>321.09395749999999</v>
      </c>
      <c r="E320" s="340">
        <v>47.083370658421202</v>
      </c>
      <c r="F320" s="340">
        <v>2.7651108399195499</v>
      </c>
      <c r="G320" s="340">
        <v>45.8946844438086</v>
      </c>
      <c r="H320" s="340">
        <v>11291.2418977</v>
      </c>
      <c r="I320" s="340">
        <v>3.8190604027664499</v>
      </c>
      <c r="J320" s="340">
        <v>97.2348891600804</v>
      </c>
      <c r="K320" s="340">
        <v>1.30512710557357</v>
      </c>
    </row>
    <row r="321" spans="1:11" x14ac:dyDescent="0.25">
      <c r="A321" s="340" t="s">
        <v>217</v>
      </c>
      <c r="B321" s="340" t="s">
        <v>218</v>
      </c>
      <c r="C321" s="340" t="s">
        <v>16</v>
      </c>
      <c r="D321" s="340">
        <v>135.22205779999999</v>
      </c>
      <c r="E321" s="340">
        <v>33.7071674469831</v>
      </c>
      <c r="F321" s="340">
        <v>2.2746095511162698</v>
      </c>
      <c r="G321" s="340">
        <v>33.2402160487812</v>
      </c>
      <c r="H321" s="340">
        <v>5809.6249483000001</v>
      </c>
      <c r="I321" s="340">
        <v>4.1889341161692801</v>
      </c>
      <c r="J321" s="340">
        <v>97.725390448883701</v>
      </c>
      <c r="K321" s="340">
        <v>0.77368340569868199</v>
      </c>
    </row>
    <row r="322" spans="1:11" x14ac:dyDescent="0.25">
      <c r="A322" s="340" t="s">
        <v>217</v>
      </c>
      <c r="B322" s="340" t="s">
        <v>218</v>
      </c>
      <c r="C322" s="340" t="s">
        <v>17</v>
      </c>
      <c r="D322" s="340">
        <v>36.922865799999997</v>
      </c>
      <c r="E322" s="340">
        <v>70.113665284803901</v>
      </c>
      <c r="F322" s="340">
        <v>0.89120091721261396</v>
      </c>
      <c r="G322" s="340">
        <v>69.334548284435201</v>
      </c>
      <c r="H322" s="340">
        <v>4106.1233414999997</v>
      </c>
      <c r="I322" s="340">
        <v>4.8256832830157599</v>
      </c>
      <c r="J322" s="340">
        <v>99.108799082787399</v>
      </c>
      <c r="K322" s="340">
        <v>0.62346646914766601</v>
      </c>
    </row>
    <row r="323" spans="1:11" x14ac:dyDescent="0.25">
      <c r="A323" s="340" t="s">
        <v>219</v>
      </c>
      <c r="B323" s="340" t="s">
        <v>220</v>
      </c>
      <c r="C323" s="340" t="s">
        <v>16</v>
      </c>
      <c r="D323" s="340">
        <v>392.46995029999999</v>
      </c>
      <c r="E323" s="340">
        <v>39.406795055397602</v>
      </c>
      <c r="F323" s="340">
        <v>2.0359116249735001</v>
      </c>
      <c r="G323" s="340">
        <v>38.987153945790602</v>
      </c>
      <c r="H323" s="340">
        <v>18884.886958800002</v>
      </c>
      <c r="I323" s="340">
        <v>5.50301542247204</v>
      </c>
      <c r="J323" s="340">
        <v>97.964088375026506</v>
      </c>
      <c r="K323" s="340">
        <v>0.81023976499434602</v>
      </c>
    </row>
    <row r="324" spans="1:11" x14ac:dyDescent="0.25">
      <c r="A324" s="340" t="s">
        <v>219</v>
      </c>
      <c r="B324" s="340" t="s">
        <v>220</v>
      </c>
      <c r="C324" s="340" t="s">
        <v>17</v>
      </c>
      <c r="D324" s="340">
        <v>315.44316709999998</v>
      </c>
      <c r="E324" s="340">
        <v>43.685264514402299</v>
      </c>
      <c r="F324" s="340">
        <v>1.3485635142549299</v>
      </c>
      <c r="G324" s="340">
        <v>43.473770262241104</v>
      </c>
      <c r="H324" s="340">
        <v>23075.606921800001</v>
      </c>
      <c r="I324" s="340">
        <v>4.3343347922636397</v>
      </c>
      <c r="J324" s="340">
        <v>98.651436485745094</v>
      </c>
      <c r="K324" s="340">
        <v>0.59428572447833194</v>
      </c>
    </row>
    <row r="325" spans="1:11" x14ac:dyDescent="0.25">
      <c r="A325" s="340" t="s">
        <v>221</v>
      </c>
      <c r="B325" s="340" t="s">
        <v>222</v>
      </c>
      <c r="C325" s="340" t="s">
        <v>16</v>
      </c>
      <c r="D325" s="340">
        <v>1357.9183003000001</v>
      </c>
      <c r="E325" s="340">
        <v>15.808121027457</v>
      </c>
      <c r="F325" s="340">
        <v>11.7119166175786</v>
      </c>
      <c r="G325" s="340">
        <v>14.871544742066201</v>
      </c>
      <c r="H325" s="340">
        <v>10236.412027</v>
      </c>
      <c r="I325" s="340">
        <v>3.9966595328121399</v>
      </c>
      <c r="J325" s="340">
        <v>88.288083382421405</v>
      </c>
      <c r="K325" s="340">
        <v>1.9727950287382401</v>
      </c>
    </row>
    <row r="326" spans="1:11" x14ac:dyDescent="0.25">
      <c r="A326" s="340" t="s">
        <v>221</v>
      </c>
      <c r="B326" s="340" t="s">
        <v>222</v>
      </c>
      <c r="C326" s="340" t="s">
        <v>17</v>
      </c>
      <c r="D326" s="340">
        <v>393.39165320000001</v>
      </c>
      <c r="E326" s="340">
        <v>21.483396631174699</v>
      </c>
      <c r="F326" s="340">
        <v>5.1750095010974304</v>
      </c>
      <c r="G326" s="340">
        <v>21.366445656196799</v>
      </c>
      <c r="H326" s="340">
        <v>7208.3654666000002</v>
      </c>
      <c r="I326" s="340">
        <v>5.0102890838179199</v>
      </c>
      <c r="J326" s="340">
        <v>94.824990498902594</v>
      </c>
      <c r="K326" s="340">
        <v>1.16605927080773</v>
      </c>
    </row>
    <row r="327" spans="1:11" x14ac:dyDescent="0.25">
      <c r="A327" s="340" t="s">
        <v>223</v>
      </c>
      <c r="B327" s="340" t="s">
        <v>224</v>
      </c>
      <c r="C327" s="340" t="s">
        <v>16</v>
      </c>
      <c r="D327" s="340">
        <v>554.65832969999997</v>
      </c>
      <c r="E327" s="340">
        <v>22.726948277838101</v>
      </c>
      <c r="F327" s="340">
        <v>5.1080313926058896</v>
      </c>
      <c r="G327" s="340">
        <v>21.420230313262</v>
      </c>
      <c r="H327" s="340">
        <v>10303.8953296</v>
      </c>
      <c r="I327" s="340">
        <v>5.5753038135579596</v>
      </c>
      <c r="J327" s="340">
        <v>94.891968607394105</v>
      </c>
      <c r="K327" s="340">
        <v>1.15305025791682</v>
      </c>
    </row>
    <row r="328" spans="1:11" x14ac:dyDescent="0.25">
      <c r="A328" s="340" t="s">
        <v>223</v>
      </c>
      <c r="B328" s="340" t="s">
        <v>224</v>
      </c>
      <c r="C328" s="340" t="s">
        <v>17</v>
      </c>
      <c r="D328" s="340">
        <v>1058.3761188999999</v>
      </c>
      <c r="E328" s="340">
        <v>18.698097985390401</v>
      </c>
      <c r="F328" s="340">
        <v>10.0711731202043</v>
      </c>
      <c r="G328" s="340">
        <v>18.046081423345001</v>
      </c>
      <c r="H328" s="340">
        <v>9450.5894829000008</v>
      </c>
      <c r="I328" s="340">
        <v>5.0048102790903704</v>
      </c>
      <c r="J328" s="340">
        <v>89.928826879795693</v>
      </c>
      <c r="K328" s="340">
        <v>2.0209894475632701</v>
      </c>
    </row>
    <row r="329" spans="1:11" x14ac:dyDescent="0.25">
      <c r="A329" s="340" t="s">
        <v>225</v>
      </c>
      <c r="B329" s="340" t="s">
        <v>226</v>
      </c>
      <c r="C329" s="340" t="s">
        <v>16</v>
      </c>
      <c r="D329" s="340">
        <v>2172.6978758999999</v>
      </c>
      <c r="E329" s="340">
        <v>14.0334496540355</v>
      </c>
      <c r="F329" s="340">
        <v>9.6754127024031593</v>
      </c>
      <c r="G329" s="340">
        <v>13.083896284961</v>
      </c>
      <c r="H329" s="340">
        <v>20283.169824299999</v>
      </c>
      <c r="I329" s="340">
        <v>4.7892524308041402</v>
      </c>
      <c r="J329" s="340">
        <v>90.324587297596807</v>
      </c>
      <c r="K329" s="340">
        <v>1.40152421505507</v>
      </c>
    </row>
    <row r="330" spans="1:11" x14ac:dyDescent="0.25">
      <c r="A330" s="340" t="s">
        <v>225</v>
      </c>
      <c r="B330" s="340" t="s">
        <v>226</v>
      </c>
      <c r="C330" s="340" t="s">
        <v>17</v>
      </c>
      <c r="D330" s="340">
        <v>3119.5495894000001</v>
      </c>
      <c r="E330" s="340">
        <v>14.5129448815386</v>
      </c>
      <c r="F330" s="340">
        <v>13.745074724055801</v>
      </c>
      <c r="G330" s="340">
        <v>13.3724796418559</v>
      </c>
      <c r="H330" s="340">
        <v>19576.213453199998</v>
      </c>
      <c r="I330" s="340">
        <v>5.3195073776773301</v>
      </c>
      <c r="J330" s="340">
        <v>86.254925275944203</v>
      </c>
      <c r="K330" s="340">
        <v>2.1309592621545699</v>
      </c>
    </row>
    <row r="331" spans="1:11" x14ac:dyDescent="0.25">
      <c r="A331" s="340" t="s">
        <v>227</v>
      </c>
      <c r="B331" s="340" t="s">
        <v>228</v>
      </c>
      <c r="C331" s="340" t="s">
        <v>16</v>
      </c>
      <c r="D331" s="340">
        <v>138.43225330000001</v>
      </c>
      <c r="E331" s="340">
        <v>31.701461042584</v>
      </c>
      <c r="F331" s="340">
        <v>2.9873476021593799</v>
      </c>
      <c r="G331" s="340">
        <v>32.018934346500203</v>
      </c>
      <c r="H331" s="340">
        <v>4495.5197246999996</v>
      </c>
      <c r="I331" s="340">
        <v>5.6621771527554099</v>
      </c>
      <c r="J331" s="340">
        <v>97.012652397840597</v>
      </c>
      <c r="K331" s="340">
        <v>0.98597125611468195</v>
      </c>
    </row>
    <row r="332" spans="1:11" x14ac:dyDescent="0.25">
      <c r="A332" s="340" t="s">
        <v>227</v>
      </c>
      <c r="B332" s="340" t="s">
        <v>228</v>
      </c>
      <c r="C332" s="340" t="s">
        <v>17</v>
      </c>
      <c r="D332" s="340">
        <v>117.09499150000001</v>
      </c>
      <c r="E332" s="340">
        <v>38.815083926971397</v>
      </c>
      <c r="F332" s="340">
        <v>2.5184740115077902</v>
      </c>
      <c r="G332" s="340">
        <v>38.487549186649602</v>
      </c>
      <c r="H332" s="340">
        <v>4532.3471295999998</v>
      </c>
      <c r="I332" s="340">
        <v>4.6324427109210999</v>
      </c>
      <c r="J332" s="340">
        <v>97.481525988492194</v>
      </c>
      <c r="K332" s="340">
        <v>0.99434114731285095</v>
      </c>
    </row>
    <row r="333" spans="1:11" x14ac:dyDescent="0.25">
      <c r="A333" s="340" t="s">
        <v>229</v>
      </c>
      <c r="B333" s="340" t="s">
        <v>230</v>
      </c>
      <c r="C333" s="340" t="s">
        <v>16</v>
      </c>
      <c r="D333" s="340">
        <v>3096.2631240999999</v>
      </c>
      <c r="E333" s="340">
        <v>17.0530914659541</v>
      </c>
      <c r="F333" s="340">
        <v>9.1366837434951407</v>
      </c>
      <c r="G333" s="340">
        <v>15.5854809385894</v>
      </c>
      <c r="H333" s="340">
        <v>30791.996675900002</v>
      </c>
      <c r="I333" s="340">
        <v>4.5694105490689703</v>
      </c>
      <c r="J333" s="340">
        <v>90.863316256504902</v>
      </c>
      <c r="K333" s="340">
        <v>1.56718482433739</v>
      </c>
    </row>
    <row r="334" spans="1:11" x14ac:dyDescent="0.25">
      <c r="A334" s="340" t="s">
        <v>229</v>
      </c>
      <c r="B334" s="340" t="s">
        <v>230</v>
      </c>
      <c r="C334" s="340" t="s">
        <v>17</v>
      </c>
      <c r="D334" s="340">
        <v>2609.8253328000001</v>
      </c>
      <c r="E334" s="340">
        <v>20.789019232183598</v>
      </c>
      <c r="F334" s="340">
        <v>8.9790677947627593</v>
      </c>
      <c r="G334" s="340">
        <v>19.6267974340264</v>
      </c>
      <c r="H334" s="340">
        <v>26455.834849899999</v>
      </c>
      <c r="I334" s="340">
        <v>4.4989136804792702</v>
      </c>
      <c r="J334" s="340">
        <v>91.020932205237202</v>
      </c>
      <c r="K334" s="340">
        <v>1.9361518332599399</v>
      </c>
    </row>
    <row r="335" spans="1:11" x14ac:dyDescent="0.25">
      <c r="A335" s="340" t="s">
        <v>231</v>
      </c>
      <c r="B335" s="340" t="s">
        <v>232</v>
      </c>
      <c r="C335" s="340" t="s">
        <v>16</v>
      </c>
      <c r="D335" s="340">
        <v>2974.4757089999998</v>
      </c>
      <c r="E335" s="340">
        <v>23.0243328041742</v>
      </c>
      <c r="F335" s="340">
        <v>7.3384415165249601</v>
      </c>
      <c r="G335" s="340">
        <v>22.089045899639501</v>
      </c>
      <c r="H335" s="340">
        <v>37558.322737399998</v>
      </c>
      <c r="I335" s="340">
        <v>4.9028972574540699</v>
      </c>
      <c r="J335" s="340">
        <v>92.661558483475005</v>
      </c>
      <c r="K335" s="340">
        <v>1.7493680674413401</v>
      </c>
    </row>
    <row r="336" spans="1:11" x14ac:dyDescent="0.25">
      <c r="A336" s="340" t="s">
        <v>231</v>
      </c>
      <c r="B336" s="340" t="s">
        <v>232</v>
      </c>
      <c r="C336" s="340" t="s">
        <v>17</v>
      </c>
      <c r="D336" s="340">
        <v>2414.9684526999999</v>
      </c>
      <c r="E336" s="340">
        <v>20.491812826166299</v>
      </c>
      <c r="F336" s="340">
        <v>6.3063499115032604</v>
      </c>
      <c r="G336" s="340">
        <v>19.904228916730599</v>
      </c>
      <c r="H336" s="340">
        <v>35879.266510300004</v>
      </c>
      <c r="I336" s="340">
        <v>4.3177156787454898</v>
      </c>
      <c r="J336" s="340">
        <v>93.693650088496696</v>
      </c>
      <c r="K336" s="340">
        <v>1.33971760251633</v>
      </c>
    </row>
    <row r="337" spans="1:11" x14ac:dyDescent="0.25">
      <c r="A337" s="340" t="s">
        <v>233</v>
      </c>
      <c r="B337" s="340" t="s">
        <v>234</v>
      </c>
      <c r="C337" s="340" t="s">
        <v>16</v>
      </c>
      <c r="D337" s="340">
        <v>1872.3601467000001</v>
      </c>
      <c r="E337" s="340">
        <v>20.702213314265499</v>
      </c>
      <c r="F337" s="340">
        <v>8.1265117213301696</v>
      </c>
      <c r="G337" s="340">
        <v>20.891414122768101</v>
      </c>
      <c r="H337" s="340">
        <v>21167.7856244</v>
      </c>
      <c r="I337" s="340">
        <v>5.6421502963341297</v>
      </c>
      <c r="J337" s="340">
        <v>91.873488278669797</v>
      </c>
      <c r="K337" s="340">
        <v>1.8479141798652501</v>
      </c>
    </row>
    <row r="338" spans="1:11" x14ac:dyDescent="0.25">
      <c r="A338" s="340" t="s">
        <v>233</v>
      </c>
      <c r="B338" s="340" t="s">
        <v>234</v>
      </c>
      <c r="C338" s="340" t="s">
        <v>17</v>
      </c>
      <c r="D338" s="340">
        <v>1129.0095378999999</v>
      </c>
      <c r="E338" s="340">
        <v>26.303712502698001</v>
      </c>
      <c r="F338" s="340">
        <v>4.9694127786596898</v>
      </c>
      <c r="G338" s="340">
        <v>25.861297211894399</v>
      </c>
      <c r="H338" s="340">
        <v>21590.1645011</v>
      </c>
      <c r="I338" s="340">
        <v>4.4168809127700603</v>
      </c>
      <c r="J338" s="340">
        <v>95.030587221340298</v>
      </c>
      <c r="K338" s="340">
        <v>1.35235890459324</v>
      </c>
    </row>
    <row r="339" spans="1:11" x14ac:dyDescent="0.25">
      <c r="A339" s="340" t="s">
        <v>235</v>
      </c>
      <c r="B339" s="340" t="s">
        <v>236</v>
      </c>
      <c r="C339" s="340" t="s">
        <v>16</v>
      </c>
      <c r="D339" s="340">
        <v>724.65967390000003</v>
      </c>
      <c r="E339" s="340">
        <v>38.585515308760399</v>
      </c>
      <c r="F339" s="340">
        <v>4.2775222116678604</v>
      </c>
      <c r="G339" s="340">
        <v>37.852436433605597</v>
      </c>
      <c r="H339" s="340">
        <v>16216.4487071</v>
      </c>
      <c r="I339" s="340">
        <v>4.5194236284734197</v>
      </c>
      <c r="J339" s="340">
        <v>95.722477788332199</v>
      </c>
      <c r="K339" s="340">
        <v>1.6915006940013599</v>
      </c>
    </row>
    <row r="340" spans="1:11" x14ac:dyDescent="0.25">
      <c r="A340" s="340" t="s">
        <v>235</v>
      </c>
      <c r="B340" s="340" t="s">
        <v>236</v>
      </c>
      <c r="C340" s="340" t="s">
        <v>17</v>
      </c>
      <c r="D340" s="340">
        <v>514.40671959999997</v>
      </c>
      <c r="E340" s="340">
        <v>30.779951954786998</v>
      </c>
      <c r="F340" s="340">
        <v>2.9030658950042598</v>
      </c>
      <c r="G340" s="340">
        <v>31.133093702723599</v>
      </c>
      <c r="H340" s="340">
        <v>17205.0229525</v>
      </c>
      <c r="I340" s="340">
        <v>3.71159885568327</v>
      </c>
      <c r="J340" s="340">
        <v>97.096934104995796</v>
      </c>
      <c r="K340" s="340">
        <v>0.93083703792969197</v>
      </c>
    </row>
    <row r="341" spans="1:11" x14ac:dyDescent="0.25">
      <c r="A341" s="340" t="s">
        <v>237</v>
      </c>
      <c r="B341" s="340" t="s">
        <v>238</v>
      </c>
      <c r="C341" s="340" t="s">
        <v>16</v>
      </c>
      <c r="D341" s="340">
        <v>373.6396853</v>
      </c>
      <c r="E341" s="340">
        <v>13.954975519094999</v>
      </c>
      <c r="F341" s="340">
        <v>10.9755913415006</v>
      </c>
      <c r="G341" s="340">
        <v>14.061439801151501</v>
      </c>
      <c r="H341" s="340">
        <v>3030.6387146000002</v>
      </c>
      <c r="I341" s="340">
        <v>4.5240444357017404</v>
      </c>
      <c r="J341" s="340">
        <v>89.024408658499397</v>
      </c>
      <c r="K341" s="340">
        <v>1.73359890007891</v>
      </c>
    </row>
    <row r="342" spans="1:11" x14ac:dyDescent="0.25">
      <c r="A342" s="340" t="s">
        <v>237</v>
      </c>
      <c r="B342" s="340" t="s">
        <v>238</v>
      </c>
      <c r="C342" s="340" t="s">
        <v>17</v>
      </c>
      <c r="D342" s="340">
        <v>261.0843686</v>
      </c>
      <c r="E342" s="340">
        <v>19.0493875800198</v>
      </c>
      <c r="F342" s="340">
        <v>11.146927733633699</v>
      </c>
      <c r="G342" s="340">
        <v>18.1342721601393</v>
      </c>
      <c r="H342" s="340">
        <v>2081.1248467</v>
      </c>
      <c r="I342" s="340">
        <v>5.2793770350116596</v>
      </c>
      <c r="J342" s="340">
        <v>88.853072266366297</v>
      </c>
      <c r="K342" s="340">
        <v>2.2750076740749399</v>
      </c>
    </row>
    <row r="343" spans="1:11" x14ac:dyDescent="0.25">
      <c r="A343" s="340" t="s">
        <v>239</v>
      </c>
      <c r="B343" s="340" t="s">
        <v>240</v>
      </c>
      <c r="C343" s="340" t="s">
        <v>16</v>
      </c>
      <c r="D343" s="340">
        <v>89.210190999999995</v>
      </c>
      <c r="E343" s="340">
        <v>35.648454494590702</v>
      </c>
      <c r="F343" s="340">
        <v>3.7115221502059299</v>
      </c>
      <c r="G343" s="340">
        <v>35.016980083518803</v>
      </c>
      <c r="H343" s="340">
        <v>2314.3910105999998</v>
      </c>
      <c r="I343" s="340">
        <v>5.1539888659567596</v>
      </c>
      <c r="J343" s="340">
        <v>96.288477849794106</v>
      </c>
      <c r="K343" s="340">
        <v>1.34975959860994</v>
      </c>
    </row>
    <row r="344" spans="1:11" x14ac:dyDescent="0.25">
      <c r="A344" s="340" t="s">
        <v>239</v>
      </c>
      <c r="B344" s="340" t="s">
        <v>240</v>
      </c>
      <c r="C344" s="340" t="s">
        <v>17</v>
      </c>
      <c r="D344" s="340">
        <v>132.18867370000001</v>
      </c>
      <c r="E344" s="340">
        <v>31.141117834200401</v>
      </c>
      <c r="F344" s="340">
        <v>5.3041482452264397</v>
      </c>
      <c r="G344" s="340">
        <v>29.243152403831601</v>
      </c>
      <c r="H344" s="340">
        <v>2359.9866499999998</v>
      </c>
      <c r="I344" s="340">
        <v>4.6438405338000601</v>
      </c>
      <c r="J344" s="340">
        <v>94.695851754773599</v>
      </c>
      <c r="K344" s="340">
        <v>1.6379811008970999</v>
      </c>
    </row>
    <row r="345" spans="1:11" x14ac:dyDescent="0.25">
      <c r="A345" s="340" t="s">
        <v>241</v>
      </c>
      <c r="B345" s="340" t="s">
        <v>242</v>
      </c>
      <c r="C345" s="340" t="s">
        <v>16</v>
      </c>
      <c r="D345" s="340">
        <v>241.35395159999999</v>
      </c>
      <c r="E345" s="340">
        <v>21.715773170794499</v>
      </c>
      <c r="F345" s="340">
        <v>5.9461528986690197</v>
      </c>
      <c r="G345" s="340">
        <v>21.6162333958952</v>
      </c>
      <c r="H345" s="340">
        <v>3817.6394129</v>
      </c>
      <c r="I345" s="340">
        <v>3.93109160059181</v>
      </c>
      <c r="J345" s="340">
        <v>94.053847101331002</v>
      </c>
      <c r="K345" s="340">
        <v>1.36659406102581</v>
      </c>
    </row>
    <row r="346" spans="1:11" x14ac:dyDescent="0.25">
      <c r="A346" s="340" t="s">
        <v>241</v>
      </c>
      <c r="B346" s="340" t="s">
        <v>242</v>
      </c>
      <c r="C346" s="340" t="s">
        <v>17</v>
      </c>
      <c r="D346" s="340">
        <v>262.62525219999998</v>
      </c>
      <c r="E346" s="340">
        <v>21.240822301782401</v>
      </c>
      <c r="F346" s="340">
        <v>7.4099970417048899</v>
      </c>
      <c r="G346" s="340">
        <v>20.4626558354338</v>
      </c>
      <c r="H346" s="340">
        <v>3281.5765972999998</v>
      </c>
      <c r="I346" s="340">
        <v>4.0585722938526301</v>
      </c>
      <c r="J346" s="340">
        <v>92.590002958295102</v>
      </c>
      <c r="K346" s="340">
        <v>1.637630568759</v>
      </c>
    </row>
    <row r="347" spans="1:11" x14ac:dyDescent="0.25">
      <c r="A347" s="340" t="s">
        <v>243</v>
      </c>
      <c r="B347" s="340" t="s">
        <v>244</v>
      </c>
      <c r="C347" s="340" t="s">
        <v>16</v>
      </c>
      <c r="D347" s="340">
        <v>408.45923859999999</v>
      </c>
      <c r="E347" s="340">
        <v>17.2577301435484</v>
      </c>
      <c r="F347" s="340">
        <v>9.5530635792229308</v>
      </c>
      <c r="G347" s="340">
        <v>16.130518442572701</v>
      </c>
      <c r="H347" s="340">
        <v>3867.2292378000002</v>
      </c>
      <c r="I347" s="340">
        <v>3.92233294969372</v>
      </c>
      <c r="J347" s="340">
        <v>90.446936420777106</v>
      </c>
      <c r="K347" s="340">
        <v>1.7037157293071901</v>
      </c>
    </row>
    <row r="348" spans="1:11" x14ac:dyDescent="0.25">
      <c r="A348" s="340" t="s">
        <v>243</v>
      </c>
      <c r="B348" s="340" t="s">
        <v>244</v>
      </c>
      <c r="C348" s="340" t="s">
        <v>17</v>
      </c>
      <c r="D348" s="340">
        <v>476.05000430000001</v>
      </c>
      <c r="E348" s="340">
        <v>16.165675432353801</v>
      </c>
      <c r="F348" s="340">
        <v>14.287450324853401</v>
      </c>
      <c r="G348" s="340">
        <v>14.9857866318064</v>
      </c>
      <c r="H348" s="340">
        <v>2855.8951186999998</v>
      </c>
      <c r="I348" s="340">
        <v>4.2184598416041696</v>
      </c>
      <c r="J348" s="340">
        <v>85.712549675146604</v>
      </c>
      <c r="K348" s="340">
        <v>2.4979852179437501</v>
      </c>
    </row>
    <row r="349" spans="1:11" x14ac:dyDescent="0.25">
      <c r="A349" s="340" t="s">
        <v>245</v>
      </c>
      <c r="B349" s="340" t="s">
        <v>246</v>
      </c>
      <c r="C349" s="340" t="s">
        <v>16</v>
      </c>
      <c r="D349" s="340">
        <v>810.67988679999996</v>
      </c>
      <c r="E349" s="340">
        <v>19.015160316729201</v>
      </c>
      <c r="F349" s="340">
        <v>12.222726084044099</v>
      </c>
      <c r="G349" s="340">
        <v>17.418894868538001</v>
      </c>
      <c r="H349" s="340">
        <v>5821.8821228999996</v>
      </c>
      <c r="I349" s="340">
        <v>5.9444015708034197</v>
      </c>
      <c r="J349" s="340">
        <v>87.777273915955902</v>
      </c>
      <c r="K349" s="340">
        <v>2.4255296521142</v>
      </c>
    </row>
    <row r="350" spans="1:11" x14ac:dyDescent="0.25">
      <c r="A350" s="340" t="s">
        <v>245</v>
      </c>
      <c r="B350" s="340" t="s">
        <v>246</v>
      </c>
      <c r="C350" s="340" t="s">
        <v>17</v>
      </c>
      <c r="D350" s="340">
        <v>992.18625480000003</v>
      </c>
      <c r="E350" s="340">
        <v>13.943900211711</v>
      </c>
      <c r="F350" s="340">
        <v>13.929563339294299</v>
      </c>
      <c r="G350" s="340">
        <v>13.0495068978544</v>
      </c>
      <c r="H350" s="340">
        <v>6130.6949916000003</v>
      </c>
      <c r="I350" s="340">
        <v>4.2954924566534096</v>
      </c>
      <c r="J350" s="340">
        <v>86.070436660705695</v>
      </c>
      <c r="K350" s="340">
        <v>2.11192065397301</v>
      </c>
    </row>
    <row r="351" spans="1:11" x14ac:dyDescent="0.25">
      <c r="A351" s="340" t="s">
        <v>247</v>
      </c>
      <c r="B351" s="340" t="s">
        <v>248</v>
      </c>
      <c r="C351" s="340" t="s">
        <v>16</v>
      </c>
      <c r="D351" s="340">
        <v>336.16479650000002</v>
      </c>
      <c r="E351" s="340">
        <v>26.5538090043772</v>
      </c>
      <c r="F351" s="340">
        <v>3.2671616227718498</v>
      </c>
      <c r="G351" s="340">
        <v>25.7400552107365</v>
      </c>
      <c r="H351" s="340">
        <v>9953.0352894999996</v>
      </c>
      <c r="I351" s="340">
        <v>4.37418897780252</v>
      </c>
      <c r="J351" s="340">
        <v>96.732838377228106</v>
      </c>
      <c r="K351" s="340">
        <v>0.86937302743660605</v>
      </c>
    </row>
    <row r="352" spans="1:11" x14ac:dyDescent="0.25">
      <c r="A352" s="340" t="s">
        <v>247</v>
      </c>
      <c r="B352" s="340" t="s">
        <v>248</v>
      </c>
      <c r="C352" s="340" t="s">
        <v>17</v>
      </c>
      <c r="D352" s="340">
        <v>332.06591420000001</v>
      </c>
      <c r="E352" s="340">
        <v>34.012577816468202</v>
      </c>
      <c r="F352" s="340">
        <v>4.3010025092582396</v>
      </c>
      <c r="G352" s="340">
        <v>32.920724660003899</v>
      </c>
      <c r="H352" s="340">
        <v>7388.5971982999999</v>
      </c>
      <c r="I352" s="340">
        <v>4.42500877397429</v>
      </c>
      <c r="J352" s="340">
        <v>95.698997490741803</v>
      </c>
      <c r="K352" s="340">
        <v>1.4795569763724501</v>
      </c>
    </row>
    <row r="353" spans="1:11" x14ac:dyDescent="0.25">
      <c r="A353" s="340" t="s">
        <v>249</v>
      </c>
      <c r="B353" s="340" t="s">
        <v>250</v>
      </c>
      <c r="C353" s="340" t="s">
        <v>16</v>
      </c>
      <c r="D353" s="340">
        <v>143.90729400000001</v>
      </c>
      <c r="E353" s="340">
        <v>39.468139687311798</v>
      </c>
      <c r="F353" s="340">
        <v>1.56901281732276</v>
      </c>
      <c r="G353" s="340">
        <v>39.203000586532397</v>
      </c>
      <c r="H353" s="340">
        <v>9027.9294437999997</v>
      </c>
      <c r="I353" s="340">
        <v>3.33944172995285</v>
      </c>
      <c r="J353" s="340">
        <v>98.4309871826772</v>
      </c>
      <c r="K353" s="340">
        <v>0.62490494262366003</v>
      </c>
    </row>
    <row r="354" spans="1:11" x14ac:dyDescent="0.25">
      <c r="A354" s="340" t="s">
        <v>249</v>
      </c>
      <c r="B354" s="340" t="s">
        <v>250</v>
      </c>
      <c r="C354" s="340" t="s">
        <v>17</v>
      </c>
      <c r="D354" s="340">
        <v>300.1210155</v>
      </c>
      <c r="E354" s="340">
        <v>30.1035716184841</v>
      </c>
      <c r="F354" s="340">
        <v>2.8499981202027</v>
      </c>
      <c r="G354" s="340">
        <v>30.351716131343299</v>
      </c>
      <c r="H354" s="340">
        <v>10230.4478776</v>
      </c>
      <c r="I354" s="340">
        <v>3.32242519214959</v>
      </c>
      <c r="J354" s="340">
        <v>97.150001879797301</v>
      </c>
      <c r="K354" s="340">
        <v>0.890399714312746</v>
      </c>
    </row>
    <row r="355" spans="1:11" x14ac:dyDescent="0.25">
      <c r="A355" s="340" t="s">
        <v>251</v>
      </c>
      <c r="B355" s="340" t="s">
        <v>252</v>
      </c>
      <c r="C355" s="340" t="s">
        <v>16</v>
      </c>
      <c r="D355" s="340">
        <v>54.9644902</v>
      </c>
      <c r="E355" s="340">
        <v>50.080141330402299</v>
      </c>
      <c r="F355" s="340">
        <v>0.76431065423887601</v>
      </c>
      <c r="G355" s="340">
        <v>49.891079005954097</v>
      </c>
      <c r="H355" s="340">
        <v>7136.4163828999999</v>
      </c>
      <c r="I355" s="340">
        <v>3.5853255607780801</v>
      </c>
      <c r="J355" s="340">
        <v>99.235689345761102</v>
      </c>
      <c r="K355" s="340">
        <v>0.38425977072484602</v>
      </c>
    </row>
    <row r="356" spans="1:11" x14ac:dyDescent="0.25">
      <c r="A356" s="340" t="s">
        <v>251</v>
      </c>
      <c r="B356" s="340" t="s">
        <v>252</v>
      </c>
      <c r="C356" s="340" t="s">
        <v>17</v>
      </c>
      <c r="D356" s="340">
        <v>69.507079099999999</v>
      </c>
      <c r="E356" s="340">
        <v>53.561955778555102</v>
      </c>
      <c r="F356" s="340">
        <v>0.82879288283586305</v>
      </c>
      <c r="G356" s="340">
        <v>53.2863772088796</v>
      </c>
      <c r="H356" s="340">
        <v>8317.0368378999992</v>
      </c>
      <c r="I356" s="340">
        <v>3.0535891370732902</v>
      </c>
      <c r="J356" s="340">
        <v>99.171207117164101</v>
      </c>
      <c r="K356" s="340">
        <v>0.44532451975350501</v>
      </c>
    </row>
    <row r="357" spans="1:11" x14ac:dyDescent="0.25">
      <c r="A357" s="340" t="s">
        <v>253</v>
      </c>
      <c r="B357" s="340" t="s">
        <v>254</v>
      </c>
      <c r="C357" s="340" t="s">
        <v>16</v>
      </c>
      <c r="D357" s="340">
        <v>806.4446299</v>
      </c>
      <c r="E357" s="340">
        <v>17.4939912901715</v>
      </c>
      <c r="F357" s="340">
        <v>10.588445426858501</v>
      </c>
      <c r="G357" s="340">
        <v>16.520021236152498</v>
      </c>
      <c r="H357" s="340">
        <v>6809.8257231999996</v>
      </c>
      <c r="I357" s="340">
        <v>4.8346088018534701</v>
      </c>
      <c r="J357" s="340">
        <v>89.411554573141501</v>
      </c>
      <c r="K357" s="340">
        <v>1.95636172690023</v>
      </c>
    </row>
    <row r="358" spans="1:11" x14ac:dyDescent="0.25">
      <c r="A358" s="340" t="s">
        <v>253</v>
      </c>
      <c r="B358" s="340" t="s">
        <v>254</v>
      </c>
      <c r="C358" s="340" t="s">
        <v>17</v>
      </c>
      <c r="D358" s="340">
        <v>1024.604883</v>
      </c>
      <c r="E358" s="340">
        <v>17.251855592613001</v>
      </c>
      <c r="F358" s="340">
        <v>13.133348966372299</v>
      </c>
      <c r="G358" s="340">
        <v>15.6145960005394</v>
      </c>
      <c r="H358" s="340">
        <v>6776.9458533999996</v>
      </c>
      <c r="I358" s="340">
        <v>5.1645193253608497</v>
      </c>
      <c r="J358" s="340">
        <v>86.866651033627704</v>
      </c>
      <c r="K358" s="340">
        <v>2.3607671736374201</v>
      </c>
    </row>
    <row r="359" spans="1:11" x14ac:dyDescent="0.25">
      <c r="A359" s="340" t="s">
        <v>255</v>
      </c>
      <c r="B359" s="340" t="s">
        <v>256</v>
      </c>
      <c r="C359" s="340" t="s">
        <v>16</v>
      </c>
      <c r="D359" s="340">
        <v>35.366513099999999</v>
      </c>
      <c r="E359" s="340">
        <v>75.965624284247696</v>
      </c>
      <c r="F359" s="340">
        <v>0.52086826029299105</v>
      </c>
      <c r="G359" s="340">
        <v>76.169975600761603</v>
      </c>
      <c r="H359" s="340">
        <v>6754.5486719999999</v>
      </c>
      <c r="I359" s="340">
        <v>4.2060674408971597</v>
      </c>
      <c r="J359" s="340">
        <v>99.479131739707</v>
      </c>
      <c r="K359" s="340">
        <v>0.39882256694337698</v>
      </c>
    </row>
    <row r="360" spans="1:11" x14ac:dyDescent="0.25">
      <c r="A360" s="340" t="s">
        <v>255</v>
      </c>
      <c r="B360" s="340" t="s">
        <v>256</v>
      </c>
      <c r="C360" s="340" t="s">
        <v>17</v>
      </c>
      <c r="D360" s="340">
        <v>30.232504899999999</v>
      </c>
      <c r="E360" s="340">
        <v>70.455152348449104</v>
      </c>
      <c r="F360" s="340">
        <v>0.45174690381196198</v>
      </c>
      <c r="G360" s="340">
        <v>70.586045347007499</v>
      </c>
      <c r="H360" s="340">
        <v>6662.1221398999996</v>
      </c>
      <c r="I360" s="340">
        <v>3.80480848366112</v>
      </c>
      <c r="J360" s="340">
        <v>99.548253096188006</v>
      </c>
      <c r="K360" s="340">
        <v>0.320317297853843</v>
      </c>
    </row>
    <row r="361" spans="1:11" x14ac:dyDescent="0.25">
      <c r="A361" s="340" t="s">
        <v>257</v>
      </c>
      <c r="B361" s="340" t="s">
        <v>258</v>
      </c>
      <c r="C361" s="340" t="s">
        <v>16</v>
      </c>
      <c r="D361" s="340">
        <v>39.432832699999999</v>
      </c>
      <c r="E361" s="340">
        <v>58.640654031036703</v>
      </c>
      <c r="F361" s="340">
        <v>0.69440147053172196</v>
      </c>
      <c r="G361" s="340">
        <v>58.533391596641302</v>
      </c>
      <c r="H361" s="340">
        <v>5639.2464866</v>
      </c>
      <c r="I361" s="340">
        <v>4.2028409734626901</v>
      </c>
      <c r="J361" s="340">
        <v>99.305598529468298</v>
      </c>
      <c r="K361" s="340">
        <v>0.40929890964662502</v>
      </c>
    </row>
    <row r="362" spans="1:11" x14ac:dyDescent="0.25">
      <c r="A362" s="340" t="s">
        <v>257</v>
      </c>
      <c r="B362" s="340" t="s">
        <v>258</v>
      </c>
      <c r="C362" s="340" t="s">
        <v>17</v>
      </c>
      <c r="D362" s="340">
        <v>8.7923457000000003</v>
      </c>
      <c r="E362" s="340">
        <v>100</v>
      </c>
      <c r="F362" s="340">
        <v>0.16954121427520399</v>
      </c>
      <c r="G362" s="340">
        <v>99.394490899242399</v>
      </c>
      <c r="H362" s="340">
        <v>5177.1712783000003</v>
      </c>
      <c r="I362" s="340">
        <v>4.7527027692400798</v>
      </c>
      <c r="J362" s="340">
        <v>99.830458785724801</v>
      </c>
      <c r="K362" s="340">
        <v>0.16880081374255901</v>
      </c>
    </row>
    <row r="363" spans="1:11" x14ac:dyDescent="0.25">
      <c r="A363" s="340" t="s">
        <v>259</v>
      </c>
      <c r="B363" s="340" t="s">
        <v>260</v>
      </c>
      <c r="C363" s="340" t="s">
        <v>16</v>
      </c>
      <c r="D363" s="340">
        <v>43.111947800000003</v>
      </c>
      <c r="E363" s="340">
        <v>77.847127359667397</v>
      </c>
      <c r="F363" s="340">
        <v>0.40266107110889698</v>
      </c>
      <c r="G363" s="340">
        <v>77.5599730029233</v>
      </c>
      <c r="H363" s="340">
        <v>10663.646389</v>
      </c>
      <c r="I363" s="340">
        <v>3.4457087579645398</v>
      </c>
      <c r="J363" s="340">
        <v>99.597338928891105</v>
      </c>
      <c r="K363" s="340">
        <v>0.31356642798289602</v>
      </c>
    </row>
    <row r="364" spans="1:11" x14ac:dyDescent="0.25">
      <c r="A364" s="340" t="s">
        <v>259</v>
      </c>
      <c r="B364" s="340" t="s">
        <v>260</v>
      </c>
      <c r="C364" s="340" t="s">
        <v>17</v>
      </c>
      <c r="D364" s="340">
        <v>22.647615999999999</v>
      </c>
      <c r="E364" s="340">
        <v>100</v>
      </c>
      <c r="F364" s="340">
        <v>0.26989095747386899</v>
      </c>
      <c r="G364" s="340">
        <v>99.7052756475385</v>
      </c>
      <c r="H364" s="340">
        <v>8368.7472687999998</v>
      </c>
      <c r="I364" s="340">
        <v>4.3692519539431798</v>
      </c>
      <c r="J364" s="340">
        <v>99.730109042526095</v>
      </c>
      <c r="K364" s="340">
        <v>0.26982375300758599</v>
      </c>
    </row>
    <row r="365" spans="1:11" x14ac:dyDescent="0.25">
      <c r="A365" s="340" t="s">
        <v>261</v>
      </c>
      <c r="B365" s="340" t="s">
        <v>262</v>
      </c>
      <c r="C365" s="340" t="s">
        <v>16</v>
      </c>
      <c r="D365" s="340">
        <v>126.44308119999999</v>
      </c>
      <c r="E365" s="340">
        <v>40.5446595455806</v>
      </c>
      <c r="F365" s="340">
        <v>1.1814636878048601</v>
      </c>
      <c r="G365" s="340">
        <v>40.409600182948303</v>
      </c>
      <c r="H365" s="340">
        <v>10575.797072699999</v>
      </c>
      <c r="I365" s="340">
        <v>4.0092638478328899</v>
      </c>
      <c r="J365" s="340">
        <v>98.818536312195107</v>
      </c>
      <c r="K365" s="340">
        <v>0.48313279103866302</v>
      </c>
    </row>
    <row r="366" spans="1:11" x14ac:dyDescent="0.25">
      <c r="A366" s="340" t="s">
        <v>261</v>
      </c>
      <c r="B366" s="340" t="s">
        <v>262</v>
      </c>
      <c r="C366" s="340" t="s">
        <v>17</v>
      </c>
      <c r="D366" s="340">
        <v>21.939402699999999</v>
      </c>
      <c r="E366" s="340">
        <v>100</v>
      </c>
      <c r="F366" s="340">
        <v>0.23698478711777299</v>
      </c>
      <c r="G366" s="340">
        <v>99.461212934552094</v>
      </c>
      <c r="H366" s="340">
        <v>9235.7867858999998</v>
      </c>
      <c r="I366" s="340">
        <v>4.42114475158606</v>
      </c>
      <c r="J366" s="340">
        <v>99.763015212882195</v>
      </c>
      <c r="K366" s="340">
        <v>0.236267862628982</v>
      </c>
    </row>
    <row r="367" spans="1:11" x14ac:dyDescent="0.25">
      <c r="A367" s="340" t="s">
        <v>263</v>
      </c>
      <c r="B367" s="340" t="s">
        <v>264</v>
      </c>
      <c r="C367" s="340" t="s">
        <v>16</v>
      </c>
      <c r="D367" s="340">
        <v>14.3315736</v>
      </c>
      <c r="E367" s="340">
        <v>99.999999999999801</v>
      </c>
      <c r="F367" s="340">
        <v>0.149240974140117</v>
      </c>
      <c r="G367" s="340">
        <v>100.050055460634</v>
      </c>
      <c r="H367" s="340">
        <v>9588.6435359999996</v>
      </c>
      <c r="I367" s="340">
        <v>3.2008439929880801</v>
      </c>
      <c r="J367" s="340">
        <v>99.850759025859901</v>
      </c>
      <c r="K367" s="340">
        <v>0.149538850634583</v>
      </c>
    </row>
    <row r="368" spans="1:11" x14ac:dyDescent="0.25">
      <c r="A368" s="340" t="s">
        <v>263</v>
      </c>
      <c r="B368" s="340" t="s">
        <v>264</v>
      </c>
      <c r="C368" s="340" t="s">
        <v>17</v>
      </c>
      <c r="D368" s="340">
        <v>38.178212899999998</v>
      </c>
      <c r="E368" s="340">
        <v>57.721619638029203</v>
      </c>
      <c r="F368" s="340">
        <v>0.49004456608323699</v>
      </c>
      <c r="G368" s="340">
        <v>57.648598021744199</v>
      </c>
      <c r="H368" s="340">
        <v>7752.5852283000004</v>
      </c>
      <c r="I368" s="340">
        <v>3.7930849124494399</v>
      </c>
      <c r="J368" s="340">
        <v>99.509955433916801</v>
      </c>
      <c r="K368" s="340">
        <v>0.28389503421728801</v>
      </c>
    </row>
    <row r="369" spans="1:11" x14ac:dyDescent="0.25">
      <c r="A369" s="340" t="s">
        <v>265</v>
      </c>
      <c r="B369" s="340" t="s">
        <v>266</v>
      </c>
      <c r="C369" s="340" t="s">
        <v>16</v>
      </c>
      <c r="D369" s="340">
        <v>54.306834799999997</v>
      </c>
      <c r="E369" s="340">
        <v>34.250878633518496</v>
      </c>
      <c r="F369" s="340">
        <v>2.0145914281736901</v>
      </c>
      <c r="G369" s="340">
        <v>33.644656729387698</v>
      </c>
      <c r="H369" s="340">
        <v>2641.3680321000002</v>
      </c>
      <c r="I369" s="340">
        <v>3.6378762193953502</v>
      </c>
      <c r="J369" s="340">
        <v>97.985408571826298</v>
      </c>
      <c r="K369" s="340">
        <v>0.69173806629775603</v>
      </c>
    </row>
    <row r="370" spans="1:11" x14ac:dyDescent="0.25">
      <c r="A370" s="340" t="s">
        <v>265</v>
      </c>
      <c r="B370" s="340" t="s">
        <v>266</v>
      </c>
      <c r="C370" s="340" t="s">
        <v>17</v>
      </c>
      <c r="D370" s="340">
        <v>46.134495200000003</v>
      </c>
      <c r="E370" s="340">
        <v>41.934024837923303</v>
      </c>
      <c r="F370" s="340">
        <v>2.3951463614599899</v>
      </c>
      <c r="G370" s="340">
        <v>40.460153905872197</v>
      </c>
      <c r="H370" s="340">
        <v>1880.0315188</v>
      </c>
      <c r="I370" s="340">
        <v>4.5322384505629403</v>
      </c>
      <c r="J370" s="340">
        <v>97.604853638540007</v>
      </c>
      <c r="K370" s="340">
        <v>0.99286036297580604</v>
      </c>
    </row>
    <row r="371" spans="1:11" x14ac:dyDescent="0.25">
      <c r="A371" s="340" t="s">
        <v>267</v>
      </c>
      <c r="B371" s="340" t="s">
        <v>268</v>
      </c>
      <c r="C371" s="340" t="s">
        <v>16</v>
      </c>
      <c r="D371" s="340">
        <v>660.0347577</v>
      </c>
      <c r="E371" s="340">
        <v>38.742736453686298</v>
      </c>
      <c r="F371" s="340">
        <v>1.6438263606255401</v>
      </c>
      <c r="G371" s="340">
        <v>37.922765886078999</v>
      </c>
      <c r="H371" s="340">
        <v>39492.305751599997</v>
      </c>
      <c r="I371" s="340">
        <v>4.0528869824202101</v>
      </c>
      <c r="J371" s="340">
        <v>98.356173639374504</v>
      </c>
      <c r="K371" s="340">
        <v>0.63380304382247699</v>
      </c>
    </row>
    <row r="372" spans="1:11" x14ac:dyDescent="0.25">
      <c r="A372" s="340" t="s">
        <v>267</v>
      </c>
      <c r="B372" s="340" t="s">
        <v>268</v>
      </c>
      <c r="C372" s="340" t="s">
        <v>17</v>
      </c>
      <c r="D372" s="340">
        <v>550.7277216</v>
      </c>
      <c r="E372" s="340">
        <v>39.987838153124898</v>
      </c>
      <c r="F372" s="340">
        <v>1.65583101784725</v>
      </c>
      <c r="G372" s="340">
        <v>39.392737847026098</v>
      </c>
      <c r="H372" s="340">
        <v>32709.171124600001</v>
      </c>
      <c r="I372" s="340">
        <v>4.23661744989443</v>
      </c>
      <c r="J372" s="340">
        <v>98.344168982152794</v>
      </c>
      <c r="K372" s="340">
        <v>0.66325963074504701</v>
      </c>
    </row>
    <row r="373" spans="1:11" x14ac:dyDescent="0.25">
      <c r="A373" s="340" t="s">
        <v>269</v>
      </c>
      <c r="B373" s="340" t="s">
        <v>270</v>
      </c>
      <c r="C373" s="340" t="s">
        <v>16</v>
      </c>
      <c r="D373" s="340">
        <v>57.185033199999999</v>
      </c>
      <c r="E373" s="340">
        <v>72.083622401398301</v>
      </c>
      <c r="F373" s="340">
        <v>0.23500434413462101</v>
      </c>
      <c r="G373" s="340">
        <v>71.819831186214898</v>
      </c>
      <c r="H373" s="340">
        <v>24276.4218244</v>
      </c>
      <c r="I373" s="340">
        <v>3.3501982063142899</v>
      </c>
      <c r="J373" s="340">
        <v>99.764995655865405</v>
      </c>
      <c r="K373" s="340">
        <v>0.169177297235549</v>
      </c>
    </row>
    <row r="374" spans="1:11" x14ac:dyDescent="0.25">
      <c r="A374" s="340" t="s">
        <v>269</v>
      </c>
      <c r="B374" s="340" t="s">
        <v>270</v>
      </c>
      <c r="C374" s="340" t="s">
        <v>17</v>
      </c>
      <c r="D374" s="340">
        <v>70.590878700000005</v>
      </c>
      <c r="E374" s="340">
        <v>70.313222787176301</v>
      </c>
      <c r="F374" s="340">
        <v>0.37741444491040399</v>
      </c>
      <c r="G374" s="340">
        <v>70.105327579686801</v>
      </c>
      <c r="H374" s="340">
        <v>18633.218594400001</v>
      </c>
      <c r="I374" s="340">
        <v>4.07835458477867</v>
      </c>
      <c r="J374" s="340">
        <v>99.6225855550896</v>
      </c>
      <c r="K374" s="340">
        <v>0.26559000799189603</v>
      </c>
    </row>
    <row r="375" spans="1:11" x14ac:dyDescent="0.25">
      <c r="A375" s="340" t="s">
        <v>271</v>
      </c>
      <c r="B375" s="340" t="s">
        <v>272</v>
      </c>
      <c r="C375" s="340" t="s">
        <v>16</v>
      </c>
      <c r="D375" s="340">
        <v>282.72097769999999</v>
      </c>
      <c r="E375" s="340">
        <v>28.045539524816</v>
      </c>
      <c r="F375" s="340">
        <v>3.6361288767870898</v>
      </c>
      <c r="G375" s="340">
        <v>28.9465098588961</v>
      </c>
      <c r="H375" s="340">
        <v>7492.6078755999997</v>
      </c>
      <c r="I375" s="340">
        <v>4.6171285933232697</v>
      </c>
      <c r="J375" s="340">
        <v>96.363871123212903</v>
      </c>
      <c r="K375" s="340">
        <v>1.0922479468010899</v>
      </c>
    </row>
    <row r="376" spans="1:11" x14ac:dyDescent="0.25">
      <c r="A376" s="340" t="s">
        <v>271</v>
      </c>
      <c r="B376" s="340" t="s">
        <v>272</v>
      </c>
      <c r="C376" s="340" t="s">
        <v>17</v>
      </c>
      <c r="D376" s="340">
        <v>67.2240185</v>
      </c>
      <c r="E376" s="340">
        <v>61.3857130617913</v>
      </c>
      <c r="F376" s="340">
        <v>1.10058580445895</v>
      </c>
      <c r="G376" s="340">
        <v>60.933273165056001</v>
      </c>
      <c r="H376" s="340">
        <v>6040.7975667000001</v>
      </c>
      <c r="I376" s="340">
        <v>5.1981386783410199</v>
      </c>
      <c r="J376" s="340">
        <v>98.899414195540999</v>
      </c>
      <c r="K376" s="340">
        <v>0.67808587149046995</v>
      </c>
    </row>
    <row r="377" spans="1:11" x14ac:dyDescent="0.25">
      <c r="A377" s="340" t="s">
        <v>273</v>
      </c>
      <c r="B377" s="340" t="s">
        <v>274</v>
      </c>
      <c r="C377" s="340" t="s">
        <v>16</v>
      </c>
      <c r="D377" s="340">
        <v>179.96886910000001</v>
      </c>
      <c r="E377" s="340">
        <v>39.723270687548599</v>
      </c>
      <c r="F377" s="340">
        <v>1.5043579031123999</v>
      </c>
      <c r="G377" s="340">
        <v>39.3242175806513</v>
      </c>
      <c r="H377" s="340">
        <v>11783.199518400001</v>
      </c>
      <c r="I377" s="340">
        <v>4.2798533889378998</v>
      </c>
      <c r="J377" s="340">
        <v>98.495642096887593</v>
      </c>
      <c r="K377" s="340">
        <v>0.60061233412715198</v>
      </c>
    </row>
    <row r="378" spans="1:11" x14ac:dyDescent="0.25">
      <c r="A378" s="340" t="s">
        <v>273</v>
      </c>
      <c r="B378" s="340" t="s">
        <v>274</v>
      </c>
      <c r="C378" s="340" t="s">
        <v>17</v>
      </c>
      <c r="D378" s="340">
        <v>119.057605</v>
      </c>
      <c r="E378" s="340">
        <v>51.325107563480302</v>
      </c>
      <c r="F378" s="340">
        <v>1.3239115214505801</v>
      </c>
      <c r="G378" s="340">
        <v>51.162527417972903</v>
      </c>
      <c r="H378" s="340">
        <v>8873.8095973</v>
      </c>
      <c r="I378" s="340">
        <v>5.4672859259255704</v>
      </c>
      <c r="J378" s="340">
        <v>98.676088478549403</v>
      </c>
      <c r="K378" s="340">
        <v>0.68643437898240001</v>
      </c>
    </row>
    <row r="379" spans="1:11" x14ac:dyDescent="0.25">
      <c r="A379" s="340" t="s">
        <v>275</v>
      </c>
      <c r="B379" s="340" t="s">
        <v>276</v>
      </c>
      <c r="C379" s="340" t="s">
        <v>16</v>
      </c>
      <c r="D379" s="340">
        <v>492.5859931</v>
      </c>
      <c r="E379" s="340">
        <v>26.915776087747599</v>
      </c>
      <c r="F379" s="340">
        <v>3.1622107398927799</v>
      </c>
      <c r="G379" s="340">
        <v>27.131693084145901</v>
      </c>
      <c r="H379" s="340">
        <v>15084.680470699999</v>
      </c>
      <c r="I379" s="340">
        <v>4.0516850152807597</v>
      </c>
      <c r="J379" s="340">
        <v>96.837789260107201</v>
      </c>
      <c r="K379" s="340">
        <v>0.88597779769333196</v>
      </c>
    </row>
    <row r="380" spans="1:11" x14ac:dyDescent="0.25">
      <c r="A380" s="340" t="s">
        <v>275</v>
      </c>
      <c r="B380" s="340" t="s">
        <v>276</v>
      </c>
      <c r="C380" s="340" t="s">
        <v>17</v>
      </c>
      <c r="D380" s="340">
        <v>517.44789360000004</v>
      </c>
      <c r="E380" s="340">
        <v>30.3320363303081</v>
      </c>
      <c r="F380" s="340">
        <v>4.6264892340860504</v>
      </c>
      <c r="G380" s="340">
        <v>28.685600694181701</v>
      </c>
      <c r="H380" s="340">
        <v>10667.013312700001</v>
      </c>
      <c r="I380" s="340">
        <v>5.1436050757419602</v>
      </c>
      <c r="J380" s="340">
        <v>95.373510765913906</v>
      </c>
      <c r="K380" s="340">
        <v>1.3915144962069901</v>
      </c>
    </row>
    <row r="381" spans="1:11" x14ac:dyDescent="0.25">
      <c r="A381" s="340" t="s">
        <v>277</v>
      </c>
      <c r="B381" s="340" t="s">
        <v>278</v>
      </c>
      <c r="C381" s="340" t="s">
        <v>16</v>
      </c>
      <c r="D381" s="340">
        <v>117.12384369999999</v>
      </c>
      <c r="E381" s="340">
        <v>41.588621419853297</v>
      </c>
      <c r="F381" s="340">
        <v>1.20629090545377</v>
      </c>
      <c r="G381" s="340">
        <v>41.442691737323997</v>
      </c>
      <c r="H381" s="340">
        <v>9592.2955982000003</v>
      </c>
      <c r="I381" s="340">
        <v>3.6988388750108698</v>
      </c>
      <c r="J381" s="340">
        <v>98.793709094546202</v>
      </c>
      <c r="K381" s="340">
        <v>0.50602353731263805</v>
      </c>
    </row>
    <row r="382" spans="1:11" x14ac:dyDescent="0.25">
      <c r="A382" s="340" t="s">
        <v>277</v>
      </c>
      <c r="B382" s="340" t="s">
        <v>278</v>
      </c>
      <c r="C382" s="340" t="s">
        <v>17</v>
      </c>
      <c r="D382" s="340">
        <v>30.996449800000001</v>
      </c>
      <c r="E382" s="340">
        <v>70.789457427866395</v>
      </c>
      <c r="F382" s="340">
        <v>0.38699814992620701</v>
      </c>
      <c r="G382" s="340">
        <v>70.742772753239905</v>
      </c>
      <c r="H382" s="340">
        <v>7978.4603927999997</v>
      </c>
      <c r="I382" s="340">
        <v>6.3380876896135101</v>
      </c>
      <c r="J382" s="340">
        <v>99.6130018500738</v>
      </c>
      <c r="K382" s="340">
        <v>0.274836835229192</v>
      </c>
    </row>
    <row r="383" spans="1:11" x14ac:dyDescent="0.25">
      <c r="A383" s="340" t="s">
        <v>279</v>
      </c>
      <c r="B383" s="340" t="s">
        <v>280</v>
      </c>
      <c r="C383" s="340" t="s">
        <v>16</v>
      </c>
      <c r="D383" s="340">
        <v>195.2069195</v>
      </c>
      <c r="E383" s="340">
        <v>23.061551141438802</v>
      </c>
      <c r="F383" s="340">
        <v>5.1264578519202102</v>
      </c>
      <c r="G383" s="340">
        <v>23.5312358835113</v>
      </c>
      <c r="H383" s="340">
        <v>3612.6254110999998</v>
      </c>
      <c r="I383" s="340">
        <v>4.8185237490134796</v>
      </c>
      <c r="J383" s="340">
        <v>94.873542148079807</v>
      </c>
      <c r="K383" s="340">
        <v>1.27150189851802</v>
      </c>
    </row>
    <row r="384" spans="1:11" x14ac:dyDescent="0.25">
      <c r="A384" s="340" t="s">
        <v>279</v>
      </c>
      <c r="B384" s="340" t="s">
        <v>280</v>
      </c>
      <c r="C384" s="340" t="s">
        <v>17</v>
      </c>
      <c r="D384" s="340">
        <v>118.9193458</v>
      </c>
      <c r="E384" s="340">
        <v>29.661050035265401</v>
      </c>
      <c r="F384" s="340">
        <v>3.9353431826208101</v>
      </c>
      <c r="G384" s="340">
        <v>30.3295061863423</v>
      </c>
      <c r="H384" s="340">
        <v>2902.9097624000001</v>
      </c>
      <c r="I384" s="340">
        <v>5.8361918229292904</v>
      </c>
      <c r="J384" s="340">
        <v>96.064656817379202</v>
      </c>
      <c r="K384" s="340">
        <v>1.2424654327301501</v>
      </c>
    </row>
    <row r="385" spans="1:11" x14ac:dyDescent="0.25">
      <c r="A385" s="340" t="s">
        <v>281</v>
      </c>
      <c r="B385" s="340" t="s">
        <v>282</v>
      </c>
      <c r="C385" s="340" t="s">
        <v>16</v>
      </c>
      <c r="D385" s="340">
        <v>250.3759799</v>
      </c>
      <c r="E385" s="340">
        <v>37.439154082603402</v>
      </c>
      <c r="F385" s="340">
        <v>1.6551115595441199</v>
      </c>
      <c r="G385" s="340">
        <v>36.7510194015669</v>
      </c>
      <c r="H385" s="340">
        <v>14877.0623161</v>
      </c>
      <c r="I385" s="340">
        <v>3.2834143735283599</v>
      </c>
      <c r="J385" s="340">
        <v>98.344888440455904</v>
      </c>
      <c r="K385" s="340">
        <v>0.61850735713012805</v>
      </c>
    </row>
    <row r="386" spans="1:11" x14ac:dyDescent="0.25">
      <c r="A386" s="340" t="s">
        <v>281</v>
      </c>
      <c r="B386" s="340" t="s">
        <v>282</v>
      </c>
      <c r="C386" s="340" t="s">
        <v>17</v>
      </c>
      <c r="D386" s="340">
        <v>232.67356620000001</v>
      </c>
      <c r="E386" s="340">
        <v>55.258406913470999</v>
      </c>
      <c r="F386" s="340">
        <v>1.74538322856572</v>
      </c>
      <c r="G386" s="340">
        <v>54.596522534410397</v>
      </c>
      <c r="H386" s="340">
        <v>13098.127509</v>
      </c>
      <c r="I386" s="340">
        <v>4.4627563724724997</v>
      </c>
      <c r="J386" s="340">
        <v>98.2546167714343</v>
      </c>
      <c r="K386" s="340">
        <v>0.96984607849261795</v>
      </c>
    </row>
    <row r="387" spans="1:11" x14ac:dyDescent="0.25">
      <c r="A387" s="340" t="s">
        <v>283</v>
      </c>
      <c r="B387" s="340" t="s">
        <v>284</v>
      </c>
      <c r="C387" s="340" t="s">
        <v>16</v>
      </c>
      <c r="D387" s="340">
        <v>1663.5031529</v>
      </c>
      <c r="E387" s="340">
        <v>16.6424794014562</v>
      </c>
      <c r="F387" s="340">
        <v>11.335804141855499</v>
      </c>
      <c r="G387" s="340">
        <v>15.326516021616699</v>
      </c>
      <c r="H387" s="340">
        <v>13011.2665598</v>
      </c>
      <c r="I387" s="340">
        <v>5.3974384818360601</v>
      </c>
      <c r="J387" s="340">
        <v>88.664195858144495</v>
      </c>
      <c r="K387" s="340">
        <v>1.95951006058888</v>
      </c>
    </row>
    <row r="388" spans="1:11" x14ac:dyDescent="0.25">
      <c r="A388" s="340" t="s">
        <v>283</v>
      </c>
      <c r="B388" s="340" t="s">
        <v>284</v>
      </c>
      <c r="C388" s="340" t="s">
        <v>17</v>
      </c>
      <c r="D388" s="340">
        <v>1265.7091577000001</v>
      </c>
      <c r="E388" s="340">
        <v>18.1886704599453</v>
      </c>
      <c r="F388" s="340">
        <v>12.084281282317299</v>
      </c>
      <c r="G388" s="340">
        <v>17.466603096135501</v>
      </c>
      <c r="H388" s="340">
        <v>9208.3035545999992</v>
      </c>
      <c r="I388" s="340">
        <v>4.8174110167632298</v>
      </c>
      <c r="J388" s="340">
        <v>87.915718717682694</v>
      </c>
      <c r="K388" s="340">
        <v>2.4008373922084698</v>
      </c>
    </row>
    <row r="389" spans="1:11" x14ac:dyDescent="0.25">
      <c r="A389" s="340" t="s">
        <v>285</v>
      </c>
      <c r="B389" s="340" t="s">
        <v>286</v>
      </c>
      <c r="C389" s="340" t="s">
        <v>16</v>
      </c>
      <c r="D389" s="340">
        <v>585.34356839999998</v>
      </c>
      <c r="E389" s="340">
        <v>22.599379554264001</v>
      </c>
      <c r="F389" s="340">
        <v>5.5358387280855803</v>
      </c>
      <c r="G389" s="340">
        <v>21.173722354494899</v>
      </c>
      <c r="H389" s="340">
        <v>9988.3670679000006</v>
      </c>
      <c r="I389" s="340">
        <v>3.45748800678868</v>
      </c>
      <c r="J389" s="340">
        <v>94.464161271914406</v>
      </c>
      <c r="K389" s="340">
        <v>1.2408336733159999</v>
      </c>
    </row>
    <row r="390" spans="1:11" x14ac:dyDescent="0.25">
      <c r="A390" s="340" t="s">
        <v>285</v>
      </c>
      <c r="B390" s="340" t="s">
        <v>286</v>
      </c>
      <c r="C390" s="340" t="s">
        <v>17</v>
      </c>
      <c r="D390" s="340">
        <v>788.73000509999997</v>
      </c>
      <c r="E390" s="340">
        <v>23.936330722657601</v>
      </c>
      <c r="F390" s="340">
        <v>9.4665878869533397</v>
      </c>
      <c r="G390" s="340">
        <v>23.1328768423441</v>
      </c>
      <c r="H390" s="340">
        <v>7542.9943132999997</v>
      </c>
      <c r="I390" s="340">
        <v>4.7781581035138698</v>
      </c>
      <c r="J390" s="340">
        <v>90.533412113046694</v>
      </c>
      <c r="K390" s="340">
        <v>2.4188794677557501</v>
      </c>
    </row>
    <row r="391" spans="1:11" x14ac:dyDescent="0.25">
      <c r="A391" s="340" t="s">
        <v>287</v>
      </c>
      <c r="B391" s="340" t="s">
        <v>288</v>
      </c>
      <c r="C391" s="340" t="s">
        <v>16</v>
      </c>
      <c r="D391" s="340">
        <v>98.209727799999996</v>
      </c>
      <c r="E391" s="340">
        <v>41.244216230393597</v>
      </c>
      <c r="F391" s="340">
        <v>2.7740448043777999</v>
      </c>
      <c r="G391" s="340">
        <v>40.592178583763797</v>
      </c>
      <c r="H391" s="340">
        <v>3442.0981880999998</v>
      </c>
      <c r="I391" s="340">
        <v>5.1223232805680299</v>
      </c>
      <c r="J391" s="340">
        <v>97.225955195622205</v>
      </c>
      <c r="K391" s="340">
        <v>1.1581734720127099</v>
      </c>
    </row>
    <row r="392" spans="1:11" x14ac:dyDescent="0.25">
      <c r="A392" s="340" t="s">
        <v>287</v>
      </c>
      <c r="B392" s="340" t="s">
        <v>288</v>
      </c>
      <c r="C392" s="340" t="s">
        <v>17</v>
      </c>
      <c r="D392" s="340">
        <v>68.626435400000005</v>
      </c>
      <c r="E392" s="340">
        <v>41.560319496053403</v>
      </c>
      <c r="F392" s="340">
        <v>2.0952028161001199</v>
      </c>
      <c r="G392" s="340">
        <v>40.953266026593603</v>
      </c>
      <c r="H392" s="340">
        <v>3206.7813138000001</v>
      </c>
      <c r="I392" s="340">
        <v>4.2050359620436399</v>
      </c>
      <c r="J392" s="340">
        <v>97.904797183899902</v>
      </c>
      <c r="K392" s="340">
        <v>0.87641669024903202</v>
      </c>
    </row>
    <row r="393" spans="1:11" x14ac:dyDescent="0.25">
      <c r="A393" s="340" t="s">
        <v>289</v>
      </c>
      <c r="B393" s="340" t="s">
        <v>290</v>
      </c>
      <c r="C393" s="340" t="s">
        <v>16</v>
      </c>
      <c r="D393" s="340">
        <v>334.61761719999998</v>
      </c>
      <c r="E393" s="340">
        <v>22.0417057371189</v>
      </c>
      <c r="F393" s="340">
        <v>4.6248315408370502</v>
      </c>
      <c r="G393" s="340">
        <v>23.294240995801601</v>
      </c>
      <c r="H393" s="340">
        <v>6900.6214233000001</v>
      </c>
      <c r="I393" s="340">
        <v>4.6041498283736102</v>
      </c>
      <c r="J393" s="340">
        <v>95.375168459162893</v>
      </c>
      <c r="K393" s="340">
        <v>1.1295596350466299</v>
      </c>
    </row>
    <row r="394" spans="1:11" x14ac:dyDescent="0.25">
      <c r="A394" s="340" t="s">
        <v>289</v>
      </c>
      <c r="B394" s="340" t="s">
        <v>290</v>
      </c>
      <c r="C394" s="340" t="s">
        <v>17</v>
      </c>
      <c r="D394" s="340">
        <v>209.19759440000001</v>
      </c>
      <c r="E394" s="340">
        <v>26.432623088326299</v>
      </c>
      <c r="F394" s="340">
        <v>3.9965127884536198</v>
      </c>
      <c r="G394" s="340">
        <v>25.550149057310399</v>
      </c>
      <c r="H394" s="340">
        <v>5025.3057207000002</v>
      </c>
      <c r="I394" s="340">
        <v>4.0179949200324598</v>
      </c>
      <c r="J394" s="340">
        <v>96.0034872115464</v>
      </c>
      <c r="K394" s="340">
        <v>1.06362279559108</v>
      </c>
    </row>
    <row r="395" spans="1:11" x14ac:dyDescent="0.25">
      <c r="A395" s="340" t="s">
        <v>291</v>
      </c>
      <c r="B395" s="340" t="s">
        <v>292</v>
      </c>
      <c r="C395" s="340" t="s">
        <v>16</v>
      </c>
      <c r="D395" s="340">
        <v>630.72382660000005</v>
      </c>
      <c r="E395" s="340">
        <v>24.4924186314969</v>
      </c>
      <c r="F395" s="340">
        <v>5.97375670178993</v>
      </c>
      <c r="G395" s="340">
        <v>23.549095767772499</v>
      </c>
      <c r="H395" s="340">
        <v>9927.5204756999992</v>
      </c>
      <c r="I395" s="340">
        <v>4.7531466621379401</v>
      </c>
      <c r="J395" s="340">
        <v>94.026243298210105</v>
      </c>
      <c r="K395" s="340">
        <v>1.4961415422889901</v>
      </c>
    </row>
    <row r="396" spans="1:11" x14ac:dyDescent="0.25">
      <c r="A396" s="340" t="s">
        <v>291</v>
      </c>
      <c r="B396" s="340" t="s">
        <v>292</v>
      </c>
      <c r="C396" s="340" t="s">
        <v>17</v>
      </c>
      <c r="D396" s="340">
        <v>995.59298460000002</v>
      </c>
      <c r="E396" s="340">
        <v>18.569060842073</v>
      </c>
      <c r="F396" s="340">
        <v>11.9930321387703</v>
      </c>
      <c r="G396" s="340">
        <v>16.7373057764826</v>
      </c>
      <c r="H396" s="340">
        <v>7305.8354872</v>
      </c>
      <c r="I396" s="340">
        <v>5.8807191656009499</v>
      </c>
      <c r="J396" s="340">
        <v>88.006967861229697</v>
      </c>
      <c r="K396" s="340">
        <v>2.2808540161308102</v>
      </c>
    </row>
    <row r="397" spans="1:11" x14ac:dyDescent="0.25">
      <c r="A397" s="340" t="s">
        <v>293</v>
      </c>
      <c r="B397" s="340" t="s">
        <v>294</v>
      </c>
      <c r="C397" s="340" t="s">
        <v>16</v>
      </c>
      <c r="D397" s="340">
        <v>402.62208140000001</v>
      </c>
      <c r="E397" s="340">
        <v>34.7646463021822</v>
      </c>
      <c r="F397" s="340">
        <v>1.92926058948179</v>
      </c>
      <c r="G397" s="340">
        <v>34.100271943188297</v>
      </c>
      <c r="H397" s="340">
        <v>20466.620964099999</v>
      </c>
      <c r="I397" s="340">
        <v>3.24538730675734</v>
      </c>
      <c r="J397" s="340">
        <v>98.0707394105182</v>
      </c>
      <c r="K397" s="340">
        <v>0.67082507122964397</v>
      </c>
    </row>
    <row r="398" spans="1:11" x14ac:dyDescent="0.25">
      <c r="A398" s="340" t="s">
        <v>293</v>
      </c>
      <c r="B398" s="340" t="s">
        <v>294</v>
      </c>
      <c r="C398" s="340" t="s">
        <v>17</v>
      </c>
      <c r="D398" s="340">
        <v>205.01641960000001</v>
      </c>
      <c r="E398" s="340">
        <v>49.387198814436402</v>
      </c>
      <c r="F398" s="340">
        <v>1.21917534234231</v>
      </c>
      <c r="G398" s="340">
        <v>48.869703439919803</v>
      </c>
      <c r="H398" s="340">
        <v>16610.974888600002</v>
      </c>
      <c r="I398" s="340">
        <v>4.9628814140420898</v>
      </c>
      <c r="J398" s="340">
        <v>98.780824657657703</v>
      </c>
      <c r="K398" s="340">
        <v>0.60316096396257801</v>
      </c>
    </row>
    <row r="399" spans="1:11" x14ac:dyDescent="0.25">
      <c r="A399" s="340" t="s">
        <v>295</v>
      </c>
      <c r="B399" s="340" t="s">
        <v>296</v>
      </c>
      <c r="C399" s="340" t="s">
        <v>16</v>
      </c>
      <c r="D399" s="340">
        <v>124.6500561</v>
      </c>
      <c r="E399" s="340">
        <v>49.609792336733001</v>
      </c>
      <c r="F399" s="340">
        <v>0.67222772396189701</v>
      </c>
      <c r="G399" s="340">
        <v>48.664876123680102</v>
      </c>
      <c r="H399" s="340">
        <v>18418.181733900001</v>
      </c>
      <c r="I399" s="340">
        <v>3.8036927242699998</v>
      </c>
      <c r="J399" s="340">
        <v>99.327772276038104</v>
      </c>
      <c r="K399" s="340">
        <v>0.32935278989843098</v>
      </c>
    </row>
    <row r="400" spans="1:11" x14ac:dyDescent="0.25">
      <c r="A400" s="340" t="s">
        <v>295</v>
      </c>
      <c r="B400" s="340" t="s">
        <v>296</v>
      </c>
      <c r="C400" s="340" t="s">
        <v>17</v>
      </c>
      <c r="D400" s="340">
        <v>116.9739043</v>
      </c>
      <c r="E400" s="340">
        <v>50.522463955026097</v>
      </c>
      <c r="F400" s="340">
        <v>0.746134084891241</v>
      </c>
      <c r="G400" s="340">
        <v>50.340932947428499</v>
      </c>
      <c r="H400" s="340">
        <v>15560.356306</v>
      </c>
      <c r="I400" s="340">
        <v>4.1645078024409496</v>
      </c>
      <c r="J400" s="340">
        <v>99.253865915108705</v>
      </c>
      <c r="K400" s="340">
        <v>0.37843448807753899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866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713</v>
      </c>
      <c r="E410" s="5" t="s">
        <v>714</v>
      </c>
      <c r="F410" s="5" t="s">
        <v>715</v>
      </c>
      <c r="G410" s="5" t="s">
        <v>716</v>
      </c>
      <c r="H410" s="5" t="s">
        <v>717</v>
      </c>
      <c r="I410" s="5" t="s">
        <v>718</v>
      </c>
      <c r="J410" s="5" t="s">
        <v>719</v>
      </c>
      <c r="K410" s="5" t="s">
        <v>720</v>
      </c>
    </row>
    <row r="411" spans="1:11" x14ac:dyDescent="0.25">
      <c r="A411" s="341" t="s">
        <v>72</v>
      </c>
      <c r="B411" s="341" t="s">
        <v>73</v>
      </c>
      <c r="C411" s="341" t="s">
        <v>16</v>
      </c>
      <c r="D411" s="341"/>
      <c r="E411" s="341"/>
      <c r="F411" s="341"/>
      <c r="G411" s="341"/>
      <c r="H411" s="341">
        <v>110.09373770000001</v>
      </c>
      <c r="I411" s="341"/>
      <c r="J411" s="341">
        <v>100</v>
      </c>
      <c r="K411" s="341"/>
    </row>
    <row r="412" spans="1:11" x14ac:dyDescent="0.25">
      <c r="A412" s="341" t="s">
        <v>72</v>
      </c>
      <c r="B412" s="341" t="s">
        <v>73</v>
      </c>
      <c r="C412" s="341" t="s">
        <v>17</v>
      </c>
      <c r="D412" s="341">
        <v>6.4958847999999998</v>
      </c>
      <c r="E412" s="341"/>
      <c r="F412" s="341">
        <v>13.479675737329501</v>
      </c>
      <c r="G412" s="341"/>
      <c r="H412" s="341">
        <v>41.694330800000003</v>
      </c>
      <c r="I412" s="341"/>
      <c r="J412" s="341">
        <v>86.5203242626704</v>
      </c>
      <c r="K412" s="341"/>
    </row>
    <row r="413" spans="1:11" x14ac:dyDescent="0.25">
      <c r="A413" s="341" t="s">
        <v>74</v>
      </c>
      <c r="B413" s="341" t="s">
        <v>75</v>
      </c>
      <c r="C413" s="341" t="s">
        <v>16</v>
      </c>
      <c r="D413" s="341">
        <v>1.6984925</v>
      </c>
      <c r="E413" s="341"/>
      <c r="F413" s="341">
        <v>0.67114093959731502</v>
      </c>
      <c r="G413" s="341"/>
      <c r="H413" s="341">
        <v>251.37689</v>
      </c>
      <c r="I413" s="341"/>
      <c r="J413" s="341">
        <v>99.328859060402706</v>
      </c>
      <c r="K413" s="341"/>
    </row>
    <row r="414" spans="1:11" x14ac:dyDescent="0.25">
      <c r="A414" s="341" t="s">
        <v>74</v>
      </c>
      <c r="B414" s="341" t="s">
        <v>75</v>
      </c>
      <c r="C414" s="341" t="s">
        <v>17</v>
      </c>
      <c r="D414" s="341">
        <v>3.3969849999999999</v>
      </c>
      <c r="E414" s="341"/>
      <c r="F414" s="341">
        <v>2.8985507246376798</v>
      </c>
      <c r="G414" s="341"/>
      <c r="H414" s="341">
        <v>113.7989975</v>
      </c>
      <c r="I414" s="341"/>
      <c r="J414" s="341">
        <v>97.101449275362299</v>
      </c>
      <c r="K414" s="341"/>
    </row>
    <row r="415" spans="1:11" x14ac:dyDescent="0.25">
      <c r="A415" s="341" t="s">
        <v>76</v>
      </c>
      <c r="B415" s="341" t="s">
        <v>77</v>
      </c>
      <c r="C415" s="341" t="s">
        <v>16</v>
      </c>
      <c r="D415" s="341"/>
      <c r="E415" s="341"/>
      <c r="F415" s="341"/>
      <c r="G415" s="341"/>
      <c r="H415" s="341">
        <v>216.96199480000001</v>
      </c>
      <c r="I415" s="341"/>
      <c r="J415" s="341">
        <v>100</v>
      </c>
      <c r="K415" s="341"/>
    </row>
    <row r="416" spans="1:11" x14ac:dyDescent="0.25">
      <c r="A416" s="341" t="s">
        <v>76</v>
      </c>
      <c r="B416" s="341" t="s">
        <v>77</v>
      </c>
      <c r="C416" s="341" t="s">
        <v>17</v>
      </c>
      <c r="D416" s="341"/>
      <c r="E416" s="341"/>
      <c r="F416" s="341"/>
      <c r="G416" s="341"/>
      <c r="H416" s="341">
        <v>118.7965877</v>
      </c>
      <c r="I416" s="341"/>
      <c r="J416" s="341">
        <v>100</v>
      </c>
      <c r="K416" s="341"/>
    </row>
    <row r="417" spans="1:11" x14ac:dyDescent="0.25">
      <c r="A417" s="341" t="s">
        <v>80</v>
      </c>
      <c r="B417" s="341" t="s">
        <v>81</v>
      </c>
      <c r="C417" s="341" t="s">
        <v>16</v>
      </c>
      <c r="D417" s="341">
        <v>106.89466950000001</v>
      </c>
      <c r="E417" s="341"/>
      <c r="F417" s="341">
        <v>5.2314120936386903</v>
      </c>
      <c r="G417" s="341"/>
      <c r="H417" s="341">
        <v>1936.4287695</v>
      </c>
      <c r="I417" s="341"/>
      <c r="J417" s="341">
        <v>94.768587906361304</v>
      </c>
      <c r="K417" s="341"/>
    </row>
    <row r="418" spans="1:11" x14ac:dyDescent="0.25">
      <c r="A418" s="341" t="s">
        <v>80</v>
      </c>
      <c r="B418" s="341" t="s">
        <v>81</v>
      </c>
      <c r="C418" s="341" t="s">
        <v>17</v>
      </c>
      <c r="D418" s="341">
        <v>44.535693000000002</v>
      </c>
      <c r="E418" s="341"/>
      <c r="F418" s="341">
        <v>5.0295145537565302</v>
      </c>
      <c r="G418" s="341"/>
      <c r="H418" s="341">
        <v>840.9512168</v>
      </c>
      <c r="I418" s="341"/>
      <c r="J418" s="341">
        <v>94.970485446243501</v>
      </c>
      <c r="K418" s="341"/>
    </row>
    <row r="419" spans="1:11" x14ac:dyDescent="0.25">
      <c r="A419" s="341" t="s">
        <v>92</v>
      </c>
      <c r="B419" s="341" t="s">
        <v>93</v>
      </c>
      <c r="C419" s="341" t="s">
        <v>16</v>
      </c>
      <c r="D419" s="341">
        <v>26.455721799999999</v>
      </c>
      <c r="E419" s="341"/>
      <c r="F419" s="341">
        <v>2.8924978990583199</v>
      </c>
      <c r="G419" s="341"/>
      <c r="H419" s="341">
        <v>888.17663830000004</v>
      </c>
      <c r="I419" s="341"/>
      <c r="J419" s="341">
        <v>97.107502100941701</v>
      </c>
      <c r="K419" s="341"/>
    </row>
    <row r="420" spans="1:11" x14ac:dyDescent="0.25">
      <c r="A420" s="341" t="s">
        <v>92</v>
      </c>
      <c r="B420" s="341" t="s">
        <v>93</v>
      </c>
      <c r="C420" s="341" t="s">
        <v>17</v>
      </c>
      <c r="D420" s="341">
        <v>10.227034400000001</v>
      </c>
      <c r="E420" s="341"/>
      <c r="F420" s="341">
        <v>3.07000273476977</v>
      </c>
      <c r="G420" s="341"/>
      <c r="H420" s="341">
        <v>322.90082519999999</v>
      </c>
      <c r="I420" s="341"/>
      <c r="J420" s="341">
        <v>96.929997265230199</v>
      </c>
      <c r="K420" s="341"/>
    </row>
    <row r="421" spans="1:11" x14ac:dyDescent="0.25">
      <c r="A421" s="341" t="s">
        <v>108</v>
      </c>
      <c r="B421" s="341" t="s">
        <v>109</v>
      </c>
      <c r="C421" s="341" t="s">
        <v>16</v>
      </c>
      <c r="D421" s="341">
        <v>131.1704038</v>
      </c>
      <c r="E421" s="341"/>
      <c r="F421" s="341">
        <v>6.3564341417290704</v>
      </c>
      <c r="G421" s="341"/>
      <c r="H421" s="341">
        <v>1932.4143180000001</v>
      </c>
      <c r="I421" s="341"/>
      <c r="J421" s="341">
        <v>93.643565858270904</v>
      </c>
      <c r="K421" s="341"/>
    </row>
    <row r="422" spans="1:11" x14ac:dyDescent="0.25">
      <c r="A422" s="341" t="s">
        <v>108</v>
      </c>
      <c r="B422" s="341" t="s">
        <v>109</v>
      </c>
      <c r="C422" s="341" t="s">
        <v>17</v>
      </c>
      <c r="D422" s="341">
        <v>62.211020099999999</v>
      </c>
      <c r="E422" s="341"/>
      <c r="F422" s="341">
        <v>6.4281372662919898</v>
      </c>
      <c r="G422" s="341"/>
      <c r="H422" s="341">
        <v>905.58132039999998</v>
      </c>
      <c r="I422" s="341"/>
      <c r="J422" s="341">
        <v>93.571862733708002</v>
      </c>
      <c r="K422" s="341"/>
    </row>
    <row r="423" spans="1:11" x14ac:dyDescent="0.25">
      <c r="A423" s="341" t="s">
        <v>110</v>
      </c>
      <c r="B423" s="341" t="s">
        <v>111</v>
      </c>
      <c r="C423" s="341" t="s">
        <v>16</v>
      </c>
      <c r="D423" s="341">
        <v>19.850956400000001</v>
      </c>
      <c r="E423" s="341"/>
      <c r="F423" s="341">
        <v>2.4444444444444402</v>
      </c>
      <c r="G423" s="341"/>
      <c r="H423" s="341">
        <v>792.23362359999999</v>
      </c>
      <c r="I423" s="341"/>
      <c r="J423" s="341">
        <v>97.5555555555556</v>
      </c>
      <c r="K423" s="341"/>
    </row>
    <row r="424" spans="1:11" x14ac:dyDescent="0.25">
      <c r="A424" s="341" t="s">
        <v>110</v>
      </c>
      <c r="B424" s="341" t="s">
        <v>111</v>
      </c>
      <c r="C424" s="341" t="s">
        <v>17</v>
      </c>
      <c r="D424" s="341">
        <v>21.6555888</v>
      </c>
      <c r="E424" s="341"/>
      <c r="F424" s="341">
        <v>6.7039106145251397</v>
      </c>
      <c r="G424" s="341"/>
      <c r="H424" s="341">
        <v>301.37361079999999</v>
      </c>
      <c r="I424" s="341"/>
      <c r="J424" s="341">
        <v>93.296089385474801</v>
      </c>
      <c r="K424" s="341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867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713</v>
      </c>
      <c r="E434" s="5" t="s">
        <v>714</v>
      </c>
      <c r="F434" s="5" t="s">
        <v>715</v>
      </c>
      <c r="G434" s="5" t="s">
        <v>716</v>
      </c>
      <c r="H434" s="5" t="s">
        <v>717</v>
      </c>
      <c r="I434" s="5" t="s">
        <v>718</v>
      </c>
      <c r="J434" s="5" t="s">
        <v>719</v>
      </c>
      <c r="K434" s="5" t="s">
        <v>720</v>
      </c>
    </row>
    <row r="435" spans="1:11" x14ac:dyDescent="0.25">
      <c r="A435" s="342" t="s">
        <v>14</v>
      </c>
      <c r="B435" s="342" t="s">
        <v>15</v>
      </c>
      <c r="C435" s="342" t="s">
        <v>16</v>
      </c>
      <c r="D435" s="342">
        <v>286.070244</v>
      </c>
      <c r="E435" s="342"/>
      <c r="F435" s="342">
        <v>4.4602606393242503</v>
      </c>
      <c r="G435" s="342"/>
      <c r="H435" s="342">
        <v>6127.6859719000004</v>
      </c>
      <c r="I435" s="342"/>
      <c r="J435" s="342">
        <v>95.539739360675796</v>
      </c>
      <c r="K435" s="342"/>
    </row>
    <row r="436" spans="1:11" x14ac:dyDescent="0.25">
      <c r="A436" s="342" t="s">
        <v>14</v>
      </c>
      <c r="B436" s="342" t="s">
        <v>15</v>
      </c>
      <c r="C436" s="342" t="s">
        <v>17</v>
      </c>
      <c r="D436" s="342">
        <v>148.52220610000001</v>
      </c>
      <c r="E436" s="342"/>
      <c r="F436" s="342">
        <v>5.3164802012512897</v>
      </c>
      <c r="G436" s="342"/>
      <c r="H436" s="342">
        <v>2645.0968892000001</v>
      </c>
      <c r="I436" s="342"/>
      <c r="J436" s="342">
        <v>94.683519798748705</v>
      </c>
      <c r="K436" s="342"/>
    </row>
    <row r="437" spans="1:11" x14ac:dyDescent="0.25">
      <c r="A437" s="342" t="s">
        <v>27</v>
      </c>
      <c r="B437" s="342" t="s">
        <v>28</v>
      </c>
      <c r="C437" s="342" t="s">
        <v>16</v>
      </c>
      <c r="D437" s="342">
        <v>117.2634661</v>
      </c>
      <c r="E437" s="342">
        <v>41.9594844646873</v>
      </c>
      <c r="F437" s="342">
        <v>2.3239149965849299</v>
      </c>
      <c r="G437" s="342">
        <v>41.277561365011302</v>
      </c>
      <c r="H437" s="342">
        <v>4928.6812553</v>
      </c>
      <c r="I437" s="342">
        <v>3.48161030378321</v>
      </c>
      <c r="J437" s="342">
        <v>97.676085003415096</v>
      </c>
      <c r="K437" s="342">
        <v>0.98207809900704301</v>
      </c>
    </row>
    <row r="438" spans="1:11" x14ac:dyDescent="0.25">
      <c r="A438" s="342" t="s">
        <v>27</v>
      </c>
      <c r="B438" s="342" t="s">
        <v>28</v>
      </c>
      <c r="C438" s="342" t="s">
        <v>17</v>
      </c>
      <c r="D438" s="342">
        <v>28.686783200000001</v>
      </c>
      <c r="E438" s="342">
        <v>70.230456596933493</v>
      </c>
      <c r="F438" s="342">
        <v>0.95136446298350497</v>
      </c>
      <c r="G438" s="342">
        <v>69.342578159399594</v>
      </c>
      <c r="H438" s="342">
        <v>2986.6437569</v>
      </c>
      <c r="I438" s="342">
        <v>6.4287820250785002</v>
      </c>
      <c r="J438" s="342">
        <v>99.048635537016494</v>
      </c>
      <c r="K438" s="342">
        <v>0.66603708647611404</v>
      </c>
    </row>
    <row r="439" spans="1:11" x14ac:dyDescent="0.25">
      <c r="A439" s="342" t="s">
        <v>29</v>
      </c>
      <c r="B439" s="342" t="s">
        <v>30</v>
      </c>
      <c r="C439" s="342" t="s">
        <v>16</v>
      </c>
      <c r="D439" s="342">
        <v>119.1627879</v>
      </c>
      <c r="E439" s="342">
        <v>28.168258520408799</v>
      </c>
      <c r="F439" s="342">
        <v>5.1916701514330903</v>
      </c>
      <c r="G439" s="342">
        <v>28.199892038735701</v>
      </c>
      <c r="H439" s="342">
        <v>2176.1060643999999</v>
      </c>
      <c r="I439" s="342">
        <v>4.6664127981828001</v>
      </c>
      <c r="J439" s="342">
        <v>94.808329848566899</v>
      </c>
      <c r="K439" s="342">
        <v>1.5442159776992701</v>
      </c>
    </row>
    <row r="440" spans="1:11" x14ac:dyDescent="0.25">
      <c r="A440" s="342" t="s">
        <v>29</v>
      </c>
      <c r="B440" s="342" t="s">
        <v>30</v>
      </c>
      <c r="C440" s="342" t="s">
        <v>17</v>
      </c>
      <c r="D440" s="342">
        <v>60.653804399999999</v>
      </c>
      <c r="E440" s="342">
        <v>38.172370132656198</v>
      </c>
      <c r="F440" s="342">
        <v>4.0990512364910003</v>
      </c>
      <c r="G440" s="342">
        <v>37.282812743838399</v>
      </c>
      <c r="H440" s="342">
        <v>1419.0496903999999</v>
      </c>
      <c r="I440" s="342">
        <v>5.86287590390224</v>
      </c>
      <c r="J440" s="342">
        <v>95.900948763509007</v>
      </c>
      <c r="K440" s="342">
        <v>1.59356254185093</v>
      </c>
    </row>
    <row r="441" spans="1:11" x14ac:dyDescent="0.25">
      <c r="A441" s="342" t="s">
        <v>31</v>
      </c>
      <c r="B441" s="342" t="s">
        <v>32</v>
      </c>
      <c r="C441" s="342" t="s">
        <v>16</v>
      </c>
      <c r="D441" s="342">
        <v>18.106832000000001</v>
      </c>
      <c r="E441" s="342">
        <v>24.4310253571151</v>
      </c>
      <c r="F441" s="342">
        <v>3.93120393120393</v>
      </c>
      <c r="G441" s="342">
        <v>23.594119701746902</v>
      </c>
      <c r="H441" s="342">
        <v>442.48570699999999</v>
      </c>
      <c r="I441" s="342">
        <v>4.1435382406299004</v>
      </c>
      <c r="J441" s="342">
        <v>96.068796068796104</v>
      </c>
      <c r="K441" s="342">
        <v>0.96548827424028105</v>
      </c>
    </row>
    <row r="442" spans="1:11" x14ac:dyDescent="0.25">
      <c r="A442" s="342" t="s">
        <v>31</v>
      </c>
      <c r="B442" s="342" t="s">
        <v>32</v>
      </c>
      <c r="C442" s="342" t="s">
        <v>17</v>
      </c>
      <c r="D442" s="342">
        <v>2.2633540000000001</v>
      </c>
      <c r="E442" s="342">
        <v>70.000000000000099</v>
      </c>
      <c r="F442" s="342">
        <v>1.3793103448275901</v>
      </c>
      <c r="G442" s="342">
        <v>65.095521142168593</v>
      </c>
      <c r="H442" s="342">
        <v>161.82981100000001</v>
      </c>
      <c r="I442" s="342">
        <v>11.2567865218791</v>
      </c>
      <c r="J442" s="342">
        <v>98.620689655172399</v>
      </c>
      <c r="K442" s="342">
        <v>0.91042686912123805</v>
      </c>
    </row>
    <row r="443" spans="1:11" x14ac:dyDescent="0.25">
      <c r="A443" s="342" t="s">
        <v>33</v>
      </c>
      <c r="B443" s="342" t="s">
        <v>34</v>
      </c>
      <c r="C443" s="342" t="s">
        <v>16</v>
      </c>
      <c r="D443" s="342">
        <v>57.800344000000003</v>
      </c>
      <c r="E443" s="342">
        <v>45.188177373017297</v>
      </c>
      <c r="F443" s="342">
        <v>1.30962050449451</v>
      </c>
      <c r="G443" s="342">
        <v>44.358730354969602</v>
      </c>
      <c r="H443" s="342">
        <v>4355.7182136000001</v>
      </c>
      <c r="I443" s="342">
        <v>3.3588599969218502</v>
      </c>
      <c r="J443" s="342">
        <v>98.690379495505496</v>
      </c>
      <c r="K443" s="342">
        <v>0.58863997811313495</v>
      </c>
    </row>
    <row r="444" spans="1:11" x14ac:dyDescent="0.25">
      <c r="A444" s="342" t="s">
        <v>33</v>
      </c>
      <c r="B444" s="342" t="s">
        <v>34</v>
      </c>
      <c r="C444" s="342" t="s">
        <v>17</v>
      </c>
      <c r="D444" s="342"/>
      <c r="E444" s="342"/>
      <c r="F444" s="342"/>
      <c r="G444" s="342"/>
      <c r="H444" s="342">
        <v>2496.0143297999998</v>
      </c>
      <c r="I444" s="342">
        <v>5.4834373901362001</v>
      </c>
      <c r="J444" s="342">
        <v>100</v>
      </c>
      <c r="K444" s="342">
        <v>0</v>
      </c>
    </row>
    <row r="445" spans="1:11" x14ac:dyDescent="0.25">
      <c r="A445" s="342" t="s">
        <v>35</v>
      </c>
      <c r="B445" s="342" t="s">
        <v>36</v>
      </c>
      <c r="C445" s="342" t="s">
        <v>16</v>
      </c>
      <c r="D445" s="342">
        <v>42.663848399999999</v>
      </c>
      <c r="E445" s="342">
        <v>18.193318811400498</v>
      </c>
      <c r="F445" s="342">
        <v>8.0152202389074603</v>
      </c>
      <c r="G445" s="342">
        <v>18.539985446315299</v>
      </c>
      <c r="H445" s="342">
        <v>489.62156770000001</v>
      </c>
      <c r="I445" s="342">
        <v>3.4992104683118201</v>
      </c>
      <c r="J445" s="342">
        <v>91.984779761092497</v>
      </c>
      <c r="K445" s="342">
        <v>1.61550711937684</v>
      </c>
    </row>
    <row r="446" spans="1:11" x14ac:dyDescent="0.25">
      <c r="A446" s="342" t="s">
        <v>35</v>
      </c>
      <c r="B446" s="342" t="s">
        <v>36</v>
      </c>
      <c r="C446" s="342" t="s">
        <v>17</v>
      </c>
      <c r="D446" s="342">
        <v>10.316973600000001</v>
      </c>
      <c r="E446" s="342">
        <v>32.774779327652901</v>
      </c>
      <c r="F446" s="342">
        <v>6.2455200522435597</v>
      </c>
      <c r="G446" s="342">
        <v>32.397788864202901</v>
      </c>
      <c r="H446" s="342">
        <v>154.8730108</v>
      </c>
      <c r="I446" s="342">
        <v>10.1398946841586</v>
      </c>
      <c r="J446" s="342">
        <v>93.754479947756394</v>
      </c>
      <c r="K446" s="342">
        <v>2.1582012946206302</v>
      </c>
    </row>
    <row r="447" spans="1:11" x14ac:dyDescent="0.25">
      <c r="A447" s="342" t="s">
        <v>37</v>
      </c>
      <c r="B447" s="342" t="s">
        <v>38</v>
      </c>
      <c r="C447" s="342" t="s">
        <v>16</v>
      </c>
      <c r="D447" s="342">
        <v>19.596256499999999</v>
      </c>
      <c r="E447" s="342">
        <v>39.7550111519352</v>
      </c>
      <c r="F447" s="342">
        <v>1.67220187326075</v>
      </c>
      <c r="G447" s="342">
        <v>40.451909397731797</v>
      </c>
      <c r="H447" s="342">
        <v>1152.2871634000001</v>
      </c>
      <c r="I447" s="342">
        <v>4.1215195738327299</v>
      </c>
      <c r="J447" s="342">
        <v>98.327798126739197</v>
      </c>
      <c r="K447" s="342">
        <v>0.68794135494290498</v>
      </c>
    </row>
    <row r="448" spans="1:11" x14ac:dyDescent="0.25">
      <c r="A448" s="342" t="s">
        <v>37</v>
      </c>
      <c r="B448" s="342" t="s">
        <v>38</v>
      </c>
      <c r="C448" s="342" t="s">
        <v>17</v>
      </c>
      <c r="D448" s="342">
        <v>15.669128000000001</v>
      </c>
      <c r="E448" s="342">
        <v>48.810255792181003</v>
      </c>
      <c r="F448" s="342">
        <v>3.13861469289253</v>
      </c>
      <c r="G448" s="342">
        <v>47.588808530076399</v>
      </c>
      <c r="H448" s="342">
        <v>483.56794100000002</v>
      </c>
      <c r="I448" s="342">
        <v>7.8819025568631496</v>
      </c>
      <c r="J448" s="342">
        <v>96.861385307107497</v>
      </c>
      <c r="K448" s="342">
        <v>1.54202764286489</v>
      </c>
    </row>
    <row r="449" spans="1:11" x14ac:dyDescent="0.25">
      <c r="A449" s="342" t="s">
        <v>39</v>
      </c>
      <c r="B449" s="342" t="s">
        <v>40</v>
      </c>
      <c r="C449" s="342" t="s">
        <v>16</v>
      </c>
      <c r="D449" s="342">
        <v>31.086341000000001</v>
      </c>
      <c r="E449" s="342">
        <v>45.861496156622003</v>
      </c>
      <c r="F449" s="342">
        <v>1.46015392307666</v>
      </c>
      <c r="G449" s="342">
        <v>45.617616161072199</v>
      </c>
      <c r="H449" s="342">
        <v>2097.8906462</v>
      </c>
      <c r="I449" s="342">
        <v>2.8850929131080298</v>
      </c>
      <c r="J449" s="342">
        <v>98.539846076923297</v>
      </c>
      <c r="K449" s="342">
        <v>0.67595743093608796</v>
      </c>
    </row>
    <row r="450" spans="1:11" x14ac:dyDescent="0.25">
      <c r="A450" s="342" t="s">
        <v>39</v>
      </c>
      <c r="B450" s="342" t="s">
        <v>40</v>
      </c>
      <c r="C450" s="342" t="s">
        <v>17</v>
      </c>
      <c r="D450" s="342">
        <v>23.151602700000002</v>
      </c>
      <c r="E450" s="342">
        <v>58.327747842191997</v>
      </c>
      <c r="F450" s="342">
        <v>2.7391383854089502</v>
      </c>
      <c r="G450" s="342">
        <v>56.276841633477403</v>
      </c>
      <c r="H450" s="342">
        <v>822.06318539999995</v>
      </c>
      <c r="I450" s="342">
        <v>6.5784620079000398</v>
      </c>
      <c r="J450" s="342">
        <v>97.260861614591093</v>
      </c>
      <c r="K450" s="342">
        <v>1.5849135466091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868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869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870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871</v>
      </c>
      <c r="E16" s="5" t="s">
        <v>872</v>
      </c>
      <c r="F16" s="5" t="s">
        <v>873</v>
      </c>
      <c r="G16" s="5" t="s">
        <v>874</v>
      </c>
      <c r="H16" s="5" t="s">
        <v>875</v>
      </c>
      <c r="I16" s="5" t="s">
        <v>876</v>
      </c>
      <c r="J16" s="5" t="s">
        <v>877</v>
      </c>
      <c r="K16" s="5" t="s">
        <v>878</v>
      </c>
      <c r="L16" s="5" t="s">
        <v>879</v>
      </c>
      <c r="M16" s="5" t="s">
        <v>880</v>
      </c>
      <c r="N16" s="5" t="s">
        <v>881</v>
      </c>
      <c r="O16" s="5" t="s">
        <v>882</v>
      </c>
      <c r="P16" s="5" t="s">
        <v>883</v>
      </c>
      <c r="Q16" s="5" t="s">
        <v>884</v>
      </c>
      <c r="R16" s="5" t="s">
        <v>885</v>
      </c>
      <c r="S16" s="5" t="s">
        <v>886</v>
      </c>
    </row>
    <row r="17" spans="1:19" x14ac:dyDescent="0.25">
      <c r="A17" s="343" t="s">
        <v>14</v>
      </c>
      <c r="B17" s="343" t="s">
        <v>15</v>
      </c>
      <c r="C17" s="343" t="s">
        <v>16</v>
      </c>
      <c r="D17" s="343">
        <v>277605.34457100002</v>
      </c>
      <c r="E17" s="343">
        <v>1.4258815892860599</v>
      </c>
      <c r="F17" s="343">
        <v>18.239726483118002</v>
      </c>
      <c r="G17" s="343">
        <v>1.36748882191904</v>
      </c>
      <c r="H17" s="343">
        <v>355475.72454999998</v>
      </c>
      <c r="I17" s="343">
        <v>1.15271422928481</v>
      </c>
      <c r="J17" s="343">
        <v>23.356106479866099</v>
      </c>
      <c r="K17" s="343">
        <v>1.0879468834021699</v>
      </c>
      <c r="L17" s="343">
        <v>388728.69152639998</v>
      </c>
      <c r="M17" s="343">
        <v>1.1589108342401999</v>
      </c>
      <c r="N17" s="343">
        <v>25.5409528247338</v>
      </c>
      <c r="O17" s="343">
        <v>1.0442257126385499</v>
      </c>
      <c r="P17" s="343">
        <v>500172.18808380002</v>
      </c>
      <c r="Q17" s="343">
        <v>1.10544989087398</v>
      </c>
      <c r="R17" s="343">
        <v>32.863214212282102</v>
      </c>
      <c r="S17" s="343">
        <v>0.94136260844088104</v>
      </c>
    </row>
    <row r="18" spans="1:19" x14ac:dyDescent="0.25">
      <c r="A18" s="343" t="s">
        <v>14</v>
      </c>
      <c r="B18" s="343" t="s">
        <v>15</v>
      </c>
      <c r="C18" s="343" t="s">
        <v>17</v>
      </c>
      <c r="D18" s="343">
        <v>264916.33006090001</v>
      </c>
      <c r="E18" s="343">
        <v>1.3168249494876501</v>
      </c>
      <c r="F18" s="343">
        <v>20.562448431091902</v>
      </c>
      <c r="G18" s="343">
        <v>1.26469537403419</v>
      </c>
      <c r="H18" s="343">
        <v>376863.06149639998</v>
      </c>
      <c r="I18" s="343">
        <v>1.0752303774391401</v>
      </c>
      <c r="J18" s="343">
        <v>29.251602820489499</v>
      </c>
      <c r="K18" s="343">
        <v>0.96974251027379199</v>
      </c>
      <c r="L18" s="343">
        <v>330167.83285990002</v>
      </c>
      <c r="M18" s="343">
        <v>1.22283693218344</v>
      </c>
      <c r="N18" s="343">
        <v>25.6271821190727</v>
      </c>
      <c r="O18" s="343">
        <v>1.0797280966403</v>
      </c>
      <c r="P18" s="343">
        <v>316402.9005627</v>
      </c>
      <c r="Q18" s="343">
        <v>1.39337274031507</v>
      </c>
      <c r="R18" s="343">
        <v>24.5587666293459</v>
      </c>
      <c r="S18" s="343">
        <v>1.23365544334162</v>
      </c>
    </row>
    <row r="19" spans="1:19" x14ac:dyDescent="0.25">
      <c r="A19" s="343" t="s">
        <v>14</v>
      </c>
      <c r="B19" s="343" t="s">
        <v>18</v>
      </c>
      <c r="C19" s="343" t="s">
        <v>16</v>
      </c>
      <c r="D19" s="343">
        <v>933.87412240000003</v>
      </c>
      <c r="E19" s="343"/>
      <c r="F19" s="343">
        <v>14.560486725156199</v>
      </c>
      <c r="G19" s="343"/>
      <c r="H19" s="343">
        <v>1291.4195380000001</v>
      </c>
      <c r="I19" s="343"/>
      <c r="J19" s="343">
        <v>20.135151610510398</v>
      </c>
      <c r="K19" s="343"/>
      <c r="L19" s="343">
        <v>1425.1552935</v>
      </c>
      <c r="M19" s="343"/>
      <c r="N19" s="343">
        <v>22.2202909734388</v>
      </c>
      <c r="O19" s="343"/>
      <c r="P19" s="343">
        <v>2763.3072619999998</v>
      </c>
      <c r="Q19" s="343"/>
      <c r="R19" s="343">
        <v>43.084070690894599</v>
      </c>
      <c r="S19" s="343"/>
    </row>
    <row r="20" spans="1:19" x14ac:dyDescent="0.25">
      <c r="A20" s="343" t="s">
        <v>14</v>
      </c>
      <c r="B20" s="343" t="s">
        <v>18</v>
      </c>
      <c r="C20" s="343" t="s">
        <v>17</v>
      </c>
      <c r="D20" s="343">
        <v>464.8381455</v>
      </c>
      <c r="E20" s="343"/>
      <c r="F20" s="343">
        <v>16.639281506990201</v>
      </c>
      <c r="G20" s="343"/>
      <c r="H20" s="343">
        <v>639.5884896</v>
      </c>
      <c r="I20" s="343"/>
      <c r="J20" s="343">
        <v>22.894620482657999</v>
      </c>
      <c r="K20" s="343"/>
      <c r="L20" s="343">
        <v>700.2817053</v>
      </c>
      <c r="M20" s="343"/>
      <c r="N20" s="343">
        <v>25.067186377633099</v>
      </c>
      <c r="O20" s="343"/>
      <c r="P20" s="343">
        <v>988.91075490000003</v>
      </c>
      <c r="Q20" s="343"/>
      <c r="R20" s="343">
        <v>35.398911632718601</v>
      </c>
      <c r="S20" s="343"/>
    </row>
    <row r="21" spans="1:19" x14ac:dyDescent="0.25">
      <c r="A21" s="343" t="s">
        <v>14</v>
      </c>
      <c r="B21" s="343" t="s">
        <v>19</v>
      </c>
      <c r="C21" s="343" t="s">
        <v>16</v>
      </c>
      <c r="D21" s="343">
        <v>276671.47044860001</v>
      </c>
      <c r="E21" s="343">
        <v>1.43048653737113</v>
      </c>
      <c r="F21" s="343">
        <v>18.255296714126999</v>
      </c>
      <c r="G21" s="343">
        <v>1.3719819753775799</v>
      </c>
      <c r="H21" s="343">
        <v>354184.30501200003</v>
      </c>
      <c r="I21" s="343">
        <v>1.15676438421943</v>
      </c>
      <c r="J21" s="343">
        <v>23.369737288045201</v>
      </c>
      <c r="K21" s="343">
        <v>1.0917657639940801</v>
      </c>
      <c r="L21" s="343">
        <v>387303.53623289999</v>
      </c>
      <c r="M21" s="343">
        <v>1.16294447809007</v>
      </c>
      <c r="N21" s="343">
        <v>25.555005584414801</v>
      </c>
      <c r="O21" s="343">
        <v>1.0479489807075</v>
      </c>
      <c r="P21" s="343">
        <v>497408.88082179998</v>
      </c>
      <c r="Q21" s="343">
        <v>1.1111274599996499</v>
      </c>
      <c r="R21" s="343">
        <v>32.819960413413</v>
      </c>
      <c r="S21" s="343">
        <v>0.94644965924866997</v>
      </c>
    </row>
    <row r="22" spans="1:19" x14ac:dyDescent="0.25">
      <c r="A22" s="343" t="s">
        <v>14</v>
      </c>
      <c r="B22" s="343" t="s">
        <v>19</v>
      </c>
      <c r="C22" s="343" t="s">
        <v>17</v>
      </c>
      <c r="D22" s="343">
        <v>264451.49191540002</v>
      </c>
      <c r="E22" s="343">
        <v>1.31898458719761</v>
      </c>
      <c r="F22" s="343">
        <v>20.570973792663398</v>
      </c>
      <c r="G22" s="343">
        <v>1.2668216868608699</v>
      </c>
      <c r="H22" s="343">
        <v>376223.47300679999</v>
      </c>
      <c r="I22" s="343">
        <v>1.0769602195536401</v>
      </c>
      <c r="J22" s="343">
        <v>29.265417061377502</v>
      </c>
      <c r="K22" s="343">
        <v>0.97132653604508901</v>
      </c>
      <c r="L22" s="343">
        <v>329467.55115459999</v>
      </c>
      <c r="M22" s="343">
        <v>1.2252775903345099</v>
      </c>
      <c r="N22" s="343">
        <v>25.628399035473802</v>
      </c>
      <c r="O22" s="343">
        <v>1.08189252261256</v>
      </c>
      <c r="P22" s="343">
        <v>315413.98980779998</v>
      </c>
      <c r="Q22" s="343">
        <v>1.39745736629421</v>
      </c>
      <c r="R22" s="343">
        <v>24.535210110485298</v>
      </c>
      <c r="S22" s="343">
        <v>1.2374043463198401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887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871</v>
      </c>
      <c r="E32" s="5" t="s">
        <v>872</v>
      </c>
      <c r="F32" s="5" t="s">
        <v>873</v>
      </c>
      <c r="G32" s="5" t="s">
        <v>874</v>
      </c>
      <c r="H32" s="5" t="s">
        <v>875</v>
      </c>
      <c r="I32" s="5" t="s">
        <v>876</v>
      </c>
      <c r="J32" s="5" t="s">
        <v>877</v>
      </c>
      <c r="K32" s="5" t="s">
        <v>878</v>
      </c>
      <c r="L32" s="5" t="s">
        <v>879</v>
      </c>
      <c r="M32" s="5" t="s">
        <v>880</v>
      </c>
      <c r="N32" s="5" t="s">
        <v>881</v>
      </c>
      <c r="O32" s="5" t="s">
        <v>882</v>
      </c>
      <c r="P32" s="5" t="s">
        <v>883</v>
      </c>
      <c r="Q32" s="5" t="s">
        <v>884</v>
      </c>
      <c r="R32" s="5" t="s">
        <v>885</v>
      </c>
      <c r="S32" s="5" t="s">
        <v>886</v>
      </c>
    </row>
    <row r="33" spans="1:19" x14ac:dyDescent="0.25">
      <c r="A33" s="344" t="s">
        <v>14</v>
      </c>
      <c r="B33" s="344" t="s">
        <v>15</v>
      </c>
      <c r="C33" s="344" t="s">
        <v>16</v>
      </c>
      <c r="D33" s="344">
        <v>277605.34457100002</v>
      </c>
      <c r="E33" s="344">
        <v>1.4258815892860599</v>
      </c>
      <c r="F33" s="344">
        <v>18.239726483118002</v>
      </c>
      <c r="G33" s="344">
        <v>1.36748882191904</v>
      </c>
      <c r="H33" s="344">
        <v>355475.72454999998</v>
      </c>
      <c r="I33" s="344">
        <v>1.15271422928481</v>
      </c>
      <c r="J33" s="344">
        <v>23.356106479866099</v>
      </c>
      <c r="K33" s="344">
        <v>1.0879468834021699</v>
      </c>
      <c r="L33" s="344">
        <v>388728.69152639998</v>
      </c>
      <c r="M33" s="344">
        <v>1.1589108342401999</v>
      </c>
      <c r="N33" s="344">
        <v>25.5409528247338</v>
      </c>
      <c r="O33" s="344">
        <v>1.0442257126385499</v>
      </c>
      <c r="P33" s="344">
        <v>500172.18808380002</v>
      </c>
      <c r="Q33" s="344">
        <v>1.10544989087398</v>
      </c>
      <c r="R33" s="344">
        <v>32.863214212282102</v>
      </c>
      <c r="S33" s="344">
        <v>0.94136260844088104</v>
      </c>
    </row>
    <row r="34" spans="1:19" x14ac:dyDescent="0.25">
      <c r="A34" s="344" t="s">
        <v>14</v>
      </c>
      <c r="B34" s="344" t="s">
        <v>15</v>
      </c>
      <c r="C34" s="344" t="s">
        <v>17</v>
      </c>
      <c r="D34" s="344">
        <v>264916.33006090001</v>
      </c>
      <c r="E34" s="344">
        <v>1.3168249494876501</v>
      </c>
      <c r="F34" s="344">
        <v>20.562448431091902</v>
      </c>
      <c r="G34" s="344">
        <v>1.26469537403419</v>
      </c>
      <c r="H34" s="344">
        <v>376863.06149639998</v>
      </c>
      <c r="I34" s="344">
        <v>1.0752303774391401</v>
      </c>
      <c r="J34" s="344">
        <v>29.251602820489499</v>
      </c>
      <c r="K34" s="344">
        <v>0.96974251027379199</v>
      </c>
      <c r="L34" s="344">
        <v>330167.83285990002</v>
      </c>
      <c r="M34" s="344">
        <v>1.22283693218344</v>
      </c>
      <c r="N34" s="344">
        <v>25.6271821190727</v>
      </c>
      <c r="O34" s="344">
        <v>1.0797280966403</v>
      </c>
      <c r="P34" s="344">
        <v>316402.9005627</v>
      </c>
      <c r="Q34" s="344">
        <v>1.39337274031507</v>
      </c>
      <c r="R34" s="344">
        <v>24.5587666293459</v>
      </c>
      <c r="S34" s="344">
        <v>1.23365544334162</v>
      </c>
    </row>
    <row r="35" spans="1:19" x14ac:dyDescent="0.25">
      <c r="A35" s="344" t="s">
        <v>27</v>
      </c>
      <c r="B35" s="344" t="s">
        <v>28</v>
      </c>
      <c r="C35" s="344" t="s">
        <v>16</v>
      </c>
      <c r="D35" s="344">
        <v>3789.7573342999999</v>
      </c>
      <c r="E35" s="344">
        <v>11.7764653089195</v>
      </c>
      <c r="F35" s="344">
        <v>11.1166685814323</v>
      </c>
      <c r="G35" s="344">
        <v>11.9650185687633</v>
      </c>
      <c r="H35" s="344">
        <v>8674.8958810999993</v>
      </c>
      <c r="I35" s="344">
        <v>7.11520028592063</v>
      </c>
      <c r="J35" s="344">
        <v>25.446468990456701</v>
      </c>
      <c r="K35" s="344">
        <v>6.77980880627267</v>
      </c>
      <c r="L35" s="344">
        <v>8102.9742704999999</v>
      </c>
      <c r="M35" s="344">
        <v>7.3545651413862201</v>
      </c>
      <c r="N35" s="344">
        <v>23.768825162959899</v>
      </c>
      <c r="O35" s="344">
        <v>6.8560415189147097</v>
      </c>
      <c r="P35" s="344">
        <v>13523.1372656</v>
      </c>
      <c r="Q35" s="344">
        <v>6.6999551230302901</v>
      </c>
      <c r="R35" s="344">
        <v>39.668037265151099</v>
      </c>
      <c r="S35" s="344">
        <v>5.9193062356748403</v>
      </c>
    </row>
    <row r="36" spans="1:19" x14ac:dyDescent="0.25">
      <c r="A36" s="344" t="s">
        <v>27</v>
      </c>
      <c r="B36" s="344" t="s">
        <v>28</v>
      </c>
      <c r="C36" s="344" t="s">
        <v>17</v>
      </c>
      <c r="D36" s="344">
        <v>3164.9564571999999</v>
      </c>
      <c r="E36" s="344">
        <v>11.9030751100016</v>
      </c>
      <c r="F36" s="344">
        <v>16.5826243189378</v>
      </c>
      <c r="G36" s="344">
        <v>11.0406919837366</v>
      </c>
      <c r="H36" s="344">
        <v>5763.3202740999996</v>
      </c>
      <c r="I36" s="344">
        <v>8.2949913121981993</v>
      </c>
      <c r="J36" s="344">
        <v>30.196616044338501</v>
      </c>
      <c r="K36" s="344">
        <v>6.9280577561605199</v>
      </c>
      <c r="L36" s="344">
        <v>5873.4439650000004</v>
      </c>
      <c r="M36" s="344">
        <v>9.3731533765789408</v>
      </c>
      <c r="N36" s="344">
        <v>30.773603380342799</v>
      </c>
      <c r="O36" s="344">
        <v>7.7414120144977501</v>
      </c>
      <c r="P36" s="344">
        <v>4284.2598839000002</v>
      </c>
      <c r="Q36" s="344">
        <v>11.1388010524925</v>
      </c>
      <c r="R36" s="344">
        <v>22.4471562563809</v>
      </c>
      <c r="S36" s="344">
        <v>10.656512293013201</v>
      </c>
    </row>
    <row r="37" spans="1:19" x14ac:dyDescent="0.25">
      <c r="A37" s="344" t="s">
        <v>29</v>
      </c>
      <c r="B37" s="344" t="s">
        <v>30</v>
      </c>
      <c r="C37" s="344" t="s">
        <v>16</v>
      </c>
      <c r="D37" s="344">
        <v>701.94291969999995</v>
      </c>
      <c r="E37" s="344">
        <v>13.3995356811802</v>
      </c>
      <c r="F37" s="344">
        <v>9.9425332201104002</v>
      </c>
      <c r="G37" s="344">
        <v>13.5216411444696</v>
      </c>
      <c r="H37" s="344">
        <v>1142.3329847</v>
      </c>
      <c r="I37" s="344">
        <v>9.1819114248810294</v>
      </c>
      <c r="J37" s="344">
        <v>16.1803521768718</v>
      </c>
      <c r="K37" s="344">
        <v>8.9632194359708404</v>
      </c>
      <c r="L37" s="344">
        <v>1834.3627796999999</v>
      </c>
      <c r="M37" s="344">
        <v>7.2803494063544703</v>
      </c>
      <c r="N37" s="344">
        <v>25.982472880695301</v>
      </c>
      <c r="O37" s="344">
        <v>6.4889660317705298</v>
      </c>
      <c r="P37" s="344">
        <v>3381.3620638000002</v>
      </c>
      <c r="Q37" s="344">
        <v>5.7360046718954099</v>
      </c>
      <c r="R37" s="344">
        <v>47.894641722322604</v>
      </c>
      <c r="S37" s="344">
        <v>4.5896850954294699</v>
      </c>
    </row>
    <row r="38" spans="1:19" x14ac:dyDescent="0.25">
      <c r="A38" s="344" t="s">
        <v>29</v>
      </c>
      <c r="B38" s="344" t="s">
        <v>30</v>
      </c>
      <c r="C38" s="344" t="s">
        <v>17</v>
      </c>
      <c r="D38" s="344">
        <v>543.38088630000004</v>
      </c>
      <c r="E38" s="344">
        <v>13.0234391545726</v>
      </c>
      <c r="F38" s="344">
        <v>10.838239422327399</v>
      </c>
      <c r="G38" s="344">
        <v>13.037312964762901</v>
      </c>
      <c r="H38" s="344">
        <v>1349.6016672999999</v>
      </c>
      <c r="I38" s="344">
        <v>9.98604823504051</v>
      </c>
      <c r="J38" s="344">
        <v>26.919066098497002</v>
      </c>
      <c r="K38" s="344">
        <v>8.9263901410107405</v>
      </c>
      <c r="L38" s="344">
        <v>1333.0116553</v>
      </c>
      <c r="M38" s="344">
        <v>8.6476217429682407</v>
      </c>
      <c r="N38" s="344">
        <v>26.588162810198401</v>
      </c>
      <c r="O38" s="344">
        <v>7.6633027046100404</v>
      </c>
      <c r="P38" s="344">
        <v>1787.5588703999999</v>
      </c>
      <c r="Q38" s="344">
        <v>8.3590380162587206</v>
      </c>
      <c r="R38" s="344">
        <v>35.654531668977199</v>
      </c>
      <c r="S38" s="344">
        <v>6.74269607654605</v>
      </c>
    </row>
    <row r="39" spans="1:19" x14ac:dyDescent="0.25">
      <c r="A39" s="344" t="s">
        <v>31</v>
      </c>
      <c r="B39" s="344" t="s">
        <v>32</v>
      </c>
      <c r="C39" s="344" t="s">
        <v>16</v>
      </c>
      <c r="D39" s="344">
        <v>3766.6545786000001</v>
      </c>
      <c r="E39" s="344">
        <v>13.4248670687013</v>
      </c>
      <c r="F39" s="344">
        <v>15.3268638574677</v>
      </c>
      <c r="G39" s="344">
        <v>13.5622257731284</v>
      </c>
      <c r="H39" s="344">
        <v>6644.4812242999997</v>
      </c>
      <c r="I39" s="344">
        <v>7.8095512862820096</v>
      </c>
      <c r="J39" s="344">
        <v>27.037005120389399</v>
      </c>
      <c r="K39" s="344">
        <v>7.2665499741282904</v>
      </c>
      <c r="L39" s="344">
        <v>7167.4209878000001</v>
      </c>
      <c r="M39" s="344">
        <v>8.3578780131382899</v>
      </c>
      <c r="N39" s="344">
        <v>29.164895106999101</v>
      </c>
      <c r="O39" s="344">
        <v>7.0338166660964498</v>
      </c>
      <c r="P39" s="344">
        <v>6996.9507210000002</v>
      </c>
      <c r="Q39" s="344">
        <v>9.7331654013250795</v>
      </c>
      <c r="R39" s="344">
        <v>28.471235915143801</v>
      </c>
      <c r="S39" s="344">
        <v>8.8932689725000706</v>
      </c>
    </row>
    <row r="40" spans="1:19" x14ac:dyDescent="0.25">
      <c r="A40" s="344" t="s">
        <v>31</v>
      </c>
      <c r="B40" s="344" t="s">
        <v>32</v>
      </c>
      <c r="C40" s="344" t="s">
        <v>17</v>
      </c>
      <c r="D40" s="344">
        <v>3067.1504828000002</v>
      </c>
      <c r="E40" s="344">
        <v>13.4988061123642</v>
      </c>
      <c r="F40" s="344">
        <v>19.465338209768099</v>
      </c>
      <c r="G40" s="344">
        <v>12.8701092658278</v>
      </c>
      <c r="H40" s="344">
        <v>4805.8048017000001</v>
      </c>
      <c r="I40" s="344">
        <v>8.0683532521078902</v>
      </c>
      <c r="J40" s="344">
        <v>30.499519459449299</v>
      </c>
      <c r="K40" s="344">
        <v>7.8636599630984598</v>
      </c>
      <c r="L40" s="344">
        <v>4352.2741459999997</v>
      </c>
      <c r="M40" s="344">
        <v>9.0283187733598407</v>
      </c>
      <c r="N40" s="344">
        <v>27.621236293623301</v>
      </c>
      <c r="O40" s="344">
        <v>7.6667700056486501</v>
      </c>
      <c r="P40" s="344">
        <v>3531.7558822999999</v>
      </c>
      <c r="Q40" s="344">
        <v>13.2451474348048</v>
      </c>
      <c r="R40" s="344">
        <v>22.4139060371594</v>
      </c>
      <c r="S40" s="344">
        <v>11.738147658280299</v>
      </c>
    </row>
    <row r="41" spans="1:19" x14ac:dyDescent="0.25">
      <c r="A41" s="344" t="s">
        <v>33</v>
      </c>
      <c r="B41" s="344" t="s">
        <v>34</v>
      </c>
      <c r="C41" s="344" t="s">
        <v>16</v>
      </c>
      <c r="D41" s="344">
        <v>1716.7388093</v>
      </c>
      <c r="E41" s="344">
        <v>8.3808715045262403</v>
      </c>
      <c r="F41" s="344">
        <v>22.612324885594798</v>
      </c>
      <c r="G41" s="344">
        <v>8.3147152215581706</v>
      </c>
      <c r="H41" s="344">
        <v>1983.4278314999999</v>
      </c>
      <c r="I41" s="344">
        <v>6.1792512664815797</v>
      </c>
      <c r="J41" s="344">
        <v>26.125065892403398</v>
      </c>
      <c r="K41" s="344">
        <v>5.9749004299682804</v>
      </c>
      <c r="L41" s="344">
        <v>1715.9378409999999</v>
      </c>
      <c r="M41" s="344">
        <v>7.9720404210174696</v>
      </c>
      <c r="N41" s="344">
        <v>22.601774791821299</v>
      </c>
      <c r="O41" s="344">
        <v>6.9406003872773399</v>
      </c>
      <c r="P41" s="344">
        <v>2175.9446241000001</v>
      </c>
      <c r="Q41" s="344">
        <v>7.9220502084460298</v>
      </c>
      <c r="R41" s="344">
        <v>28.6608344301805</v>
      </c>
      <c r="S41" s="344">
        <v>6.9154537250524504</v>
      </c>
    </row>
    <row r="42" spans="1:19" x14ac:dyDescent="0.25">
      <c r="A42" s="344" t="s">
        <v>33</v>
      </c>
      <c r="B42" s="344" t="s">
        <v>34</v>
      </c>
      <c r="C42" s="344" t="s">
        <v>17</v>
      </c>
      <c r="D42" s="344">
        <v>1247.8328306999999</v>
      </c>
      <c r="E42" s="344">
        <v>8.4087082721910598</v>
      </c>
      <c r="F42" s="344">
        <v>22.077607979922401</v>
      </c>
      <c r="G42" s="344">
        <v>8.6436631565683797</v>
      </c>
      <c r="H42" s="344">
        <v>1961.5342470000001</v>
      </c>
      <c r="I42" s="344">
        <v>6.90706442821139</v>
      </c>
      <c r="J42" s="344">
        <v>34.704956528643997</v>
      </c>
      <c r="K42" s="344">
        <v>5.83136262955676</v>
      </c>
      <c r="L42" s="344">
        <v>1245.2587341000001</v>
      </c>
      <c r="M42" s="344">
        <v>9.6116142901050203</v>
      </c>
      <c r="N42" s="344">
        <v>22.0320651041147</v>
      </c>
      <c r="O42" s="344">
        <v>8.6683408038771894</v>
      </c>
      <c r="P42" s="344">
        <v>1197.4033022000001</v>
      </c>
      <c r="Q42" s="344">
        <v>9.7946501321337909</v>
      </c>
      <c r="R42" s="344">
        <v>21.185370387318901</v>
      </c>
      <c r="S42" s="344">
        <v>8.5690978467344792</v>
      </c>
    </row>
    <row r="43" spans="1:19" x14ac:dyDescent="0.25">
      <c r="A43" s="344" t="s">
        <v>35</v>
      </c>
      <c r="B43" s="344" t="s">
        <v>36</v>
      </c>
      <c r="C43" s="344" t="s">
        <v>16</v>
      </c>
      <c r="D43" s="344">
        <v>3554.2014763000002</v>
      </c>
      <c r="E43" s="344">
        <v>17.9179778919396</v>
      </c>
      <c r="F43" s="344">
        <v>11.0521882588571</v>
      </c>
      <c r="G43" s="344">
        <v>18.3271822430352</v>
      </c>
      <c r="H43" s="344">
        <v>5811.4813554000002</v>
      </c>
      <c r="I43" s="344">
        <v>11.4107317984605</v>
      </c>
      <c r="J43" s="344">
        <v>18.071453301399</v>
      </c>
      <c r="K43" s="344">
        <v>11.308979939349699</v>
      </c>
      <c r="L43" s="344">
        <v>9037.2252585999995</v>
      </c>
      <c r="M43" s="344">
        <v>9.6838190804660496</v>
      </c>
      <c r="N43" s="344">
        <v>28.102265884972802</v>
      </c>
      <c r="O43" s="344">
        <v>8.5430327183285097</v>
      </c>
      <c r="P43" s="344">
        <v>13755.442754399999</v>
      </c>
      <c r="Q43" s="344">
        <v>8.0558322413860797</v>
      </c>
      <c r="R43" s="344">
        <v>42.774092554771102</v>
      </c>
      <c r="S43" s="344">
        <v>6.3868521066645396</v>
      </c>
    </row>
    <row r="44" spans="1:19" x14ac:dyDescent="0.25">
      <c r="A44" s="344" t="s">
        <v>35</v>
      </c>
      <c r="B44" s="344" t="s">
        <v>36</v>
      </c>
      <c r="C44" s="344" t="s">
        <v>17</v>
      </c>
      <c r="D44" s="344">
        <v>2561.9807599000001</v>
      </c>
      <c r="E44" s="344">
        <v>19.047768117390302</v>
      </c>
      <c r="F44" s="344">
        <v>13.892739418584499</v>
      </c>
      <c r="G44" s="344">
        <v>18.7972608769198</v>
      </c>
      <c r="H44" s="344">
        <v>5255.7147733000002</v>
      </c>
      <c r="I44" s="344">
        <v>10.305893441093501</v>
      </c>
      <c r="J44" s="344">
        <v>28.499931360418</v>
      </c>
      <c r="K44" s="344">
        <v>9.0815664017906208</v>
      </c>
      <c r="L44" s="344">
        <v>4808.9464693</v>
      </c>
      <c r="M44" s="344">
        <v>10.763691145973601</v>
      </c>
      <c r="N44" s="344">
        <v>26.0772606967253</v>
      </c>
      <c r="O44" s="344">
        <v>9.1032559205095094</v>
      </c>
      <c r="P44" s="344">
        <v>5814.5068789999996</v>
      </c>
      <c r="Q44" s="344">
        <v>14.140486551910699</v>
      </c>
      <c r="R44" s="344">
        <v>31.530068524272199</v>
      </c>
      <c r="S44" s="344">
        <v>10.494258762065099</v>
      </c>
    </row>
    <row r="45" spans="1:19" x14ac:dyDescent="0.25">
      <c r="A45" s="344" t="s">
        <v>37</v>
      </c>
      <c r="B45" s="344" t="s">
        <v>38</v>
      </c>
      <c r="C45" s="344" t="s">
        <v>16</v>
      </c>
      <c r="D45" s="344">
        <v>20018.725549499999</v>
      </c>
      <c r="E45" s="344">
        <v>14.415515717717099</v>
      </c>
      <c r="F45" s="344">
        <v>13.052286846066</v>
      </c>
      <c r="G45" s="344">
        <v>13.9957698827365</v>
      </c>
      <c r="H45" s="344">
        <v>29302.541770399999</v>
      </c>
      <c r="I45" s="344">
        <v>10.3777678744932</v>
      </c>
      <c r="J45" s="344">
        <v>19.105371096695201</v>
      </c>
      <c r="K45" s="344">
        <v>8.8906201546156307</v>
      </c>
      <c r="L45" s="344">
        <v>46341.9493038</v>
      </c>
      <c r="M45" s="344">
        <v>8.0664796640263496</v>
      </c>
      <c r="N45" s="344">
        <v>30.215131019374599</v>
      </c>
      <c r="O45" s="344">
        <v>7.4761271301208296</v>
      </c>
      <c r="P45" s="344">
        <v>57710.102439800001</v>
      </c>
      <c r="Q45" s="344">
        <v>7.3932090580606999</v>
      </c>
      <c r="R45" s="344">
        <v>37.6272110378642</v>
      </c>
      <c r="S45" s="344">
        <v>6.1383442461481801</v>
      </c>
    </row>
    <row r="46" spans="1:19" x14ac:dyDescent="0.25">
      <c r="A46" s="344" t="s">
        <v>37</v>
      </c>
      <c r="B46" s="344" t="s">
        <v>38</v>
      </c>
      <c r="C46" s="344" t="s">
        <v>17</v>
      </c>
      <c r="D46" s="344">
        <v>13452.335764400001</v>
      </c>
      <c r="E46" s="344">
        <v>13.364039156194499</v>
      </c>
      <c r="F46" s="344">
        <v>12.7413846844183</v>
      </c>
      <c r="G46" s="344">
        <v>13.484230568585801</v>
      </c>
      <c r="H46" s="344">
        <v>25504.914254300002</v>
      </c>
      <c r="I46" s="344">
        <v>10.602059387500899</v>
      </c>
      <c r="J46" s="344">
        <v>24.156988760058301</v>
      </c>
      <c r="K46" s="344">
        <v>9.8464325646227699</v>
      </c>
      <c r="L46" s="344">
        <v>34002.807726799998</v>
      </c>
      <c r="M46" s="344">
        <v>7.8580617359286196</v>
      </c>
      <c r="N46" s="344">
        <v>32.205771635881703</v>
      </c>
      <c r="O46" s="344">
        <v>7.3417906598542402</v>
      </c>
      <c r="P46" s="344">
        <v>32619.799527399999</v>
      </c>
      <c r="Q46" s="344">
        <v>11.100699066225101</v>
      </c>
      <c r="R46" s="344">
        <v>30.8958549196417</v>
      </c>
      <c r="S46" s="344">
        <v>8.9363641959675206</v>
      </c>
    </row>
    <row r="47" spans="1:19" x14ac:dyDescent="0.25">
      <c r="A47" s="344" t="s">
        <v>39</v>
      </c>
      <c r="B47" s="344" t="s">
        <v>40</v>
      </c>
      <c r="C47" s="344" t="s">
        <v>16</v>
      </c>
      <c r="D47" s="344">
        <v>781.23018560000003</v>
      </c>
      <c r="E47" s="344">
        <v>11.006588312013699</v>
      </c>
      <c r="F47" s="344">
        <v>11.628123565629</v>
      </c>
      <c r="G47" s="344">
        <v>10.8991455359517</v>
      </c>
      <c r="H47" s="344">
        <v>1274.5573635999999</v>
      </c>
      <c r="I47" s="344">
        <v>7.1972043549127003</v>
      </c>
      <c r="J47" s="344">
        <v>18.970990610201</v>
      </c>
      <c r="K47" s="344">
        <v>7.1758461782389098</v>
      </c>
      <c r="L47" s="344">
        <v>1558.3643910999999</v>
      </c>
      <c r="M47" s="344">
        <v>6.9048539673603999</v>
      </c>
      <c r="N47" s="344">
        <v>23.195281024721201</v>
      </c>
      <c r="O47" s="344">
        <v>6.4497155463036604</v>
      </c>
      <c r="P47" s="344">
        <v>3104.3025136000001</v>
      </c>
      <c r="Q47" s="344">
        <v>4.8613238355935904</v>
      </c>
      <c r="R47" s="344">
        <v>46.2056047994488</v>
      </c>
      <c r="S47" s="344">
        <v>3.8892981332811201</v>
      </c>
    </row>
    <row r="48" spans="1:19" x14ac:dyDescent="0.25">
      <c r="A48" s="344" t="s">
        <v>39</v>
      </c>
      <c r="B48" s="344" t="s">
        <v>40</v>
      </c>
      <c r="C48" s="344" t="s">
        <v>17</v>
      </c>
      <c r="D48" s="344">
        <v>469.4592983</v>
      </c>
      <c r="E48" s="344">
        <v>12.079558624993201</v>
      </c>
      <c r="F48" s="344">
        <v>15.4137675449014</v>
      </c>
      <c r="G48" s="344">
        <v>11.2031706800281</v>
      </c>
      <c r="H48" s="344">
        <v>826.08978400000001</v>
      </c>
      <c r="I48" s="344">
        <v>9.0256821813977997</v>
      </c>
      <c r="J48" s="344">
        <v>27.123024185276499</v>
      </c>
      <c r="K48" s="344">
        <v>8.6581647955780401</v>
      </c>
      <c r="L48" s="344">
        <v>931.0808184</v>
      </c>
      <c r="M48" s="344">
        <v>9.4803197531361594</v>
      </c>
      <c r="N48" s="344">
        <v>30.570197144467102</v>
      </c>
      <c r="O48" s="344">
        <v>7.89826928396461</v>
      </c>
      <c r="P48" s="344">
        <v>819.0842437</v>
      </c>
      <c r="Q48" s="344">
        <v>11.132443703736</v>
      </c>
      <c r="R48" s="344">
        <v>26.893011125354899</v>
      </c>
      <c r="S48" s="344">
        <v>9.3649024788578998</v>
      </c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888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871</v>
      </c>
      <c r="E58" s="5" t="s">
        <v>872</v>
      </c>
      <c r="F58" s="5" t="s">
        <v>873</v>
      </c>
      <c r="G58" s="5" t="s">
        <v>874</v>
      </c>
      <c r="H58" s="5" t="s">
        <v>875</v>
      </c>
      <c r="I58" s="5" t="s">
        <v>876</v>
      </c>
      <c r="J58" s="5" t="s">
        <v>877</v>
      </c>
      <c r="K58" s="5" t="s">
        <v>878</v>
      </c>
      <c r="L58" s="5" t="s">
        <v>879</v>
      </c>
      <c r="M58" s="5" t="s">
        <v>880</v>
      </c>
      <c r="N58" s="5" t="s">
        <v>881</v>
      </c>
      <c r="O58" s="5" t="s">
        <v>882</v>
      </c>
      <c r="P58" s="5" t="s">
        <v>883</v>
      </c>
      <c r="Q58" s="5" t="s">
        <v>884</v>
      </c>
      <c r="R58" s="5" t="s">
        <v>885</v>
      </c>
      <c r="S58" s="5" t="s">
        <v>886</v>
      </c>
    </row>
    <row r="59" spans="1:19" x14ac:dyDescent="0.25">
      <c r="A59" s="345" t="s">
        <v>14</v>
      </c>
      <c r="B59" s="345" t="s">
        <v>15</v>
      </c>
      <c r="C59" s="345" t="s">
        <v>16</v>
      </c>
      <c r="D59" s="345">
        <v>276671.47044860001</v>
      </c>
      <c r="E59" s="345">
        <v>1.43048653737113</v>
      </c>
      <c r="F59" s="345">
        <v>18.255296714126999</v>
      </c>
      <c r="G59" s="345">
        <v>1.3719819753775799</v>
      </c>
      <c r="H59" s="345">
        <v>354184.30501200003</v>
      </c>
      <c r="I59" s="345">
        <v>1.15676438421943</v>
      </c>
      <c r="J59" s="345">
        <v>23.369737288045201</v>
      </c>
      <c r="K59" s="345">
        <v>1.0917657639940801</v>
      </c>
      <c r="L59" s="345">
        <v>387303.53623289999</v>
      </c>
      <c r="M59" s="345">
        <v>1.16294447809007</v>
      </c>
      <c r="N59" s="345">
        <v>25.555005584414801</v>
      </c>
      <c r="O59" s="345">
        <v>1.0479489807075</v>
      </c>
      <c r="P59" s="345">
        <v>497408.88082179998</v>
      </c>
      <c r="Q59" s="345">
        <v>1.1111274599996499</v>
      </c>
      <c r="R59" s="345">
        <v>32.819960413413</v>
      </c>
      <c r="S59" s="345">
        <v>0.94644965924866997</v>
      </c>
    </row>
    <row r="60" spans="1:19" x14ac:dyDescent="0.25">
      <c r="A60" s="345" t="s">
        <v>14</v>
      </c>
      <c r="B60" s="345" t="s">
        <v>15</v>
      </c>
      <c r="C60" s="345" t="s">
        <v>17</v>
      </c>
      <c r="D60" s="345">
        <v>264451.49191540002</v>
      </c>
      <c r="E60" s="345">
        <v>1.31898458719761</v>
      </c>
      <c r="F60" s="345">
        <v>20.570973792663398</v>
      </c>
      <c r="G60" s="345">
        <v>1.2668216868608699</v>
      </c>
      <c r="H60" s="345">
        <v>376223.47300679999</v>
      </c>
      <c r="I60" s="345">
        <v>1.0769602195536401</v>
      </c>
      <c r="J60" s="345">
        <v>29.265417061377502</v>
      </c>
      <c r="K60" s="345">
        <v>0.97132653604508901</v>
      </c>
      <c r="L60" s="345">
        <v>329467.55115459999</v>
      </c>
      <c r="M60" s="345">
        <v>1.2252775903345099</v>
      </c>
      <c r="N60" s="345">
        <v>25.628399035473802</v>
      </c>
      <c r="O60" s="345">
        <v>1.08189252261256</v>
      </c>
      <c r="P60" s="345">
        <v>315413.98980779998</v>
      </c>
      <c r="Q60" s="345">
        <v>1.39745736629421</v>
      </c>
      <c r="R60" s="345">
        <v>24.535210110485298</v>
      </c>
      <c r="S60" s="345">
        <v>1.2374043463198401</v>
      </c>
    </row>
    <row r="61" spans="1:19" x14ac:dyDescent="0.25">
      <c r="A61" s="345" t="s">
        <v>42</v>
      </c>
      <c r="B61" s="345" t="s">
        <v>43</v>
      </c>
      <c r="C61" s="345" t="s">
        <v>16</v>
      </c>
      <c r="D61" s="345">
        <v>539.47412829999996</v>
      </c>
      <c r="E61" s="345">
        <v>12.0268556145839</v>
      </c>
      <c r="F61" s="345">
        <v>30.5283525641868</v>
      </c>
      <c r="G61" s="345">
        <v>11.105253203105301</v>
      </c>
      <c r="H61" s="345">
        <v>451.9185051</v>
      </c>
      <c r="I61" s="345">
        <v>13.2476702690515</v>
      </c>
      <c r="J61" s="345">
        <v>25.5736591065975</v>
      </c>
      <c r="K61" s="345">
        <v>11.4267872517476</v>
      </c>
      <c r="L61" s="345">
        <v>323.66661950000002</v>
      </c>
      <c r="M61" s="345">
        <v>16.0823474224281</v>
      </c>
      <c r="N61" s="345">
        <v>18.316000999884299</v>
      </c>
      <c r="O61" s="345">
        <v>14.4500240000655</v>
      </c>
      <c r="P61" s="345">
        <v>452.06567519999999</v>
      </c>
      <c r="Q61" s="345">
        <v>13.913252251552899</v>
      </c>
      <c r="R61" s="345">
        <v>25.581987329331501</v>
      </c>
      <c r="S61" s="345">
        <v>12.145449252216601</v>
      </c>
    </row>
    <row r="62" spans="1:19" x14ac:dyDescent="0.25">
      <c r="A62" s="345" t="s">
        <v>42</v>
      </c>
      <c r="B62" s="345" t="s">
        <v>43</v>
      </c>
      <c r="C62" s="345" t="s">
        <v>17</v>
      </c>
      <c r="D62" s="345">
        <v>326.28015699999997</v>
      </c>
      <c r="E62" s="345">
        <v>10.550315852054601</v>
      </c>
      <c r="F62" s="345">
        <v>17.653183876037701</v>
      </c>
      <c r="G62" s="345">
        <v>10.935633692088899</v>
      </c>
      <c r="H62" s="345">
        <v>552.93257440000002</v>
      </c>
      <c r="I62" s="345">
        <v>9.3562684155329396</v>
      </c>
      <c r="J62" s="345">
        <v>29.916071196858201</v>
      </c>
      <c r="K62" s="345">
        <v>8.8432353176844192</v>
      </c>
      <c r="L62" s="345">
        <v>498.90157699999997</v>
      </c>
      <c r="M62" s="345">
        <v>13.3772453520134</v>
      </c>
      <c r="N62" s="345">
        <v>26.992757867363</v>
      </c>
      <c r="O62" s="345">
        <v>11.335826179821799</v>
      </c>
      <c r="P62" s="345">
        <v>470.16506879999997</v>
      </c>
      <c r="Q62" s="345">
        <v>11.9139489975614</v>
      </c>
      <c r="R62" s="345">
        <v>25.437987059741101</v>
      </c>
      <c r="S62" s="345">
        <v>10.802543363482499</v>
      </c>
    </row>
    <row r="63" spans="1:19" x14ac:dyDescent="0.25">
      <c r="A63" s="345" t="s">
        <v>44</v>
      </c>
      <c r="B63" s="345" t="s">
        <v>45</v>
      </c>
      <c r="C63" s="345" t="s">
        <v>16</v>
      </c>
      <c r="D63" s="345">
        <v>1627.6046458999999</v>
      </c>
      <c r="E63" s="345">
        <v>16.9004546824846</v>
      </c>
      <c r="F63" s="345">
        <v>11.9932371588155</v>
      </c>
      <c r="G63" s="345">
        <v>16.500284622045001</v>
      </c>
      <c r="H63" s="345">
        <v>2680.0782398000001</v>
      </c>
      <c r="I63" s="345">
        <v>10.2552670459973</v>
      </c>
      <c r="J63" s="345">
        <v>19.748539066333599</v>
      </c>
      <c r="K63" s="345">
        <v>10.2331106554195</v>
      </c>
      <c r="L63" s="345">
        <v>3939.7452788999999</v>
      </c>
      <c r="M63" s="345">
        <v>9.2763557455478001</v>
      </c>
      <c r="N63" s="345">
        <v>29.030575449754899</v>
      </c>
      <c r="O63" s="345">
        <v>8.1966761050733599</v>
      </c>
      <c r="P63" s="345">
        <v>5323.5921058000004</v>
      </c>
      <c r="Q63" s="345">
        <v>9.3176157525017196</v>
      </c>
      <c r="R63" s="345">
        <v>39.227648325095998</v>
      </c>
      <c r="S63" s="345">
        <v>7.27323374484721</v>
      </c>
    </row>
    <row r="64" spans="1:19" x14ac:dyDescent="0.25">
      <c r="A64" s="345" t="s">
        <v>44</v>
      </c>
      <c r="B64" s="345" t="s">
        <v>45</v>
      </c>
      <c r="C64" s="345" t="s">
        <v>17</v>
      </c>
      <c r="D64" s="345">
        <v>2252.3639432999998</v>
      </c>
      <c r="E64" s="345">
        <v>11.1954548818793</v>
      </c>
      <c r="F64" s="345">
        <v>21.9212282131449</v>
      </c>
      <c r="G64" s="345">
        <v>11.6621076811848</v>
      </c>
      <c r="H64" s="345">
        <v>2878.3575194</v>
      </c>
      <c r="I64" s="345">
        <v>10.4884208193084</v>
      </c>
      <c r="J64" s="345">
        <v>28.013737411079202</v>
      </c>
      <c r="K64" s="345">
        <v>9.1715821741665895</v>
      </c>
      <c r="L64" s="345">
        <v>2908.2270751999999</v>
      </c>
      <c r="M64" s="345">
        <v>9.5409636216279399</v>
      </c>
      <c r="N64" s="345">
        <v>28.304444137789499</v>
      </c>
      <c r="O64" s="345">
        <v>8.1161498163065904</v>
      </c>
      <c r="P64" s="345">
        <v>2235.8587010000001</v>
      </c>
      <c r="Q64" s="345">
        <v>13.781548106702299</v>
      </c>
      <c r="R64" s="345">
        <v>21.760590237986499</v>
      </c>
      <c r="S64" s="345">
        <v>11.670714334655299</v>
      </c>
    </row>
    <row r="65" spans="1:19" x14ac:dyDescent="0.25">
      <c r="A65" s="345" t="s">
        <v>27</v>
      </c>
      <c r="B65" s="345" t="s">
        <v>28</v>
      </c>
      <c r="C65" s="345" t="s">
        <v>16</v>
      </c>
      <c r="D65" s="345">
        <v>3289.7562555</v>
      </c>
      <c r="E65" s="345">
        <v>13.3973686747889</v>
      </c>
      <c r="F65" s="345">
        <v>11.3264818032638</v>
      </c>
      <c r="G65" s="345">
        <v>13.6218186658408</v>
      </c>
      <c r="H65" s="345">
        <v>7686.4914841999998</v>
      </c>
      <c r="I65" s="345">
        <v>7.9326873131233899</v>
      </c>
      <c r="J65" s="345">
        <v>26.464242079084201</v>
      </c>
      <c r="K65" s="345">
        <v>7.5672701710677899</v>
      </c>
      <c r="L65" s="345">
        <v>6701.5484784</v>
      </c>
      <c r="M65" s="345">
        <v>8.7552216890671009</v>
      </c>
      <c r="N65" s="345">
        <v>23.073127915597301</v>
      </c>
      <c r="O65" s="345">
        <v>8.1667552928087002</v>
      </c>
      <c r="P65" s="345">
        <v>11367.023811999999</v>
      </c>
      <c r="Q65" s="345">
        <v>7.8476055549966697</v>
      </c>
      <c r="R65" s="345">
        <v>39.136148202054699</v>
      </c>
      <c r="S65" s="345">
        <v>6.95463070657072</v>
      </c>
    </row>
    <row r="66" spans="1:19" x14ac:dyDescent="0.25">
      <c r="A66" s="345" t="s">
        <v>27</v>
      </c>
      <c r="B66" s="345" t="s">
        <v>28</v>
      </c>
      <c r="C66" s="345" t="s">
        <v>17</v>
      </c>
      <c r="D66" s="345">
        <v>2776.8082402</v>
      </c>
      <c r="E66" s="345">
        <v>13.336292053467499</v>
      </c>
      <c r="F66" s="345">
        <v>17.278754955594302</v>
      </c>
      <c r="G66" s="345">
        <v>12.342032928151101</v>
      </c>
      <c r="H66" s="345">
        <v>4941.8064967</v>
      </c>
      <c r="I66" s="345">
        <v>9.5310873464630408</v>
      </c>
      <c r="J66" s="345">
        <v>30.750507816230499</v>
      </c>
      <c r="K66" s="345">
        <v>7.9107736276927598</v>
      </c>
      <c r="L66" s="345">
        <v>4837.7553311000001</v>
      </c>
      <c r="M66" s="345">
        <v>11.116575571816201</v>
      </c>
      <c r="N66" s="345">
        <v>30.103046977120901</v>
      </c>
      <c r="O66" s="345">
        <v>9.2320880737052899</v>
      </c>
      <c r="P66" s="345">
        <v>3514.2799721000001</v>
      </c>
      <c r="Q66" s="345">
        <v>13.2704737381332</v>
      </c>
      <c r="R66" s="345">
        <v>21.867690251054299</v>
      </c>
      <c r="S66" s="345">
        <v>12.7739981864455</v>
      </c>
    </row>
    <row r="67" spans="1:19" x14ac:dyDescent="0.25">
      <c r="A67" s="345" t="s">
        <v>29</v>
      </c>
      <c r="B67" s="345" t="s">
        <v>30</v>
      </c>
      <c r="C67" s="345" t="s">
        <v>16</v>
      </c>
      <c r="D67" s="345">
        <v>483.92121159999999</v>
      </c>
      <c r="E67" s="345">
        <v>18.223034802917699</v>
      </c>
      <c r="F67" s="345">
        <v>10.1563156585343</v>
      </c>
      <c r="G67" s="345">
        <v>18.319421774655002</v>
      </c>
      <c r="H67" s="345">
        <v>794.09927059999995</v>
      </c>
      <c r="I67" s="345">
        <v>12.1666552542774</v>
      </c>
      <c r="J67" s="345">
        <v>16.666189997664102</v>
      </c>
      <c r="K67" s="345">
        <v>11.8509599191669</v>
      </c>
      <c r="L67" s="345">
        <v>1246.0576876</v>
      </c>
      <c r="M67" s="345">
        <v>9.5826870818678493</v>
      </c>
      <c r="N67" s="345">
        <v>26.1516852343922</v>
      </c>
      <c r="O67" s="345">
        <v>8.6489772680771804</v>
      </c>
      <c r="P67" s="345">
        <v>2240.6537257999998</v>
      </c>
      <c r="Q67" s="345">
        <v>7.8098831519020298</v>
      </c>
      <c r="R67" s="345">
        <v>47.025809109409401</v>
      </c>
      <c r="S67" s="345">
        <v>6.3447971969154198</v>
      </c>
    </row>
    <row r="68" spans="1:19" x14ac:dyDescent="0.25">
      <c r="A68" s="345" t="s">
        <v>29</v>
      </c>
      <c r="B68" s="345" t="s">
        <v>30</v>
      </c>
      <c r="C68" s="345" t="s">
        <v>17</v>
      </c>
      <c r="D68" s="345">
        <v>336.7653995</v>
      </c>
      <c r="E68" s="345">
        <v>18.278354462292398</v>
      </c>
      <c r="F68" s="345">
        <v>9.5297038384741697</v>
      </c>
      <c r="G68" s="345">
        <v>18.419532137812801</v>
      </c>
      <c r="H68" s="345">
        <v>994.43761649999999</v>
      </c>
      <c r="I68" s="345">
        <v>12.725193856151501</v>
      </c>
      <c r="J68" s="345">
        <v>28.140349291089102</v>
      </c>
      <c r="K68" s="345">
        <v>11.2302825141897</v>
      </c>
      <c r="L68" s="345">
        <v>965.33701180000003</v>
      </c>
      <c r="M68" s="345">
        <v>10.7950900715097</v>
      </c>
      <c r="N68" s="345">
        <v>27.316867589218099</v>
      </c>
      <c r="O68" s="345">
        <v>9.6225077033733193</v>
      </c>
      <c r="P68" s="345">
        <v>1237.3095567</v>
      </c>
      <c r="Q68" s="345">
        <v>10.9385438533893</v>
      </c>
      <c r="R68" s="345">
        <v>35.013079281218602</v>
      </c>
      <c r="S68" s="345">
        <v>8.7755075622818897</v>
      </c>
    </row>
    <row r="69" spans="1:19" x14ac:dyDescent="0.25">
      <c r="A69" s="345" t="s">
        <v>46</v>
      </c>
      <c r="B69" s="345" t="s">
        <v>47</v>
      </c>
      <c r="C69" s="345" t="s">
        <v>16</v>
      </c>
      <c r="D69" s="345">
        <v>697.13688679999996</v>
      </c>
      <c r="E69" s="345">
        <v>12.5125229764915</v>
      </c>
      <c r="F69" s="345">
        <v>17.622881553832801</v>
      </c>
      <c r="G69" s="345">
        <v>10.934499290899</v>
      </c>
      <c r="H69" s="345">
        <v>687.26074949999997</v>
      </c>
      <c r="I69" s="345">
        <v>12.5741082331529</v>
      </c>
      <c r="J69" s="345">
        <v>17.373223271302098</v>
      </c>
      <c r="K69" s="345">
        <v>10.226951174005601</v>
      </c>
      <c r="L69" s="345">
        <v>974.39880840000001</v>
      </c>
      <c r="M69" s="345">
        <v>11.658989465092899</v>
      </c>
      <c r="N69" s="345">
        <v>24.631769042448301</v>
      </c>
      <c r="O69" s="345">
        <v>11.333702160084</v>
      </c>
      <c r="P69" s="345">
        <v>1597.0656240000001</v>
      </c>
      <c r="Q69" s="345">
        <v>8.8880009982330908</v>
      </c>
      <c r="R69" s="345">
        <v>40.372126132416902</v>
      </c>
      <c r="S69" s="345">
        <v>6.59817701827735</v>
      </c>
    </row>
    <row r="70" spans="1:19" x14ac:dyDescent="0.25">
      <c r="A70" s="345" t="s">
        <v>46</v>
      </c>
      <c r="B70" s="345" t="s">
        <v>47</v>
      </c>
      <c r="C70" s="345" t="s">
        <v>17</v>
      </c>
      <c r="D70" s="345">
        <v>370.41990920000001</v>
      </c>
      <c r="E70" s="345">
        <v>17.050719705600301</v>
      </c>
      <c r="F70" s="345">
        <v>10.4701936821579</v>
      </c>
      <c r="G70" s="345">
        <v>16.600347635958901</v>
      </c>
      <c r="H70" s="345">
        <v>753.79536240000004</v>
      </c>
      <c r="I70" s="345">
        <v>10.7517909264756</v>
      </c>
      <c r="J70" s="345">
        <v>21.3065854318837</v>
      </c>
      <c r="K70" s="345">
        <v>10.827511458237</v>
      </c>
      <c r="L70" s="345">
        <v>980.92702199999997</v>
      </c>
      <c r="M70" s="345">
        <v>9.3054236017122793</v>
      </c>
      <c r="N70" s="345">
        <v>27.7266303816759</v>
      </c>
      <c r="O70" s="345">
        <v>8.6803095691162806</v>
      </c>
      <c r="P70" s="345">
        <v>1432.7092537999999</v>
      </c>
      <c r="Q70" s="345">
        <v>10.211973170401</v>
      </c>
      <c r="R70" s="345">
        <v>40.496590504282501</v>
      </c>
      <c r="S70" s="345">
        <v>7.06904364602482</v>
      </c>
    </row>
    <row r="71" spans="1:19" x14ac:dyDescent="0.25">
      <c r="A71" s="345" t="s">
        <v>48</v>
      </c>
      <c r="B71" s="345" t="s">
        <v>49</v>
      </c>
      <c r="C71" s="345" t="s">
        <v>16</v>
      </c>
      <c r="D71" s="345">
        <v>3409.1023058999999</v>
      </c>
      <c r="E71" s="345">
        <v>13.147377396730899</v>
      </c>
      <c r="F71" s="345">
        <v>11.404694680552799</v>
      </c>
      <c r="G71" s="345">
        <v>12.9647645895786</v>
      </c>
      <c r="H71" s="345">
        <v>4703.7359531000002</v>
      </c>
      <c r="I71" s="345">
        <v>11.3424883652985</v>
      </c>
      <c r="J71" s="345">
        <v>15.735717966047501</v>
      </c>
      <c r="K71" s="345">
        <v>10.9600226612196</v>
      </c>
      <c r="L71" s="345">
        <v>8525.2448454999994</v>
      </c>
      <c r="M71" s="345">
        <v>6.8943867646916299</v>
      </c>
      <c r="N71" s="345">
        <v>28.520063587301401</v>
      </c>
      <c r="O71" s="345">
        <v>5.9043494500642799</v>
      </c>
      <c r="P71" s="345">
        <v>13254.0131014</v>
      </c>
      <c r="Q71" s="345">
        <v>5.8397596965588301</v>
      </c>
      <c r="R71" s="345">
        <v>44.339523766098303</v>
      </c>
      <c r="S71" s="345">
        <v>4.7142841137495299</v>
      </c>
    </row>
    <row r="72" spans="1:19" x14ac:dyDescent="0.25">
      <c r="A72" s="345" t="s">
        <v>48</v>
      </c>
      <c r="B72" s="345" t="s">
        <v>49</v>
      </c>
      <c r="C72" s="345" t="s">
        <v>17</v>
      </c>
      <c r="D72" s="345">
        <v>2709.6643491</v>
      </c>
      <c r="E72" s="345">
        <v>15.1878617351024</v>
      </c>
      <c r="F72" s="345">
        <v>14.1005979184296</v>
      </c>
      <c r="G72" s="345">
        <v>15.240208468517899</v>
      </c>
      <c r="H72" s="345">
        <v>5253.9969689</v>
      </c>
      <c r="I72" s="345">
        <v>9.5317349689596007</v>
      </c>
      <c r="J72" s="345">
        <v>27.340839741908901</v>
      </c>
      <c r="K72" s="345">
        <v>8.1558876829369709</v>
      </c>
      <c r="L72" s="345">
        <v>5292.1092031999997</v>
      </c>
      <c r="M72" s="345">
        <v>8.6950469341279408</v>
      </c>
      <c r="N72" s="345">
        <v>27.5391688419008</v>
      </c>
      <c r="O72" s="345">
        <v>8.0339954156441191</v>
      </c>
      <c r="P72" s="345">
        <v>5960.8922386000004</v>
      </c>
      <c r="Q72" s="345">
        <v>10.027660838530799</v>
      </c>
      <c r="R72" s="345">
        <v>31.019393497760699</v>
      </c>
      <c r="S72" s="345">
        <v>8.7285879965719193</v>
      </c>
    </row>
    <row r="73" spans="1:19" x14ac:dyDescent="0.25">
      <c r="A73" s="345" t="s">
        <v>31</v>
      </c>
      <c r="B73" s="345" t="s">
        <v>32</v>
      </c>
      <c r="C73" s="345" t="s">
        <v>16</v>
      </c>
      <c r="D73" s="345">
        <v>3684.0421575999999</v>
      </c>
      <c r="E73" s="345">
        <v>13.7237197732906</v>
      </c>
      <c r="F73" s="345">
        <v>15.2770273574285</v>
      </c>
      <c r="G73" s="345">
        <v>13.8623940346199</v>
      </c>
      <c r="H73" s="345">
        <v>6548.2886792999998</v>
      </c>
      <c r="I73" s="345">
        <v>7.9229770374238404</v>
      </c>
      <c r="J73" s="345">
        <v>27.154516973056602</v>
      </c>
      <c r="K73" s="345">
        <v>7.37294055486477</v>
      </c>
      <c r="L73" s="345">
        <v>7042.9365177999998</v>
      </c>
      <c r="M73" s="345">
        <v>8.5037037357629597</v>
      </c>
      <c r="N73" s="345">
        <v>29.205728180145599</v>
      </c>
      <c r="O73" s="345">
        <v>7.1556343790010999</v>
      </c>
      <c r="P73" s="345">
        <v>6839.647618</v>
      </c>
      <c r="Q73" s="345">
        <v>9.9550221314620195</v>
      </c>
      <c r="R73" s="345">
        <v>28.362727489369199</v>
      </c>
      <c r="S73" s="345">
        <v>9.0971532160374498</v>
      </c>
    </row>
    <row r="74" spans="1:19" x14ac:dyDescent="0.25">
      <c r="A74" s="345" t="s">
        <v>31</v>
      </c>
      <c r="B74" s="345" t="s">
        <v>32</v>
      </c>
      <c r="C74" s="345" t="s">
        <v>17</v>
      </c>
      <c r="D74" s="345">
        <v>3039.9902348000001</v>
      </c>
      <c r="E74" s="345">
        <v>13.6178152493334</v>
      </c>
      <c r="F74" s="345">
        <v>19.495999882413798</v>
      </c>
      <c r="G74" s="345">
        <v>12.9842924716016</v>
      </c>
      <c r="H74" s="345">
        <v>4766.1961067000002</v>
      </c>
      <c r="I74" s="345">
        <v>8.1341676111399899</v>
      </c>
      <c r="J74" s="345">
        <v>30.566466191921101</v>
      </c>
      <c r="K74" s="345">
        <v>7.9302303195265296</v>
      </c>
      <c r="L74" s="345">
        <v>4291.1635880000003</v>
      </c>
      <c r="M74" s="345">
        <v>9.1543024106014101</v>
      </c>
      <c r="N74" s="345">
        <v>27.519997876759799</v>
      </c>
      <c r="O74" s="345">
        <v>7.7753135320932003</v>
      </c>
      <c r="P74" s="345">
        <v>3495.5422183000001</v>
      </c>
      <c r="Q74" s="345">
        <v>13.381011544386</v>
      </c>
      <c r="R74" s="345">
        <v>22.417536048905401</v>
      </c>
      <c r="S74" s="345">
        <v>11.8587461820327</v>
      </c>
    </row>
    <row r="75" spans="1:19" x14ac:dyDescent="0.25">
      <c r="A75" s="345" t="s">
        <v>50</v>
      </c>
      <c r="B75" s="345" t="s">
        <v>51</v>
      </c>
      <c r="C75" s="345" t="s">
        <v>16</v>
      </c>
      <c r="D75" s="345">
        <v>7099.6146079999999</v>
      </c>
      <c r="E75" s="345">
        <v>12.177709425329301</v>
      </c>
      <c r="F75" s="345">
        <v>23.802827285427401</v>
      </c>
      <c r="G75" s="345">
        <v>11.6710982243375</v>
      </c>
      <c r="H75" s="345">
        <v>8694.2377639000006</v>
      </c>
      <c r="I75" s="345">
        <v>8.6681607917190497</v>
      </c>
      <c r="J75" s="345">
        <v>29.14910897267</v>
      </c>
      <c r="K75" s="345">
        <v>8.0286589967919095</v>
      </c>
      <c r="L75" s="345">
        <v>7366.7102934000004</v>
      </c>
      <c r="M75" s="345">
        <v>9.4265307725957701</v>
      </c>
      <c r="N75" s="345">
        <v>24.698317085830801</v>
      </c>
      <c r="O75" s="345">
        <v>8.60800380298204</v>
      </c>
      <c r="P75" s="345">
        <v>6666.2075870999997</v>
      </c>
      <c r="Q75" s="345">
        <v>11.9352869716519</v>
      </c>
      <c r="R75" s="345">
        <v>22.349746656071801</v>
      </c>
      <c r="S75" s="345">
        <v>10.697687570693301</v>
      </c>
    </row>
    <row r="76" spans="1:19" x14ac:dyDescent="0.25">
      <c r="A76" s="345" t="s">
        <v>50</v>
      </c>
      <c r="B76" s="345" t="s">
        <v>51</v>
      </c>
      <c r="C76" s="345" t="s">
        <v>17</v>
      </c>
      <c r="D76" s="345">
        <v>9205.0545910000001</v>
      </c>
      <c r="E76" s="345">
        <v>7.5637153833858299</v>
      </c>
      <c r="F76" s="345">
        <v>34.614600838037802</v>
      </c>
      <c r="G76" s="345">
        <v>6.6502791875219804</v>
      </c>
      <c r="H76" s="345">
        <v>7425.0056372999998</v>
      </c>
      <c r="I76" s="345">
        <v>7.4078054449397399</v>
      </c>
      <c r="J76" s="345">
        <v>27.920921469233701</v>
      </c>
      <c r="K76" s="345">
        <v>6.5623532668058999</v>
      </c>
      <c r="L76" s="345">
        <v>5288.1465877000001</v>
      </c>
      <c r="M76" s="345">
        <v>11.1652757817197</v>
      </c>
      <c r="N76" s="345">
        <v>19.8854967666609</v>
      </c>
      <c r="O76" s="345">
        <v>9.8428847076331092</v>
      </c>
      <c r="P76" s="345">
        <v>4674.7752440000004</v>
      </c>
      <c r="Q76" s="345">
        <v>12.5205793374323</v>
      </c>
      <c r="R76" s="345">
        <v>17.5789809260677</v>
      </c>
      <c r="S76" s="345">
        <v>11.5436898040931</v>
      </c>
    </row>
    <row r="77" spans="1:19" x14ac:dyDescent="0.25">
      <c r="A77" s="345" t="s">
        <v>52</v>
      </c>
      <c r="B77" s="345" t="s">
        <v>53</v>
      </c>
      <c r="C77" s="345" t="s">
        <v>16</v>
      </c>
      <c r="D77" s="345">
        <v>363.54473189999999</v>
      </c>
      <c r="E77" s="345">
        <v>19.253943645629299</v>
      </c>
      <c r="F77" s="345">
        <v>12.4700267865315</v>
      </c>
      <c r="G77" s="345">
        <v>18.7331511744813</v>
      </c>
      <c r="H77" s="345">
        <v>543.60505130000001</v>
      </c>
      <c r="I77" s="345">
        <v>14.592279013175601</v>
      </c>
      <c r="J77" s="345">
        <v>18.646314899343601</v>
      </c>
      <c r="K77" s="345">
        <v>13.746768173477401</v>
      </c>
      <c r="L77" s="345">
        <v>897.40934589999995</v>
      </c>
      <c r="M77" s="345">
        <v>9.4514974179683708</v>
      </c>
      <c r="N77" s="345">
        <v>30.7822328310755</v>
      </c>
      <c r="O77" s="345">
        <v>7.6541913394116596</v>
      </c>
      <c r="P77" s="345">
        <v>1110.789315</v>
      </c>
      <c r="Q77" s="345">
        <v>8.4892185277818992</v>
      </c>
      <c r="R77" s="345">
        <v>38.101425483049297</v>
      </c>
      <c r="S77" s="345">
        <v>7.4870318923734196</v>
      </c>
    </row>
    <row r="78" spans="1:19" x14ac:dyDescent="0.25">
      <c r="A78" s="345" t="s">
        <v>52</v>
      </c>
      <c r="B78" s="345" t="s">
        <v>53</v>
      </c>
      <c r="C78" s="345" t="s">
        <v>17</v>
      </c>
      <c r="D78" s="345">
        <v>149.9538288</v>
      </c>
      <c r="E78" s="345">
        <v>20.535522221584099</v>
      </c>
      <c r="F78" s="345">
        <v>8.1781378681753694</v>
      </c>
      <c r="G78" s="345">
        <v>20.873729357552399</v>
      </c>
      <c r="H78" s="345">
        <v>428.66311080000003</v>
      </c>
      <c r="I78" s="345">
        <v>13.379938109765799</v>
      </c>
      <c r="J78" s="345">
        <v>23.378302822790801</v>
      </c>
      <c r="K78" s="345">
        <v>12.846953638954499</v>
      </c>
      <c r="L78" s="345">
        <v>677.52368220000005</v>
      </c>
      <c r="M78" s="345">
        <v>8.6102641489051592</v>
      </c>
      <c r="N78" s="345">
        <v>36.950587566360497</v>
      </c>
      <c r="O78" s="345">
        <v>7.6541460503602297</v>
      </c>
      <c r="P78" s="345">
        <v>577.45317690000002</v>
      </c>
      <c r="Q78" s="345">
        <v>15.0996058271996</v>
      </c>
      <c r="R78" s="345">
        <v>31.492971742673198</v>
      </c>
      <c r="S78" s="345">
        <v>11.7185166877352</v>
      </c>
    </row>
    <row r="79" spans="1:19" x14ac:dyDescent="0.25">
      <c r="A79" s="345" t="s">
        <v>33</v>
      </c>
      <c r="B79" s="345" t="s">
        <v>34</v>
      </c>
      <c r="C79" s="345" t="s">
        <v>16</v>
      </c>
      <c r="D79" s="345">
        <v>557.77545689999999</v>
      </c>
      <c r="E79" s="345">
        <v>15.9076374070114</v>
      </c>
      <c r="F79" s="345">
        <v>17.548217593765798</v>
      </c>
      <c r="G79" s="345">
        <v>15.499382783872001</v>
      </c>
      <c r="H79" s="345">
        <v>845.58154960000002</v>
      </c>
      <c r="I79" s="345">
        <v>10.2585026951985</v>
      </c>
      <c r="J79" s="345">
        <v>26.602907750949601</v>
      </c>
      <c r="K79" s="345">
        <v>8.91167415756472</v>
      </c>
      <c r="L79" s="345">
        <v>797.45191880000004</v>
      </c>
      <c r="M79" s="345">
        <v>11.090328709527</v>
      </c>
      <c r="N79" s="345">
        <v>25.088697644466802</v>
      </c>
      <c r="O79" s="345">
        <v>9.1504184880063999</v>
      </c>
      <c r="P79" s="345">
        <v>977.72162300000002</v>
      </c>
      <c r="Q79" s="345">
        <v>11.8667096912668</v>
      </c>
      <c r="R79" s="345">
        <v>30.760177010817898</v>
      </c>
      <c r="S79" s="345">
        <v>10.756046046616</v>
      </c>
    </row>
    <row r="80" spans="1:19" x14ac:dyDescent="0.25">
      <c r="A80" s="345" t="s">
        <v>33</v>
      </c>
      <c r="B80" s="345" t="s">
        <v>34</v>
      </c>
      <c r="C80" s="345" t="s">
        <v>17</v>
      </c>
      <c r="D80" s="345">
        <v>545.1727075</v>
      </c>
      <c r="E80" s="345">
        <v>12.648489122157599</v>
      </c>
      <c r="F80" s="345">
        <v>17.2740859843023</v>
      </c>
      <c r="G80" s="345">
        <v>13.169016200185499</v>
      </c>
      <c r="H80" s="345">
        <v>1068.3615476</v>
      </c>
      <c r="I80" s="345">
        <v>8.4593106578603408</v>
      </c>
      <c r="J80" s="345">
        <v>33.851601486423696</v>
      </c>
      <c r="K80" s="345">
        <v>7.22465982498617</v>
      </c>
      <c r="L80" s="345">
        <v>825.07197489999999</v>
      </c>
      <c r="M80" s="345">
        <v>12.0784947296937</v>
      </c>
      <c r="N80" s="345">
        <v>26.1428425186906</v>
      </c>
      <c r="O80" s="345">
        <v>10.702618923503501</v>
      </c>
      <c r="P80" s="345">
        <v>717.40855420000003</v>
      </c>
      <c r="Q80" s="345">
        <v>13.0822431493258</v>
      </c>
      <c r="R80" s="345">
        <v>22.731470010583401</v>
      </c>
      <c r="S80" s="345">
        <v>11.5353627825328</v>
      </c>
    </row>
    <row r="81" spans="1:19" x14ac:dyDescent="0.25">
      <c r="A81" s="345" t="s">
        <v>54</v>
      </c>
      <c r="B81" s="345" t="s">
        <v>55</v>
      </c>
      <c r="C81" s="345" t="s">
        <v>16</v>
      </c>
      <c r="D81" s="345">
        <v>3742.0698296</v>
      </c>
      <c r="E81" s="345">
        <v>12.942202081623201</v>
      </c>
      <c r="F81" s="345">
        <v>12.5251829001157</v>
      </c>
      <c r="G81" s="345">
        <v>13.336604065361501</v>
      </c>
      <c r="H81" s="345">
        <v>6852.9955338999998</v>
      </c>
      <c r="I81" s="345">
        <v>8.6663956259675903</v>
      </c>
      <c r="J81" s="345">
        <v>22.9378462680769</v>
      </c>
      <c r="K81" s="345">
        <v>8.2309826078322104</v>
      </c>
      <c r="L81" s="345">
        <v>8606.5729212000006</v>
      </c>
      <c r="M81" s="345">
        <v>7.1966082999704701</v>
      </c>
      <c r="N81" s="345">
        <v>28.807292458445598</v>
      </c>
      <c r="O81" s="345">
        <v>6.6064306457723996</v>
      </c>
      <c r="P81" s="345">
        <v>10674.7304633</v>
      </c>
      <c r="Q81" s="345">
        <v>7.5215614110842202</v>
      </c>
      <c r="R81" s="345">
        <v>35.729678373361899</v>
      </c>
      <c r="S81" s="345">
        <v>6.4948029808256997</v>
      </c>
    </row>
    <row r="82" spans="1:19" x14ac:dyDescent="0.25">
      <c r="A82" s="345" t="s">
        <v>54</v>
      </c>
      <c r="B82" s="345" t="s">
        <v>55</v>
      </c>
      <c r="C82" s="345" t="s">
        <v>17</v>
      </c>
      <c r="D82" s="345">
        <v>2533.8789895</v>
      </c>
      <c r="E82" s="345">
        <v>11.562553920987099</v>
      </c>
      <c r="F82" s="345">
        <v>17.919934396068001</v>
      </c>
      <c r="G82" s="345">
        <v>11.1087703617538</v>
      </c>
      <c r="H82" s="345">
        <v>4478.0051888999997</v>
      </c>
      <c r="I82" s="345">
        <v>8.6236527435025092</v>
      </c>
      <c r="J82" s="345">
        <v>31.669057418631699</v>
      </c>
      <c r="K82" s="345">
        <v>7.4931778658029904</v>
      </c>
      <c r="L82" s="345">
        <v>4394.2877492999996</v>
      </c>
      <c r="M82" s="345">
        <v>9.2562446390574404</v>
      </c>
      <c r="N82" s="345">
        <v>31.076996380336102</v>
      </c>
      <c r="O82" s="345">
        <v>7.8636641458055196</v>
      </c>
      <c r="P82" s="345">
        <v>2733.8295561</v>
      </c>
      <c r="Q82" s="345">
        <v>14.8947990654036</v>
      </c>
      <c r="R82" s="345">
        <v>19.334011804964199</v>
      </c>
      <c r="S82" s="345">
        <v>13.8412760127783</v>
      </c>
    </row>
    <row r="83" spans="1:19" x14ac:dyDescent="0.25">
      <c r="A83" s="345" t="s">
        <v>35</v>
      </c>
      <c r="B83" s="345" t="s">
        <v>36</v>
      </c>
      <c r="C83" s="345" t="s">
        <v>16</v>
      </c>
      <c r="D83" s="345">
        <v>3436.7855298999998</v>
      </c>
      <c r="E83" s="345">
        <v>18.525326909435002</v>
      </c>
      <c r="F83" s="345">
        <v>10.8669399222581</v>
      </c>
      <c r="G83" s="345">
        <v>18.935073926281301</v>
      </c>
      <c r="H83" s="345">
        <v>5697.7671802000004</v>
      </c>
      <c r="I83" s="345">
        <v>11.636716428750701</v>
      </c>
      <c r="J83" s="345">
        <v>18.016048164649099</v>
      </c>
      <c r="K83" s="345">
        <v>11.531423910339401</v>
      </c>
      <c r="L83" s="345">
        <v>8905.1206337999993</v>
      </c>
      <c r="M83" s="345">
        <v>9.8264954708406105</v>
      </c>
      <c r="N83" s="345">
        <v>28.157535605889599</v>
      </c>
      <c r="O83" s="345">
        <v>8.6679362336999795</v>
      </c>
      <c r="P83" s="345">
        <v>13586.392084700001</v>
      </c>
      <c r="Q83" s="345">
        <v>8.1554651419830808</v>
      </c>
      <c r="R83" s="345">
        <v>42.959476307203197</v>
      </c>
      <c r="S83" s="345">
        <v>6.4623693130419699</v>
      </c>
    </row>
    <row r="84" spans="1:19" x14ac:dyDescent="0.25">
      <c r="A84" s="345" t="s">
        <v>35</v>
      </c>
      <c r="B84" s="345" t="s">
        <v>36</v>
      </c>
      <c r="C84" s="345" t="s">
        <v>17</v>
      </c>
      <c r="D84" s="345">
        <v>2529.0979382999999</v>
      </c>
      <c r="E84" s="345">
        <v>19.292700677790201</v>
      </c>
      <c r="F84" s="345">
        <v>13.8383870993566</v>
      </c>
      <c r="G84" s="345">
        <v>19.035653349232899</v>
      </c>
      <c r="H84" s="345">
        <v>5213.5027401999996</v>
      </c>
      <c r="I84" s="345">
        <v>10.3879878634731</v>
      </c>
      <c r="J84" s="345">
        <v>28.5265619689442</v>
      </c>
      <c r="K84" s="345">
        <v>9.1549940043456708</v>
      </c>
      <c r="L84" s="345">
        <v>4759.6175629999998</v>
      </c>
      <c r="M84" s="345">
        <v>10.8739661558874</v>
      </c>
      <c r="N84" s="345">
        <v>26.043052459235099</v>
      </c>
      <c r="O84" s="345">
        <v>9.1956869508946806</v>
      </c>
      <c r="P84" s="345">
        <v>5773.7406555999996</v>
      </c>
      <c r="Q84" s="345">
        <v>14.239566461460999</v>
      </c>
      <c r="R84" s="345">
        <v>31.591998472464098</v>
      </c>
      <c r="S84" s="345">
        <v>10.5632896095855</v>
      </c>
    </row>
    <row r="85" spans="1:19" x14ac:dyDescent="0.25">
      <c r="A85" s="345" t="s">
        <v>56</v>
      </c>
      <c r="B85" s="345" t="s">
        <v>57</v>
      </c>
      <c r="C85" s="345" t="s">
        <v>16</v>
      </c>
      <c r="D85" s="345">
        <v>487.31811959999999</v>
      </c>
      <c r="E85" s="345">
        <v>20.743898461368701</v>
      </c>
      <c r="F85" s="345">
        <v>10.205636259195201</v>
      </c>
      <c r="G85" s="345">
        <v>19.924067511195499</v>
      </c>
      <c r="H85" s="345">
        <v>1120.3647969000001</v>
      </c>
      <c r="I85" s="345">
        <v>10.654346252661901</v>
      </c>
      <c r="J85" s="345">
        <v>23.4631858223409</v>
      </c>
      <c r="K85" s="345">
        <v>11.397807610883399</v>
      </c>
      <c r="L85" s="345">
        <v>1334.3203383</v>
      </c>
      <c r="M85" s="345">
        <v>8.5609192482914995</v>
      </c>
      <c r="N85" s="345">
        <v>27.9439394478369</v>
      </c>
      <c r="O85" s="345">
        <v>8.2835862417612294</v>
      </c>
      <c r="P85" s="345">
        <v>1832.9868312999999</v>
      </c>
      <c r="Q85" s="345">
        <v>12.4820998045679</v>
      </c>
      <c r="R85" s="345">
        <v>38.387238470626897</v>
      </c>
      <c r="S85" s="345">
        <v>9.38590788085334</v>
      </c>
    </row>
    <row r="86" spans="1:19" x14ac:dyDescent="0.25">
      <c r="A86" s="345" t="s">
        <v>56</v>
      </c>
      <c r="B86" s="345" t="s">
        <v>57</v>
      </c>
      <c r="C86" s="345" t="s">
        <v>17</v>
      </c>
      <c r="D86" s="345">
        <v>452.45434349999999</v>
      </c>
      <c r="E86" s="345">
        <v>13.758697363268601</v>
      </c>
      <c r="F86" s="345">
        <v>9.9399895333593893</v>
      </c>
      <c r="G86" s="345">
        <v>13.855330099679099</v>
      </c>
      <c r="H86" s="345">
        <v>1379.8540768</v>
      </c>
      <c r="I86" s="345">
        <v>11.1322334184082</v>
      </c>
      <c r="J86" s="345">
        <v>30.314075393455202</v>
      </c>
      <c r="K86" s="345">
        <v>8.8315645312957294</v>
      </c>
      <c r="L86" s="345">
        <v>1401.3304499000001</v>
      </c>
      <c r="M86" s="345">
        <v>9.9373732691844392</v>
      </c>
      <c r="N86" s="345">
        <v>30.785890786312699</v>
      </c>
      <c r="O86" s="345">
        <v>8.2508424419785094</v>
      </c>
      <c r="P86" s="345">
        <v>1318.2204852</v>
      </c>
      <c r="Q86" s="345">
        <v>10.687669471079699</v>
      </c>
      <c r="R86" s="345">
        <v>28.960044286872701</v>
      </c>
      <c r="S86" s="345">
        <v>9.3996920165515405</v>
      </c>
    </row>
    <row r="87" spans="1:19" x14ac:dyDescent="0.25">
      <c r="A87" s="345" t="s">
        <v>37</v>
      </c>
      <c r="B87" s="345" t="s">
        <v>38</v>
      </c>
      <c r="C87" s="345" t="s">
        <v>16</v>
      </c>
      <c r="D87" s="345">
        <v>19718.189903099999</v>
      </c>
      <c r="E87" s="345">
        <v>14.634304283306699</v>
      </c>
      <c r="F87" s="345">
        <v>12.9553245143316</v>
      </c>
      <c r="G87" s="345">
        <v>14.2070640214798</v>
      </c>
      <c r="H87" s="345">
        <v>29077.530715100002</v>
      </c>
      <c r="I87" s="345">
        <v>10.457843460013301</v>
      </c>
      <c r="J87" s="345">
        <v>19.104636294751501</v>
      </c>
      <c r="K87" s="345">
        <v>8.9592033562680609</v>
      </c>
      <c r="L87" s="345">
        <v>46069.891270200002</v>
      </c>
      <c r="M87" s="345">
        <v>8.1139470097113406</v>
      </c>
      <c r="N87" s="345">
        <v>30.269025436842</v>
      </c>
      <c r="O87" s="345">
        <v>7.5209614880267601</v>
      </c>
      <c r="P87" s="345">
        <v>57335.823755199999</v>
      </c>
      <c r="Q87" s="345">
        <v>7.4410526982754499</v>
      </c>
      <c r="R87" s="345">
        <v>37.671013754074899</v>
      </c>
      <c r="S87" s="345">
        <v>6.1779536647541198</v>
      </c>
    </row>
    <row r="88" spans="1:19" x14ac:dyDescent="0.25">
      <c r="A88" s="345" t="s">
        <v>37</v>
      </c>
      <c r="B88" s="345" t="s">
        <v>38</v>
      </c>
      <c r="C88" s="345" t="s">
        <v>17</v>
      </c>
      <c r="D88" s="345">
        <v>13305.545378000001</v>
      </c>
      <c r="E88" s="345">
        <v>13.510817305762099</v>
      </c>
      <c r="F88" s="345">
        <v>12.6622257769146</v>
      </c>
      <c r="G88" s="345">
        <v>13.6272119042269</v>
      </c>
      <c r="H88" s="345">
        <v>25381.7327401</v>
      </c>
      <c r="I88" s="345">
        <v>10.653267719196499</v>
      </c>
      <c r="J88" s="345">
        <v>24.154532672959999</v>
      </c>
      <c r="K88" s="345">
        <v>9.8939564639610609</v>
      </c>
      <c r="L88" s="345">
        <v>33886.4120033</v>
      </c>
      <c r="M88" s="345">
        <v>7.8848271904866802</v>
      </c>
      <c r="N88" s="345">
        <v>32.248012942392499</v>
      </c>
      <c r="O88" s="345">
        <v>7.3678645632399604</v>
      </c>
      <c r="P88" s="345">
        <v>32506.930082499999</v>
      </c>
      <c r="Q88" s="345">
        <v>11.139026406754301</v>
      </c>
      <c r="R88" s="345">
        <v>30.935228607732899</v>
      </c>
      <c r="S88" s="345">
        <v>8.9655198344399807</v>
      </c>
    </row>
    <row r="89" spans="1:19" x14ac:dyDescent="0.25">
      <c r="A89" s="345" t="s">
        <v>39</v>
      </c>
      <c r="B89" s="345" t="s">
        <v>40</v>
      </c>
      <c r="C89" s="345" t="s">
        <v>16</v>
      </c>
      <c r="D89" s="345">
        <v>383.66325619999998</v>
      </c>
      <c r="E89" s="345">
        <v>18.2218311767937</v>
      </c>
      <c r="F89" s="345">
        <v>8.3596282797716306</v>
      </c>
      <c r="G89" s="345">
        <v>18.035704808399601</v>
      </c>
      <c r="H89" s="345">
        <v>750.08990489999996</v>
      </c>
      <c r="I89" s="345">
        <v>11.1469041505683</v>
      </c>
      <c r="J89" s="345">
        <v>16.343688586390201</v>
      </c>
      <c r="K89" s="345">
        <v>11.102047124328999</v>
      </c>
      <c r="L89" s="345">
        <v>1048.7093397000001</v>
      </c>
      <c r="M89" s="345">
        <v>9.4020880312778505</v>
      </c>
      <c r="N89" s="345">
        <v>22.850299349090399</v>
      </c>
      <c r="O89" s="345">
        <v>8.6942744882080802</v>
      </c>
      <c r="P89" s="345">
        <v>2407.0149658999999</v>
      </c>
      <c r="Q89" s="345">
        <v>5.7325456270538897</v>
      </c>
      <c r="R89" s="345">
        <v>52.446383784747702</v>
      </c>
      <c r="S89" s="345">
        <v>4.4685853467178704</v>
      </c>
    </row>
    <row r="90" spans="1:19" x14ac:dyDescent="0.25">
      <c r="A90" s="345" t="s">
        <v>39</v>
      </c>
      <c r="B90" s="345" t="s">
        <v>40</v>
      </c>
      <c r="C90" s="345" t="s">
        <v>17</v>
      </c>
      <c r="D90" s="345">
        <v>253.28290089999999</v>
      </c>
      <c r="E90" s="345">
        <v>19.1385182664349</v>
      </c>
      <c r="F90" s="345">
        <v>11.5102465344902</v>
      </c>
      <c r="G90" s="345">
        <v>17.8314453948093</v>
      </c>
      <c r="H90" s="345">
        <v>615.64532440000005</v>
      </c>
      <c r="I90" s="345">
        <v>11.3805596939974</v>
      </c>
      <c r="J90" s="345">
        <v>27.977528038688799</v>
      </c>
      <c r="K90" s="345">
        <v>10.8585365917932</v>
      </c>
      <c r="L90" s="345">
        <v>675.87353010000004</v>
      </c>
      <c r="M90" s="345">
        <v>11.6508695453252</v>
      </c>
      <c r="N90" s="345">
        <v>30.714552502139298</v>
      </c>
      <c r="O90" s="345">
        <v>9.6754728116856601</v>
      </c>
      <c r="P90" s="345">
        <v>655.6976009</v>
      </c>
      <c r="Q90" s="345">
        <v>12.9061716447919</v>
      </c>
      <c r="R90" s="345">
        <v>29.797672924681699</v>
      </c>
      <c r="S90" s="345">
        <v>10.683935282245599</v>
      </c>
    </row>
    <row r="91" spans="1:19" x14ac:dyDescent="0.25">
      <c r="A91" s="345" t="s">
        <v>58</v>
      </c>
      <c r="B91" s="345" t="s">
        <v>59</v>
      </c>
      <c r="C91" s="345" t="s">
        <v>16</v>
      </c>
      <c r="D91" s="345">
        <v>142.75209820000001</v>
      </c>
      <c r="E91" s="345">
        <v>24.864069123416801</v>
      </c>
      <c r="F91" s="345">
        <v>7.0770368940475397</v>
      </c>
      <c r="G91" s="345">
        <v>24.5435899405573</v>
      </c>
      <c r="H91" s="345">
        <v>398.87205369999998</v>
      </c>
      <c r="I91" s="345">
        <v>12.6452248057434</v>
      </c>
      <c r="J91" s="345">
        <v>19.774366020767999</v>
      </c>
      <c r="K91" s="345">
        <v>12.269060920862399</v>
      </c>
      <c r="L91" s="345">
        <v>683.04775229999996</v>
      </c>
      <c r="M91" s="345">
        <v>9.7626314433171508</v>
      </c>
      <c r="N91" s="345">
        <v>33.862578584665201</v>
      </c>
      <c r="O91" s="345">
        <v>8.1063703777930591</v>
      </c>
      <c r="P91" s="345">
        <v>792.44486849999998</v>
      </c>
      <c r="Q91" s="345">
        <v>8.6487629582367394</v>
      </c>
      <c r="R91" s="345">
        <v>39.286018500519297</v>
      </c>
      <c r="S91" s="345">
        <v>7.0989852403882399</v>
      </c>
    </row>
    <row r="92" spans="1:19" x14ac:dyDescent="0.25">
      <c r="A92" s="345" t="s">
        <v>58</v>
      </c>
      <c r="B92" s="345" t="s">
        <v>59</v>
      </c>
      <c r="C92" s="345" t="s">
        <v>17</v>
      </c>
      <c r="D92" s="345">
        <v>151.9659944</v>
      </c>
      <c r="E92" s="345">
        <v>16.243051734262298</v>
      </c>
      <c r="F92" s="345">
        <v>13.9375636400122</v>
      </c>
      <c r="G92" s="345">
        <v>14.607489774230601</v>
      </c>
      <c r="H92" s="345">
        <v>415.69601699999998</v>
      </c>
      <c r="I92" s="345">
        <v>9.1905108840368097</v>
      </c>
      <c r="J92" s="345">
        <v>38.125566938264299</v>
      </c>
      <c r="K92" s="345">
        <v>6.2483118560573701</v>
      </c>
      <c r="L92" s="345">
        <v>300.4208653</v>
      </c>
      <c r="M92" s="345">
        <v>12.034699828481401</v>
      </c>
      <c r="N92" s="345">
        <v>27.5531045313009</v>
      </c>
      <c r="O92" s="345">
        <v>10.504868719014899</v>
      </c>
      <c r="P92" s="345">
        <v>222.25111799999999</v>
      </c>
      <c r="Q92" s="345">
        <v>14.1816525410607</v>
      </c>
      <c r="R92" s="345">
        <v>20.383764890422501</v>
      </c>
      <c r="S92" s="345">
        <v>13.391086146511601</v>
      </c>
    </row>
    <row r="93" spans="1:19" x14ac:dyDescent="0.25">
      <c r="A93" s="345" t="s">
        <v>60</v>
      </c>
      <c r="B93" s="345" t="s">
        <v>61</v>
      </c>
      <c r="C93" s="345" t="s">
        <v>16</v>
      </c>
      <c r="D93" s="345">
        <v>218.30010949999999</v>
      </c>
      <c r="E93" s="345">
        <v>14.1464439951591</v>
      </c>
      <c r="F93" s="345">
        <v>14.7963297001819</v>
      </c>
      <c r="G93" s="345">
        <v>13.756259820447299</v>
      </c>
      <c r="H93" s="345">
        <v>370.22213210000001</v>
      </c>
      <c r="I93" s="345">
        <v>9.4014618614993193</v>
      </c>
      <c r="J93" s="345">
        <v>25.093568397206301</v>
      </c>
      <c r="K93" s="345">
        <v>9.3070691879195806</v>
      </c>
      <c r="L93" s="345">
        <v>367.7256433</v>
      </c>
      <c r="M93" s="345">
        <v>11.5010210370196</v>
      </c>
      <c r="N93" s="345">
        <v>24.924356977834101</v>
      </c>
      <c r="O93" s="345">
        <v>9.7555681186769796</v>
      </c>
      <c r="P93" s="345">
        <v>519.11873590000005</v>
      </c>
      <c r="Q93" s="345">
        <v>8.9296906202640898</v>
      </c>
      <c r="R93" s="345">
        <v>35.185744924777701</v>
      </c>
      <c r="S93" s="345">
        <v>7.7357328495103799</v>
      </c>
    </row>
    <row r="94" spans="1:19" x14ac:dyDescent="0.25">
      <c r="A94" s="345" t="s">
        <v>60</v>
      </c>
      <c r="B94" s="345" t="s">
        <v>61</v>
      </c>
      <c r="C94" s="345" t="s">
        <v>17</v>
      </c>
      <c r="D94" s="345">
        <v>224.1689872</v>
      </c>
      <c r="E94" s="345">
        <v>11.4456999955502</v>
      </c>
      <c r="F94" s="345">
        <v>15.9278564682783</v>
      </c>
      <c r="G94" s="345">
        <v>11.053637169495699</v>
      </c>
      <c r="H94" s="345">
        <v>339.7525306</v>
      </c>
      <c r="I94" s="345">
        <v>9.1896401422328893</v>
      </c>
      <c r="J94" s="345">
        <v>24.1404023354179</v>
      </c>
      <c r="K94" s="345">
        <v>8.6599731112386404</v>
      </c>
      <c r="L94" s="345">
        <v>402.49669590000002</v>
      </c>
      <c r="M94" s="345">
        <v>11.1337477343553</v>
      </c>
      <c r="N94" s="345">
        <v>28.598557192622501</v>
      </c>
      <c r="O94" s="345">
        <v>9.5296238618879894</v>
      </c>
      <c r="P94" s="345">
        <v>440.98389120000002</v>
      </c>
      <c r="Q94" s="345">
        <v>10.954683400319</v>
      </c>
      <c r="R94" s="345">
        <v>31.3331840036812</v>
      </c>
      <c r="S94" s="345">
        <v>9.0337057444032602</v>
      </c>
    </row>
    <row r="95" spans="1:19" x14ac:dyDescent="0.25">
      <c r="A95" s="345" t="s">
        <v>62</v>
      </c>
      <c r="B95" s="345" t="s">
        <v>63</v>
      </c>
      <c r="C95" s="345" t="s">
        <v>16</v>
      </c>
      <c r="D95" s="345">
        <v>319.71706230000001</v>
      </c>
      <c r="E95" s="345">
        <v>14.6623134432851</v>
      </c>
      <c r="F95" s="345">
        <v>15.081026663057299</v>
      </c>
      <c r="G95" s="345">
        <v>13.532920861182999</v>
      </c>
      <c r="H95" s="345">
        <v>476.24351430000002</v>
      </c>
      <c r="I95" s="345">
        <v>12.447604986916</v>
      </c>
      <c r="J95" s="345">
        <v>22.464366104199701</v>
      </c>
      <c r="K95" s="345">
        <v>12.174971814614</v>
      </c>
      <c r="L95" s="345">
        <v>465.35032849999999</v>
      </c>
      <c r="M95" s="345">
        <v>14.015091111255799</v>
      </c>
      <c r="N95" s="345">
        <v>21.950535455583001</v>
      </c>
      <c r="O95" s="345">
        <v>13.066508516118301</v>
      </c>
      <c r="P95" s="345">
        <v>858.6844337</v>
      </c>
      <c r="Q95" s="345">
        <v>10.3581619905213</v>
      </c>
      <c r="R95" s="345">
        <v>40.5040717771601</v>
      </c>
      <c r="S95" s="345">
        <v>8.2800246926008398</v>
      </c>
    </row>
    <row r="96" spans="1:19" x14ac:dyDescent="0.25">
      <c r="A96" s="345" t="s">
        <v>62</v>
      </c>
      <c r="B96" s="345" t="s">
        <v>63</v>
      </c>
      <c r="C96" s="345" t="s">
        <v>17</v>
      </c>
      <c r="D96" s="345">
        <v>323.79226690000002</v>
      </c>
      <c r="E96" s="345">
        <v>13.902858035667499</v>
      </c>
      <c r="F96" s="345">
        <v>18.8472217353434</v>
      </c>
      <c r="G96" s="345">
        <v>13.673887321930801</v>
      </c>
      <c r="H96" s="345">
        <v>468.70750199999998</v>
      </c>
      <c r="I96" s="345">
        <v>12.5981667360939</v>
      </c>
      <c r="J96" s="345">
        <v>27.282412590604501</v>
      </c>
      <c r="K96" s="345">
        <v>11.7412878862817</v>
      </c>
      <c r="L96" s="345">
        <v>392.60984509999997</v>
      </c>
      <c r="M96" s="345">
        <v>13.9030548507835</v>
      </c>
      <c r="N96" s="345">
        <v>22.852938635387002</v>
      </c>
      <c r="O96" s="345">
        <v>12.3813363917525</v>
      </c>
      <c r="P96" s="345">
        <v>532.87445520000006</v>
      </c>
      <c r="Q96" s="345">
        <v>13.2616097283077</v>
      </c>
      <c r="R96" s="345">
        <v>31.017427038665101</v>
      </c>
      <c r="S96" s="345">
        <v>10.7361054203778</v>
      </c>
    </row>
    <row r="97" spans="1:19" x14ac:dyDescent="0.25">
      <c r="A97" s="345" t="s">
        <v>64</v>
      </c>
      <c r="B97" s="345" t="s">
        <v>65</v>
      </c>
      <c r="C97" s="345" t="s">
        <v>16</v>
      </c>
      <c r="D97" s="345">
        <v>493.88885449999998</v>
      </c>
      <c r="E97" s="345">
        <v>15.2294343795092</v>
      </c>
      <c r="F97" s="345">
        <v>12.742087347814399</v>
      </c>
      <c r="G97" s="345">
        <v>13.991417880885701</v>
      </c>
      <c r="H97" s="345">
        <v>866.23275750000005</v>
      </c>
      <c r="I97" s="345">
        <v>9.2787352318847507</v>
      </c>
      <c r="J97" s="345">
        <v>22.348375265073201</v>
      </c>
      <c r="K97" s="345">
        <v>7.9257747163380001</v>
      </c>
      <c r="L97" s="345">
        <v>1093.8528053</v>
      </c>
      <c r="M97" s="345">
        <v>10.1495132829035</v>
      </c>
      <c r="N97" s="345">
        <v>28.220859539126199</v>
      </c>
      <c r="O97" s="345">
        <v>9.3697869328790908</v>
      </c>
      <c r="P97" s="345">
        <v>1422.0691305</v>
      </c>
      <c r="Q97" s="345">
        <v>9.7095604168615903</v>
      </c>
      <c r="R97" s="345">
        <v>36.688677847986298</v>
      </c>
      <c r="S97" s="345">
        <v>7.5731755837825396</v>
      </c>
    </row>
    <row r="98" spans="1:19" x14ac:dyDescent="0.25">
      <c r="A98" s="345" t="s">
        <v>64</v>
      </c>
      <c r="B98" s="345" t="s">
        <v>65</v>
      </c>
      <c r="C98" s="345" t="s">
        <v>17</v>
      </c>
      <c r="D98" s="345">
        <v>371.0602202</v>
      </c>
      <c r="E98" s="345">
        <v>14.8442813873317</v>
      </c>
      <c r="F98" s="345">
        <v>11.900127909882199</v>
      </c>
      <c r="G98" s="345">
        <v>14.8791936535115</v>
      </c>
      <c r="H98" s="345">
        <v>868.43934330000002</v>
      </c>
      <c r="I98" s="345">
        <v>9.6844496918965195</v>
      </c>
      <c r="J98" s="345">
        <v>27.851380192880299</v>
      </c>
      <c r="K98" s="345">
        <v>8.7950023563027493</v>
      </c>
      <c r="L98" s="345">
        <v>1031.1573407000001</v>
      </c>
      <c r="M98" s="345">
        <v>10.514508539012301</v>
      </c>
      <c r="N98" s="345">
        <v>33.069845759618097</v>
      </c>
      <c r="O98" s="345">
        <v>8.2552469461414706</v>
      </c>
      <c r="P98" s="345">
        <v>847.46269089999998</v>
      </c>
      <c r="Q98" s="345">
        <v>17.306385593617399</v>
      </c>
      <c r="R98" s="345">
        <v>27.178646137619399</v>
      </c>
      <c r="S98" s="345">
        <v>13.399358341446</v>
      </c>
    </row>
    <row r="99" spans="1:19" x14ac:dyDescent="0.25">
      <c r="A99" s="345" t="s">
        <v>66</v>
      </c>
      <c r="B99" s="345" t="s">
        <v>67</v>
      </c>
      <c r="C99" s="345" t="s">
        <v>16</v>
      </c>
      <c r="D99" s="345">
        <v>78.265084900000005</v>
      </c>
      <c r="E99" s="345">
        <v>16.868667429113898</v>
      </c>
      <c r="F99" s="345">
        <v>21.392348156998001</v>
      </c>
      <c r="G99" s="345">
        <v>16.129676776794302</v>
      </c>
      <c r="H99" s="345">
        <v>68.767015200000003</v>
      </c>
      <c r="I99" s="345">
        <v>15.408398954389201</v>
      </c>
      <c r="J99" s="345">
        <v>18.7962222586942</v>
      </c>
      <c r="K99" s="345">
        <v>13.9370730953214</v>
      </c>
      <c r="L99" s="345">
        <v>100.5414133</v>
      </c>
      <c r="M99" s="345">
        <v>14.1730876021835</v>
      </c>
      <c r="N99" s="345">
        <v>27.481180404497699</v>
      </c>
      <c r="O99" s="345">
        <v>12.5226656470922</v>
      </c>
      <c r="P99" s="345">
        <v>118.2819987</v>
      </c>
      <c r="Q99" s="345">
        <v>11.0554373789672</v>
      </c>
      <c r="R99" s="345">
        <v>32.330249179809996</v>
      </c>
      <c r="S99" s="345">
        <v>10.621883666395799</v>
      </c>
    </row>
    <row r="100" spans="1:19" x14ac:dyDescent="0.25">
      <c r="A100" s="345" t="s">
        <v>66</v>
      </c>
      <c r="B100" s="345" t="s">
        <v>67</v>
      </c>
      <c r="C100" s="345" t="s">
        <v>17</v>
      </c>
      <c r="D100" s="345">
        <v>37.312593499999998</v>
      </c>
      <c r="E100" s="345">
        <v>21.116301850979902</v>
      </c>
      <c r="F100" s="345">
        <v>17.8521507692253</v>
      </c>
      <c r="G100" s="345">
        <v>20.1149719774793</v>
      </c>
      <c r="H100" s="345">
        <v>73.366034200000001</v>
      </c>
      <c r="I100" s="345">
        <v>11.9190788725397</v>
      </c>
      <c r="J100" s="345">
        <v>35.101861892246603</v>
      </c>
      <c r="K100" s="345">
        <v>12.9113201268136</v>
      </c>
      <c r="L100" s="345">
        <v>56.931970399999997</v>
      </c>
      <c r="M100" s="345">
        <v>15.9826972423207</v>
      </c>
      <c r="N100" s="345">
        <v>27.239010313498401</v>
      </c>
      <c r="O100" s="345">
        <v>13.133644536149101</v>
      </c>
      <c r="P100" s="345">
        <v>41.3983554</v>
      </c>
      <c r="Q100" s="345">
        <v>18.599824840648498</v>
      </c>
      <c r="R100" s="345">
        <v>19.806977025029699</v>
      </c>
      <c r="S100" s="345">
        <v>16.7689045013936</v>
      </c>
    </row>
    <row r="101" spans="1:19" x14ac:dyDescent="0.25">
      <c r="A101" s="345" t="s">
        <v>68</v>
      </c>
      <c r="B101" s="345" t="s">
        <v>69</v>
      </c>
      <c r="C101" s="345" t="s">
        <v>16</v>
      </c>
      <c r="D101" s="345">
        <v>3064.6926443000002</v>
      </c>
      <c r="E101" s="345">
        <v>13.0225583292072</v>
      </c>
      <c r="F101" s="345">
        <v>12.9293002225604</v>
      </c>
      <c r="G101" s="345">
        <v>12.4431474435307</v>
      </c>
      <c r="H101" s="345">
        <v>5034.3669048000002</v>
      </c>
      <c r="I101" s="345">
        <v>11.2207438775787</v>
      </c>
      <c r="J101" s="345">
        <v>21.238945857668</v>
      </c>
      <c r="K101" s="345">
        <v>10.5128245593163</v>
      </c>
      <c r="L101" s="345">
        <v>5954.0095817000001</v>
      </c>
      <c r="M101" s="345">
        <v>11.365949767879499</v>
      </c>
      <c r="N101" s="345">
        <v>25.118726849485899</v>
      </c>
      <c r="O101" s="345">
        <v>9.9183892708202208</v>
      </c>
      <c r="P101" s="345">
        <v>9650.3996690999993</v>
      </c>
      <c r="Q101" s="345">
        <v>10.3096442379865</v>
      </c>
      <c r="R101" s="345">
        <v>40.713027070285598</v>
      </c>
      <c r="S101" s="345">
        <v>8.4973718253466206</v>
      </c>
    </row>
    <row r="102" spans="1:19" x14ac:dyDescent="0.25">
      <c r="A102" s="345" t="s">
        <v>68</v>
      </c>
      <c r="B102" s="345" t="s">
        <v>69</v>
      </c>
      <c r="C102" s="345" t="s">
        <v>17</v>
      </c>
      <c r="D102" s="345">
        <v>3082.167915</v>
      </c>
      <c r="E102" s="345">
        <v>11.743938074522701</v>
      </c>
      <c r="F102" s="345">
        <v>16.240677628900201</v>
      </c>
      <c r="G102" s="345">
        <v>11.803008109465599</v>
      </c>
      <c r="H102" s="345">
        <v>4608.8521872000001</v>
      </c>
      <c r="I102" s="345">
        <v>11.937996476425599</v>
      </c>
      <c r="J102" s="345">
        <v>24.285141068171502</v>
      </c>
      <c r="K102" s="345">
        <v>10.7969556570885</v>
      </c>
      <c r="L102" s="345">
        <v>5756.1993253000001</v>
      </c>
      <c r="M102" s="345">
        <v>9.7604623959723096</v>
      </c>
      <c r="N102" s="345">
        <v>30.330786702089998</v>
      </c>
      <c r="O102" s="345">
        <v>8.1567573716664405</v>
      </c>
      <c r="P102" s="345">
        <v>5530.8551666000003</v>
      </c>
      <c r="Q102" s="345">
        <v>12.227308380315201</v>
      </c>
      <c r="R102" s="345">
        <v>29.143394600838299</v>
      </c>
      <c r="S102" s="345">
        <v>10.2732640534896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889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871</v>
      </c>
      <c r="E112" s="5" t="s">
        <v>872</v>
      </c>
      <c r="F112" s="5" t="s">
        <v>873</v>
      </c>
      <c r="G112" s="5" t="s">
        <v>874</v>
      </c>
      <c r="H112" s="5" t="s">
        <v>875</v>
      </c>
      <c r="I112" s="5" t="s">
        <v>876</v>
      </c>
      <c r="J112" s="5" t="s">
        <v>877</v>
      </c>
      <c r="K112" s="5" t="s">
        <v>878</v>
      </c>
      <c r="L112" s="5" t="s">
        <v>879</v>
      </c>
      <c r="M112" s="5" t="s">
        <v>880</v>
      </c>
      <c r="N112" s="5" t="s">
        <v>881</v>
      </c>
      <c r="O112" s="5" t="s">
        <v>882</v>
      </c>
      <c r="P112" s="5" t="s">
        <v>883</v>
      </c>
      <c r="Q112" s="5" t="s">
        <v>884</v>
      </c>
      <c r="R112" s="5" t="s">
        <v>885</v>
      </c>
      <c r="S112" s="5" t="s">
        <v>886</v>
      </c>
    </row>
    <row r="113" spans="1:19" x14ac:dyDescent="0.25">
      <c r="A113" s="346" t="s">
        <v>72</v>
      </c>
      <c r="B113" s="346" t="s">
        <v>73</v>
      </c>
      <c r="C113" s="346" t="s">
        <v>16</v>
      </c>
      <c r="D113" s="346">
        <v>24694.201308799999</v>
      </c>
      <c r="E113" s="346">
        <v>4.7154942474827299</v>
      </c>
      <c r="F113" s="346">
        <v>19.629837657620101</v>
      </c>
      <c r="G113" s="346">
        <v>4.6275237673873297</v>
      </c>
      <c r="H113" s="346">
        <v>37494.380028300002</v>
      </c>
      <c r="I113" s="346">
        <v>3.19756550425917</v>
      </c>
      <c r="J113" s="346">
        <v>29.804915891989602</v>
      </c>
      <c r="K113" s="346">
        <v>2.9145457186333101</v>
      </c>
      <c r="L113" s="346">
        <v>30941.568061099999</v>
      </c>
      <c r="M113" s="346">
        <v>3.9155057904112698</v>
      </c>
      <c r="N113" s="346">
        <v>24.5959749949537</v>
      </c>
      <c r="O113" s="346">
        <v>3.6236296081563801</v>
      </c>
      <c r="P113" s="346">
        <v>32669.165601299999</v>
      </c>
      <c r="Q113" s="346">
        <v>4.2158029322150501</v>
      </c>
      <c r="R113" s="346">
        <v>25.969271455436701</v>
      </c>
      <c r="S113" s="346">
        <v>3.7600241568080599</v>
      </c>
    </row>
    <row r="114" spans="1:19" x14ac:dyDescent="0.25">
      <c r="A114" s="346" t="s">
        <v>72</v>
      </c>
      <c r="B114" s="346" t="s">
        <v>73</v>
      </c>
      <c r="C114" s="346" t="s">
        <v>17</v>
      </c>
      <c r="D114" s="346">
        <v>31264.919235500001</v>
      </c>
      <c r="E114" s="346">
        <v>3.9818345348835402</v>
      </c>
      <c r="F114" s="346">
        <v>29.978977920434499</v>
      </c>
      <c r="G114" s="346">
        <v>3.6440953728455998</v>
      </c>
      <c r="H114" s="346">
        <v>33444.741948800001</v>
      </c>
      <c r="I114" s="346">
        <v>3.3134991223705801</v>
      </c>
      <c r="J114" s="346">
        <v>32.069143466689297</v>
      </c>
      <c r="K114" s="346">
        <v>2.9678699826610599</v>
      </c>
      <c r="L114" s="346">
        <v>23931.397768499999</v>
      </c>
      <c r="M114" s="346">
        <v>4.4507681247146902</v>
      </c>
      <c r="N114" s="346">
        <v>22.947087753624299</v>
      </c>
      <c r="O114" s="346">
        <v>4.1813086846009302</v>
      </c>
      <c r="P114" s="346">
        <v>15648.4178882</v>
      </c>
      <c r="Q114" s="346">
        <v>5.7521439601406597</v>
      </c>
      <c r="R114" s="346">
        <v>15.0047908592519</v>
      </c>
      <c r="S114" s="346">
        <v>5.3144422184353504</v>
      </c>
    </row>
    <row r="115" spans="1:19" x14ac:dyDescent="0.25">
      <c r="A115" s="346" t="s">
        <v>74</v>
      </c>
      <c r="B115" s="346" t="s">
        <v>75</v>
      </c>
      <c r="C115" s="346" t="s">
        <v>16</v>
      </c>
      <c r="D115" s="346">
        <v>12950.334498</v>
      </c>
      <c r="E115" s="346">
        <v>5.3761382654246299</v>
      </c>
      <c r="F115" s="346">
        <v>30.0685077874884</v>
      </c>
      <c r="G115" s="346">
        <v>5.5333036561752502</v>
      </c>
      <c r="H115" s="346">
        <v>12374.617763</v>
      </c>
      <c r="I115" s="346">
        <v>5.3718796744442603</v>
      </c>
      <c r="J115" s="346">
        <v>28.731789949627998</v>
      </c>
      <c r="K115" s="346">
        <v>4.8732750509711202</v>
      </c>
      <c r="L115" s="346">
        <v>10762.1780234</v>
      </c>
      <c r="M115" s="346">
        <v>7.4799487810389902</v>
      </c>
      <c r="N115" s="346">
        <v>24.9879749250427</v>
      </c>
      <c r="O115" s="346">
        <v>6.6123344117355698</v>
      </c>
      <c r="P115" s="346">
        <v>6982.2983334999999</v>
      </c>
      <c r="Q115" s="346">
        <v>8.0076850748896202</v>
      </c>
      <c r="R115" s="346">
        <v>16.211727337841001</v>
      </c>
      <c r="S115" s="346">
        <v>7.4542346397970496</v>
      </c>
    </row>
    <row r="116" spans="1:19" x14ac:dyDescent="0.25">
      <c r="A116" s="346" t="s">
        <v>74</v>
      </c>
      <c r="B116" s="346" t="s">
        <v>75</v>
      </c>
      <c r="C116" s="346" t="s">
        <v>17</v>
      </c>
      <c r="D116" s="346">
        <v>12691.343786900001</v>
      </c>
      <c r="E116" s="346">
        <v>5.8491475679405696</v>
      </c>
      <c r="F116" s="346">
        <v>36.310024937143098</v>
      </c>
      <c r="G116" s="346">
        <v>5.3260289427703897</v>
      </c>
      <c r="H116" s="346">
        <v>10526.6490275</v>
      </c>
      <c r="I116" s="346">
        <v>5.1930953803760298</v>
      </c>
      <c r="J116" s="346">
        <v>30.1168178177955</v>
      </c>
      <c r="K116" s="346">
        <v>4.2780544474387501</v>
      </c>
      <c r="L116" s="346">
        <v>8146.2647940999996</v>
      </c>
      <c r="M116" s="346">
        <v>7.5396952118450704</v>
      </c>
      <c r="N116" s="346">
        <v>23.306521577617101</v>
      </c>
      <c r="O116" s="346">
        <v>6.4451141119188096</v>
      </c>
      <c r="P116" s="346">
        <v>3588.4691078000001</v>
      </c>
      <c r="Q116" s="346">
        <v>10.621522317276</v>
      </c>
      <c r="R116" s="346">
        <v>10.2666356674443</v>
      </c>
      <c r="S116" s="346">
        <v>10.1676117984002</v>
      </c>
    </row>
    <row r="117" spans="1:19" x14ac:dyDescent="0.25">
      <c r="A117" s="346" t="s">
        <v>76</v>
      </c>
      <c r="B117" s="346" t="s">
        <v>77</v>
      </c>
      <c r="C117" s="346" t="s">
        <v>16</v>
      </c>
      <c r="D117" s="346">
        <v>5410.1387580000001</v>
      </c>
      <c r="E117" s="346">
        <v>5.9320904815726498</v>
      </c>
      <c r="F117" s="346">
        <v>26.0553121790491</v>
      </c>
      <c r="G117" s="346">
        <v>5.30625691368442</v>
      </c>
      <c r="H117" s="346">
        <v>4768.3747021999998</v>
      </c>
      <c r="I117" s="346">
        <v>5.6875594536690697</v>
      </c>
      <c r="J117" s="346">
        <v>22.964566531456299</v>
      </c>
      <c r="K117" s="346">
        <v>5.3101188223427798</v>
      </c>
      <c r="L117" s="346">
        <v>4615.3861489000001</v>
      </c>
      <c r="M117" s="346">
        <v>6.2784985612864697</v>
      </c>
      <c r="N117" s="346">
        <v>22.227771285648899</v>
      </c>
      <c r="O117" s="346">
        <v>5.7550441572590696</v>
      </c>
      <c r="P117" s="346">
        <v>5970.1531138999999</v>
      </c>
      <c r="Q117" s="346">
        <v>5.5076624120199096</v>
      </c>
      <c r="R117" s="346">
        <v>28.752350003845599</v>
      </c>
      <c r="S117" s="346">
        <v>4.7271202053994799</v>
      </c>
    </row>
    <row r="118" spans="1:19" x14ac:dyDescent="0.25">
      <c r="A118" s="346" t="s">
        <v>76</v>
      </c>
      <c r="B118" s="346" t="s">
        <v>77</v>
      </c>
      <c r="C118" s="346" t="s">
        <v>17</v>
      </c>
      <c r="D118" s="346">
        <v>3554.6273044999998</v>
      </c>
      <c r="E118" s="346">
        <v>5.46545632530714</v>
      </c>
      <c r="F118" s="346">
        <v>19.423872802710399</v>
      </c>
      <c r="G118" s="346">
        <v>5.3496319933451302</v>
      </c>
      <c r="H118" s="346">
        <v>5051.1635636000001</v>
      </c>
      <c r="I118" s="346">
        <v>4.7839958939190703</v>
      </c>
      <c r="J118" s="346">
        <v>27.6015317951463</v>
      </c>
      <c r="K118" s="346">
        <v>4.5151830479394999</v>
      </c>
      <c r="L118" s="346">
        <v>4483.5788873000001</v>
      </c>
      <c r="M118" s="346">
        <v>6.03329164620125</v>
      </c>
      <c r="N118" s="346">
        <v>24.500027301760401</v>
      </c>
      <c r="O118" s="346">
        <v>5.63087311634317</v>
      </c>
      <c r="P118" s="346">
        <v>5210.9318405000004</v>
      </c>
      <c r="Q118" s="346">
        <v>6.3048589112312197</v>
      </c>
      <c r="R118" s="346">
        <v>28.4745681003829</v>
      </c>
      <c r="S118" s="346">
        <v>5.5292341483624199</v>
      </c>
    </row>
    <row r="119" spans="1:19" x14ac:dyDescent="0.25">
      <c r="A119" s="346" t="s">
        <v>78</v>
      </c>
      <c r="B119" s="346" t="s">
        <v>79</v>
      </c>
      <c r="C119" s="346" t="s">
        <v>16</v>
      </c>
      <c r="D119" s="346">
        <v>13250.099285099999</v>
      </c>
      <c r="E119" s="346">
        <v>5.1460944609819297</v>
      </c>
      <c r="F119" s="346">
        <v>17.6272243738062</v>
      </c>
      <c r="G119" s="346">
        <v>5.0672628018180896</v>
      </c>
      <c r="H119" s="346">
        <v>14542.7757045</v>
      </c>
      <c r="I119" s="346">
        <v>4.4899283697970898</v>
      </c>
      <c r="J119" s="346">
        <v>19.3469320376662</v>
      </c>
      <c r="K119" s="346">
        <v>4.3030626632634297</v>
      </c>
      <c r="L119" s="346">
        <v>17232.498914700001</v>
      </c>
      <c r="M119" s="346">
        <v>4.5670918004144001</v>
      </c>
      <c r="N119" s="346">
        <v>22.925196132860201</v>
      </c>
      <c r="O119" s="346">
        <v>4.2560046449792202</v>
      </c>
      <c r="P119" s="346">
        <v>30143.0077088</v>
      </c>
      <c r="Q119" s="346">
        <v>3.8228386109353298</v>
      </c>
      <c r="R119" s="346">
        <v>40.100647455667499</v>
      </c>
      <c r="S119" s="346">
        <v>3.0474079173002999</v>
      </c>
    </row>
    <row r="120" spans="1:19" x14ac:dyDescent="0.25">
      <c r="A120" s="346" t="s">
        <v>78</v>
      </c>
      <c r="B120" s="346" t="s">
        <v>79</v>
      </c>
      <c r="C120" s="346" t="s">
        <v>17</v>
      </c>
      <c r="D120" s="346">
        <v>10656.982858699999</v>
      </c>
      <c r="E120" s="346">
        <v>5.4542117810672499</v>
      </c>
      <c r="F120" s="346">
        <v>17.619136191730899</v>
      </c>
      <c r="G120" s="346">
        <v>5.2436377943015398</v>
      </c>
      <c r="H120" s="346">
        <v>16892.102518</v>
      </c>
      <c r="I120" s="346">
        <v>4.4994685293471104</v>
      </c>
      <c r="J120" s="346">
        <v>27.927628182901</v>
      </c>
      <c r="K120" s="346">
        <v>3.9090725920811402</v>
      </c>
      <c r="L120" s="346">
        <v>16143.8537586</v>
      </c>
      <c r="M120" s="346">
        <v>4.9322968850210396</v>
      </c>
      <c r="N120" s="346">
        <v>26.690552270144</v>
      </c>
      <c r="O120" s="346">
        <v>4.2351591222358804</v>
      </c>
      <c r="P120" s="346">
        <v>16792.3351865</v>
      </c>
      <c r="Q120" s="346">
        <v>4.8187697264873197</v>
      </c>
      <c r="R120" s="346">
        <v>27.762683355224102</v>
      </c>
      <c r="S120" s="346">
        <v>4.3635135085534698</v>
      </c>
    </row>
    <row r="121" spans="1:19" x14ac:dyDescent="0.25">
      <c r="A121" s="346" t="s">
        <v>80</v>
      </c>
      <c r="B121" s="346" t="s">
        <v>81</v>
      </c>
      <c r="C121" s="346" t="s">
        <v>16</v>
      </c>
      <c r="D121" s="346">
        <v>11772.1649619</v>
      </c>
      <c r="E121" s="346">
        <v>6.9490297195173101</v>
      </c>
      <c r="F121" s="346">
        <v>16.0519108750604</v>
      </c>
      <c r="G121" s="346">
        <v>6.4502352865313703</v>
      </c>
      <c r="H121" s="346">
        <v>15266.505068300001</v>
      </c>
      <c r="I121" s="346">
        <v>5.6706686718191204</v>
      </c>
      <c r="J121" s="346">
        <v>20.816611007671298</v>
      </c>
      <c r="K121" s="346">
        <v>5.3487016829814902</v>
      </c>
      <c r="L121" s="346">
        <v>17580.443971299999</v>
      </c>
      <c r="M121" s="346">
        <v>5.1505520820128901</v>
      </c>
      <c r="N121" s="346">
        <v>23.971777551930799</v>
      </c>
      <c r="O121" s="346">
        <v>4.7693222365804901</v>
      </c>
      <c r="P121" s="346">
        <v>28718.976731300001</v>
      </c>
      <c r="Q121" s="346">
        <v>4.0493146738321704</v>
      </c>
      <c r="R121" s="346">
        <v>39.159700565337502</v>
      </c>
      <c r="S121" s="346">
        <v>3.5382762504774199</v>
      </c>
    </row>
    <row r="122" spans="1:19" x14ac:dyDescent="0.25">
      <c r="A122" s="346" t="s">
        <v>80</v>
      </c>
      <c r="B122" s="346" t="s">
        <v>81</v>
      </c>
      <c r="C122" s="346" t="s">
        <v>17</v>
      </c>
      <c r="D122" s="346">
        <v>7155.9165071999996</v>
      </c>
      <c r="E122" s="346">
        <v>6.4970474956240203</v>
      </c>
      <c r="F122" s="346">
        <v>12.928291145512899</v>
      </c>
      <c r="G122" s="346">
        <v>6.2401480927147599</v>
      </c>
      <c r="H122" s="346">
        <v>14469.797032099999</v>
      </c>
      <c r="I122" s="346">
        <v>5.1008338439802001</v>
      </c>
      <c r="J122" s="346">
        <v>26.141969188607</v>
      </c>
      <c r="K122" s="346">
        <v>4.5290888896150703</v>
      </c>
      <c r="L122" s="346">
        <v>15934.537706200001</v>
      </c>
      <c r="M122" s="346">
        <v>4.8618014955597504</v>
      </c>
      <c r="N122" s="346">
        <v>28.7882541010129</v>
      </c>
      <c r="O122" s="346">
        <v>4.3263687582462298</v>
      </c>
      <c r="P122" s="346">
        <v>17790.579167100001</v>
      </c>
      <c r="Q122" s="346">
        <v>4.8508934227037201</v>
      </c>
      <c r="R122" s="346">
        <v>32.141485564867303</v>
      </c>
      <c r="S122" s="346">
        <v>4.3659753218069</v>
      </c>
    </row>
    <row r="123" spans="1:19" x14ac:dyDescent="0.25">
      <c r="A123" s="346" t="s">
        <v>82</v>
      </c>
      <c r="B123" s="346" t="s">
        <v>83</v>
      </c>
      <c r="C123" s="346" t="s">
        <v>16</v>
      </c>
      <c r="D123" s="346">
        <v>9568.3366786000006</v>
      </c>
      <c r="E123" s="346">
        <v>7.4070786224244696</v>
      </c>
      <c r="F123" s="346">
        <v>26.4259611260537</v>
      </c>
      <c r="G123" s="346">
        <v>7.3779177163755802</v>
      </c>
      <c r="H123" s="346">
        <v>8942.7554065999993</v>
      </c>
      <c r="I123" s="346">
        <v>7.3806825771290399</v>
      </c>
      <c r="J123" s="346">
        <v>24.698222342359699</v>
      </c>
      <c r="K123" s="346">
        <v>7.2023211483171403</v>
      </c>
      <c r="L123" s="346">
        <v>8704.2644497000001</v>
      </c>
      <c r="M123" s="346">
        <v>8.3544707403036291</v>
      </c>
      <c r="N123" s="346">
        <v>24.039554805080201</v>
      </c>
      <c r="O123" s="346">
        <v>7.4360670458439504</v>
      </c>
      <c r="P123" s="346">
        <v>8992.7368356999996</v>
      </c>
      <c r="Q123" s="346">
        <v>9.9498170482619894</v>
      </c>
      <c r="R123" s="346">
        <v>24.836261726506301</v>
      </c>
      <c r="S123" s="346">
        <v>8.3527786151990799</v>
      </c>
    </row>
    <row r="124" spans="1:19" x14ac:dyDescent="0.25">
      <c r="A124" s="346" t="s">
        <v>82</v>
      </c>
      <c r="B124" s="346" t="s">
        <v>83</v>
      </c>
      <c r="C124" s="346" t="s">
        <v>17</v>
      </c>
      <c r="D124" s="346">
        <v>7610.4297914999997</v>
      </c>
      <c r="E124" s="346">
        <v>8.7179796174914301</v>
      </c>
      <c r="F124" s="346">
        <v>22.237267734830901</v>
      </c>
      <c r="G124" s="346">
        <v>8.4512521550097404</v>
      </c>
      <c r="H124" s="346">
        <v>10744.525476700001</v>
      </c>
      <c r="I124" s="346">
        <v>7.0532761525577898</v>
      </c>
      <c r="J124" s="346">
        <v>31.394927258371901</v>
      </c>
      <c r="K124" s="346">
        <v>6.2378649488761804</v>
      </c>
      <c r="L124" s="346">
        <v>8816.9578842999999</v>
      </c>
      <c r="M124" s="346">
        <v>8.0235750422048593</v>
      </c>
      <c r="N124" s="346">
        <v>25.762678120871701</v>
      </c>
      <c r="O124" s="346">
        <v>7.9484835896104098</v>
      </c>
      <c r="P124" s="346">
        <v>7051.8497766999999</v>
      </c>
      <c r="Q124" s="346">
        <v>10.03498446743</v>
      </c>
      <c r="R124" s="346">
        <v>20.6051268859255</v>
      </c>
      <c r="S124" s="346">
        <v>9.0734888503071396</v>
      </c>
    </row>
    <row r="125" spans="1:19" x14ac:dyDescent="0.25">
      <c r="A125" s="346" t="s">
        <v>84</v>
      </c>
      <c r="B125" s="346" t="s">
        <v>85</v>
      </c>
      <c r="C125" s="346" t="s">
        <v>16</v>
      </c>
      <c r="D125" s="346">
        <v>16515.634113600001</v>
      </c>
      <c r="E125" s="346">
        <v>7.1546162895336201</v>
      </c>
      <c r="F125" s="346">
        <v>13.644245962791601</v>
      </c>
      <c r="G125" s="346">
        <v>6.9272055729433202</v>
      </c>
      <c r="H125" s="346">
        <v>21192.355628900001</v>
      </c>
      <c r="I125" s="346">
        <v>6.52589948602383</v>
      </c>
      <c r="J125" s="346">
        <v>17.507878337747599</v>
      </c>
      <c r="K125" s="346">
        <v>5.9695587928764304</v>
      </c>
      <c r="L125" s="346">
        <v>32538.079909799999</v>
      </c>
      <c r="M125" s="346">
        <v>4.46248768122895</v>
      </c>
      <c r="N125" s="346">
        <v>26.881048731922299</v>
      </c>
      <c r="O125" s="346">
        <v>3.99094864405079</v>
      </c>
      <c r="P125" s="346">
        <v>50798.612176499999</v>
      </c>
      <c r="Q125" s="346">
        <v>4.0747693675990497</v>
      </c>
      <c r="R125" s="346">
        <v>41.966826967538502</v>
      </c>
      <c r="S125" s="346">
        <v>3.1517140768672398</v>
      </c>
    </row>
    <row r="126" spans="1:19" x14ac:dyDescent="0.25">
      <c r="A126" s="346" t="s">
        <v>84</v>
      </c>
      <c r="B126" s="346" t="s">
        <v>85</v>
      </c>
      <c r="C126" s="346" t="s">
        <v>17</v>
      </c>
      <c r="D126" s="346">
        <v>13933.511628099999</v>
      </c>
      <c r="E126" s="346">
        <v>7.2425599600165196</v>
      </c>
      <c r="F126" s="346">
        <v>12.3690908168285</v>
      </c>
      <c r="G126" s="346">
        <v>7.1229707978869996</v>
      </c>
      <c r="H126" s="346">
        <v>29229.592978100001</v>
      </c>
      <c r="I126" s="346">
        <v>4.7232466459470404</v>
      </c>
      <c r="J126" s="346">
        <v>25.947765339781199</v>
      </c>
      <c r="K126" s="346">
        <v>4.4051398223310603</v>
      </c>
      <c r="L126" s="346">
        <v>33458.608507500001</v>
      </c>
      <c r="M126" s="346">
        <v>4.4068852283253896</v>
      </c>
      <c r="N126" s="346">
        <v>29.701957286873299</v>
      </c>
      <c r="O126" s="346">
        <v>3.8059622786303899</v>
      </c>
      <c r="P126" s="346">
        <v>36026.110678999998</v>
      </c>
      <c r="Q126" s="346">
        <v>4.8341204724526898</v>
      </c>
      <c r="R126" s="346">
        <v>31.981186556517098</v>
      </c>
      <c r="S126" s="346">
        <v>4.1712139103411703</v>
      </c>
    </row>
    <row r="127" spans="1:19" x14ac:dyDescent="0.25">
      <c r="A127" s="346" t="s">
        <v>86</v>
      </c>
      <c r="B127" s="346" t="s">
        <v>87</v>
      </c>
      <c r="C127" s="346" t="s">
        <v>16</v>
      </c>
      <c r="D127" s="346">
        <v>35613.426054800002</v>
      </c>
      <c r="E127" s="346">
        <v>4.2003610734287999</v>
      </c>
      <c r="F127" s="346">
        <v>18.959475658055901</v>
      </c>
      <c r="G127" s="346">
        <v>4.0440601638340503</v>
      </c>
      <c r="H127" s="346">
        <v>44039.763145299999</v>
      </c>
      <c r="I127" s="346">
        <v>3.4641860318417601</v>
      </c>
      <c r="J127" s="346">
        <v>23.4453943312013</v>
      </c>
      <c r="K127" s="346">
        <v>3.1990564953017202</v>
      </c>
      <c r="L127" s="346">
        <v>48507.014952799997</v>
      </c>
      <c r="M127" s="346">
        <v>3.4195875848347299</v>
      </c>
      <c r="N127" s="346">
        <v>25.823619660389699</v>
      </c>
      <c r="O127" s="346">
        <v>3.0050871213697499</v>
      </c>
      <c r="P127" s="346">
        <v>59679.516191199997</v>
      </c>
      <c r="Q127" s="346">
        <v>3.1095679408261501</v>
      </c>
      <c r="R127" s="346">
        <v>31.7715103503531</v>
      </c>
      <c r="S127" s="346">
        <v>2.6528470593404401</v>
      </c>
    </row>
    <row r="128" spans="1:19" x14ac:dyDescent="0.25">
      <c r="A128" s="346" t="s">
        <v>86</v>
      </c>
      <c r="B128" s="346" t="s">
        <v>87</v>
      </c>
      <c r="C128" s="346" t="s">
        <v>17</v>
      </c>
      <c r="D128" s="346">
        <v>29539.735379999998</v>
      </c>
      <c r="E128" s="346">
        <v>4.3381636669561896</v>
      </c>
      <c r="F128" s="346">
        <v>16.666129394324699</v>
      </c>
      <c r="G128" s="346">
        <v>4.14238163360434</v>
      </c>
      <c r="H128" s="346">
        <v>50044.663634199998</v>
      </c>
      <c r="I128" s="346">
        <v>3.0102311263169201</v>
      </c>
      <c r="J128" s="346">
        <v>28.2348785083474</v>
      </c>
      <c r="K128" s="346">
        <v>2.7422286182920801</v>
      </c>
      <c r="L128" s="346">
        <v>47158.906892799998</v>
      </c>
      <c r="M128" s="346">
        <v>3.3078716495853802</v>
      </c>
      <c r="N128" s="346">
        <v>26.606753048385499</v>
      </c>
      <c r="O128" s="346">
        <v>2.9202907425653901</v>
      </c>
      <c r="P128" s="346">
        <v>50500.820075000003</v>
      </c>
      <c r="Q128" s="346">
        <v>3.46150726230255</v>
      </c>
      <c r="R128" s="346">
        <v>28.492239048942398</v>
      </c>
      <c r="S128" s="346">
        <v>3.0242163875089401</v>
      </c>
    </row>
    <row r="129" spans="1:19" x14ac:dyDescent="0.25">
      <c r="A129" s="346" t="s">
        <v>88</v>
      </c>
      <c r="B129" s="346" t="s">
        <v>89</v>
      </c>
      <c r="C129" s="346" t="s">
        <v>16</v>
      </c>
      <c r="D129" s="346">
        <v>14470.1004063</v>
      </c>
      <c r="E129" s="346">
        <v>5.3060109501008998</v>
      </c>
      <c r="F129" s="346">
        <v>18.589679857979501</v>
      </c>
      <c r="G129" s="346">
        <v>5.1694852608630599</v>
      </c>
      <c r="H129" s="346">
        <v>18334.0682361</v>
      </c>
      <c r="I129" s="346">
        <v>4.1199772816444602</v>
      </c>
      <c r="J129" s="346">
        <v>23.5537038053352</v>
      </c>
      <c r="K129" s="346">
        <v>3.8851480658395898</v>
      </c>
      <c r="L129" s="346">
        <v>21236.6230435</v>
      </c>
      <c r="M129" s="346">
        <v>4.0366132302860702</v>
      </c>
      <c r="N129" s="346">
        <v>27.282604305314699</v>
      </c>
      <c r="O129" s="346">
        <v>3.6675343114460799</v>
      </c>
      <c r="P129" s="346">
        <v>23798.6359796</v>
      </c>
      <c r="Q129" s="346">
        <v>4.1918635882905901</v>
      </c>
      <c r="R129" s="346">
        <v>30.5740120313706</v>
      </c>
      <c r="S129" s="346">
        <v>3.5604901907003099</v>
      </c>
    </row>
    <row r="130" spans="1:19" x14ac:dyDescent="0.25">
      <c r="A130" s="346" t="s">
        <v>88</v>
      </c>
      <c r="B130" s="346" t="s">
        <v>89</v>
      </c>
      <c r="C130" s="346" t="s">
        <v>17</v>
      </c>
      <c r="D130" s="346">
        <v>16071.158199400001</v>
      </c>
      <c r="E130" s="346">
        <v>4.97461166952192</v>
      </c>
      <c r="F130" s="346">
        <v>23.312659296484</v>
      </c>
      <c r="G130" s="346">
        <v>4.6254635988924599</v>
      </c>
      <c r="H130" s="346">
        <v>21465.543380700001</v>
      </c>
      <c r="I130" s="346">
        <v>3.7725967940867502</v>
      </c>
      <c r="J130" s="346">
        <v>31.137699799808999</v>
      </c>
      <c r="K130" s="346">
        <v>3.3227682685450501</v>
      </c>
      <c r="L130" s="346">
        <v>17128.715137800002</v>
      </c>
      <c r="M130" s="346">
        <v>4.2772605059062796</v>
      </c>
      <c r="N130" s="346">
        <v>24.846740679148201</v>
      </c>
      <c r="O130" s="346">
        <v>3.8133097091333901</v>
      </c>
      <c r="P130" s="346">
        <v>14272.0562448</v>
      </c>
      <c r="Q130" s="346">
        <v>4.8907376107785696</v>
      </c>
      <c r="R130" s="346">
        <v>20.7029002245588</v>
      </c>
      <c r="S130" s="346">
        <v>4.4966527094115802</v>
      </c>
    </row>
    <row r="131" spans="1:19" x14ac:dyDescent="0.25">
      <c r="A131" s="346" t="s">
        <v>90</v>
      </c>
      <c r="B131" s="346" t="s">
        <v>91</v>
      </c>
      <c r="C131" s="346" t="s">
        <v>16</v>
      </c>
      <c r="D131" s="346">
        <v>28754.322936100001</v>
      </c>
      <c r="E131" s="346">
        <v>4.9922147549490301</v>
      </c>
      <c r="F131" s="346">
        <v>17.632623228329201</v>
      </c>
      <c r="G131" s="346">
        <v>4.6914402040283303</v>
      </c>
      <c r="H131" s="346">
        <v>40495.094532499999</v>
      </c>
      <c r="I131" s="346">
        <v>3.42704280258847</v>
      </c>
      <c r="J131" s="346">
        <v>24.8322572600275</v>
      </c>
      <c r="K131" s="346">
        <v>3.1147574583647302</v>
      </c>
      <c r="L131" s="346">
        <v>41917.193416000002</v>
      </c>
      <c r="M131" s="346">
        <v>3.49039955558055</v>
      </c>
      <c r="N131" s="346">
        <v>25.7043116590098</v>
      </c>
      <c r="O131" s="346">
        <v>3.2401221875338102</v>
      </c>
      <c r="P131" s="346">
        <v>51907.950193199998</v>
      </c>
      <c r="Q131" s="346">
        <v>3.71072320805954</v>
      </c>
      <c r="R131" s="346">
        <v>31.830807852633502</v>
      </c>
      <c r="S131" s="346">
        <v>3.2324057142773199</v>
      </c>
    </row>
    <row r="132" spans="1:19" x14ac:dyDescent="0.25">
      <c r="A132" s="346" t="s">
        <v>90</v>
      </c>
      <c r="B132" s="346" t="s">
        <v>91</v>
      </c>
      <c r="C132" s="346" t="s">
        <v>17</v>
      </c>
      <c r="D132" s="346">
        <v>28295.456898799999</v>
      </c>
      <c r="E132" s="346">
        <v>4.0379742870554596</v>
      </c>
      <c r="F132" s="346">
        <v>21.084725150973</v>
      </c>
      <c r="G132" s="346">
        <v>3.88763461126393</v>
      </c>
      <c r="H132" s="346">
        <v>43210.556104299998</v>
      </c>
      <c r="I132" s="346">
        <v>3.3813085548761701</v>
      </c>
      <c r="J132" s="346">
        <v>32.198903956150701</v>
      </c>
      <c r="K132" s="346">
        <v>2.8780010301338801</v>
      </c>
      <c r="L132" s="346">
        <v>34054.374562700003</v>
      </c>
      <c r="M132" s="346">
        <v>3.9811434324366002</v>
      </c>
      <c r="N132" s="346">
        <v>25.3760570260756</v>
      </c>
      <c r="O132" s="346">
        <v>3.4887394480352198</v>
      </c>
      <c r="P132" s="346">
        <v>28638.4539946</v>
      </c>
      <c r="Q132" s="346">
        <v>4.5895775838365198</v>
      </c>
      <c r="R132" s="346">
        <v>21.340313866800699</v>
      </c>
      <c r="S132" s="346">
        <v>4.1960344921596802</v>
      </c>
    </row>
    <row r="133" spans="1:19" x14ac:dyDescent="0.25">
      <c r="A133" s="346" t="s">
        <v>92</v>
      </c>
      <c r="B133" s="346" t="s">
        <v>93</v>
      </c>
      <c r="C133" s="346" t="s">
        <v>16</v>
      </c>
      <c r="D133" s="346">
        <v>35641.414514600001</v>
      </c>
      <c r="E133" s="346">
        <v>4.6847327098686398</v>
      </c>
      <c r="F133" s="346">
        <v>14.035482331269399</v>
      </c>
      <c r="G133" s="346">
        <v>4.52527110737649</v>
      </c>
      <c r="H133" s="346">
        <v>60615.3719022</v>
      </c>
      <c r="I133" s="346">
        <v>3.2566701552280599</v>
      </c>
      <c r="J133" s="346">
        <v>23.8701519825524</v>
      </c>
      <c r="K133" s="346">
        <v>3.2303047001483201</v>
      </c>
      <c r="L133" s="346">
        <v>67497.568046100001</v>
      </c>
      <c r="M133" s="346">
        <v>3.38171226356488</v>
      </c>
      <c r="N133" s="346">
        <v>26.580340219847798</v>
      </c>
      <c r="O133" s="346">
        <v>3.01218509781028</v>
      </c>
      <c r="P133" s="346">
        <v>90183.584208400003</v>
      </c>
      <c r="Q133" s="346">
        <v>3.13259148383528</v>
      </c>
      <c r="R133" s="346">
        <v>35.514025466330402</v>
      </c>
      <c r="S133" s="346">
        <v>2.6387535146988399</v>
      </c>
    </row>
    <row r="134" spans="1:19" x14ac:dyDescent="0.25">
      <c r="A134" s="346" t="s">
        <v>92</v>
      </c>
      <c r="B134" s="346" t="s">
        <v>93</v>
      </c>
      <c r="C134" s="346" t="s">
        <v>17</v>
      </c>
      <c r="D134" s="346">
        <v>43217.196790299997</v>
      </c>
      <c r="E134" s="346">
        <v>3.7015012894447801</v>
      </c>
      <c r="F134" s="346">
        <v>22.4605447176104</v>
      </c>
      <c r="G134" s="346">
        <v>3.59294200641571</v>
      </c>
      <c r="H134" s="346">
        <v>57371.6254739</v>
      </c>
      <c r="I134" s="346">
        <v>3.29218806164682</v>
      </c>
      <c r="J134" s="346">
        <v>29.816787186154301</v>
      </c>
      <c r="K134" s="346">
        <v>3.03784116304156</v>
      </c>
      <c r="L134" s="346">
        <v>47662.809715399999</v>
      </c>
      <c r="M134" s="346">
        <v>3.8224907783370901</v>
      </c>
      <c r="N134" s="346">
        <v>24.7709881363702</v>
      </c>
      <c r="O134" s="346">
        <v>3.3457588887107899</v>
      </c>
      <c r="P134" s="346">
        <v>44162.208974200003</v>
      </c>
      <c r="Q134" s="346">
        <v>4.8577436337232101</v>
      </c>
      <c r="R134" s="346">
        <v>22.9516799598651</v>
      </c>
      <c r="S134" s="346">
        <v>4.28943780511851</v>
      </c>
    </row>
    <row r="135" spans="1:19" x14ac:dyDescent="0.25">
      <c r="A135" s="346" t="s">
        <v>94</v>
      </c>
      <c r="B135" s="346" t="s">
        <v>95</v>
      </c>
      <c r="C135" s="346" t="s">
        <v>16</v>
      </c>
      <c r="D135" s="346">
        <v>6281.4423294999997</v>
      </c>
      <c r="E135" s="346">
        <v>8.1677719470413894</v>
      </c>
      <c r="F135" s="346">
        <v>19.535180786890098</v>
      </c>
      <c r="G135" s="346">
        <v>7.6724655278046896</v>
      </c>
      <c r="H135" s="346">
        <v>8916.5777333000005</v>
      </c>
      <c r="I135" s="346">
        <v>5.6798554390141698</v>
      </c>
      <c r="J135" s="346">
        <v>27.7304079036636</v>
      </c>
      <c r="K135" s="346">
        <v>5.3318642152626996</v>
      </c>
      <c r="L135" s="346">
        <v>8933.3747241000001</v>
      </c>
      <c r="M135" s="346">
        <v>5.6824713955074602</v>
      </c>
      <c r="N135" s="346">
        <v>27.782646264654801</v>
      </c>
      <c r="O135" s="346">
        <v>4.8796315198744802</v>
      </c>
      <c r="P135" s="346">
        <v>8023.1186421000002</v>
      </c>
      <c r="Q135" s="346">
        <v>5.7233970585628597</v>
      </c>
      <c r="R135" s="346">
        <v>24.9517650447915</v>
      </c>
      <c r="S135" s="346">
        <v>5.2947438666374698</v>
      </c>
    </row>
    <row r="136" spans="1:19" x14ac:dyDescent="0.25">
      <c r="A136" s="346" t="s">
        <v>94</v>
      </c>
      <c r="B136" s="346" t="s">
        <v>95</v>
      </c>
      <c r="C136" s="346" t="s">
        <v>17</v>
      </c>
      <c r="D136" s="346">
        <v>5907.4448872000003</v>
      </c>
      <c r="E136" s="346">
        <v>6.9878284678344604</v>
      </c>
      <c r="F136" s="346">
        <v>24.327452618534998</v>
      </c>
      <c r="G136" s="346">
        <v>6.9345187961439398</v>
      </c>
      <c r="H136" s="346">
        <v>6951.0230324000004</v>
      </c>
      <c r="I136" s="346">
        <v>5.8708041371446198</v>
      </c>
      <c r="J136" s="346">
        <v>28.625012454615799</v>
      </c>
      <c r="K136" s="346">
        <v>5.5723791401882803</v>
      </c>
      <c r="L136" s="346">
        <v>6348.5140386000003</v>
      </c>
      <c r="M136" s="346">
        <v>6.6794060078154001</v>
      </c>
      <c r="N136" s="346">
        <v>26.143819776767899</v>
      </c>
      <c r="O136" s="346">
        <v>5.7621366591130396</v>
      </c>
      <c r="P136" s="346">
        <v>5076.0573711999996</v>
      </c>
      <c r="Q136" s="346">
        <v>9.3349442982339994</v>
      </c>
      <c r="R136" s="346">
        <v>20.9037151500813</v>
      </c>
      <c r="S136" s="346">
        <v>7.9501440997651001</v>
      </c>
    </row>
    <row r="137" spans="1:19" x14ac:dyDescent="0.25">
      <c r="A137" s="346" t="s">
        <v>96</v>
      </c>
      <c r="B137" s="346" t="s">
        <v>97</v>
      </c>
      <c r="C137" s="346" t="s">
        <v>16</v>
      </c>
      <c r="D137" s="346">
        <v>10821.5295475</v>
      </c>
      <c r="E137" s="346">
        <v>3.9545651345573098</v>
      </c>
      <c r="F137" s="346">
        <v>28.077799048635701</v>
      </c>
      <c r="G137" s="346">
        <v>3.8167922413556998</v>
      </c>
      <c r="H137" s="346">
        <v>11689.135891399999</v>
      </c>
      <c r="I137" s="346">
        <v>3.31130613264629</v>
      </c>
      <c r="J137" s="346">
        <v>30.328911192295099</v>
      </c>
      <c r="K137" s="346">
        <v>3.0163673460879701</v>
      </c>
      <c r="L137" s="346">
        <v>8820.5026151000002</v>
      </c>
      <c r="M137" s="346">
        <v>4.2765693510898197</v>
      </c>
      <c r="N137" s="346">
        <v>22.8858867729986</v>
      </c>
      <c r="O137" s="346">
        <v>3.7473586835909698</v>
      </c>
      <c r="P137" s="346">
        <v>7210.0635032</v>
      </c>
      <c r="Q137" s="346">
        <v>5.4964208987550496</v>
      </c>
      <c r="R137" s="346">
        <v>18.707402986070601</v>
      </c>
      <c r="S137" s="346">
        <v>4.99164111215081</v>
      </c>
    </row>
    <row r="138" spans="1:19" x14ac:dyDescent="0.25">
      <c r="A138" s="346" t="s">
        <v>96</v>
      </c>
      <c r="B138" s="346" t="s">
        <v>97</v>
      </c>
      <c r="C138" s="346" t="s">
        <v>17</v>
      </c>
      <c r="D138" s="346">
        <v>15573.950199700001</v>
      </c>
      <c r="E138" s="346">
        <v>3.6055125977207898</v>
      </c>
      <c r="F138" s="346">
        <v>40.133990932289699</v>
      </c>
      <c r="G138" s="346">
        <v>3.1242964876828201</v>
      </c>
      <c r="H138" s="346">
        <v>12997.201822999999</v>
      </c>
      <c r="I138" s="346">
        <v>3.6024214322433399</v>
      </c>
      <c r="J138" s="346">
        <v>33.493723391992702</v>
      </c>
      <c r="K138" s="346">
        <v>2.96902113419993</v>
      </c>
      <c r="L138" s="346">
        <v>6735.5095848999999</v>
      </c>
      <c r="M138" s="346">
        <v>5.1471403199663097</v>
      </c>
      <c r="N138" s="346">
        <v>17.357374149683299</v>
      </c>
      <c r="O138" s="346">
        <v>4.7612131015472503</v>
      </c>
      <c r="P138" s="346">
        <v>3498.2263139000002</v>
      </c>
      <c r="Q138" s="346">
        <v>7.2879106894054999</v>
      </c>
      <c r="R138" s="346">
        <v>9.0149115260343091</v>
      </c>
      <c r="S138" s="346">
        <v>7.0482546656731504</v>
      </c>
    </row>
    <row r="139" spans="1:19" x14ac:dyDescent="0.25">
      <c r="A139" s="346" t="s">
        <v>98</v>
      </c>
      <c r="B139" s="346" t="s">
        <v>99</v>
      </c>
      <c r="C139" s="346" t="s">
        <v>16</v>
      </c>
      <c r="D139" s="346">
        <v>4329.5490476000004</v>
      </c>
      <c r="E139" s="346">
        <v>6.3840867237031196</v>
      </c>
      <c r="F139" s="346">
        <v>26.676472835287399</v>
      </c>
      <c r="G139" s="346">
        <v>6.12583848627329</v>
      </c>
      <c r="H139" s="346">
        <v>3831.4475739999998</v>
      </c>
      <c r="I139" s="346">
        <v>7.0161042426437401</v>
      </c>
      <c r="J139" s="346">
        <v>23.607425624222099</v>
      </c>
      <c r="K139" s="346">
        <v>6.1737980828893901</v>
      </c>
      <c r="L139" s="346">
        <v>3681.2485322000002</v>
      </c>
      <c r="M139" s="346">
        <v>7.4393773754833497</v>
      </c>
      <c r="N139" s="346">
        <v>22.6819757414716</v>
      </c>
      <c r="O139" s="346">
        <v>6.9258175241062503</v>
      </c>
      <c r="P139" s="346">
        <v>4387.5955538999997</v>
      </c>
      <c r="Q139" s="346">
        <v>7.4252684863828096</v>
      </c>
      <c r="R139" s="346">
        <v>27.034125799018899</v>
      </c>
      <c r="S139" s="346">
        <v>6.3627888036937703</v>
      </c>
    </row>
    <row r="140" spans="1:19" x14ac:dyDescent="0.25">
      <c r="A140" s="346" t="s">
        <v>98</v>
      </c>
      <c r="B140" s="346" t="s">
        <v>99</v>
      </c>
      <c r="C140" s="346" t="s">
        <v>17</v>
      </c>
      <c r="D140" s="346">
        <v>5115.9080003999998</v>
      </c>
      <c r="E140" s="346">
        <v>7.4860134438090897</v>
      </c>
      <c r="F140" s="346">
        <v>30.2595520210605</v>
      </c>
      <c r="G140" s="346">
        <v>6.50121502976</v>
      </c>
      <c r="H140" s="346">
        <v>4575.7562613999999</v>
      </c>
      <c r="I140" s="346">
        <v>6.3755004975865299</v>
      </c>
      <c r="J140" s="346">
        <v>27.064664692308899</v>
      </c>
      <c r="K140" s="346">
        <v>5.7495464806766696</v>
      </c>
      <c r="L140" s="346">
        <v>4127.2468417999999</v>
      </c>
      <c r="M140" s="346">
        <v>7.35863040047062</v>
      </c>
      <c r="N140" s="346">
        <v>24.411822984979398</v>
      </c>
      <c r="O140" s="346">
        <v>6.8444071095966503</v>
      </c>
      <c r="P140" s="346">
        <v>3087.8428260000001</v>
      </c>
      <c r="Q140" s="346">
        <v>8.7538122258414006</v>
      </c>
      <c r="R140" s="346">
        <v>18.263960301651199</v>
      </c>
      <c r="S140" s="346">
        <v>7.91105560633717</v>
      </c>
    </row>
    <row r="141" spans="1:19" x14ac:dyDescent="0.25">
      <c r="A141" s="346" t="s">
        <v>100</v>
      </c>
      <c r="B141" s="346" t="s">
        <v>101</v>
      </c>
      <c r="C141" s="346" t="s">
        <v>16</v>
      </c>
      <c r="D141" s="346">
        <v>2445.4938225999999</v>
      </c>
      <c r="E141" s="346">
        <v>9.4732120098945298</v>
      </c>
      <c r="F141" s="346">
        <v>17.040547718081601</v>
      </c>
      <c r="G141" s="346">
        <v>8.7933791217475399</v>
      </c>
      <c r="H141" s="346">
        <v>3243.3096052000001</v>
      </c>
      <c r="I141" s="346">
        <v>7.8963385104999197</v>
      </c>
      <c r="J141" s="346">
        <v>22.599841218639199</v>
      </c>
      <c r="K141" s="346">
        <v>7.5378295186408097</v>
      </c>
      <c r="L141" s="346">
        <v>3258.2776816000001</v>
      </c>
      <c r="M141" s="346">
        <v>7.0299637651937399</v>
      </c>
      <c r="N141" s="346">
        <v>22.704140897413598</v>
      </c>
      <c r="O141" s="346">
        <v>6.7263984945764399</v>
      </c>
      <c r="P141" s="346">
        <v>5403.9471735999996</v>
      </c>
      <c r="Q141" s="346">
        <v>7.3154962532228902</v>
      </c>
      <c r="R141" s="346">
        <v>37.655470165865601</v>
      </c>
      <c r="S141" s="346">
        <v>6.0609685084187097</v>
      </c>
    </row>
    <row r="142" spans="1:19" x14ac:dyDescent="0.25">
      <c r="A142" s="346" t="s">
        <v>100</v>
      </c>
      <c r="B142" s="346" t="s">
        <v>101</v>
      </c>
      <c r="C142" s="346" t="s">
        <v>17</v>
      </c>
      <c r="D142" s="346">
        <v>2323.8163368</v>
      </c>
      <c r="E142" s="346">
        <v>8.6878852745466304</v>
      </c>
      <c r="F142" s="346">
        <v>16.7583440002355</v>
      </c>
      <c r="G142" s="346">
        <v>7.9314211985374596</v>
      </c>
      <c r="H142" s="346">
        <v>4167.8487115999997</v>
      </c>
      <c r="I142" s="346">
        <v>6.9076530549156496</v>
      </c>
      <c r="J142" s="346">
        <v>30.056696540016901</v>
      </c>
      <c r="K142" s="346">
        <v>6.1602727948004699</v>
      </c>
      <c r="L142" s="346">
        <v>3413.0574568000002</v>
      </c>
      <c r="M142" s="346">
        <v>7.0009253261758202</v>
      </c>
      <c r="N142" s="346">
        <v>24.613473125155199</v>
      </c>
      <c r="O142" s="346">
        <v>6.3241206155352403</v>
      </c>
      <c r="P142" s="346">
        <v>3961.9002157999998</v>
      </c>
      <c r="Q142" s="346">
        <v>7.2268509775587599</v>
      </c>
      <c r="R142" s="346">
        <v>28.5714863345924</v>
      </c>
      <c r="S142" s="346">
        <v>6.3357050817378999</v>
      </c>
    </row>
    <row r="143" spans="1:19" x14ac:dyDescent="0.25">
      <c r="A143" s="346" t="s">
        <v>102</v>
      </c>
      <c r="B143" s="346" t="s">
        <v>103</v>
      </c>
      <c r="C143" s="346" t="s">
        <v>16</v>
      </c>
      <c r="D143" s="346">
        <v>8984.9405934000006</v>
      </c>
      <c r="E143" s="346">
        <v>6.8326405368593601</v>
      </c>
      <c r="F143" s="346">
        <v>17.39682738242</v>
      </c>
      <c r="G143" s="346">
        <v>6.3557011121543496</v>
      </c>
      <c r="H143" s="346">
        <v>11988.3758901</v>
      </c>
      <c r="I143" s="346">
        <v>5.0562369474276396</v>
      </c>
      <c r="J143" s="346">
        <v>23.212140780188999</v>
      </c>
      <c r="K143" s="346">
        <v>4.7367451884148801</v>
      </c>
      <c r="L143" s="346">
        <v>13341.912317599999</v>
      </c>
      <c r="M143" s="346">
        <v>4.8703030594664902</v>
      </c>
      <c r="N143" s="346">
        <v>25.832885941523902</v>
      </c>
      <c r="O143" s="346">
        <v>4.3900756430843604</v>
      </c>
      <c r="P143" s="346">
        <v>17331.7778392</v>
      </c>
      <c r="Q143" s="346">
        <v>4.7729477980384702</v>
      </c>
      <c r="R143" s="346">
        <v>33.558145895867</v>
      </c>
      <c r="S143" s="346">
        <v>4.30032896443063</v>
      </c>
    </row>
    <row r="144" spans="1:19" x14ac:dyDescent="0.25">
      <c r="A144" s="346" t="s">
        <v>102</v>
      </c>
      <c r="B144" s="346" t="s">
        <v>103</v>
      </c>
      <c r="C144" s="346" t="s">
        <v>17</v>
      </c>
      <c r="D144" s="346">
        <v>7627.7023370999996</v>
      </c>
      <c r="E144" s="346">
        <v>6.8548032819750002</v>
      </c>
      <c r="F144" s="346">
        <v>19.920233115087001</v>
      </c>
      <c r="G144" s="346">
        <v>6.4059521295310002</v>
      </c>
      <c r="H144" s="346">
        <v>11323.2374358</v>
      </c>
      <c r="I144" s="346">
        <v>5.4739277364309302</v>
      </c>
      <c r="J144" s="346">
        <v>29.571359679509001</v>
      </c>
      <c r="K144" s="346">
        <v>4.7630941693383804</v>
      </c>
      <c r="L144" s="346">
        <v>9906.3116551999992</v>
      </c>
      <c r="M144" s="346">
        <v>5.4848543784486496</v>
      </c>
      <c r="N144" s="346">
        <v>25.8709672665744</v>
      </c>
      <c r="O144" s="346">
        <v>4.8211863986428503</v>
      </c>
      <c r="P144" s="346">
        <v>9433.9788654000004</v>
      </c>
      <c r="Q144" s="346">
        <v>6.3831281993538802</v>
      </c>
      <c r="R144" s="346">
        <v>24.637439938829601</v>
      </c>
      <c r="S144" s="346">
        <v>5.7860590604773696</v>
      </c>
    </row>
    <row r="145" spans="1:19" x14ac:dyDescent="0.25">
      <c r="A145" s="346" t="s">
        <v>104</v>
      </c>
      <c r="B145" s="346" t="s">
        <v>105</v>
      </c>
      <c r="C145" s="346" t="s">
        <v>16</v>
      </c>
      <c r="D145" s="346">
        <v>1401.4818287000001</v>
      </c>
      <c r="E145" s="346">
        <v>9.3405383237255002</v>
      </c>
      <c r="F145" s="346">
        <v>34.527817683994598</v>
      </c>
      <c r="G145" s="346">
        <v>8.1282046392583993</v>
      </c>
      <c r="H145" s="346">
        <v>978.2187788</v>
      </c>
      <c r="I145" s="346">
        <v>9.2551364891638706</v>
      </c>
      <c r="J145" s="346">
        <v>24.100033948207699</v>
      </c>
      <c r="K145" s="346">
        <v>9.0347321859133292</v>
      </c>
      <c r="L145" s="346">
        <v>925.16072580000002</v>
      </c>
      <c r="M145" s="346">
        <v>10.614643497712001</v>
      </c>
      <c r="N145" s="346">
        <v>22.792861252040101</v>
      </c>
      <c r="O145" s="346">
        <v>10.104369287214601</v>
      </c>
      <c r="P145" s="346">
        <v>754.13203120000003</v>
      </c>
      <c r="Q145" s="346">
        <v>12.234117861573299</v>
      </c>
      <c r="R145" s="346">
        <v>18.579287115757499</v>
      </c>
      <c r="S145" s="346">
        <v>11.707844321229</v>
      </c>
    </row>
    <row r="146" spans="1:19" x14ac:dyDescent="0.25">
      <c r="A146" s="346" t="s">
        <v>104</v>
      </c>
      <c r="B146" s="346" t="s">
        <v>105</v>
      </c>
      <c r="C146" s="346" t="s">
        <v>17</v>
      </c>
      <c r="D146" s="346">
        <v>1079.1986621999999</v>
      </c>
      <c r="E146" s="346">
        <v>8.4344518680239506</v>
      </c>
      <c r="F146" s="346">
        <v>30.449695249503002</v>
      </c>
      <c r="G146" s="346">
        <v>7.6499722059386501</v>
      </c>
      <c r="H146" s="346">
        <v>981.89287539999998</v>
      </c>
      <c r="I146" s="346">
        <v>8.2201541234035194</v>
      </c>
      <c r="J146" s="346">
        <v>27.7042030080347</v>
      </c>
      <c r="K146" s="346">
        <v>7.89373969201558</v>
      </c>
      <c r="L146" s="346">
        <v>892.36964469999998</v>
      </c>
      <c r="M146" s="346">
        <v>10.0526952414889</v>
      </c>
      <c r="N146" s="346">
        <v>25.1782963440948</v>
      </c>
      <c r="O146" s="346">
        <v>9.7158300454884596</v>
      </c>
      <c r="P146" s="346">
        <v>590.74066719999996</v>
      </c>
      <c r="Q146" s="346">
        <v>15.5556155426926</v>
      </c>
      <c r="R146" s="346">
        <v>16.667805398367399</v>
      </c>
      <c r="S146" s="346">
        <v>13.8851851748048</v>
      </c>
    </row>
    <row r="147" spans="1:19" x14ac:dyDescent="0.25">
      <c r="A147" s="346" t="s">
        <v>106</v>
      </c>
      <c r="B147" s="346" t="s">
        <v>107</v>
      </c>
      <c r="C147" s="346" t="s">
        <v>16</v>
      </c>
      <c r="D147" s="346">
        <v>14657.615705300001</v>
      </c>
      <c r="E147" s="346">
        <v>6.1529670352592198</v>
      </c>
      <c r="F147" s="346">
        <v>19.614585724250801</v>
      </c>
      <c r="G147" s="346">
        <v>5.5983119674064898</v>
      </c>
      <c r="H147" s="346">
        <v>15863.7969701</v>
      </c>
      <c r="I147" s="346">
        <v>4.7641504416367999</v>
      </c>
      <c r="J147" s="346">
        <v>21.228678104149299</v>
      </c>
      <c r="K147" s="346">
        <v>4.7287584221575498</v>
      </c>
      <c r="L147" s="346">
        <v>19698.4092753</v>
      </c>
      <c r="M147" s="346">
        <v>4.4813944186069801</v>
      </c>
      <c r="N147" s="346">
        <v>26.3600946518225</v>
      </c>
      <c r="O147" s="346">
        <v>4.1392190857132398</v>
      </c>
      <c r="P147" s="346">
        <v>24508.321234999999</v>
      </c>
      <c r="Q147" s="346">
        <v>4.3927883662146598</v>
      </c>
      <c r="R147" s="346">
        <v>32.796641519777403</v>
      </c>
      <c r="S147" s="346">
        <v>3.8185098735793401</v>
      </c>
    </row>
    <row r="148" spans="1:19" x14ac:dyDescent="0.25">
      <c r="A148" s="346" t="s">
        <v>106</v>
      </c>
      <c r="B148" s="346" t="s">
        <v>107</v>
      </c>
      <c r="C148" s="346" t="s">
        <v>17</v>
      </c>
      <c r="D148" s="346">
        <v>10626.270666099999</v>
      </c>
      <c r="E148" s="346">
        <v>5.1193885462177198</v>
      </c>
      <c r="F148" s="346">
        <v>17.150429210054401</v>
      </c>
      <c r="G148" s="346">
        <v>5.2283346220159803</v>
      </c>
      <c r="H148" s="346">
        <v>18952.828273499999</v>
      </c>
      <c r="I148" s="346">
        <v>3.95875608797548</v>
      </c>
      <c r="J148" s="346">
        <v>30.589201973929899</v>
      </c>
      <c r="K148" s="346">
        <v>3.5605603437964</v>
      </c>
      <c r="L148" s="346">
        <v>17019.6943192</v>
      </c>
      <c r="M148" s="346">
        <v>4.9180218926276202</v>
      </c>
      <c r="N148" s="346">
        <v>27.469191381451498</v>
      </c>
      <c r="O148" s="346">
        <v>4.0162764737176602</v>
      </c>
      <c r="P148" s="346">
        <v>15360.4180003</v>
      </c>
      <c r="Q148" s="346">
        <v>5.10893376516964</v>
      </c>
      <c r="R148" s="346">
        <v>24.7911774345643</v>
      </c>
      <c r="S148" s="346">
        <v>4.4491481398455504</v>
      </c>
    </row>
    <row r="149" spans="1:19" x14ac:dyDescent="0.25">
      <c r="A149" s="346" t="s">
        <v>108</v>
      </c>
      <c r="B149" s="346" t="s">
        <v>109</v>
      </c>
      <c r="C149" s="346" t="s">
        <v>16</v>
      </c>
      <c r="D149" s="346">
        <v>19905.966118200002</v>
      </c>
      <c r="E149" s="346">
        <v>5.5758361663553204</v>
      </c>
      <c r="F149" s="346">
        <v>17.8728546668397</v>
      </c>
      <c r="G149" s="346">
        <v>5.2115605964936798</v>
      </c>
      <c r="H149" s="346">
        <v>20738.187705600001</v>
      </c>
      <c r="I149" s="346">
        <v>5.0605685405847201</v>
      </c>
      <c r="J149" s="346">
        <v>18.620076650132798</v>
      </c>
      <c r="K149" s="346">
        <v>4.7441015593606402</v>
      </c>
      <c r="L149" s="346">
        <v>28347.500315400001</v>
      </c>
      <c r="M149" s="346">
        <v>4.2370931014697097</v>
      </c>
      <c r="N149" s="346">
        <v>25.452206152511501</v>
      </c>
      <c r="O149" s="346">
        <v>3.7840007373497699</v>
      </c>
      <c r="P149" s="346">
        <v>42383.761200200002</v>
      </c>
      <c r="Q149" s="346">
        <v>3.2309858334744899</v>
      </c>
      <c r="R149" s="346">
        <v>38.054862530516097</v>
      </c>
      <c r="S149" s="346">
        <v>2.8852188867149402</v>
      </c>
    </row>
    <row r="150" spans="1:19" x14ac:dyDescent="0.25">
      <c r="A150" s="346" t="s">
        <v>108</v>
      </c>
      <c r="B150" s="346" t="s">
        <v>109</v>
      </c>
      <c r="C150" s="346" t="s">
        <v>17</v>
      </c>
      <c r="D150" s="346">
        <v>12627.4494129</v>
      </c>
      <c r="E150" s="346">
        <v>6.2442397984212699</v>
      </c>
      <c r="F150" s="346">
        <v>12.9742950826592</v>
      </c>
      <c r="G150" s="346">
        <v>5.9960882082389997</v>
      </c>
      <c r="H150" s="346">
        <v>24366.666428199998</v>
      </c>
      <c r="I150" s="346">
        <v>4.29786303112021</v>
      </c>
      <c r="J150" s="346">
        <v>25.035960159715898</v>
      </c>
      <c r="K150" s="346">
        <v>3.9530529479680498</v>
      </c>
      <c r="L150" s="346">
        <v>24729.3291427</v>
      </c>
      <c r="M150" s="346">
        <v>4.4776167727424596</v>
      </c>
      <c r="N150" s="346">
        <v>25.408584346877099</v>
      </c>
      <c r="O150" s="346">
        <v>3.9142962357101201</v>
      </c>
      <c r="P150" s="346">
        <v>35603.2254245</v>
      </c>
      <c r="Q150" s="346">
        <v>4.1041518541629696</v>
      </c>
      <c r="R150" s="346">
        <v>36.581160410747799</v>
      </c>
      <c r="S150" s="346">
        <v>3.3213361138191599</v>
      </c>
    </row>
    <row r="151" spans="1:19" x14ac:dyDescent="0.25">
      <c r="A151" s="346" t="s">
        <v>110</v>
      </c>
      <c r="B151" s="346" t="s">
        <v>111</v>
      </c>
      <c r="C151" s="346" t="s">
        <v>16</v>
      </c>
      <c r="D151" s="346">
        <v>137.15206240000001</v>
      </c>
      <c r="E151" s="346">
        <v>15.948165849281301</v>
      </c>
      <c r="F151" s="346">
        <v>16.8888888888889</v>
      </c>
      <c r="G151" s="346">
        <v>12.6026190559651</v>
      </c>
      <c r="H151" s="346">
        <v>160.61228360000001</v>
      </c>
      <c r="I151" s="346">
        <v>10.556580546997999</v>
      </c>
      <c r="J151" s="346">
        <v>19.7777777777778</v>
      </c>
      <c r="K151" s="346">
        <v>8.2191872266524602</v>
      </c>
      <c r="L151" s="346">
        <v>189.486402</v>
      </c>
      <c r="M151" s="346">
        <v>13.7204170998079</v>
      </c>
      <c r="N151" s="346">
        <v>23.3333333333333</v>
      </c>
      <c r="O151" s="346">
        <v>9.1386474194890503</v>
      </c>
      <c r="P151" s="346">
        <v>324.83383199999997</v>
      </c>
      <c r="Q151" s="346">
        <v>8.0403025220737003</v>
      </c>
      <c r="R151" s="346">
        <v>40</v>
      </c>
      <c r="S151" s="346">
        <v>4.8017953993521099</v>
      </c>
    </row>
    <row r="152" spans="1:19" x14ac:dyDescent="0.25">
      <c r="A152" s="346" t="s">
        <v>110</v>
      </c>
      <c r="B152" s="346" t="s">
        <v>111</v>
      </c>
      <c r="C152" s="346" t="s">
        <v>17</v>
      </c>
      <c r="D152" s="346">
        <v>43.311177600000001</v>
      </c>
      <c r="E152" s="346">
        <v>16.283473681973199</v>
      </c>
      <c r="F152" s="346">
        <v>13.407821229050301</v>
      </c>
      <c r="G152" s="346">
        <v>11.551851097814501</v>
      </c>
      <c r="H152" s="346">
        <v>95.6455172</v>
      </c>
      <c r="I152" s="346">
        <v>14.8675065896278</v>
      </c>
      <c r="J152" s="346">
        <v>29.608938547486002</v>
      </c>
      <c r="K152" s="346">
        <v>11.7030543220305</v>
      </c>
      <c r="L152" s="346">
        <v>75.794560799999999</v>
      </c>
      <c r="M152" s="346">
        <v>11.396057645963801</v>
      </c>
      <c r="N152" s="346">
        <v>23.463687150837998</v>
      </c>
      <c r="O152" s="346">
        <v>11.315211371195</v>
      </c>
      <c r="P152" s="346">
        <v>108.27794400000001</v>
      </c>
      <c r="Q152" s="346">
        <v>11.009637651263599</v>
      </c>
      <c r="R152" s="346">
        <v>33.519553072625698</v>
      </c>
      <c r="S152" s="346">
        <v>7.1739985941882898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890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871</v>
      </c>
      <c r="E162" s="5" t="s">
        <v>872</v>
      </c>
      <c r="F162" s="5" t="s">
        <v>873</v>
      </c>
      <c r="G162" s="5" t="s">
        <v>874</v>
      </c>
      <c r="H162" s="5" t="s">
        <v>875</v>
      </c>
      <c r="I162" s="5" t="s">
        <v>876</v>
      </c>
      <c r="J162" s="5" t="s">
        <v>877</v>
      </c>
      <c r="K162" s="5" t="s">
        <v>878</v>
      </c>
      <c r="L162" s="5" t="s">
        <v>879</v>
      </c>
      <c r="M162" s="5" t="s">
        <v>880</v>
      </c>
      <c r="N162" s="5" t="s">
        <v>881</v>
      </c>
      <c r="O162" s="5" t="s">
        <v>882</v>
      </c>
      <c r="P162" s="5" t="s">
        <v>883</v>
      </c>
      <c r="Q162" s="5" t="s">
        <v>884</v>
      </c>
      <c r="R162" s="5" t="s">
        <v>885</v>
      </c>
      <c r="S162" s="5" t="s">
        <v>886</v>
      </c>
    </row>
    <row r="163" spans="1:19" x14ac:dyDescent="0.25">
      <c r="A163" s="347" t="s">
        <v>72</v>
      </c>
      <c r="B163" s="347" t="s">
        <v>73</v>
      </c>
      <c r="C163" s="347" t="s">
        <v>16</v>
      </c>
      <c r="D163" s="347">
        <v>24685.9338188</v>
      </c>
      <c r="E163" s="347">
        <v>4.7170419567555202</v>
      </c>
      <c r="F163" s="347">
        <v>19.640454106546901</v>
      </c>
      <c r="G163" s="347">
        <v>4.6291397435040196</v>
      </c>
      <c r="H163" s="347">
        <v>37473.120768300003</v>
      </c>
      <c r="I163" s="347">
        <v>3.1992072220351302</v>
      </c>
      <c r="J163" s="347">
        <v>29.814108474939701</v>
      </c>
      <c r="K163" s="347">
        <v>2.91599348632543</v>
      </c>
      <c r="L163" s="347">
        <v>30914.429057599998</v>
      </c>
      <c r="M163" s="347">
        <v>3.9189007016918098</v>
      </c>
      <c r="N163" s="347">
        <v>24.595926959566299</v>
      </c>
      <c r="O163" s="347">
        <v>3.6267955011252901</v>
      </c>
      <c r="P163" s="347">
        <v>32615.7376171</v>
      </c>
      <c r="Q163" s="347">
        <v>4.2220993232556401</v>
      </c>
      <c r="R163" s="347">
        <v>25.949510458947099</v>
      </c>
      <c r="S163" s="347">
        <v>3.7658565143968201</v>
      </c>
    </row>
    <row r="164" spans="1:19" x14ac:dyDescent="0.25">
      <c r="A164" s="347" t="s">
        <v>72</v>
      </c>
      <c r="B164" s="347" t="s">
        <v>73</v>
      </c>
      <c r="C164" s="347" t="s">
        <v>17</v>
      </c>
      <c r="D164" s="347">
        <v>31259.0138855</v>
      </c>
      <c r="E164" s="347">
        <v>3.9825849776769799</v>
      </c>
      <c r="F164" s="347">
        <v>29.987171971343699</v>
      </c>
      <c r="G164" s="347">
        <v>3.6447611694978201</v>
      </c>
      <c r="H164" s="347">
        <v>33441.198738799998</v>
      </c>
      <c r="I164" s="347">
        <v>3.31384455292535</v>
      </c>
      <c r="J164" s="347">
        <v>32.0805698216042</v>
      </c>
      <c r="K164" s="347">
        <v>2.9681992506485702</v>
      </c>
      <c r="L164" s="347">
        <v>23919.5100227</v>
      </c>
      <c r="M164" s="347">
        <v>4.4529089800252599</v>
      </c>
      <c r="N164" s="347">
        <v>22.946292008709399</v>
      </c>
      <c r="O164" s="347">
        <v>4.1833080111613699</v>
      </c>
      <c r="P164" s="347">
        <v>15621.5639784</v>
      </c>
      <c r="Q164" s="347">
        <v>5.7613801242025504</v>
      </c>
      <c r="R164" s="347">
        <v>14.9859661983427</v>
      </c>
      <c r="S164" s="347">
        <v>5.3233293579184702</v>
      </c>
    </row>
    <row r="165" spans="1:19" x14ac:dyDescent="0.25">
      <c r="A165" s="347" t="s">
        <v>74</v>
      </c>
      <c r="B165" s="347" t="s">
        <v>75</v>
      </c>
      <c r="C165" s="347" t="s">
        <v>16</v>
      </c>
      <c r="D165" s="347">
        <v>12911.2691705</v>
      </c>
      <c r="E165" s="347">
        <v>5.3916183925349701</v>
      </c>
      <c r="F165" s="347">
        <v>30.154994984078002</v>
      </c>
      <c r="G165" s="347">
        <v>5.5513544151313203</v>
      </c>
      <c r="H165" s="347">
        <v>12315.1705255</v>
      </c>
      <c r="I165" s="347">
        <v>5.3977224712296197</v>
      </c>
      <c r="J165" s="347">
        <v>28.762773087638799</v>
      </c>
      <c r="K165" s="347">
        <v>4.8960746721080604</v>
      </c>
      <c r="L165" s="347">
        <v>10687.4443534</v>
      </c>
      <c r="M165" s="347">
        <v>7.5315241752768101</v>
      </c>
      <c r="N165" s="347">
        <v>24.9611271063687</v>
      </c>
      <c r="O165" s="347">
        <v>6.6590470503247703</v>
      </c>
      <c r="P165" s="347">
        <v>6902.4691860000003</v>
      </c>
      <c r="Q165" s="347">
        <v>8.0920134633564995</v>
      </c>
      <c r="R165" s="347">
        <v>16.1211048219145</v>
      </c>
      <c r="S165" s="347">
        <v>7.5369003909324102</v>
      </c>
    </row>
    <row r="166" spans="1:19" x14ac:dyDescent="0.25">
      <c r="A166" s="347" t="s">
        <v>74</v>
      </c>
      <c r="B166" s="347" t="s">
        <v>75</v>
      </c>
      <c r="C166" s="347" t="s">
        <v>17</v>
      </c>
      <c r="D166" s="347">
        <v>12655.6754444</v>
      </c>
      <c r="E166" s="347">
        <v>5.8651182445181496</v>
      </c>
      <c r="F166" s="347">
        <v>36.329790813609002</v>
      </c>
      <c r="G166" s="347">
        <v>5.3410446116789796</v>
      </c>
      <c r="H166" s="347">
        <v>10480.78973</v>
      </c>
      <c r="I166" s="347">
        <v>5.2143324716357196</v>
      </c>
      <c r="J166" s="347">
        <v>30.086493615068601</v>
      </c>
      <c r="K166" s="347">
        <v>4.2962853547124098</v>
      </c>
      <c r="L166" s="347">
        <v>8124.1843915999998</v>
      </c>
      <c r="M166" s="347">
        <v>7.5597100711766503</v>
      </c>
      <c r="N166" s="347">
        <v>23.321546192828102</v>
      </c>
      <c r="O166" s="347">
        <v>6.46231253465481</v>
      </c>
      <c r="P166" s="347">
        <v>3574.8811678000002</v>
      </c>
      <c r="Q166" s="347">
        <v>10.6606766975761</v>
      </c>
      <c r="R166" s="347">
        <v>10.262169378494301</v>
      </c>
      <c r="S166" s="347">
        <v>10.205555152117</v>
      </c>
    </row>
    <row r="167" spans="1:19" x14ac:dyDescent="0.25">
      <c r="A167" s="347" t="s">
        <v>76</v>
      </c>
      <c r="B167" s="347" t="s">
        <v>77</v>
      </c>
      <c r="C167" s="347" t="s">
        <v>16</v>
      </c>
      <c r="D167" s="347">
        <v>5368.8767985000004</v>
      </c>
      <c r="E167" s="347">
        <v>5.9732687674635301</v>
      </c>
      <c r="F167" s="347">
        <v>26.1296203414893</v>
      </c>
      <c r="G167" s="347">
        <v>5.34164313082813</v>
      </c>
      <c r="H167" s="347">
        <v>4744.5224132000003</v>
      </c>
      <c r="I167" s="347">
        <v>5.7101813502147802</v>
      </c>
      <c r="J167" s="347">
        <v>23.090969305393401</v>
      </c>
      <c r="K167" s="347">
        <v>5.33615177719971</v>
      </c>
      <c r="L167" s="347">
        <v>4557.7839598999999</v>
      </c>
      <c r="M167" s="347">
        <v>6.3490598459966403</v>
      </c>
      <c r="N167" s="347">
        <v>22.182137705970401</v>
      </c>
      <c r="O167" s="347">
        <v>5.8258774176572699</v>
      </c>
      <c r="P167" s="347">
        <v>5875.9075566000001</v>
      </c>
      <c r="Q167" s="347">
        <v>5.5382103454493503</v>
      </c>
      <c r="R167" s="347">
        <v>28.597272647146902</v>
      </c>
      <c r="S167" s="347">
        <v>4.7849493598786301</v>
      </c>
    </row>
    <row r="168" spans="1:19" x14ac:dyDescent="0.25">
      <c r="A168" s="347" t="s">
        <v>76</v>
      </c>
      <c r="B168" s="347" t="s">
        <v>77</v>
      </c>
      <c r="C168" s="347" t="s">
        <v>17</v>
      </c>
      <c r="D168" s="347">
        <v>3529.4234557</v>
      </c>
      <c r="E168" s="347">
        <v>5.4579677921735499</v>
      </c>
      <c r="F168" s="347">
        <v>19.412163372109202</v>
      </c>
      <c r="G168" s="347">
        <v>5.3607105656054399</v>
      </c>
      <c r="H168" s="347">
        <v>5005.2016354999996</v>
      </c>
      <c r="I168" s="347">
        <v>4.81378200437325</v>
      </c>
      <c r="J168" s="347">
        <v>27.529083171292001</v>
      </c>
      <c r="K168" s="347">
        <v>4.5466215653918702</v>
      </c>
      <c r="L168" s="347">
        <v>4461.6994942000001</v>
      </c>
      <c r="M168" s="347">
        <v>6.0576595490279397</v>
      </c>
      <c r="N168" s="347">
        <v>24.539769904569201</v>
      </c>
      <c r="O168" s="347">
        <v>5.6565857303318001</v>
      </c>
      <c r="P168" s="347">
        <v>5185.1804228000001</v>
      </c>
      <c r="Q168" s="347">
        <v>6.33006218434776</v>
      </c>
      <c r="R168" s="347">
        <v>28.518983552029599</v>
      </c>
      <c r="S168" s="347">
        <v>5.5557969485345504</v>
      </c>
    </row>
    <row r="169" spans="1:19" x14ac:dyDescent="0.25">
      <c r="A169" s="347" t="s">
        <v>78</v>
      </c>
      <c r="B169" s="347" t="s">
        <v>79</v>
      </c>
      <c r="C169" s="347" t="s">
        <v>16</v>
      </c>
      <c r="D169" s="347">
        <v>13250.099285099999</v>
      </c>
      <c r="E169" s="347">
        <v>5.1460944609819297</v>
      </c>
      <c r="F169" s="347">
        <v>17.6272243738062</v>
      </c>
      <c r="G169" s="347">
        <v>5.0672628018180896</v>
      </c>
      <c r="H169" s="347">
        <v>14542.7757045</v>
      </c>
      <c r="I169" s="347">
        <v>4.4899283697970898</v>
      </c>
      <c r="J169" s="347">
        <v>19.3469320376662</v>
      </c>
      <c r="K169" s="347">
        <v>4.3030626632634297</v>
      </c>
      <c r="L169" s="347">
        <v>17232.498914700001</v>
      </c>
      <c r="M169" s="347">
        <v>4.5670918004144001</v>
      </c>
      <c r="N169" s="347">
        <v>22.925196132860201</v>
      </c>
      <c r="O169" s="347">
        <v>4.2560046449792202</v>
      </c>
      <c r="P169" s="347">
        <v>30143.0077088</v>
      </c>
      <c r="Q169" s="347">
        <v>3.8228386109353298</v>
      </c>
      <c r="R169" s="347">
        <v>40.100647455667499</v>
      </c>
      <c r="S169" s="347">
        <v>3.0474079173002999</v>
      </c>
    </row>
    <row r="170" spans="1:19" x14ac:dyDescent="0.25">
      <c r="A170" s="347" t="s">
        <v>78</v>
      </c>
      <c r="B170" s="347" t="s">
        <v>79</v>
      </c>
      <c r="C170" s="347" t="s">
        <v>17</v>
      </c>
      <c r="D170" s="347">
        <v>10656.982858699999</v>
      </c>
      <c r="E170" s="347">
        <v>5.4542117810672499</v>
      </c>
      <c r="F170" s="347">
        <v>17.619136191730899</v>
      </c>
      <c r="G170" s="347">
        <v>5.2436377943015398</v>
      </c>
      <c r="H170" s="347">
        <v>16892.102518</v>
      </c>
      <c r="I170" s="347">
        <v>4.4994685293471104</v>
      </c>
      <c r="J170" s="347">
        <v>27.927628182901</v>
      </c>
      <c r="K170" s="347">
        <v>3.9090725920811402</v>
      </c>
      <c r="L170" s="347">
        <v>16143.8537586</v>
      </c>
      <c r="M170" s="347">
        <v>4.9322968850210396</v>
      </c>
      <c r="N170" s="347">
        <v>26.690552270144</v>
      </c>
      <c r="O170" s="347">
        <v>4.2351591222358804</v>
      </c>
      <c r="P170" s="347">
        <v>16792.3351865</v>
      </c>
      <c r="Q170" s="347">
        <v>4.8187697264873197</v>
      </c>
      <c r="R170" s="347">
        <v>27.762683355224102</v>
      </c>
      <c r="S170" s="347">
        <v>4.3635135085534698</v>
      </c>
    </row>
    <row r="171" spans="1:19" x14ac:dyDescent="0.25">
      <c r="A171" s="347" t="s">
        <v>80</v>
      </c>
      <c r="B171" s="347" t="s">
        <v>81</v>
      </c>
      <c r="C171" s="347" t="s">
        <v>16</v>
      </c>
      <c r="D171" s="347">
        <v>11435.8523265</v>
      </c>
      <c r="E171" s="347">
        <v>7.1471398511680304</v>
      </c>
      <c r="F171" s="347">
        <v>16.040240764618499</v>
      </c>
      <c r="G171" s="347">
        <v>6.6331266013239398</v>
      </c>
      <c r="H171" s="347">
        <v>14864.374119599999</v>
      </c>
      <c r="I171" s="347">
        <v>5.8184976980696401</v>
      </c>
      <c r="J171" s="347">
        <v>20.849179657667001</v>
      </c>
      <c r="K171" s="347">
        <v>5.4877976668429804</v>
      </c>
      <c r="L171" s="347">
        <v>17194.263042499999</v>
      </c>
      <c r="M171" s="347">
        <v>5.2618284007479899</v>
      </c>
      <c r="N171" s="347">
        <v>24.1171458932516</v>
      </c>
      <c r="O171" s="347">
        <v>4.8718743710933801</v>
      </c>
      <c r="P171" s="347">
        <v>27800.277805199999</v>
      </c>
      <c r="Q171" s="347">
        <v>4.1755900329326696</v>
      </c>
      <c r="R171" s="347">
        <v>38.993433684462801</v>
      </c>
      <c r="S171" s="347">
        <v>3.6494802378670799</v>
      </c>
    </row>
    <row r="172" spans="1:19" x14ac:dyDescent="0.25">
      <c r="A172" s="347" t="s">
        <v>80</v>
      </c>
      <c r="B172" s="347" t="s">
        <v>81</v>
      </c>
      <c r="C172" s="347" t="s">
        <v>17</v>
      </c>
      <c r="D172" s="347">
        <v>7036.2177008999997</v>
      </c>
      <c r="E172" s="347">
        <v>6.5967847223647098</v>
      </c>
      <c r="F172" s="347">
        <v>12.918706187060501</v>
      </c>
      <c r="G172" s="347">
        <v>6.3347605276985597</v>
      </c>
      <c r="H172" s="347">
        <v>14286.8258828</v>
      </c>
      <c r="I172" s="347">
        <v>5.1621602056919</v>
      </c>
      <c r="J172" s="347">
        <v>26.2310397107209</v>
      </c>
      <c r="K172" s="347">
        <v>4.5826448829739501</v>
      </c>
      <c r="L172" s="347">
        <v>15681.4915263</v>
      </c>
      <c r="M172" s="347">
        <v>4.9331042877632001</v>
      </c>
      <c r="N172" s="347">
        <v>28.7916875535612</v>
      </c>
      <c r="O172" s="347">
        <v>4.39125325085638</v>
      </c>
      <c r="P172" s="347">
        <v>17460.808392800001</v>
      </c>
      <c r="Q172" s="347">
        <v>4.9350922909304398</v>
      </c>
      <c r="R172" s="347">
        <v>32.058566548657403</v>
      </c>
      <c r="S172" s="347">
        <v>4.4434145502676499</v>
      </c>
    </row>
    <row r="173" spans="1:19" x14ac:dyDescent="0.25">
      <c r="A173" s="347" t="s">
        <v>82</v>
      </c>
      <c r="B173" s="347" t="s">
        <v>83</v>
      </c>
      <c r="C173" s="347" t="s">
        <v>16</v>
      </c>
      <c r="D173" s="347">
        <v>9568.3366786000006</v>
      </c>
      <c r="E173" s="347">
        <v>7.4070786224244696</v>
      </c>
      <c r="F173" s="347">
        <v>26.4259611260537</v>
      </c>
      <c r="G173" s="347">
        <v>7.3779177163755802</v>
      </c>
      <c r="H173" s="347">
        <v>8942.7554065999993</v>
      </c>
      <c r="I173" s="347">
        <v>7.3806825771290399</v>
      </c>
      <c r="J173" s="347">
        <v>24.698222342359699</v>
      </c>
      <c r="K173" s="347">
        <v>7.2023211483171403</v>
      </c>
      <c r="L173" s="347">
        <v>8704.2644497000001</v>
      </c>
      <c r="M173" s="347">
        <v>8.3544707403036291</v>
      </c>
      <c r="N173" s="347">
        <v>24.039554805080201</v>
      </c>
      <c r="O173" s="347">
        <v>7.4360670458439504</v>
      </c>
      <c r="P173" s="347">
        <v>8992.7368356999996</v>
      </c>
      <c r="Q173" s="347">
        <v>9.9498170482619894</v>
      </c>
      <c r="R173" s="347">
        <v>24.836261726506301</v>
      </c>
      <c r="S173" s="347">
        <v>8.3527786151990799</v>
      </c>
    </row>
    <row r="174" spans="1:19" x14ac:dyDescent="0.25">
      <c r="A174" s="347" t="s">
        <v>82</v>
      </c>
      <c r="B174" s="347" t="s">
        <v>83</v>
      </c>
      <c r="C174" s="347" t="s">
        <v>17</v>
      </c>
      <c r="D174" s="347">
        <v>7610.4297914999997</v>
      </c>
      <c r="E174" s="347">
        <v>8.7179796174914301</v>
      </c>
      <c r="F174" s="347">
        <v>22.237267734830901</v>
      </c>
      <c r="G174" s="347">
        <v>8.4512521550097404</v>
      </c>
      <c r="H174" s="347">
        <v>10744.525476700001</v>
      </c>
      <c r="I174" s="347">
        <v>7.0532761525577898</v>
      </c>
      <c r="J174" s="347">
        <v>31.394927258371901</v>
      </c>
      <c r="K174" s="347">
        <v>6.2378649488761804</v>
      </c>
      <c r="L174" s="347">
        <v>8816.9578842999999</v>
      </c>
      <c r="M174" s="347">
        <v>8.0235750422048593</v>
      </c>
      <c r="N174" s="347">
        <v>25.762678120871701</v>
      </c>
      <c r="O174" s="347">
        <v>7.9484835896104098</v>
      </c>
      <c r="P174" s="347">
        <v>7051.8497766999999</v>
      </c>
      <c r="Q174" s="347">
        <v>10.03498446743</v>
      </c>
      <c r="R174" s="347">
        <v>20.6051268859255</v>
      </c>
      <c r="S174" s="347">
        <v>9.0734888503071396</v>
      </c>
    </row>
    <row r="175" spans="1:19" x14ac:dyDescent="0.25">
      <c r="A175" s="347" t="s">
        <v>84</v>
      </c>
      <c r="B175" s="347" t="s">
        <v>85</v>
      </c>
      <c r="C175" s="347" t="s">
        <v>16</v>
      </c>
      <c r="D175" s="347">
        <v>16515.634113600001</v>
      </c>
      <c r="E175" s="347">
        <v>7.1546162895336201</v>
      </c>
      <c r="F175" s="347">
        <v>13.644245962791601</v>
      </c>
      <c r="G175" s="347">
        <v>6.9272055729433202</v>
      </c>
      <c r="H175" s="347">
        <v>21192.355628900001</v>
      </c>
      <c r="I175" s="347">
        <v>6.52589948602383</v>
      </c>
      <c r="J175" s="347">
        <v>17.507878337747599</v>
      </c>
      <c r="K175" s="347">
        <v>5.9695587928764304</v>
      </c>
      <c r="L175" s="347">
        <v>32538.079909799999</v>
      </c>
      <c r="M175" s="347">
        <v>4.46248768122895</v>
      </c>
      <c r="N175" s="347">
        <v>26.881048731922299</v>
      </c>
      <c r="O175" s="347">
        <v>3.99094864405079</v>
      </c>
      <c r="P175" s="347">
        <v>50798.612176499999</v>
      </c>
      <c r="Q175" s="347">
        <v>4.0747693675990497</v>
      </c>
      <c r="R175" s="347">
        <v>41.966826967538502</v>
      </c>
      <c r="S175" s="347">
        <v>3.1517140768672398</v>
      </c>
    </row>
    <row r="176" spans="1:19" x14ac:dyDescent="0.25">
      <c r="A176" s="347" t="s">
        <v>84</v>
      </c>
      <c r="B176" s="347" t="s">
        <v>85</v>
      </c>
      <c r="C176" s="347" t="s">
        <v>17</v>
      </c>
      <c r="D176" s="347">
        <v>13933.511628099999</v>
      </c>
      <c r="E176" s="347">
        <v>7.2425599600165196</v>
      </c>
      <c r="F176" s="347">
        <v>12.3690908168285</v>
      </c>
      <c r="G176" s="347">
        <v>7.1229707978869996</v>
      </c>
      <c r="H176" s="347">
        <v>29229.592978100001</v>
      </c>
      <c r="I176" s="347">
        <v>4.7232466459470404</v>
      </c>
      <c r="J176" s="347">
        <v>25.947765339781199</v>
      </c>
      <c r="K176" s="347">
        <v>4.4051398223310603</v>
      </c>
      <c r="L176" s="347">
        <v>33458.608507500001</v>
      </c>
      <c r="M176" s="347">
        <v>4.4068852283253896</v>
      </c>
      <c r="N176" s="347">
        <v>29.701957286873299</v>
      </c>
      <c r="O176" s="347">
        <v>3.8059622786303899</v>
      </c>
      <c r="P176" s="347">
        <v>36026.110678999998</v>
      </c>
      <c r="Q176" s="347">
        <v>4.8341204724526898</v>
      </c>
      <c r="R176" s="347">
        <v>31.981186556517098</v>
      </c>
      <c r="S176" s="347">
        <v>4.1712139103411703</v>
      </c>
    </row>
    <row r="177" spans="1:19" x14ac:dyDescent="0.25">
      <c r="A177" s="347" t="s">
        <v>86</v>
      </c>
      <c r="B177" s="347" t="s">
        <v>87</v>
      </c>
      <c r="C177" s="347" t="s">
        <v>16</v>
      </c>
      <c r="D177" s="347">
        <v>35613.426054800002</v>
      </c>
      <c r="E177" s="347">
        <v>4.2003610734287999</v>
      </c>
      <c r="F177" s="347">
        <v>18.959475658055901</v>
      </c>
      <c r="G177" s="347">
        <v>4.0440601638340503</v>
      </c>
      <c r="H177" s="347">
        <v>44039.763145299999</v>
      </c>
      <c r="I177" s="347">
        <v>3.4641860318417601</v>
      </c>
      <c r="J177" s="347">
        <v>23.4453943312013</v>
      </c>
      <c r="K177" s="347">
        <v>3.1990564953017202</v>
      </c>
      <c r="L177" s="347">
        <v>48507.014952799997</v>
      </c>
      <c r="M177" s="347">
        <v>3.4195875848347299</v>
      </c>
      <c r="N177" s="347">
        <v>25.823619660389699</v>
      </c>
      <c r="O177" s="347">
        <v>3.0050871213697499</v>
      </c>
      <c r="P177" s="347">
        <v>59679.516191199997</v>
      </c>
      <c r="Q177" s="347">
        <v>3.1095679408261501</v>
      </c>
      <c r="R177" s="347">
        <v>31.7715103503531</v>
      </c>
      <c r="S177" s="347">
        <v>2.6528470593404401</v>
      </c>
    </row>
    <row r="178" spans="1:19" x14ac:dyDescent="0.25">
      <c r="A178" s="347" t="s">
        <v>86</v>
      </c>
      <c r="B178" s="347" t="s">
        <v>87</v>
      </c>
      <c r="C178" s="347" t="s">
        <v>17</v>
      </c>
      <c r="D178" s="347">
        <v>29539.735379999998</v>
      </c>
      <c r="E178" s="347">
        <v>4.3381636669561896</v>
      </c>
      <c r="F178" s="347">
        <v>16.666129394324699</v>
      </c>
      <c r="G178" s="347">
        <v>4.14238163360434</v>
      </c>
      <c r="H178" s="347">
        <v>50044.663634199998</v>
      </c>
      <c r="I178" s="347">
        <v>3.0102311263169201</v>
      </c>
      <c r="J178" s="347">
        <v>28.2348785083474</v>
      </c>
      <c r="K178" s="347">
        <v>2.7422286182920801</v>
      </c>
      <c r="L178" s="347">
        <v>47158.906892799998</v>
      </c>
      <c r="M178" s="347">
        <v>3.3078716495853802</v>
      </c>
      <c r="N178" s="347">
        <v>26.606753048385499</v>
      </c>
      <c r="O178" s="347">
        <v>2.9202907425653901</v>
      </c>
      <c r="P178" s="347">
        <v>50500.820075000003</v>
      </c>
      <c r="Q178" s="347">
        <v>3.46150726230255</v>
      </c>
      <c r="R178" s="347">
        <v>28.492239048942398</v>
      </c>
      <c r="S178" s="347">
        <v>3.0242163875089401</v>
      </c>
    </row>
    <row r="179" spans="1:19" x14ac:dyDescent="0.25">
      <c r="A179" s="347" t="s">
        <v>88</v>
      </c>
      <c r="B179" s="347" t="s">
        <v>89</v>
      </c>
      <c r="C179" s="347" t="s">
        <v>16</v>
      </c>
      <c r="D179" s="347">
        <v>14470.1004063</v>
      </c>
      <c r="E179" s="347">
        <v>5.3060109501008998</v>
      </c>
      <c r="F179" s="347">
        <v>18.589679857979501</v>
      </c>
      <c r="G179" s="347">
        <v>5.1694852608630599</v>
      </c>
      <c r="H179" s="347">
        <v>18334.0682361</v>
      </c>
      <c r="I179" s="347">
        <v>4.1199772816444602</v>
      </c>
      <c r="J179" s="347">
        <v>23.5537038053352</v>
      </c>
      <c r="K179" s="347">
        <v>3.8851480658395898</v>
      </c>
      <c r="L179" s="347">
        <v>21236.6230435</v>
      </c>
      <c r="M179" s="347">
        <v>4.0366132302860702</v>
      </c>
      <c r="N179" s="347">
        <v>27.282604305314699</v>
      </c>
      <c r="O179" s="347">
        <v>3.6675343114460799</v>
      </c>
      <c r="P179" s="347">
        <v>23798.6359796</v>
      </c>
      <c r="Q179" s="347">
        <v>4.1918635882905901</v>
      </c>
      <c r="R179" s="347">
        <v>30.5740120313706</v>
      </c>
      <c r="S179" s="347">
        <v>3.5604901907003099</v>
      </c>
    </row>
    <row r="180" spans="1:19" x14ac:dyDescent="0.25">
      <c r="A180" s="347" t="s">
        <v>88</v>
      </c>
      <c r="B180" s="347" t="s">
        <v>89</v>
      </c>
      <c r="C180" s="347" t="s">
        <v>17</v>
      </c>
      <c r="D180" s="347">
        <v>16071.158199400001</v>
      </c>
      <c r="E180" s="347">
        <v>4.97461166952192</v>
      </c>
      <c r="F180" s="347">
        <v>23.312659296484</v>
      </c>
      <c r="G180" s="347">
        <v>4.6254635988924599</v>
      </c>
      <c r="H180" s="347">
        <v>21465.543380700001</v>
      </c>
      <c r="I180" s="347">
        <v>3.7725967940867502</v>
      </c>
      <c r="J180" s="347">
        <v>31.137699799808999</v>
      </c>
      <c r="K180" s="347">
        <v>3.3227682685450501</v>
      </c>
      <c r="L180" s="347">
        <v>17128.715137800002</v>
      </c>
      <c r="M180" s="347">
        <v>4.2772605059062796</v>
      </c>
      <c r="N180" s="347">
        <v>24.846740679148201</v>
      </c>
      <c r="O180" s="347">
        <v>3.8133097091333901</v>
      </c>
      <c r="P180" s="347">
        <v>14272.0562448</v>
      </c>
      <c r="Q180" s="347">
        <v>4.8907376107785696</v>
      </c>
      <c r="R180" s="347">
        <v>20.7029002245588</v>
      </c>
      <c r="S180" s="347">
        <v>4.4966527094115802</v>
      </c>
    </row>
    <row r="181" spans="1:19" x14ac:dyDescent="0.25">
      <c r="A181" s="347" t="s">
        <v>90</v>
      </c>
      <c r="B181" s="347" t="s">
        <v>91</v>
      </c>
      <c r="C181" s="347" t="s">
        <v>16</v>
      </c>
      <c r="D181" s="347">
        <v>28754.322936100001</v>
      </c>
      <c r="E181" s="347">
        <v>4.9922147549490301</v>
      </c>
      <c r="F181" s="347">
        <v>17.632623228329201</v>
      </c>
      <c r="G181" s="347">
        <v>4.6914402040283303</v>
      </c>
      <c r="H181" s="347">
        <v>40495.094532499999</v>
      </c>
      <c r="I181" s="347">
        <v>3.42704280258847</v>
      </c>
      <c r="J181" s="347">
        <v>24.8322572600275</v>
      </c>
      <c r="K181" s="347">
        <v>3.1147574583647302</v>
      </c>
      <c r="L181" s="347">
        <v>41917.193416000002</v>
      </c>
      <c r="M181" s="347">
        <v>3.49039955558055</v>
      </c>
      <c r="N181" s="347">
        <v>25.7043116590098</v>
      </c>
      <c r="O181" s="347">
        <v>3.2401221875338102</v>
      </c>
      <c r="P181" s="347">
        <v>51907.950193199998</v>
      </c>
      <c r="Q181" s="347">
        <v>3.71072320805954</v>
      </c>
      <c r="R181" s="347">
        <v>31.830807852633502</v>
      </c>
      <c r="S181" s="347">
        <v>3.2324057142773199</v>
      </c>
    </row>
    <row r="182" spans="1:19" x14ac:dyDescent="0.25">
      <c r="A182" s="347" t="s">
        <v>90</v>
      </c>
      <c r="B182" s="347" t="s">
        <v>91</v>
      </c>
      <c r="C182" s="347" t="s">
        <v>17</v>
      </c>
      <c r="D182" s="347">
        <v>28295.456898799999</v>
      </c>
      <c r="E182" s="347">
        <v>4.0379742870554596</v>
      </c>
      <c r="F182" s="347">
        <v>21.084725150973</v>
      </c>
      <c r="G182" s="347">
        <v>3.88763461126393</v>
      </c>
      <c r="H182" s="347">
        <v>43210.556104299998</v>
      </c>
      <c r="I182" s="347">
        <v>3.3813085548761701</v>
      </c>
      <c r="J182" s="347">
        <v>32.198903956150701</v>
      </c>
      <c r="K182" s="347">
        <v>2.8780010301338801</v>
      </c>
      <c r="L182" s="347">
        <v>34054.374562700003</v>
      </c>
      <c r="M182" s="347">
        <v>3.9811434324366002</v>
      </c>
      <c r="N182" s="347">
        <v>25.3760570260756</v>
      </c>
      <c r="O182" s="347">
        <v>3.4887394480352198</v>
      </c>
      <c r="P182" s="347">
        <v>28638.4539946</v>
      </c>
      <c r="Q182" s="347">
        <v>4.5895775838365198</v>
      </c>
      <c r="R182" s="347">
        <v>21.340313866800699</v>
      </c>
      <c r="S182" s="347">
        <v>4.1960344921596802</v>
      </c>
    </row>
    <row r="183" spans="1:19" x14ac:dyDescent="0.25">
      <c r="A183" s="347" t="s">
        <v>92</v>
      </c>
      <c r="B183" s="347" t="s">
        <v>93</v>
      </c>
      <c r="C183" s="347" t="s">
        <v>16</v>
      </c>
      <c r="D183" s="347">
        <v>35491.032674800001</v>
      </c>
      <c r="E183" s="347">
        <v>4.7033700927389299</v>
      </c>
      <c r="F183" s="347">
        <v>14.0267840114099</v>
      </c>
      <c r="G183" s="347">
        <v>4.5442452461584004</v>
      </c>
      <c r="H183" s="347">
        <v>60458.883341100001</v>
      </c>
      <c r="I183" s="347">
        <v>3.2647799388479202</v>
      </c>
      <c r="J183" s="347">
        <v>23.894590669343302</v>
      </c>
      <c r="K183" s="347">
        <v>3.23839061921834</v>
      </c>
      <c r="L183" s="347">
        <v>67270.501381399998</v>
      </c>
      <c r="M183" s="347">
        <v>3.39172106960992</v>
      </c>
      <c r="N183" s="347">
        <v>26.586681820789401</v>
      </c>
      <c r="O183" s="347">
        <v>3.0221420883164098</v>
      </c>
      <c r="P183" s="347">
        <v>89802.888913899995</v>
      </c>
      <c r="Q183" s="347">
        <v>3.1437181259094</v>
      </c>
      <c r="R183" s="347">
        <v>35.491943498457402</v>
      </c>
      <c r="S183" s="347">
        <v>2.6497786890841</v>
      </c>
    </row>
    <row r="184" spans="1:19" x14ac:dyDescent="0.25">
      <c r="A184" s="347" t="s">
        <v>92</v>
      </c>
      <c r="B184" s="347" t="s">
        <v>93</v>
      </c>
      <c r="C184" s="347" t="s">
        <v>17</v>
      </c>
      <c r="D184" s="347">
        <v>43144.361789100003</v>
      </c>
      <c r="E184" s="347">
        <v>3.7073885429897202</v>
      </c>
      <c r="F184" s="347">
        <v>22.4615793507291</v>
      </c>
      <c r="G184" s="347">
        <v>3.5989171539929101</v>
      </c>
      <c r="H184" s="347">
        <v>57288.764738999998</v>
      </c>
      <c r="I184" s="347">
        <v>3.2965707468155201</v>
      </c>
      <c r="J184" s="347">
        <v>29.825360295754699</v>
      </c>
      <c r="K184" s="347">
        <v>3.04220763770675</v>
      </c>
      <c r="L184" s="347">
        <v>47590.347805500001</v>
      </c>
      <c r="M184" s="347">
        <v>3.8281495368023699</v>
      </c>
      <c r="N184" s="347">
        <v>24.776224035653598</v>
      </c>
      <c r="O184" s="347">
        <v>3.3506682606462102</v>
      </c>
      <c r="P184" s="347">
        <v>44057.238760599997</v>
      </c>
      <c r="Q184" s="347">
        <v>4.8682800827860904</v>
      </c>
      <c r="R184" s="347">
        <v>22.9368363178626</v>
      </c>
      <c r="S184" s="347">
        <v>4.2995345943851202</v>
      </c>
    </row>
    <row r="185" spans="1:19" x14ac:dyDescent="0.25">
      <c r="A185" s="347" t="s">
        <v>94</v>
      </c>
      <c r="B185" s="347" t="s">
        <v>95</v>
      </c>
      <c r="C185" s="347" t="s">
        <v>16</v>
      </c>
      <c r="D185" s="347">
        <v>6281.4423294999997</v>
      </c>
      <c r="E185" s="347">
        <v>8.1677719470413894</v>
      </c>
      <c r="F185" s="347">
        <v>19.535180786890098</v>
      </c>
      <c r="G185" s="347">
        <v>7.6724655278046896</v>
      </c>
      <c r="H185" s="347">
        <v>8916.5777333000005</v>
      </c>
      <c r="I185" s="347">
        <v>5.6798554390141698</v>
      </c>
      <c r="J185" s="347">
        <v>27.7304079036636</v>
      </c>
      <c r="K185" s="347">
        <v>5.3318642152626996</v>
      </c>
      <c r="L185" s="347">
        <v>8933.3747241000001</v>
      </c>
      <c r="M185" s="347">
        <v>5.6824713955074602</v>
      </c>
      <c r="N185" s="347">
        <v>27.782646264654801</v>
      </c>
      <c r="O185" s="347">
        <v>4.8796315198744802</v>
      </c>
      <c r="P185" s="347">
        <v>8023.1186421000002</v>
      </c>
      <c r="Q185" s="347">
        <v>5.7233970585628597</v>
      </c>
      <c r="R185" s="347">
        <v>24.9517650447915</v>
      </c>
      <c r="S185" s="347">
        <v>5.2947438666374698</v>
      </c>
    </row>
    <row r="186" spans="1:19" x14ac:dyDescent="0.25">
      <c r="A186" s="347" t="s">
        <v>94</v>
      </c>
      <c r="B186" s="347" t="s">
        <v>95</v>
      </c>
      <c r="C186" s="347" t="s">
        <v>17</v>
      </c>
      <c r="D186" s="347">
        <v>5907.4448872000003</v>
      </c>
      <c r="E186" s="347">
        <v>6.9878284678344604</v>
      </c>
      <c r="F186" s="347">
        <v>24.327452618534998</v>
      </c>
      <c r="G186" s="347">
        <v>6.9345187961439398</v>
      </c>
      <c r="H186" s="347">
        <v>6951.0230324000004</v>
      </c>
      <c r="I186" s="347">
        <v>5.8708041371446198</v>
      </c>
      <c r="J186" s="347">
        <v>28.625012454615799</v>
      </c>
      <c r="K186" s="347">
        <v>5.5723791401882803</v>
      </c>
      <c r="L186" s="347">
        <v>6348.5140386000003</v>
      </c>
      <c r="M186" s="347">
        <v>6.6794060078154001</v>
      </c>
      <c r="N186" s="347">
        <v>26.143819776767899</v>
      </c>
      <c r="O186" s="347">
        <v>5.7621366591130396</v>
      </c>
      <c r="P186" s="347">
        <v>5076.0573711999996</v>
      </c>
      <c r="Q186" s="347">
        <v>9.3349442982339994</v>
      </c>
      <c r="R186" s="347">
        <v>20.9037151500813</v>
      </c>
      <c r="S186" s="347">
        <v>7.9501440997651001</v>
      </c>
    </row>
    <row r="187" spans="1:19" x14ac:dyDescent="0.25">
      <c r="A187" s="347" t="s">
        <v>96</v>
      </c>
      <c r="B187" s="347" t="s">
        <v>97</v>
      </c>
      <c r="C187" s="347" t="s">
        <v>16</v>
      </c>
      <c r="D187" s="347">
        <v>10821.5295475</v>
      </c>
      <c r="E187" s="347">
        <v>3.9545651345573098</v>
      </c>
      <c r="F187" s="347">
        <v>28.077799048635701</v>
      </c>
      <c r="G187" s="347">
        <v>3.8167922413556998</v>
      </c>
      <c r="H187" s="347">
        <v>11689.135891399999</v>
      </c>
      <c r="I187" s="347">
        <v>3.31130613264629</v>
      </c>
      <c r="J187" s="347">
        <v>30.328911192295099</v>
      </c>
      <c r="K187" s="347">
        <v>3.0163673460879701</v>
      </c>
      <c r="L187" s="347">
        <v>8820.5026151000002</v>
      </c>
      <c r="M187" s="347">
        <v>4.2765693510898197</v>
      </c>
      <c r="N187" s="347">
        <v>22.8858867729986</v>
      </c>
      <c r="O187" s="347">
        <v>3.7473586835909698</v>
      </c>
      <c r="P187" s="347">
        <v>7210.0635032</v>
      </c>
      <c r="Q187" s="347">
        <v>5.4964208987550496</v>
      </c>
      <c r="R187" s="347">
        <v>18.707402986070601</v>
      </c>
      <c r="S187" s="347">
        <v>4.99164111215081</v>
      </c>
    </row>
    <row r="188" spans="1:19" x14ac:dyDescent="0.25">
      <c r="A188" s="347" t="s">
        <v>96</v>
      </c>
      <c r="B188" s="347" t="s">
        <v>97</v>
      </c>
      <c r="C188" s="347" t="s">
        <v>17</v>
      </c>
      <c r="D188" s="347">
        <v>15573.950199700001</v>
      </c>
      <c r="E188" s="347">
        <v>3.6055125977207898</v>
      </c>
      <c r="F188" s="347">
        <v>40.133990932289699</v>
      </c>
      <c r="G188" s="347">
        <v>3.1242964876828201</v>
      </c>
      <c r="H188" s="347">
        <v>12997.201822999999</v>
      </c>
      <c r="I188" s="347">
        <v>3.6024214322433399</v>
      </c>
      <c r="J188" s="347">
        <v>33.493723391992702</v>
      </c>
      <c r="K188" s="347">
        <v>2.96902113419993</v>
      </c>
      <c r="L188" s="347">
        <v>6735.5095848999999</v>
      </c>
      <c r="M188" s="347">
        <v>5.1471403199663097</v>
      </c>
      <c r="N188" s="347">
        <v>17.357374149683299</v>
      </c>
      <c r="O188" s="347">
        <v>4.7612131015472503</v>
      </c>
      <c r="P188" s="347">
        <v>3498.2263139000002</v>
      </c>
      <c r="Q188" s="347">
        <v>7.2879106894054999</v>
      </c>
      <c r="R188" s="347">
        <v>9.0149115260343091</v>
      </c>
      <c r="S188" s="347">
        <v>7.0482546656731504</v>
      </c>
    </row>
    <row r="189" spans="1:19" x14ac:dyDescent="0.25">
      <c r="A189" s="347" t="s">
        <v>98</v>
      </c>
      <c r="B189" s="347" t="s">
        <v>99</v>
      </c>
      <c r="C189" s="347" t="s">
        <v>16</v>
      </c>
      <c r="D189" s="347">
        <v>4329.5490476000004</v>
      </c>
      <c r="E189" s="347">
        <v>6.3840867237031196</v>
      </c>
      <c r="F189" s="347">
        <v>26.676472835287399</v>
      </c>
      <c r="G189" s="347">
        <v>6.12583848627329</v>
      </c>
      <c r="H189" s="347">
        <v>3831.4475739999998</v>
      </c>
      <c r="I189" s="347">
        <v>7.0161042426437401</v>
      </c>
      <c r="J189" s="347">
        <v>23.607425624222099</v>
      </c>
      <c r="K189" s="347">
        <v>6.1737980828893901</v>
      </c>
      <c r="L189" s="347">
        <v>3681.2485322000002</v>
      </c>
      <c r="M189" s="347">
        <v>7.4393773754833497</v>
      </c>
      <c r="N189" s="347">
        <v>22.6819757414716</v>
      </c>
      <c r="O189" s="347">
        <v>6.9258175241062503</v>
      </c>
      <c r="P189" s="347">
        <v>4387.5955538999997</v>
      </c>
      <c r="Q189" s="347">
        <v>7.4252684863828096</v>
      </c>
      <c r="R189" s="347">
        <v>27.034125799018899</v>
      </c>
      <c r="S189" s="347">
        <v>6.3627888036937703</v>
      </c>
    </row>
    <row r="190" spans="1:19" x14ac:dyDescent="0.25">
      <c r="A190" s="347" t="s">
        <v>98</v>
      </c>
      <c r="B190" s="347" t="s">
        <v>99</v>
      </c>
      <c r="C190" s="347" t="s">
        <v>17</v>
      </c>
      <c r="D190" s="347">
        <v>5115.9080003999998</v>
      </c>
      <c r="E190" s="347">
        <v>7.4860134438090897</v>
      </c>
      <c r="F190" s="347">
        <v>30.2595520210605</v>
      </c>
      <c r="G190" s="347">
        <v>6.50121502976</v>
      </c>
      <c r="H190" s="347">
        <v>4575.7562613999999</v>
      </c>
      <c r="I190" s="347">
        <v>6.3755004975865299</v>
      </c>
      <c r="J190" s="347">
        <v>27.064664692308899</v>
      </c>
      <c r="K190" s="347">
        <v>5.7495464806766696</v>
      </c>
      <c r="L190" s="347">
        <v>4127.2468417999999</v>
      </c>
      <c r="M190" s="347">
        <v>7.35863040047062</v>
      </c>
      <c r="N190" s="347">
        <v>24.411822984979398</v>
      </c>
      <c r="O190" s="347">
        <v>6.8444071095966503</v>
      </c>
      <c r="P190" s="347">
        <v>3087.8428260000001</v>
      </c>
      <c r="Q190" s="347">
        <v>8.7538122258414006</v>
      </c>
      <c r="R190" s="347">
        <v>18.263960301651199</v>
      </c>
      <c r="S190" s="347">
        <v>7.91105560633717</v>
      </c>
    </row>
    <row r="191" spans="1:19" x14ac:dyDescent="0.25">
      <c r="A191" s="347" t="s">
        <v>100</v>
      </c>
      <c r="B191" s="347" t="s">
        <v>101</v>
      </c>
      <c r="C191" s="347" t="s">
        <v>16</v>
      </c>
      <c r="D191" s="347">
        <v>2445.4938225999999</v>
      </c>
      <c r="E191" s="347">
        <v>9.4732120098945298</v>
      </c>
      <c r="F191" s="347">
        <v>17.040547718081601</v>
      </c>
      <c r="G191" s="347">
        <v>8.7933791217475399</v>
      </c>
      <c r="H191" s="347">
        <v>3243.3096052000001</v>
      </c>
      <c r="I191" s="347">
        <v>7.8963385104999197</v>
      </c>
      <c r="J191" s="347">
        <v>22.599841218639199</v>
      </c>
      <c r="K191" s="347">
        <v>7.5378295186408097</v>
      </c>
      <c r="L191" s="347">
        <v>3258.2776816000001</v>
      </c>
      <c r="M191" s="347">
        <v>7.0299637651937399</v>
      </c>
      <c r="N191" s="347">
        <v>22.704140897413598</v>
      </c>
      <c r="O191" s="347">
        <v>6.7263984945764399</v>
      </c>
      <c r="P191" s="347">
        <v>5403.9471735999996</v>
      </c>
      <c r="Q191" s="347">
        <v>7.3154962532228902</v>
      </c>
      <c r="R191" s="347">
        <v>37.655470165865601</v>
      </c>
      <c r="S191" s="347">
        <v>6.0609685084187097</v>
      </c>
    </row>
    <row r="192" spans="1:19" x14ac:dyDescent="0.25">
      <c r="A192" s="347" t="s">
        <v>100</v>
      </c>
      <c r="B192" s="347" t="s">
        <v>101</v>
      </c>
      <c r="C192" s="347" t="s">
        <v>17</v>
      </c>
      <c r="D192" s="347">
        <v>2323.8163368</v>
      </c>
      <c r="E192" s="347">
        <v>8.6878852745466304</v>
      </c>
      <c r="F192" s="347">
        <v>16.7583440002355</v>
      </c>
      <c r="G192" s="347">
        <v>7.9314211985374596</v>
      </c>
      <c r="H192" s="347">
        <v>4167.8487115999997</v>
      </c>
      <c r="I192" s="347">
        <v>6.9076530549156496</v>
      </c>
      <c r="J192" s="347">
        <v>30.056696540016901</v>
      </c>
      <c r="K192" s="347">
        <v>6.1602727948004699</v>
      </c>
      <c r="L192" s="347">
        <v>3413.0574568000002</v>
      </c>
      <c r="M192" s="347">
        <v>7.0009253261758202</v>
      </c>
      <c r="N192" s="347">
        <v>24.613473125155199</v>
      </c>
      <c r="O192" s="347">
        <v>6.3241206155352403</v>
      </c>
      <c r="P192" s="347">
        <v>3961.9002157999998</v>
      </c>
      <c r="Q192" s="347">
        <v>7.2268509775587599</v>
      </c>
      <c r="R192" s="347">
        <v>28.5714863345924</v>
      </c>
      <c r="S192" s="347">
        <v>6.3357050817378999</v>
      </c>
    </row>
    <row r="193" spans="1:19" x14ac:dyDescent="0.25">
      <c r="A193" s="347" t="s">
        <v>102</v>
      </c>
      <c r="B193" s="347" t="s">
        <v>103</v>
      </c>
      <c r="C193" s="347" t="s">
        <v>16</v>
      </c>
      <c r="D193" s="347">
        <v>8984.9405934000006</v>
      </c>
      <c r="E193" s="347">
        <v>6.8326405368593601</v>
      </c>
      <c r="F193" s="347">
        <v>17.39682738242</v>
      </c>
      <c r="G193" s="347">
        <v>6.3557011121543496</v>
      </c>
      <c r="H193" s="347">
        <v>11988.3758901</v>
      </c>
      <c r="I193" s="347">
        <v>5.0562369474276396</v>
      </c>
      <c r="J193" s="347">
        <v>23.212140780188999</v>
      </c>
      <c r="K193" s="347">
        <v>4.7367451884148801</v>
      </c>
      <c r="L193" s="347">
        <v>13341.912317599999</v>
      </c>
      <c r="M193" s="347">
        <v>4.8703030594664902</v>
      </c>
      <c r="N193" s="347">
        <v>25.832885941523902</v>
      </c>
      <c r="O193" s="347">
        <v>4.3900756430843604</v>
      </c>
      <c r="P193" s="347">
        <v>17331.7778392</v>
      </c>
      <c r="Q193" s="347">
        <v>4.7729477980384702</v>
      </c>
      <c r="R193" s="347">
        <v>33.558145895867</v>
      </c>
      <c r="S193" s="347">
        <v>4.30032896443063</v>
      </c>
    </row>
    <row r="194" spans="1:19" x14ac:dyDescent="0.25">
      <c r="A194" s="347" t="s">
        <v>102</v>
      </c>
      <c r="B194" s="347" t="s">
        <v>103</v>
      </c>
      <c r="C194" s="347" t="s">
        <v>17</v>
      </c>
      <c r="D194" s="347">
        <v>7627.7023370999996</v>
      </c>
      <c r="E194" s="347">
        <v>6.8548032819750002</v>
      </c>
      <c r="F194" s="347">
        <v>19.920233115087001</v>
      </c>
      <c r="G194" s="347">
        <v>6.4059521295310002</v>
      </c>
      <c r="H194" s="347">
        <v>11323.2374358</v>
      </c>
      <c r="I194" s="347">
        <v>5.4739277364309302</v>
      </c>
      <c r="J194" s="347">
        <v>29.571359679509001</v>
      </c>
      <c r="K194" s="347">
        <v>4.7630941693383804</v>
      </c>
      <c r="L194" s="347">
        <v>9906.3116551999992</v>
      </c>
      <c r="M194" s="347">
        <v>5.4848543784486496</v>
      </c>
      <c r="N194" s="347">
        <v>25.8709672665744</v>
      </c>
      <c r="O194" s="347">
        <v>4.8211863986428503</v>
      </c>
      <c r="P194" s="347">
        <v>9433.9788654000004</v>
      </c>
      <c r="Q194" s="347">
        <v>6.3831281993538802</v>
      </c>
      <c r="R194" s="347">
        <v>24.637439938829601</v>
      </c>
      <c r="S194" s="347">
        <v>5.7860590604773696</v>
      </c>
    </row>
    <row r="195" spans="1:19" x14ac:dyDescent="0.25">
      <c r="A195" s="347" t="s">
        <v>104</v>
      </c>
      <c r="B195" s="347" t="s">
        <v>105</v>
      </c>
      <c r="C195" s="347" t="s">
        <v>16</v>
      </c>
      <c r="D195" s="347">
        <v>1401.4818287000001</v>
      </c>
      <c r="E195" s="347">
        <v>9.3405383237255002</v>
      </c>
      <c r="F195" s="347">
        <v>34.527817683994598</v>
      </c>
      <c r="G195" s="347">
        <v>8.1282046392583993</v>
      </c>
      <c r="H195" s="347">
        <v>978.2187788</v>
      </c>
      <c r="I195" s="347">
        <v>9.2551364891638706</v>
      </c>
      <c r="J195" s="347">
        <v>24.100033948207699</v>
      </c>
      <c r="K195" s="347">
        <v>9.0347321859133292</v>
      </c>
      <c r="L195" s="347">
        <v>925.16072580000002</v>
      </c>
      <c r="M195" s="347">
        <v>10.614643497712001</v>
      </c>
      <c r="N195" s="347">
        <v>22.792861252040101</v>
      </c>
      <c r="O195" s="347">
        <v>10.104369287214601</v>
      </c>
      <c r="P195" s="347">
        <v>754.13203120000003</v>
      </c>
      <c r="Q195" s="347">
        <v>12.234117861573299</v>
      </c>
      <c r="R195" s="347">
        <v>18.579287115757499</v>
      </c>
      <c r="S195" s="347">
        <v>11.707844321229</v>
      </c>
    </row>
    <row r="196" spans="1:19" x14ac:dyDescent="0.25">
      <c r="A196" s="347" t="s">
        <v>104</v>
      </c>
      <c r="B196" s="347" t="s">
        <v>105</v>
      </c>
      <c r="C196" s="347" t="s">
        <v>17</v>
      </c>
      <c r="D196" s="347">
        <v>1079.1986621999999</v>
      </c>
      <c r="E196" s="347">
        <v>8.4344518680239506</v>
      </c>
      <c r="F196" s="347">
        <v>30.449695249503002</v>
      </c>
      <c r="G196" s="347">
        <v>7.6499722059386501</v>
      </c>
      <c r="H196" s="347">
        <v>981.89287539999998</v>
      </c>
      <c r="I196" s="347">
        <v>8.2201541234035194</v>
      </c>
      <c r="J196" s="347">
        <v>27.7042030080347</v>
      </c>
      <c r="K196" s="347">
        <v>7.89373969201558</v>
      </c>
      <c r="L196" s="347">
        <v>892.36964469999998</v>
      </c>
      <c r="M196" s="347">
        <v>10.0526952414889</v>
      </c>
      <c r="N196" s="347">
        <v>25.1782963440948</v>
      </c>
      <c r="O196" s="347">
        <v>9.7158300454884596</v>
      </c>
      <c r="P196" s="347">
        <v>590.74066719999996</v>
      </c>
      <c r="Q196" s="347">
        <v>15.5556155426926</v>
      </c>
      <c r="R196" s="347">
        <v>16.667805398367399</v>
      </c>
      <c r="S196" s="347">
        <v>13.8851851748048</v>
      </c>
    </row>
    <row r="197" spans="1:19" x14ac:dyDescent="0.25">
      <c r="A197" s="347" t="s">
        <v>106</v>
      </c>
      <c r="B197" s="347" t="s">
        <v>107</v>
      </c>
      <c r="C197" s="347" t="s">
        <v>16</v>
      </c>
      <c r="D197" s="347">
        <v>14657.615705300001</v>
      </c>
      <c r="E197" s="347">
        <v>6.1529670352592198</v>
      </c>
      <c r="F197" s="347">
        <v>19.614585724250801</v>
      </c>
      <c r="G197" s="347">
        <v>5.5983119674064898</v>
      </c>
      <c r="H197" s="347">
        <v>15863.7969701</v>
      </c>
      <c r="I197" s="347">
        <v>4.7641504416367999</v>
      </c>
      <c r="J197" s="347">
        <v>21.228678104149299</v>
      </c>
      <c r="K197" s="347">
        <v>4.7287584221575498</v>
      </c>
      <c r="L197" s="347">
        <v>19698.4092753</v>
      </c>
      <c r="M197" s="347">
        <v>4.4813944186069801</v>
      </c>
      <c r="N197" s="347">
        <v>26.3600946518225</v>
      </c>
      <c r="O197" s="347">
        <v>4.1392190857132398</v>
      </c>
      <c r="P197" s="347">
        <v>24508.321234999999</v>
      </c>
      <c r="Q197" s="347">
        <v>4.3927883662146598</v>
      </c>
      <c r="R197" s="347">
        <v>32.796641519777403</v>
      </c>
      <c r="S197" s="347">
        <v>3.8185098735793401</v>
      </c>
    </row>
    <row r="198" spans="1:19" x14ac:dyDescent="0.25">
      <c r="A198" s="347" t="s">
        <v>106</v>
      </c>
      <c r="B198" s="347" t="s">
        <v>107</v>
      </c>
      <c r="C198" s="347" t="s">
        <v>17</v>
      </c>
      <c r="D198" s="347">
        <v>10626.270666099999</v>
      </c>
      <c r="E198" s="347">
        <v>5.1193885462177198</v>
      </c>
      <c r="F198" s="347">
        <v>17.150429210054401</v>
      </c>
      <c r="G198" s="347">
        <v>5.2283346220159803</v>
      </c>
      <c r="H198" s="347">
        <v>18952.828273499999</v>
      </c>
      <c r="I198" s="347">
        <v>3.95875608797548</v>
      </c>
      <c r="J198" s="347">
        <v>30.589201973929899</v>
      </c>
      <c r="K198" s="347">
        <v>3.5605603437964</v>
      </c>
      <c r="L198" s="347">
        <v>17019.6943192</v>
      </c>
      <c r="M198" s="347">
        <v>4.9180218926276202</v>
      </c>
      <c r="N198" s="347">
        <v>27.469191381451498</v>
      </c>
      <c r="O198" s="347">
        <v>4.0162764737176602</v>
      </c>
      <c r="P198" s="347">
        <v>15360.4180003</v>
      </c>
      <c r="Q198" s="347">
        <v>5.10893376516964</v>
      </c>
      <c r="R198" s="347">
        <v>24.7911774345643</v>
      </c>
      <c r="S198" s="347">
        <v>4.4491481398455504</v>
      </c>
    </row>
    <row r="199" spans="1:19" x14ac:dyDescent="0.25">
      <c r="A199" s="347" t="s">
        <v>108</v>
      </c>
      <c r="B199" s="347" t="s">
        <v>109</v>
      </c>
      <c r="C199" s="347" t="s">
        <v>16</v>
      </c>
      <c r="D199" s="347">
        <v>19684.533310399998</v>
      </c>
      <c r="E199" s="347">
        <v>5.6359072855396199</v>
      </c>
      <c r="F199" s="347">
        <v>18.0076879137277</v>
      </c>
      <c r="G199" s="347">
        <v>5.2665547263828696</v>
      </c>
      <c r="H199" s="347">
        <v>20270.558747499999</v>
      </c>
      <c r="I199" s="347">
        <v>5.1734864352530998</v>
      </c>
      <c r="J199" s="347">
        <v>18.543792225391801</v>
      </c>
      <c r="K199" s="347">
        <v>4.8496062673537796</v>
      </c>
      <c r="L199" s="347">
        <v>27884.553879899999</v>
      </c>
      <c r="M199" s="347">
        <v>4.30549726105916</v>
      </c>
      <c r="N199" s="347">
        <v>25.509182055002899</v>
      </c>
      <c r="O199" s="347">
        <v>3.84451049151822</v>
      </c>
      <c r="P199" s="347">
        <v>41472.184679799997</v>
      </c>
      <c r="Q199" s="347">
        <v>3.2970568543779302</v>
      </c>
      <c r="R199" s="347">
        <v>37.939337805877599</v>
      </c>
      <c r="S199" s="347">
        <v>2.94448082932972</v>
      </c>
    </row>
    <row r="200" spans="1:19" x14ac:dyDescent="0.25">
      <c r="A200" s="347" t="s">
        <v>108</v>
      </c>
      <c r="B200" s="347" t="s">
        <v>109</v>
      </c>
      <c r="C200" s="347" t="s">
        <v>17</v>
      </c>
      <c r="D200" s="347">
        <v>12465.2337938</v>
      </c>
      <c r="E200" s="347">
        <v>6.32105904775349</v>
      </c>
      <c r="F200" s="347">
        <v>12.936258748290101</v>
      </c>
      <c r="G200" s="347">
        <v>6.06971903920505</v>
      </c>
      <c r="H200" s="347">
        <v>24183.919775599999</v>
      </c>
      <c r="I200" s="347">
        <v>4.3291386441744999</v>
      </c>
      <c r="J200" s="347">
        <v>25.0977598126285</v>
      </c>
      <c r="K200" s="347">
        <v>3.9818313993993799</v>
      </c>
      <c r="L200" s="347">
        <v>24486.197629400001</v>
      </c>
      <c r="M200" s="347">
        <v>4.5185427537407001</v>
      </c>
      <c r="N200" s="347">
        <v>25.411459867943901</v>
      </c>
      <c r="O200" s="347">
        <v>3.9499688991798401</v>
      </c>
      <c r="P200" s="347">
        <v>35223.526869000001</v>
      </c>
      <c r="Q200" s="347">
        <v>4.1453458099787603</v>
      </c>
      <c r="R200" s="347">
        <v>36.554521571137499</v>
      </c>
      <c r="S200" s="347">
        <v>3.3549870159195101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891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871</v>
      </c>
      <c r="E210" s="5" t="s">
        <v>872</v>
      </c>
      <c r="F210" s="5" t="s">
        <v>873</v>
      </c>
      <c r="G210" s="5" t="s">
        <v>874</v>
      </c>
      <c r="H210" s="5" t="s">
        <v>875</v>
      </c>
      <c r="I210" s="5" t="s">
        <v>876</v>
      </c>
      <c r="J210" s="5" t="s">
        <v>877</v>
      </c>
      <c r="K210" s="5" t="s">
        <v>878</v>
      </c>
      <c r="L210" s="5" t="s">
        <v>879</v>
      </c>
      <c r="M210" s="5" t="s">
        <v>880</v>
      </c>
      <c r="N210" s="5" t="s">
        <v>881</v>
      </c>
      <c r="O210" s="5" t="s">
        <v>882</v>
      </c>
      <c r="P210" s="5" t="s">
        <v>883</v>
      </c>
      <c r="Q210" s="5" t="s">
        <v>884</v>
      </c>
      <c r="R210" s="5" t="s">
        <v>885</v>
      </c>
      <c r="S210" s="5" t="s">
        <v>886</v>
      </c>
    </row>
    <row r="211" spans="1:19" x14ac:dyDescent="0.25">
      <c r="A211" s="348" t="s">
        <v>88</v>
      </c>
      <c r="B211" s="348" t="s">
        <v>115</v>
      </c>
      <c r="C211" s="348" t="s">
        <v>16</v>
      </c>
      <c r="D211" s="348">
        <v>3686.2235755000002</v>
      </c>
      <c r="E211" s="348">
        <v>13.640393614489801</v>
      </c>
      <c r="F211" s="348">
        <v>15.7954465430015</v>
      </c>
      <c r="G211" s="348">
        <v>13.232433901720301</v>
      </c>
      <c r="H211" s="348">
        <v>6029.7405946999997</v>
      </c>
      <c r="I211" s="348">
        <v>8.0224187739729302</v>
      </c>
      <c r="J211" s="348">
        <v>25.837403315622598</v>
      </c>
      <c r="K211" s="348">
        <v>7.7959975000720902</v>
      </c>
      <c r="L211" s="348">
        <v>5485.2562168000004</v>
      </c>
      <c r="M211" s="348">
        <v>9.6011983733447295</v>
      </c>
      <c r="N211" s="348">
        <v>23.504290928793999</v>
      </c>
      <c r="O211" s="348">
        <v>8.98678277849843</v>
      </c>
      <c r="P211" s="348">
        <v>8136.0342165000002</v>
      </c>
      <c r="Q211" s="348">
        <v>9.6309149324313292</v>
      </c>
      <c r="R211" s="348">
        <v>34.862859212581903</v>
      </c>
      <c r="S211" s="348">
        <v>7.52212855783399</v>
      </c>
    </row>
    <row r="212" spans="1:19" x14ac:dyDescent="0.25">
      <c r="A212" s="348" t="s">
        <v>88</v>
      </c>
      <c r="B212" s="348" t="s">
        <v>115</v>
      </c>
      <c r="C212" s="348" t="s">
        <v>17</v>
      </c>
      <c r="D212" s="348">
        <v>3822.4393795999999</v>
      </c>
      <c r="E212" s="348">
        <v>11.8973092836998</v>
      </c>
      <c r="F212" s="348">
        <v>17.436288796915001</v>
      </c>
      <c r="G212" s="348">
        <v>10.557775374800899</v>
      </c>
      <c r="H212" s="348">
        <v>6400.7594716000003</v>
      </c>
      <c r="I212" s="348">
        <v>8.3820212091909205</v>
      </c>
      <c r="J212" s="348">
        <v>29.197452093559601</v>
      </c>
      <c r="K212" s="348">
        <v>8.1102372211528095</v>
      </c>
      <c r="L212" s="348">
        <v>5866.1942019999997</v>
      </c>
      <c r="M212" s="348">
        <v>9.2126365052778905</v>
      </c>
      <c r="N212" s="348">
        <v>26.759000231826899</v>
      </c>
      <c r="O212" s="348">
        <v>8.1600561286138404</v>
      </c>
      <c r="P212" s="348">
        <v>5832.9289736999999</v>
      </c>
      <c r="Q212" s="348">
        <v>11.1662772407742</v>
      </c>
      <c r="R212" s="348">
        <v>26.607258877698499</v>
      </c>
      <c r="S212" s="348">
        <v>9.8150921029181006</v>
      </c>
    </row>
    <row r="213" spans="1:19" x14ac:dyDescent="0.25">
      <c r="A213" s="348" t="s">
        <v>92</v>
      </c>
      <c r="B213" s="348" t="s">
        <v>116</v>
      </c>
      <c r="C213" s="348" t="s">
        <v>16</v>
      </c>
      <c r="D213" s="348">
        <v>2473.8639693</v>
      </c>
      <c r="E213" s="348">
        <v>10.3448511356635</v>
      </c>
      <c r="F213" s="348">
        <v>17.7686646581768</v>
      </c>
      <c r="G213" s="348">
        <v>10.434469504547099</v>
      </c>
      <c r="H213" s="348">
        <v>3090.7217664999998</v>
      </c>
      <c r="I213" s="348">
        <v>8.3957059188326593</v>
      </c>
      <c r="J213" s="348">
        <v>22.199279872371399</v>
      </c>
      <c r="K213" s="348">
        <v>7.6289389898725899</v>
      </c>
      <c r="L213" s="348">
        <v>3369.0881451999999</v>
      </c>
      <c r="M213" s="348">
        <v>9.8339552472447291</v>
      </c>
      <c r="N213" s="348">
        <v>24.198661769117699</v>
      </c>
      <c r="O213" s="348">
        <v>8.9629474595599508</v>
      </c>
      <c r="P213" s="348">
        <v>4988.9478628999996</v>
      </c>
      <c r="Q213" s="348">
        <v>8.4274546110489208</v>
      </c>
      <c r="R213" s="348">
        <v>35.833393700334</v>
      </c>
      <c r="S213" s="348">
        <v>6.8352488664953297</v>
      </c>
    </row>
    <row r="214" spans="1:19" x14ac:dyDescent="0.25">
      <c r="A214" s="348" t="s">
        <v>92</v>
      </c>
      <c r="B214" s="348" t="s">
        <v>116</v>
      </c>
      <c r="C214" s="348" t="s">
        <v>17</v>
      </c>
      <c r="D214" s="348">
        <v>2785.3992496999999</v>
      </c>
      <c r="E214" s="348">
        <v>10.202501814141099</v>
      </c>
      <c r="F214" s="348">
        <v>24.0299608317458</v>
      </c>
      <c r="G214" s="348">
        <v>9.5975640186302904</v>
      </c>
      <c r="H214" s="348">
        <v>3458.6481884</v>
      </c>
      <c r="I214" s="348">
        <v>8.3612928569120495</v>
      </c>
      <c r="J214" s="348">
        <v>29.838157135639399</v>
      </c>
      <c r="K214" s="348">
        <v>7.6774056063722496</v>
      </c>
      <c r="L214" s="348">
        <v>2827.5788123000002</v>
      </c>
      <c r="M214" s="348">
        <v>9.2477958099582196</v>
      </c>
      <c r="N214" s="348">
        <v>24.393848786870102</v>
      </c>
      <c r="O214" s="348">
        <v>8.0712567897967205</v>
      </c>
      <c r="P214" s="348">
        <v>2519.7336740000001</v>
      </c>
      <c r="Q214" s="348">
        <v>10.4044524044353</v>
      </c>
      <c r="R214" s="348">
        <v>21.738033245744699</v>
      </c>
      <c r="S214" s="348">
        <v>8.8998568577879702</v>
      </c>
    </row>
    <row r="215" spans="1:19" x14ac:dyDescent="0.25">
      <c r="A215" s="348" t="s">
        <v>94</v>
      </c>
      <c r="B215" s="348" t="s">
        <v>117</v>
      </c>
      <c r="C215" s="348" t="s">
        <v>16</v>
      </c>
      <c r="D215" s="348">
        <v>1680.1804525</v>
      </c>
      <c r="E215" s="348">
        <v>14.4784931553534</v>
      </c>
      <c r="F215" s="348">
        <v>13.0132058874511</v>
      </c>
      <c r="G215" s="348">
        <v>14.3888842404416</v>
      </c>
      <c r="H215" s="348">
        <v>3242.8572960000001</v>
      </c>
      <c r="I215" s="348">
        <v>8.1310413294499995</v>
      </c>
      <c r="J215" s="348">
        <v>25.1163317569134</v>
      </c>
      <c r="K215" s="348">
        <v>7.9745025329668104</v>
      </c>
      <c r="L215" s="348">
        <v>3677.7364100999998</v>
      </c>
      <c r="M215" s="348">
        <v>8.1880364511681893</v>
      </c>
      <c r="N215" s="348">
        <v>28.484524405218099</v>
      </c>
      <c r="O215" s="348">
        <v>7.1863990726467701</v>
      </c>
      <c r="P215" s="348">
        <v>4310.5750280000002</v>
      </c>
      <c r="Q215" s="348">
        <v>8.1681329343162492</v>
      </c>
      <c r="R215" s="348">
        <v>33.3859379504174</v>
      </c>
      <c r="S215" s="348">
        <v>6.9787702924366801</v>
      </c>
    </row>
    <row r="216" spans="1:19" x14ac:dyDescent="0.25">
      <c r="A216" s="348" t="s">
        <v>94</v>
      </c>
      <c r="B216" s="348" t="s">
        <v>117</v>
      </c>
      <c r="C216" s="348" t="s">
        <v>17</v>
      </c>
      <c r="D216" s="348">
        <v>2214.0436497000001</v>
      </c>
      <c r="E216" s="348">
        <v>10.661255171862001</v>
      </c>
      <c r="F216" s="348">
        <v>22.038406067267601</v>
      </c>
      <c r="G216" s="348">
        <v>9.9859018262321495</v>
      </c>
      <c r="H216" s="348">
        <v>3643.0613020000001</v>
      </c>
      <c r="I216" s="348">
        <v>8.9703559330771903</v>
      </c>
      <c r="J216" s="348">
        <v>36.2627287462483</v>
      </c>
      <c r="K216" s="348">
        <v>7.4375780940061196</v>
      </c>
      <c r="L216" s="348">
        <v>2543.3784817000001</v>
      </c>
      <c r="M216" s="348">
        <v>11.2727463809118</v>
      </c>
      <c r="N216" s="348">
        <v>25.316577552592602</v>
      </c>
      <c r="O216" s="348">
        <v>10.665863230684799</v>
      </c>
      <c r="P216" s="348">
        <v>1645.8132132000001</v>
      </c>
      <c r="Q216" s="348">
        <v>14.9612664318383</v>
      </c>
      <c r="R216" s="348">
        <v>16.382287633891401</v>
      </c>
      <c r="S216" s="348">
        <v>14.1712262119058</v>
      </c>
    </row>
    <row r="217" spans="1:19" x14ac:dyDescent="0.25">
      <c r="A217" s="348" t="s">
        <v>96</v>
      </c>
      <c r="B217" s="348" t="s">
        <v>118</v>
      </c>
      <c r="C217" s="348" t="s">
        <v>16</v>
      </c>
      <c r="D217" s="348">
        <v>8696.5864584999999</v>
      </c>
      <c r="E217" s="348">
        <v>8.9233582994009808</v>
      </c>
      <c r="F217" s="348">
        <v>26.390389874431101</v>
      </c>
      <c r="G217" s="348">
        <v>8.7780872338088294</v>
      </c>
      <c r="H217" s="348">
        <v>11046.40201</v>
      </c>
      <c r="I217" s="348">
        <v>7.3294807852297303</v>
      </c>
      <c r="J217" s="348">
        <v>33.521066816816401</v>
      </c>
      <c r="K217" s="348">
        <v>6.3986556670945998</v>
      </c>
      <c r="L217" s="348">
        <v>7576.8990874000001</v>
      </c>
      <c r="M217" s="348">
        <v>9.0663573815909704</v>
      </c>
      <c r="N217" s="348">
        <v>22.992621519937799</v>
      </c>
      <c r="O217" s="348">
        <v>8.5380796344554106</v>
      </c>
      <c r="P217" s="348">
        <v>5633.7235877000003</v>
      </c>
      <c r="Q217" s="348">
        <v>13.059971958141601</v>
      </c>
      <c r="R217" s="348">
        <v>17.095921788814799</v>
      </c>
      <c r="S217" s="348">
        <v>12.4657727690273</v>
      </c>
    </row>
    <row r="218" spans="1:19" x14ac:dyDescent="0.25">
      <c r="A218" s="348" t="s">
        <v>96</v>
      </c>
      <c r="B218" s="348" t="s">
        <v>118</v>
      </c>
      <c r="C218" s="348" t="s">
        <v>17</v>
      </c>
      <c r="D218" s="348">
        <v>10868.4068611</v>
      </c>
      <c r="E218" s="348">
        <v>7.5539385295205301</v>
      </c>
      <c r="F218" s="348">
        <v>39.193657655291403</v>
      </c>
      <c r="G218" s="348">
        <v>7.0054746535471804</v>
      </c>
      <c r="H218" s="348">
        <v>9503.3022787999998</v>
      </c>
      <c r="I218" s="348">
        <v>6.8315537610406896</v>
      </c>
      <c r="J218" s="348">
        <v>34.2708164011758</v>
      </c>
      <c r="K218" s="348">
        <v>5.7133895616487802</v>
      </c>
      <c r="L218" s="348">
        <v>5527.2963147</v>
      </c>
      <c r="M218" s="348">
        <v>10.623155186576501</v>
      </c>
      <c r="N218" s="348">
        <v>19.9325404621244</v>
      </c>
      <c r="O218" s="348">
        <v>10.5267533902894</v>
      </c>
      <c r="P218" s="348">
        <v>1831.0088163</v>
      </c>
      <c r="Q218" s="348">
        <v>19.283220401290102</v>
      </c>
      <c r="R218" s="348">
        <v>6.6029854814083802</v>
      </c>
      <c r="S218" s="348">
        <v>18.364961873935901</v>
      </c>
    </row>
    <row r="219" spans="1:19" x14ac:dyDescent="0.25">
      <c r="A219" s="348" t="s">
        <v>98</v>
      </c>
      <c r="B219" s="348" t="s">
        <v>119</v>
      </c>
      <c r="C219" s="348" t="s">
        <v>16</v>
      </c>
      <c r="D219" s="348">
        <v>2362.1236236999998</v>
      </c>
      <c r="E219" s="348">
        <v>9.75330801143099</v>
      </c>
      <c r="F219" s="348">
        <v>22.592273677815399</v>
      </c>
      <c r="G219" s="348">
        <v>9.6567861175369298</v>
      </c>
      <c r="H219" s="348">
        <v>3524.8532666000001</v>
      </c>
      <c r="I219" s="348">
        <v>6.1191923290899801</v>
      </c>
      <c r="J219" s="348">
        <v>33.713074486944201</v>
      </c>
      <c r="K219" s="348">
        <v>6.4749328525046996</v>
      </c>
      <c r="L219" s="348">
        <v>2304.8110796999999</v>
      </c>
      <c r="M219" s="348">
        <v>10.817331100361301</v>
      </c>
      <c r="N219" s="348">
        <v>22.0441141038505</v>
      </c>
      <c r="O219" s="348">
        <v>9.6974553875233198</v>
      </c>
      <c r="P219" s="348">
        <v>2263.6609033</v>
      </c>
      <c r="Q219" s="348">
        <v>13.1144334543815</v>
      </c>
      <c r="R219" s="348">
        <v>21.6505377313899</v>
      </c>
      <c r="S219" s="348">
        <v>11.518081026743801</v>
      </c>
    </row>
    <row r="220" spans="1:19" x14ac:dyDescent="0.25">
      <c r="A220" s="348" t="s">
        <v>98</v>
      </c>
      <c r="B220" s="348" t="s">
        <v>119</v>
      </c>
      <c r="C220" s="348" t="s">
        <v>17</v>
      </c>
      <c r="D220" s="348">
        <v>3452.1906014000001</v>
      </c>
      <c r="E220" s="348">
        <v>7.0917387589326601</v>
      </c>
      <c r="F220" s="348">
        <v>42.4130035281201</v>
      </c>
      <c r="G220" s="348">
        <v>6.8975014263855696</v>
      </c>
      <c r="H220" s="348">
        <v>2328.4791752000001</v>
      </c>
      <c r="I220" s="348">
        <v>9.19001781042736</v>
      </c>
      <c r="J220" s="348">
        <v>28.607283570281901</v>
      </c>
      <c r="K220" s="348">
        <v>8.0168878938425792</v>
      </c>
      <c r="L220" s="348">
        <v>1474.6248934</v>
      </c>
      <c r="M220" s="348">
        <v>16.216428726253799</v>
      </c>
      <c r="N220" s="348">
        <v>18.116980789260101</v>
      </c>
      <c r="O220" s="348">
        <v>14.8022756893065</v>
      </c>
      <c r="P220" s="348">
        <v>884.16802829999995</v>
      </c>
      <c r="Q220" s="348">
        <v>19.459584591380001</v>
      </c>
      <c r="R220" s="348">
        <v>10.8627321123379</v>
      </c>
      <c r="S220" s="348">
        <v>18.4037379587541</v>
      </c>
    </row>
    <row r="221" spans="1:19" x14ac:dyDescent="0.25">
      <c r="A221" s="348" t="s">
        <v>106</v>
      </c>
      <c r="B221" s="348" t="s">
        <v>120</v>
      </c>
      <c r="C221" s="348" t="s">
        <v>16</v>
      </c>
      <c r="D221" s="348">
        <v>3052.1465631999999</v>
      </c>
      <c r="E221" s="348">
        <v>12.0712240864906</v>
      </c>
      <c r="F221" s="348">
        <v>15.154306385249001</v>
      </c>
      <c r="G221" s="348">
        <v>12.1638502678267</v>
      </c>
      <c r="H221" s="348">
        <v>6217.4240798000001</v>
      </c>
      <c r="I221" s="348">
        <v>7.62627735610514</v>
      </c>
      <c r="J221" s="348">
        <v>30.8703227323162</v>
      </c>
      <c r="K221" s="348">
        <v>7.26856998409587</v>
      </c>
      <c r="L221" s="348">
        <v>5225.4619544999996</v>
      </c>
      <c r="M221" s="348">
        <v>8.7544982721983207</v>
      </c>
      <c r="N221" s="348">
        <v>25.945101201146301</v>
      </c>
      <c r="O221" s="348">
        <v>7.7350710429679204</v>
      </c>
      <c r="P221" s="348">
        <v>5645.4244159</v>
      </c>
      <c r="Q221" s="348">
        <v>9.4695926137793602</v>
      </c>
      <c r="R221" s="348">
        <v>28.030269681288502</v>
      </c>
      <c r="S221" s="348">
        <v>7.8262401858747497</v>
      </c>
    </row>
    <row r="222" spans="1:19" x14ac:dyDescent="0.25">
      <c r="A222" s="348" t="s">
        <v>106</v>
      </c>
      <c r="B222" s="348" t="s">
        <v>120</v>
      </c>
      <c r="C222" s="348" t="s">
        <v>17</v>
      </c>
      <c r="D222" s="348">
        <v>5180.4367590000002</v>
      </c>
      <c r="E222" s="348">
        <v>8.1850285390631203</v>
      </c>
      <c r="F222" s="348">
        <v>30.614963940588201</v>
      </c>
      <c r="G222" s="348">
        <v>7.6416603040294699</v>
      </c>
      <c r="H222" s="348">
        <v>5828.0596417999996</v>
      </c>
      <c r="I222" s="348">
        <v>8.3319110650047001</v>
      </c>
      <c r="J222" s="348">
        <v>34.4422379961158</v>
      </c>
      <c r="K222" s="348">
        <v>7.07474465562108</v>
      </c>
      <c r="L222" s="348">
        <v>3570.4155182</v>
      </c>
      <c r="M222" s="348">
        <v>11.482861984794001</v>
      </c>
      <c r="N222" s="348">
        <v>21.100178889879899</v>
      </c>
      <c r="O222" s="348">
        <v>10.392800926206499</v>
      </c>
      <c r="P222" s="348">
        <v>2342.3451795000001</v>
      </c>
      <c r="Q222" s="348">
        <v>14.870586540386199</v>
      </c>
      <c r="R222" s="348">
        <v>13.8426191734161</v>
      </c>
      <c r="S222" s="348">
        <v>14.2814085441372</v>
      </c>
    </row>
    <row r="223" spans="1:19" x14ac:dyDescent="0.25">
      <c r="A223" s="348" t="s">
        <v>108</v>
      </c>
      <c r="B223" s="348" t="s">
        <v>121</v>
      </c>
      <c r="C223" s="348" t="s">
        <v>16</v>
      </c>
      <c r="D223" s="348">
        <v>4234.8478218</v>
      </c>
      <c r="E223" s="348">
        <v>12.657417678038501</v>
      </c>
      <c r="F223" s="348">
        <v>19.715621507959401</v>
      </c>
      <c r="G223" s="348">
        <v>12.0600052856476</v>
      </c>
      <c r="H223" s="348">
        <v>6304.7729944000002</v>
      </c>
      <c r="I223" s="348">
        <v>7.9801243977284901</v>
      </c>
      <c r="J223" s="348">
        <v>29.352298661433402</v>
      </c>
      <c r="K223" s="348">
        <v>7.42669398828619</v>
      </c>
      <c r="L223" s="348">
        <v>4840.3444898999996</v>
      </c>
      <c r="M223" s="348">
        <v>9.4064377754034005</v>
      </c>
      <c r="N223" s="348">
        <v>22.5345523491428</v>
      </c>
      <c r="O223" s="348">
        <v>8.7787620686041201</v>
      </c>
      <c r="P223" s="348">
        <v>6099.6914224000002</v>
      </c>
      <c r="Q223" s="348">
        <v>9.4183234043670794</v>
      </c>
      <c r="R223" s="348">
        <v>28.397527481464401</v>
      </c>
      <c r="S223" s="348">
        <v>8.6844006397066202</v>
      </c>
    </row>
    <row r="224" spans="1:19" x14ac:dyDescent="0.25">
      <c r="A224" s="348" t="s">
        <v>108</v>
      </c>
      <c r="B224" s="348" t="s">
        <v>121</v>
      </c>
      <c r="C224" s="348" t="s">
        <v>17</v>
      </c>
      <c r="D224" s="348">
        <v>6092.6100623000002</v>
      </c>
      <c r="E224" s="348">
        <v>8.7914301872943792</v>
      </c>
      <c r="F224" s="348">
        <v>30.3158435309807</v>
      </c>
      <c r="G224" s="348">
        <v>8.3450189000112296</v>
      </c>
      <c r="H224" s="348">
        <v>6317.3845448000002</v>
      </c>
      <c r="I224" s="348">
        <v>8.9691418865070194</v>
      </c>
      <c r="J224" s="348">
        <v>31.4342850480888</v>
      </c>
      <c r="K224" s="348">
        <v>7.4675848334844304</v>
      </c>
      <c r="L224" s="348">
        <v>4075.2327454000001</v>
      </c>
      <c r="M224" s="348">
        <v>10.1544996018894</v>
      </c>
      <c r="N224" s="348">
        <v>20.2776998689518</v>
      </c>
      <c r="O224" s="348">
        <v>9.8318401849185193</v>
      </c>
      <c r="P224" s="348">
        <v>3611.8880586999999</v>
      </c>
      <c r="Q224" s="348">
        <v>12.992702944142801</v>
      </c>
      <c r="R224" s="348">
        <v>17.972171551978601</v>
      </c>
      <c r="S224" s="348">
        <v>12.7282347051957</v>
      </c>
    </row>
    <row r="225" spans="1:19" x14ac:dyDescent="0.25">
      <c r="A225" s="348" t="s">
        <v>110</v>
      </c>
      <c r="B225" s="348" t="s">
        <v>122</v>
      </c>
      <c r="C225" s="348" t="s">
        <v>16</v>
      </c>
      <c r="D225" s="348">
        <v>2317.6216110999999</v>
      </c>
      <c r="E225" s="348">
        <v>10.180831945154999</v>
      </c>
      <c r="F225" s="348">
        <v>21.513418555728101</v>
      </c>
      <c r="G225" s="348">
        <v>9.7250808174330299</v>
      </c>
      <c r="H225" s="348">
        <v>3910.6393039999998</v>
      </c>
      <c r="I225" s="348">
        <v>6.2771854093163597</v>
      </c>
      <c r="J225" s="348">
        <v>36.3006712418006</v>
      </c>
      <c r="K225" s="348">
        <v>5.8623988021076201</v>
      </c>
      <c r="L225" s="348">
        <v>2582.0622712999998</v>
      </c>
      <c r="M225" s="348">
        <v>8.1917765430271601</v>
      </c>
      <c r="N225" s="348">
        <v>23.968099932010102</v>
      </c>
      <c r="O225" s="348">
        <v>6.8715756416920701</v>
      </c>
      <c r="P225" s="348">
        <v>1962.5886364999999</v>
      </c>
      <c r="Q225" s="348">
        <v>11.293957959094399</v>
      </c>
      <c r="R225" s="348">
        <v>18.2178102704612</v>
      </c>
      <c r="S225" s="348">
        <v>10.514006733869801</v>
      </c>
    </row>
    <row r="226" spans="1:19" x14ac:dyDescent="0.25">
      <c r="A226" s="348" t="s">
        <v>110</v>
      </c>
      <c r="B226" s="348" t="s">
        <v>122</v>
      </c>
      <c r="C226" s="348" t="s">
        <v>17</v>
      </c>
      <c r="D226" s="348">
        <v>3584.5043375</v>
      </c>
      <c r="E226" s="348">
        <v>7.6908523860352096</v>
      </c>
      <c r="F226" s="348">
        <v>42.100063747062997</v>
      </c>
      <c r="G226" s="348">
        <v>6.1085004644064096</v>
      </c>
      <c r="H226" s="348">
        <v>2796.3727414</v>
      </c>
      <c r="I226" s="348">
        <v>8.8906143622863301</v>
      </c>
      <c r="J226" s="348">
        <v>32.843444891908803</v>
      </c>
      <c r="K226" s="348">
        <v>7.18885414747594</v>
      </c>
      <c r="L226" s="348">
        <v>1516.3458840000001</v>
      </c>
      <c r="M226" s="348">
        <v>10.5084416270485</v>
      </c>
      <c r="N226" s="348">
        <v>17.809507917493701</v>
      </c>
      <c r="O226" s="348">
        <v>9.5009120985249904</v>
      </c>
      <c r="P226" s="348">
        <v>617.02622929999995</v>
      </c>
      <c r="Q226" s="348">
        <v>17.111822207743199</v>
      </c>
      <c r="R226" s="348">
        <v>7.2469834435344502</v>
      </c>
      <c r="S226" s="348">
        <v>17.404200012238402</v>
      </c>
    </row>
    <row r="227" spans="1:19" x14ac:dyDescent="0.25">
      <c r="A227" s="348" t="s">
        <v>123</v>
      </c>
      <c r="B227" s="348" t="s">
        <v>124</v>
      </c>
      <c r="C227" s="348" t="s">
        <v>16</v>
      </c>
      <c r="D227" s="348">
        <v>996.80578739999999</v>
      </c>
      <c r="E227" s="348">
        <v>11.093886277779401</v>
      </c>
      <c r="F227" s="348">
        <v>15.852391156581501</v>
      </c>
      <c r="G227" s="348">
        <v>11.2118877472414</v>
      </c>
      <c r="H227" s="348">
        <v>1703.9775913999999</v>
      </c>
      <c r="I227" s="348">
        <v>9.5579202766935101</v>
      </c>
      <c r="J227" s="348">
        <v>27.098678240401199</v>
      </c>
      <c r="K227" s="348">
        <v>8.7083232608556198</v>
      </c>
      <c r="L227" s="348">
        <v>1661.9561332999999</v>
      </c>
      <c r="M227" s="348">
        <v>9.5956642687048301</v>
      </c>
      <c r="N227" s="348">
        <v>26.430403036553699</v>
      </c>
      <c r="O227" s="348">
        <v>7.9180347268292399</v>
      </c>
      <c r="P227" s="348">
        <v>1925.3073671</v>
      </c>
      <c r="Q227" s="348">
        <v>9.86433723208137</v>
      </c>
      <c r="R227" s="348">
        <v>30.618527566463499</v>
      </c>
      <c r="S227" s="348">
        <v>8.6698741539072302</v>
      </c>
    </row>
    <row r="228" spans="1:19" x14ac:dyDescent="0.25">
      <c r="A228" s="348" t="s">
        <v>123</v>
      </c>
      <c r="B228" s="348" t="s">
        <v>124</v>
      </c>
      <c r="C228" s="348" t="s">
        <v>17</v>
      </c>
      <c r="D228" s="348">
        <v>1725.7600927999999</v>
      </c>
      <c r="E228" s="348">
        <v>11.188148668654501</v>
      </c>
      <c r="F228" s="348">
        <v>32.089761355441397</v>
      </c>
      <c r="G228" s="348">
        <v>9.6320139135755394</v>
      </c>
      <c r="H228" s="348">
        <v>1503.1031446</v>
      </c>
      <c r="I228" s="348">
        <v>9.4049436015566901</v>
      </c>
      <c r="J228" s="348">
        <v>27.9495518548982</v>
      </c>
      <c r="K228" s="348">
        <v>8.6335767813975508</v>
      </c>
      <c r="L228" s="348">
        <v>1185.2830601999999</v>
      </c>
      <c r="M228" s="348">
        <v>11.117804111305301</v>
      </c>
      <c r="N228" s="348">
        <v>22.0398250597821</v>
      </c>
      <c r="O228" s="348">
        <v>10.3278944811417</v>
      </c>
      <c r="P228" s="348">
        <v>963.76871300000005</v>
      </c>
      <c r="Q228" s="348">
        <v>17.9002196180749</v>
      </c>
      <c r="R228" s="348">
        <v>17.9208617298784</v>
      </c>
      <c r="S228" s="348">
        <v>16.763152578433701</v>
      </c>
    </row>
    <row r="229" spans="1:19" x14ac:dyDescent="0.25">
      <c r="A229" s="348" t="s">
        <v>125</v>
      </c>
      <c r="B229" s="348" t="s">
        <v>126</v>
      </c>
      <c r="C229" s="348" t="s">
        <v>16</v>
      </c>
      <c r="D229" s="348">
        <v>1717.6781026000001</v>
      </c>
      <c r="E229" s="348">
        <v>14.194989987765201</v>
      </c>
      <c r="F229" s="348">
        <v>12.3758177878079</v>
      </c>
      <c r="G229" s="348">
        <v>14.2501568682457</v>
      </c>
      <c r="H229" s="348">
        <v>3625.5964638999999</v>
      </c>
      <c r="I229" s="348">
        <v>9.2791108232823198</v>
      </c>
      <c r="J229" s="348">
        <v>26.1223107760581</v>
      </c>
      <c r="K229" s="348">
        <v>9.1432065701820395</v>
      </c>
      <c r="L229" s="348">
        <v>3801.3217543999999</v>
      </c>
      <c r="M229" s="348">
        <v>8.48093554351607</v>
      </c>
      <c r="N229" s="348">
        <v>27.388406077992599</v>
      </c>
      <c r="O229" s="348">
        <v>7.4632501678130803</v>
      </c>
      <c r="P229" s="348">
        <v>4734.7135724</v>
      </c>
      <c r="Q229" s="348">
        <v>8.9127334923523502</v>
      </c>
      <c r="R229" s="348">
        <v>34.113465358141497</v>
      </c>
      <c r="S229" s="348">
        <v>7.1922606413469197</v>
      </c>
    </row>
    <row r="230" spans="1:19" x14ac:dyDescent="0.25">
      <c r="A230" s="348" t="s">
        <v>125</v>
      </c>
      <c r="B230" s="348" t="s">
        <v>126</v>
      </c>
      <c r="C230" s="348" t="s">
        <v>17</v>
      </c>
      <c r="D230" s="348">
        <v>2064.0805335</v>
      </c>
      <c r="E230" s="348">
        <v>10.645678113915199</v>
      </c>
      <c r="F230" s="348">
        <v>24.660547774268199</v>
      </c>
      <c r="G230" s="348">
        <v>11.081766043883301</v>
      </c>
      <c r="H230" s="348">
        <v>2745.1134990999999</v>
      </c>
      <c r="I230" s="348">
        <v>10.6443678232853</v>
      </c>
      <c r="J230" s="348">
        <v>32.797171181859902</v>
      </c>
      <c r="K230" s="348">
        <v>8.8172234826421505</v>
      </c>
      <c r="L230" s="348">
        <v>2117.1910941000001</v>
      </c>
      <c r="M230" s="348">
        <v>13.550859631731299</v>
      </c>
      <c r="N230" s="348">
        <v>25.295084797285199</v>
      </c>
      <c r="O230" s="348">
        <v>11.071617411635</v>
      </c>
      <c r="P230" s="348">
        <v>1443.5852097</v>
      </c>
      <c r="Q230" s="348">
        <v>17.548255879201999</v>
      </c>
      <c r="R230" s="348">
        <v>17.2471962465867</v>
      </c>
      <c r="S230" s="348">
        <v>16.364311685389001</v>
      </c>
    </row>
    <row r="231" spans="1:19" x14ac:dyDescent="0.25">
      <c r="A231" s="348" t="s">
        <v>127</v>
      </c>
      <c r="B231" s="348" t="s">
        <v>128</v>
      </c>
      <c r="C231" s="348" t="s">
        <v>16</v>
      </c>
      <c r="D231" s="348">
        <v>2484.9483836999998</v>
      </c>
      <c r="E231" s="348">
        <v>12.882459104447101</v>
      </c>
      <c r="F231" s="348">
        <v>14.3327929275316</v>
      </c>
      <c r="G231" s="348">
        <v>12.6206382244753</v>
      </c>
      <c r="H231" s="348">
        <v>4787.3095163999997</v>
      </c>
      <c r="I231" s="348">
        <v>7.9139395260738699</v>
      </c>
      <c r="J231" s="348">
        <v>27.612451199648898</v>
      </c>
      <c r="K231" s="348">
        <v>7.5515576396085304</v>
      </c>
      <c r="L231" s="348">
        <v>4192.8661738999999</v>
      </c>
      <c r="M231" s="348">
        <v>9.5149407875972596</v>
      </c>
      <c r="N231" s="348">
        <v>24.183795139390501</v>
      </c>
      <c r="O231" s="348">
        <v>8.6669754006297399</v>
      </c>
      <c r="P231" s="348">
        <v>5872.3787857999996</v>
      </c>
      <c r="Q231" s="348">
        <v>8.5337515171552596</v>
      </c>
      <c r="R231" s="348">
        <v>33.870960733429101</v>
      </c>
      <c r="S231" s="348">
        <v>7.1608394547641296</v>
      </c>
    </row>
    <row r="232" spans="1:19" x14ac:dyDescent="0.25">
      <c r="A232" s="348" t="s">
        <v>127</v>
      </c>
      <c r="B232" s="348" t="s">
        <v>128</v>
      </c>
      <c r="C232" s="348" t="s">
        <v>17</v>
      </c>
      <c r="D232" s="348">
        <v>4123.8233695999998</v>
      </c>
      <c r="E232" s="348">
        <v>9.233310929001</v>
      </c>
      <c r="F232" s="348">
        <v>29.573013422940601</v>
      </c>
      <c r="G232" s="348">
        <v>8.2187141201639093</v>
      </c>
      <c r="H232" s="348">
        <v>3922.2131177000001</v>
      </c>
      <c r="I232" s="348">
        <v>8.6171596693993209</v>
      </c>
      <c r="J232" s="348">
        <v>28.1272136998988</v>
      </c>
      <c r="K232" s="348">
        <v>7.9556952976519701</v>
      </c>
      <c r="L232" s="348">
        <v>3214.2650051999999</v>
      </c>
      <c r="M232" s="348">
        <v>10.2238056183349</v>
      </c>
      <c r="N232" s="348">
        <v>23.0503330584908</v>
      </c>
      <c r="O232" s="348">
        <v>9.2168922276344496</v>
      </c>
      <c r="P232" s="348">
        <v>2684.2475820999998</v>
      </c>
      <c r="Q232" s="348">
        <v>15.3907959240104</v>
      </c>
      <c r="R232" s="348">
        <v>19.249439818669799</v>
      </c>
      <c r="S232" s="348">
        <v>13.861002561006099</v>
      </c>
    </row>
    <row r="233" spans="1:19" x14ac:dyDescent="0.25">
      <c r="A233" s="348" t="s">
        <v>129</v>
      </c>
      <c r="B233" s="348" t="s">
        <v>130</v>
      </c>
      <c r="C233" s="348" t="s">
        <v>16</v>
      </c>
      <c r="D233" s="348">
        <v>1305.8583344000001</v>
      </c>
      <c r="E233" s="348">
        <v>12.7911328490458</v>
      </c>
      <c r="F233" s="348">
        <v>13.211996359296901</v>
      </c>
      <c r="G233" s="348">
        <v>12.544648988020301</v>
      </c>
      <c r="H233" s="348">
        <v>2966.1983313000001</v>
      </c>
      <c r="I233" s="348">
        <v>6.9100457447638099</v>
      </c>
      <c r="J233" s="348">
        <v>30.010454060542902</v>
      </c>
      <c r="K233" s="348">
        <v>7.0249987178671196</v>
      </c>
      <c r="L233" s="348">
        <v>2462.0469911999999</v>
      </c>
      <c r="M233" s="348">
        <v>9.7179369480913493</v>
      </c>
      <c r="N233" s="348">
        <v>24.90971265968</v>
      </c>
      <c r="O233" s="348">
        <v>8.3428898516096908</v>
      </c>
      <c r="P233" s="348">
        <v>3149.7798902</v>
      </c>
      <c r="Q233" s="348">
        <v>7.9737852455899798</v>
      </c>
      <c r="R233" s="348">
        <v>31.867836920480201</v>
      </c>
      <c r="S233" s="348">
        <v>6.53767672497675</v>
      </c>
    </row>
    <row r="234" spans="1:19" x14ac:dyDescent="0.25">
      <c r="A234" s="348" t="s">
        <v>129</v>
      </c>
      <c r="B234" s="348" t="s">
        <v>130</v>
      </c>
      <c r="C234" s="348" t="s">
        <v>17</v>
      </c>
      <c r="D234" s="348">
        <v>1882.4673780999999</v>
      </c>
      <c r="E234" s="348">
        <v>11.1879760251901</v>
      </c>
      <c r="F234" s="348">
        <v>25.217893209838898</v>
      </c>
      <c r="G234" s="348">
        <v>9.9565317929660093</v>
      </c>
      <c r="H234" s="348">
        <v>2947.3157259</v>
      </c>
      <c r="I234" s="348">
        <v>7.7654473388384204</v>
      </c>
      <c r="J234" s="348">
        <v>39.482805437214203</v>
      </c>
      <c r="K234" s="348">
        <v>6.8114135748984603</v>
      </c>
      <c r="L234" s="348">
        <v>1553.1211744</v>
      </c>
      <c r="M234" s="348">
        <v>11.253037139510999</v>
      </c>
      <c r="N234" s="348">
        <v>20.805908444208999</v>
      </c>
      <c r="O234" s="348">
        <v>10.072297313849599</v>
      </c>
      <c r="P234" s="348">
        <v>1081.9039926</v>
      </c>
      <c r="Q234" s="348">
        <v>16.497376004763201</v>
      </c>
      <c r="R234" s="348">
        <v>14.493392908738</v>
      </c>
      <c r="S234" s="348">
        <v>15.0233344322828</v>
      </c>
    </row>
    <row r="235" spans="1:19" x14ac:dyDescent="0.25">
      <c r="A235" s="348" t="s">
        <v>131</v>
      </c>
      <c r="B235" s="348" t="s">
        <v>132</v>
      </c>
      <c r="C235" s="348" t="s">
        <v>16</v>
      </c>
      <c r="D235" s="348">
        <v>4190.4409957999997</v>
      </c>
      <c r="E235" s="348">
        <v>11.8257849541935</v>
      </c>
      <c r="F235" s="348">
        <v>20.2175906497793</v>
      </c>
      <c r="G235" s="348">
        <v>11.587012820909599</v>
      </c>
      <c r="H235" s="348">
        <v>4957.2253112999997</v>
      </c>
      <c r="I235" s="348">
        <v>9.0997538579340702</v>
      </c>
      <c r="J235" s="348">
        <v>23.917089443101499</v>
      </c>
      <c r="K235" s="348">
        <v>8.4680145052104407</v>
      </c>
      <c r="L235" s="348">
        <v>5392.1617612</v>
      </c>
      <c r="M235" s="348">
        <v>10.223108652946699</v>
      </c>
      <c r="N235" s="348">
        <v>26.0155242168067</v>
      </c>
      <c r="O235" s="348">
        <v>9.6276254654291407</v>
      </c>
      <c r="P235" s="348">
        <v>6186.8800166999999</v>
      </c>
      <c r="Q235" s="348">
        <v>7.52662334057643</v>
      </c>
      <c r="R235" s="348">
        <v>29.8497956903126</v>
      </c>
      <c r="S235" s="348">
        <v>7.0019667203165801</v>
      </c>
    </row>
    <row r="236" spans="1:19" x14ac:dyDescent="0.25">
      <c r="A236" s="348" t="s">
        <v>131</v>
      </c>
      <c r="B236" s="348" t="s">
        <v>132</v>
      </c>
      <c r="C236" s="348" t="s">
        <v>17</v>
      </c>
      <c r="D236" s="348">
        <v>3643.4282764999998</v>
      </c>
      <c r="E236" s="348">
        <v>12.913269871062401</v>
      </c>
      <c r="F236" s="348">
        <v>22.118070970967899</v>
      </c>
      <c r="G236" s="348">
        <v>12.1848764258936</v>
      </c>
      <c r="H236" s="348">
        <v>4884.6778199</v>
      </c>
      <c r="I236" s="348">
        <v>9.4560437117798308</v>
      </c>
      <c r="J236" s="348">
        <v>29.6532942305227</v>
      </c>
      <c r="K236" s="348">
        <v>8.8325662219094205</v>
      </c>
      <c r="L236" s="348">
        <v>4283.5008280000002</v>
      </c>
      <c r="M236" s="348">
        <v>10.976893226923099</v>
      </c>
      <c r="N236" s="348">
        <v>26.0037437621571</v>
      </c>
      <c r="O236" s="348">
        <v>10.0937851555103</v>
      </c>
      <c r="P236" s="348">
        <v>3661.0243519999999</v>
      </c>
      <c r="Q236" s="348">
        <v>8.6156350568859406</v>
      </c>
      <c r="R236" s="348">
        <v>22.2248910363524</v>
      </c>
      <c r="S236" s="348">
        <v>8.3848568821027101</v>
      </c>
    </row>
    <row r="237" spans="1:19" x14ac:dyDescent="0.25">
      <c r="A237" s="348" t="s">
        <v>133</v>
      </c>
      <c r="B237" s="348" t="s">
        <v>134</v>
      </c>
      <c r="C237" s="348" t="s">
        <v>16</v>
      </c>
      <c r="D237" s="348">
        <v>4356.0842579</v>
      </c>
      <c r="E237" s="348">
        <v>11.358440398004999</v>
      </c>
      <c r="F237" s="348">
        <v>11.1699757963978</v>
      </c>
      <c r="G237" s="348">
        <v>11.2065961219906</v>
      </c>
      <c r="H237" s="348">
        <v>9378.6048919000004</v>
      </c>
      <c r="I237" s="348">
        <v>8.6156190707388607</v>
      </c>
      <c r="J237" s="348">
        <v>24.0488437422933</v>
      </c>
      <c r="K237" s="348">
        <v>8.9079074232157502</v>
      </c>
      <c r="L237" s="348">
        <v>10706.384788900001</v>
      </c>
      <c r="M237" s="348">
        <v>9.4471962112847905</v>
      </c>
      <c r="N237" s="348">
        <v>27.453568819760701</v>
      </c>
      <c r="O237" s="348">
        <v>8.83482187113386</v>
      </c>
      <c r="P237" s="348">
        <v>14557.079121799999</v>
      </c>
      <c r="Q237" s="348">
        <v>8.6597338928247698</v>
      </c>
      <c r="R237" s="348">
        <v>37.327611641548202</v>
      </c>
      <c r="S237" s="348">
        <v>7.3179026972655103</v>
      </c>
    </row>
    <row r="238" spans="1:19" x14ac:dyDescent="0.25">
      <c r="A238" s="348" t="s">
        <v>133</v>
      </c>
      <c r="B238" s="348" t="s">
        <v>134</v>
      </c>
      <c r="C238" s="348" t="s">
        <v>17</v>
      </c>
      <c r="D238" s="348">
        <v>5434.4049874000002</v>
      </c>
      <c r="E238" s="348">
        <v>12.0954399455744</v>
      </c>
      <c r="F238" s="348">
        <v>21.8112975741344</v>
      </c>
      <c r="G238" s="348">
        <v>11.205421095403301</v>
      </c>
      <c r="H238" s="348">
        <v>7899.0450208000002</v>
      </c>
      <c r="I238" s="348">
        <v>8.9081937711143198</v>
      </c>
      <c r="J238" s="348">
        <v>31.703272372893601</v>
      </c>
      <c r="K238" s="348">
        <v>7.6749658743762099</v>
      </c>
      <c r="L238" s="348">
        <v>7115.6848743</v>
      </c>
      <c r="M238" s="348">
        <v>9.9157164024334907</v>
      </c>
      <c r="N238" s="348">
        <v>28.5592112838426</v>
      </c>
      <c r="O238" s="348">
        <v>8.3939739092668706</v>
      </c>
      <c r="P238" s="348">
        <v>4466.4161934000003</v>
      </c>
      <c r="Q238" s="348">
        <v>13.4399718969246</v>
      </c>
      <c r="R238" s="348">
        <v>17.926218769129399</v>
      </c>
      <c r="S238" s="348">
        <v>12.8033222086008</v>
      </c>
    </row>
    <row r="239" spans="1:19" x14ac:dyDescent="0.25">
      <c r="A239" s="348" t="s">
        <v>135</v>
      </c>
      <c r="B239" s="348" t="s">
        <v>136</v>
      </c>
      <c r="C239" s="348" t="s">
        <v>16</v>
      </c>
      <c r="D239" s="348">
        <v>8181.2992531</v>
      </c>
      <c r="E239" s="348">
        <v>13.2657387244149</v>
      </c>
      <c r="F239" s="348">
        <v>14.6077377900783</v>
      </c>
      <c r="G239" s="348">
        <v>12.341169076857</v>
      </c>
      <c r="H239" s="348">
        <v>11617.354072399999</v>
      </c>
      <c r="I239" s="348">
        <v>8.5750709641532392</v>
      </c>
      <c r="J239" s="348">
        <v>20.742825418568501</v>
      </c>
      <c r="K239" s="348">
        <v>8.3673225664258108</v>
      </c>
      <c r="L239" s="348">
        <v>15438.300849400001</v>
      </c>
      <c r="M239" s="348">
        <v>8.6944567819949796</v>
      </c>
      <c r="N239" s="348">
        <v>27.565138953562499</v>
      </c>
      <c r="O239" s="348">
        <v>7.49965186078893</v>
      </c>
      <c r="P239" s="348">
        <v>20769.659379299999</v>
      </c>
      <c r="Q239" s="348">
        <v>7.69691392210615</v>
      </c>
      <c r="R239" s="348">
        <v>37.0842978377907</v>
      </c>
      <c r="S239" s="348">
        <v>6.9187618288502302</v>
      </c>
    </row>
    <row r="240" spans="1:19" x14ac:dyDescent="0.25">
      <c r="A240" s="348" t="s">
        <v>135</v>
      </c>
      <c r="B240" s="348" t="s">
        <v>136</v>
      </c>
      <c r="C240" s="348" t="s">
        <v>17</v>
      </c>
      <c r="D240" s="348">
        <v>8515.6229700999993</v>
      </c>
      <c r="E240" s="348">
        <v>10.528757305667099</v>
      </c>
      <c r="F240" s="348">
        <v>19.457998783103399</v>
      </c>
      <c r="G240" s="348">
        <v>10.519112343355999</v>
      </c>
      <c r="H240" s="348">
        <v>12806.2412661</v>
      </c>
      <c r="I240" s="348">
        <v>8.6103550432261802</v>
      </c>
      <c r="J240" s="348">
        <v>29.261960968309101</v>
      </c>
      <c r="K240" s="348">
        <v>8.21293942565881</v>
      </c>
      <c r="L240" s="348">
        <v>11186.919192900001</v>
      </c>
      <c r="M240" s="348">
        <v>8.8357075085160393</v>
      </c>
      <c r="N240" s="348">
        <v>25.5618480064728</v>
      </c>
      <c r="O240" s="348">
        <v>7.8363875683861899</v>
      </c>
      <c r="P240" s="348">
        <v>11255.341880100001</v>
      </c>
      <c r="Q240" s="348">
        <v>12.2501859449373</v>
      </c>
      <c r="R240" s="348">
        <v>25.718192242114601</v>
      </c>
      <c r="S240" s="348">
        <v>10.177388251438201</v>
      </c>
    </row>
    <row r="241" spans="1:19" x14ac:dyDescent="0.25">
      <c r="A241" s="348" t="s">
        <v>137</v>
      </c>
      <c r="B241" s="348" t="s">
        <v>138</v>
      </c>
      <c r="C241" s="348" t="s">
        <v>16</v>
      </c>
      <c r="D241" s="348">
        <v>3979.8527244000002</v>
      </c>
      <c r="E241" s="348">
        <v>11.643875943398999</v>
      </c>
      <c r="F241" s="348">
        <v>17.405642633873601</v>
      </c>
      <c r="G241" s="348">
        <v>10.7122272266921</v>
      </c>
      <c r="H241" s="348">
        <v>5474.0249363000003</v>
      </c>
      <c r="I241" s="348">
        <v>8.6393080556616706</v>
      </c>
      <c r="J241" s="348">
        <v>23.940313475925102</v>
      </c>
      <c r="K241" s="348">
        <v>8.1596992430922999</v>
      </c>
      <c r="L241" s="348">
        <v>5737.7302043</v>
      </c>
      <c r="M241" s="348">
        <v>9.6258989399644896</v>
      </c>
      <c r="N241" s="348">
        <v>25.093612347347499</v>
      </c>
      <c r="O241" s="348">
        <v>8.4284241721151805</v>
      </c>
      <c r="P241" s="348">
        <v>7673.6939690999998</v>
      </c>
      <c r="Q241" s="348">
        <v>7.8204049871499004</v>
      </c>
      <c r="R241" s="348">
        <v>33.560431542853699</v>
      </c>
      <c r="S241" s="348">
        <v>7.0787027876939099</v>
      </c>
    </row>
    <row r="242" spans="1:19" x14ac:dyDescent="0.25">
      <c r="A242" s="348" t="s">
        <v>137</v>
      </c>
      <c r="B242" s="348" t="s">
        <v>138</v>
      </c>
      <c r="C242" s="348" t="s">
        <v>17</v>
      </c>
      <c r="D242" s="348">
        <v>4302.4799052999997</v>
      </c>
      <c r="E242" s="348">
        <v>8.6918466358676394</v>
      </c>
      <c r="F242" s="348">
        <v>23.977950138478501</v>
      </c>
      <c r="G242" s="348">
        <v>8.6318917961617796</v>
      </c>
      <c r="H242" s="348">
        <v>6008.3731875000003</v>
      </c>
      <c r="I242" s="348">
        <v>9.1481351252481602</v>
      </c>
      <c r="J242" s="348">
        <v>33.484984444849097</v>
      </c>
      <c r="K242" s="348">
        <v>6.9331212877323303</v>
      </c>
      <c r="L242" s="348">
        <v>4296.9536201000001</v>
      </c>
      <c r="M242" s="348">
        <v>10.731648507052</v>
      </c>
      <c r="N242" s="348">
        <v>23.947151856117401</v>
      </c>
      <c r="O242" s="348">
        <v>8.6927918725888293</v>
      </c>
      <c r="P242" s="348">
        <v>3335.6783658999998</v>
      </c>
      <c r="Q242" s="348">
        <v>12.6876355357346</v>
      </c>
      <c r="R242" s="348">
        <v>18.589913560555001</v>
      </c>
      <c r="S242" s="348">
        <v>11.65496958524</v>
      </c>
    </row>
    <row r="243" spans="1:19" x14ac:dyDescent="0.25">
      <c r="A243" s="348" t="s">
        <v>139</v>
      </c>
      <c r="B243" s="348" t="s">
        <v>140</v>
      </c>
      <c r="C243" s="348" t="s">
        <v>16</v>
      </c>
      <c r="D243" s="348">
        <v>4059.6095547999998</v>
      </c>
      <c r="E243" s="348">
        <v>14.7538397398122</v>
      </c>
      <c r="F243" s="348">
        <v>16.252243136441201</v>
      </c>
      <c r="G243" s="348">
        <v>14.1085761196471</v>
      </c>
      <c r="H243" s="348">
        <v>6771.7463128999998</v>
      </c>
      <c r="I243" s="348">
        <v>8.8012687834932493</v>
      </c>
      <c r="J243" s="348">
        <v>27.110012933490701</v>
      </c>
      <c r="K243" s="348">
        <v>8.3986442494173197</v>
      </c>
      <c r="L243" s="348">
        <v>6802.5067505999996</v>
      </c>
      <c r="M243" s="348">
        <v>8.2202782479134395</v>
      </c>
      <c r="N243" s="348">
        <v>27.233159286787799</v>
      </c>
      <c r="O243" s="348">
        <v>7.7353344115031204</v>
      </c>
      <c r="P243" s="348">
        <v>7344.9019787999996</v>
      </c>
      <c r="Q243" s="348">
        <v>11.760309970811599</v>
      </c>
      <c r="R243" s="348">
        <v>29.404584643280302</v>
      </c>
      <c r="S243" s="348">
        <v>10.572754047361199</v>
      </c>
    </row>
    <row r="244" spans="1:19" x14ac:dyDescent="0.25">
      <c r="A244" s="348" t="s">
        <v>139</v>
      </c>
      <c r="B244" s="348" t="s">
        <v>140</v>
      </c>
      <c r="C244" s="348" t="s">
        <v>17</v>
      </c>
      <c r="D244" s="348">
        <v>4067.9586777</v>
      </c>
      <c r="E244" s="348">
        <v>9.1955076633081596</v>
      </c>
      <c r="F244" s="348">
        <v>18.4174036768148</v>
      </c>
      <c r="G244" s="348">
        <v>8.4690830653483893</v>
      </c>
      <c r="H244" s="348">
        <v>7744.1213900000002</v>
      </c>
      <c r="I244" s="348">
        <v>8.6095640543595806</v>
      </c>
      <c r="J244" s="348">
        <v>35.0609780142915</v>
      </c>
      <c r="K244" s="348">
        <v>7.4879294688228404</v>
      </c>
      <c r="L244" s="348">
        <v>5633.7536093999997</v>
      </c>
      <c r="M244" s="348">
        <v>11.059819332943199</v>
      </c>
      <c r="N244" s="348">
        <v>25.506432749384999</v>
      </c>
      <c r="O244" s="348">
        <v>9.6520164778430804</v>
      </c>
      <c r="P244" s="348">
        <v>4641.7458161000004</v>
      </c>
      <c r="Q244" s="348">
        <v>12.453623838265299</v>
      </c>
      <c r="R244" s="348">
        <v>21.015185559508801</v>
      </c>
      <c r="S244" s="348">
        <v>11.6077162044758</v>
      </c>
    </row>
    <row r="245" spans="1:19" x14ac:dyDescent="0.25">
      <c r="A245" s="348" t="s">
        <v>141</v>
      </c>
      <c r="B245" s="348" t="s">
        <v>142</v>
      </c>
      <c r="C245" s="348" t="s">
        <v>16</v>
      </c>
      <c r="D245" s="348">
        <v>2287.4702820000002</v>
      </c>
      <c r="E245" s="348">
        <v>13.1437537507845</v>
      </c>
      <c r="F245" s="348">
        <v>12.6910463816701</v>
      </c>
      <c r="G245" s="348">
        <v>12.955571172984399</v>
      </c>
      <c r="H245" s="348">
        <v>3554.8450524999998</v>
      </c>
      <c r="I245" s="348">
        <v>8.9141954741224598</v>
      </c>
      <c r="J245" s="348">
        <v>19.722530953050398</v>
      </c>
      <c r="K245" s="348">
        <v>9.2575378923916407</v>
      </c>
      <c r="L245" s="348">
        <v>4637.4800849000003</v>
      </c>
      <c r="M245" s="348">
        <v>9.57439251497782</v>
      </c>
      <c r="N245" s="348">
        <v>25.7290664340692</v>
      </c>
      <c r="O245" s="348">
        <v>8.6639623557750696</v>
      </c>
      <c r="P245" s="348">
        <v>7544.4888926000003</v>
      </c>
      <c r="Q245" s="348">
        <v>8.5576102404492609</v>
      </c>
      <c r="R245" s="348">
        <v>41.857356231210296</v>
      </c>
      <c r="S245" s="348">
        <v>6.6169174781581397</v>
      </c>
    </row>
    <row r="246" spans="1:19" x14ac:dyDescent="0.25">
      <c r="A246" s="348" t="s">
        <v>141</v>
      </c>
      <c r="B246" s="348" t="s">
        <v>142</v>
      </c>
      <c r="C246" s="348" t="s">
        <v>17</v>
      </c>
      <c r="D246" s="348">
        <v>2095.7821844</v>
      </c>
      <c r="E246" s="348">
        <v>13.8127172299085</v>
      </c>
      <c r="F246" s="348">
        <v>13.4228170733253</v>
      </c>
      <c r="G246" s="348">
        <v>12.9989590423213</v>
      </c>
      <c r="H246" s="348">
        <v>4172.2233964999996</v>
      </c>
      <c r="I246" s="348">
        <v>9.5306692130815591</v>
      </c>
      <c r="J246" s="348">
        <v>26.72176138204</v>
      </c>
      <c r="K246" s="348">
        <v>7.85900336259939</v>
      </c>
      <c r="L246" s="348">
        <v>4605.3353748</v>
      </c>
      <c r="M246" s="348">
        <v>10.138287022762199</v>
      </c>
      <c r="N246" s="348">
        <v>29.4957055925885</v>
      </c>
      <c r="O246" s="348">
        <v>8.2953729630779893</v>
      </c>
      <c r="P246" s="348">
        <v>4740.2383172</v>
      </c>
      <c r="Q246" s="348">
        <v>9.9323528990595804</v>
      </c>
      <c r="R246" s="348">
        <v>30.359715952046201</v>
      </c>
      <c r="S246" s="348">
        <v>8.9421388803642596</v>
      </c>
    </row>
    <row r="247" spans="1:19" x14ac:dyDescent="0.25">
      <c r="A247" s="348" t="s">
        <v>143</v>
      </c>
      <c r="B247" s="348" t="s">
        <v>144</v>
      </c>
      <c r="C247" s="348" t="s">
        <v>16</v>
      </c>
      <c r="D247" s="348">
        <v>1818.4942969000001</v>
      </c>
      <c r="E247" s="348">
        <v>11.1322950796917</v>
      </c>
      <c r="F247" s="348">
        <v>20.365078741831599</v>
      </c>
      <c r="G247" s="348">
        <v>11.0626522241995</v>
      </c>
      <c r="H247" s="348">
        <v>1883.4986853</v>
      </c>
      <c r="I247" s="348">
        <v>10.503346435113899</v>
      </c>
      <c r="J247" s="348">
        <v>21.093054348127001</v>
      </c>
      <c r="K247" s="348">
        <v>9.6253267218208904</v>
      </c>
      <c r="L247" s="348">
        <v>1988.8933380999999</v>
      </c>
      <c r="M247" s="348">
        <v>11.007102311825401</v>
      </c>
      <c r="N247" s="348">
        <v>22.273355219512201</v>
      </c>
      <c r="O247" s="348">
        <v>10.1238983495351</v>
      </c>
      <c r="P247" s="348">
        <v>3238.5871178000002</v>
      </c>
      <c r="Q247" s="348">
        <v>9.0019244247550301</v>
      </c>
      <c r="R247" s="348">
        <v>36.268511690529202</v>
      </c>
      <c r="S247" s="348">
        <v>7.9635665169819596</v>
      </c>
    </row>
    <row r="248" spans="1:19" x14ac:dyDescent="0.25">
      <c r="A248" s="348" t="s">
        <v>143</v>
      </c>
      <c r="B248" s="348" t="s">
        <v>144</v>
      </c>
      <c r="C248" s="348" t="s">
        <v>17</v>
      </c>
      <c r="D248" s="348">
        <v>1372.9074482999999</v>
      </c>
      <c r="E248" s="348">
        <v>10.336385432653</v>
      </c>
      <c r="F248" s="348">
        <v>20.283817394213902</v>
      </c>
      <c r="G248" s="348">
        <v>10.7906177618896</v>
      </c>
      <c r="H248" s="348">
        <v>2007.0473374000001</v>
      </c>
      <c r="I248" s="348">
        <v>8.8432289131726804</v>
      </c>
      <c r="J248" s="348">
        <v>29.6528230972703</v>
      </c>
      <c r="K248" s="348">
        <v>7.8104199064057598</v>
      </c>
      <c r="L248" s="348">
        <v>1660.0844449000001</v>
      </c>
      <c r="M248" s="348">
        <v>10.9972803453262</v>
      </c>
      <c r="N248" s="348">
        <v>24.526671321524098</v>
      </c>
      <c r="O248" s="348">
        <v>10.1829647015782</v>
      </c>
      <c r="P248" s="348">
        <v>1728.4473003999999</v>
      </c>
      <c r="Q248" s="348">
        <v>13.627350993581</v>
      </c>
      <c r="R248" s="348">
        <v>25.5366881869917</v>
      </c>
      <c r="S248" s="348">
        <v>11.2576388887022</v>
      </c>
    </row>
    <row r="249" spans="1:19" x14ac:dyDescent="0.25">
      <c r="A249" s="348" t="s">
        <v>145</v>
      </c>
      <c r="B249" s="348" t="s">
        <v>146</v>
      </c>
      <c r="C249" s="348" t="s">
        <v>16</v>
      </c>
      <c r="D249" s="348">
        <v>2994.8786998999999</v>
      </c>
      <c r="E249" s="348">
        <v>10.4814727982234</v>
      </c>
      <c r="F249" s="348">
        <v>19.403622036499101</v>
      </c>
      <c r="G249" s="348">
        <v>10.3686205107864</v>
      </c>
      <c r="H249" s="348">
        <v>2654.2399389000002</v>
      </c>
      <c r="I249" s="348">
        <v>9.5822178177989805</v>
      </c>
      <c r="J249" s="348">
        <v>17.196645917684599</v>
      </c>
      <c r="K249" s="348">
        <v>9.5611357965842902</v>
      </c>
      <c r="L249" s="348">
        <v>3082.9849915</v>
      </c>
      <c r="M249" s="348">
        <v>12.3326301938362</v>
      </c>
      <c r="N249" s="348">
        <v>19.9744569024658</v>
      </c>
      <c r="O249" s="348">
        <v>11.5051774308682</v>
      </c>
      <c r="P249" s="348">
        <v>6702.5337496000002</v>
      </c>
      <c r="Q249" s="348">
        <v>7.1291797473922198</v>
      </c>
      <c r="R249" s="348">
        <v>43.425275143350497</v>
      </c>
      <c r="S249" s="348">
        <v>6.0148729186184502</v>
      </c>
    </row>
    <row r="250" spans="1:19" x14ac:dyDescent="0.25">
      <c r="A250" s="348" t="s">
        <v>145</v>
      </c>
      <c r="B250" s="348" t="s">
        <v>146</v>
      </c>
      <c r="C250" s="348" t="s">
        <v>17</v>
      </c>
      <c r="D250" s="348">
        <v>2645.1046913999999</v>
      </c>
      <c r="E250" s="348">
        <v>10.848359060502901</v>
      </c>
      <c r="F250" s="348">
        <v>23.0547839969853</v>
      </c>
      <c r="G250" s="348">
        <v>9.9122714887220802</v>
      </c>
      <c r="H250" s="348">
        <v>2858.2097610000001</v>
      </c>
      <c r="I250" s="348">
        <v>9.3837790461333004</v>
      </c>
      <c r="J250" s="348">
        <v>24.9122119333027</v>
      </c>
      <c r="K250" s="348">
        <v>8.8999737315931906</v>
      </c>
      <c r="L250" s="348">
        <v>2872.1536347000001</v>
      </c>
      <c r="M250" s="348">
        <v>13.461234431122399</v>
      </c>
      <c r="N250" s="348">
        <v>25.0337470079937</v>
      </c>
      <c r="O250" s="348">
        <v>11.1599651558752</v>
      </c>
      <c r="P250" s="348">
        <v>3097.6591030999998</v>
      </c>
      <c r="Q250" s="348">
        <v>10.175179780812799</v>
      </c>
      <c r="R250" s="348">
        <v>26.9992570617183</v>
      </c>
      <c r="S250" s="348">
        <v>9.6518839196384807</v>
      </c>
    </row>
    <row r="251" spans="1:19" x14ac:dyDescent="0.25">
      <c r="A251" s="348" t="s">
        <v>147</v>
      </c>
      <c r="B251" s="348" t="s">
        <v>148</v>
      </c>
      <c r="C251" s="348" t="s">
        <v>16</v>
      </c>
      <c r="D251" s="348">
        <v>898.2536662</v>
      </c>
      <c r="E251" s="348">
        <v>13.8999053590265</v>
      </c>
      <c r="F251" s="348">
        <v>18.129684354458099</v>
      </c>
      <c r="G251" s="348">
        <v>12.5995048716598</v>
      </c>
      <c r="H251" s="348">
        <v>1099.852834</v>
      </c>
      <c r="I251" s="348">
        <v>10.273902787135</v>
      </c>
      <c r="J251" s="348">
        <v>22.198612114917299</v>
      </c>
      <c r="K251" s="348">
        <v>9.3989007613134703</v>
      </c>
      <c r="L251" s="348">
        <v>1354.8043438</v>
      </c>
      <c r="M251" s="348">
        <v>10.0319359654686</v>
      </c>
      <c r="N251" s="348">
        <v>27.3443638911615</v>
      </c>
      <c r="O251" s="348">
        <v>9.2879031037186692</v>
      </c>
      <c r="P251" s="348">
        <v>1601.6909496000001</v>
      </c>
      <c r="Q251" s="348">
        <v>8.6958665313461001</v>
      </c>
      <c r="R251" s="348">
        <v>32.327339639462998</v>
      </c>
      <c r="S251" s="348">
        <v>8.30824017007353</v>
      </c>
    </row>
    <row r="252" spans="1:19" x14ac:dyDescent="0.25">
      <c r="A252" s="348" t="s">
        <v>147</v>
      </c>
      <c r="B252" s="348" t="s">
        <v>148</v>
      </c>
      <c r="C252" s="348" t="s">
        <v>17</v>
      </c>
      <c r="D252" s="348">
        <v>770.36101229999997</v>
      </c>
      <c r="E252" s="348">
        <v>10.894288643571899</v>
      </c>
      <c r="F252" s="348">
        <v>17.3853413265883</v>
      </c>
      <c r="G252" s="348">
        <v>10.378982617934801</v>
      </c>
      <c r="H252" s="348">
        <v>1429.0238465</v>
      </c>
      <c r="I252" s="348">
        <v>9.1302572661040493</v>
      </c>
      <c r="J252" s="348">
        <v>32.249902238772201</v>
      </c>
      <c r="K252" s="348">
        <v>7.87631541773127</v>
      </c>
      <c r="L252" s="348">
        <v>1242.3705659</v>
      </c>
      <c r="M252" s="348">
        <v>8.7907976267417904</v>
      </c>
      <c r="N252" s="348">
        <v>28.037551222629698</v>
      </c>
      <c r="O252" s="348">
        <v>7.2544606634634299</v>
      </c>
      <c r="P252" s="348">
        <v>989.33970209999995</v>
      </c>
      <c r="Q252" s="348">
        <v>13.157577886448401</v>
      </c>
      <c r="R252" s="348">
        <v>22.327205212009801</v>
      </c>
      <c r="S252" s="348">
        <v>11.0831606514451</v>
      </c>
    </row>
    <row r="253" spans="1:19" x14ac:dyDescent="0.25">
      <c r="A253" s="348" t="s">
        <v>149</v>
      </c>
      <c r="B253" s="348" t="s">
        <v>150</v>
      </c>
      <c r="C253" s="348" t="s">
        <v>16</v>
      </c>
      <c r="D253" s="348">
        <v>2136.7837333000002</v>
      </c>
      <c r="E253" s="348">
        <v>14.1119626240485</v>
      </c>
      <c r="F253" s="348">
        <v>22.065756136737502</v>
      </c>
      <c r="G253" s="348">
        <v>12.6326391563858</v>
      </c>
      <c r="H253" s="348">
        <v>2142.1633882000001</v>
      </c>
      <c r="I253" s="348">
        <v>8.1954125569490603</v>
      </c>
      <c r="J253" s="348">
        <v>22.121309794917</v>
      </c>
      <c r="K253" s="348">
        <v>7.6557152764897003</v>
      </c>
      <c r="L253" s="348">
        <v>3027.1250165000001</v>
      </c>
      <c r="M253" s="348">
        <v>7.7106805422534501</v>
      </c>
      <c r="N253" s="348">
        <v>31.2599732806598</v>
      </c>
      <c r="O253" s="348">
        <v>7.6682524190986898</v>
      </c>
      <c r="P253" s="348">
        <v>2377.6374074999999</v>
      </c>
      <c r="Q253" s="348">
        <v>9.7573870123786008</v>
      </c>
      <c r="R253" s="348">
        <v>24.552960787685802</v>
      </c>
      <c r="S253" s="348">
        <v>9.5387860300149701</v>
      </c>
    </row>
    <row r="254" spans="1:19" x14ac:dyDescent="0.25">
      <c r="A254" s="348" t="s">
        <v>149</v>
      </c>
      <c r="B254" s="348" t="s">
        <v>150</v>
      </c>
      <c r="C254" s="348" t="s">
        <v>17</v>
      </c>
      <c r="D254" s="348">
        <v>1564.7620618000001</v>
      </c>
      <c r="E254" s="348">
        <v>12.3323421662932</v>
      </c>
      <c r="F254" s="348">
        <v>17.742222233733401</v>
      </c>
      <c r="G254" s="348">
        <v>10.843702497232099</v>
      </c>
      <c r="H254" s="348">
        <v>2785.1729777999999</v>
      </c>
      <c r="I254" s="348">
        <v>9.3398159973878805</v>
      </c>
      <c r="J254" s="348">
        <v>31.579982118605699</v>
      </c>
      <c r="K254" s="348">
        <v>7.9686101512396696</v>
      </c>
      <c r="L254" s="348">
        <v>2921.8267371000002</v>
      </c>
      <c r="M254" s="348">
        <v>10.717662478462501</v>
      </c>
      <c r="N254" s="348">
        <v>33.129445404919402</v>
      </c>
      <c r="O254" s="348">
        <v>9.0043314648882493</v>
      </c>
      <c r="P254" s="348">
        <v>1547.6636661</v>
      </c>
      <c r="Q254" s="348">
        <v>12.1207251765211</v>
      </c>
      <c r="R254" s="348">
        <v>17.548350242741499</v>
      </c>
      <c r="S254" s="348">
        <v>11.9469928915082</v>
      </c>
    </row>
    <row r="255" spans="1:19" x14ac:dyDescent="0.25">
      <c r="A255" s="348" t="s">
        <v>151</v>
      </c>
      <c r="B255" s="348" t="s">
        <v>152</v>
      </c>
      <c r="C255" s="348" t="s">
        <v>16</v>
      </c>
      <c r="D255" s="348">
        <v>2188.8125473999999</v>
      </c>
      <c r="E255" s="348">
        <v>7.4896941988584196</v>
      </c>
      <c r="F255" s="348">
        <v>25.411211115621601</v>
      </c>
      <c r="G255" s="348">
        <v>7.3298004486295802</v>
      </c>
      <c r="H255" s="348">
        <v>1927.611938</v>
      </c>
      <c r="I255" s="348">
        <v>9.5238862331566008</v>
      </c>
      <c r="J255" s="348">
        <v>22.3787797468976</v>
      </c>
      <c r="K255" s="348">
        <v>8.1266858729731997</v>
      </c>
      <c r="L255" s="348">
        <v>2202.9760753</v>
      </c>
      <c r="M255" s="348">
        <v>9.6436664229612603</v>
      </c>
      <c r="N255" s="348">
        <v>25.575643834191499</v>
      </c>
      <c r="O255" s="348">
        <v>9.2377968445477894</v>
      </c>
      <c r="P255" s="348">
        <v>2294.1697939000001</v>
      </c>
      <c r="Q255" s="348">
        <v>10.3691953048895</v>
      </c>
      <c r="R255" s="348">
        <v>26.6343653032893</v>
      </c>
      <c r="S255" s="348">
        <v>8.8269526222502694</v>
      </c>
    </row>
    <row r="256" spans="1:19" x14ac:dyDescent="0.25">
      <c r="A256" s="348" t="s">
        <v>151</v>
      </c>
      <c r="B256" s="348" t="s">
        <v>152</v>
      </c>
      <c r="C256" s="348" t="s">
        <v>17</v>
      </c>
      <c r="D256" s="348">
        <v>2894.5723403000002</v>
      </c>
      <c r="E256" s="348">
        <v>9.3136942972290893</v>
      </c>
      <c r="F256" s="348">
        <v>31.790310209240999</v>
      </c>
      <c r="G256" s="348">
        <v>8.3552312814638299</v>
      </c>
      <c r="H256" s="348">
        <v>2313.4778428999998</v>
      </c>
      <c r="I256" s="348">
        <v>8.6782816652936798</v>
      </c>
      <c r="J256" s="348">
        <v>25.408305490950099</v>
      </c>
      <c r="K256" s="348">
        <v>7.75991095674412</v>
      </c>
      <c r="L256" s="348">
        <v>2451.7290763000001</v>
      </c>
      <c r="M256" s="348">
        <v>9.2203831728930705</v>
      </c>
      <c r="N256" s="348">
        <v>26.926681637714701</v>
      </c>
      <c r="O256" s="348">
        <v>8.2981392391250104</v>
      </c>
      <c r="P256" s="348">
        <v>1445.4239336999999</v>
      </c>
      <c r="Q256" s="348">
        <v>13.788502547710999</v>
      </c>
      <c r="R256" s="348">
        <v>15.8747026620941</v>
      </c>
      <c r="S256" s="348">
        <v>12.785679240406299</v>
      </c>
    </row>
    <row r="257" spans="1:19" x14ac:dyDescent="0.25">
      <c r="A257" s="348" t="s">
        <v>153</v>
      </c>
      <c r="B257" s="348" t="s">
        <v>154</v>
      </c>
      <c r="C257" s="348" t="s">
        <v>16</v>
      </c>
      <c r="D257" s="348">
        <v>1547.2401563999999</v>
      </c>
      <c r="E257" s="348">
        <v>12.6122614533303</v>
      </c>
      <c r="F257" s="348">
        <v>16.466261489358999</v>
      </c>
      <c r="G257" s="348">
        <v>11.7995247401442</v>
      </c>
      <c r="H257" s="348">
        <v>2143.4567711999998</v>
      </c>
      <c r="I257" s="348">
        <v>10.722223137196501</v>
      </c>
      <c r="J257" s="348">
        <v>22.811403607722699</v>
      </c>
      <c r="K257" s="348">
        <v>10.341458509137199</v>
      </c>
      <c r="L257" s="348">
        <v>1903.4733378000001</v>
      </c>
      <c r="M257" s="348">
        <v>9.6862430223024205</v>
      </c>
      <c r="N257" s="348">
        <v>20.257417433609302</v>
      </c>
      <c r="O257" s="348">
        <v>9.3206073960504092</v>
      </c>
      <c r="P257" s="348">
        <v>3802.2562240000002</v>
      </c>
      <c r="Q257" s="348">
        <v>9.7304644676851204</v>
      </c>
      <c r="R257" s="348">
        <v>40.464917469309</v>
      </c>
      <c r="S257" s="348">
        <v>7.7807604699583202</v>
      </c>
    </row>
    <row r="258" spans="1:19" x14ac:dyDescent="0.25">
      <c r="A258" s="348" t="s">
        <v>153</v>
      </c>
      <c r="B258" s="348" t="s">
        <v>154</v>
      </c>
      <c r="C258" s="348" t="s">
        <v>17</v>
      </c>
      <c r="D258" s="348">
        <v>1553.4553245</v>
      </c>
      <c r="E258" s="348">
        <v>11.820102408979301</v>
      </c>
      <c r="F258" s="348">
        <v>16.463894668220799</v>
      </c>
      <c r="G258" s="348">
        <v>10.702711166517</v>
      </c>
      <c r="H258" s="348">
        <v>2738.8248650999999</v>
      </c>
      <c r="I258" s="348">
        <v>9.3703907157668294</v>
      </c>
      <c r="J258" s="348">
        <v>29.026727310760599</v>
      </c>
      <c r="K258" s="348">
        <v>8.4276489410140307</v>
      </c>
      <c r="L258" s="348">
        <v>2170.6868909</v>
      </c>
      <c r="M258" s="348">
        <v>9.7907193922375892</v>
      </c>
      <c r="N258" s="348">
        <v>23.005463862289101</v>
      </c>
      <c r="O258" s="348">
        <v>9.0180766068345495</v>
      </c>
      <c r="P258" s="348">
        <v>2972.5605136999998</v>
      </c>
      <c r="Q258" s="348">
        <v>8.5790864042504307</v>
      </c>
      <c r="R258" s="348">
        <v>31.503914158729501</v>
      </c>
      <c r="S258" s="348">
        <v>7.6296280451469203</v>
      </c>
    </row>
    <row r="259" spans="1:19" x14ac:dyDescent="0.25">
      <c r="A259" s="348" t="s">
        <v>155</v>
      </c>
      <c r="B259" s="348" t="s">
        <v>156</v>
      </c>
      <c r="C259" s="348" t="s">
        <v>16</v>
      </c>
      <c r="D259" s="348">
        <v>3765.7505418999999</v>
      </c>
      <c r="E259" s="348">
        <v>11.103406874889901</v>
      </c>
      <c r="F259" s="348">
        <v>21.227220417678701</v>
      </c>
      <c r="G259" s="348">
        <v>10.0317457879549</v>
      </c>
      <c r="H259" s="348">
        <v>4426.7775435000003</v>
      </c>
      <c r="I259" s="348">
        <v>9.8139969007817207</v>
      </c>
      <c r="J259" s="348">
        <v>24.953374263737999</v>
      </c>
      <c r="K259" s="348">
        <v>9.1708406139325103</v>
      </c>
      <c r="L259" s="348">
        <v>5104.469341</v>
      </c>
      <c r="M259" s="348">
        <v>8.3308263238061393</v>
      </c>
      <c r="N259" s="348">
        <v>28.773466168584999</v>
      </c>
      <c r="O259" s="348">
        <v>6.7548235464224504</v>
      </c>
      <c r="P259" s="348">
        <v>4443.1987359000004</v>
      </c>
      <c r="Q259" s="348">
        <v>10.329388617466201</v>
      </c>
      <c r="R259" s="348">
        <v>25.045939149998301</v>
      </c>
      <c r="S259" s="348">
        <v>9.0706549641475203</v>
      </c>
    </row>
    <row r="260" spans="1:19" x14ac:dyDescent="0.25">
      <c r="A260" s="348" t="s">
        <v>155</v>
      </c>
      <c r="B260" s="348" t="s">
        <v>156</v>
      </c>
      <c r="C260" s="348" t="s">
        <v>17</v>
      </c>
      <c r="D260" s="348">
        <v>3045.0439805999999</v>
      </c>
      <c r="E260" s="348">
        <v>9.4980756126067298</v>
      </c>
      <c r="F260" s="348">
        <v>17.9648384238475</v>
      </c>
      <c r="G260" s="348">
        <v>9.7397876349646904</v>
      </c>
      <c r="H260" s="348">
        <v>5335.0982131999999</v>
      </c>
      <c r="I260" s="348">
        <v>8.3327196110704804</v>
      </c>
      <c r="J260" s="348">
        <v>31.475465702997901</v>
      </c>
      <c r="K260" s="348">
        <v>7.1062351069188603</v>
      </c>
      <c r="L260" s="348">
        <v>4537.6702650999996</v>
      </c>
      <c r="M260" s="348">
        <v>9.6683338527307594</v>
      </c>
      <c r="N260" s="348">
        <v>26.770882014372798</v>
      </c>
      <c r="O260" s="348">
        <v>8.2121698294278591</v>
      </c>
      <c r="P260" s="348">
        <v>4032.2090707000002</v>
      </c>
      <c r="Q260" s="348">
        <v>10.1768497852223</v>
      </c>
      <c r="R260" s="348">
        <v>23.7888138587819</v>
      </c>
      <c r="S260" s="348">
        <v>8.9602487185794004</v>
      </c>
    </row>
    <row r="261" spans="1:19" x14ac:dyDescent="0.25">
      <c r="A261" s="348" t="s">
        <v>157</v>
      </c>
      <c r="B261" s="348" t="s">
        <v>158</v>
      </c>
      <c r="C261" s="348" t="s">
        <v>16</v>
      </c>
      <c r="D261" s="348">
        <v>4421.6557123000002</v>
      </c>
      <c r="E261" s="348">
        <v>11.229317104535101</v>
      </c>
      <c r="F261" s="348">
        <v>20.0863514342937</v>
      </c>
      <c r="G261" s="348">
        <v>10.4781888488628</v>
      </c>
      <c r="H261" s="348">
        <v>5144.0149561999997</v>
      </c>
      <c r="I261" s="348">
        <v>8.5626300543073501</v>
      </c>
      <c r="J261" s="348">
        <v>23.3678284598396</v>
      </c>
      <c r="K261" s="348">
        <v>8.0420974506907008</v>
      </c>
      <c r="L261" s="348">
        <v>5123.6292395</v>
      </c>
      <c r="M261" s="348">
        <v>9.1594689130148392</v>
      </c>
      <c r="N261" s="348">
        <v>23.2752218218472</v>
      </c>
      <c r="O261" s="348">
        <v>8.4034980810659299</v>
      </c>
      <c r="P261" s="348">
        <v>7323.9349333999999</v>
      </c>
      <c r="Q261" s="348">
        <v>9.0715032616226399</v>
      </c>
      <c r="R261" s="348">
        <v>33.2705982840194</v>
      </c>
      <c r="S261" s="348">
        <v>8.2047145012531892</v>
      </c>
    </row>
    <row r="262" spans="1:19" x14ac:dyDescent="0.25">
      <c r="A262" s="348" t="s">
        <v>157</v>
      </c>
      <c r="B262" s="348" t="s">
        <v>158</v>
      </c>
      <c r="C262" s="348" t="s">
        <v>17</v>
      </c>
      <c r="D262" s="348">
        <v>3164.1003796</v>
      </c>
      <c r="E262" s="348">
        <v>12.8345618052359</v>
      </c>
      <c r="F262" s="348">
        <v>21.015519568326201</v>
      </c>
      <c r="G262" s="348">
        <v>11.8485856326015</v>
      </c>
      <c r="H262" s="348">
        <v>4741.2798595000004</v>
      </c>
      <c r="I262" s="348">
        <v>9.8917432220004997</v>
      </c>
      <c r="J262" s="348">
        <v>31.490928767193299</v>
      </c>
      <c r="K262" s="348">
        <v>8.2897601189089496</v>
      </c>
      <c r="L262" s="348">
        <v>3716.409564</v>
      </c>
      <c r="M262" s="348">
        <v>11.1805965453238</v>
      </c>
      <c r="N262" s="348">
        <v>24.683881213032201</v>
      </c>
      <c r="O262" s="348">
        <v>10.140007081676</v>
      </c>
      <c r="P262" s="348">
        <v>3434.2280569999998</v>
      </c>
      <c r="Q262" s="348">
        <v>13.125027102525401</v>
      </c>
      <c r="R262" s="348">
        <v>22.809670451448198</v>
      </c>
      <c r="S262" s="348">
        <v>11.972159893856899</v>
      </c>
    </row>
    <row r="263" spans="1:19" x14ac:dyDescent="0.25">
      <c r="A263" s="348" t="s">
        <v>159</v>
      </c>
      <c r="B263" s="348" t="s">
        <v>160</v>
      </c>
      <c r="C263" s="348" t="s">
        <v>16</v>
      </c>
      <c r="D263" s="348">
        <v>1684.8442058999999</v>
      </c>
      <c r="E263" s="348">
        <v>12.3228311475496</v>
      </c>
      <c r="F263" s="348">
        <v>14.5308505184467</v>
      </c>
      <c r="G263" s="348">
        <v>11.911942007910501</v>
      </c>
      <c r="H263" s="348">
        <v>2570.9977382000002</v>
      </c>
      <c r="I263" s="348">
        <v>9.6196147685424993</v>
      </c>
      <c r="J263" s="348">
        <v>22.1734351972874</v>
      </c>
      <c r="K263" s="348">
        <v>9.7346575326796394</v>
      </c>
      <c r="L263" s="348">
        <v>3512.7572300000002</v>
      </c>
      <c r="M263" s="348">
        <v>8.7640124074573293</v>
      </c>
      <c r="N263" s="348">
        <v>30.295590558449899</v>
      </c>
      <c r="O263" s="348">
        <v>6.8411476144732104</v>
      </c>
      <c r="P263" s="348">
        <v>3826.3463781999999</v>
      </c>
      <c r="Q263" s="348">
        <v>8.2803588710976594</v>
      </c>
      <c r="R263" s="348">
        <v>33.000123725816003</v>
      </c>
      <c r="S263" s="348">
        <v>7.0348983230357804</v>
      </c>
    </row>
    <row r="264" spans="1:19" x14ac:dyDescent="0.25">
      <c r="A264" s="348" t="s">
        <v>159</v>
      </c>
      <c r="B264" s="348" t="s">
        <v>160</v>
      </c>
      <c r="C264" s="348" t="s">
        <v>17</v>
      </c>
      <c r="D264" s="348">
        <v>1753.1390825999999</v>
      </c>
      <c r="E264" s="348">
        <v>12.2156077548174</v>
      </c>
      <c r="F264" s="348">
        <v>19.023555478251399</v>
      </c>
      <c r="G264" s="348">
        <v>11.343746824999</v>
      </c>
      <c r="H264" s="348">
        <v>2664.9072636000001</v>
      </c>
      <c r="I264" s="348">
        <v>8.9203411231428298</v>
      </c>
      <c r="J264" s="348">
        <v>28.917278541474801</v>
      </c>
      <c r="K264" s="348">
        <v>8.6273759166478108</v>
      </c>
      <c r="L264" s="348">
        <v>2474.2919645000002</v>
      </c>
      <c r="M264" s="348">
        <v>9.0113224555043292</v>
      </c>
      <c r="N264" s="348">
        <v>26.848885478184801</v>
      </c>
      <c r="O264" s="348">
        <v>7.4294768915789904</v>
      </c>
      <c r="P264" s="348">
        <v>2323.2843136000001</v>
      </c>
      <c r="Q264" s="348">
        <v>10.170702430314</v>
      </c>
      <c r="R264" s="348">
        <v>25.210280502088899</v>
      </c>
      <c r="S264" s="348">
        <v>9.0410660236500409</v>
      </c>
    </row>
    <row r="265" spans="1:19" x14ac:dyDescent="0.25">
      <c r="A265" s="348" t="s">
        <v>161</v>
      </c>
      <c r="B265" s="348" t="s">
        <v>162</v>
      </c>
      <c r="C265" s="348" t="s">
        <v>16</v>
      </c>
      <c r="D265" s="348">
        <v>7627.5977389999998</v>
      </c>
      <c r="E265" s="348">
        <v>8.8354322675635508</v>
      </c>
      <c r="F265" s="348">
        <v>27.404694352348098</v>
      </c>
      <c r="G265" s="348">
        <v>8.8844018038511106</v>
      </c>
      <c r="H265" s="348">
        <v>6885.6963202999996</v>
      </c>
      <c r="I265" s="348">
        <v>9.0476283663259505</v>
      </c>
      <c r="J265" s="348">
        <v>24.739165529939001</v>
      </c>
      <c r="K265" s="348">
        <v>8.9346980365849706</v>
      </c>
      <c r="L265" s="348">
        <v>6714.2395556000001</v>
      </c>
      <c r="M265" s="348">
        <v>10.388676338931401</v>
      </c>
      <c r="N265" s="348">
        <v>24.123149794444501</v>
      </c>
      <c r="O265" s="348">
        <v>9.2613145294656007</v>
      </c>
      <c r="P265" s="348">
        <v>6605.6457700999999</v>
      </c>
      <c r="Q265" s="348">
        <v>13.130842120894</v>
      </c>
      <c r="R265" s="348">
        <v>23.732990323268499</v>
      </c>
      <c r="S265" s="348">
        <v>11.117920350237499</v>
      </c>
    </row>
    <row r="266" spans="1:19" x14ac:dyDescent="0.25">
      <c r="A266" s="348" t="s">
        <v>161</v>
      </c>
      <c r="B266" s="348" t="s">
        <v>162</v>
      </c>
      <c r="C266" s="348" t="s">
        <v>17</v>
      </c>
      <c r="D266" s="348">
        <v>6595.6402805999996</v>
      </c>
      <c r="E266" s="348">
        <v>9.8322569614438908</v>
      </c>
      <c r="F266" s="348">
        <v>23.8554926672596</v>
      </c>
      <c r="G266" s="348">
        <v>9.5289933354858398</v>
      </c>
      <c r="H266" s="348">
        <v>8758.7201002000002</v>
      </c>
      <c r="I266" s="348">
        <v>8.3215924570598396</v>
      </c>
      <c r="J266" s="348">
        <v>31.6790446773566</v>
      </c>
      <c r="K266" s="348">
        <v>7.4012546130812504</v>
      </c>
      <c r="L266" s="348">
        <v>6903.1558402999999</v>
      </c>
      <c r="M266" s="348">
        <v>9.9152266743108992</v>
      </c>
      <c r="N266" s="348">
        <v>24.967732702706801</v>
      </c>
      <c r="O266" s="348">
        <v>9.8612089096364901</v>
      </c>
      <c r="P266" s="348">
        <v>5390.7925881000001</v>
      </c>
      <c r="Q266" s="348">
        <v>12.698573578276701</v>
      </c>
      <c r="R266" s="348">
        <v>19.497729952676899</v>
      </c>
      <c r="S266" s="348">
        <v>11.488602323989999</v>
      </c>
    </row>
    <row r="267" spans="1:19" x14ac:dyDescent="0.25">
      <c r="A267" s="348" t="s">
        <v>163</v>
      </c>
      <c r="B267" s="348" t="s">
        <v>164</v>
      </c>
      <c r="C267" s="348" t="s">
        <v>16</v>
      </c>
      <c r="D267" s="348">
        <v>2188.1761692999999</v>
      </c>
      <c r="E267" s="348">
        <v>12.9032829632648</v>
      </c>
      <c r="F267" s="348">
        <v>15.3761303125836</v>
      </c>
      <c r="G267" s="348">
        <v>11.6009301471135</v>
      </c>
      <c r="H267" s="348">
        <v>3089.0597509999998</v>
      </c>
      <c r="I267" s="348">
        <v>9.9595624917273593</v>
      </c>
      <c r="J267" s="348">
        <v>21.706563640133002</v>
      </c>
      <c r="K267" s="348">
        <v>8.85346549548977</v>
      </c>
      <c r="L267" s="348">
        <v>3835.9695955000002</v>
      </c>
      <c r="M267" s="348">
        <v>8.0565069760116597</v>
      </c>
      <c r="N267" s="348">
        <v>26.9550364376672</v>
      </c>
      <c r="O267" s="348">
        <v>7.6541903948278804</v>
      </c>
      <c r="P267" s="348">
        <v>5117.7884002000001</v>
      </c>
      <c r="Q267" s="348">
        <v>7.0895228899693601</v>
      </c>
      <c r="R267" s="348">
        <v>35.9622696096162</v>
      </c>
      <c r="S267" s="348">
        <v>6.5349447715493802</v>
      </c>
    </row>
    <row r="268" spans="1:19" x14ac:dyDescent="0.25">
      <c r="A268" s="348" t="s">
        <v>163</v>
      </c>
      <c r="B268" s="348" t="s">
        <v>164</v>
      </c>
      <c r="C268" s="348" t="s">
        <v>17</v>
      </c>
      <c r="D268" s="348">
        <v>2018.4499676999999</v>
      </c>
      <c r="E268" s="348">
        <v>11.253563066987899</v>
      </c>
      <c r="F268" s="348">
        <v>18.3532813869538</v>
      </c>
      <c r="G268" s="348">
        <v>10.936447098517601</v>
      </c>
      <c r="H268" s="348">
        <v>3123.8875923999999</v>
      </c>
      <c r="I268" s="348">
        <v>10.013572946769701</v>
      </c>
      <c r="J268" s="348">
        <v>28.404760544974899</v>
      </c>
      <c r="K268" s="348">
        <v>8.7285997417900294</v>
      </c>
      <c r="L268" s="348">
        <v>2949.1310268000002</v>
      </c>
      <c r="M268" s="348">
        <v>8.6345244741646301</v>
      </c>
      <c r="N268" s="348">
        <v>26.815741013156099</v>
      </c>
      <c r="O268" s="348">
        <v>7.2331331415672402</v>
      </c>
      <c r="P268" s="348">
        <v>2906.2921139999999</v>
      </c>
      <c r="Q268" s="348">
        <v>10.486282716924901</v>
      </c>
      <c r="R268" s="348">
        <v>26.426217054915199</v>
      </c>
      <c r="S268" s="348">
        <v>9.4748696113131494</v>
      </c>
    </row>
    <row r="269" spans="1:19" x14ac:dyDescent="0.25">
      <c r="A269" s="348" t="s">
        <v>165</v>
      </c>
      <c r="B269" s="348" t="s">
        <v>166</v>
      </c>
      <c r="C269" s="348" t="s">
        <v>16</v>
      </c>
      <c r="D269" s="348">
        <v>4416.0534240999996</v>
      </c>
      <c r="E269" s="348">
        <v>9.4736547825030897</v>
      </c>
      <c r="F269" s="348">
        <v>26.512389918720999</v>
      </c>
      <c r="G269" s="348">
        <v>8.6771594026441896</v>
      </c>
      <c r="H269" s="348">
        <v>4530.2709728999998</v>
      </c>
      <c r="I269" s="348">
        <v>8.7714949446994606</v>
      </c>
      <c r="J269" s="348">
        <v>27.198110832517099</v>
      </c>
      <c r="K269" s="348">
        <v>8.6184447144313907</v>
      </c>
      <c r="L269" s="348">
        <v>3360.6760632999999</v>
      </c>
      <c r="M269" s="348">
        <v>10.112885071401401</v>
      </c>
      <c r="N269" s="348">
        <v>20.1762853896815</v>
      </c>
      <c r="O269" s="348">
        <v>9.1386030166082506</v>
      </c>
      <c r="P269" s="348">
        <v>4349.5644048000004</v>
      </c>
      <c r="Q269" s="348">
        <v>10.6762031806874</v>
      </c>
      <c r="R269" s="348">
        <v>26.1132138590803</v>
      </c>
      <c r="S269" s="348">
        <v>9.5989146690250209</v>
      </c>
    </row>
    <row r="270" spans="1:19" x14ac:dyDescent="0.25">
      <c r="A270" s="348" t="s">
        <v>165</v>
      </c>
      <c r="B270" s="348" t="s">
        <v>166</v>
      </c>
      <c r="C270" s="348" t="s">
        <v>17</v>
      </c>
      <c r="D270" s="348">
        <v>2843.0976909000001</v>
      </c>
      <c r="E270" s="348">
        <v>11.7043583400936</v>
      </c>
      <c r="F270" s="348">
        <v>19.824524078257799</v>
      </c>
      <c r="G270" s="348">
        <v>11.3889794671583</v>
      </c>
      <c r="H270" s="348">
        <v>5326.1774265000004</v>
      </c>
      <c r="I270" s="348">
        <v>6.7979693853382104</v>
      </c>
      <c r="J270" s="348">
        <v>37.138693114444997</v>
      </c>
      <c r="K270" s="348">
        <v>5.8957040945872299</v>
      </c>
      <c r="L270" s="348">
        <v>3243.4990667000002</v>
      </c>
      <c r="M270" s="348">
        <v>11.2090459966167</v>
      </c>
      <c r="N270" s="348">
        <v>22.616467084972399</v>
      </c>
      <c r="O270" s="348">
        <v>9.9400972040348297</v>
      </c>
      <c r="P270" s="348">
        <v>2928.5420546999999</v>
      </c>
      <c r="Q270" s="348">
        <v>12.6204724775258</v>
      </c>
      <c r="R270" s="348">
        <v>20.420315722324801</v>
      </c>
      <c r="S270" s="348">
        <v>11.7965761951435</v>
      </c>
    </row>
    <row r="271" spans="1:19" x14ac:dyDescent="0.25">
      <c r="A271" s="348" t="s">
        <v>167</v>
      </c>
      <c r="B271" s="348" t="s">
        <v>168</v>
      </c>
      <c r="C271" s="348" t="s">
        <v>16</v>
      </c>
      <c r="D271" s="348">
        <v>2353.6826040999999</v>
      </c>
      <c r="E271" s="348">
        <v>13.276607050361999</v>
      </c>
      <c r="F271" s="348">
        <v>12.3678724895892</v>
      </c>
      <c r="G271" s="348">
        <v>13.3978006690669</v>
      </c>
      <c r="H271" s="348">
        <v>4728.4308031999999</v>
      </c>
      <c r="I271" s="348">
        <v>8.9160219516116008</v>
      </c>
      <c r="J271" s="348">
        <v>24.846438150986401</v>
      </c>
      <c r="K271" s="348">
        <v>8.4034448920758198</v>
      </c>
      <c r="L271" s="348">
        <v>5233.5760146000002</v>
      </c>
      <c r="M271" s="348">
        <v>8.2184673641187</v>
      </c>
      <c r="N271" s="348">
        <v>27.500819651890001</v>
      </c>
      <c r="O271" s="348">
        <v>7.3783692190160499</v>
      </c>
      <c r="P271" s="348">
        <v>6714.9288681999997</v>
      </c>
      <c r="Q271" s="348">
        <v>7.4994566637043301</v>
      </c>
      <c r="R271" s="348">
        <v>35.284869707534398</v>
      </c>
      <c r="S271" s="348">
        <v>6.5837790070196496</v>
      </c>
    </row>
    <row r="272" spans="1:19" x14ac:dyDescent="0.25">
      <c r="A272" s="348" t="s">
        <v>167</v>
      </c>
      <c r="B272" s="348" t="s">
        <v>168</v>
      </c>
      <c r="C272" s="348" t="s">
        <v>17</v>
      </c>
      <c r="D272" s="348">
        <v>2389.8454035</v>
      </c>
      <c r="E272" s="348">
        <v>12.568912948388901</v>
      </c>
      <c r="F272" s="348">
        <v>20.150476563243</v>
      </c>
      <c r="G272" s="348">
        <v>10.829461738215301</v>
      </c>
      <c r="H272" s="348">
        <v>3515.7679446000002</v>
      </c>
      <c r="I272" s="348">
        <v>9.5510113496667906</v>
      </c>
      <c r="J272" s="348">
        <v>29.6439256973315</v>
      </c>
      <c r="K272" s="348">
        <v>8.5618292491569203</v>
      </c>
      <c r="L272" s="348">
        <v>3070.6440997999998</v>
      </c>
      <c r="M272" s="348">
        <v>10.5379048190256</v>
      </c>
      <c r="N272" s="348">
        <v>25.8907717948879</v>
      </c>
      <c r="O272" s="348">
        <v>9.1095843377230903</v>
      </c>
      <c r="P272" s="348">
        <v>2883.7370093</v>
      </c>
      <c r="Q272" s="348">
        <v>10.579703306378001</v>
      </c>
      <c r="R272" s="348">
        <v>24.314825944537699</v>
      </c>
      <c r="S272" s="348">
        <v>10.1322044515938</v>
      </c>
    </row>
    <row r="273" spans="1:19" x14ac:dyDescent="0.25">
      <c r="A273" s="348" t="s">
        <v>169</v>
      </c>
      <c r="B273" s="348" t="s">
        <v>170</v>
      </c>
      <c r="C273" s="348" t="s">
        <v>16</v>
      </c>
      <c r="D273" s="348">
        <v>3656.5456118000002</v>
      </c>
      <c r="E273" s="348">
        <v>11.915464427348301</v>
      </c>
      <c r="F273" s="348">
        <v>19.849034021933299</v>
      </c>
      <c r="G273" s="348">
        <v>11.207568404783199</v>
      </c>
      <c r="H273" s="348">
        <v>4724.8805743000003</v>
      </c>
      <c r="I273" s="348">
        <v>9.1587976450889492</v>
      </c>
      <c r="J273" s="348">
        <v>25.648337317658999</v>
      </c>
      <c r="K273" s="348">
        <v>8.4212850251275295</v>
      </c>
      <c r="L273" s="348">
        <v>4399.9087258</v>
      </c>
      <c r="M273" s="348">
        <v>10.3738478162952</v>
      </c>
      <c r="N273" s="348">
        <v>23.884274193099301</v>
      </c>
      <c r="O273" s="348">
        <v>9.6759412397530404</v>
      </c>
      <c r="P273" s="348">
        <v>5640.4462577000004</v>
      </c>
      <c r="Q273" s="348">
        <v>9.2054144097527804</v>
      </c>
      <c r="R273" s="348">
        <v>30.6183544673084</v>
      </c>
      <c r="S273" s="348">
        <v>8.5840559114502906</v>
      </c>
    </row>
    <row r="274" spans="1:19" x14ac:dyDescent="0.25">
      <c r="A274" s="348" t="s">
        <v>169</v>
      </c>
      <c r="B274" s="348" t="s">
        <v>170</v>
      </c>
      <c r="C274" s="348" t="s">
        <v>17</v>
      </c>
      <c r="D274" s="348">
        <v>3016.5447347999998</v>
      </c>
      <c r="E274" s="348">
        <v>10.977647160440901</v>
      </c>
      <c r="F274" s="348">
        <v>19.494069527446801</v>
      </c>
      <c r="G274" s="348">
        <v>9.7232577927712995</v>
      </c>
      <c r="H274" s="348">
        <v>5316.4988966999999</v>
      </c>
      <c r="I274" s="348">
        <v>8.1412378445421592</v>
      </c>
      <c r="J274" s="348">
        <v>34.357255816309099</v>
      </c>
      <c r="K274" s="348">
        <v>7.0079979976499001</v>
      </c>
      <c r="L274" s="348">
        <v>3298.5735934999998</v>
      </c>
      <c r="M274" s="348">
        <v>10.4204580759494</v>
      </c>
      <c r="N274" s="348">
        <v>21.3166482271155</v>
      </c>
      <c r="O274" s="348">
        <v>9.6011277458577595</v>
      </c>
      <c r="P274" s="348">
        <v>3842.5490620999999</v>
      </c>
      <c r="Q274" s="348">
        <v>9.1437397813916395</v>
      </c>
      <c r="R274" s="348">
        <v>24.8320264291287</v>
      </c>
      <c r="S274" s="348">
        <v>8.8846088686426992</v>
      </c>
    </row>
    <row r="275" spans="1:19" x14ac:dyDescent="0.25">
      <c r="A275" s="348" t="s">
        <v>171</v>
      </c>
      <c r="B275" s="348" t="s">
        <v>172</v>
      </c>
      <c r="C275" s="348" t="s">
        <v>16</v>
      </c>
      <c r="D275" s="348">
        <v>3728.4171775999998</v>
      </c>
      <c r="E275" s="348">
        <v>13.582774061795099</v>
      </c>
      <c r="F275" s="348">
        <v>19.817767061158602</v>
      </c>
      <c r="G275" s="348">
        <v>12.737570069163899</v>
      </c>
      <c r="H275" s="348">
        <v>4340.7949509999999</v>
      </c>
      <c r="I275" s="348">
        <v>10.980916646525801</v>
      </c>
      <c r="J275" s="348">
        <v>23.072756910358901</v>
      </c>
      <c r="K275" s="348">
        <v>9.6882249437033199</v>
      </c>
      <c r="L275" s="348">
        <v>4883.9247975999997</v>
      </c>
      <c r="M275" s="348">
        <v>10.312136189015099</v>
      </c>
      <c r="N275" s="348">
        <v>25.959671188232299</v>
      </c>
      <c r="O275" s="348">
        <v>8.4183212745190605</v>
      </c>
      <c r="P275" s="348">
        <v>5860.3710037999999</v>
      </c>
      <c r="Q275" s="348">
        <v>9.9595718359777994</v>
      </c>
      <c r="R275" s="348">
        <v>31.149804840250201</v>
      </c>
      <c r="S275" s="348">
        <v>8.8731748435236195</v>
      </c>
    </row>
    <row r="276" spans="1:19" x14ac:dyDescent="0.25">
      <c r="A276" s="348" t="s">
        <v>171</v>
      </c>
      <c r="B276" s="348" t="s">
        <v>172</v>
      </c>
      <c r="C276" s="348" t="s">
        <v>17</v>
      </c>
      <c r="D276" s="348">
        <v>3375.8895137999998</v>
      </c>
      <c r="E276" s="348">
        <v>16.157711773728298</v>
      </c>
      <c r="F276" s="348">
        <v>11.5144481964058</v>
      </c>
      <c r="G276" s="348">
        <v>15.5369517743093</v>
      </c>
      <c r="H276" s="348">
        <v>7856.8279856999998</v>
      </c>
      <c r="I276" s="348">
        <v>8.18630767809546</v>
      </c>
      <c r="J276" s="348">
        <v>26.7979856744724</v>
      </c>
      <c r="K276" s="348">
        <v>7.2641195299483297</v>
      </c>
      <c r="L276" s="348">
        <v>8784.6981484000007</v>
      </c>
      <c r="M276" s="348">
        <v>7.0355103373326902</v>
      </c>
      <c r="N276" s="348">
        <v>29.962755397452401</v>
      </c>
      <c r="O276" s="348">
        <v>6.7750630177728404</v>
      </c>
      <c r="P276" s="348">
        <v>9301.3103233000002</v>
      </c>
      <c r="Q276" s="348">
        <v>8.1704583562501991</v>
      </c>
      <c r="R276" s="348">
        <v>31.7248107316694</v>
      </c>
      <c r="S276" s="348">
        <v>7.1637216622869797</v>
      </c>
    </row>
    <row r="277" spans="1:19" x14ac:dyDescent="0.25">
      <c r="A277" s="348" t="s">
        <v>173</v>
      </c>
      <c r="B277" s="348" t="s">
        <v>174</v>
      </c>
      <c r="C277" s="348" t="s">
        <v>16</v>
      </c>
      <c r="D277" s="348">
        <v>767.79667770000003</v>
      </c>
      <c r="E277" s="348">
        <v>13.087664592767601</v>
      </c>
      <c r="F277" s="348">
        <v>11.559078213831301</v>
      </c>
      <c r="G277" s="348">
        <v>13.405062173949901</v>
      </c>
      <c r="H277" s="348">
        <v>1211.7050322</v>
      </c>
      <c r="I277" s="348">
        <v>10.528115421329399</v>
      </c>
      <c r="J277" s="348">
        <v>18.242060230384901</v>
      </c>
      <c r="K277" s="348">
        <v>10.517056411463701</v>
      </c>
      <c r="L277" s="348">
        <v>1750.0883495999999</v>
      </c>
      <c r="M277" s="348">
        <v>8.3402438816907498</v>
      </c>
      <c r="N277" s="348">
        <v>26.347350414097001</v>
      </c>
      <c r="O277" s="348">
        <v>6.9106107148823002</v>
      </c>
      <c r="P277" s="348">
        <v>2912.7793707999999</v>
      </c>
      <c r="Q277" s="348">
        <v>6.8594129982275298</v>
      </c>
      <c r="R277" s="348">
        <v>43.8515111416868</v>
      </c>
      <c r="S277" s="348">
        <v>4.9820206539055301</v>
      </c>
    </row>
    <row r="278" spans="1:19" x14ac:dyDescent="0.25">
      <c r="A278" s="348" t="s">
        <v>173</v>
      </c>
      <c r="B278" s="348" t="s">
        <v>174</v>
      </c>
      <c r="C278" s="348" t="s">
        <v>17</v>
      </c>
      <c r="D278" s="348">
        <v>617.3078041</v>
      </c>
      <c r="E278" s="348">
        <v>13.1386245951375</v>
      </c>
      <c r="F278" s="348">
        <v>12.7297677977818</v>
      </c>
      <c r="G278" s="348">
        <v>12.2694638992762</v>
      </c>
      <c r="H278" s="348">
        <v>1370.2115984</v>
      </c>
      <c r="I278" s="348">
        <v>9.3706952426023502</v>
      </c>
      <c r="J278" s="348">
        <v>28.255718404353502</v>
      </c>
      <c r="K278" s="348">
        <v>7.4257152141360097</v>
      </c>
      <c r="L278" s="348">
        <v>1458.2989497000001</v>
      </c>
      <c r="M278" s="348">
        <v>8.5872649885986103</v>
      </c>
      <c r="N278" s="348">
        <v>30.072205285813698</v>
      </c>
      <c r="O278" s="348">
        <v>7.69356353634066</v>
      </c>
      <c r="P278" s="348">
        <v>1403.5065837</v>
      </c>
      <c r="Q278" s="348">
        <v>9.1994149956759195</v>
      </c>
      <c r="R278" s="348">
        <v>28.942308512051099</v>
      </c>
      <c r="S278" s="348">
        <v>8.2648900225279203</v>
      </c>
    </row>
    <row r="279" spans="1:19" x14ac:dyDescent="0.25">
      <c r="A279" s="348" t="s">
        <v>175</v>
      </c>
      <c r="B279" s="348" t="s">
        <v>176</v>
      </c>
      <c r="C279" s="348" t="s">
        <v>16</v>
      </c>
      <c r="D279" s="348">
        <v>3493.1482494000002</v>
      </c>
      <c r="E279" s="348">
        <v>8.8045671419399891</v>
      </c>
      <c r="F279" s="348">
        <v>19.297247556937801</v>
      </c>
      <c r="G279" s="348">
        <v>9.7206022726981107</v>
      </c>
      <c r="H279" s="348">
        <v>3424.0303141999998</v>
      </c>
      <c r="I279" s="348">
        <v>11.321409243088899</v>
      </c>
      <c r="J279" s="348">
        <v>18.915418384240098</v>
      </c>
      <c r="K279" s="348">
        <v>10.356429851133001</v>
      </c>
      <c r="L279" s="348">
        <v>4011.3670225000001</v>
      </c>
      <c r="M279" s="348">
        <v>8.6655766610246499</v>
      </c>
      <c r="N279" s="348">
        <v>22.1600507474067</v>
      </c>
      <c r="O279" s="348">
        <v>8.2263505055910304</v>
      </c>
      <c r="P279" s="348">
        <v>7173.2497040999997</v>
      </c>
      <c r="Q279" s="348">
        <v>8.9595986161779901</v>
      </c>
      <c r="R279" s="348">
        <v>39.627283311415397</v>
      </c>
      <c r="S279" s="348">
        <v>6.55115065135407</v>
      </c>
    </row>
    <row r="280" spans="1:19" x14ac:dyDescent="0.25">
      <c r="A280" s="348" t="s">
        <v>175</v>
      </c>
      <c r="B280" s="348" t="s">
        <v>176</v>
      </c>
      <c r="C280" s="348" t="s">
        <v>17</v>
      </c>
      <c r="D280" s="348">
        <v>2422.2725773000002</v>
      </c>
      <c r="E280" s="348">
        <v>12.6696046906604</v>
      </c>
      <c r="F280" s="348">
        <v>16.241043879229199</v>
      </c>
      <c r="G280" s="348">
        <v>12.0642858517476</v>
      </c>
      <c r="H280" s="348">
        <v>4873.3541647000002</v>
      </c>
      <c r="I280" s="348">
        <v>9.3839723533412194</v>
      </c>
      <c r="J280" s="348">
        <v>32.675248677479701</v>
      </c>
      <c r="K280" s="348">
        <v>8.2507122977131893</v>
      </c>
      <c r="L280" s="348">
        <v>3955.4296482999998</v>
      </c>
      <c r="M280" s="348">
        <v>9.7176180462437998</v>
      </c>
      <c r="N280" s="348">
        <v>26.5206761126984</v>
      </c>
      <c r="O280" s="348">
        <v>8.6682809309259294</v>
      </c>
      <c r="P280" s="348">
        <v>3663.4564655999998</v>
      </c>
      <c r="Q280" s="348">
        <v>10.011275505286299</v>
      </c>
      <c r="R280" s="348">
        <v>24.5630313305927</v>
      </c>
      <c r="S280" s="348">
        <v>9.5578888842768901</v>
      </c>
    </row>
    <row r="281" spans="1:19" x14ac:dyDescent="0.25">
      <c r="A281" s="348" t="s">
        <v>177</v>
      </c>
      <c r="B281" s="348" t="s">
        <v>178</v>
      </c>
      <c r="C281" s="348" t="s">
        <v>16</v>
      </c>
      <c r="D281" s="348">
        <v>2656.1077568999999</v>
      </c>
      <c r="E281" s="348">
        <v>14.1085912799751</v>
      </c>
      <c r="F281" s="348">
        <v>18.095606754221802</v>
      </c>
      <c r="G281" s="348">
        <v>12.563770745947799</v>
      </c>
      <c r="H281" s="348">
        <v>3026.1617136</v>
      </c>
      <c r="I281" s="348">
        <v>8.85745155783294</v>
      </c>
      <c r="J281" s="348">
        <v>20.6167209149298</v>
      </c>
      <c r="K281" s="348">
        <v>8.0884931101295496</v>
      </c>
      <c r="L281" s="348">
        <v>3511.7734777000001</v>
      </c>
      <c r="M281" s="348">
        <v>9.3987868799318708</v>
      </c>
      <c r="N281" s="348">
        <v>23.925110604899899</v>
      </c>
      <c r="O281" s="348">
        <v>9.0808195897754693</v>
      </c>
      <c r="P281" s="348">
        <v>5484.1482446999999</v>
      </c>
      <c r="Q281" s="348">
        <v>7.8349852954404797</v>
      </c>
      <c r="R281" s="348">
        <v>37.362561725948503</v>
      </c>
      <c r="S281" s="348">
        <v>6.8307350550703596</v>
      </c>
    </row>
    <row r="282" spans="1:19" x14ac:dyDescent="0.25">
      <c r="A282" s="348" t="s">
        <v>177</v>
      </c>
      <c r="B282" s="348" t="s">
        <v>178</v>
      </c>
      <c r="C282" s="348" t="s">
        <v>17</v>
      </c>
      <c r="D282" s="348">
        <v>2120.9159573000002</v>
      </c>
      <c r="E282" s="348">
        <v>11.295591691288701</v>
      </c>
      <c r="F282" s="348">
        <v>18.1033977344348</v>
      </c>
      <c r="G282" s="348">
        <v>11.635978053476199</v>
      </c>
      <c r="H282" s="348">
        <v>2981.2678584</v>
      </c>
      <c r="I282" s="348">
        <v>10.971685727707699</v>
      </c>
      <c r="J282" s="348">
        <v>25.447061024619298</v>
      </c>
      <c r="K282" s="348">
        <v>9.1907086756622096</v>
      </c>
      <c r="L282" s="348">
        <v>3050.8506559000002</v>
      </c>
      <c r="M282" s="348">
        <v>9.5834111328425298</v>
      </c>
      <c r="N282" s="348">
        <v>26.040995477458601</v>
      </c>
      <c r="O282" s="348">
        <v>8.7970665462035704</v>
      </c>
      <c r="P282" s="348">
        <v>3562.5340001999998</v>
      </c>
      <c r="Q282" s="348">
        <v>10.6433383784172</v>
      </c>
      <c r="R282" s="348">
        <v>30.4085457634874</v>
      </c>
      <c r="S282" s="348">
        <v>9.1417518796121406</v>
      </c>
    </row>
    <row r="283" spans="1:19" x14ac:dyDescent="0.25">
      <c r="A283" s="348" t="s">
        <v>179</v>
      </c>
      <c r="B283" s="348" t="s">
        <v>180</v>
      </c>
      <c r="C283" s="348" t="s">
        <v>16</v>
      </c>
      <c r="D283" s="348">
        <v>982.58665729999996</v>
      </c>
      <c r="E283" s="348">
        <v>9.6839250092004097</v>
      </c>
      <c r="F283" s="348">
        <v>24.863815051579</v>
      </c>
      <c r="G283" s="348">
        <v>9.7784961434626592</v>
      </c>
      <c r="H283" s="348">
        <v>685.04454069999997</v>
      </c>
      <c r="I283" s="348">
        <v>9.9232102151180008</v>
      </c>
      <c r="J283" s="348">
        <v>17.334675405487701</v>
      </c>
      <c r="K283" s="348">
        <v>10.1429939294409</v>
      </c>
      <c r="L283" s="348">
        <v>947.84218239999996</v>
      </c>
      <c r="M283" s="348">
        <v>9.86003182384494</v>
      </c>
      <c r="N283" s="348">
        <v>23.984625219761401</v>
      </c>
      <c r="O283" s="348">
        <v>8.4027970913177796</v>
      </c>
      <c r="P283" s="348">
        <v>1336.4006793999999</v>
      </c>
      <c r="Q283" s="348">
        <v>9.1709987363934804</v>
      </c>
      <c r="R283" s="348">
        <v>33.816884323171799</v>
      </c>
      <c r="S283" s="348">
        <v>7.6119882341475904</v>
      </c>
    </row>
    <row r="284" spans="1:19" x14ac:dyDescent="0.25">
      <c r="A284" s="348" t="s">
        <v>179</v>
      </c>
      <c r="B284" s="348" t="s">
        <v>180</v>
      </c>
      <c r="C284" s="348" t="s">
        <v>17</v>
      </c>
      <c r="D284" s="348">
        <v>570.36020580000002</v>
      </c>
      <c r="E284" s="348">
        <v>11.612369671113299</v>
      </c>
      <c r="F284" s="348">
        <v>20.294911871380101</v>
      </c>
      <c r="G284" s="348">
        <v>10.761152044819299</v>
      </c>
      <c r="H284" s="348">
        <v>665.30215950000002</v>
      </c>
      <c r="I284" s="348">
        <v>10.8412195101441</v>
      </c>
      <c r="J284" s="348">
        <v>23.673195565866699</v>
      </c>
      <c r="K284" s="348">
        <v>10.315356577557999</v>
      </c>
      <c r="L284" s="348">
        <v>723.37176729999999</v>
      </c>
      <c r="M284" s="348">
        <v>11.807542502779601</v>
      </c>
      <c r="N284" s="348">
        <v>25.7394644968374</v>
      </c>
      <c r="O284" s="348">
        <v>10.011575241382101</v>
      </c>
      <c r="P284" s="348">
        <v>851.32646130000001</v>
      </c>
      <c r="Q284" s="348">
        <v>10.990748114107999</v>
      </c>
      <c r="R284" s="348">
        <v>30.292428065915701</v>
      </c>
      <c r="S284" s="348">
        <v>10.2425313696451</v>
      </c>
    </row>
    <row r="285" spans="1:19" x14ac:dyDescent="0.25">
      <c r="A285" s="348" t="s">
        <v>181</v>
      </c>
      <c r="B285" s="348" t="s">
        <v>182</v>
      </c>
      <c r="C285" s="348" t="s">
        <v>16</v>
      </c>
      <c r="D285" s="348">
        <v>1851.6228437</v>
      </c>
      <c r="E285" s="348">
        <v>10.9499169882075</v>
      </c>
      <c r="F285" s="348">
        <v>20.5596610317847</v>
      </c>
      <c r="G285" s="348">
        <v>11.029433967632</v>
      </c>
      <c r="H285" s="348">
        <v>2351.4875029999998</v>
      </c>
      <c r="I285" s="348">
        <v>7.9912234275295004</v>
      </c>
      <c r="J285" s="348">
        <v>26.109953302126499</v>
      </c>
      <c r="K285" s="348">
        <v>7.7737315203213804</v>
      </c>
      <c r="L285" s="348">
        <v>2564.1331614000001</v>
      </c>
      <c r="M285" s="348">
        <v>10.649638951191299</v>
      </c>
      <c r="N285" s="348">
        <v>28.471083524439301</v>
      </c>
      <c r="O285" s="348">
        <v>8.00470056108915</v>
      </c>
      <c r="P285" s="348">
        <v>2238.8526568000002</v>
      </c>
      <c r="Q285" s="348">
        <v>10.2210830122715</v>
      </c>
      <c r="R285" s="348">
        <v>24.859302141649501</v>
      </c>
      <c r="S285" s="348">
        <v>9.40227153582806</v>
      </c>
    </row>
    <row r="286" spans="1:19" x14ac:dyDescent="0.25">
      <c r="A286" s="348" t="s">
        <v>181</v>
      </c>
      <c r="B286" s="348" t="s">
        <v>182</v>
      </c>
      <c r="C286" s="348" t="s">
        <v>17</v>
      </c>
      <c r="D286" s="348">
        <v>1522.2476486999999</v>
      </c>
      <c r="E286" s="348">
        <v>10.390836896611299</v>
      </c>
      <c r="F286" s="348">
        <v>16.3294785852007</v>
      </c>
      <c r="G286" s="348">
        <v>10.1095801060801</v>
      </c>
      <c r="H286" s="348">
        <v>3459.8383007000002</v>
      </c>
      <c r="I286" s="348">
        <v>7.5455184713380703</v>
      </c>
      <c r="J286" s="348">
        <v>37.114431076826698</v>
      </c>
      <c r="K286" s="348">
        <v>6.5555671773126702</v>
      </c>
      <c r="L286" s="348">
        <v>2694.7555407</v>
      </c>
      <c r="M286" s="348">
        <v>8.4126617707285192</v>
      </c>
      <c r="N286" s="348">
        <v>28.9072234283238</v>
      </c>
      <c r="O286" s="348">
        <v>7.5467759294758796</v>
      </c>
      <c r="P286" s="348">
        <v>1645.2421316</v>
      </c>
      <c r="Q286" s="348">
        <v>11.708879234506</v>
      </c>
      <c r="R286" s="348">
        <v>17.648866909648799</v>
      </c>
      <c r="S286" s="348">
        <v>10.795913477492901</v>
      </c>
    </row>
    <row r="287" spans="1:19" x14ac:dyDescent="0.25">
      <c r="A287" s="348" t="s">
        <v>183</v>
      </c>
      <c r="B287" s="348" t="s">
        <v>184</v>
      </c>
      <c r="C287" s="348" t="s">
        <v>16</v>
      </c>
      <c r="D287" s="348">
        <v>3959.2281609000001</v>
      </c>
      <c r="E287" s="348">
        <v>16.440707242542601</v>
      </c>
      <c r="F287" s="348">
        <v>16.399154443596998</v>
      </c>
      <c r="G287" s="348">
        <v>14.9200583575085</v>
      </c>
      <c r="H287" s="348">
        <v>4137.4083154</v>
      </c>
      <c r="I287" s="348">
        <v>11.5083630938813</v>
      </c>
      <c r="J287" s="348">
        <v>17.1371780567058</v>
      </c>
      <c r="K287" s="348">
        <v>11.709926806010699</v>
      </c>
      <c r="L287" s="348">
        <v>5917.6020916999996</v>
      </c>
      <c r="M287" s="348">
        <v>10.5004433566095</v>
      </c>
      <c r="N287" s="348">
        <v>24.5107547970869</v>
      </c>
      <c r="O287" s="348">
        <v>10.3838051892347</v>
      </c>
      <c r="P287" s="348">
        <v>10128.6413257</v>
      </c>
      <c r="Q287" s="348">
        <v>8.0395819661671997</v>
      </c>
      <c r="R287" s="348">
        <v>41.952912702610199</v>
      </c>
      <c r="S287" s="348">
        <v>6.7571858133032796</v>
      </c>
    </row>
    <row r="288" spans="1:19" x14ac:dyDescent="0.25">
      <c r="A288" s="348" t="s">
        <v>183</v>
      </c>
      <c r="B288" s="348" t="s">
        <v>184</v>
      </c>
      <c r="C288" s="348" t="s">
        <v>17</v>
      </c>
      <c r="D288" s="348">
        <v>1481.053296</v>
      </c>
      <c r="E288" s="348">
        <v>13.3539466779651</v>
      </c>
      <c r="F288" s="348">
        <v>10.1768255270394</v>
      </c>
      <c r="G288" s="348">
        <v>14.472689629921801</v>
      </c>
      <c r="H288" s="348">
        <v>4101.7075021999999</v>
      </c>
      <c r="I288" s="348">
        <v>9.4075011768759396</v>
      </c>
      <c r="J288" s="348">
        <v>28.1842400442812</v>
      </c>
      <c r="K288" s="348">
        <v>9.1157541611488107</v>
      </c>
      <c r="L288" s="348">
        <v>3929.6923634</v>
      </c>
      <c r="M288" s="348">
        <v>13.5230510341051</v>
      </c>
      <c r="N288" s="348">
        <v>27.0022649861891</v>
      </c>
      <c r="O288" s="348">
        <v>10.216520574653501</v>
      </c>
      <c r="P288" s="348">
        <v>5040.7421551999996</v>
      </c>
      <c r="Q288" s="348">
        <v>10.251543723577401</v>
      </c>
      <c r="R288" s="348">
        <v>34.636669442490302</v>
      </c>
      <c r="S288" s="348">
        <v>8.4463742540338007</v>
      </c>
    </row>
    <row r="289" spans="1:19" x14ac:dyDescent="0.25">
      <c r="A289" s="348" t="s">
        <v>185</v>
      </c>
      <c r="B289" s="348" t="s">
        <v>186</v>
      </c>
      <c r="C289" s="348" t="s">
        <v>16</v>
      </c>
      <c r="D289" s="348">
        <v>2944.2304254999999</v>
      </c>
      <c r="E289" s="348">
        <v>9.7742544951012693</v>
      </c>
      <c r="F289" s="348">
        <v>20.799548226539201</v>
      </c>
      <c r="G289" s="348">
        <v>9.2752488079124404</v>
      </c>
      <c r="H289" s="348">
        <v>2805.9602199999999</v>
      </c>
      <c r="I289" s="348">
        <v>10.6680755526022</v>
      </c>
      <c r="J289" s="348">
        <v>19.822736838856301</v>
      </c>
      <c r="K289" s="348">
        <v>10.978945135103301</v>
      </c>
      <c r="L289" s="348">
        <v>3085.0796647000002</v>
      </c>
      <c r="M289" s="348">
        <v>9.3543278872802205</v>
      </c>
      <c r="N289" s="348">
        <v>21.794579226164199</v>
      </c>
      <c r="O289" s="348">
        <v>8.4410517305319708</v>
      </c>
      <c r="P289" s="348">
        <v>5319.9911091000004</v>
      </c>
      <c r="Q289" s="348">
        <v>7.9561021422768601</v>
      </c>
      <c r="R289" s="348">
        <v>37.583135708440203</v>
      </c>
      <c r="S289" s="348">
        <v>6.6571669265279496</v>
      </c>
    </row>
    <row r="290" spans="1:19" x14ac:dyDescent="0.25">
      <c r="A290" s="348" t="s">
        <v>185</v>
      </c>
      <c r="B290" s="348" t="s">
        <v>186</v>
      </c>
      <c r="C290" s="348" t="s">
        <v>17</v>
      </c>
      <c r="D290" s="348">
        <v>3013.1636789999998</v>
      </c>
      <c r="E290" s="348">
        <v>11.052741305061399</v>
      </c>
      <c r="F290" s="348">
        <v>24.4684499091993</v>
      </c>
      <c r="G290" s="348">
        <v>11.230672735306699</v>
      </c>
      <c r="H290" s="348">
        <v>3271.0112795999999</v>
      </c>
      <c r="I290" s="348">
        <v>8.6791167852231403</v>
      </c>
      <c r="J290" s="348">
        <v>26.5623059925774</v>
      </c>
      <c r="K290" s="348">
        <v>7.8350920480857598</v>
      </c>
      <c r="L290" s="348">
        <v>2935.7494129000002</v>
      </c>
      <c r="M290" s="348">
        <v>9.4085102336992108</v>
      </c>
      <c r="N290" s="348">
        <v>23.839805967442398</v>
      </c>
      <c r="O290" s="348">
        <v>8.1308505777755595</v>
      </c>
      <c r="P290" s="348">
        <v>3094.5609767000001</v>
      </c>
      <c r="Q290" s="348">
        <v>10.625402780807301</v>
      </c>
      <c r="R290" s="348">
        <v>25.129438130780901</v>
      </c>
      <c r="S290" s="348">
        <v>9.0478641038270808</v>
      </c>
    </row>
    <row r="291" spans="1:19" x14ac:dyDescent="0.25">
      <c r="A291" s="348" t="s">
        <v>187</v>
      </c>
      <c r="B291" s="348" t="s">
        <v>188</v>
      </c>
      <c r="C291" s="348" t="s">
        <v>16</v>
      </c>
      <c r="D291" s="348">
        <v>3526.3716728999998</v>
      </c>
      <c r="E291" s="348">
        <v>16.2447998709563</v>
      </c>
      <c r="F291" s="348">
        <v>15.4855678219264</v>
      </c>
      <c r="G291" s="348">
        <v>15.5156327720617</v>
      </c>
      <c r="H291" s="348">
        <v>4799.0808754999998</v>
      </c>
      <c r="I291" s="348">
        <v>11.7095745669387</v>
      </c>
      <c r="J291" s="348">
        <v>21.0744922186121</v>
      </c>
      <c r="K291" s="348">
        <v>11.199970066106699</v>
      </c>
      <c r="L291" s="348">
        <v>6361.9759342999996</v>
      </c>
      <c r="M291" s="348">
        <v>10.6540332314851</v>
      </c>
      <c r="N291" s="348">
        <v>27.937727202489299</v>
      </c>
      <c r="O291" s="348">
        <v>9.5806834649439292</v>
      </c>
      <c r="P291" s="348">
        <v>8084.5596900999999</v>
      </c>
      <c r="Q291" s="348">
        <v>10.684878895120001</v>
      </c>
      <c r="R291" s="348">
        <v>35.502212756972199</v>
      </c>
      <c r="S291" s="348">
        <v>9.3863653783133199</v>
      </c>
    </row>
    <row r="292" spans="1:19" x14ac:dyDescent="0.25">
      <c r="A292" s="348" t="s">
        <v>187</v>
      </c>
      <c r="B292" s="348" t="s">
        <v>188</v>
      </c>
      <c r="C292" s="348" t="s">
        <v>17</v>
      </c>
      <c r="D292" s="348">
        <v>1981.0543877</v>
      </c>
      <c r="E292" s="348">
        <v>13.9795925600899</v>
      </c>
      <c r="F292" s="348">
        <v>9.89500293483189</v>
      </c>
      <c r="G292" s="348">
        <v>12.8350520309684</v>
      </c>
      <c r="H292" s="348">
        <v>4893.9881238999997</v>
      </c>
      <c r="I292" s="348">
        <v>9.7777445896964306</v>
      </c>
      <c r="J292" s="348">
        <v>24.444572117601201</v>
      </c>
      <c r="K292" s="348">
        <v>8.4964645334542706</v>
      </c>
      <c r="L292" s="348">
        <v>5969.8633233</v>
      </c>
      <c r="M292" s="348">
        <v>9.5505383382407505</v>
      </c>
      <c r="N292" s="348">
        <v>29.8183712024085</v>
      </c>
      <c r="O292" s="348">
        <v>8.3911562153416703</v>
      </c>
      <c r="P292" s="348">
        <v>7175.8501036999996</v>
      </c>
      <c r="Q292" s="348">
        <v>8.4058688504685595</v>
      </c>
      <c r="R292" s="348">
        <v>35.842053745158402</v>
      </c>
      <c r="S292" s="348">
        <v>7.7320320855996902</v>
      </c>
    </row>
    <row r="293" spans="1:19" x14ac:dyDescent="0.25">
      <c r="A293" s="348" t="s">
        <v>189</v>
      </c>
      <c r="B293" s="348" t="s">
        <v>190</v>
      </c>
      <c r="C293" s="348" t="s">
        <v>16</v>
      </c>
      <c r="D293" s="348">
        <v>2552.6868574999999</v>
      </c>
      <c r="E293" s="348">
        <v>13.9488990682981</v>
      </c>
      <c r="F293" s="348">
        <v>13.211006876835</v>
      </c>
      <c r="G293" s="348">
        <v>12.8450670719548</v>
      </c>
      <c r="H293" s="348">
        <v>4398.1017306000003</v>
      </c>
      <c r="I293" s="348">
        <v>11.130458793728</v>
      </c>
      <c r="J293" s="348">
        <v>22.761645063225799</v>
      </c>
      <c r="K293" s="348">
        <v>10.565918532142501</v>
      </c>
      <c r="L293" s="348">
        <v>4430.3100778999997</v>
      </c>
      <c r="M293" s="348">
        <v>8.8373228195848306</v>
      </c>
      <c r="N293" s="348">
        <v>22.9283340154652</v>
      </c>
      <c r="O293" s="348">
        <v>9.1046325735511306</v>
      </c>
      <c r="P293" s="348">
        <v>7941.3260461999998</v>
      </c>
      <c r="Q293" s="348">
        <v>7.3710829948319203</v>
      </c>
      <c r="R293" s="348">
        <v>41.099014044474004</v>
      </c>
      <c r="S293" s="348">
        <v>6.4210288099883197</v>
      </c>
    </row>
    <row r="294" spans="1:19" x14ac:dyDescent="0.25">
      <c r="A294" s="348" t="s">
        <v>189</v>
      </c>
      <c r="B294" s="348" t="s">
        <v>190</v>
      </c>
      <c r="C294" s="348" t="s">
        <v>17</v>
      </c>
      <c r="D294" s="348">
        <v>1894.4210544</v>
      </c>
      <c r="E294" s="348">
        <v>14.023303215880899</v>
      </c>
      <c r="F294" s="348">
        <v>14.767295787107001</v>
      </c>
      <c r="G294" s="348">
        <v>13.152184305369801</v>
      </c>
      <c r="H294" s="348">
        <v>3778.8994702999998</v>
      </c>
      <c r="I294" s="348">
        <v>9.8658492490524008</v>
      </c>
      <c r="J294" s="348">
        <v>29.457087218309301</v>
      </c>
      <c r="K294" s="348">
        <v>8.88635015673343</v>
      </c>
      <c r="L294" s="348">
        <v>3692.4351885000001</v>
      </c>
      <c r="M294" s="348">
        <v>9.0225470505089191</v>
      </c>
      <c r="N294" s="348">
        <v>28.783085194633099</v>
      </c>
      <c r="O294" s="348">
        <v>7.9625715252962301</v>
      </c>
      <c r="P294" s="348">
        <v>3462.7342263999999</v>
      </c>
      <c r="Q294" s="348">
        <v>10.968297713266301</v>
      </c>
      <c r="R294" s="348">
        <v>26.992531799950701</v>
      </c>
      <c r="S294" s="348">
        <v>9.8814062761261692</v>
      </c>
    </row>
    <row r="295" spans="1:19" x14ac:dyDescent="0.25">
      <c r="A295" s="348" t="s">
        <v>191</v>
      </c>
      <c r="B295" s="348" t="s">
        <v>192</v>
      </c>
      <c r="C295" s="348" t="s">
        <v>16</v>
      </c>
      <c r="D295" s="348">
        <v>1940.7389396000001</v>
      </c>
      <c r="E295" s="348">
        <v>11.303155614843799</v>
      </c>
      <c r="F295" s="348">
        <v>23.173240261774001</v>
      </c>
      <c r="G295" s="348">
        <v>10.57042366976</v>
      </c>
      <c r="H295" s="348">
        <v>2057.0590863000002</v>
      </c>
      <c r="I295" s="348">
        <v>10.598182079615899</v>
      </c>
      <c r="J295" s="348">
        <v>24.562151800447701</v>
      </c>
      <c r="K295" s="348">
        <v>9.2845396118697003</v>
      </c>
      <c r="L295" s="348">
        <v>1990.0248941</v>
      </c>
      <c r="M295" s="348">
        <v>10.332326744318401</v>
      </c>
      <c r="N295" s="348">
        <v>23.761735314794802</v>
      </c>
      <c r="O295" s="348">
        <v>9.0160675331368108</v>
      </c>
      <c r="P295" s="348">
        <v>2387.0910656000001</v>
      </c>
      <c r="Q295" s="348">
        <v>9.2023544263506292</v>
      </c>
      <c r="R295" s="348">
        <v>28.502872622983499</v>
      </c>
      <c r="S295" s="348">
        <v>7.3062832059500602</v>
      </c>
    </row>
    <row r="296" spans="1:19" x14ac:dyDescent="0.25">
      <c r="A296" s="348" t="s">
        <v>191</v>
      </c>
      <c r="B296" s="348" t="s">
        <v>192</v>
      </c>
      <c r="C296" s="348" t="s">
        <v>17</v>
      </c>
      <c r="D296" s="348">
        <v>1014.7895109</v>
      </c>
      <c r="E296" s="348">
        <v>13.812632165318799</v>
      </c>
      <c r="F296" s="348">
        <v>15.4329950811063</v>
      </c>
      <c r="G296" s="348">
        <v>13.6444374674694</v>
      </c>
      <c r="H296" s="348">
        <v>1985.8053765</v>
      </c>
      <c r="I296" s="348">
        <v>10.451907370699301</v>
      </c>
      <c r="J296" s="348">
        <v>30.200277277579101</v>
      </c>
      <c r="K296" s="348">
        <v>8.5807154210472198</v>
      </c>
      <c r="L296" s="348">
        <v>1913.802044</v>
      </c>
      <c r="M296" s="348">
        <v>9.3433629763601296</v>
      </c>
      <c r="N296" s="348">
        <v>29.105245190274399</v>
      </c>
      <c r="O296" s="348">
        <v>8.4368609868984397</v>
      </c>
      <c r="P296" s="348">
        <v>1661.0571886</v>
      </c>
      <c r="Q296" s="348">
        <v>10.795849637819</v>
      </c>
      <c r="R296" s="348">
        <v>25.261482451040202</v>
      </c>
      <c r="S296" s="348">
        <v>10.209355969746699</v>
      </c>
    </row>
    <row r="297" spans="1:19" x14ac:dyDescent="0.25">
      <c r="A297" s="348" t="s">
        <v>193</v>
      </c>
      <c r="B297" s="348" t="s">
        <v>194</v>
      </c>
      <c r="C297" s="348" t="s">
        <v>16</v>
      </c>
      <c r="D297" s="348">
        <v>1792.9414480999999</v>
      </c>
      <c r="E297" s="348">
        <v>15.838004284413399</v>
      </c>
      <c r="F297" s="348">
        <v>12.499221948304999</v>
      </c>
      <c r="G297" s="348">
        <v>15.736596575347299</v>
      </c>
      <c r="H297" s="348">
        <v>2564.9180673000001</v>
      </c>
      <c r="I297" s="348">
        <v>12.969530978833999</v>
      </c>
      <c r="J297" s="348">
        <v>17.880940973490301</v>
      </c>
      <c r="K297" s="348">
        <v>11.8021488535563</v>
      </c>
      <c r="L297" s="348">
        <v>4088.9482991999998</v>
      </c>
      <c r="M297" s="348">
        <v>8.4854789290733095</v>
      </c>
      <c r="N297" s="348">
        <v>28.505488777118501</v>
      </c>
      <c r="O297" s="348">
        <v>7.7630809106547698</v>
      </c>
      <c r="P297" s="348">
        <v>5897.6166265000002</v>
      </c>
      <c r="Q297" s="348">
        <v>7.2106022777661298</v>
      </c>
      <c r="R297" s="348">
        <v>41.114348301086302</v>
      </c>
      <c r="S297" s="348">
        <v>6.6964312200935998</v>
      </c>
    </row>
    <row r="298" spans="1:19" x14ac:dyDescent="0.25">
      <c r="A298" s="348" t="s">
        <v>193</v>
      </c>
      <c r="B298" s="348" t="s">
        <v>194</v>
      </c>
      <c r="C298" s="348" t="s">
        <v>17</v>
      </c>
      <c r="D298" s="348">
        <v>1553.8358808999999</v>
      </c>
      <c r="E298" s="348">
        <v>14.402481579635699</v>
      </c>
      <c r="F298" s="348">
        <v>12.167916424060801</v>
      </c>
      <c r="G298" s="348">
        <v>14.8904073969995</v>
      </c>
      <c r="H298" s="348">
        <v>3742.0799814000002</v>
      </c>
      <c r="I298" s="348">
        <v>8.7910217503540693</v>
      </c>
      <c r="J298" s="348">
        <v>29.3038132440686</v>
      </c>
      <c r="K298" s="348">
        <v>7.5520305166015804</v>
      </c>
      <c r="L298" s="348">
        <v>3258.1297218</v>
      </c>
      <c r="M298" s="348">
        <v>9.2114330240588398</v>
      </c>
      <c r="N298" s="348">
        <v>25.5140524433303</v>
      </c>
      <c r="O298" s="348">
        <v>8.0957922559876305</v>
      </c>
      <c r="P298" s="348">
        <v>4215.8965058000003</v>
      </c>
      <c r="Q298" s="348">
        <v>9.8720604871366398</v>
      </c>
      <c r="R298" s="348">
        <v>33.014217888540301</v>
      </c>
      <c r="S298" s="348">
        <v>8.0445240347688607</v>
      </c>
    </row>
    <row r="299" spans="1:19" x14ac:dyDescent="0.25">
      <c r="A299" s="348" t="s">
        <v>195</v>
      </c>
      <c r="B299" s="348" t="s">
        <v>196</v>
      </c>
      <c r="C299" s="348" t="s">
        <v>16</v>
      </c>
      <c r="D299" s="348">
        <v>2024.4621434000001</v>
      </c>
      <c r="E299" s="348">
        <v>12.824191628215299</v>
      </c>
      <c r="F299" s="348">
        <v>16.715675004466799</v>
      </c>
      <c r="G299" s="348">
        <v>11.7965468157053</v>
      </c>
      <c r="H299" s="348">
        <v>2622.9164483</v>
      </c>
      <c r="I299" s="348">
        <v>10.192597150424501</v>
      </c>
      <c r="J299" s="348">
        <v>21.6570208816151</v>
      </c>
      <c r="K299" s="348">
        <v>9.5550479557759207</v>
      </c>
      <c r="L299" s="348">
        <v>2989.9865863</v>
      </c>
      <c r="M299" s="348">
        <v>9.2417708266583602</v>
      </c>
      <c r="N299" s="348">
        <v>24.687862999684</v>
      </c>
      <c r="O299" s="348">
        <v>8.4222531800939002</v>
      </c>
      <c r="P299" s="348">
        <v>4473.7948132000001</v>
      </c>
      <c r="Q299" s="348">
        <v>6.51958566805025</v>
      </c>
      <c r="R299" s="348">
        <v>36.9394411142341</v>
      </c>
      <c r="S299" s="348">
        <v>5.8671684492977301</v>
      </c>
    </row>
    <row r="300" spans="1:19" x14ac:dyDescent="0.25">
      <c r="A300" s="348" t="s">
        <v>195</v>
      </c>
      <c r="B300" s="348" t="s">
        <v>196</v>
      </c>
      <c r="C300" s="348" t="s">
        <v>17</v>
      </c>
      <c r="D300" s="348">
        <v>1328.2931318999999</v>
      </c>
      <c r="E300" s="348">
        <v>13.7048184038609</v>
      </c>
      <c r="F300" s="348">
        <v>12.914177047734499</v>
      </c>
      <c r="G300" s="348">
        <v>13.6969332184993</v>
      </c>
      <c r="H300" s="348">
        <v>2485.8991012000001</v>
      </c>
      <c r="I300" s="348">
        <v>9.9207124245771698</v>
      </c>
      <c r="J300" s="348">
        <v>24.1688678084031</v>
      </c>
      <c r="K300" s="348">
        <v>8.8131487638150592</v>
      </c>
      <c r="L300" s="348">
        <v>2592.1310069000001</v>
      </c>
      <c r="M300" s="348">
        <v>9.7672109091592194</v>
      </c>
      <c r="N300" s="348">
        <v>25.201695281030101</v>
      </c>
      <c r="O300" s="348">
        <v>8.9091587729091497</v>
      </c>
      <c r="P300" s="348">
        <v>3879.2189745000001</v>
      </c>
      <c r="Q300" s="348">
        <v>9.4953990982830003</v>
      </c>
      <c r="R300" s="348">
        <v>37.715259862832397</v>
      </c>
      <c r="S300" s="348">
        <v>7.9798935563995697</v>
      </c>
    </row>
    <row r="301" spans="1:19" x14ac:dyDescent="0.25">
      <c r="A301" s="348" t="s">
        <v>197</v>
      </c>
      <c r="B301" s="348" t="s">
        <v>198</v>
      </c>
      <c r="C301" s="348" t="s">
        <v>16</v>
      </c>
      <c r="D301" s="348">
        <v>6930.3203403999996</v>
      </c>
      <c r="E301" s="348">
        <v>10.941255328017601</v>
      </c>
      <c r="F301" s="348">
        <v>23.2862667595004</v>
      </c>
      <c r="G301" s="348">
        <v>9.8132189920590402</v>
      </c>
      <c r="H301" s="348">
        <v>6024.3870820000002</v>
      </c>
      <c r="I301" s="348">
        <v>11.806087226415301</v>
      </c>
      <c r="J301" s="348">
        <v>20.2422799760282</v>
      </c>
      <c r="K301" s="348">
        <v>10.8802158815843</v>
      </c>
      <c r="L301" s="348">
        <v>6551.4217277999996</v>
      </c>
      <c r="M301" s="348">
        <v>9.4955729156129909</v>
      </c>
      <c r="N301" s="348">
        <v>22.013146076121</v>
      </c>
      <c r="O301" s="348">
        <v>9.0267870999067608</v>
      </c>
      <c r="P301" s="348">
        <v>10255.2766259</v>
      </c>
      <c r="Q301" s="348">
        <v>8.5382534003722093</v>
      </c>
      <c r="R301" s="348">
        <v>34.458307188350403</v>
      </c>
      <c r="S301" s="348">
        <v>7.6098575407503199</v>
      </c>
    </row>
    <row r="302" spans="1:19" x14ac:dyDescent="0.25">
      <c r="A302" s="348" t="s">
        <v>197</v>
      </c>
      <c r="B302" s="348" t="s">
        <v>198</v>
      </c>
      <c r="C302" s="348" t="s">
        <v>17</v>
      </c>
      <c r="D302" s="348">
        <v>3756.6103225000002</v>
      </c>
      <c r="E302" s="348">
        <v>11.967784573723</v>
      </c>
      <c r="F302" s="348">
        <v>15.343913778949201</v>
      </c>
      <c r="G302" s="348">
        <v>12.3519329154594</v>
      </c>
      <c r="H302" s="348">
        <v>5768.3697112</v>
      </c>
      <c r="I302" s="348">
        <v>9.7891568655598995</v>
      </c>
      <c r="J302" s="348">
        <v>23.5609658429658</v>
      </c>
      <c r="K302" s="348">
        <v>9.00739109394158</v>
      </c>
      <c r="L302" s="348">
        <v>6528.3231538</v>
      </c>
      <c r="M302" s="348">
        <v>10.6114382241005</v>
      </c>
      <c r="N302" s="348">
        <v>26.6650035520221</v>
      </c>
      <c r="O302" s="348">
        <v>8.6651975594920998</v>
      </c>
      <c r="P302" s="348">
        <v>8429.4355493000003</v>
      </c>
      <c r="Q302" s="348">
        <v>10.677849103920799</v>
      </c>
      <c r="R302" s="348">
        <v>34.4301168260629</v>
      </c>
      <c r="S302" s="348">
        <v>8.0086606923771999</v>
      </c>
    </row>
    <row r="303" spans="1:19" x14ac:dyDescent="0.25">
      <c r="A303" s="348" t="s">
        <v>199</v>
      </c>
      <c r="B303" s="348" t="s">
        <v>200</v>
      </c>
      <c r="C303" s="348" t="s">
        <v>16</v>
      </c>
      <c r="D303" s="348">
        <v>4523.9287743000004</v>
      </c>
      <c r="E303" s="348">
        <v>13.170019073126401</v>
      </c>
      <c r="F303" s="348">
        <v>16.607012701202901</v>
      </c>
      <c r="G303" s="348">
        <v>12.6383350049244</v>
      </c>
      <c r="H303" s="348">
        <v>4666.3962247999998</v>
      </c>
      <c r="I303" s="348">
        <v>11.6850307910511</v>
      </c>
      <c r="J303" s="348">
        <v>17.130000325013899</v>
      </c>
      <c r="K303" s="348">
        <v>11.270969902932601</v>
      </c>
      <c r="L303" s="348">
        <v>8119.1367644000002</v>
      </c>
      <c r="M303" s="348">
        <v>9.8032976524678901</v>
      </c>
      <c r="N303" s="348">
        <v>29.804759114505998</v>
      </c>
      <c r="O303" s="348">
        <v>8.2600706533571895</v>
      </c>
      <c r="P303" s="348">
        <v>9931.6131709000001</v>
      </c>
      <c r="Q303" s="348">
        <v>7.4067935078386196</v>
      </c>
      <c r="R303" s="348">
        <v>36.458227859277201</v>
      </c>
      <c r="S303" s="348">
        <v>6.8557750610013199</v>
      </c>
    </row>
    <row r="304" spans="1:19" x14ac:dyDescent="0.25">
      <c r="A304" s="348" t="s">
        <v>199</v>
      </c>
      <c r="B304" s="348" t="s">
        <v>200</v>
      </c>
      <c r="C304" s="348" t="s">
        <v>17</v>
      </c>
      <c r="D304" s="348">
        <v>3325.3284574999998</v>
      </c>
      <c r="E304" s="348">
        <v>15.297450323965201</v>
      </c>
      <c r="F304" s="348">
        <v>12.9034855010649</v>
      </c>
      <c r="G304" s="348">
        <v>13.647270619919199</v>
      </c>
      <c r="H304" s="348">
        <v>6839.4963699</v>
      </c>
      <c r="I304" s="348">
        <v>9.6488518804570997</v>
      </c>
      <c r="J304" s="348">
        <v>26.5397368625475</v>
      </c>
      <c r="K304" s="348">
        <v>9.0401709560981196</v>
      </c>
      <c r="L304" s="348">
        <v>6004.0446657000002</v>
      </c>
      <c r="M304" s="348">
        <v>10.7738268461286</v>
      </c>
      <c r="N304" s="348">
        <v>23.297879978404001</v>
      </c>
      <c r="O304" s="348">
        <v>9.7963653393411594</v>
      </c>
      <c r="P304" s="348">
        <v>9601.9073812999995</v>
      </c>
      <c r="Q304" s="348">
        <v>8.6461379551206594</v>
      </c>
      <c r="R304" s="348">
        <v>37.258897657983603</v>
      </c>
      <c r="S304" s="348">
        <v>7.5043779487342999</v>
      </c>
    </row>
    <row r="305" spans="1:19" x14ac:dyDescent="0.25">
      <c r="A305" s="348" t="s">
        <v>201</v>
      </c>
      <c r="B305" s="348" t="s">
        <v>202</v>
      </c>
      <c r="C305" s="348" t="s">
        <v>16</v>
      </c>
      <c r="D305" s="348">
        <v>2251.2710431</v>
      </c>
      <c r="E305" s="348">
        <v>13.3810682204159</v>
      </c>
      <c r="F305" s="348">
        <v>14.718498426504</v>
      </c>
      <c r="G305" s="348">
        <v>13.1705605727148</v>
      </c>
      <c r="H305" s="348">
        <v>2621.7839337999999</v>
      </c>
      <c r="I305" s="348">
        <v>9.3024804175954294</v>
      </c>
      <c r="J305" s="348">
        <v>17.1408604141828</v>
      </c>
      <c r="K305" s="348">
        <v>8.8873071735719602</v>
      </c>
      <c r="L305" s="348">
        <v>3893.1760860999998</v>
      </c>
      <c r="M305" s="348">
        <v>10.1573834807784</v>
      </c>
      <c r="N305" s="348">
        <v>25.4530463015513</v>
      </c>
      <c r="O305" s="348">
        <v>8.2465259396474995</v>
      </c>
      <c r="P305" s="348">
        <v>6529.2901094999997</v>
      </c>
      <c r="Q305" s="348">
        <v>6.7870610908532196</v>
      </c>
      <c r="R305" s="348">
        <v>42.687594857761901</v>
      </c>
      <c r="S305" s="348">
        <v>5.3096292880940199</v>
      </c>
    </row>
    <row r="306" spans="1:19" x14ac:dyDescent="0.25">
      <c r="A306" s="348" t="s">
        <v>201</v>
      </c>
      <c r="B306" s="348" t="s">
        <v>202</v>
      </c>
      <c r="C306" s="348" t="s">
        <v>17</v>
      </c>
      <c r="D306" s="348">
        <v>1583.7992759000001</v>
      </c>
      <c r="E306" s="348">
        <v>14.204549420031199</v>
      </c>
      <c r="F306" s="348">
        <v>10.738750921086901</v>
      </c>
      <c r="G306" s="348">
        <v>14.1054844784731</v>
      </c>
      <c r="H306" s="348">
        <v>3436.1137601</v>
      </c>
      <c r="I306" s="348">
        <v>10.3590086363119</v>
      </c>
      <c r="J306" s="348">
        <v>23.298135292595799</v>
      </c>
      <c r="K306" s="348">
        <v>9.6958977167646001</v>
      </c>
      <c r="L306" s="348">
        <v>3699.3167450000001</v>
      </c>
      <c r="M306" s="348">
        <v>8.9378172801387095</v>
      </c>
      <c r="N306" s="348">
        <v>25.082749883306199</v>
      </c>
      <c r="O306" s="348">
        <v>8.5325809796464807</v>
      </c>
      <c r="P306" s="348">
        <v>6029.2198994</v>
      </c>
      <c r="Q306" s="348">
        <v>7.9542781018392397</v>
      </c>
      <c r="R306" s="348">
        <v>40.880363903011101</v>
      </c>
      <c r="S306" s="348">
        <v>6.4209697508463197</v>
      </c>
    </row>
    <row r="307" spans="1:19" x14ac:dyDescent="0.25">
      <c r="A307" s="348" t="s">
        <v>203</v>
      </c>
      <c r="B307" s="348" t="s">
        <v>204</v>
      </c>
      <c r="C307" s="348" t="s">
        <v>16</v>
      </c>
      <c r="D307" s="348">
        <v>5967.7464429000001</v>
      </c>
      <c r="E307" s="348">
        <v>13.5272619211934</v>
      </c>
      <c r="F307" s="348">
        <v>11.3538035925949</v>
      </c>
      <c r="G307" s="348">
        <v>13.4470534322534</v>
      </c>
      <c r="H307" s="348">
        <v>8763.2858584000005</v>
      </c>
      <c r="I307" s="348">
        <v>13.0574779599865</v>
      </c>
      <c r="J307" s="348">
        <v>16.6723950848166</v>
      </c>
      <c r="K307" s="348">
        <v>12.900373034446901</v>
      </c>
      <c r="L307" s="348">
        <v>14846.753186399999</v>
      </c>
      <c r="M307" s="348">
        <v>8.3233579003507003</v>
      </c>
      <c r="N307" s="348">
        <v>28.246360879937701</v>
      </c>
      <c r="O307" s="348">
        <v>7.3675243624813396</v>
      </c>
      <c r="P307" s="348">
        <v>22983.8639563</v>
      </c>
      <c r="Q307" s="348">
        <v>6.9090828536036204</v>
      </c>
      <c r="R307" s="348">
        <v>43.727440442650803</v>
      </c>
      <c r="S307" s="348">
        <v>5.1785366262385901</v>
      </c>
    </row>
    <row r="308" spans="1:19" x14ac:dyDescent="0.25">
      <c r="A308" s="348" t="s">
        <v>203</v>
      </c>
      <c r="B308" s="348" t="s">
        <v>204</v>
      </c>
      <c r="C308" s="348" t="s">
        <v>17</v>
      </c>
      <c r="D308" s="348">
        <v>4502.3603744000002</v>
      </c>
      <c r="E308" s="348">
        <v>15.3591618735762</v>
      </c>
      <c r="F308" s="348">
        <v>11.516101454940401</v>
      </c>
      <c r="G308" s="348">
        <v>14.876114276568799</v>
      </c>
      <c r="H308" s="348">
        <v>9063.3550524999991</v>
      </c>
      <c r="I308" s="348">
        <v>10.4377935943112</v>
      </c>
      <c r="J308" s="348">
        <v>23.182177264219199</v>
      </c>
      <c r="K308" s="348">
        <v>9.9640381555172706</v>
      </c>
      <c r="L308" s="348">
        <v>11096.0877516</v>
      </c>
      <c r="M308" s="348">
        <v>9.8620749528843508</v>
      </c>
      <c r="N308" s="348">
        <v>28.381484748958201</v>
      </c>
      <c r="O308" s="348">
        <v>8.3779835377963892</v>
      </c>
      <c r="P308" s="348">
        <v>14434.4169444</v>
      </c>
      <c r="Q308" s="348">
        <v>8.8794457792988499</v>
      </c>
      <c r="R308" s="348">
        <v>36.920236531882203</v>
      </c>
      <c r="S308" s="348">
        <v>7.5856548686523597</v>
      </c>
    </row>
    <row r="309" spans="1:19" x14ac:dyDescent="0.25">
      <c r="A309" s="348" t="s">
        <v>205</v>
      </c>
      <c r="B309" s="348" t="s">
        <v>206</v>
      </c>
      <c r="C309" s="348" t="s">
        <v>16</v>
      </c>
      <c r="D309" s="348">
        <v>2394.5263779000002</v>
      </c>
      <c r="E309" s="348">
        <v>14.1566823114189</v>
      </c>
      <c r="F309" s="348">
        <v>13.185682806377599</v>
      </c>
      <c r="G309" s="348">
        <v>13.896338739187801</v>
      </c>
      <c r="H309" s="348">
        <v>5071.1318641999997</v>
      </c>
      <c r="I309" s="348">
        <v>7.1544163909547098</v>
      </c>
      <c r="J309" s="348">
        <v>27.9246605290259</v>
      </c>
      <c r="K309" s="348">
        <v>6.7782421304424396</v>
      </c>
      <c r="L309" s="348">
        <v>4660.9591736000002</v>
      </c>
      <c r="M309" s="348">
        <v>9.0269449778736508</v>
      </c>
      <c r="N309" s="348">
        <v>25.6660063567411</v>
      </c>
      <c r="O309" s="348">
        <v>8.5165194021034392</v>
      </c>
      <c r="P309" s="348">
        <v>6033.4309721</v>
      </c>
      <c r="Q309" s="348">
        <v>8.3650148907229909</v>
      </c>
      <c r="R309" s="348">
        <v>33.223650307855401</v>
      </c>
      <c r="S309" s="348">
        <v>7.4595954213914801</v>
      </c>
    </row>
    <row r="310" spans="1:19" x14ac:dyDescent="0.25">
      <c r="A310" s="348" t="s">
        <v>205</v>
      </c>
      <c r="B310" s="348" t="s">
        <v>206</v>
      </c>
      <c r="C310" s="348" t="s">
        <v>17</v>
      </c>
      <c r="D310" s="348">
        <v>3995.4403551999999</v>
      </c>
      <c r="E310" s="348">
        <v>9.4277588692378007</v>
      </c>
      <c r="F310" s="348">
        <v>29.560995851410301</v>
      </c>
      <c r="G310" s="348">
        <v>7.7251554653714196</v>
      </c>
      <c r="H310" s="348">
        <v>4293.2647579000004</v>
      </c>
      <c r="I310" s="348">
        <v>8.3009948599966705</v>
      </c>
      <c r="J310" s="348">
        <v>31.7645041383518</v>
      </c>
      <c r="K310" s="348">
        <v>6.8988681253599502</v>
      </c>
      <c r="L310" s="348">
        <v>3503.2855814</v>
      </c>
      <c r="M310" s="348">
        <v>8.8967353653386407</v>
      </c>
      <c r="N310" s="348">
        <v>25.919698789468502</v>
      </c>
      <c r="O310" s="348">
        <v>8.6574807134229399</v>
      </c>
      <c r="P310" s="348">
        <v>1723.9286449000001</v>
      </c>
      <c r="Q310" s="348">
        <v>14.3507152014136</v>
      </c>
      <c r="R310" s="348">
        <v>12.7548012207694</v>
      </c>
      <c r="S310" s="348">
        <v>13.542223466697999</v>
      </c>
    </row>
    <row r="311" spans="1:19" x14ac:dyDescent="0.25">
      <c r="A311" s="348" t="s">
        <v>207</v>
      </c>
      <c r="B311" s="348" t="s">
        <v>208</v>
      </c>
      <c r="C311" s="348" t="s">
        <v>16</v>
      </c>
      <c r="D311" s="348">
        <v>5693.9557158999996</v>
      </c>
      <c r="E311" s="348">
        <v>13.025649947242201</v>
      </c>
      <c r="F311" s="348">
        <v>17.492697840914001</v>
      </c>
      <c r="G311" s="348">
        <v>11.593825832216501</v>
      </c>
      <c r="H311" s="348">
        <v>7029.2055705000002</v>
      </c>
      <c r="I311" s="348">
        <v>11.099829421863101</v>
      </c>
      <c r="J311" s="348">
        <v>21.594788446118201</v>
      </c>
      <c r="K311" s="348">
        <v>9.4992645360255104</v>
      </c>
      <c r="L311" s="348">
        <v>8399.6102639000001</v>
      </c>
      <c r="M311" s="348">
        <v>8.5520433356581993</v>
      </c>
      <c r="N311" s="348">
        <v>25.804880062123601</v>
      </c>
      <c r="O311" s="348">
        <v>8.2783091072174102</v>
      </c>
      <c r="P311" s="348">
        <v>11427.7004677</v>
      </c>
      <c r="Q311" s="348">
        <v>10.6621874887968</v>
      </c>
      <c r="R311" s="348">
        <v>35.1076336508442</v>
      </c>
      <c r="S311" s="348">
        <v>8.6581357397885093</v>
      </c>
    </row>
    <row r="312" spans="1:19" x14ac:dyDescent="0.25">
      <c r="A312" s="348" t="s">
        <v>207</v>
      </c>
      <c r="B312" s="348" t="s">
        <v>208</v>
      </c>
      <c r="C312" s="348" t="s">
        <v>17</v>
      </c>
      <c r="D312" s="348">
        <v>4964.9731542</v>
      </c>
      <c r="E312" s="348">
        <v>12.3998965162986</v>
      </c>
      <c r="F312" s="348">
        <v>18.614814813356901</v>
      </c>
      <c r="G312" s="348">
        <v>11.9567231721401</v>
      </c>
      <c r="H312" s="348">
        <v>8490.5180285999995</v>
      </c>
      <c r="I312" s="348">
        <v>8.7940065905991105</v>
      </c>
      <c r="J312" s="348">
        <v>31.832885267095399</v>
      </c>
      <c r="K312" s="348">
        <v>7.5317945543304301</v>
      </c>
      <c r="L312" s="348">
        <v>7032.0018470000005</v>
      </c>
      <c r="M312" s="348">
        <v>10.111428458660599</v>
      </c>
      <c r="N312" s="348">
        <v>26.3645760175677</v>
      </c>
      <c r="O312" s="348">
        <v>9.0166618735491806</v>
      </c>
      <c r="P312" s="348">
        <v>6184.6667740000003</v>
      </c>
      <c r="Q312" s="348">
        <v>12.8883463610312</v>
      </c>
      <c r="R312" s="348">
        <v>23.187723901979901</v>
      </c>
      <c r="S312" s="348">
        <v>11.553709336819701</v>
      </c>
    </row>
    <row r="313" spans="1:19" x14ac:dyDescent="0.25">
      <c r="A313" s="348" t="s">
        <v>209</v>
      </c>
      <c r="B313" s="348" t="s">
        <v>210</v>
      </c>
      <c r="C313" s="348" t="s">
        <v>16</v>
      </c>
      <c r="D313" s="348">
        <v>4212.2555230999997</v>
      </c>
      <c r="E313" s="348">
        <v>14.9240084313958</v>
      </c>
      <c r="F313" s="348">
        <v>16.219602265152599</v>
      </c>
      <c r="G313" s="348">
        <v>14.1149160383666</v>
      </c>
      <c r="H313" s="348">
        <v>5801.9463318999997</v>
      </c>
      <c r="I313" s="348">
        <v>9.5658845427493606</v>
      </c>
      <c r="J313" s="348">
        <v>22.340824613109501</v>
      </c>
      <c r="K313" s="348">
        <v>8.4170345569137304</v>
      </c>
      <c r="L313" s="348">
        <v>6835.2469768999999</v>
      </c>
      <c r="M313" s="348">
        <v>9.0208940738551195</v>
      </c>
      <c r="N313" s="348">
        <v>26.319625374439202</v>
      </c>
      <c r="O313" s="348">
        <v>8.1430671367376597</v>
      </c>
      <c r="P313" s="348">
        <v>9120.7041609999997</v>
      </c>
      <c r="Q313" s="348">
        <v>7.78140160792735</v>
      </c>
      <c r="R313" s="348">
        <v>35.119947747298703</v>
      </c>
      <c r="S313" s="348">
        <v>7.1964491444182102</v>
      </c>
    </row>
    <row r="314" spans="1:19" x14ac:dyDescent="0.25">
      <c r="A314" s="348" t="s">
        <v>209</v>
      </c>
      <c r="B314" s="348" t="s">
        <v>210</v>
      </c>
      <c r="C314" s="348" t="s">
        <v>17</v>
      </c>
      <c r="D314" s="348">
        <v>3503.6049397000002</v>
      </c>
      <c r="E314" s="348">
        <v>12.0352076618649</v>
      </c>
      <c r="F314" s="348">
        <v>15.746468652476301</v>
      </c>
      <c r="G314" s="348">
        <v>12.2453129558837</v>
      </c>
      <c r="H314" s="348">
        <v>6581.8911792999997</v>
      </c>
      <c r="I314" s="348">
        <v>8.8996301071202595</v>
      </c>
      <c r="J314" s="348">
        <v>29.581401131867299</v>
      </c>
      <c r="K314" s="348">
        <v>7.4868562180867002</v>
      </c>
      <c r="L314" s="348">
        <v>5849.6192418999999</v>
      </c>
      <c r="M314" s="348">
        <v>9.5287100723175602</v>
      </c>
      <c r="N314" s="348">
        <v>26.290306015320201</v>
      </c>
      <c r="O314" s="348">
        <v>7.83315791415255</v>
      </c>
      <c r="P314" s="348">
        <v>6314.9841187000002</v>
      </c>
      <c r="Q314" s="348">
        <v>8.7749237308236108</v>
      </c>
      <c r="R314" s="348">
        <v>28.381824200336201</v>
      </c>
      <c r="S314" s="348">
        <v>8.1422912171754795</v>
      </c>
    </row>
    <row r="315" spans="1:19" x14ac:dyDescent="0.25">
      <c r="A315" s="348" t="s">
        <v>211</v>
      </c>
      <c r="B315" s="348" t="s">
        <v>212</v>
      </c>
      <c r="C315" s="348" t="s">
        <v>16</v>
      </c>
      <c r="D315" s="348">
        <v>5377.4482550000002</v>
      </c>
      <c r="E315" s="348">
        <v>11.232379063186499</v>
      </c>
      <c r="F315" s="348">
        <v>20.099087210690001</v>
      </c>
      <c r="G315" s="348">
        <v>10.917734017365801</v>
      </c>
      <c r="H315" s="348">
        <v>5870.7217326</v>
      </c>
      <c r="I315" s="348">
        <v>9.8146325062374693</v>
      </c>
      <c r="J315" s="348">
        <v>21.942777038069401</v>
      </c>
      <c r="K315" s="348">
        <v>9.3881762483979792</v>
      </c>
      <c r="L315" s="348">
        <v>7052.7265709000003</v>
      </c>
      <c r="M315" s="348">
        <v>9.3578245245735694</v>
      </c>
      <c r="N315" s="348">
        <v>26.360712311804502</v>
      </c>
      <c r="O315" s="348">
        <v>8.5368899046925293</v>
      </c>
      <c r="P315" s="348">
        <v>8453.7923417000002</v>
      </c>
      <c r="Q315" s="348">
        <v>8.7359870902820997</v>
      </c>
      <c r="R315" s="348">
        <v>31.597423439436099</v>
      </c>
      <c r="S315" s="348">
        <v>7.46500149017763</v>
      </c>
    </row>
    <row r="316" spans="1:19" x14ac:dyDescent="0.25">
      <c r="A316" s="348" t="s">
        <v>211</v>
      </c>
      <c r="B316" s="348" t="s">
        <v>212</v>
      </c>
      <c r="C316" s="348" t="s">
        <v>17</v>
      </c>
      <c r="D316" s="348">
        <v>5659.4690822000002</v>
      </c>
      <c r="E316" s="348">
        <v>11.707528431224199</v>
      </c>
      <c r="F316" s="348">
        <v>24.7052951910361</v>
      </c>
      <c r="G316" s="348">
        <v>10.8573530916912</v>
      </c>
      <c r="H316" s="348">
        <v>6524.9710919999998</v>
      </c>
      <c r="I316" s="348">
        <v>9.2517801161680797</v>
      </c>
      <c r="J316" s="348">
        <v>28.483473378773901</v>
      </c>
      <c r="K316" s="348">
        <v>8.3698400751035305</v>
      </c>
      <c r="L316" s="348">
        <v>5412.6870800999995</v>
      </c>
      <c r="M316" s="348">
        <v>10.2693131580199</v>
      </c>
      <c r="N316" s="348">
        <v>23.628017071628999</v>
      </c>
      <c r="O316" s="348">
        <v>9.1013975603577393</v>
      </c>
      <c r="P316" s="348">
        <v>5310.7920335999997</v>
      </c>
      <c r="Q316" s="348">
        <v>9.6705613237794399</v>
      </c>
      <c r="R316" s="348">
        <v>23.183214358560999</v>
      </c>
      <c r="S316" s="348">
        <v>8.7743249879899903</v>
      </c>
    </row>
    <row r="317" spans="1:19" x14ac:dyDescent="0.25">
      <c r="A317" s="348" t="s">
        <v>213</v>
      </c>
      <c r="B317" s="348" t="s">
        <v>214</v>
      </c>
      <c r="C317" s="348" t="s">
        <v>16</v>
      </c>
      <c r="D317" s="348">
        <v>1059.2506799</v>
      </c>
      <c r="E317" s="348">
        <v>14.282872301437299</v>
      </c>
      <c r="F317" s="348">
        <v>18.091206060678999</v>
      </c>
      <c r="G317" s="348">
        <v>12.206147114707701</v>
      </c>
      <c r="H317" s="348">
        <v>1241.9397872</v>
      </c>
      <c r="I317" s="348">
        <v>10.209324808406</v>
      </c>
      <c r="J317" s="348">
        <v>21.2113988044003</v>
      </c>
      <c r="K317" s="348">
        <v>9.0827126884756897</v>
      </c>
      <c r="L317" s="348">
        <v>1611.7334604</v>
      </c>
      <c r="M317" s="348">
        <v>9.8039528809949097</v>
      </c>
      <c r="N317" s="348">
        <v>27.527197008493101</v>
      </c>
      <c r="O317" s="348">
        <v>8.4114720745703107</v>
      </c>
      <c r="P317" s="348">
        <v>1942.1344713000001</v>
      </c>
      <c r="Q317" s="348">
        <v>9.8141810801390292</v>
      </c>
      <c r="R317" s="348">
        <v>33.1701981264276</v>
      </c>
      <c r="S317" s="348">
        <v>7.4385697605130501</v>
      </c>
    </row>
    <row r="318" spans="1:19" x14ac:dyDescent="0.25">
      <c r="A318" s="348" t="s">
        <v>213</v>
      </c>
      <c r="B318" s="348" t="s">
        <v>214</v>
      </c>
      <c r="C318" s="348" t="s">
        <v>17</v>
      </c>
      <c r="D318" s="348">
        <v>752.26973450000003</v>
      </c>
      <c r="E318" s="348">
        <v>13.965948722823001</v>
      </c>
      <c r="F318" s="348">
        <v>13.193257736148301</v>
      </c>
      <c r="G318" s="348">
        <v>13.061823475146101</v>
      </c>
      <c r="H318" s="348">
        <v>1397.7633218999999</v>
      </c>
      <c r="I318" s="348">
        <v>10.5324919381162</v>
      </c>
      <c r="J318" s="348">
        <v>24.513882340645299</v>
      </c>
      <c r="K318" s="348">
        <v>8.9385438998094795</v>
      </c>
      <c r="L318" s="348">
        <v>1636.6249624</v>
      </c>
      <c r="M318" s="348">
        <v>8.3537155137822392</v>
      </c>
      <c r="N318" s="348">
        <v>28.703022275259698</v>
      </c>
      <c r="O318" s="348">
        <v>8.0551154951244506</v>
      </c>
      <c r="P318" s="348">
        <v>1915.2675369999999</v>
      </c>
      <c r="Q318" s="348">
        <v>9.2348607566829095</v>
      </c>
      <c r="R318" s="348">
        <v>33.589837647946702</v>
      </c>
      <c r="S318" s="348">
        <v>7.6478243860816599</v>
      </c>
    </row>
    <row r="319" spans="1:19" x14ac:dyDescent="0.25">
      <c r="A319" s="348" t="s">
        <v>215</v>
      </c>
      <c r="B319" s="348" t="s">
        <v>216</v>
      </c>
      <c r="C319" s="348" t="s">
        <v>16</v>
      </c>
      <c r="D319" s="348">
        <v>1687.9481513999999</v>
      </c>
      <c r="E319" s="348">
        <v>14.8593316444659</v>
      </c>
      <c r="F319" s="348">
        <v>15.808608211283399</v>
      </c>
      <c r="G319" s="348">
        <v>14.9882238974186</v>
      </c>
      <c r="H319" s="348">
        <v>1982.3920338999999</v>
      </c>
      <c r="I319" s="348">
        <v>12.452570543192801</v>
      </c>
      <c r="J319" s="348">
        <v>18.5662450348973</v>
      </c>
      <c r="K319" s="348">
        <v>10.7626872851001</v>
      </c>
      <c r="L319" s="348">
        <v>3179.2145362000001</v>
      </c>
      <c r="M319" s="348">
        <v>8.9110010745112191</v>
      </c>
      <c r="N319" s="348">
        <v>29.775178213097</v>
      </c>
      <c r="O319" s="348">
        <v>8.0564461496330306</v>
      </c>
      <c r="P319" s="348">
        <v>3827.8441287999999</v>
      </c>
      <c r="Q319" s="348">
        <v>10.159059439770999</v>
      </c>
      <c r="R319" s="348">
        <v>35.849968540722401</v>
      </c>
      <c r="S319" s="348">
        <v>8.2292026689124107</v>
      </c>
    </row>
    <row r="320" spans="1:19" x14ac:dyDescent="0.25">
      <c r="A320" s="348" t="s">
        <v>215</v>
      </c>
      <c r="B320" s="348" t="s">
        <v>216</v>
      </c>
      <c r="C320" s="348" t="s">
        <v>17</v>
      </c>
      <c r="D320" s="348">
        <v>1915.9635031</v>
      </c>
      <c r="E320" s="348">
        <v>11.875725291535</v>
      </c>
      <c r="F320" s="348">
        <v>16.4993807188416</v>
      </c>
      <c r="G320" s="348">
        <v>11.2648594421116</v>
      </c>
      <c r="H320" s="348">
        <v>3868.0482796000001</v>
      </c>
      <c r="I320" s="348">
        <v>7.9372649570545803</v>
      </c>
      <c r="J320" s="348">
        <v>33.309820933812297</v>
      </c>
      <c r="K320" s="348">
        <v>6.6556839254984803</v>
      </c>
      <c r="L320" s="348">
        <v>2984.2681007000001</v>
      </c>
      <c r="M320" s="348">
        <v>8.6006751145384897</v>
      </c>
      <c r="N320" s="348">
        <v>25.699119780140101</v>
      </c>
      <c r="O320" s="348">
        <v>8.0522778217300193</v>
      </c>
      <c r="P320" s="348">
        <v>2844.0559718</v>
      </c>
      <c r="Q320" s="348">
        <v>11.204863431548199</v>
      </c>
      <c r="R320" s="348">
        <v>24.491678567206002</v>
      </c>
      <c r="S320" s="348">
        <v>10.3184171040562</v>
      </c>
    </row>
    <row r="321" spans="1:19" x14ac:dyDescent="0.25">
      <c r="A321" s="348" t="s">
        <v>217</v>
      </c>
      <c r="B321" s="348" t="s">
        <v>218</v>
      </c>
      <c r="C321" s="348" t="s">
        <v>16</v>
      </c>
      <c r="D321" s="348">
        <v>755.18010519999996</v>
      </c>
      <c r="E321" s="348">
        <v>14.506213690782699</v>
      </c>
      <c r="F321" s="348">
        <v>12.703104124044099</v>
      </c>
      <c r="G321" s="348">
        <v>13.9559413659152</v>
      </c>
      <c r="H321" s="348">
        <v>1053.0726135</v>
      </c>
      <c r="I321" s="348">
        <v>13.226084648810801</v>
      </c>
      <c r="J321" s="348">
        <v>17.714040620716499</v>
      </c>
      <c r="K321" s="348">
        <v>12.7947987421277</v>
      </c>
      <c r="L321" s="348">
        <v>1964.353245</v>
      </c>
      <c r="M321" s="348">
        <v>9.0669067972422202</v>
      </c>
      <c r="N321" s="348">
        <v>33.042957085091999</v>
      </c>
      <c r="O321" s="348">
        <v>7.8543768142788304</v>
      </c>
      <c r="P321" s="348">
        <v>2172.2410424</v>
      </c>
      <c r="Q321" s="348">
        <v>9.04928700831905</v>
      </c>
      <c r="R321" s="348">
        <v>36.539898170147502</v>
      </c>
      <c r="S321" s="348">
        <v>8.0033878418604303</v>
      </c>
    </row>
    <row r="322" spans="1:19" x14ac:dyDescent="0.25">
      <c r="A322" s="348" t="s">
        <v>217</v>
      </c>
      <c r="B322" s="348" t="s">
        <v>218</v>
      </c>
      <c r="C322" s="348" t="s">
        <v>17</v>
      </c>
      <c r="D322" s="348">
        <v>557.03180259999999</v>
      </c>
      <c r="E322" s="348">
        <v>19.494266893380299</v>
      </c>
      <c r="F322" s="348">
        <v>13.4449816566978</v>
      </c>
      <c r="G322" s="348">
        <v>19.723295710315899</v>
      </c>
      <c r="H322" s="348">
        <v>1257.3770098</v>
      </c>
      <c r="I322" s="348">
        <v>10.8577465767834</v>
      </c>
      <c r="J322" s="348">
        <v>30.349094528188399</v>
      </c>
      <c r="K322" s="348">
        <v>9.1261695941549199</v>
      </c>
      <c r="L322" s="348">
        <v>1376.2323613000001</v>
      </c>
      <c r="M322" s="348">
        <v>10.2202359446089</v>
      </c>
      <c r="N322" s="348">
        <v>33.217885884909897</v>
      </c>
      <c r="O322" s="348">
        <v>9.8623976629648595</v>
      </c>
      <c r="P322" s="348">
        <v>952.40503360000002</v>
      </c>
      <c r="Q322" s="348">
        <v>13.1783100390016</v>
      </c>
      <c r="R322" s="348">
        <v>22.988037930203902</v>
      </c>
      <c r="S322" s="348">
        <v>11.0248947518308</v>
      </c>
    </row>
    <row r="323" spans="1:19" x14ac:dyDescent="0.25">
      <c r="A323" s="348" t="s">
        <v>219</v>
      </c>
      <c r="B323" s="348" t="s">
        <v>220</v>
      </c>
      <c r="C323" s="348" t="s">
        <v>16</v>
      </c>
      <c r="D323" s="348">
        <v>2353.5593087000002</v>
      </c>
      <c r="E323" s="348">
        <v>16.7299399776355</v>
      </c>
      <c r="F323" s="348">
        <v>12.20893154491</v>
      </c>
      <c r="G323" s="348">
        <v>17.145091836858601</v>
      </c>
      <c r="H323" s="348">
        <v>4384.3217703999999</v>
      </c>
      <c r="I323" s="348">
        <v>11.5540555165118</v>
      </c>
      <c r="J323" s="348">
        <v>22.7433760295757</v>
      </c>
      <c r="K323" s="348">
        <v>10.6030249326166</v>
      </c>
      <c r="L323" s="348">
        <v>5138.2278273000002</v>
      </c>
      <c r="M323" s="348">
        <v>11.7602795535024</v>
      </c>
      <c r="N323" s="348">
        <v>26.654213290383499</v>
      </c>
      <c r="O323" s="348">
        <v>9.3799458807801397</v>
      </c>
      <c r="P323" s="348">
        <v>7401.2480027000001</v>
      </c>
      <c r="Q323" s="348">
        <v>9.1830594976719198</v>
      </c>
      <c r="R323" s="348">
        <v>38.393479135130796</v>
      </c>
      <c r="S323" s="348">
        <v>7.0664235987458603</v>
      </c>
    </row>
    <row r="324" spans="1:19" x14ac:dyDescent="0.25">
      <c r="A324" s="348" t="s">
        <v>219</v>
      </c>
      <c r="B324" s="348" t="s">
        <v>220</v>
      </c>
      <c r="C324" s="348" t="s">
        <v>17</v>
      </c>
      <c r="D324" s="348">
        <v>2681.3822141999999</v>
      </c>
      <c r="E324" s="348">
        <v>13.6378837766815</v>
      </c>
      <c r="F324" s="348">
        <v>11.4632827684484</v>
      </c>
      <c r="G324" s="348">
        <v>13.829434865069199</v>
      </c>
      <c r="H324" s="348">
        <v>5108.5095185</v>
      </c>
      <c r="I324" s="348">
        <v>9.8206214132843606</v>
      </c>
      <c r="J324" s="348">
        <v>21.839590352226999</v>
      </c>
      <c r="K324" s="348">
        <v>9.9290239305182695</v>
      </c>
      <c r="L324" s="348">
        <v>6812.7920703</v>
      </c>
      <c r="M324" s="348">
        <v>9.1382888717964406</v>
      </c>
      <c r="N324" s="348">
        <v>29.1256358496404</v>
      </c>
      <c r="O324" s="348">
        <v>7.7062194765434198</v>
      </c>
      <c r="P324" s="348">
        <v>8788.3662858999996</v>
      </c>
      <c r="Q324" s="348">
        <v>9.6787363791250893</v>
      </c>
      <c r="R324" s="348">
        <v>37.571491029684204</v>
      </c>
      <c r="S324" s="348">
        <v>7.7760008453327796</v>
      </c>
    </row>
    <row r="325" spans="1:19" x14ac:dyDescent="0.25">
      <c r="A325" s="348" t="s">
        <v>221</v>
      </c>
      <c r="B325" s="348" t="s">
        <v>222</v>
      </c>
      <c r="C325" s="348" t="s">
        <v>16</v>
      </c>
      <c r="D325" s="348">
        <v>1790.3069822</v>
      </c>
      <c r="E325" s="348">
        <v>13.0467255909531</v>
      </c>
      <c r="F325" s="348">
        <v>15.4412280111129</v>
      </c>
      <c r="G325" s="348">
        <v>12.6715481508285</v>
      </c>
      <c r="H325" s="348">
        <v>2511.4055512999998</v>
      </c>
      <c r="I325" s="348">
        <v>10.922646765795101</v>
      </c>
      <c r="J325" s="348">
        <v>21.660634813781801</v>
      </c>
      <c r="K325" s="348">
        <v>10.5098388051808</v>
      </c>
      <c r="L325" s="348">
        <v>2962.8721027000001</v>
      </c>
      <c r="M325" s="348">
        <v>9.0404092771773392</v>
      </c>
      <c r="N325" s="348">
        <v>25.554491023286001</v>
      </c>
      <c r="O325" s="348">
        <v>8.3446412700864805</v>
      </c>
      <c r="P325" s="348">
        <v>4329.7456910999999</v>
      </c>
      <c r="Q325" s="348">
        <v>8.1528041519741805</v>
      </c>
      <c r="R325" s="348">
        <v>37.343646151819399</v>
      </c>
      <c r="S325" s="348">
        <v>6.8038697249083802</v>
      </c>
    </row>
    <row r="326" spans="1:19" x14ac:dyDescent="0.25">
      <c r="A326" s="348" t="s">
        <v>221</v>
      </c>
      <c r="B326" s="348" t="s">
        <v>222</v>
      </c>
      <c r="C326" s="348" t="s">
        <v>17</v>
      </c>
      <c r="D326" s="348">
        <v>1164.4289641</v>
      </c>
      <c r="E326" s="348">
        <v>12.7316975428686</v>
      </c>
      <c r="F326" s="348">
        <v>15.3178922418747</v>
      </c>
      <c r="G326" s="348">
        <v>11.862543970287399</v>
      </c>
      <c r="H326" s="348">
        <v>2454.1310202</v>
      </c>
      <c r="I326" s="348">
        <v>8.6359779188787904</v>
      </c>
      <c r="J326" s="348">
        <v>32.283733635843497</v>
      </c>
      <c r="K326" s="348">
        <v>7.7016747722083299</v>
      </c>
      <c r="L326" s="348">
        <v>2126.8410967</v>
      </c>
      <c r="M326" s="348">
        <v>11.0826600520508</v>
      </c>
      <c r="N326" s="348">
        <v>27.9782826941458</v>
      </c>
      <c r="O326" s="348">
        <v>9.1746392643613106</v>
      </c>
      <c r="P326" s="348">
        <v>1856.3560388000001</v>
      </c>
      <c r="Q326" s="348">
        <v>10.044628558255299</v>
      </c>
      <c r="R326" s="348">
        <v>24.420091428136001</v>
      </c>
      <c r="S326" s="348">
        <v>9.2469974890758895</v>
      </c>
    </row>
    <row r="327" spans="1:19" x14ac:dyDescent="0.25">
      <c r="A327" s="348" t="s">
        <v>223</v>
      </c>
      <c r="B327" s="348" t="s">
        <v>224</v>
      </c>
      <c r="C327" s="348" t="s">
        <v>16</v>
      </c>
      <c r="D327" s="348">
        <v>2149.5462478999998</v>
      </c>
      <c r="E327" s="348">
        <v>12.449760502856901</v>
      </c>
      <c r="F327" s="348">
        <v>19.7958799610387</v>
      </c>
      <c r="G327" s="348">
        <v>11.6465136632007</v>
      </c>
      <c r="H327" s="348">
        <v>2359.6800542999999</v>
      </c>
      <c r="I327" s="348">
        <v>11.0295336139434</v>
      </c>
      <c r="J327" s="348">
        <v>21.731071451481998</v>
      </c>
      <c r="K327" s="348">
        <v>9.6117479235827101</v>
      </c>
      <c r="L327" s="348">
        <v>2605.4288077000001</v>
      </c>
      <c r="M327" s="348">
        <v>9.5873026040991807</v>
      </c>
      <c r="N327" s="348">
        <v>23.9942527287558</v>
      </c>
      <c r="O327" s="348">
        <v>8.4337291182775491</v>
      </c>
      <c r="P327" s="348">
        <v>3743.8985493999999</v>
      </c>
      <c r="Q327" s="348">
        <v>9.7393392695661802</v>
      </c>
      <c r="R327" s="348">
        <v>34.478795858723501</v>
      </c>
      <c r="S327" s="348">
        <v>6.9601125938089901</v>
      </c>
    </row>
    <row r="328" spans="1:19" x14ac:dyDescent="0.25">
      <c r="A328" s="348" t="s">
        <v>223</v>
      </c>
      <c r="B328" s="348" t="s">
        <v>224</v>
      </c>
      <c r="C328" s="348" t="s">
        <v>17</v>
      </c>
      <c r="D328" s="348">
        <v>1106.8415227</v>
      </c>
      <c r="E328" s="348">
        <v>14.5489766838993</v>
      </c>
      <c r="F328" s="348">
        <v>10.5323546069122</v>
      </c>
      <c r="G328" s="348">
        <v>13.860857754940399</v>
      </c>
      <c r="H328" s="348">
        <v>2893.2145621999998</v>
      </c>
      <c r="I328" s="348">
        <v>9.4843285623754099</v>
      </c>
      <c r="J328" s="348">
        <v>27.530916665142001</v>
      </c>
      <c r="K328" s="348">
        <v>8.9366061646256796</v>
      </c>
      <c r="L328" s="348">
        <v>3375.9021247000001</v>
      </c>
      <c r="M328" s="348">
        <v>9.9637112022460208</v>
      </c>
      <c r="N328" s="348">
        <v>32.124019171989403</v>
      </c>
      <c r="O328" s="348">
        <v>8.1843009747617295</v>
      </c>
      <c r="P328" s="348">
        <v>3133.0073922000001</v>
      </c>
      <c r="Q328" s="348">
        <v>9.3140445027615808</v>
      </c>
      <c r="R328" s="348">
        <v>29.812709555956399</v>
      </c>
      <c r="S328" s="348">
        <v>8.1511980675760203</v>
      </c>
    </row>
    <row r="329" spans="1:19" x14ac:dyDescent="0.25">
      <c r="A329" s="348" t="s">
        <v>225</v>
      </c>
      <c r="B329" s="348" t="s">
        <v>226</v>
      </c>
      <c r="C329" s="348" t="s">
        <v>16</v>
      </c>
      <c r="D329" s="348">
        <v>4333.7233029999998</v>
      </c>
      <c r="E329" s="348">
        <v>12.5715604295766</v>
      </c>
      <c r="F329" s="348">
        <v>19.298845900135898</v>
      </c>
      <c r="G329" s="348">
        <v>12.6064325980138</v>
      </c>
      <c r="H329" s="348">
        <v>4755.0923517000001</v>
      </c>
      <c r="I329" s="348">
        <v>10.838618870489</v>
      </c>
      <c r="J329" s="348">
        <v>21.1752777277791</v>
      </c>
      <c r="K329" s="348">
        <v>8.9620280493302698</v>
      </c>
      <c r="L329" s="348">
        <v>5799.887119</v>
      </c>
      <c r="M329" s="348">
        <v>9.3165996664067201</v>
      </c>
      <c r="N329" s="348">
        <v>25.827935916047199</v>
      </c>
      <c r="O329" s="348">
        <v>8.0891163748123205</v>
      </c>
      <c r="P329" s="348">
        <v>7567.1649264999996</v>
      </c>
      <c r="Q329" s="348">
        <v>8.2297631256570103</v>
      </c>
      <c r="R329" s="348">
        <v>33.697940456037699</v>
      </c>
      <c r="S329" s="348">
        <v>6.5834827540999701</v>
      </c>
    </row>
    <row r="330" spans="1:19" x14ac:dyDescent="0.25">
      <c r="A330" s="348" t="s">
        <v>225</v>
      </c>
      <c r="B330" s="348" t="s">
        <v>226</v>
      </c>
      <c r="C330" s="348" t="s">
        <v>17</v>
      </c>
      <c r="D330" s="348">
        <v>2453.2387303999999</v>
      </c>
      <c r="E330" s="348">
        <v>13.401226016774499</v>
      </c>
      <c r="F330" s="348">
        <v>10.8092366218103</v>
      </c>
      <c r="G330" s="348">
        <v>13.502661626459201</v>
      </c>
      <c r="H330" s="348">
        <v>5086.9955153999999</v>
      </c>
      <c r="I330" s="348">
        <v>8.6008122958397397</v>
      </c>
      <c r="J330" s="348">
        <v>22.413855422493199</v>
      </c>
      <c r="K330" s="348">
        <v>8.1338546253303008</v>
      </c>
      <c r="L330" s="348">
        <v>6295.8020525000002</v>
      </c>
      <c r="M330" s="348">
        <v>7.5171122003383601</v>
      </c>
      <c r="N330" s="348">
        <v>27.7399884757466</v>
      </c>
      <c r="O330" s="348">
        <v>6.4408473448476498</v>
      </c>
      <c r="P330" s="348">
        <v>8859.7267443000001</v>
      </c>
      <c r="Q330" s="348">
        <v>9.3802722102862894</v>
      </c>
      <c r="R330" s="348">
        <v>39.036919479949901</v>
      </c>
      <c r="S330" s="348">
        <v>6.2214938762237004</v>
      </c>
    </row>
    <row r="331" spans="1:19" x14ac:dyDescent="0.25">
      <c r="A331" s="348" t="s">
        <v>227</v>
      </c>
      <c r="B331" s="348" t="s">
        <v>228</v>
      </c>
      <c r="C331" s="348" t="s">
        <v>16</v>
      </c>
      <c r="D331" s="348">
        <v>398.16699840000001</v>
      </c>
      <c r="E331" s="348">
        <v>19.563533691762402</v>
      </c>
      <c r="F331" s="348">
        <v>8.5923850806034405</v>
      </c>
      <c r="G331" s="348">
        <v>18.215208800475398</v>
      </c>
      <c r="H331" s="348">
        <v>592.48909279999998</v>
      </c>
      <c r="I331" s="348">
        <v>16.144363142327698</v>
      </c>
      <c r="J331" s="348">
        <v>12.7858272078106</v>
      </c>
      <c r="K331" s="348">
        <v>14.7582887595867</v>
      </c>
      <c r="L331" s="348">
        <v>1319.7518359999999</v>
      </c>
      <c r="M331" s="348">
        <v>11.386995057369599</v>
      </c>
      <c r="N331" s="348">
        <v>28.480049906982401</v>
      </c>
      <c r="O331" s="348">
        <v>9.6214681160420508</v>
      </c>
      <c r="P331" s="348">
        <v>2323.5440508000002</v>
      </c>
      <c r="Q331" s="348">
        <v>7.5544313792875499</v>
      </c>
      <c r="R331" s="348">
        <v>50.141737804603601</v>
      </c>
      <c r="S331" s="348">
        <v>6.2325601043376704</v>
      </c>
    </row>
    <row r="332" spans="1:19" x14ac:dyDescent="0.25">
      <c r="A332" s="348" t="s">
        <v>227</v>
      </c>
      <c r="B332" s="348" t="s">
        <v>228</v>
      </c>
      <c r="C332" s="348" t="s">
        <v>17</v>
      </c>
      <c r="D332" s="348">
        <v>488.0314568</v>
      </c>
      <c r="E332" s="348">
        <v>18.314116005082901</v>
      </c>
      <c r="F332" s="348">
        <v>10.496559460009699</v>
      </c>
      <c r="G332" s="348">
        <v>18.192928398966199</v>
      </c>
      <c r="H332" s="348">
        <v>978.01202339999998</v>
      </c>
      <c r="I332" s="348">
        <v>10.2339022431938</v>
      </c>
      <c r="J332" s="348">
        <v>21.035040289276999</v>
      </c>
      <c r="K332" s="348">
        <v>10.124618082216999</v>
      </c>
      <c r="L332" s="348">
        <v>1041.5987864000001</v>
      </c>
      <c r="M332" s="348">
        <v>12.273762274624101</v>
      </c>
      <c r="N332" s="348">
        <v>22.402661637038999</v>
      </c>
      <c r="O332" s="348">
        <v>11.323139439178499</v>
      </c>
      <c r="P332" s="348">
        <v>2141.7998545</v>
      </c>
      <c r="Q332" s="348">
        <v>9.0175338933792304</v>
      </c>
      <c r="R332" s="348">
        <v>46.065738613674299</v>
      </c>
      <c r="S332" s="348">
        <v>7.0388654223654203</v>
      </c>
    </row>
    <row r="333" spans="1:19" x14ac:dyDescent="0.25">
      <c r="A333" s="348" t="s">
        <v>229</v>
      </c>
      <c r="B333" s="348" t="s">
        <v>230</v>
      </c>
      <c r="C333" s="348" t="s">
        <v>16</v>
      </c>
      <c r="D333" s="348">
        <v>4788.9342257999997</v>
      </c>
      <c r="E333" s="348">
        <v>13.216703316478</v>
      </c>
      <c r="F333" s="348">
        <v>14.131543649815899</v>
      </c>
      <c r="G333" s="348">
        <v>13.1257186441862</v>
      </c>
      <c r="H333" s="348">
        <v>5374.8387726000001</v>
      </c>
      <c r="I333" s="348">
        <v>15.975327670791099</v>
      </c>
      <c r="J333" s="348">
        <v>15.860474407127899</v>
      </c>
      <c r="K333" s="348">
        <v>14.067962465014901</v>
      </c>
      <c r="L333" s="348">
        <v>8282.1880165999992</v>
      </c>
      <c r="M333" s="348">
        <v>9.4634045988447202</v>
      </c>
      <c r="N333" s="348">
        <v>24.439697008578801</v>
      </c>
      <c r="O333" s="348">
        <v>9.2488599423106095</v>
      </c>
      <c r="P333" s="348">
        <v>15442.298785000001</v>
      </c>
      <c r="Q333" s="348">
        <v>7.6860443243519496</v>
      </c>
      <c r="R333" s="348">
        <v>45.568284934477497</v>
      </c>
      <c r="S333" s="348">
        <v>5.9645617043001797</v>
      </c>
    </row>
    <row r="334" spans="1:19" x14ac:dyDescent="0.25">
      <c r="A334" s="348" t="s">
        <v>229</v>
      </c>
      <c r="B334" s="348" t="s">
        <v>230</v>
      </c>
      <c r="C334" s="348" t="s">
        <v>17</v>
      </c>
      <c r="D334" s="348">
        <v>3445.4133207999998</v>
      </c>
      <c r="E334" s="348">
        <v>16.412194002018499</v>
      </c>
      <c r="F334" s="348">
        <v>11.8538966572338</v>
      </c>
      <c r="G334" s="348">
        <v>15.7966117902909</v>
      </c>
      <c r="H334" s="348">
        <v>6966.8820612</v>
      </c>
      <c r="I334" s="348">
        <v>10.1150963629609</v>
      </c>
      <c r="J334" s="348">
        <v>23.969460928834199</v>
      </c>
      <c r="K334" s="348">
        <v>9.5163422668164603</v>
      </c>
      <c r="L334" s="348">
        <v>8712.2377116999996</v>
      </c>
      <c r="M334" s="348">
        <v>8.9363582854349506</v>
      </c>
      <c r="N334" s="348">
        <v>29.974332793189301</v>
      </c>
      <c r="O334" s="348">
        <v>7.5616460279041204</v>
      </c>
      <c r="P334" s="348">
        <v>9941.1270889999996</v>
      </c>
      <c r="Q334" s="348">
        <v>9.4102920633596003</v>
      </c>
      <c r="R334" s="348">
        <v>34.202309620742803</v>
      </c>
      <c r="S334" s="348">
        <v>8.2048599868320196</v>
      </c>
    </row>
    <row r="335" spans="1:19" x14ac:dyDescent="0.25">
      <c r="A335" s="348" t="s">
        <v>231</v>
      </c>
      <c r="B335" s="348" t="s">
        <v>232</v>
      </c>
      <c r="C335" s="348" t="s">
        <v>16</v>
      </c>
      <c r="D335" s="348">
        <v>6452.3101268999999</v>
      </c>
      <c r="E335" s="348">
        <v>12.434568367276199</v>
      </c>
      <c r="F335" s="348">
        <v>15.918738340833899</v>
      </c>
      <c r="G335" s="348">
        <v>12.1694138347425</v>
      </c>
      <c r="H335" s="348">
        <v>8042.2142266999999</v>
      </c>
      <c r="I335" s="348">
        <v>10.9621220073287</v>
      </c>
      <c r="J335" s="348">
        <v>19.841250875719599</v>
      </c>
      <c r="K335" s="348">
        <v>10.1810316414519</v>
      </c>
      <c r="L335" s="348">
        <v>11076.1130371</v>
      </c>
      <c r="M335" s="348">
        <v>7.9163410367483804</v>
      </c>
      <c r="N335" s="348">
        <v>27.326297373093801</v>
      </c>
      <c r="O335" s="348">
        <v>6.6974061142326304</v>
      </c>
      <c r="P335" s="348">
        <v>14962.1610557</v>
      </c>
      <c r="Q335" s="348">
        <v>9.0739172158178505</v>
      </c>
      <c r="R335" s="348">
        <v>36.913713410352699</v>
      </c>
      <c r="S335" s="348">
        <v>6.7944743032672603</v>
      </c>
    </row>
    <row r="336" spans="1:19" x14ac:dyDescent="0.25">
      <c r="A336" s="348" t="s">
        <v>231</v>
      </c>
      <c r="B336" s="348" t="s">
        <v>232</v>
      </c>
      <c r="C336" s="348" t="s">
        <v>17</v>
      </c>
      <c r="D336" s="348">
        <v>5568.7893316</v>
      </c>
      <c r="E336" s="348">
        <v>12.480566858828301</v>
      </c>
      <c r="F336" s="348">
        <v>14.542108850015101</v>
      </c>
      <c r="G336" s="348">
        <v>12.559030635987501</v>
      </c>
      <c r="H336" s="348">
        <v>9567.5173696999991</v>
      </c>
      <c r="I336" s="348">
        <v>9.9042626217351994</v>
      </c>
      <c r="J336" s="348">
        <v>24.984223810566199</v>
      </c>
      <c r="K336" s="348">
        <v>9.0201883101739693</v>
      </c>
      <c r="L336" s="348">
        <v>11434.6621361</v>
      </c>
      <c r="M336" s="348">
        <v>8.6633288997141609</v>
      </c>
      <c r="N336" s="348">
        <v>29.860009338607199</v>
      </c>
      <c r="O336" s="348">
        <v>7.67247054707454</v>
      </c>
      <c r="P336" s="348">
        <v>11723.266125599999</v>
      </c>
      <c r="Q336" s="348">
        <v>10.3684630905981</v>
      </c>
      <c r="R336" s="348">
        <v>30.613658000811501</v>
      </c>
      <c r="S336" s="348">
        <v>8.9197070409913195</v>
      </c>
    </row>
    <row r="337" spans="1:19" x14ac:dyDescent="0.25">
      <c r="A337" s="348" t="s">
        <v>233</v>
      </c>
      <c r="B337" s="348" t="s">
        <v>234</v>
      </c>
      <c r="C337" s="348" t="s">
        <v>16</v>
      </c>
      <c r="D337" s="348">
        <v>2791.9940249000001</v>
      </c>
      <c r="E337" s="348">
        <v>18.016976354297402</v>
      </c>
      <c r="F337" s="348">
        <v>12.117952953240801</v>
      </c>
      <c r="G337" s="348">
        <v>16.846164584100499</v>
      </c>
      <c r="H337" s="348">
        <v>4232.0091847000003</v>
      </c>
      <c r="I337" s="348">
        <v>11.5249270256844</v>
      </c>
      <c r="J337" s="348">
        <v>18.3679792078761</v>
      </c>
      <c r="K337" s="348">
        <v>11.292733048244999</v>
      </c>
      <c r="L337" s="348">
        <v>5966.9781085000004</v>
      </c>
      <c r="M337" s="348">
        <v>11.543049546603401</v>
      </c>
      <c r="N337" s="348">
        <v>25.8981786303825</v>
      </c>
      <c r="O337" s="348">
        <v>9.9522978257098895</v>
      </c>
      <c r="P337" s="348">
        <v>10049.164452999999</v>
      </c>
      <c r="Q337" s="348">
        <v>8.3221657183576205</v>
      </c>
      <c r="R337" s="348">
        <v>43.615889208500498</v>
      </c>
      <c r="S337" s="348">
        <v>6.6886096640852104</v>
      </c>
    </row>
    <row r="338" spans="1:19" x14ac:dyDescent="0.25">
      <c r="A338" s="348" t="s">
        <v>233</v>
      </c>
      <c r="B338" s="348" t="s">
        <v>234</v>
      </c>
      <c r="C338" s="348" t="s">
        <v>17</v>
      </c>
      <c r="D338" s="348">
        <v>2803.7385637000002</v>
      </c>
      <c r="E338" s="348">
        <v>13.439459104376001</v>
      </c>
      <c r="F338" s="348">
        <v>12.3408472459741</v>
      </c>
      <c r="G338" s="348">
        <v>13.2197547958712</v>
      </c>
      <c r="H338" s="348">
        <v>6218.4144286000001</v>
      </c>
      <c r="I338" s="348">
        <v>8.3446275817464208</v>
      </c>
      <c r="J338" s="348">
        <v>27.370776850977901</v>
      </c>
      <c r="K338" s="348">
        <v>8.1065026330955998</v>
      </c>
      <c r="L338" s="348">
        <v>6507.6272767999999</v>
      </c>
      <c r="M338" s="348">
        <v>9.3727550093092002</v>
      </c>
      <c r="N338" s="348">
        <v>28.643767003276299</v>
      </c>
      <c r="O338" s="348">
        <v>7.62871426386232</v>
      </c>
      <c r="P338" s="348">
        <v>7189.3937698999998</v>
      </c>
      <c r="Q338" s="348">
        <v>9.1764597099735408</v>
      </c>
      <c r="R338" s="348">
        <v>31.644608899771601</v>
      </c>
      <c r="S338" s="348">
        <v>7.7460453094836197</v>
      </c>
    </row>
    <row r="339" spans="1:19" x14ac:dyDescent="0.25">
      <c r="A339" s="348" t="s">
        <v>235</v>
      </c>
      <c r="B339" s="348" t="s">
        <v>236</v>
      </c>
      <c r="C339" s="348" t="s">
        <v>16</v>
      </c>
      <c r="D339" s="348">
        <v>1714.5990583</v>
      </c>
      <c r="E339" s="348">
        <v>17.378383006710401</v>
      </c>
      <c r="F339" s="348">
        <v>10.120937896973601</v>
      </c>
      <c r="G339" s="348">
        <v>16.169882587096399</v>
      </c>
      <c r="H339" s="348">
        <v>2331.5884126999999</v>
      </c>
      <c r="I339" s="348">
        <v>16.276192375752402</v>
      </c>
      <c r="J339" s="348">
        <v>13.762903584956399</v>
      </c>
      <c r="K339" s="348">
        <v>15.3850294783091</v>
      </c>
      <c r="L339" s="348">
        <v>5462.7123979999997</v>
      </c>
      <c r="M339" s="348">
        <v>8.76950007048098</v>
      </c>
      <c r="N339" s="348">
        <v>32.2453069489043</v>
      </c>
      <c r="O339" s="348">
        <v>7.5161216425306501</v>
      </c>
      <c r="P339" s="348">
        <v>7432.2085120000002</v>
      </c>
      <c r="Q339" s="348">
        <v>7.2868569679903104</v>
      </c>
      <c r="R339" s="348">
        <v>43.870851569165701</v>
      </c>
      <c r="S339" s="348">
        <v>6.52067935697964</v>
      </c>
    </row>
    <row r="340" spans="1:19" x14ac:dyDescent="0.25">
      <c r="A340" s="348" t="s">
        <v>235</v>
      </c>
      <c r="B340" s="348" t="s">
        <v>236</v>
      </c>
      <c r="C340" s="348" t="s">
        <v>17</v>
      </c>
      <c r="D340" s="348">
        <v>1498.2626078999999</v>
      </c>
      <c r="E340" s="348">
        <v>17.276985416619802</v>
      </c>
      <c r="F340" s="348">
        <v>8.4554787350694394</v>
      </c>
      <c r="G340" s="348">
        <v>16.868024980689999</v>
      </c>
      <c r="H340" s="348">
        <v>5106.5675202000002</v>
      </c>
      <c r="I340" s="348">
        <v>9.3038629604181295</v>
      </c>
      <c r="J340" s="348">
        <v>28.8190286860108</v>
      </c>
      <c r="K340" s="348">
        <v>8.9430969655884898</v>
      </c>
      <c r="L340" s="348">
        <v>5345.7824332</v>
      </c>
      <c r="M340" s="348">
        <v>8.3427218201121107</v>
      </c>
      <c r="N340" s="348">
        <v>30.1690434292993</v>
      </c>
      <c r="O340" s="348">
        <v>7.4905944856276303</v>
      </c>
      <c r="P340" s="348">
        <v>5768.8171107999997</v>
      </c>
      <c r="Q340" s="348">
        <v>8.28494097310735</v>
      </c>
      <c r="R340" s="348">
        <v>32.556449149620498</v>
      </c>
      <c r="S340" s="348">
        <v>7.3515171008445996</v>
      </c>
    </row>
    <row r="341" spans="1:19" x14ac:dyDescent="0.25">
      <c r="A341" s="348" t="s">
        <v>237</v>
      </c>
      <c r="B341" s="348" t="s">
        <v>238</v>
      </c>
      <c r="C341" s="348" t="s">
        <v>16</v>
      </c>
      <c r="D341" s="348">
        <v>658.94891819999998</v>
      </c>
      <c r="E341" s="348">
        <v>10.2655562858191</v>
      </c>
      <c r="F341" s="348">
        <v>19.3564932356695</v>
      </c>
      <c r="G341" s="348">
        <v>9.3101431486800994</v>
      </c>
      <c r="H341" s="348">
        <v>634.88781959999994</v>
      </c>
      <c r="I341" s="348">
        <v>10.1866125618486</v>
      </c>
      <c r="J341" s="348">
        <v>18.649703256309799</v>
      </c>
      <c r="K341" s="348">
        <v>9.1477945030992807</v>
      </c>
      <c r="L341" s="348">
        <v>790.50011289999998</v>
      </c>
      <c r="M341" s="348">
        <v>8.6011502886759406</v>
      </c>
      <c r="N341" s="348">
        <v>23.220783380208299</v>
      </c>
      <c r="O341" s="348">
        <v>8.0100282853416207</v>
      </c>
      <c r="P341" s="348">
        <v>1319.9415492000001</v>
      </c>
      <c r="Q341" s="348">
        <v>7.2507783432364397</v>
      </c>
      <c r="R341" s="348">
        <v>38.773020127812501</v>
      </c>
      <c r="S341" s="348">
        <v>6.1809345808694802</v>
      </c>
    </row>
    <row r="342" spans="1:19" x14ac:dyDescent="0.25">
      <c r="A342" s="348" t="s">
        <v>237</v>
      </c>
      <c r="B342" s="348" t="s">
        <v>238</v>
      </c>
      <c r="C342" s="348" t="s">
        <v>17</v>
      </c>
      <c r="D342" s="348">
        <v>411.23627579999999</v>
      </c>
      <c r="E342" s="348">
        <v>11.7748286869965</v>
      </c>
      <c r="F342" s="348">
        <v>17.557623508339201</v>
      </c>
      <c r="G342" s="348">
        <v>12.282679850204101</v>
      </c>
      <c r="H342" s="348">
        <v>650.85844410000004</v>
      </c>
      <c r="I342" s="348">
        <v>10.7735248359251</v>
      </c>
      <c r="J342" s="348">
        <v>27.7882283037912</v>
      </c>
      <c r="K342" s="348">
        <v>9.4438939465930805</v>
      </c>
      <c r="L342" s="348">
        <v>551.71898150000004</v>
      </c>
      <c r="M342" s="348">
        <v>10.5042154208027</v>
      </c>
      <c r="N342" s="348">
        <v>23.555495294613699</v>
      </c>
      <c r="O342" s="348">
        <v>9.0473916191977306</v>
      </c>
      <c r="P342" s="348">
        <v>728.39551389999997</v>
      </c>
      <c r="Q342" s="348">
        <v>10.0137575955142</v>
      </c>
      <c r="R342" s="348">
        <v>31.098652893255899</v>
      </c>
      <c r="S342" s="348">
        <v>7.869528395813</v>
      </c>
    </row>
    <row r="343" spans="1:19" x14ac:dyDescent="0.25">
      <c r="A343" s="348" t="s">
        <v>239</v>
      </c>
      <c r="B343" s="348" t="s">
        <v>240</v>
      </c>
      <c r="C343" s="348" t="s">
        <v>16</v>
      </c>
      <c r="D343" s="348">
        <v>783.46026400000005</v>
      </c>
      <c r="E343" s="348">
        <v>10.709160899201899</v>
      </c>
      <c r="F343" s="348">
        <v>32.595268444635302</v>
      </c>
      <c r="G343" s="348">
        <v>10.2056432253147</v>
      </c>
      <c r="H343" s="348">
        <v>552.46626700000002</v>
      </c>
      <c r="I343" s="348">
        <v>9.5744909610120299</v>
      </c>
      <c r="J343" s="348">
        <v>22.984938875560601</v>
      </c>
      <c r="K343" s="348">
        <v>9.0924903273662405</v>
      </c>
      <c r="L343" s="348">
        <v>534.75926149999998</v>
      </c>
      <c r="M343" s="348">
        <v>12.640635298170199</v>
      </c>
      <c r="N343" s="348">
        <v>22.248252378307502</v>
      </c>
      <c r="O343" s="348">
        <v>10.870602623520201</v>
      </c>
      <c r="P343" s="348">
        <v>532.91540910000003</v>
      </c>
      <c r="Q343" s="348">
        <v>14.128736583435501</v>
      </c>
      <c r="R343" s="348">
        <v>22.171540301496599</v>
      </c>
      <c r="S343" s="348">
        <v>12.299181057276</v>
      </c>
    </row>
    <row r="344" spans="1:19" x14ac:dyDescent="0.25">
      <c r="A344" s="348" t="s">
        <v>239</v>
      </c>
      <c r="B344" s="348" t="s">
        <v>240</v>
      </c>
      <c r="C344" s="348" t="s">
        <v>17</v>
      </c>
      <c r="D344" s="348">
        <v>611.28682089999995</v>
      </c>
      <c r="E344" s="348">
        <v>9.2437995101184107</v>
      </c>
      <c r="F344" s="348">
        <v>24.528243060863598</v>
      </c>
      <c r="G344" s="348">
        <v>10.166628481448701</v>
      </c>
      <c r="H344" s="348">
        <v>755.99371610000003</v>
      </c>
      <c r="I344" s="348">
        <v>8.0678643817941502</v>
      </c>
      <c r="J344" s="348">
        <v>30.334692303173</v>
      </c>
      <c r="K344" s="348">
        <v>6.7398564238891403</v>
      </c>
      <c r="L344" s="348">
        <v>552.07998499999997</v>
      </c>
      <c r="M344" s="348">
        <v>12.4779710605484</v>
      </c>
      <c r="N344" s="348">
        <v>22.152533962994099</v>
      </c>
      <c r="O344" s="348">
        <v>10.473064418736</v>
      </c>
      <c r="P344" s="348">
        <v>572.81480169999998</v>
      </c>
      <c r="Q344" s="348">
        <v>13.558617761969099</v>
      </c>
      <c r="R344" s="348">
        <v>22.984530672969399</v>
      </c>
      <c r="S344" s="348">
        <v>11.435922549851499</v>
      </c>
    </row>
    <row r="345" spans="1:19" x14ac:dyDescent="0.25">
      <c r="A345" s="348" t="s">
        <v>241</v>
      </c>
      <c r="B345" s="348" t="s">
        <v>242</v>
      </c>
      <c r="C345" s="348" t="s">
        <v>16</v>
      </c>
      <c r="D345" s="348">
        <v>1401.4818287000001</v>
      </c>
      <c r="E345" s="348">
        <v>9.3405383237255002</v>
      </c>
      <c r="F345" s="348">
        <v>34.527817683994598</v>
      </c>
      <c r="G345" s="348">
        <v>8.1282046392583993</v>
      </c>
      <c r="H345" s="348">
        <v>978.2187788</v>
      </c>
      <c r="I345" s="348">
        <v>9.2551364891638706</v>
      </c>
      <c r="J345" s="348">
        <v>24.100033948207699</v>
      </c>
      <c r="K345" s="348">
        <v>9.0347321859133292</v>
      </c>
      <c r="L345" s="348">
        <v>925.16072580000002</v>
      </c>
      <c r="M345" s="348">
        <v>10.614643497712001</v>
      </c>
      <c r="N345" s="348">
        <v>22.792861252040101</v>
      </c>
      <c r="O345" s="348">
        <v>10.104369287214601</v>
      </c>
      <c r="P345" s="348">
        <v>754.13203120000003</v>
      </c>
      <c r="Q345" s="348">
        <v>12.234117861573299</v>
      </c>
      <c r="R345" s="348">
        <v>18.579287115757499</v>
      </c>
      <c r="S345" s="348">
        <v>11.707844321229</v>
      </c>
    </row>
    <row r="346" spans="1:19" x14ac:dyDescent="0.25">
      <c r="A346" s="348" t="s">
        <v>241</v>
      </c>
      <c r="B346" s="348" t="s">
        <v>242</v>
      </c>
      <c r="C346" s="348" t="s">
        <v>17</v>
      </c>
      <c r="D346" s="348">
        <v>1079.1986621999999</v>
      </c>
      <c r="E346" s="348">
        <v>8.4344518680239506</v>
      </c>
      <c r="F346" s="348">
        <v>30.449695249503002</v>
      </c>
      <c r="G346" s="348">
        <v>7.6499722059386501</v>
      </c>
      <c r="H346" s="348">
        <v>981.89287539999998</v>
      </c>
      <c r="I346" s="348">
        <v>8.2201541234035194</v>
      </c>
      <c r="J346" s="348">
        <v>27.7042030080347</v>
      </c>
      <c r="K346" s="348">
        <v>7.89373969201558</v>
      </c>
      <c r="L346" s="348">
        <v>892.36964469999998</v>
      </c>
      <c r="M346" s="348">
        <v>10.0526952414889</v>
      </c>
      <c r="N346" s="348">
        <v>25.1782963440948</v>
      </c>
      <c r="O346" s="348">
        <v>9.7158300454884596</v>
      </c>
      <c r="P346" s="348">
        <v>590.74066719999996</v>
      </c>
      <c r="Q346" s="348">
        <v>15.5556155426926</v>
      </c>
      <c r="R346" s="348">
        <v>16.667805398367399</v>
      </c>
      <c r="S346" s="348">
        <v>13.8851851748048</v>
      </c>
    </row>
    <row r="347" spans="1:19" x14ac:dyDescent="0.25">
      <c r="A347" s="348" t="s">
        <v>243</v>
      </c>
      <c r="B347" s="348" t="s">
        <v>244</v>
      </c>
      <c r="C347" s="348" t="s">
        <v>16</v>
      </c>
      <c r="D347" s="348">
        <v>1130.3374858</v>
      </c>
      <c r="E347" s="348">
        <v>10.374938766204201</v>
      </c>
      <c r="F347" s="348">
        <v>26.4363854391869</v>
      </c>
      <c r="G347" s="348">
        <v>9.4312627737367105</v>
      </c>
      <c r="H347" s="348">
        <v>982.22799780000003</v>
      </c>
      <c r="I347" s="348">
        <v>9.7965783619430091</v>
      </c>
      <c r="J347" s="348">
        <v>22.972393878120101</v>
      </c>
      <c r="K347" s="348">
        <v>9.2094690652373803</v>
      </c>
      <c r="L347" s="348">
        <v>923.15762270000005</v>
      </c>
      <c r="M347" s="348">
        <v>10.7402804858938</v>
      </c>
      <c r="N347" s="348">
        <v>21.5908532110195</v>
      </c>
      <c r="O347" s="348">
        <v>10.2017955214358</v>
      </c>
      <c r="P347" s="348">
        <v>1239.9653701</v>
      </c>
      <c r="Q347" s="348">
        <v>9.0450452700273907</v>
      </c>
      <c r="R347" s="348">
        <v>29.000367471673499</v>
      </c>
      <c r="S347" s="348">
        <v>8.0473027018970793</v>
      </c>
    </row>
    <row r="348" spans="1:19" x14ac:dyDescent="0.25">
      <c r="A348" s="348" t="s">
        <v>243</v>
      </c>
      <c r="B348" s="348" t="s">
        <v>244</v>
      </c>
      <c r="C348" s="348" t="s">
        <v>17</v>
      </c>
      <c r="D348" s="348">
        <v>579.12522409999997</v>
      </c>
      <c r="E348" s="348">
        <v>12.089290490729701</v>
      </c>
      <c r="F348" s="348">
        <v>17.380995266169599</v>
      </c>
      <c r="G348" s="348">
        <v>11.530867895400799</v>
      </c>
      <c r="H348" s="348">
        <v>958.01726099999996</v>
      </c>
      <c r="I348" s="348">
        <v>8.8858605810164999</v>
      </c>
      <c r="J348" s="348">
        <v>28.752492182026899</v>
      </c>
      <c r="K348" s="348">
        <v>8.5411308361704101</v>
      </c>
      <c r="L348" s="348">
        <v>814.42585699999995</v>
      </c>
      <c r="M348" s="348">
        <v>9.8479887074164303</v>
      </c>
      <c r="N348" s="348">
        <v>24.442955298937001</v>
      </c>
      <c r="O348" s="348">
        <v>8.29651353839912</v>
      </c>
      <c r="P348" s="348">
        <v>980.37678089999997</v>
      </c>
      <c r="Q348" s="348">
        <v>10.253024081437999</v>
      </c>
      <c r="R348" s="348">
        <v>29.423557252866601</v>
      </c>
      <c r="S348" s="348">
        <v>9.5217077355074906</v>
      </c>
    </row>
    <row r="349" spans="1:19" x14ac:dyDescent="0.25">
      <c r="A349" s="348" t="s">
        <v>245</v>
      </c>
      <c r="B349" s="348" t="s">
        <v>246</v>
      </c>
      <c r="C349" s="348" t="s">
        <v>16</v>
      </c>
      <c r="D349" s="348">
        <v>1168.8785989</v>
      </c>
      <c r="E349" s="348">
        <v>14.3494400333224</v>
      </c>
      <c r="F349" s="348">
        <v>17.623334650931799</v>
      </c>
      <c r="G349" s="348">
        <v>13.645756160907199</v>
      </c>
      <c r="H349" s="348">
        <v>1080.6393172000001</v>
      </c>
      <c r="I349" s="348">
        <v>13.3813331249442</v>
      </c>
      <c r="J349" s="348">
        <v>16.2929395250219</v>
      </c>
      <c r="K349" s="348">
        <v>13.1511626726302</v>
      </c>
      <c r="L349" s="348">
        <v>1390.0747537</v>
      </c>
      <c r="M349" s="348">
        <v>15.0287336430765</v>
      </c>
      <c r="N349" s="348">
        <v>20.9583378439137</v>
      </c>
      <c r="O349" s="348">
        <v>12.5994658286569</v>
      </c>
      <c r="P349" s="348">
        <v>2992.9693398999998</v>
      </c>
      <c r="Q349" s="348">
        <v>8.8454222473310704</v>
      </c>
      <c r="R349" s="348">
        <v>45.125387980132501</v>
      </c>
      <c r="S349" s="348">
        <v>6.8020671339795902</v>
      </c>
    </row>
    <row r="350" spans="1:19" x14ac:dyDescent="0.25">
      <c r="A350" s="348" t="s">
        <v>245</v>
      </c>
      <c r="B350" s="348" t="s">
        <v>246</v>
      </c>
      <c r="C350" s="348" t="s">
        <v>17</v>
      </c>
      <c r="D350" s="348">
        <v>860.56264569999996</v>
      </c>
      <c r="E350" s="348">
        <v>13.079331498768401</v>
      </c>
      <c r="F350" s="348">
        <v>12.0816649320798</v>
      </c>
      <c r="G350" s="348">
        <v>12.8661667080511</v>
      </c>
      <c r="H350" s="348">
        <v>1551.636645</v>
      </c>
      <c r="I350" s="348">
        <v>10.3443030391037</v>
      </c>
      <c r="J350" s="348">
        <v>21.783834256456501</v>
      </c>
      <c r="K350" s="348">
        <v>10.172586903155</v>
      </c>
      <c r="L350" s="348">
        <v>1734.1752041</v>
      </c>
      <c r="M350" s="348">
        <v>10.899466390292</v>
      </c>
      <c r="N350" s="348">
        <v>24.346541014936601</v>
      </c>
      <c r="O350" s="348">
        <v>10.6505423324784</v>
      </c>
      <c r="P350" s="348">
        <v>2976.5067515999999</v>
      </c>
      <c r="Q350" s="348">
        <v>9.5525847125163494</v>
      </c>
      <c r="R350" s="348">
        <v>41.787959796527097</v>
      </c>
      <c r="S350" s="348">
        <v>7.8069083996453701</v>
      </c>
    </row>
    <row r="351" spans="1:19" x14ac:dyDescent="0.25">
      <c r="A351" s="348" t="s">
        <v>247</v>
      </c>
      <c r="B351" s="348" t="s">
        <v>248</v>
      </c>
      <c r="C351" s="348" t="s">
        <v>16</v>
      </c>
      <c r="D351" s="348">
        <v>3095.4819281999999</v>
      </c>
      <c r="E351" s="348">
        <v>11.513103397171999</v>
      </c>
      <c r="F351" s="348">
        <v>30.0847675458452</v>
      </c>
      <c r="G351" s="348">
        <v>9.6270197424665707</v>
      </c>
      <c r="H351" s="348">
        <v>3001.3817276</v>
      </c>
      <c r="I351" s="348">
        <v>10.0494805093987</v>
      </c>
      <c r="J351" s="348">
        <v>29.170214423994199</v>
      </c>
      <c r="K351" s="348">
        <v>9.1099650617031394</v>
      </c>
      <c r="L351" s="348">
        <v>2115.5919973</v>
      </c>
      <c r="M351" s="348">
        <v>10.337261431557099</v>
      </c>
      <c r="N351" s="348">
        <v>20.561287365560901</v>
      </c>
      <c r="O351" s="348">
        <v>10.2095956849573</v>
      </c>
      <c r="P351" s="348">
        <v>2076.7444329</v>
      </c>
      <c r="Q351" s="348">
        <v>10.351436627686599</v>
      </c>
      <c r="R351" s="348">
        <v>20.1837306645997</v>
      </c>
      <c r="S351" s="348">
        <v>10.0152364229235</v>
      </c>
    </row>
    <row r="352" spans="1:19" x14ac:dyDescent="0.25">
      <c r="A352" s="348" t="s">
        <v>247</v>
      </c>
      <c r="B352" s="348" t="s">
        <v>248</v>
      </c>
      <c r="C352" s="348" t="s">
        <v>17</v>
      </c>
      <c r="D352" s="348">
        <v>2188.6409150999998</v>
      </c>
      <c r="E352" s="348">
        <v>10.5526855553823</v>
      </c>
      <c r="F352" s="348">
        <v>28.347835972230399</v>
      </c>
      <c r="G352" s="348">
        <v>9.7376491971675794</v>
      </c>
      <c r="H352" s="348">
        <v>2334.2960661000002</v>
      </c>
      <c r="I352" s="348">
        <v>8.8271827507794303</v>
      </c>
      <c r="J352" s="348">
        <v>30.2343986790552</v>
      </c>
      <c r="K352" s="348">
        <v>8.0372908815655499</v>
      </c>
      <c r="L352" s="348">
        <v>1730.8023470999999</v>
      </c>
      <c r="M352" s="348">
        <v>10.8911647138495</v>
      </c>
      <c r="N352" s="348">
        <v>22.4177939366086</v>
      </c>
      <c r="O352" s="348">
        <v>10.329430522731499</v>
      </c>
      <c r="P352" s="348">
        <v>1466.9237842</v>
      </c>
      <c r="Q352" s="348">
        <v>14.309227214427899</v>
      </c>
      <c r="R352" s="348">
        <v>18.999971412105801</v>
      </c>
      <c r="S352" s="348">
        <v>12.670776867527101</v>
      </c>
    </row>
    <row r="353" spans="1:19" x14ac:dyDescent="0.25">
      <c r="A353" s="348" t="s">
        <v>249</v>
      </c>
      <c r="B353" s="348" t="s">
        <v>250</v>
      </c>
      <c r="C353" s="348" t="s">
        <v>16</v>
      </c>
      <c r="D353" s="348">
        <v>3781.7711773999999</v>
      </c>
      <c r="E353" s="348">
        <v>7.0493468084076403</v>
      </c>
      <c r="F353" s="348">
        <v>41.232430161061899</v>
      </c>
      <c r="G353" s="348">
        <v>6.5848038039071799</v>
      </c>
      <c r="H353" s="348">
        <v>2722.596329</v>
      </c>
      <c r="I353" s="348">
        <v>7.53955601469898</v>
      </c>
      <c r="J353" s="348">
        <v>29.6843086813717</v>
      </c>
      <c r="K353" s="348">
        <v>6.9536787716067403</v>
      </c>
      <c r="L353" s="348">
        <v>1591.9528385000001</v>
      </c>
      <c r="M353" s="348">
        <v>10.9114504558052</v>
      </c>
      <c r="N353" s="348">
        <v>17.356968773103699</v>
      </c>
      <c r="O353" s="348">
        <v>9.8836577962866698</v>
      </c>
      <c r="P353" s="348">
        <v>1075.5163929</v>
      </c>
      <c r="Q353" s="348">
        <v>13.5860196606204</v>
      </c>
      <c r="R353" s="348">
        <v>11.7262923844628</v>
      </c>
      <c r="S353" s="348">
        <v>12.9173969254001</v>
      </c>
    </row>
    <row r="354" spans="1:19" x14ac:dyDescent="0.25">
      <c r="A354" s="348" t="s">
        <v>249</v>
      </c>
      <c r="B354" s="348" t="s">
        <v>250</v>
      </c>
      <c r="C354" s="348" t="s">
        <v>17</v>
      </c>
      <c r="D354" s="348">
        <v>4862.9018642999999</v>
      </c>
      <c r="E354" s="348">
        <v>7.28297289473561</v>
      </c>
      <c r="F354" s="348">
        <v>46.178909360598198</v>
      </c>
      <c r="G354" s="348">
        <v>6.1460433073515004</v>
      </c>
      <c r="H354" s="348">
        <v>3079.3087396999999</v>
      </c>
      <c r="I354" s="348">
        <v>6.42039973924226</v>
      </c>
      <c r="J354" s="348">
        <v>29.241618102111001</v>
      </c>
      <c r="K354" s="348">
        <v>5.9296936870381201</v>
      </c>
      <c r="L354" s="348">
        <v>1582.2183325999999</v>
      </c>
      <c r="M354" s="348">
        <v>10.8820476548747</v>
      </c>
      <c r="N354" s="348">
        <v>15.025003384543901</v>
      </c>
      <c r="O354" s="348">
        <v>11.0914493178096</v>
      </c>
      <c r="P354" s="348">
        <v>1006.1399565</v>
      </c>
      <c r="Q354" s="348">
        <v>16.3795487753695</v>
      </c>
      <c r="R354" s="348">
        <v>9.5544691527469006</v>
      </c>
      <c r="S354" s="348">
        <v>15.9276713527737</v>
      </c>
    </row>
    <row r="355" spans="1:19" x14ac:dyDescent="0.25">
      <c r="A355" s="348" t="s">
        <v>251</v>
      </c>
      <c r="B355" s="348" t="s">
        <v>252</v>
      </c>
      <c r="C355" s="348" t="s">
        <v>16</v>
      </c>
      <c r="D355" s="348">
        <v>3238.5305999000002</v>
      </c>
      <c r="E355" s="348">
        <v>6.8218337087785903</v>
      </c>
      <c r="F355" s="348">
        <v>45.033501312856501</v>
      </c>
      <c r="G355" s="348">
        <v>5.9036607138598196</v>
      </c>
      <c r="H355" s="348">
        <v>2033.3833368999999</v>
      </c>
      <c r="I355" s="348">
        <v>6.9707311798717804</v>
      </c>
      <c r="J355" s="348">
        <v>28.275283603821499</v>
      </c>
      <c r="K355" s="348">
        <v>6.3088732106057499</v>
      </c>
      <c r="L355" s="348">
        <v>1148.1067888</v>
      </c>
      <c r="M355" s="348">
        <v>11.789344563693399</v>
      </c>
      <c r="N355" s="348">
        <v>15.965039386171201</v>
      </c>
      <c r="O355" s="348">
        <v>10.9133966862354</v>
      </c>
      <c r="P355" s="348">
        <v>771.36014750000004</v>
      </c>
      <c r="Q355" s="348">
        <v>16.242692859313799</v>
      </c>
      <c r="R355" s="348">
        <v>10.726175697150801</v>
      </c>
      <c r="S355" s="348">
        <v>15.708015041655001</v>
      </c>
    </row>
    <row r="356" spans="1:19" x14ac:dyDescent="0.25">
      <c r="A356" s="348" t="s">
        <v>251</v>
      </c>
      <c r="B356" s="348" t="s">
        <v>252</v>
      </c>
      <c r="C356" s="348" t="s">
        <v>17</v>
      </c>
      <c r="D356" s="348">
        <v>3960.3003235000001</v>
      </c>
      <c r="E356" s="348">
        <v>5.5712576968388801</v>
      </c>
      <c r="F356" s="348">
        <v>47.222078161091503</v>
      </c>
      <c r="G356" s="348">
        <v>5.0465501033331996</v>
      </c>
      <c r="H356" s="348">
        <v>2699.7380797000001</v>
      </c>
      <c r="I356" s="348">
        <v>7.6025719553571198</v>
      </c>
      <c r="J356" s="348">
        <v>32.191306769734801</v>
      </c>
      <c r="K356" s="348">
        <v>6.3614656186341296</v>
      </c>
      <c r="L356" s="348">
        <v>1147.8653867</v>
      </c>
      <c r="M356" s="348">
        <v>11.304497310693399</v>
      </c>
      <c r="N356" s="348">
        <v>13.6869895163038</v>
      </c>
      <c r="O356" s="348">
        <v>10.8258816650168</v>
      </c>
      <c r="P356" s="348">
        <v>578.64012709999997</v>
      </c>
      <c r="Q356" s="348">
        <v>16.306671493405901</v>
      </c>
      <c r="R356" s="348">
        <v>6.8996255528700399</v>
      </c>
      <c r="S356" s="348">
        <v>16.468128729352401</v>
      </c>
    </row>
    <row r="357" spans="1:19" x14ac:dyDescent="0.25">
      <c r="A357" s="348" t="s">
        <v>253</v>
      </c>
      <c r="B357" s="348" t="s">
        <v>254</v>
      </c>
      <c r="C357" s="348" t="s">
        <v>16</v>
      </c>
      <c r="D357" s="348">
        <v>2140.7365002000001</v>
      </c>
      <c r="E357" s="348">
        <v>10.39541439768</v>
      </c>
      <c r="F357" s="348">
        <v>28.107412170954099</v>
      </c>
      <c r="G357" s="348">
        <v>9.8503979455445307</v>
      </c>
      <c r="H357" s="348">
        <v>1903.835636</v>
      </c>
      <c r="I357" s="348">
        <v>10.3143345059814</v>
      </c>
      <c r="J357" s="348">
        <v>24.996954516262601</v>
      </c>
      <c r="K357" s="348">
        <v>9.3349998095715794</v>
      </c>
      <c r="L357" s="348">
        <v>1478.2724569</v>
      </c>
      <c r="M357" s="348">
        <v>11.6905980082942</v>
      </c>
      <c r="N357" s="348">
        <v>19.4094010370615</v>
      </c>
      <c r="O357" s="348">
        <v>10.485404045624801</v>
      </c>
      <c r="P357" s="348">
        <v>2093.4257600000001</v>
      </c>
      <c r="Q357" s="348">
        <v>10.6331439874961</v>
      </c>
      <c r="R357" s="348">
        <v>27.4862322757218</v>
      </c>
      <c r="S357" s="348">
        <v>9.1856471537744202</v>
      </c>
    </row>
    <row r="358" spans="1:19" x14ac:dyDescent="0.25">
      <c r="A358" s="348" t="s">
        <v>253</v>
      </c>
      <c r="B358" s="348" t="s">
        <v>254</v>
      </c>
      <c r="C358" s="348" t="s">
        <v>17</v>
      </c>
      <c r="D358" s="348">
        <v>2221.3356601</v>
      </c>
      <c r="E358" s="348">
        <v>12.245561290668601</v>
      </c>
      <c r="F358" s="348">
        <v>28.473001524374201</v>
      </c>
      <c r="G358" s="348">
        <v>10.328114822543901</v>
      </c>
      <c r="H358" s="348">
        <v>2262.2784185</v>
      </c>
      <c r="I358" s="348">
        <v>9.3556635020460703</v>
      </c>
      <c r="J358" s="348">
        <v>28.997804346061599</v>
      </c>
      <c r="K358" s="348">
        <v>8.5197743337818608</v>
      </c>
      <c r="L358" s="348">
        <v>1675.5177655</v>
      </c>
      <c r="M358" s="348">
        <v>12.104991379047201</v>
      </c>
      <c r="N358" s="348">
        <v>21.4767271548011</v>
      </c>
      <c r="O358" s="348">
        <v>11.5975654502178</v>
      </c>
      <c r="P358" s="348">
        <v>1642.4188922999999</v>
      </c>
      <c r="Q358" s="348">
        <v>11.117758259493501</v>
      </c>
      <c r="R358" s="348">
        <v>21.052466974763099</v>
      </c>
      <c r="S358" s="348">
        <v>9.7142950080898203</v>
      </c>
    </row>
    <row r="359" spans="1:19" x14ac:dyDescent="0.25">
      <c r="A359" s="348" t="s">
        <v>255</v>
      </c>
      <c r="B359" s="348" t="s">
        <v>256</v>
      </c>
      <c r="C359" s="348" t="s">
        <v>16</v>
      </c>
      <c r="D359" s="348">
        <v>1624.6264469</v>
      </c>
      <c r="E359" s="348">
        <v>10.318434164599401</v>
      </c>
      <c r="F359" s="348">
        <v>23.927050671636199</v>
      </c>
      <c r="G359" s="348">
        <v>9.8334764100982195</v>
      </c>
      <c r="H359" s="348">
        <v>2124.6191284000001</v>
      </c>
      <c r="I359" s="348">
        <v>7.6752161563584202</v>
      </c>
      <c r="J359" s="348">
        <v>31.290805120251399</v>
      </c>
      <c r="K359" s="348">
        <v>6.7936414253055801</v>
      </c>
      <c r="L359" s="348">
        <v>1675.7344595</v>
      </c>
      <c r="M359" s="348">
        <v>9.5117559505944698</v>
      </c>
      <c r="N359" s="348">
        <v>24.679755399261602</v>
      </c>
      <c r="O359" s="348">
        <v>8.4015978596452108</v>
      </c>
      <c r="P359" s="348">
        <v>1364.9351503</v>
      </c>
      <c r="Q359" s="348">
        <v>12.3211582937255</v>
      </c>
      <c r="R359" s="348">
        <v>20.102388808850701</v>
      </c>
      <c r="S359" s="348">
        <v>11.034458097811999</v>
      </c>
    </row>
    <row r="360" spans="1:19" x14ac:dyDescent="0.25">
      <c r="A360" s="348" t="s">
        <v>255</v>
      </c>
      <c r="B360" s="348" t="s">
        <v>256</v>
      </c>
      <c r="C360" s="348" t="s">
        <v>17</v>
      </c>
      <c r="D360" s="348">
        <v>2789.6111592000002</v>
      </c>
      <c r="E360" s="348">
        <v>7.1439926768505098</v>
      </c>
      <c r="F360" s="348">
        <v>41.683552460381698</v>
      </c>
      <c r="G360" s="348">
        <v>5.9402393391802297</v>
      </c>
      <c r="H360" s="348">
        <v>2279.3010849000002</v>
      </c>
      <c r="I360" s="348">
        <v>7.62622776218514</v>
      </c>
      <c r="J360" s="348">
        <v>34.058283009120402</v>
      </c>
      <c r="K360" s="348">
        <v>6.3537784782033997</v>
      </c>
      <c r="L360" s="348">
        <v>1118.9447077</v>
      </c>
      <c r="M360" s="348">
        <v>11.347821192200801</v>
      </c>
      <c r="N360" s="348">
        <v>16.719746144496799</v>
      </c>
      <c r="O360" s="348">
        <v>10.884594162669</v>
      </c>
      <c r="P360" s="348">
        <v>504.49769300000003</v>
      </c>
      <c r="Q360" s="348">
        <v>14.777346762990801</v>
      </c>
      <c r="R360" s="348">
        <v>7.5384183860010703</v>
      </c>
      <c r="S360" s="348">
        <v>14.831150834164101</v>
      </c>
    </row>
    <row r="361" spans="1:19" x14ac:dyDescent="0.25">
      <c r="A361" s="348" t="s">
        <v>257</v>
      </c>
      <c r="B361" s="348" t="s">
        <v>258</v>
      </c>
      <c r="C361" s="348" t="s">
        <v>16</v>
      </c>
      <c r="D361" s="348">
        <v>999.67885139999999</v>
      </c>
      <c r="E361" s="348">
        <v>10.9379275716673</v>
      </c>
      <c r="F361" s="348">
        <v>17.604072975249998</v>
      </c>
      <c r="G361" s="348">
        <v>11.254263392247999</v>
      </c>
      <c r="H361" s="348">
        <v>1937.0760190999999</v>
      </c>
      <c r="I361" s="348">
        <v>8.1691964718707606</v>
      </c>
      <c r="J361" s="348">
        <v>34.111382421551802</v>
      </c>
      <c r="K361" s="348">
        <v>7.5754634843968196</v>
      </c>
      <c r="L361" s="348">
        <v>1383.2657984</v>
      </c>
      <c r="M361" s="348">
        <v>9.0565686157621101</v>
      </c>
      <c r="N361" s="348">
        <v>24.358934897040701</v>
      </c>
      <c r="O361" s="348">
        <v>7.8305554905278703</v>
      </c>
      <c r="P361" s="348">
        <v>1358.6586503999999</v>
      </c>
      <c r="Q361" s="348">
        <v>12.008280785777</v>
      </c>
      <c r="R361" s="348">
        <v>23.925609706157498</v>
      </c>
      <c r="S361" s="348">
        <v>10.0227274402218</v>
      </c>
    </row>
    <row r="362" spans="1:19" x14ac:dyDescent="0.25">
      <c r="A362" s="348" t="s">
        <v>257</v>
      </c>
      <c r="B362" s="348" t="s">
        <v>258</v>
      </c>
      <c r="C362" s="348" t="s">
        <v>17</v>
      </c>
      <c r="D362" s="348">
        <v>1770.7136876</v>
      </c>
      <c r="E362" s="348">
        <v>8.67041253404029</v>
      </c>
      <c r="F362" s="348">
        <v>34.144352255101701</v>
      </c>
      <c r="G362" s="348">
        <v>7.8233097609911599</v>
      </c>
      <c r="H362" s="348">
        <v>1890.0920805000001</v>
      </c>
      <c r="I362" s="348">
        <v>9.5812434853940296</v>
      </c>
      <c r="J362" s="348">
        <v>36.446304246194202</v>
      </c>
      <c r="K362" s="348">
        <v>7.4710785366559902</v>
      </c>
      <c r="L362" s="348">
        <v>913.01014380000004</v>
      </c>
      <c r="M362" s="348">
        <v>12.7152082235297</v>
      </c>
      <c r="N362" s="348">
        <v>17.6054097173899</v>
      </c>
      <c r="O362" s="348">
        <v>11.760786417456099</v>
      </c>
      <c r="P362" s="348">
        <v>612.14771210000004</v>
      </c>
      <c r="Q362" s="348">
        <v>14.820060511237299</v>
      </c>
      <c r="R362" s="348">
        <v>11.8039337813142</v>
      </c>
      <c r="S362" s="348">
        <v>14.610420046847199</v>
      </c>
    </row>
    <row r="363" spans="1:19" x14ac:dyDescent="0.25">
      <c r="A363" s="348" t="s">
        <v>259</v>
      </c>
      <c r="B363" s="348" t="s">
        <v>260</v>
      </c>
      <c r="C363" s="348" t="s">
        <v>16</v>
      </c>
      <c r="D363" s="348">
        <v>2369.4726337000002</v>
      </c>
      <c r="E363" s="348">
        <v>9.0665410065088192</v>
      </c>
      <c r="F363" s="348">
        <v>22.130625901547901</v>
      </c>
      <c r="G363" s="348">
        <v>8.9897756473966801</v>
      </c>
      <c r="H363" s="348">
        <v>2890.0056859000001</v>
      </c>
      <c r="I363" s="348">
        <v>7.4845093456231204</v>
      </c>
      <c r="J363" s="348">
        <v>26.992350018462801</v>
      </c>
      <c r="K363" s="348">
        <v>7.0098841311635596</v>
      </c>
      <c r="L363" s="348">
        <v>2591.5494131999999</v>
      </c>
      <c r="M363" s="348">
        <v>8.5508446813092593</v>
      </c>
      <c r="N363" s="348">
        <v>24.2047997318912</v>
      </c>
      <c r="O363" s="348">
        <v>8.2950585792085398</v>
      </c>
      <c r="P363" s="348">
        <v>2855.7306039999999</v>
      </c>
      <c r="Q363" s="348">
        <v>11.4027884695358</v>
      </c>
      <c r="R363" s="348">
        <v>26.672224348098201</v>
      </c>
      <c r="S363" s="348">
        <v>9.8693735451030804</v>
      </c>
    </row>
    <row r="364" spans="1:19" x14ac:dyDescent="0.25">
      <c r="A364" s="348" t="s">
        <v>259</v>
      </c>
      <c r="B364" s="348" t="s">
        <v>260</v>
      </c>
      <c r="C364" s="348" t="s">
        <v>17</v>
      </c>
      <c r="D364" s="348">
        <v>3024.549532</v>
      </c>
      <c r="E364" s="348">
        <v>8.0761359642449104</v>
      </c>
      <c r="F364" s="348">
        <v>36.043465639766403</v>
      </c>
      <c r="G364" s="348">
        <v>7.1671986122792104</v>
      </c>
      <c r="H364" s="348">
        <v>2665.8783100000001</v>
      </c>
      <c r="I364" s="348">
        <v>7.7038248791165396</v>
      </c>
      <c r="J364" s="348">
        <v>31.7691914943595</v>
      </c>
      <c r="K364" s="348">
        <v>6.51834534881284</v>
      </c>
      <c r="L364" s="348">
        <v>1750.4899127000001</v>
      </c>
      <c r="M364" s="348">
        <v>12.4050316721037</v>
      </c>
      <c r="N364" s="348">
        <v>20.860535545416901</v>
      </c>
      <c r="O364" s="348">
        <v>10.844277912058899</v>
      </c>
      <c r="P364" s="348">
        <v>950.47713009999995</v>
      </c>
      <c r="Q364" s="348">
        <v>16.9445305255433</v>
      </c>
      <c r="R364" s="348">
        <v>11.326807320457201</v>
      </c>
      <c r="S364" s="348">
        <v>16.6275633180712</v>
      </c>
    </row>
    <row r="365" spans="1:19" x14ac:dyDescent="0.25">
      <c r="A365" s="348" t="s">
        <v>261</v>
      </c>
      <c r="B365" s="348" t="s">
        <v>262</v>
      </c>
      <c r="C365" s="348" t="s">
        <v>16</v>
      </c>
      <c r="D365" s="348">
        <v>1963.7897204999999</v>
      </c>
      <c r="E365" s="348">
        <v>12.9336974011387</v>
      </c>
      <c r="F365" s="348">
        <v>18.3493333382579</v>
      </c>
      <c r="G365" s="348">
        <v>12.5348366183023</v>
      </c>
      <c r="H365" s="348">
        <v>2392.9406327000002</v>
      </c>
      <c r="I365" s="348">
        <v>9.8404129861292908</v>
      </c>
      <c r="J365" s="348">
        <v>22.359250010176499</v>
      </c>
      <c r="K365" s="348">
        <v>9.2707290370737407</v>
      </c>
      <c r="L365" s="348">
        <v>3518.9555344</v>
      </c>
      <c r="M365" s="348">
        <v>8.8742305062344506</v>
      </c>
      <c r="N365" s="348">
        <v>32.880551022933801</v>
      </c>
      <c r="O365" s="348">
        <v>7.6495510189842202</v>
      </c>
      <c r="P365" s="348">
        <v>2826.5542663000001</v>
      </c>
      <c r="Q365" s="348">
        <v>9.8190120123208509</v>
      </c>
      <c r="R365" s="348">
        <v>26.410865628631701</v>
      </c>
      <c r="S365" s="348">
        <v>8.8386963264728209</v>
      </c>
    </row>
    <row r="366" spans="1:19" x14ac:dyDescent="0.25">
      <c r="A366" s="348" t="s">
        <v>261</v>
      </c>
      <c r="B366" s="348" t="s">
        <v>262</v>
      </c>
      <c r="C366" s="348" t="s">
        <v>17</v>
      </c>
      <c r="D366" s="348">
        <v>2014.0161707</v>
      </c>
      <c r="E366" s="348">
        <v>10.0039870906761</v>
      </c>
      <c r="F366" s="348">
        <v>21.754976650530701</v>
      </c>
      <c r="G366" s="348">
        <v>9.5174811339604304</v>
      </c>
      <c r="H366" s="348">
        <v>3339.8123012999999</v>
      </c>
      <c r="I366" s="348">
        <v>8.8552548993297897</v>
      </c>
      <c r="J366" s="348">
        <v>36.075946007267497</v>
      </c>
      <c r="K366" s="348">
        <v>7.2791742769930003</v>
      </c>
      <c r="L366" s="348">
        <v>2536.6231892999999</v>
      </c>
      <c r="M366" s="348">
        <v>9.4154689640784497</v>
      </c>
      <c r="N366" s="348">
        <v>27.400067118247801</v>
      </c>
      <c r="O366" s="348">
        <v>8.3169104517489991</v>
      </c>
      <c r="P366" s="348">
        <v>1367.2745273</v>
      </c>
      <c r="Q366" s="348">
        <v>13.1672016439683</v>
      </c>
      <c r="R366" s="348">
        <v>14.769010223954</v>
      </c>
      <c r="S366" s="348">
        <v>12.338493586866401</v>
      </c>
    </row>
    <row r="367" spans="1:19" x14ac:dyDescent="0.25">
      <c r="A367" s="348" t="s">
        <v>263</v>
      </c>
      <c r="B367" s="348" t="s">
        <v>264</v>
      </c>
      <c r="C367" s="348" t="s">
        <v>16</v>
      </c>
      <c r="D367" s="348">
        <v>1544.9068188000001</v>
      </c>
      <c r="E367" s="348">
        <v>10.0207953071065</v>
      </c>
      <c r="F367" s="348">
        <v>16.087793638614901</v>
      </c>
      <c r="G367" s="348">
        <v>9.9045154801191497</v>
      </c>
      <c r="H367" s="348">
        <v>2944.5745963999998</v>
      </c>
      <c r="I367" s="348">
        <v>7.5027865801881903</v>
      </c>
      <c r="J367" s="348">
        <v>30.663149313553198</v>
      </c>
      <c r="K367" s="348">
        <v>7.3203640281887097</v>
      </c>
      <c r="L367" s="348">
        <v>2272.7035445000001</v>
      </c>
      <c r="M367" s="348">
        <v>8.4904263953834693</v>
      </c>
      <c r="N367" s="348">
        <v>23.666660785447601</v>
      </c>
      <c r="O367" s="348">
        <v>7.9321519288594198</v>
      </c>
      <c r="P367" s="348">
        <v>2840.7901499</v>
      </c>
      <c r="Q367" s="348">
        <v>8.8349861931537195</v>
      </c>
      <c r="R367" s="348">
        <v>29.582396262384201</v>
      </c>
      <c r="S367" s="348">
        <v>7.4161290887408899</v>
      </c>
    </row>
    <row r="368" spans="1:19" x14ac:dyDescent="0.25">
      <c r="A368" s="348" t="s">
        <v>263</v>
      </c>
      <c r="B368" s="348" t="s">
        <v>264</v>
      </c>
      <c r="C368" s="348" t="s">
        <v>17</v>
      </c>
      <c r="D368" s="348">
        <v>2176.5853742999998</v>
      </c>
      <c r="E368" s="348">
        <v>8.2071033913160907</v>
      </c>
      <c r="F368" s="348">
        <v>27.938024183734498</v>
      </c>
      <c r="G368" s="348">
        <v>7.5372197753437797</v>
      </c>
      <c r="H368" s="348">
        <v>2719.2061457</v>
      </c>
      <c r="I368" s="348">
        <v>7.1377476527780397</v>
      </c>
      <c r="J368" s="348">
        <v>34.902948423770503</v>
      </c>
      <c r="K368" s="348">
        <v>6.1193970617917204</v>
      </c>
      <c r="L368" s="348">
        <v>1885.4606566</v>
      </c>
      <c r="M368" s="348">
        <v>8.9573275839006392</v>
      </c>
      <c r="N368" s="348">
        <v>24.2012309939883</v>
      </c>
      <c r="O368" s="348">
        <v>7.8921786868687001</v>
      </c>
      <c r="P368" s="348">
        <v>1009.5112646</v>
      </c>
      <c r="Q368" s="348">
        <v>14.408606373415299</v>
      </c>
      <c r="R368" s="348">
        <v>12.957796398506799</v>
      </c>
      <c r="S368" s="348">
        <v>13.785619680584199</v>
      </c>
    </row>
    <row r="369" spans="1:19" x14ac:dyDescent="0.25">
      <c r="A369" s="348" t="s">
        <v>265</v>
      </c>
      <c r="B369" s="348" t="s">
        <v>266</v>
      </c>
      <c r="C369" s="348" t="s">
        <v>16</v>
      </c>
      <c r="D369" s="348">
        <v>516.09534069999995</v>
      </c>
      <c r="E369" s="348">
        <v>11.280830778194501</v>
      </c>
      <c r="F369" s="348">
        <v>19.145311144051501</v>
      </c>
      <c r="G369" s="348">
        <v>11.017501746693901</v>
      </c>
      <c r="H369" s="348">
        <v>786.76745779999999</v>
      </c>
      <c r="I369" s="348">
        <v>7.8582517177820099</v>
      </c>
      <c r="J369" s="348">
        <v>29.186289023971799</v>
      </c>
      <c r="K369" s="348">
        <v>7.5170615992969196</v>
      </c>
      <c r="L369" s="348">
        <v>623.54320580000001</v>
      </c>
      <c r="M369" s="348">
        <v>9.6918533251889905</v>
      </c>
      <c r="N369" s="348">
        <v>23.131246778179499</v>
      </c>
      <c r="O369" s="348">
        <v>9.5865880316634406</v>
      </c>
      <c r="P369" s="348">
        <v>769.26886260000003</v>
      </c>
      <c r="Q369" s="348">
        <v>12.0254617040369</v>
      </c>
      <c r="R369" s="348">
        <v>28.537153053797301</v>
      </c>
      <c r="S369" s="348">
        <v>10.433487071452101</v>
      </c>
    </row>
    <row r="370" spans="1:19" x14ac:dyDescent="0.25">
      <c r="A370" s="348" t="s">
        <v>265</v>
      </c>
      <c r="B370" s="348" t="s">
        <v>266</v>
      </c>
      <c r="C370" s="348" t="s">
        <v>17</v>
      </c>
      <c r="D370" s="348">
        <v>392.00675159999997</v>
      </c>
      <c r="E370" s="348">
        <v>10.9724376657073</v>
      </c>
      <c r="F370" s="348">
        <v>20.3516596570995</v>
      </c>
      <c r="G370" s="348">
        <v>10.5882721695646</v>
      </c>
      <c r="H370" s="348">
        <v>675.78264119999994</v>
      </c>
      <c r="I370" s="348">
        <v>8.9284724475329895</v>
      </c>
      <c r="J370" s="348">
        <v>35.084340409299699</v>
      </c>
      <c r="K370" s="348">
        <v>7.74403820963476</v>
      </c>
      <c r="L370" s="348">
        <v>552.60076100000003</v>
      </c>
      <c r="M370" s="348">
        <v>10.028112845037199</v>
      </c>
      <c r="N370" s="348">
        <v>28.689155399042399</v>
      </c>
      <c r="O370" s="348">
        <v>8.7142372997354691</v>
      </c>
      <c r="P370" s="348">
        <v>305.77586020000001</v>
      </c>
      <c r="Q370" s="348">
        <v>15.621363745728599</v>
      </c>
      <c r="R370" s="348">
        <v>15.874844534558401</v>
      </c>
      <c r="S370" s="348">
        <v>14.291076255777501</v>
      </c>
    </row>
    <row r="371" spans="1:19" x14ac:dyDescent="0.25">
      <c r="A371" s="348" t="s">
        <v>267</v>
      </c>
      <c r="B371" s="348" t="s">
        <v>268</v>
      </c>
      <c r="C371" s="348" t="s">
        <v>16</v>
      </c>
      <c r="D371" s="348">
        <v>9678.2442917999997</v>
      </c>
      <c r="E371" s="348">
        <v>9.9246322441100396</v>
      </c>
      <c r="F371" s="348">
        <v>24.103811058183101</v>
      </c>
      <c r="G371" s="348">
        <v>9.3609350394190791</v>
      </c>
      <c r="H371" s="348">
        <v>10059.3244099</v>
      </c>
      <c r="I371" s="348">
        <v>9.3447666106793701</v>
      </c>
      <c r="J371" s="348">
        <v>25.0528967484973</v>
      </c>
      <c r="K371" s="348">
        <v>8.9128296277769792</v>
      </c>
      <c r="L371" s="348">
        <v>10838.4084138</v>
      </c>
      <c r="M371" s="348">
        <v>9.8656182051435604</v>
      </c>
      <c r="N371" s="348">
        <v>26.993217023773799</v>
      </c>
      <c r="O371" s="348">
        <v>8.8702421769311695</v>
      </c>
      <c r="P371" s="348">
        <v>9576.3633938000003</v>
      </c>
      <c r="Q371" s="348">
        <v>11.3798958210807</v>
      </c>
      <c r="R371" s="348">
        <v>23.850075169545701</v>
      </c>
      <c r="S371" s="348">
        <v>9.9731762755311806</v>
      </c>
    </row>
    <row r="372" spans="1:19" x14ac:dyDescent="0.25">
      <c r="A372" s="348" t="s">
        <v>267</v>
      </c>
      <c r="B372" s="348" t="s">
        <v>268</v>
      </c>
      <c r="C372" s="348" t="s">
        <v>17</v>
      </c>
      <c r="D372" s="348">
        <v>9463.4033462000007</v>
      </c>
      <c r="E372" s="348">
        <v>8.9946651118964898</v>
      </c>
      <c r="F372" s="348">
        <v>28.452892746188301</v>
      </c>
      <c r="G372" s="348">
        <v>8.3534279935444502</v>
      </c>
      <c r="H372" s="348">
        <v>10251.1517312</v>
      </c>
      <c r="I372" s="348">
        <v>8.9009045360510104</v>
      </c>
      <c r="J372" s="348">
        <v>30.821355707073099</v>
      </c>
      <c r="K372" s="348">
        <v>7.7798306893930702</v>
      </c>
      <c r="L372" s="348">
        <v>7732.3234924999997</v>
      </c>
      <c r="M372" s="348">
        <v>12.132273791503801</v>
      </c>
      <c r="N372" s="348">
        <v>23.248187038257999</v>
      </c>
      <c r="O372" s="348">
        <v>10.711029383084499</v>
      </c>
      <c r="P372" s="348">
        <v>5813.0202762999998</v>
      </c>
      <c r="Q372" s="348">
        <v>12.617667582539701</v>
      </c>
      <c r="R372" s="348">
        <v>17.477564508480601</v>
      </c>
      <c r="S372" s="348">
        <v>12.267102330398499</v>
      </c>
    </row>
    <row r="373" spans="1:19" x14ac:dyDescent="0.25">
      <c r="A373" s="348" t="s">
        <v>269</v>
      </c>
      <c r="B373" s="348" t="s">
        <v>270</v>
      </c>
      <c r="C373" s="348" t="s">
        <v>16</v>
      </c>
      <c r="D373" s="348">
        <v>5053.1457995000001</v>
      </c>
      <c r="E373" s="348">
        <v>11.0056485845737</v>
      </c>
      <c r="F373" s="348">
        <v>20.7661191744855</v>
      </c>
      <c r="G373" s="348">
        <v>10.7363401385537</v>
      </c>
      <c r="H373" s="348">
        <v>8524.2260970999996</v>
      </c>
      <c r="I373" s="348">
        <v>6.6943807158107198</v>
      </c>
      <c r="J373" s="348">
        <v>35.030672382370902</v>
      </c>
      <c r="K373" s="348">
        <v>5.8866997572036803</v>
      </c>
      <c r="L373" s="348">
        <v>5953.0642046000003</v>
      </c>
      <c r="M373" s="348">
        <v>10.8387165524223</v>
      </c>
      <c r="N373" s="348">
        <v>24.464372418923599</v>
      </c>
      <c r="O373" s="348">
        <v>9.9751130375876809</v>
      </c>
      <c r="P373" s="348">
        <v>4803.1707563999998</v>
      </c>
      <c r="Q373" s="348">
        <v>11.452133261166599</v>
      </c>
      <c r="R373" s="348">
        <v>19.7388360242199</v>
      </c>
      <c r="S373" s="348">
        <v>10.981252807120001</v>
      </c>
    </row>
    <row r="374" spans="1:19" x14ac:dyDescent="0.25">
      <c r="A374" s="348" t="s">
        <v>269</v>
      </c>
      <c r="B374" s="348" t="s">
        <v>270</v>
      </c>
      <c r="C374" s="348" t="s">
        <v>17</v>
      </c>
      <c r="D374" s="348">
        <v>7112.1262822999997</v>
      </c>
      <c r="E374" s="348">
        <v>9.4529324494413505</v>
      </c>
      <c r="F374" s="348">
        <v>38.025014596779002</v>
      </c>
      <c r="G374" s="348">
        <v>8.2185878550395994</v>
      </c>
      <c r="H374" s="348">
        <v>5909.4083029000003</v>
      </c>
      <c r="I374" s="348">
        <v>8.1428942369203394</v>
      </c>
      <c r="J374" s="348">
        <v>31.594677605110199</v>
      </c>
      <c r="K374" s="348">
        <v>7.6158614865201297</v>
      </c>
      <c r="L374" s="348">
        <v>3733.8846128999999</v>
      </c>
      <c r="M374" s="348">
        <v>13.5434346824842</v>
      </c>
      <c r="N374" s="348">
        <v>19.963230582893299</v>
      </c>
      <c r="O374" s="348">
        <v>12.7970241381677</v>
      </c>
      <c r="P374" s="348">
        <v>1948.390275</v>
      </c>
      <c r="Q374" s="348">
        <v>15.2102838987201</v>
      </c>
      <c r="R374" s="348">
        <v>10.4170772152175</v>
      </c>
      <c r="S374" s="348">
        <v>14.642129601595499</v>
      </c>
    </row>
    <row r="375" spans="1:19" x14ac:dyDescent="0.25">
      <c r="A375" s="348" t="s">
        <v>271</v>
      </c>
      <c r="B375" s="348" t="s">
        <v>272</v>
      </c>
      <c r="C375" s="348" t="s">
        <v>16</v>
      </c>
      <c r="D375" s="348">
        <v>733.80993980000005</v>
      </c>
      <c r="E375" s="348">
        <v>16.043994341925199</v>
      </c>
      <c r="F375" s="348">
        <v>9.4376707872433805</v>
      </c>
      <c r="G375" s="348">
        <v>16.318920822685701</v>
      </c>
      <c r="H375" s="348">
        <v>2014.3197373999999</v>
      </c>
      <c r="I375" s="348">
        <v>9.7645823735932407</v>
      </c>
      <c r="J375" s="348">
        <v>25.906553605704801</v>
      </c>
      <c r="K375" s="348">
        <v>8.4494895182677805</v>
      </c>
      <c r="L375" s="348">
        <v>2547.5739137999999</v>
      </c>
      <c r="M375" s="348">
        <v>7.8059885320748501</v>
      </c>
      <c r="N375" s="348">
        <v>32.764838142103301</v>
      </c>
      <c r="O375" s="348">
        <v>6.7885386430954</v>
      </c>
      <c r="P375" s="348">
        <v>2479.6252623</v>
      </c>
      <c r="Q375" s="348">
        <v>8.9762193943344606</v>
      </c>
      <c r="R375" s="348">
        <v>31.8909374649485</v>
      </c>
      <c r="S375" s="348">
        <v>7.5959058646039299</v>
      </c>
    </row>
    <row r="376" spans="1:19" x14ac:dyDescent="0.25">
      <c r="A376" s="348" t="s">
        <v>271</v>
      </c>
      <c r="B376" s="348" t="s">
        <v>272</v>
      </c>
      <c r="C376" s="348" t="s">
        <v>17</v>
      </c>
      <c r="D376" s="348">
        <v>1004.4078617</v>
      </c>
      <c r="E376" s="348">
        <v>14.2790472883117</v>
      </c>
      <c r="F376" s="348">
        <v>16.4440784579695</v>
      </c>
      <c r="G376" s="348">
        <v>14.3219300207143</v>
      </c>
      <c r="H376" s="348">
        <v>2197.5400199000001</v>
      </c>
      <c r="I376" s="348">
        <v>10.274620213983299</v>
      </c>
      <c r="J376" s="348">
        <v>35.977934741172703</v>
      </c>
      <c r="K376" s="348">
        <v>7.4529269852151501</v>
      </c>
      <c r="L376" s="348">
        <v>1946.5527056999999</v>
      </c>
      <c r="M376" s="348">
        <v>9.4920146139223291</v>
      </c>
      <c r="N376" s="348">
        <v>31.868792186598998</v>
      </c>
      <c r="O376" s="348">
        <v>8.5738437287770903</v>
      </c>
      <c r="P376" s="348">
        <v>959.5209979</v>
      </c>
      <c r="Q376" s="348">
        <v>12.487834086272301</v>
      </c>
      <c r="R376" s="348">
        <v>15.709194614258699</v>
      </c>
      <c r="S376" s="348">
        <v>11.479551941438499</v>
      </c>
    </row>
    <row r="377" spans="1:19" x14ac:dyDescent="0.25">
      <c r="A377" s="348" t="s">
        <v>273</v>
      </c>
      <c r="B377" s="348" t="s">
        <v>274</v>
      </c>
      <c r="C377" s="348" t="s">
        <v>16</v>
      </c>
      <c r="D377" s="348">
        <v>1872.8019041</v>
      </c>
      <c r="E377" s="348">
        <v>11.138668287863</v>
      </c>
      <c r="F377" s="348">
        <v>15.6547316182295</v>
      </c>
      <c r="G377" s="348">
        <v>10.890037548157</v>
      </c>
      <c r="H377" s="348">
        <v>2887.6978285999999</v>
      </c>
      <c r="I377" s="348">
        <v>11.193274584579299</v>
      </c>
      <c r="J377" s="348">
        <v>24.138236084825799</v>
      </c>
      <c r="K377" s="348">
        <v>10.1148211270154</v>
      </c>
      <c r="L377" s="348">
        <v>3174.9589215000001</v>
      </c>
      <c r="M377" s="348">
        <v>8.4721958422711907</v>
      </c>
      <c r="N377" s="348">
        <v>26.539448569640101</v>
      </c>
      <c r="O377" s="348">
        <v>7.9510247911017098</v>
      </c>
      <c r="P377" s="348">
        <v>4027.7097333000002</v>
      </c>
      <c r="Q377" s="348">
        <v>9.5042242581531209</v>
      </c>
      <c r="R377" s="348">
        <v>33.667583727304603</v>
      </c>
      <c r="S377" s="348">
        <v>7.8840397775391304</v>
      </c>
    </row>
    <row r="378" spans="1:19" x14ac:dyDescent="0.25">
      <c r="A378" s="348" t="s">
        <v>273</v>
      </c>
      <c r="B378" s="348" t="s">
        <v>274</v>
      </c>
      <c r="C378" s="348" t="s">
        <v>17</v>
      </c>
      <c r="D378" s="348">
        <v>1764.0510171999999</v>
      </c>
      <c r="E378" s="348">
        <v>14.345442077010899</v>
      </c>
      <c r="F378" s="348">
        <v>19.6161132764068</v>
      </c>
      <c r="G378" s="348">
        <v>13.1413378345434</v>
      </c>
      <c r="H378" s="348">
        <v>2963.6641288999999</v>
      </c>
      <c r="I378" s="348">
        <v>10.1267080479019</v>
      </c>
      <c r="J378" s="348">
        <v>32.955719930369</v>
      </c>
      <c r="K378" s="348">
        <v>9.1577654489087799</v>
      </c>
      <c r="L378" s="348">
        <v>2145.0845654</v>
      </c>
      <c r="M378" s="348">
        <v>11.5267871655088</v>
      </c>
      <c r="N378" s="348">
        <v>23.853177380973399</v>
      </c>
      <c r="O378" s="348">
        <v>9.5667287644193504</v>
      </c>
      <c r="P378" s="348">
        <v>2120.0674908000001</v>
      </c>
      <c r="Q378" s="348">
        <v>13.064189779072899</v>
      </c>
      <c r="R378" s="348">
        <v>23.574989412250801</v>
      </c>
      <c r="S378" s="348">
        <v>11.9200801738836</v>
      </c>
    </row>
    <row r="379" spans="1:19" x14ac:dyDescent="0.25">
      <c r="A379" s="348" t="s">
        <v>275</v>
      </c>
      <c r="B379" s="348" t="s">
        <v>276</v>
      </c>
      <c r="C379" s="348" t="s">
        <v>16</v>
      </c>
      <c r="D379" s="348">
        <v>2189.1546139000002</v>
      </c>
      <c r="E379" s="348">
        <v>16.084479081960701</v>
      </c>
      <c r="F379" s="348">
        <v>14.0535222851029</v>
      </c>
      <c r="G379" s="348">
        <v>15.771229648856499</v>
      </c>
      <c r="H379" s="348">
        <v>4211.2184143000004</v>
      </c>
      <c r="I379" s="348">
        <v>8.8528290826383902</v>
      </c>
      <c r="J379" s="348">
        <v>27.034386450834901</v>
      </c>
      <c r="K379" s="348">
        <v>8.5222491353043992</v>
      </c>
      <c r="L379" s="348">
        <v>5155.8265934999999</v>
      </c>
      <c r="M379" s="348">
        <v>8.3295869631006791</v>
      </c>
      <c r="N379" s="348">
        <v>33.098404045932099</v>
      </c>
      <c r="O379" s="348">
        <v>6.6342328278159002</v>
      </c>
      <c r="P379" s="348">
        <v>4021.0668421</v>
      </c>
      <c r="Q379" s="348">
        <v>8.9174603255514295</v>
      </c>
      <c r="R379" s="348">
        <v>25.813687218130099</v>
      </c>
      <c r="S379" s="348">
        <v>8.1417397646122005</v>
      </c>
    </row>
    <row r="380" spans="1:19" x14ac:dyDescent="0.25">
      <c r="A380" s="348" t="s">
        <v>275</v>
      </c>
      <c r="B380" s="348" t="s">
        <v>276</v>
      </c>
      <c r="C380" s="348" t="s">
        <v>17</v>
      </c>
      <c r="D380" s="348">
        <v>1993.0438793000001</v>
      </c>
      <c r="E380" s="348">
        <v>14.1722131795017</v>
      </c>
      <c r="F380" s="348">
        <v>17.819757631036801</v>
      </c>
      <c r="G380" s="348">
        <v>14.716391231021699</v>
      </c>
      <c r="H380" s="348">
        <v>3113.6238217</v>
      </c>
      <c r="I380" s="348">
        <v>10.3617781530681</v>
      </c>
      <c r="J380" s="348">
        <v>27.838836080419799</v>
      </c>
      <c r="K380" s="348">
        <v>10.0277213624802</v>
      </c>
      <c r="L380" s="348">
        <v>3432.4286312999998</v>
      </c>
      <c r="M380" s="348">
        <v>10.378914630472901</v>
      </c>
      <c r="N380" s="348">
        <v>30.689262254015201</v>
      </c>
      <c r="O380" s="348">
        <v>8.4300277432433006</v>
      </c>
      <c r="P380" s="348">
        <v>2645.3648739999999</v>
      </c>
      <c r="Q380" s="348">
        <v>14.6751888277253</v>
      </c>
      <c r="R380" s="348">
        <v>23.652144034528099</v>
      </c>
      <c r="S380" s="348">
        <v>11.883418093529899</v>
      </c>
    </row>
    <row r="381" spans="1:19" x14ac:dyDescent="0.25">
      <c r="A381" s="348" t="s">
        <v>277</v>
      </c>
      <c r="B381" s="348" t="s">
        <v>278</v>
      </c>
      <c r="C381" s="348" t="s">
        <v>16</v>
      </c>
      <c r="D381" s="348">
        <v>1176.9224718999999</v>
      </c>
      <c r="E381" s="348">
        <v>12.941657073881901</v>
      </c>
      <c r="F381" s="348">
        <v>12.121450504250699</v>
      </c>
      <c r="G381" s="348">
        <v>13.1167079307658</v>
      </c>
      <c r="H381" s="348">
        <v>2871.4610779999998</v>
      </c>
      <c r="I381" s="348">
        <v>6.6038233324653302</v>
      </c>
      <c r="J381" s="348">
        <v>29.573972936100599</v>
      </c>
      <c r="K381" s="348">
        <v>5.9962590217151597</v>
      </c>
      <c r="L381" s="348">
        <v>3021.4427298999999</v>
      </c>
      <c r="M381" s="348">
        <v>7.5976317242685596</v>
      </c>
      <c r="N381" s="348">
        <v>31.118675508664001</v>
      </c>
      <c r="O381" s="348">
        <v>6.24806667927374</v>
      </c>
      <c r="P381" s="348">
        <v>2639.5931621</v>
      </c>
      <c r="Q381" s="348">
        <v>9.6661511969194507</v>
      </c>
      <c r="R381" s="348">
        <v>27.1859010509847</v>
      </c>
      <c r="S381" s="348">
        <v>8.47300342767406</v>
      </c>
    </row>
    <row r="382" spans="1:19" x14ac:dyDescent="0.25">
      <c r="A382" s="348" t="s">
        <v>277</v>
      </c>
      <c r="B382" s="348" t="s">
        <v>278</v>
      </c>
      <c r="C382" s="348" t="s">
        <v>17</v>
      </c>
      <c r="D382" s="348">
        <v>2190.4231651</v>
      </c>
      <c r="E382" s="348">
        <v>12.742492225012301</v>
      </c>
      <c r="F382" s="348">
        <v>27.347961392959501</v>
      </c>
      <c r="G382" s="348">
        <v>10.7736221302546</v>
      </c>
      <c r="H382" s="348">
        <v>3048.7618382000001</v>
      </c>
      <c r="I382" s="348">
        <v>8.9827014961082892</v>
      </c>
      <c r="J382" s="348">
        <v>38.0645266977969</v>
      </c>
      <c r="K382" s="348">
        <v>6.9201951598148703</v>
      </c>
      <c r="L382" s="348">
        <v>1973.4710141</v>
      </c>
      <c r="M382" s="348">
        <v>10.642152140997901</v>
      </c>
      <c r="N382" s="348">
        <v>24.639261474057399</v>
      </c>
      <c r="O382" s="348">
        <v>8.4897246306853997</v>
      </c>
      <c r="P382" s="348">
        <v>796.80082519999996</v>
      </c>
      <c r="Q382" s="348">
        <v>15.446153178865799</v>
      </c>
      <c r="R382" s="348">
        <v>9.9482504351861305</v>
      </c>
      <c r="S382" s="348">
        <v>13.842518793078201</v>
      </c>
    </row>
    <row r="383" spans="1:19" x14ac:dyDescent="0.25">
      <c r="A383" s="348" t="s">
        <v>279</v>
      </c>
      <c r="B383" s="348" t="s">
        <v>280</v>
      </c>
      <c r="C383" s="348" t="s">
        <v>16</v>
      </c>
      <c r="D383" s="348">
        <v>690.26450590000002</v>
      </c>
      <c r="E383" s="348">
        <v>12.5664981215529</v>
      </c>
      <c r="F383" s="348">
        <v>18.127492125979099</v>
      </c>
      <c r="G383" s="348">
        <v>11.174806654633199</v>
      </c>
      <c r="H383" s="348">
        <v>1184.3034447</v>
      </c>
      <c r="I383" s="348">
        <v>11.2029624714057</v>
      </c>
      <c r="J383" s="348">
        <v>31.101775022572699</v>
      </c>
      <c r="K383" s="348">
        <v>9.6862770201987001</v>
      </c>
      <c r="L383" s="348">
        <v>869.55625259999999</v>
      </c>
      <c r="M383" s="348">
        <v>12.441106359520701</v>
      </c>
      <c r="N383" s="348">
        <v>22.835991112638698</v>
      </c>
      <c r="O383" s="348">
        <v>11.8919739233357</v>
      </c>
      <c r="P383" s="348">
        <v>1063.7081274</v>
      </c>
      <c r="Q383" s="348">
        <v>9.8048086683076097</v>
      </c>
      <c r="R383" s="348">
        <v>27.9347417388095</v>
      </c>
      <c r="S383" s="348">
        <v>9.7172284033411191</v>
      </c>
    </row>
    <row r="384" spans="1:19" x14ac:dyDescent="0.25">
      <c r="A384" s="348" t="s">
        <v>279</v>
      </c>
      <c r="B384" s="348" t="s">
        <v>280</v>
      </c>
      <c r="C384" s="348" t="s">
        <v>17</v>
      </c>
      <c r="D384" s="348">
        <v>692.01290719999997</v>
      </c>
      <c r="E384" s="348">
        <v>15.164024111976699</v>
      </c>
      <c r="F384" s="348">
        <v>22.9004646663229</v>
      </c>
      <c r="G384" s="348">
        <v>14.052679121432901</v>
      </c>
      <c r="H384" s="348">
        <v>793.16272030000005</v>
      </c>
      <c r="I384" s="348">
        <v>12.5226659710306</v>
      </c>
      <c r="J384" s="348">
        <v>26.247768881029099</v>
      </c>
      <c r="K384" s="348">
        <v>11.5905663741085</v>
      </c>
      <c r="L384" s="348">
        <v>766.47909990000005</v>
      </c>
      <c r="M384" s="348">
        <v>11.679666083281599</v>
      </c>
      <c r="N384" s="348">
        <v>25.364740111215799</v>
      </c>
      <c r="O384" s="348">
        <v>10.2176753966361</v>
      </c>
      <c r="P384" s="348">
        <v>770.17438079999999</v>
      </c>
      <c r="Q384" s="348">
        <v>13.455816316122499</v>
      </c>
      <c r="R384" s="348">
        <v>25.487026341432198</v>
      </c>
      <c r="S384" s="348">
        <v>12.201190435415899</v>
      </c>
    </row>
    <row r="385" spans="1:19" x14ac:dyDescent="0.25">
      <c r="A385" s="348" t="s">
        <v>281</v>
      </c>
      <c r="B385" s="348" t="s">
        <v>282</v>
      </c>
      <c r="C385" s="348" t="s">
        <v>16</v>
      </c>
      <c r="D385" s="348">
        <v>3707.5867035000001</v>
      </c>
      <c r="E385" s="348">
        <v>11.3784024172784</v>
      </c>
      <c r="F385" s="348">
        <v>24.509018850074298</v>
      </c>
      <c r="G385" s="348">
        <v>11.2565915206256</v>
      </c>
      <c r="H385" s="348">
        <v>4603.0467476000003</v>
      </c>
      <c r="I385" s="348">
        <v>6.5659721966653901</v>
      </c>
      <c r="J385" s="348">
        <v>30.428461564554102</v>
      </c>
      <c r="K385" s="348">
        <v>6.6807393749398596</v>
      </c>
      <c r="L385" s="348">
        <v>3465.4350797000002</v>
      </c>
      <c r="M385" s="348">
        <v>10.8780952057616</v>
      </c>
      <c r="N385" s="348">
        <v>22.908274434121001</v>
      </c>
      <c r="O385" s="348">
        <v>9.7492986442323808</v>
      </c>
      <c r="P385" s="348">
        <v>3351.3697652000001</v>
      </c>
      <c r="Q385" s="348">
        <v>10.980122134572699</v>
      </c>
      <c r="R385" s="348">
        <v>22.154245151250599</v>
      </c>
      <c r="S385" s="348">
        <v>9.7790019020524994</v>
      </c>
    </row>
    <row r="386" spans="1:19" x14ac:dyDescent="0.25">
      <c r="A386" s="348" t="s">
        <v>281</v>
      </c>
      <c r="B386" s="348" t="s">
        <v>282</v>
      </c>
      <c r="C386" s="348" t="s">
        <v>17</v>
      </c>
      <c r="D386" s="348">
        <v>3425.5648385999998</v>
      </c>
      <c r="E386" s="348">
        <v>9.40284931189235</v>
      </c>
      <c r="F386" s="348">
        <v>25.696616574474</v>
      </c>
      <c r="G386" s="348">
        <v>9.4897487667976197</v>
      </c>
      <c r="H386" s="348">
        <v>4531.9270999</v>
      </c>
      <c r="I386" s="348">
        <v>8.3585297303058308</v>
      </c>
      <c r="J386" s="348">
        <v>33.9959097306687</v>
      </c>
      <c r="K386" s="348">
        <v>7.2749607793704802</v>
      </c>
      <c r="L386" s="348">
        <v>2902.6590738999998</v>
      </c>
      <c r="M386" s="348">
        <v>10.8744458216424</v>
      </c>
      <c r="N386" s="348">
        <v>21.774078373279199</v>
      </c>
      <c r="O386" s="348">
        <v>9.8867348235500607</v>
      </c>
      <c r="P386" s="348">
        <v>2470.6500627999999</v>
      </c>
      <c r="Q386" s="348">
        <v>13.357971818154599</v>
      </c>
      <c r="R386" s="348">
        <v>18.533395321578102</v>
      </c>
      <c r="S386" s="348">
        <v>11.1300194177328</v>
      </c>
    </row>
    <row r="387" spans="1:19" x14ac:dyDescent="0.25">
      <c r="A387" s="348" t="s">
        <v>283</v>
      </c>
      <c r="B387" s="348" t="s">
        <v>284</v>
      </c>
      <c r="C387" s="348" t="s">
        <v>16</v>
      </c>
      <c r="D387" s="348">
        <v>2908.4760468999998</v>
      </c>
      <c r="E387" s="348">
        <v>13.7503813514922</v>
      </c>
      <c r="F387" s="348">
        <v>19.819568578189799</v>
      </c>
      <c r="G387" s="348">
        <v>11.710608708920899</v>
      </c>
      <c r="H387" s="348">
        <v>2635.7676108000001</v>
      </c>
      <c r="I387" s="348">
        <v>13.2831248064973</v>
      </c>
      <c r="J387" s="348">
        <v>17.961219578927501</v>
      </c>
      <c r="K387" s="348">
        <v>11.95822690256</v>
      </c>
      <c r="L387" s="348">
        <v>2965.3052553000002</v>
      </c>
      <c r="M387" s="348">
        <v>12.196053040098899</v>
      </c>
      <c r="N387" s="348">
        <v>20.206826501227699</v>
      </c>
      <c r="O387" s="348">
        <v>10.5291016538623</v>
      </c>
      <c r="P387" s="348">
        <v>6165.2207996999996</v>
      </c>
      <c r="Q387" s="348">
        <v>6.3883146903528898</v>
      </c>
      <c r="R387" s="348">
        <v>42.012385341654998</v>
      </c>
      <c r="S387" s="348">
        <v>5.7531409511985903</v>
      </c>
    </row>
    <row r="388" spans="1:19" x14ac:dyDescent="0.25">
      <c r="A388" s="348" t="s">
        <v>283</v>
      </c>
      <c r="B388" s="348" t="s">
        <v>284</v>
      </c>
      <c r="C388" s="348" t="s">
        <v>17</v>
      </c>
      <c r="D388" s="348">
        <v>1540.8730146</v>
      </c>
      <c r="E388" s="348">
        <v>13.576966349521999</v>
      </c>
      <c r="F388" s="348">
        <v>14.711391487910801</v>
      </c>
      <c r="G388" s="348">
        <v>14.351608541474</v>
      </c>
      <c r="H388" s="348">
        <v>2381.5955834000001</v>
      </c>
      <c r="I388" s="348">
        <v>12.3733800910304</v>
      </c>
      <c r="J388" s="348">
        <v>22.738139133659899</v>
      </c>
      <c r="K388" s="348">
        <v>11.610072220586799</v>
      </c>
      <c r="L388" s="348">
        <v>2929.4296251999999</v>
      </c>
      <c r="M388" s="348">
        <v>10.087968187203099</v>
      </c>
      <c r="N388" s="348">
        <v>27.968551362935301</v>
      </c>
      <c r="O388" s="348">
        <v>8.9763065855164008</v>
      </c>
      <c r="P388" s="348">
        <v>3622.1144890999999</v>
      </c>
      <c r="Q388" s="348">
        <v>11.061987535938499</v>
      </c>
      <c r="R388" s="348">
        <v>34.581918015493898</v>
      </c>
      <c r="S388" s="348">
        <v>9.4339364667585102</v>
      </c>
    </row>
    <row r="389" spans="1:19" x14ac:dyDescent="0.25">
      <c r="A389" s="348" t="s">
        <v>285</v>
      </c>
      <c r="B389" s="348" t="s">
        <v>286</v>
      </c>
      <c r="C389" s="348" t="s">
        <v>16</v>
      </c>
      <c r="D389" s="348">
        <v>1465.7310918999999</v>
      </c>
      <c r="E389" s="348">
        <v>14.326816241449199</v>
      </c>
      <c r="F389" s="348">
        <v>13.862031431691401</v>
      </c>
      <c r="G389" s="348">
        <v>13.831224758346</v>
      </c>
      <c r="H389" s="348">
        <v>2346.3793620000001</v>
      </c>
      <c r="I389" s="348">
        <v>10.8986696194114</v>
      </c>
      <c r="J389" s="348">
        <v>22.190690124853401</v>
      </c>
      <c r="K389" s="348">
        <v>10.0970728721499</v>
      </c>
      <c r="L389" s="348">
        <v>2488.8295926000001</v>
      </c>
      <c r="M389" s="348">
        <v>10.3461323949426</v>
      </c>
      <c r="N389" s="348">
        <v>23.537901482340001</v>
      </c>
      <c r="O389" s="348">
        <v>9.9273391422936506</v>
      </c>
      <c r="P389" s="348">
        <v>4272.7705898000004</v>
      </c>
      <c r="Q389" s="348">
        <v>6.9636856615299996</v>
      </c>
      <c r="R389" s="348">
        <v>40.4093769611152</v>
      </c>
      <c r="S389" s="348">
        <v>5.8798548728863</v>
      </c>
    </row>
    <row r="390" spans="1:19" x14ac:dyDescent="0.25">
      <c r="A390" s="348" t="s">
        <v>285</v>
      </c>
      <c r="B390" s="348" t="s">
        <v>286</v>
      </c>
      <c r="C390" s="348" t="s">
        <v>17</v>
      </c>
      <c r="D390" s="348">
        <v>1049.5090384</v>
      </c>
      <c r="E390" s="348">
        <v>13.482519963650599</v>
      </c>
      <c r="F390" s="348">
        <v>12.596540623436599</v>
      </c>
      <c r="G390" s="348">
        <v>13.704574385139299</v>
      </c>
      <c r="H390" s="348">
        <v>2567.0405457000002</v>
      </c>
      <c r="I390" s="348">
        <v>11.283634790552201</v>
      </c>
      <c r="J390" s="348">
        <v>30.810435482495301</v>
      </c>
      <c r="K390" s="348">
        <v>9.5442627090710008</v>
      </c>
      <c r="L390" s="348">
        <v>2366.3916220000001</v>
      </c>
      <c r="M390" s="348">
        <v>10.9985368076357</v>
      </c>
      <c r="N390" s="348">
        <v>28.402183408469199</v>
      </c>
      <c r="O390" s="348">
        <v>10.537079558081199</v>
      </c>
      <c r="P390" s="348">
        <v>2348.7831123000001</v>
      </c>
      <c r="Q390" s="348">
        <v>10.867103054637999</v>
      </c>
      <c r="R390" s="348">
        <v>28.190840485598901</v>
      </c>
      <c r="S390" s="348">
        <v>9.8880394747273392</v>
      </c>
    </row>
    <row r="391" spans="1:19" x14ac:dyDescent="0.25">
      <c r="A391" s="348" t="s">
        <v>287</v>
      </c>
      <c r="B391" s="348" t="s">
        <v>288</v>
      </c>
      <c r="C391" s="348" t="s">
        <v>16</v>
      </c>
      <c r="D391" s="348">
        <v>467.28414700000002</v>
      </c>
      <c r="E391" s="348">
        <v>13.9203275367634</v>
      </c>
      <c r="F391" s="348">
        <v>13.198969075581401</v>
      </c>
      <c r="G391" s="348">
        <v>14.2489976950125</v>
      </c>
      <c r="H391" s="348">
        <v>1011.4937674</v>
      </c>
      <c r="I391" s="348">
        <v>10.1372533868395</v>
      </c>
      <c r="J391" s="348">
        <v>28.570785124571898</v>
      </c>
      <c r="K391" s="348">
        <v>9.4060197891507293</v>
      </c>
      <c r="L391" s="348">
        <v>1009.7399839</v>
      </c>
      <c r="M391" s="348">
        <v>10.001258973692501</v>
      </c>
      <c r="N391" s="348">
        <v>28.521247526666301</v>
      </c>
      <c r="O391" s="348">
        <v>8.4039874235906193</v>
      </c>
      <c r="P391" s="348">
        <v>1051.7900176000001</v>
      </c>
      <c r="Q391" s="348">
        <v>12.098712581600401</v>
      </c>
      <c r="R391" s="348">
        <v>29.708998273180399</v>
      </c>
      <c r="S391" s="348">
        <v>9.8879487216198108</v>
      </c>
    </row>
    <row r="392" spans="1:19" x14ac:dyDescent="0.25">
      <c r="A392" s="348" t="s">
        <v>287</v>
      </c>
      <c r="B392" s="348" t="s">
        <v>288</v>
      </c>
      <c r="C392" s="348" t="s">
        <v>17</v>
      </c>
      <c r="D392" s="348">
        <v>528.30480260000002</v>
      </c>
      <c r="E392" s="348">
        <v>13.6043872184786</v>
      </c>
      <c r="F392" s="348">
        <v>16.129436181771101</v>
      </c>
      <c r="G392" s="348">
        <v>13.4594904262597</v>
      </c>
      <c r="H392" s="348">
        <v>949.86393020000003</v>
      </c>
      <c r="I392" s="348">
        <v>9.4836706992174502</v>
      </c>
      <c r="J392" s="348">
        <v>28.999868197539602</v>
      </c>
      <c r="K392" s="348">
        <v>9.5118128243274196</v>
      </c>
      <c r="L392" s="348">
        <v>922.56123600000001</v>
      </c>
      <c r="M392" s="348">
        <v>11.111202346557601</v>
      </c>
      <c r="N392" s="348">
        <v>28.166301927609801</v>
      </c>
      <c r="O392" s="348">
        <v>9.6176798662962693</v>
      </c>
      <c r="P392" s="348">
        <v>874.67778039999996</v>
      </c>
      <c r="Q392" s="348">
        <v>12.0478877645505</v>
      </c>
      <c r="R392" s="348">
        <v>26.7043936930794</v>
      </c>
      <c r="S392" s="348">
        <v>10.660761814912</v>
      </c>
    </row>
    <row r="393" spans="1:19" x14ac:dyDescent="0.25">
      <c r="A393" s="348" t="s">
        <v>289</v>
      </c>
      <c r="B393" s="348" t="s">
        <v>290</v>
      </c>
      <c r="C393" s="348" t="s">
        <v>16</v>
      </c>
      <c r="D393" s="348">
        <v>2286.2004498000001</v>
      </c>
      <c r="E393" s="348">
        <v>10.1570845634192</v>
      </c>
      <c r="F393" s="348">
        <v>31.598132929717401</v>
      </c>
      <c r="G393" s="348">
        <v>8.2097416521962998</v>
      </c>
      <c r="H393" s="348">
        <v>2129.1888312000001</v>
      </c>
      <c r="I393" s="348">
        <v>9.4436756849084098</v>
      </c>
      <c r="J393" s="348">
        <v>29.428037128858399</v>
      </c>
      <c r="K393" s="348">
        <v>8.1726838169996601</v>
      </c>
      <c r="L393" s="348">
        <v>1709.792322</v>
      </c>
      <c r="M393" s="348">
        <v>9.3752179273103593</v>
      </c>
      <c r="N393" s="348">
        <v>23.6314558845846</v>
      </c>
      <c r="O393" s="348">
        <v>9.8521698954482204</v>
      </c>
      <c r="P393" s="348">
        <v>1110.0574375000001</v>
      </c>
      <c r="Q393" s="348">
        <v>11.9384496142192</v>
      </c>
      <c r="R393" s="348">
        <v>15.342374056839599</v>
      </c>
      <c r="S393" s="348">
        <v>11.7593182457036</v>
      </c>
    </row>
    <row r="394" spans="1:19" x14ac:dyDescent="0.25">
      <c r="A394" s="348" t="s">
        <v>289</v>
      </c>
      <c r="B394" s="348" t="s">
        <v>290</v>
      </c>
      <c r="C394" s="348" t="s">
        <v>17</v>
      </c>
      <c r="D394" s="348">
        <v>1478.4487650000001</v>
      </c>
      <c r="E394" s="348">
        <v>8.6473348967745203</v>
      </c>
      <c r="F394" s="348">
        <v>28.244298952588501</v>
      </c>
      <c r="G394" s="348">
        <v>8.2712826623890106</v>
      </c>
      <c r="H394" s="348">
        <v>1739.5540134</v>
      </c>
      <c r="I394" s="348">
        <v>8.3942914910164195</v>
      </c>
      <c r="J394" s="348">
        <v>33.232456045674802</v>
      </c>
      <c r="K394" s="348">
        <v>7.3799935507584404</v>
      </c>
      <c r="L394" s="348">
        <v>1361.0184480999999</v>
      </c>
      <c r="M394" s="348">
        <v>11.879918235736501</v>
      </c>
      <c r="N394" s="348">
        <v>26.0009090867105</v>
      </c>
      <c r="O394" s="348">
        <v>10.803936738387099</v>
      </c>
      <c r="P394" s="348">
        <v>655.4820886</v>
      </c>
      <c r="Q394" s="348">
        <v>15.818004241546999</v>
      </c>
      <c r="R394" s="348">
        <v>12.522335915026099</v>
      </c>
      <c r="S394" s="348">
        <v>15.0983602260329</v>
      </c>
    </row>
    <row r="395" spans="1:19" x14ac:dyDescent="0.25">
      <c r="A395" s="348" t="s">
        <v>291</v>
      </c>
      <c r="B395" s="348" t="s">
        <v>292</v>
      </c>
      <c r="C395" s="348" t="s">
        <v>16</v>
      </c>
      <c r="D395" s="348">
        <v>2161.6095611000001</v>
      </c>
      <c r="E395" s="348">
        <v>11.522851814445101</v>
      </c>
      <c r="F395" s="348">
        <v>20.4731913678974</v>
      </c>
      <c r="G395" s="348">
        <v>9.7386863135950392</v>
      </c>
      <c r="H395" s="348">
        <v>1770.1569913000001</v>
      </c>
      <c r="I395" s="348">
        <v>13.2433013769336</v>
      </c>
      <c r="J395" s="348">
        <v>16.765637738789501</v>
      </c>
      <c r="K395" s="348">
        <v>12.372259978494499</v>
      </c>
      <c r="L395" s="348">
        <v>2241.8844161000002</v>
      </c>
      <c r="M395" s="348">
        <v>11.607495200845101</v>
      </c>
      <c r="N395" s="348">
        <v>21.233496326767401</v>
      </c>
      <c r="O395" s="348">
        <v>10.9031160209719</v>
      </c>
      <c r="P395" s="348">
        <v>4384.5933338000004</v>
      </c>
      <c r="Q395" s="348">
        <v>7.19576596110109</v>
      </c>
      <c r="R395" s="348">
        <v>41.527674566545699</v>
      </c>
      <c r="S395" s="348">
        <v>5.9153766838983701</v>
      </c>
    </row>
    <row r="396" spans="1:19" x14ac:dyDescent="0.25">
      <c r="A396" s="348" t="s">
        <v>291</v>
      </c>
      <c r="B396" s="348" t="s">
        <v>292</v>
      </c>
      <c r="C396" s="348" t="s">
        <v>17</v>
      </c>
      <c r="D396" s="348">
        <v>917.36672510000005</v>
      </c>
      <c r="E396" s="348">
        <v>17.616507477907099</v>
      </c>
      <c r="F396" s="348">
        <v>11.050709263066</v>
      </c>
      <c r="G396" s="348">
        <v>15.8847803892166</v>
      </c>
      <c r="H396" s="348">
        <v>1911.9608518</v>
      </c>
      <c r="I396" s="348">
        <v>11.2185690740209</v>
      </c>
      <c r="J396" s="348">
        <v>23.031709040136199</v>
      </c>
      <c r="K396" s="348">
        <v>9.61615491527537</v>
      </c>
      <c r="L396" s="348">
        <v>2404.2523362000002</v>
      </c>
      <c r="M396" s="348">
        <v>10.3844491633711</v>
      </c>
      <c r="N396" s="348">
        <v>28.961911126106301</v>
      </c>
      <c r="O396" s="348">
        <v>8.7136476970768602</v>
      </c>
      <c r="P396" s="348">
        <v>3067.8485587</v>
      </c>
      <c r="Q396" s="348">
        <v>9.9795693332989792</v>
      </c>
      <c r="R396" s="348">
        <v>36.955670570691503</v>
      </c>
      <c r="S396" s="348">
        <v>8.4733927170132493</v>
      </c>
    </row>
    <row r="397" spans="1:19" x14ac:dyDescent="0.25">
      <c r="A397" s="348" t="s">
        <v>293</v>
      </c>
      <c r="B397" s="348" t="s">
        <v>294</v>
      </c>
      <c r="C397" s="348" t="s">
        <v>16</v>
      </c>
      <c r="D397" s="348">
        <v>7571.9515086000001</v>
      </c>
      <c r="E397" s="348">
        <v>7.67685595480157</v>
      </c>
      <c r="F397" s="348">
        <v>36.282827758013603</v>
      </c>
      <c r="G397" s="348">
        <v>7.8181220364151303</v>
      </c>
      <c r="H397" s="348">
        <v>6638.8591448999996</v>
      </c>
      <c r="I397" s="348">
        <v>8.3868763017011503</v>
      </c>
      <c r="J397" s="348">
        <v>31.811691159213002</v>
      </c>
      <c r="K397" s="348">
        <v>7.64737900001077</v>
      </c>
      <c r="L397" s="348">
        <v>4033.7226108</v>
      </c>
      <c r="M397" s="348">
        <v>13.531899615209699</v>
      </c>
      <c r="N397" s="348">
        <v>19.328552559407701</v>
      </c>
      <c r="O397" s="348">
        <v>12.5450597798625</v>
      </c>
      <c r="P397" s="348">
        <v>2624.7097812000002</v>
      </c>
      <c r="Q397" s="348">
        <v>16.714427795128501</v>
      </c>
      <c r="R397" s="348">
        <v>12.5769285233657</v>
      </c>
      <c r="S397" s="348">
        <v>16.0299306791715</v>
      </c>
    </row>
    <row r="398" spans="1:19" x14ac:dyDescent="0.25">
      <c r="A398" s="348" t="s">
        <v>293</v>
      </c>
      <c r="B398" s="348" t="s">
        <v>294</v>
      </c>
      <c r="C398" s="348" t="s">
        <v>17</v>
      </c>
      <c r="D398" s="348">
        <v>6673.4726798000002</v>
      </c>
      <c r="E398" s="348">
        <v>8.6335791743193901</v>
      </c>
      <c r="F398" s="348">
        <v>39.685276695794997</v>
      </c>
      <c r="G398" s="348">
        <v>7.8068122485762199</v>
      </c>
      <c r="H398" s="348">
        <v>5300.6361778</v>
      </c>
      <c r="I398" s="348">
        <v>8.0010836437976103</v>
      </c>
      <c r="J398" s="348">
        <v>31.521401745820601</v>
      </c>
      <c r="K398" s="348">
        <v>6.4596681520042303</v>
      </c>
      <c r="L398" s="348">
        <v>3583.4979060999999</v>
      </c>
      <c r="M398" s="348">
        <v>12.2915552923434</v>
      </c>
      <c r="N398" s="348">
        <v>21.310060408704999</v>
      </c>
      <c r="O398" s="348">
        <v>10.4096234540018</v>
      </c>
      <c r="P398" s="348">
        <v>1258.3845444999999</v>
      </c>
      <c r="Q398" s="348">
        <v>23.392655159069498</v>
      </c>
      <c r="R398" s="348">
        <v>7.4832611496794303</v>
      </c>
      <c r="S398" s="348">
        <v>22.499868080853599</v>
      </c>
    </row>
    <row r="399" spans="1:19" x14ac:dyDescent="0.25">
      <c r="A399" s="348" t="s">
        <v>295</v>
      </c>
      <c r="B399" s="348" t="s">
        <v>296</v>
      </c>
      <c r="C399" s="348" t="s">
        <v>16</v>
      </c>
      <c r="D399" s="348">
        <v>4680.3687436999999</v>
      </c>
      <c r="E399" s="348">
        <v>8.0546823022542497</v>
      </c>
      <c r="F399" s="348">
        <v>25.240852080770601</v>
      </c>
      <c r="G399" s="348">
        <v>8.5266827357727593</v>
      </c>
      <c r="H399" s="348">
        <v>5041.4235609999996</v>
      </c>
      <c r="I399" s="348">
        <v>7.0876524212559104</v>
      </c>
      <c r="J399" s="348">
        <v>27.187991662194801</v>
      </c>
      <c r="K399" s="348">
        <v>6.2946387357902296</v>
      </c>
      <c r="L399" s="348">
        <v>5863.2216297000004</v>
      </c>
      <c r="M399" s="348">
        <v>10.022824275875999</v>
      </c>
      <c r="N399" s="348">
        <v>31.6198825298194</v>
      </c>
      <c r="O399" s="348">
        <v>8.3181386623612106</v>
      </c>
      <c r="P399" s="348">
        <v>2957.8178555999998</v>
      </c>
      <c r="Q399" s="348">
        <v>11.2311476372287</v>
      </c>
      <c r="R399" s="348">
        <v>15.9512737272153</v>
      </c>
      <c r="S399" s="348">
        <v>10.024452163830899</v>
      </c>
    </row>
    <row r="400" spans="1:19" x14ac:dyDescent="0.25">
      <c r="A400" s="348" t="s">
        <v>295</v>
      </c>
      <c r="B400" s="348" t="s">
        <v>296</v>
      </c>
      <c r="C400" s="348" t="s">
        <v>17</v>
      </c>
      <c r="D400" s="348">
        <v>5570.9664887999998</v>
      </c>
      <c r="E400" s="348">
        <v>8.3552513090611598</v>
      </c>
      <c r="F400" s="348">
        <v>35.535173489806802</v>
      </c>
      <c r="G400" s="348">
        <v>7.7135896147993801</v>
      </c>
      <c r="H400" s="348">
        <v>4529.2951081000001</v>
      </c>
      <c r="I400" s="348">
        <v>7.4506654155851102</v>
      </c>
      <c r="J400" s="348">
        <v>28.890729782066199</v>
      </c>
      <c r="K400" s="348">
        <v>6.3108414077382804</v>
      </c>
      <c r="L400" s="348">
        <v>3988.9675040000002</v>
      </c>
      <c r="M400" s="348">
        <v>10.6308546166899</v>
      </c>
      <c r="N400" s="348">
        <v>25.444176084134799</v>
      </c>
      <c r="O400" s="348">
        <v>9.1835079568452507</v>
      </c>
      <c r="P400" s="348">
        <v>1588.1011094</v>
      </c>
      <c r="Q400" s="348">
        <v>14.5330657167555</v>
      </c>
      <c r="R400" s="348">
        <v>10.1299206439922</v>
      </c>
      <c r="S400" s="348">
        <v>13.938225207279601</v>
      </c>
    </row>
    <row r="401" spans="1:19" x14ac:dyDescent="0.25">
      <c r="A401" t="s">
        <v>20</v>
      </c>
    </row>
    <row r="402" spans="1:19" x14ac:dyDescent="0.25">
      <c r="A402" t="s">
        <v>21</v>
      </c>
    </row>
    <row r="403" spans="1:19" x14ac:dyDescent="0.25">
      <c r="A403" t="s">
        <v>22</v>
      </c>
    </row>
    <row r="404" spans="1:19" x14ac:dyDescent="0.25">
      <c r="A404" t="s">
        <v>23</v>
      </c>
    </row>
    <row r="405" spans="1:19" x14ac:dyDescent="0.25">
      <c r="A405" t="s">
        <v>24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892</v>
      </c>
    </row>
    <row r="410" spans="1:19" x14ac:dyDescent="0.25">
      <c r="A410" s="5" t="s">
        <v>26</v>
      </c>
      <c r="B410" s="5" t="s">
        <v>71</v>
      </c>
      <c r="C410" s="5" t="s">
        <v>11</v>
      </c>
      <c r="D410" s="5" t="s">
        <v>871</v>
      </c>
      <c r="E410" s="5" t="s">
        <v>872</v>
      </c>
      <c r="F410" s="5" t="s">
        <v>873</v>
      </c>
      <c r="G410" s="5" t="s">
        <v>874</v>
      </c>
      <c r="H410" s="5" t="s">
        <v>875</v>
      </c>
      <c r="I410" s="5" t="s">
        <v>876</v>
      </c>
      <c r="J410" s="5" t="s">
        <v>877</v>
      </c>
      <c r="K410" s="5" t="s">
        <v>878</v>
      </c>
      <c r="L410" s="5" t="s">
        <v>879</v>
      </c>
      <c r="M410" s="5" t="s">
        <v>880</v>
      </c>
      <c r="N410" s="5" t="s">
        <v>881</v>
      </c>
      <c r="O410" s="5" t="s">
        <v>882</v>
      </c>
      <c r="P410" s="5" t="s">
        <v>883</v>
      </c>
      <c r="Q410" s="5" t="s">
        <v>884</v>
      </c>
      <c r="R410" s="5" t="s">
        <v>885</v>
      </c>
      <c r="S410" s="5" t="s">
        <v>886</v>
      </c>
    </row>
    <row r="411" spans="1:19" x14ac:dyDescent="0.25">
      <c r="A411" s="349" t="s">
        <v>72</v>
      </c>
      <c r="B411" s="349" t="s">
        <v>73</v>
      </c>
      <c r="C411" s="349" t="s">
        <v>16</v>
      </c>
      <c r="D411" s="349">
        <v>8.2674900000000004</v>
      </c>
      <c r="E411" s="349"/>
      <c r="F411" s="349">
        <v>7.5095006970591696</v>
      </c>
      <c r="G411" s="349"/>
      <c r="H411" s="349">
        <v>21.259260000000001</v>
      </c>
      <c r="I411" s="349"/>
      <c r="J411" s="349">
        <v>19.3101446495807</v>
      </c>
      <c r="K411" s="349"/>
      <c r="L411" s="349">
        <v>27.139003500000001</v>
      </c>
      <c r="M411" s="349"/>
      <c r="N411" s="349">
        <v>24.650814902798999</v>
      </c>
      <c r="O411" s="349"/>
      <c r="P411" s="349">
        <v>53.427984199999997</v>
      </c>
      <c r="Q411" s="349"/>
      <c r="R411" s="349">
        <v>48.529539750561099</v>
      </c>
      <c r="S411" s="349"/>
    </row>
    <row r="412" spans="1:19" x14ac:dyDescent="0.25">
      <c r="A412" s="349" t="s">
        <v>72</v>
      </c>
      <c r="B412" s="349" t="s">
        <v>73</v>
      </c>
      <c r="C412" s="349" t="s">
        <v>17</v>
      </c>
      <c r="D412" s="349">
        <v>5.9053500000000003</v>
      </c>
      <c r="E412" s="349"/>
      <c r="F412" s="349">
        <v>12.2542510475923</v>
      </c>
      <c r="G412" s="349"/>
      <c r="H412" s="349">
        <v>3.5432100000000002</v>
      </c>
      <c r="I412" s="349"/>
      <c r="J412" s="349">
        <v>7.3525506285553899</v>
      </c>
      <c r="K412" s="349"/>
      <c r="L412" s="349">
        <v>11.887745799999999</v>
      </c>
      <c r="M412" s="349"/>
      <c r="N412" s="349">
        <v>24.668380607950599</v>
      </c>
      <c r="O412" s="349"/>
      <c r="P412" s="349">
        <v>26.8539098</v>
      </c>
      <c r="Q412" s="349"/>
      <c r="R412" s="349">
        <v>55.724817715901601</v>
      </c>
      <c r="S412" s="349"/>
    </row>
    <row r="413" spans="1:19" x14ac:dyDescent="0.25">
      <c r="A413" s="349" t="s">
        <v>74</v>
      </c>
      <c r="B413" s="349" t="s">
        <v>75</v>
      </c>
      <c r="C413" s="349" t="s">
        <v>16</v>
      </c>
      <c r="D413" s="349">
        <v>39.065327500000002</v>
      </c>
      <c r="E413" s="349"/>
      <c r="F413" s="349">
        <v>15.4362416107383</v>
      </c>
      <c r="G413" s="349"/>
      <c r="H413" s="349">
        <v>59.4472375</v>
      </c>
      <c r="I413" s="349"/>
      <c r="J413" s="349">
        <v>23.489932885906001</v>
      </c>
      <c r="K413" s="349"/>
      <c r="L413" s="349">
        <v>74.733670000000004</v>
      </c>
      <c r="M413" s="349"/>
      <c r="N413" s="349">
        <v>29.530201342281899</v>
      </c>
      <c r="O413" s="349"/>
      <c r="P413" s="349">
        <v>79.829147500000005</v>
      </c>
      <c r="Q413" s="349"/>
      <c r="R413" s="349">
        <v>31.543624161073801</v>
      </c>
      <c r="S413" s="349"/>
    </row>
    <row r="414" spans="1:19" x14ac:dyDescent="0.25">
      <c r="A414" s="349" t="s">
        <v>74</v>
      </c>
      <c r="B414" s="349" t="s">
        <v>75</v>
      </c>
      <c r="C414" s="349" t="s">
        <v>17</v>
      </c>
      <c r="D414" s="349">
        <v>35.668342500000001</v>
      </c>
      <c r="E414" s="349"/>
      <c r="F414" s="349">
        <v>30.434782608695699</v>
      </c>
      <c r="G414" s="349"/>
      <c r="H414" s="349">
        <v>45.859297499999997</v>
      </c>
      <c r="I414" s="349"/>
      <c r="J414" s="349">
        <v>39.130434782608702</v>
      </c>
      <c r="K414" s="349"/>
      <c r="L414" s="349">
        <v>22.080402500000002</v>
      </c>
      <c r="M414" s="349"/>
      <c r="N414" s="349">
        <v>18.840579710144901</v>
      </c>
      <c r="O414" s="349"/>
      <c r="P414" s="349">
        <v>13.58794</v>
      </c>
      <c r="Q414" s="349"/>
      <c r="R414" s="349">
        <v>11.5942028985507</v>
      </c>
      <c r="S414" s="349"/>
    </row>
    <row r="415" spans="1:19" x14ac:dyDescent="0.25">
      <c r="A415" s="349" t="s">
        <v>76</v>
      </c>
      <c r="B415" s="349" t="s">
        <v>77</v>
      </c>
      <c r="C415" s="349" t="s">
        <v>16</v>
      </c>
      <c r="D415" s="349">
        <v>41.261959500000003</v>
      </c>
      <c r="E415" s="349"/>
      <c r="F415" s="349">
        <v>19.0180586872075</v>
      </c>
      <c r="G415" s="349"/>
      <c r="H415" s="349">
        <v>23.852288999999999</v>
      </c>
      <c r="I415" s="349"/>
      <c r="J415" s="349">
        <v>10.9937636875009</v>
      </c>
      <c r="K415" s="349"/>
      <c r="L415" s="349">
        <v>57.602189000000003</v>
      </c>
      <c r="M415" s="349"/>
      <c r="N415" s="349">
        <v>26.549437404048099</v>
      </c>
      <c r="O415" s="349"/>
      <c r="P415" s="349">
        <v>94.245557300000002</v>
      </c>
      <c r="Q415" s="349"/>
      <c r="R415" s="349">
        <v>43.438740221243599</v>
      </c>
      <c r="S415" s="349"/>
    </row>
    <row r="416" spans="1:19" x14ac:dyDescent="0.25">
      <c r="A416" s="349" t="s">
        <v>76</v>
      </c>
      <c r="B416" s="349" t="s">
        <v>77</v>
      </c>
      <c r="C416" s="349" t="s">
        <v>17</v>
      </c>
      <c r="D416" s="349">
        <v>25.203848799999999</v>
      </c>
      <c r="E416" s="349"/>
      <c r="F416" s="349">
        <v>21.215970330434001</v>
      </c>
      <c r="G416" s="349"/>
      <c r="H416" s="349">
        <v>45.961928100000002</v>
      </c>
      <c r="I416" s="349"/>
      <c r="J416" s="349">
        <v>38.689602950607302</v>
      </c>
      <c r="K416" s="349"/>
      <c r="L416" s="349">
        <v>21.879393100000001</v>
      </c>
      <c r="M416" s="349"/>
      <c r="N416" s="349">
        <v>18.417526566716401</v>
      </c>
      <c r="O416" s="349"/>
      <c r="P416" s="349">
        <v>25.751417700000001</v>
      </c>
      <c r="Q416" s="349"/>
      <c r="R416" s="349">
        <v>21.6769001522423</v>
      </c>
      <c r="S416" s="349"/>
    </row>
    <row r="417" spans="1:19" x14ac:dyDescent="0.25">
      <c r="A417" s="349" t="s">
        <v>80</v>
      </c>
      <c r="B417" s="349" t="s">
        <v>81</v>
      </c>
      <c r="C417" s="349" t="s">
        <v>16</v>
      </c>
      <c r="D417" s="349">
        <v>336.31263539999998</v>
      </c>
      <c r="E417" s="349"/>
      <c r="F417" s="349">
        <v>16.4590993760925</v>
      </c>
      <c r="G417" s="349"/>
      <c r="H417" s="349">
        <v>402.13094869999998</v>
      </c>
      <c r="I417" s="349"/>
      <c r="J417" s="349">
        <v>19.680239604983999</v>
      </c>
      <c r="K417" s="349"/>
      <c r="L417" s="349">
        <v>386.1809288</v>
      </c>
      <c r="M417" s="349"/>
      <c r="N417" s="349">
        <v>18.899647575569201</v>
      </c>
      <c r="O417" s="349"/>
      <c r="P417" s="349">
        <v>918.69892609999999</v>
      </c>
      <c r="Q417" s="349"/>
      <c r="R417" s="349">
        <v>44.961013443354297</v>
      </c>
      <c r="S417" s="349"/>
    </row>
    <row r="418" spans="1:19" x14ac:dyDescent="0.25">
      <c r="A418" s="349" t="s">
        <v>80</v>
      </c>
      <c r="B418" s="349" t="s">
        <v>81</v>
      </c>
      <c r="C418" s="349" t="s">
        <v>17</v>
      </c>
      <c r="D418" s="349">
        <v>119.6988063</v>
      </c>
      <c r="E418" s="349"/>
      <c r="F418" s="349">
        <v>13.517851588233601</v>
      </c>
      <c r="G418" s="349"/>
      <c r="H418" s="349">
        <v>182.97114930000001</v>
      </c>
      <c r="I418" s="349"/>
      <c r="J418" s="349">
        <v>20.6633375688554</v>
      </c>
      <c r="K418" s="349"/>
      <c r="L418" s="349">
        <v>253.0461799</v>
      </c>
      <c r="M418" s="349"/>
      <c r="N418" s="349">
        <v>28.5770661428698</v>
      </c>
      <c r="O418" s="349"/>
      <c r="P418" s="349">
        <v>329.77077430000003</v>
      </c>
      <c r="Q418" s="349"/>
      <c r="R418" s="349">
        <v>37.241744700041203</v>
      </c>
      <c r="S418" s="349"/>
    </row>
    <row r="419" spans="1:19" x14ac:dyDescent="0.25">
      <c r="A419" s="349" t="s">
        <v>92</v>
      </c>
      <c r="B419" s="349" t="s">
        <v>93</v>
      </c>
      <c r="C419" s="349" t="s">
        <v>16</v>
      </c>
      <c r="D419" s="349">
        <v>150.38183979999999</v>
      </c>
      <c r="E419" s="349"/>
      <c r="F419" s="349">
        <v>16.441779928228001</v>
      </c>
      <c r="G419" s="349"/>
      <c r="H419" s="349">
        <v>156.4885611</v>
      </c>
      <c r="I419" s="349"/>
      <c r="J419" s="349">
        <v>17.1094494276247</v>
      </c>
      <c r="K419" s="349"/>
      <c r="L419" s="349">
        <v>227.06666469999999</v>
      </c>
      <c r="M419" s="349"/>
      <c r="N419" s="349">
        <v>24.826003824659601</v>
      </c>
      <c r="O419" s="349"/>
      <c r="P419" s="349">
        <v>380.69529449999999</v>
      </c>
      <c r="Q419" s="349"/>
      <c r="R419" s="349">
        <v>41.622766819487701</v>
      </c>
      <c r="S419" s="349"/>
    </row>
    <row r="420" spans="1:19" x14ac:dyDescent="0.25">
      <c r="A420" s="349" t="s">
        <v>92</v>
      </c>
      <c r="B420" s="349" t="s">
        <v>93</v>
      </c>
      <c r="C420" s="349" t="s">
        <v>17</v>
      </c>
      <c r="D420" s="349">
        <v>72.835001199999994</v>
      </c>
      <c r="E420" s="349"/>
      <c r="F420" s="349">
        <v>21.863977779419599</v>
      </c>
      <c r="G420" s="349"/>
      <c r="H420" s="349">
        <v>82.860734899999997</v>
      </c>
      <c r="I420" s="349"/>
      <c r="J420" s="349">
        <v>24.8735530554227</v>
      </c>
      <c r="K420" s="349"/>
      <c r="L420" s="349">
        <v>72.461909899999995</v>
      </c>
      <c r="M420" s="349"/>
      <c r="N420" s="349">
        <v>21.7519813524477</v>
      </c>
      <c r="O420" s="349"/>
      <c r="P420" s="349">
        <v>104.97021359999999</v>
      </c>
      <c r="Q420" s="349"/>
      <c r="R420" s="349">
        <v>31.5104878127101</v>
      </c>
      <c r="S420" s="349"/>
    </row>
    <row r="421" spans="1:19" x14ac:dyDescent="0.25">
      <c r="A421" s="349" t="s">
        <v>108</v>
      </c>
      <c r="B421" s="349" t="s">
        <v>109</v>
      </c>
      <c r="C421" s="349" t="s">
        <v>16</v>
      </c>
      <c r="D421" s="349">
        <v>221.43280780000001</v>
      </c>
      <c r="E421" s="349"/>
      <c r="F421" s="349">
        <v>10.730492693648699</v>
      </c>
      <c r="G421" s="349"/>
      <c r="H421" s="349">
        <v>467.62895809999998</v>
      </c>
      <c r="I421" s="349"/>
      <c r="J421" s="349">
        <v>22.661001177218498</v>
      </c>
      <c r="K421" s="349"/>
      <c r="L421" s="349">
        <v>462.94643550000001</v>
      </c>
      <c r="M421" s="349"/>
      <c r="N421" s="349">
        <v>22.434089117319399</v>
      </c>
      <c r="O421" s="349"/>
      <c r="P421" s="349">
        <v>911.57652040000005</v>
      </c>
      <c r="Q421" s="349"/>
      <c r="R421" s="349">
        <v>44.174417011813297</v>
      </c>
      <c r="S421" s="349"/>
    </row>
    <row r="422" spans="1:19" x14ac:dyDescent="0.25">
      <c r="A422" s="349" t="s">
        <v>108</v>
      </c>
      <c r="B422" s="349" t="s">
        <v>109</v>
      </c>
      <c r="C422" s="349" t="s">
        <v>17</v>
      </c>
      <c r="D422" s="349">
        <v>162.2156191</v>
      </c>
      <c r="E422" s="349"/>
      <c r="F422" s="349">
        <v>16.761407619344599</v>
      </c>
      <c r="G422" s="349"/>
      <c r="H422" s="349">
        <v>182.7466526</v>
      </c>
      <c r="I422" s="349"/>
      <c r="J422" s="349">
        <v>18.882837252626501</v>
      </c>
      <c r="K422" s="349"/>
      <c r="L422" s="349">
        <v>243.13151329999999</v>
      </c>
      <c r="M422" s="349"/>
      <c r="N422" s="349">
        <v>25.1222812090441</v>
      </c>
      <c r="O422" s="349"/>
      <c r="P422" s="349">
        <v>379.6985555</v>
      </c>
      <c r="Q422" s="349"/>
      <c r="R422" s="349">
        <v>39.233473918984799</v>
      </c>
      <c r="S422" s="349"/>
    </row>
    <row r="423" spans="1:19" x14ac:dyDescent="0.25">
      <c r="A423" s="349" t="s">
        <v>110</v>
      </c>
      <c r="B423" s="349" t="s">
        <v>111</v>
      </c>
      <c r="C423" s="349" t="s">
        <v>16</v>
      </c>
      <c r="D423" s="349">
        <v>137.15206240000001</v>
      </c>
      <c r="E423" s="349"/>
      <c r="F423" s="349">
        <v>16.8888888888889</v>
      </c>
      <c r="G423" s="349"/>
      <c r="H423" s="349">
        <v>160.61228360000001</v>
      </c>
      <c r="I423" s="349"/>
      <c r="J423" s="349">
        <v>19.7777777777778</v>
      </c>
      <c r="K423" s="349"/>
      <c r="L423" s="349">
        <v>189.486402</v>
      </c>
      <c r="M423" s="349"/>
      <c r="N423" s="349">
        <v>23.3333333333333</v>
      </c>
      <c r="O423" s="349"/>
      <c r="P423" s="349">
        <v>324.83383199999997</v>
      </c>
      <c r="Q423" s="349"/>
      <c r="R423" s="349">
        <v>40</v>
      </c>
      <c r="S423" s="349"/>
    </row>
    <row r="424" spans="1:19" x14ac:dyDescent="0.25">
      <c r="A424" s="349" t="s">
        <v>110</v>
      </c>
      <c r="B424" s="349" t="s">
        <v>111</v>
      </c>
      <c r="C424" s="349" t="s">
        <v>17</v>
      </c>
      <c r="D424" s="349">
        <v>43.311177600000001</v>
      </c>
      <c r="E424" s="349"/>
      <c r="F424" s="349">
        <v>13.407821229050301</v>
      </c>
      <c r="G424" s="349"/>
      <c r="H424" s="349">
        <v>95.6455172</v>
      </c>
      <c r="I424" s="349"/>
      <c r="J424" s="349">
        <v>29.608938547486002</v>
      </c>
      <c r="K424" s="349"/>
      <c r="L424" s="349">
        <v>75.794560799999999</v>
      </c>
      <c r="M424" s="349"/>
      <c r="N424" s="349">
        <v>23.463687150837998</v>
      </c>
      <c r="O424" s="349"/>
      <c r="P424" s="349">
        <v>108.27794400000001</v>
      </c>
      <c r="Q424" s="349"/>
      <c r="R424" s="349">
        <v>33.519553072625698</v>
      </c>
      <c r="S424" s="349"/>
    </row>
    <row r="425" spans="1:19" x14ac:dyDescent="0.25">
      <c r="A425" t="s">
        <v>20</v>
      </c>
    </row>
    <row r="426" spans="1:19" x14ac:dyDescent="0.25">
      <c r="A426" t="s">
        <v>21</v>
      </c>
    </row>
    <row r="427" spans="1:19" x14ac:dyDescent="0.25">
      <c r="A427" t="s">
        <v>22</v>
      </c>
    </row>
    <row r="428" spans="1:19" x14ac:dyDescent="0.25">
      <c r="A428" t="s">
        <v>23</v>
      </c>
    </row>
    <row r="429" spans="1:19" x14ac:dyDescent="0.25">
      <c r="A429" t="s">
        <v>24</v>
      </c>
    </row>
    <row r="432" spans="1:19" x14ac:dyDescent="0.25">
      <c r="L432" s="7" t="str">
        <f>HYPERLINK("#'Indice'!A1", "Ir al Índice")</f>
        <v>Ir al Índice</v>
      </c>
    </row>
    <row r="433" spans="1:19" ht="17.25" x14ac:dyDescent="0.3">
      <c r="A433" s="14" t="s">
        <v>893</v>
      </c>
    </row>
    <row r="434" spans="1:19" x14ac:dyDescent="0.25">
      <c r="A434" s="5" t="s">
        <v>26</v>
      </c>
      <c r="B434" s="5" t="s">
        <v>10</v>
      </c>
      <c r="C434" s="5" t="s">
        <v>11</v>
      </c>
      <c r="D434" s="5" t="s">
        <v>871</v>
      </c>
      <c r="E434" s="5" t="s">
        <v>872</v>
      </c>
      <c r="F434" s="5" t="s">
        <v>873</v>
      </c>
      <c r="G434" s="5" t="s">
        <v>874</v>
      </c>
      <c r="H434" s="5" t="s">
        <v>875</v>
      </c>
      <c r="I434" s="5" t="s">
        <v>876</v>
      </c>
      <c r="J434" s="5" t="s">
        <v>877</v>
      </c>
      <c r="K434" s="5" t="s">
        <v>878</v>
      </c>
      <c r="L434" s="5" t="s">
        <v>879</v>
      </c>
      <c r="M434" s="5" t="s">
        <v>880</v>
      </c>
      <c r="N434" s="5" t="s">
        <v>881</v>
      </c>
      <c r="O434" s="5" t="s">
        <v>882</v>
      </c>
      <c r="P434" s="5" t="s">
        <v>883</v>
      </c>
      <c r="Q434" s="5" t="s">
        <v>884</v>
      </c>
      <c r="R434" s="5" t="s">
        <v>885</v>
      </c>
      <c r="S434" s="5" t="s">
        <v>886</v>
      </c>
    </row>
    <row r="435" spans="1:19" x14ac:dyDescent="0.25">
      <c r="A435" s="350" t="s">
        <v>14</v>
      </c>
      <c r="B435" s="350" t="s">
        <v>15</v>
      </c>
      <c r="C435" s="350" t="s">
        <v>16</v>
      </c>
      <c r="D435" s="350">
        <v>933.87412240000003</v>
      </c>
      <c r="E435" s="350"/>
      <c r="F435" s="350">
        <v>14.560486725156199</v>
      </c>
      <c r="G435" s="350"/>
      <c r="H435" s="350">
        <v>1291.4195380000001</v>
      </c>
      <c r="I435" s="350"/>
      <c r="J435" s="350">
        <v>20.135151610510398</v>
      </c>
      <c r="K435" s="350"/>
      <c r="L435" s="350">
        <v>1425.1552935</v>
      </c>
      <c r="M435" s="350"/>
      <c r="N435" s="350">
        <v>22.2202909734388</v>
      </c>
      <c r="O435" s="350"/>
      <c r="P435" s="350">
        <v>2763.3072619999998</v>
      </c>
      <c r="Q435" s="350"/>
      <c r="R435" s="350">
        <v>43.084070690894599</v>
      </c>
      <c r="S435" s="350"/>
    </row>
    <row r="436" spans="1:19" x14ac:dyDescent="0.25">
      <c r="A436" s="350" t="s">
        <v>14</v>
      </c>
      <c r="B436" s="350" t="s">
        <v>15</v>
      </c>
      <c r="C436" s="350" t="s">
        <v>17</v>
      </c>
      <c r="D436" s="350">
        <v>464.8381455</v>
      </c>
      <c r="E436" s="350"/>
      <c r="F436" s="350">
        <v>16.639281506990201</v>
      </c>
      <c r="G436" s="350"/>
      <c r="H436" s="350">
        <v>639.5884896</v>
      </c>
      <c r="I436" s="350"/>
      <c r="J436" s="350">
        <v>22.894620482657999</v>
      </c>
      <c r="K436" s="350"/>
      <c r="L436" s="350">
        <v>700.2817053</v>
      </c>
      <c r="M436" s="350"/>
      <c r="N436" s="350">
        <v>25.067186377633099</v>
      </c>
      <c r="O436" s="350"/>
      <c r="P436" s="350">
        <v>988.91075490000003</v>
      </c>
      <c r="Q436" s="350"/>
      <c r="R436" s="350">
        <v>35.398911632718601</v>
      </c>
      <c r="S436" s="350"/>
    </row>
    <row r="437" spans="1:19" x14ac:dyDescent="0.25">
      <c r="A437" s="350" t="s">
        <v>27</v>
      </c>
      <c r="B437" s="350" t="s">
        <v>28</v>
      </c>
      <c r="C437" s="350" t="s">
        <v>16</v>
      </c>
      <c r="D437" s="350">
        <v>500.00107880000002</v>
      </c>
      <c r="E437" s="350">
        <v>14.0438667236148</v>
      </c>
      <c r="F437" s="350">
        <v>9.9089686155197203</v>
      </c>
      <c r="G437" s="350">
        <v>14.181365762877</v>
      </c>
      <c r="H437" s="350">
        <v>988.40439690000005</v>
      </c>
      <c r="I437" s="350">
        <v>9.6995328503497298</v>
      </c>
      <c r="J437" s="350">
        <v>19.588094033375899</v>
      </c>
      <c r="K437" s="350">
        <v>9.04916202165799</v>
      </c>
      <c r="L437" s="350">
        <v>1401.4257921000001</v>
      </c>
      <c r="M437" s="350">
        <v>7.4443942815094504</v>
      </c>
      <c r="N437" s="350">
        <v>27.773308458107199</v>
      </c>
      <c r="O437" s="350">
        <v>6.9040856953456</v>
      </c>
      <c r="P437" s="350">
        <v>2156.1134536</v>
      </c>
      <c r="Q437" s="350">
        <v>7.3599329792509698</v>
      </c>
      <c r="R437" s="350">
        <v>42.729628892997198</v>
      </c>
      <c r="S437" s="350">
        <v>5.9419008404007201</v>
      </c>
    </row>
    <row r="438" spans="1:19" x14ac:dyDescent="0.25">
      <c r="A438" s="350" t="s">
        <v>27</v>
      </c>
      <c r="B438" s="350" t="s">
        <v>28</v>
      </c>
      <c r="C438" s="350" t="s">
        <v>17</v>
      </c>
      <c r="D438" s="350">
        <v>388.14821699999999</v>
      </c>
      <c r="E438" s="350">
        <v>17.819651535411001</v>
      </c>
      <c r="F438" s="350">
        <v>12.8724931425637</v>
      </c>
      <c r="G438" s="350">
        <v>17.319634127012399</v>
      </c>
      <c r="H438" s="350">
        <v>821.51377739999998</v>
      </c>
      <c r="I438" s="350">
        <v>9.9634019226544392</v>
      </c>
      <c r="J438" s="350">
        <v>27.244567932932299</v>
      </c>
      <c r="K438" s="350">
        <v>9.62586088475922</v>
      </c>
      <c r="L438" s="350">
        <v>1035.6886339</v>
      </c>
      <c r="M438" s="350">
        <v>11.366704838375201</v>
      </c>
      <c r="N438" s="350">
        <v>34.347432897544003</v>
      </c>
      <c r="O438" s="350">
        <v>8.3967046620840708</v>
      </c>
      <c r="P438" s="350">
        <v>769.97991179999997</v>
      </c>
      <c r="Q438" s="350">
        <v>13.143039707394999</v>
      </c>
      <c r="R438" s="350">
        <v>25.53550602696</v>
      </c>
      <c r="S438" s="350">
        <v>10.2175209690316</v>
      </c>
    </row>
    <row r="439" spans="1:19" x14ac:dyDescent="0.25">
      <c r="A439" s="350" t="s">
        <v>29</v>
      </c>
      <c r="B439" s="350" t="s">
        <v>30</v>
      </c>
      <c r="C439" s="350" t="s">
        <v>16</v>
      </c>
      <c r="D439" s="350">
        <v>218.02170810000001</v>
      </c>
      <c r="E439" s="350">
        <v>15.004321176319401</v>
      </c>
      <c r="F439" s="350">
        <v>9.49874381301907</v>
      </c>
      <c r="G439" s="350">
        <v>15.5584454887347</v>
      </c>
      <c r="H439" s="350">
        <v>348.23371409999999</v>
      </c>
      <c r="I439" s="350">
        <v>11.724476552211</v>
      </c>
      <c r="J439" s="350">
        <v>15.1718049827169</v>
      </c>
      <c r="K439" s="350">
        <v>11.583868817410499</v>
      </c>
      <c r="L439" s="350">
        <v>588.30509210000002</v>
      </c>
      <c r="M439" s="350">
        <v>10.166621907781</v>
      </c>
      <c r="N439" s="350">
        <v>25.631206187914898</v>
      </c>
      <c r="O439" s="350">
        <v>8.5952473161686704</v>
      </c>
      <c r="P439" s="350">
        <v>1140.7083379999999</v>
      </c>
      <c r="Q439" s="350">
        <v>7.33258619926624</v>
      </c>
      <c r="R439" s="350">
        <v>49.698245016349198</v>
      </c>
      <c r="S439" s="350">
        <v>5.4708489294346201</v>
      </c>
    </row>
    <row r="440" spans="1:19" x14ac:dyDescent="0.25">
      <c r="A440" s="350" t="s">
        <v>29</v>
      </c>
      <c r="B440" s="350" t="s">
        <v>30</v>
      </c>
      <c r="C440" s="350" t="s">
        <v>17</v>
      </c>
      <c r="D440" s="350">
        <v>206.61548680000001</v>
      </c>
      <c r="E440" s="350">
        <v>16.897531718681499</v>
      </c>
      <c r="F440" s="350">
        <v>13.9633032919157</v>
      </c>
      <c r="G440" s="350">
        <v>16.106869324149901</v>
      </c>
      <c r="H440" s="350">
        <v>355.16405079999998</v>
      </c>
      <c r="I440" s="350">
        <v>13.055537944094199</v>
      </c>
      <c r="J440" s="350">
        <v>24.002379669178602</v>
      </c>
      <c r="K440" s="350">
        <v>12.524205597747899</v>
      </c>
      <c r="L440" s="350">
        <v>367.6746435</v>
      </c>
      <c r="M440" s="350">
        <v>13.4031991331446</v>
      </c>
      <c r="N440" s="350">
        <v>24.847859371292198</v>
      </c>
      <c r="O440" s="350">
        <v>11.6364240541699</v>
      </c>
      <c r="P440" s="350">
        <v>550.24931370000002</v>
      </c>
      <c r="Q440" s="350">
        <v>11.507260279064401</v>
      </c>
      <c r="R440" s="350">
        <v>37.186457667613503</v>
      </c>
      <c r="S440" s="350">
        <v>9.5421750439937298</v>
      </c>
    </row>
    <row r="441" spans="1:19" x14ac:dyDescent="0.25">
      <c r="A441" s="350" t="s">
        <v>31</v>
      </c>
      <c r="B441" s="350" t="s">
        <v>32</v>
      </c>
      <c r="C441" s="350" t="s">
        <v>16</v>
      </c>
      <c r="D441" s="350">
        <v>82.612420999999998</v>
      </c>
      <c r="E441" s="350">
        <v>10.9383368644806</v>
      </c>
      <c r="F441" s="350">
        <v>17.936117936117899</v>
      </c>
      <c r="G441" s="350">
        <v>10.638826511244201</v>
      </c>
      <c r="H441" s="350">
        <v>96.192544999999996</v>
      </c>
      <c r="I441" s="350">
        <v>9.7498114612238407</v>
      </c>
      <c r="J441" s="350">
        <v>20.884520884520899</v>
      </c>
      <c r="K441" s="350">
        <v>9.8839193063947892</v>
      </c>
      <c r="L441" s="350">
        <v>124.48447</v>
      </c>
      <c r="M441" s="350">
        <v>10.1720732586904</v>
      </c>
      <c r="N441" s="350">
        <v>27.027027027027</v>
      </c>
      <c r="O441" s="350">
        <v>8.7655297345560506</v>
      </c>
      <c r="P441" s="350">
        <v>157.30310299999999</v>
      </c>
      <c r="Q441" s="350">
        <v>8.6630176825843908</v>
      </c>
      <c r="R441" s="350">
        <v>34.152334152334099</v>
      </c>
      <c r="S441" s="350">
        <v>6.9001047040876298</v>
      </c>
    </row>
    <row r="442" spans="1:19" x14ac:dyDescent="0.25">
      <c r="A442" s="350" t="s">
        <v>31</v>
      </c>
      <c r="B442" s="350" t="s">
        <v>32</v>
      </c>
      <c r="C442" s="350" t="s">
        <v>17</v>
      </c>
      <c r="D442" s="350">
        <v>27.160247999999999</v>
      </c>
      <c r="E442" s="350">
        <v>23.318447632721998</v>
      </c>
      <c r="F442" s="350">
        <v>16.551724137931</v>
      </c>
      <c r="G442" s="350">
        <v>17.911785092064498</v>
      </c>
      <c r="H442" s="350">
        <v>39.608694999999997</v>
      </c>
      <c r="I442" s="350">
        <v>17.066496597792099</v>
      </c>
      <c r="J442" s="350">
        <v>24.137931034482801</v>
      </c>
      <c r="K442" s="350">
        <v>14.3359605572789</v>
      </c>
      <c r="L442" s="350">
        <v>61.110557999999997</v>
      </c>
      <c r="M442" s="350">
        <v>15.288716622629799</v>
      </c>
      <c r="N442" s="350">
        <v>37.241379310344797</v>
      </c>
      <c r="O442" s="350">
        <v>10.7560588290751</v>
      </c>
      <c r="P442" s="350">
        <v>36.213664000000001</v>
      </c>
      <c r="Q442" s="350">
        <v>18.381801462315899</v>
      </c>
      <c r="R442" s="350">
        <v>22.068965517241399</v>
      </c>
      <c r="S442" s="350">
        <v>13.9323580638307</v>
      </c>
    </row>
    <row r="443" spans="1:19" x14ac:dyDescent="0.25">
      <c r="A443" s="350" t="s">
        <v>33</v>
      </c>
      <c r="B443" s="350" t="s">
        <v>34</v>
      </c>
      <c r="C443" s="350" t="s">
        <v>16</v>
      </c>
      <c r="D443" s="350">
        <v>1158.9633524000001</v>
      </c>
      <c r="E443" s="350">
        <v>9.7725798318338004</v>
      </c>
      <c r="F443" s="350">
        <v>26.259396834398402</v>
      </c>
      <c r="G443" s="350">
        <v>9.8028874291163692</v>
      </c>
      <c r="H443" s="350">
        <v>1137.8462818999999</v>
      </c>
      <c r="I443" s="350">
        <v>7.6094050904939001</v>
      </c>
      <c r="J443" s="350">
        <v>25.7809334446017</v>
      </c>
      <c r="K443" s="350">
        <v>8.0233046016677694</v>
      </c>
      <c r="L443" s="350">
        <v>918.4859222</v>
      </c>
      <c r="M443" s="350">
        <v>11.362330028234901</v>
      </c>
      <c r="N443" s="350">
        <v>20.810741140271901</v>
      </c>
      <c r="O443" s="350">
        <v>10.240374526772801</v>
      </c>
      <c r="P443" s="350">
        <v>1198.2230010999999</v>
      </c>
      <c r="Q443" s="350">
        <v>10.6397720608991</v>
      </c>
      <c r="R443" s="350">
        <v>27.148928580728001</v>
      </c>
      <c r="S443" s="350">
        <v>9.0404960957494502</v>
      </c>
    </row>
    <row r="444" spans="1:19" x14ac:dyDescent="0.25">
      <c r="A444" s="350" t="s">
        <v>33</v>
      </c>
      <c r="B444" s="350" t="s">
        <v>34</v>
      </c>
      <c r="C444" s="350" t="s">
        <v>17</v>
      </c>
      <c r="D444" s="350">
        <v>702.66012320000004</v>
      </c>
      <c r="E444" s="350">
        <v>11.255278101712801</v>
      </c>
      <c r="F444" s="350">
        <v>28.1512856240814</v>
      </c>
      <c r="G444" s="350">
        <v>11.416854898802899</v>
      </c>
      <c r="H444" s="350">
        <v>893.17269940000006</v>
      </c>
      <c r="I444" s="350">
        <v>11.3009103527568</v>
      </c>
      <c r="J444" s="350">
        <v>35.783957196734796</v>
      </c>
      <c r="K444" s="350">
        <v>9.4316860994811993</v>
      </c>
      <c r="L444" s="350">
        <v>420.18675919999998</v>
      </c>
      <c r="M444" s="350">
        <v>15.776015021575301</v>
      </c>
      <c r="N444" s="350">
        <v>16.834308769119499</v>
      </c>
      <c r="O444" s="350">
        <v>14.4891875380473</v>
      </c>
      <c r="P444" s="350">
        <v>479.99474800000002</v>
      </c>
      <c r="Q444" s="350">
        <v>14.652573417533301</v>
      </c>
      <c r="R444" s="350">
        <v>19.230448410064302</v>
      </c>
      <c r="S444" s="350">
        <v>12.6168552234816</v>
      </c>
    </row>
    <row r="445" spans="1:19" x14ac:dyDescent="0.25">
      <c r="A445" s="350" t="s">
        <v>35</v>
      </c>
      <c r="B445" s="350" t="s">
        <v>36</v>
      </c>
      <c r="C445" s="350" t="s">
        <v>16</v>
      </c>
      <c r="D445" s="350">
        <v>117.4159464</v>
      </c>
      <c r="E445" s="350">
        <v>12.3562198696232</v>
      </c>
      <c r="F445" s="350">
        <v>22.058832131884099</v>
      </c>
      <c r="G445" s="350">
        <v>11.355552678889</v>
      </c>
      <c r="H445" s="350">
        <v>113.7141752</v>
      </c>
      <c r="I445" s="350">
        <v>10.1038351690258</v>
      </c>
      <c r="J445" s="350">
        <v>21.363383583411299</v>
      </c>
      <c r="K445" s="350">
        <v>9.3012275999008001</v>
      </c>
      <c r="L445" s="350">
        <v>132.10462480000001</v>
      </c>
      <c r="M445" s="350">
        <v>9.3552415393296808</v>
      </c>
      <c r="N445" s="350">
        <v>24.818381417983801</v>
      </c>
      <c r="O445" s="350">
        <v>9.4376724851087008</v>
      </c>
      <c r="P445" s="350">
        <v>169.05066969999999</v>
      </c>
      <c r="Q445" s="350">
        <v>7.9704419115780603</v>
      </c>
      <c r="R445" s="350">
        <v>31.759402866720801</v>
      </c>
      <c r="S445" s="350">
        <v>8.0363659597736206</v>
      </c>
    </row>
    <row r="446" spans="1:19" x14ac:dyDescent="0.25">
      <c r="A446" s="350" t="s">
        <v>35</v>
      </c>
      <c r="B446" s="350" t="s">
        <v>36</v>
      </c>
      <c r="C446" s="350" t="s">
        <v>17</v>
      </c>
      <c r="D446" s="350">
        <v>32.8828216</v>
      </c>
      <c r="E446" s="350">
        <v>24.929972455923199</v>
      </c>
      <c r="F446" s="350">
        <v>19.906062537287799</v>
      </c>
      <c r="G446" s="350">
        <v>22.233425237837601</v>
      </c>
      <c r="H446" s="350">
        <v>42.212033099999999</v>
      </c>
      <c r="I446" s="350">
        <v>20.6776137395936</v>
      </c>
      <c r="J446" s="350">
        <v>25.553627390499301</v>
      </c>
      <c r="K446" s="350">
        <v>18.3287775039704</v>
      </c>
      <c r="L446" s="350">
        <v>49.3289063</v>
      </c>
      <c r="M446" s="350">
        <v>16.101488262222301</v>
      </c>
      <c r="N446" s="350">
        <v>29.8619232147588</v>
      </c>
      <c r="O446" s="350">
        <v>13.3830619810277</v>
      </c>
      <c r="P446" s="350">
        <v>40.766223400000001</v>
      </c>
      <c r="Q446" s="350">
        <v>20.847539098876201</v>
      </c>
      <c r="R446" s="350">
        <v>24.6783868574541</v>
      </c>
      <c r="S446" s="350">
        <v>18.706382898593102</v>
      </c>
    </row>
    <row r="447" spans="1:19" x14ac:dyDescent="0.25">
      <c r="A447" s="350" t="s">
        <v>37</v>
      </c>
      <c r="B447" s="350" t="s">
        <v>38</v>
      </c>
      <c r="C447" s="350" t="s">
        <v>16</v>
      </c>
      <c r="D447" s="350">
        <v>300.53564640000002</v>
      </c>
      <c r="E447" s="350">
        <v>10.8023394530579</v>
      </c>
      <c r="F447" s="350">
        <v>25.6455242301871</v>
      </c>
      <c r="G447" s="350">
        <v>10.6086278165841</v>
      </c>
      <c r="H447" s="350">
        <v>225.01105530000001</v>
      </c>
      <c r="I447" s="350">
        <v>8.9793712698578201</v>
      </c>
      <c r="J447" s="350">
        <v>19.2008054281714</v>
      </c>
      <c r="K447" s="350">
        <v>8.5183315774209092</v>
      </c>
      <c r="L447" s="350">
        <v>272.05803359999999</v>
      </c>
      <c r="M447" s="350">
        <v>8.8392309426685305</v>
      </c>
      <c r="N447" s="350">
        <v>23.2154520646103</v>
      </c>
      <c r="O447" s="350">
        <v>8.1565301191341408</v>
      </c>
      <c r="P447" s="350">
        <v>374.27868460000002</v>
      </c>
      <c r="Q447" s="350">
        <v>12.082431538910599</v>
      </c>
      <c r="R447" s="350">
        <v>31.938218277031201</v>
      </c>
      <c r="S447" s="350">
        <v>10.709137171017201</v>
      </c>
    </row>
    <row r="448" spans="1:19" x14ac:dyDescent="0.25">
      <c r="A448" s="350" t="s">
        <v>37</v>
      </c>
      <c r="B448" s="350" t="s">
        <v>38</v>
      </c>
      <c r="C448" s="350" t="s">
        <v>17</v>
      </c>
      <c r="D448" s="350">
        <v>146.79038639999999</v>
      </c>
      <c r="E448" s="350">
        <v>12.0826599387188</v>
      </c>
      <c r="F448" s="350">
        <v>29.402942112057001</v>
      </c>
      <c r="G448" s="350">
        <v>11.825209239902501</v>
      </c>
      <c r="H448" s="350">
        <v>123.1815142</v>
      </c>
      <c r="I448" s="350">
        <v>14.8909688229071</v>
      </c>
      <c r="J448" s="350">
        <v>24.673951885571999</v>
      </c>
      <c r="K448" s="350">
        <v>14.311232808391299</v>
      </c>
      <c r="L448" s="350">
        <v>116.3957235</v>
      </c>
      <c r="M448" s="350">
        <v>17.3816857276307</v>
      </c>
      <c r="N448" s="350">
        <v>23.314719744899399</v>
      </c>
      <c r="O448" s="350">
        <v>14.5614043463392</v>
      </c>
      <c r="P448" s="350">
        <v>112.8694449</v>
      </c>
      <c r="Q448" s="350">
        <v>19.984480811024799</v>
      </c>
      <c r="R448" s="350">
        <v>22.608386257471601</v>
      </c>
      <c r="S448" s="350">
        <v>15.698558573730301</v>
      </c>
    </row>
    <row r="449" spans="1:19" x14ac:dyDescent="0.25">
      <c r="A449" s="350" t="s">
        <v>39</v>
      </c>
      <c r="B449" s="350" t="s">
        <v>40</v>
      </c>
      <c r="C449" s="350" t="s">
        <v>16</v>
      </c>
      <c r="D449" s="350">
        <v>397.56692939999999</v>
      </c>
      <c r="E449" s="350">
        <v>12.5922200691586</v>
      </c>
      <c r="F449" s="350">
        <v>18.674082988697499</v>
      </c>
      <c r="G449" s="350">
        <v>12.3524666128106</v>
      </c>
      <c r="H449" s="350">
        <v>524.46745869999995</v>
      </c>
      <c r="I449" s="350">
        <v>7.1948855353854597</v>
      </c>
      <c r="J449" s="350">
        <v>24.634717136598599</v>
      </c>
      <c r="K449" s="350">
        <v>7.0131075053282697</v>
      </c>
      <c r="L449" s="350">
        <v>509.65505139999999</v>
      </c>
      <c r="M449" s="350">
        <v>8.4536859641736299</v>
      </c>
      <c r="N449" s="350">
        <v>23.938964792207098</v>
      </c>
      <c r="O449" s="350">
        <v>8.3178137827468603</v>
      </c>
      <c r="P449" s="350">
        <v>697.2875477</v>
      </c>
      <c r="Q449" s="350">
        <v>8.7640579398763503</v>
      </c>
      <c r="R449" s="350">
        <v>32.752235082496703</v>
      </c>
      <c r="S449" s="350">
        <v>7.6917897160493096</v>
      </c>
    </row>
    <row r="450" spans="1:19" x14ac:dyDescent="0.25">
      <c r="A450" s="350" t="s">
        <v>39</v>
      </c>
      <c r="B450" s="350" t="s">
        <v>40</v>
      </c>
      <c r="C450" s="350" t="s">
        <v>17</v>
      </c>
      <c r="D450" s="350">
        <v>216.17639740000001</v>
      </c>
      <c r="E450" s="350">
        <v>13.6135315732483</v>
      </c>
      <c r="F450" s="350">
        <v>25.576504391972801</v>
      </c>
      <c r="G450" s="350">
        <v>12.3574091713736</v>
      </c>
      <c r="H450" s="350">
        <v>210.44445959999999</v>
      </c>
      <c r="I450" s="350">
        <v>12.117503603347499</v>
      </c>
      <c r="J450" s="350">
        <v>24.898340938055298</v>
      </c>
      <c r="K450" s="350">
        <v>12.161334068094501</v>
      </c>
      <c r="L450" s="350">
        <v>255.20728829999999</v>
      </c>
      <c r="M450" s="350">
        <v>15.627897435345799</v>
      </c>
      <c r="N450" s="350">
        <v>30.194370933061101</v>
      </c>
      <c r="O450" s="350">
        <v>13.1864838171145</v>
      </c>
      <c r="P450" s="350">
        <v>163.3866428</v>
      </c>
      <c r="Q450" s="350">
        <v>20.783151139023701</v>
      </c>
      <c r="R450" s="350">
        <v>19.330783736910799</v>
      </c>
      <c r="S450" s="350">
        <v>18.5797652828848</v>
      </c>
    </row>
    <row r="451" spans="1:19" x14ac:dyDescent="0.25">
      <c r="A451" t="s">
        <v>20</v>
      </c>
    </row>
    <row r="452" spans="1:19" x14ac:dyDescent="0.25">
      <c r="A452" t="s">
        <v>21</v>
      </c>
    </row>
    <row r="453" spans="1:19" x14ac:dyDescent="0.25">
      <c r="A453" t="s">
        <v>22</v>
      </c>
    </row>
    <row r="454" spans="1:19" x14ac:dyDescent="0.25">
      <c r="A454" t="s">
        <v>23</v>
      </c>
    </row>
    <row r="455" spans="1:19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894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896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897</v>
      </c>
      <c r="E16" s="5" t="s">
        <v>898</v>
      </c>
      <c r="F16" s="5" t="s">
        <v>899</v>
      </c>
      <c r="G16" s="5" t="s">
        <v>900</v>
      </c>
      <c r="H16" s="5" t="s">
        <v>901</v>
      </c>
      <c r="I16" s="5" t="s">
        <v>902</v>
      </c>
      <c r="J16" s="5" t="s">
        <v>903</v>
      </c>
      <c r="K16" s="5" t="s">
        <v>904</v>
      </c>
    </row>
    <row r="17" spans="1:11" x14ac:dyDescent="0.25">
      <c r="A17" s="351" t="s">
        <v>14</v>
      </c>
      <c r="B17" s="351" t="s">
        <v>15</v>
      </c>
      <c r="C17" s="351" t="s">
        <v>16</v>
      </c>
      <c r="D17" s="351">
        <v>4226557.7935234997</v>
      </c>
      <c r="E17" s="351">
        <v>0.62009850687411205</v>
      </c>
      <c r="F17" s="351">
        <v>96.202848287237003</v>
      </c>
      <c r="G17" s="351">
        <v>8.0751527709482906E-2</v>
      </c>
      <c r="H17" s="351">
        <v>166823.34723449999</v>
      </c>
      <c r="I17" s="351">
        <v>2.1135111004631999</v>
      </c>
      <c r="J17" s="351">
        <v>3.7971517127630201</v>
      </c>
      <c r="K17" s="351">
        <v>2.0458826923049598</v>
      </c>
    </row>
    <row r="18" spans="1:11" x14ac:dyDescent="0.25">
      <c r="A18" s="351" t="s">
        <v>14</v>
      </c>
      <c r="B18" s="351" t="s">
        <v>15</v>
      </c>
      <c r="C18" s="351" t="s">
        <v>17</v>
      </c>
      <c r="D18" s="351">
        <v>3277682.648757</v>
      </c>
      <c r="E18" s="351">
        <v>0.69133922671475501</v>
      </c>
      <c r="F18" s="351">
        <v>94.621081585275903</v>
      </c>
      <c r="G18" s="351">
        <v>0.117310160938368</v>
      </c>
      <c r="H18" s="351">
        <v>186326.2104136</v>
      </c>
      <c r="I18" s="351">
        <v>2.1950166290308402</v>
      </c>
      <c r="J18" s="351">
        <v>5.3789184147240503</v>
      </c>
      <c r="K18" s="351">
        <v>2.0636145509376802</v>
      </c>
    </row>
    <row r="19" spans="1:11" x14ac:dyDescent="0.25">
      <c r="A19" s="351" t="s">
        <v>14</v>
      </c>
      <c r="B19" s="351" t="s">
        <v>18</v>
      </c>
      <c r="C19" s="351" t="s">
        <v>16</v>
      </c>
      <c r="D19" s="351">
        <v>19761.9375291</v>
      </c>
      <c r="E19" s="351"/>
      <c r="F19" s="351">
        <v>95.0606658529545</v>
      </c>
      <c r="G19" s="351"/>
      <c r="H19" s="351">
        <v>1026.8265214999999</v>
      </c>
      <c r="I19" s="351"/>
      <c r="J19" s="351">
        <v>4.9393341470454803</v>
      </c>
      <c r="K19" s="351"/>
    </row>
    <row r="20" spans="1:11" x14ac:dyDescent="0.25">
      <c r="A20" s="351" t="s">
        <v>14</v>
      </c>
      <c r="B20" s="351" t="s">
        <v>18</v>
      </c>
      <c r="C20" s="351" t="s">
        <v>17</v>
      </c>
      <c r="D20" s="351">
        <v>8143.5198831999996</v>
      </c>
      <c r="E20" s="351"/>
      <c r="F20" s="351">
        <v>94.109532580098801</v>
      </c>
      <c r="G20" s="351"/>
      <c r="H20" s="351">
        <v>509.71604300000001</v>
      </c>
      <c r="I20" s="351"/>
      <c r="J20" s="351">
        <v>5.8904674199012401</v>
      </c>
      <c r="K20" s="351"/>
    </row>
    <row r="21" spans="1:11" x14ac:dyDescent="0.25">
      <c r="A21" s="351" t="s">
        <v>14</v>
      </c>
      <c r="B21" s="351" t="s">
        <v>19</v>
      </c>
      <c r="C21" s="351" t="s">
        <v>16</v>
      </c>
      <c r="D21" s="351">
        <v>4206795.8559943996</v>
      </c>
      <c r="E21" s="351">
        <v>0.62261997255677104</v>
      </c>
      <c r="F21" s="351">
        <v>96.208278603873694</v>
      </c>
      <c r="G21" s="351">
        <v>8.1095067170206994E-2</v>
      </c>
      <c r="H21" s="351">
        <v>165796.52071300001</v>
      </c>
      <c r="I21" s="351">
        <v>2.12547126181359</v>
      </c>
      <c r="J21" s="351">
        <v>3.7917213961262499</v>
      </c>
      <c r="K21" s="351">
        <v>2.05764506423967</v>
      </c>
    </row>
    <row r="22" spans="1:11" x14ac:dyDescent="0.25">
      <c r="A22" s="351" t="s">
        <v>14</v>
      </c>
      <c r="B22" s="351" t="s">
        <v>19</v>
      </c>
      <c r="C22" s="351" t="s">
        <v>17</v>
      </c>
      <c r="D22" s="351">
        <v>3269539.1288737999</v>
      </c>
      <c r="E22" s="351">
        <v>0.69287362414490705</v>
      </c>
      <c r="F22" s="351">
        <v>94.622362655797303</v>
      </c>
      <c r="G22" s="351">
        <v>0.117588289434181</v>
      </c>
      <c r="H22" s="351">
        <v>185816.4943706</v>
      </c>
      <c r="I22" s="351">
        <v>2.2007324822699199</v>
      </c>
      <c r="J22" s="351">
        <v>5.3776373442027303</v>
      </c>
      <c r="K22" s="351">
        <v>2.0690279122132802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905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897</v>
      </c>
      <c r="E32" s="5" t="s">
        <v>898</v>
      </c>
      <c r="F32" s="5" t="s">
        <v>899</v>
      </c>
      <c r="G32" s="5" t="s">
        <v>900</v>
      </c>
      <c r="H32" s="5" t="s">
        <v>901</v>
      </c>
      <c r="I32" s="5" t="s">
        <v>902</v>
      </c>
      <c r="J32" s="5" t="s">
        <v>903</v>
      </c>
      <c r="K32" s="5" t="s">
        <v>904</v>
      </c>
    </row>
    <row r="33" spans="1:11" x14ac:dyDescent="0.25">
      <c r="A33" s="352" t="s">
        <v>14</v>
      </c>
      <c r="B33" s="352" t="s">
        <v>15</v>
      </c>
      <c r="C33" s="352" t="s">
        <v>16</v>
      </c>
      <c r="D33" s="352">
        <v>4226557.7935234997</v>
      </c>
      <c r="E33" s="352">
        <v>0.62009850687411205</v>
      </c>
      <c r="F33" s="352">
        <v>96.202848287237003</v>
      </c>
      <c r="G33" s="352">
        <v>8.0751527709482906E-2</v>
      </c>
      <c r="H33" s="352">
        <v>166823.34723449999</v>
      </c>
      <c r="I33" s="352">
        <v>2.1135111004631999</v>
      </c>
      <c r="J33" s="352">
        <v>3.7971517127630201</v>
      </c>
      <c r="K33" s="352">
        <v>2.0458826923049598</v>
      </c>
    </row>
    <row r="34" spans="1:11" x14ac:dyDescent="0.25">
      <c r="A34" s="352" t="s">
        <v>14</v>
      </c>
      <c r="B34" s="352" t="s">
        <v>15</v>
      </c>
      <c r="C34" s="352" t="s">
        <v>17</v>
      </c>
      <c r="D34" s="352">
        <v>3277682.648757</v>
      </c>
      <c r="E34" s="352">
        <v>0.69133922671475501</v>
      </c>
      <c r="F34" s="352">
        <v>94.621081585275903</v>
      </c>
      <c r="G34" s="352">
        <v>0.117310160938368</v>
      </c>
      <c r="H34" s="352">
        <v>186326.2104136</v>
      </c>
      <c r="I34" s="352">
        <v>2.1950166290308402</v>
      </c>
      <c r="J34" s="352">
        <v>5.3789184147240503</v>
      </c>
      <c r="K34" s="352">
        <v>2.0636145509376802</v>
      </c>
    </row>
    <row r="35" spans="1:11" x14ac:dyDescent="0.25">
      <c r="A35" s="352" t="s">
        <v>27</v>
      </c>
      <c r="B35" s="352" t="s">
        <v>28</v>
      </c>
      <c r="C35" s="352" t="s">
        <v>16</v>
      </c>
      <c r="D35" s="352">
        <v>103538.8708876</v>
      </c>
      <c r="E35" s="352">
        <v>3.3677277197502402</v>
      </c>
      <c r="F35" s="352">
        <v>98.1587439550011</v>
      </c>
      <c r="G35" s="352">
        <v>0.26737084943171002</v>
      </c>
      <c r="H35" s="352">
        <v>1942.1761550000001</v>
      </c>
      <c r="I35" s="352">
        <v>15.126437283674401</v>
      </c>
      <c r="J35" s="352">
        <v>1.84125604499889</v>
      </c>
      <c r="K35" s="352">
        <v>14.2537409838696</v>
      </c>
    </row>
    <row r="36" spans="1:11" x14ac:dyDescent="0.25">
      <c r="A36" s="352" t="s">
        <v>27</v>
      </c>
      <c r="B36" s="352" t="s">
        <v>28</v>
      </c>
      <c r="C36" s="352" t="s">
        <v>17</v>
      </c>
      <c r="D36" s="352">
        <v>50241.195989100001</v>
      </c>
      <c r="E36" s="352">
        <v>4.97144371847717</v>
      </c>
      <c r="F36" s="352">
        <v>96.957122235814296</v>
      </c>
      <c r="G36" s="352">
        <v>0.66231598287134796</v>
      </c>
      <c r="H36" s="352">
        <v>1576.7569684</v>
      </c>
      <c r="I36" s="352">
        <v>21.841011832222801</v>
      </c>
      <c r="J36" s="352">
        <v>3.0428777641857501</v>
      </c>
      <c r="K36" s="352">
        <v>21.103789467262601</v>
      </c>
    </row>
    <row r="37" spans="1:11" x14ac:dyDescent="0.25">
      <c r="A37" s="352" t="s">
        <v>29</v>
      </c>
      <c r="B37" s="352" t="s">
        <v>30</v>
      </c>
      <c r="C37" s="352" t="s">
        <v>16</v>
      </c>
      <c r="D37" s="352">
        <v>23058.6323662</v>
      </c>
      <c r="E37" s="352">
        <v>3.6999614305980999</v>
      </c>
      <c r="F37" s="352">
        <v>97.933673321809806</v>
      </c>
      <c r="G37" s="352">
        <v>0.35481964180526798</v>
      </c>
      <c r="H37" s="352">
        <v>486.51975979999997</v>
      </c>
      <c r="I37" s="352">
        <v>16.5828010653854</v>
      </c>
      <c r="J37" s="352">
        <v>2.0663266781901801</v>
      </c>
      <c r="K37" s="352">
        <v>16.816697599410499</v>
      </c>
    </row>
    <row r="38" spans="1:11" x14ac:dyDescent="0.25">
      <c r="A38" s="352" t="s">
        <v>29</v>
      </c>
      <c r="B38" s="352" t="s">
        <v>30</v>
      </c>
      <c r="C38" s="352" t="s">
        <v>17</v>
      </c>
      <c r="D38" s="352">
        <v>14862.8893637</v>
      </c>
      <c r="E38" s="352">
        <v>5.1654286862873198</v>
      </c>
      <c r="F38" s="352">
        <v>96.796070378321005</v>
      </c>
      <c r="G38" s="352">
        <v>0.47201385722665701</v>
      </c>
      <c r="H38" s="352">
        <v>491.95851970000001</v>
      </c>
      <c r="I38" s="352">
        <v>14.326501549575299</v>
      </c>
      <c r="J38" s="352">
        <v>3.2039296216789799</v>
      </c>
      <c r="K38" s="352">
        <v>14.2603277657864</v>
      </c>
    </row>
    <row r="39" spans="1:11" x14ac:dyDescent="0.25">
      <c r="A39" s="352" t="s">
        <v>31</v>
      </c>
      <c r="B39" s="352" t="s">
        <v>32</v>
      </c>
      <c r="C39" s="352" t="s">
        <v>16</v>
      </c>
      <c r="D39" s="352">
        <v>67374.886956600007</v>
      </c>
      <c r="E39" s="352">
        <v>4.6959080499250501</v>
      </c>
      <c r="F39" s="352">
        <v>97.831909906767805</v>
      </c>
      <c r="G39" s="352">
        <v>0.39541959264638499</v>
      </c>
      <c r="H39" s="352">
        <v>1493.1204459</v>
      </c>
      <c r="I39" s="352">
        <v>18.233203808961498</v>
      </c>
      <c r="J39" s="352">
        <v>2.1680900932321698</v>
      </c>
      <c r="K39" s="352">
        <v>17.842733604064001</v>
      </c>
    </row>
    <row r="40" spans="1:11" x14ac:dyDescent="0.25">
      <c r="A40" s="352" t="s">
        <v>31</v>
      </c>
      <c r="B40" s="352" t="s">
        <v>32</v>
      </c>
      <c r="C40" s="352" t="s">
        <v>17</v>
      </c>
      <c r="D40" s="352">
        <v>40390.208455599997</v>
      </c>
      <c r="E40" s="352">
        <v>5.8991624469137696</v>
      </c>
      <c r="F40" s="352">
        <v>96.977636084641304</v>
      </c>
      <c r="G40" s="352">
        <v>0.71810384629518598</v>
      </c>
      <c r="H40" s="352">
        <v>1258.7841228</v>
      </c>
      <c r="I40" s="352">
        <v>24.200713004493402</v>
      </c>
      <c r="J40" s="352">
        <v>3.0223639153587398</v>
      </c>
      <c r="K40" s="352">
        <v>23.041571242664201</v>
      </c>
    </row>
    <row r="41" spans="1:11" x14ac:dyDescent="0.25">
      <c r="A41" s="352" t="s">
        <v>33</v>
      </c>
      <c r="B41" s="352" t="s">
        <v>34</v>
      </c>
      <c r="C41" s="352" t="s">
        <v>16</v>
      </c>
      <c r="D41" s="352">
        <v>19826.055287499999</v>
      </c>
      <c r="E41" s="352">
        <v>4.3247785781902204</v>
      </c>
      <c r="F41" s="352">
        <v>96.924278870976707</v>
      </c>
      <c r="G41" s="352">
        <v>0.45951230987154801</v>
      </c>
      <c r="H41" s="352">
        <v>629.14491459999999</v>
      </c>
      <c r="I41" s="352">
        <v>14.6619424372963</v>
      </c>
      <c r="J41" s="352">
        <v>3.07572112902327</v>
      </c>
      <c r="K41" s="352">
        <v>14.4804738135606</v>
      </c>
    </row>
    <row r="42" spans="1:11" x14ac:dyDescent="0.25">
      <c r="A42" s="352" t="s">
        <v>33</v>
      </c>
      <c r="B42" s="352" t="s">
        <v>34</v>
      </c>
      <c r="C42" s="352" t="s">
        <v>17</v>
      </c>
      <c r="D42" s="352">
        <v>13322.8600628</v>
      </c>
      <c r="E42" s="352">
        <v>4.92386968069669</v>
      </c>
      <c r="F42" s="352">
        <v>94.169130546238804</v>
      </c>
      <c r="G42" s="352">
        <v>0.93684025376580204</v>
      </c>
      <c r="H42" s="352">
        <v>824.93973689999996</v>
      </c>
      <c r="I42" s="352">
        <v>15.6682150172871</v>
      </c>
      <c r="J42" s="352">
        <v>5.8308694537612302</v>
      </c>
      <c r="K42" s="352">
        <v>15.1300647111788</v>
      </c>
    </row>
    <row r="43" spans="1:11" x14ac:dyDescent="0.25">
      <c r="A43" s="352" t="s">
        <v>35</v>
      </c>
      <c r="B43" s="352" t="s">
        <v>36</v>
      </c>
      <c r="C43" s="352" t="s">
        <v>16</v>
      </c>
      <c r="D43" s="352">
        <v>100513.2887089</v>
      </c>
      <c r="E43" s="352">
        <v>5.0245707332959499</v>
      </c>
      <c r="F43" s="352">
        <v>97.713025823084607</v>
      </c>
      <c r="G43" s="352">
        <v>0.56012377129241298</v>
      </c>
      <c r="H43" s="352">
        <v>2352.5143529000002</v>
      </c>
      <c r="I43" s="352">
        <v>25.037843356288001</v>
      </c>
      <c r="J43" s="352">
        <v>2.28697417691538</v>
      </c>
      <c r="K43" s="352">
        <v>23.931791220414901</v>
      </c>
    </row>
    <row r="44" spans="1:11" x14ac:dyDescent="0.25">
      <c r="A44" s="352" t="s">
        <v>35</v>
      </c>
      <c r="B44" s="352" t="s">
        <v>36</v>
      </c>
      <c r="C44" s="352" t="s">
        <v>17</v>
      </c>
      <c r="D44" s="352">
        <v>54830.457919300003</v>
      </c>
      <c r="E44" s="352">
        <v>10.078353826609099</v>
      </c>
      <c r="F44" s="352">
        <v>98.629773579866907</v>
      </c>
      <c r="G44" s="352">
        <v>0.42160132658255201</v>
      </c>
      <c r="H44" s="352">
        <v>761.73896930000001</v>
      </c>
      <c r="I44" s="352">
        <v>30.4938678444014</v>
      </c>
      <c r="J44" s="352">
        <v>1.37022642013308</v>
      </c>
      <c r="K44" s="352">
        <v>30.347132978044499</v>
      </c>
    </row>
    <row r="45" spans="1:11" x14ac:dyDescent="0.25">
      <c r="A45" s="352" t="s">
        <v>37</v>
      </c>
      <c r="B45" s="352" t="s">
        <v>38</v>
      </c>
      <c r="C45" s="352" t="s">
        <v>16</v>
      </c>
      <c r="D45" s="352">
        <v>462567.3475036</v>
      </c>
      <c r="E45" s="352">
        <v>4.7813047995451496</v>
      </c>
      <c r="F45" s="352">
        <v>97.2144622292912</v>
      </c>
      <c r="G45" s="352">
        <v>0.531504272391365</v>
      </c>
      <c r="H45" s="352">
        <v>13254.1886096</v>
      </c>
      <c r="I45" s="352">
        <v>17.0147858592623</v>
      </c>
      <c r="J45" s="352">
        <v>2.7855377707088</v>
      </c>
      <c r="K45" s="352">
        <v>18.549345320831701</v>
      </c>
    </row>
    <row r="46" spans="1:11" x14ac:dyDescent="0.25">
      <c r="A46" s="352" t="s">
        <v>37</v>
      </c>
      <c r="B46" s="352" t="s">
        <v>38</v>
      </c>
      <c r="C46" s="352" t="s">
        <v>17</v>
      </c>
      <c r="D46" s="352">
        <v>302171.99666</v>
      </c>
      <c r="E46" s="352">
        <v>6.1329825055103298</v>
      </c>
      <c r="F46" s="352">
        <v>95.414661530514195</v>
      </c>
      <c r="G46" s="352">
        <v>0.792065945276068</v>
      </c>
      <c r="H46" s="352">
        <v>14521.467230099999</v>
      </c>
      <c r="I46" s="352">
        <v>15.884996889928001</v>
      </c>
      <c r="J46" s="352">
        <v>4.5853384694858397</v>
      </c>
      <c r="K46" s="352">
        <v>16.481815809518</v>
      </c>
    </row>
    <row r="47" spans="1:11" x14ac:dyDescent="0.25">
      <c r="A47" s="352" t="s">
        <v>39</v>
      </c>
      <c r="B47" s="352" t="s">
        <v>40</v>
      </c>
      <c r="C47" s="352" t="s">
        <v>16</v>
      </c>
      <c r="D47" s="352">
        <v>21042.861981499998</v>
      </c>
      <c r="E47" s="352">
        <v>2.97239873148559</v>
      </c>
      <c r="F47" s="352">
        <v>96.056063047140697</v>
      </c>
      <c r="G47" s="352">
        <v>0.49689561879650301</v>
      </c>
      <c r="H47" s="352">
        <v>863.9925303</v>
      </c>
      <c r="I47" s="352">
        <v>12.5839961894103</v>
      </c>
      <c r="J47" s="352">
        <v>3.9439369528592798</v>
      </c>
      <c r="K47" s="352">
        <v>12.102079079220999</v>
      </c>
    </row>
    <row r="48" spans="1:11" x14ac:dyDescent="0.25">
      <c r="A48" s="352" t="s">
        <v>39</v>
      </c>
      <c r="B48" s="352" t="s">
        <v>40</v>
      </c>
      <c r="C48" s="352" t="s">
        <v>17</v>
      </c>
      <c r="D48" s="352">
        <v>8338.7728430999996</v>
      </c>
      <c r="E48" s="352">
        <v>5.64563986383288</v>
      </c>
      <c r="F48" s="352">
        <v>97.073708991927802</v>
      </c>
      <c r="G48" s="352">
        <v>0.62333779312839799</v>
      </c>
      <c r="H48" s="352">
        <v>251.37265529999999</v>
      </c>
      <c r="I48" s="352">
        <v>21.147679582781901</v>
      </c>
      <c r="J48" s="352">
        <v>2.9262910080722202</v>
      </c>
      <c r="K48" s="352">
        <v>20.677954231790199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906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897</v>
      </c>
      <c r="E58" s="5" t="s">
        <v>898</v>
      </c>
      <c r="F58" s="5" t="s">
        <v>899</v>
      </c>
      <c r="G58" s="5" t="s">
        <v>900</v>
      </c>
      <c r="H58" s="5" t="s">
        <v>901</v>
      </c>
      <c r="I58" s="5" t="s">
        <v>902</v>
      </c>
      <c r="J58" s="5" t="s">
        <v>903</v>
      </c>
      <c r="K58" s="5" t="s">
        <v>904</v>
      </c>
    </row>
    <row r="59" spans="1:11" x14ac:dyDescent="0.25">
      <c r="A59" s="353" t="s">
        <v>14</v>
      </c>
      <c r="B59" s="353" t="s">
        <v>15</v>
      </c>
      <c r="C59" s="353" t="s">
        <v>16</v>
      </c>
      <c r="D59" s="353">
        <v>4206795.8559943996</v>
      </c>
      <c r="E59" s="353">
        <v>0.62261997255677104</v>
      </c>
      <c r="F59" s="353">
        <v>96.208278603873694</v>
      </c>
      <c r="G59" s="353">
        <v>8.1095067170206994E-2</v>
      </c>
      <c r="H59" s="353">
        <v>165796.52071300001</v>
      </c>
      <c r="I59" s="353">
        <v>2.12547126181359</v>
      </c>
      <c r="J59" s="353">
        <v>3.7917213961262499</v>
      </c>
      <c r="K59" s="353">
        <v>2.05764506423967</v>
      </c>
    </row>
    <row r="60" spans="1:11" x14ac:dyDescent="0.25">
      <c r="A60" s="353" t="s">
        <v>14</v>
      </c>
      <c r="B60" s="353" t="s">
        <v>15</v>
      </c>
      <c r="C60" s="353" t="s">
        <v>17</v>
      </c>
      <c r="D60" s="353">
        <v>3269539.1288737999</v>
      </c>
      <c r="E60" s="353">
        <v>0.69287362414490705</v>
      </c>
      <c r="F60" s="353">
        <v>94.622362655797303</v>
      </c>
      <c r="G60" s="353">
        <v>0.117588289434181</v>
      </c>
      <c r="H60" s="353">
        <v>185816.4943706</v>
      </c>
      <c r="I60" s="353">
        <v>2.2007324822699199</v>
      </c>
      <c r="J60" s="353">
        <v>5.3776373442027303</v>
      </c>
      <c r="K60" s="353">
        <v>2.0690279122132802</v>
      </c>
    </row>
    <row r="61" spans="1:11" x14ac:dyDescent="0.25">
      <c r="A61" s="353" t="s">
        <v>42</v>
      </c>
      <c r="B61" s="353" t="s">
        <v>43</v>
      </c>
      <c r="C61" s="353" t="s">
        <v>16</v>
      </c>
      <c r="D61" s="353">
        <v>4279.3865939999996</v>
      </c>
      <c r="E61" s="353">
        <v>8.2223289032335192</v>
      </c>
      <c r="F61" s="353">
        <v>94.640049534612899</v>
      </c>
      <c r="G61" s="353">
        <v>1.0033177483451301</v>
      </c>
      <c r="H61" s="353">
        <v>242.36356889999999</v>
      </c>
      <c r="I61" s="353">
        <v>18.737930059384801</v>
      </c>
      <c r="J61" s="353">
        <v>5.3599504653870902</v>
      </c>
      <c r="K61" s="353">
        <v>17.715469949866801</v>
      </c>
    </row>
    <row r="62" spans="1:11" x14ac:dyDescent="0.25">
      <c r="A62" s="353" t="s">
        <v>42</v>
      </c>
      <c r="B62" s="353" t="s">
        <v>43</v>
      </c>
      <c r="C62" s="353" t="s">
        <v>17</v>
      </c>
      <c r="D62" s="353">
        <v>4704.1293926999997</v>
      </c>
      <c r="E62" s="353">
        <v>6.29570665062176</v>
      </c>
      <c r="F62" s="353">
        <v>92.907313335636005</v>
      </c>
      <c r="G62" s="353">
        <v>1.1826561380435301</v>
      </c>
      <c r="H62" s="353">
        <v>359.12044609999998</v>
      </c>
      <c r="I62" s="353">
        <v>14.986036861606101</v>
      </c>
      <c r="J62" s="353">
        <v>7.0926866643640096</v>
      </c>
      <c r="K62" s="353">
        <v>15.4916478881809</v>
      </c>
    </row>
    <row r="63" spans="1:11" x14ac:dyDescent="0.25">
      <c r="A63" s="353" t="s">
        <v>44</v>
      </c>
      <c r="B63" s="353" t="s">
        <v>45</v>
      </c>
      <c r="C63" s="353" t="s">
        <v>16</v>
      </c>
      <c r="D63" s="353">
        <v>40887.8341296</v>
      </c>
      <c r="E63" s="353">
        <v>5.7440775349003497</v>
      </c>
      <c r="F63" s="353">
        <v>96.704862011951306</v>
      </c>
      <c r="G63" s="353">
        <v>0.55572978891934399</v>
      </c>
      <c r="H63" s="353">
        <v>1393.2190449</v>
      </c>
      <c r="I63" s="353">
        <v>15.327147113538899</v>
      </c>
      <c r="J63" s="353">
        <v>3.29513798804865</v>
      </c>
      <c r="K63" s="353">
        <v>16.3094148859002</v>
      </c>
    </row>
    <row r="64" spans="1:11" x14ac:dyDescent="0.25">
      <c r="A64" s="353" t="s">
        <v>44</v>
      </c>
      <c r="B64" s="353" t="s">
        <v>45</v>
      </c>
      <c r="C64" s="353" t="s">
        <v>17</v>
      </c>
      <c r="D64" s="353">
        <v>25602.1734359</v>
      </c>
      <c r="E64" s="353">
        <v>6.3875731989639002</v>
      </c>
      <c r="F64" s="353">
        <v>96.637696054971798</v>
      </c>
      <c r="G64" s="353">
        <v>0.83050255069612999</v>
      </c>
      <c r="H64" s="353">
        <v>890.77339649999999</v>
      </c>
      <c r="I64" s="353">
        <v>25.0829164782978</v>
      </c>
      <c r="J64" s="353">
        <v>3.3623039450281702</v>
      </c>
      <c r="K64" s="353">
        <v>23.8698982540614</v>
      </c>
    </row>
    <row r="65" spans="1:11" x14ac:dyDescent="0.25">
      <c r="A65" s="353" t="s">
        <v>27</v>
      </c>
      <c r="B65" s="353" t="s">
        <v>28</v>
      </c>
      <c r="C65" s="353" t="s">
        <v>16</v>
      </c>
      <c r="D65" s="353">
        <v>87546.023497500006</v>
      </c>
      <c r="E65" s="353">
        <v>3.8954526668252498</v>
      </c>
      <c r="F65" s="353">
        <v>98.377876000118604</v>
      </c>
      <c r="G65" s="353">
        <v>0.30238075658052099</v>
      </c>
      <c r="H65" s="353">
        <v>1443.5207547</v>
      </c>
      <c r="I65" s="353">
        <v>19.463952817119001</v>
      </c>
      <c r="J65" s="353">
        <v>1.6221239998813799</v>
      </c>
      <c r="K65" s="353">
        <v>18.338657573573801</v>
      </c>
    </row>
    <row r="66" spans="1:11" x14ac:dyDescent="0.25">
      <c r="A66" s="353" t="s">
        <v>27</v>
      </c>
      <c r="B66" s="353" t="s">
        <v>28</v>
      </c>
      <c r="C66" s="353" t="s">
        <v>17</v>
      </c>
      <c r="D66" s="353">
        <v>41668.690943699999</v>
      </c>
      <c r="E66" s="353">
        <v>5.7463450663054196</v>
      </c>
      <c r="F66" s="353">
        <v>97.015713149682995</v>
      </c>
      <c r="G66" s="353">
        <v>0.78942034369127601</v>
      </c>
      <c r="H66" s="353">
        <v>1281.764803</v>
      </c>
      <c r="I66" s="353">
        <v>26.581391750236801</v>
      </c>
      <c r="J66" s="353">
        <v>2.9842868503170199</v>
      </c>
      <c r="K66" s="353">
        <v>25.663142137271802</v>
      </c>
    </row>
    <row r="67" spans="1:11" x14ac:dyDescent="0.25">
      <c r="A67" s="353" t="s">
        <v>29</v>
      </c>
      <c r="B67" s="353" t="s">
        <v>30</v>
      </c>
      <c r="C67" s="353" t="s">
        <v>16</v>
      </c>
      <c r="D67" s="353">
        <v>15345.3532108</v>
      </c>
      <c r="E67" s="353">
        <v>4.9360507658445298</v>
      </c>
      <c r="F67" s="353">
        <v>98.1208671227471</v>
      </c>
      <c r="G67" s="353">
        <v>0.47950492996569</v>
      </c>
      <c r="H67" s="353">
        <v>293.88201079999999</v>
      </c>
      <c r="I67" s="353">
        <v>24.558827382359901</v>
      </c>
      <c r="J67" s="353">
        <v>1.8791328772528899</v>
      </c>
      <c r="K67" s="353">
        <v>25.037845959380601</v>
      </c>
    </row>
    <row r="68" spans="1:11" x14ac:dyDescent="0.25">
      <c r="A68" s="353" t="s">
        <v>29</v>
      </c>
      <c r="B68" s="353" t="s">
        <v>30</v>
      </c>
      <c r="C68" s="353" t="s">
        <v>17</v>
      </c>
      <c r="D68" s="353">
        <v>10290.0935016</v>
      </c>
      <c r="E68" s="353">
        <v>6.6328637743691203</v>
      </c>
      <c r="F68" s="353">
        <v>96.795420769884501</v>
      </c>
      <c r="G68" s="353">
        <v>0.63775151039705902</v>
      </c>
      <c r="H68" s="353">
        <v>340.67128020000001</v>
      </c>
      <c r="I68" s="353">
        <v>19.185161072709899</v>
      </c>
      <c r="J68" s="353">
        <v>3.2045792301155398</v>
      </c>
      <c r="K68" s="353">
        <v>19.263504305146199</v>
      </c>
    </row>
    <row r="69" spans="1:11" x14ac:dyDescent="0.25">
      <c r="A69" s="353" t="s">
        <v>46</v>
      </c>
      <c r="B69" s="353" t="s">
        <v>47</v>
      </c>
      <c r="C69" s="353" t="s">
        <v>16</v>
      </c>
      <c r="D69" s="353">
        <v>11701.832431000001</v>
      </c>
      <c r="E69" s="353">
        <v>6.0997079697084997</v>
      </c>
      <c r="F69" s="353">
        <v>95.421254022694498</v>
      </c>
      <c r="G69" s="353">
        <v>0.75440992279314201</v>
      </c>
      <c r="H69" s="353">
        <v>561.5071686</v>
      </c>
      <c r="I69" s="353">
        <v>16.385842118243801</v>
      </c>
      <c r="J69" s="353">
        <v>4.5787459773055197</v>
      </c>
      <c r="K69" s="353">
        <v>15.7219337427511</v>
      </c>
    </row>
    <row r="70" spans="1:11" x14ac:dyDescent="0.25">
      <c r="A70" s="353" t="s">
        <v>46</v>
      </c>
      <c r="B70" s="353" t="s">
        <v>47</v>
      </c>
      <c r="C70" s="353" t="s">
        <v>17</v>
      </c>
      <c r="D70" s="353">
        <v>11014.823620499999</v>
      </c>
      <c r="E70" s="353">
        <v>6.2065132632401498</v>
      </c>
      <c r="F70" s="353">
        <v>95.842243922834797</v>
      </c>
      <c r="G70" s="353">
        <v>0.80073967525869005</v>
      </c>
      <c r="H70" s="353">
        <v>477.83678650000002</v>
      </c>
      <c r="I70" s="353">
        <v>20.6368036194208</v>
      </c>
      <c r="J70" s="353">
        <v>4.1577560771651898</v>
      </c>
      <c r="K70" s="353">
        <v>18.458198569253302</v>
      </c>
    </row>
    <row r="71" spans="1:11" x14ac:dyDescent="0.25">
      <c r="A71" s="353" t="s">
        <v>48</v>
      </c>
      <c r="B71" s="353" t="s">
        <v>49</v>
      </c>
      <c r="C71" s="353" t="s">
        <v>16</v>
      </c>
      <c r="D71" s="353">
        <v>94649.039853599999</v>
      </c>
      <c r="E71" s="353">
        <v>3.82703341993611</v>
      </c>
      <c r="F71" s="353">
        <v>97.704096095900596</v>
      </c>
      <c r="G71" s="353">
        <v>0.412281094369084</v>
      </c>
      <c r="H71" s="353">
        <v>2224.1145336</v>
      </c>
      <c r="I71" s="353">
        <v>17.9608890744992</v>
      </c>
      <c r="J71" s="353">
        <v>2.2959039040994398</v>
      </c>
      <c r="K71" s="353">
        <v>17.544964138453501</v>
      </c>
    </row>
    <row r="72" spans="1:11" x14ac:dyDescent="0.25">
      <c r="A72" s="353" t="s">
        <v>48</v>
      </c>
      <c r="B72" s="353" t="s">
        <v>49</v>
      </c>
      <c r="C72" s="353" t="s">
        <v>17</v>
      </c>
      <c r="D72" s="353">
        <v>54379.436894400002</v>
      </c>
      <c r="E72" s="353">
        <v>5.3346321601010001</v>
      </c>
      <c r="F72" s="353">
        <v>96.709205403562507</v>
      </c>
      <c r="G72" s="353">
        <v>0.59665690062656296</v>
      </c>
      <c r="H72" s="353">
        <v>1850.4087211000001</v>
      </c>
      <c r="I72" s="353">
        <v>18.282030571056399</v>
      </c>
      <c r="J72" s="353">
        <v>3.2907945964374599</v>
      </c>
      <c r="K72" s="353">
        <v>17.534432206924901</v>
      </c>
    </row>
    <row r="73" spans="1:11" x14ac:dyDescent="0.25">
      <c r="A73" s="353" t="s">
        <v>31</v>
      </c>
      <c r="B73" s="353" t="s">
        <v>32</v>
      </c>
      <c r="C73" s="353" t="s">
        <v>16</v>
      </c>
      <c r="D73" s="353">
        <v>66039.508096599995</v>
      </c>
      <c r="E73" s="353">
        <v>4.7896598910515999</v>
      </c>
      <c r="F73" s="353">
        <v>97.848067207379103</v>
      </c>
      <c r="G73" s="353">
        <v>0.40322786216126499</v>
      </c>
      <c r="H73" s="353">
        <v>1452.3800739000001</v>
      </c>
      <c r="I73" s="353">
        <v>18.737953255882498</v>
      </c>
      <c r="J73" s="353">
        <v>2.15193279262088</v>
      </c>
      <c r="K73" s="353">
        <v>18.3347115169848</v>
      </c>
    </row>
    <row r="74" spans="1:11" x14ac:dyDescent="0.25">
      <c r="A74" s="353" t="s">
        <v>31</v>
      </c>
      <c r="B74" s="353" t="s">
        <v>32</v>
      </c>
      <c r="C74" s="353" t="s">
        <v>17</v>
      </c>
      <c r="D74" s="353">
        <v>39983.9364126</v>
      </c>
      <c r="E74" s="353">
        <v>5.9579307210551002</v>
      </c>
      <c r="F74" s="353">
        <v>97.041059829358403</v>
      </c>
      <c r="G74" s="353">
        <v>0.72544912610080303</v>
      </c>
      <c r="H74" s="353">
        <v>1219.1754278000001</v>
      </c>
      <c r="I74" s="353">
        <v>24.977277445917</v>
      </c>
      <c r="J74" s="353">
        <v>2.9589401706416498</v>
      </c>
      <c r="K74" s="353">
        <v>23.791745689078201</v>
      </c>
    </row>
    <row r="75" spans="1:11" x14ac:dyDescent="0.25">
      <c r="A75" s="353" t="s">
        <v>50</v>
      </c>
      <c r="B75" s="353" t="s">
        <v>51</v>
      </c>
      <c r="C75" s="353" t="s">
        <v>16</v>
      </c>
      <c r="D75" s="353">
        <v>71085.263291700001</v>
      </c>
      <c r="E75" s="353">
        <v>5.8270114035488803</v>
      </c>
      <c r="F75" s="353">
        <v>90.668512714660693</v>
      </c>
      <c r="G75" s="353">
        <v>0.92370920714165705</v>
      </c>
      <c r="H75" s="353">
        <v>7316.0043186000003</v>
      </c>
      <c r="I75" s="353">
        <v>10.240183071811501</v>
      </c>
      <c r="J75" s="353">
        <v>9.3314872853393194</v>
      </c>
      <c r="K75" s="353">
        <v>8.9751330555798994</v>
      </c>
    </row>
    <row r="76" spans="1:11" x14ac:dyDescent="0.25">
      <c r="A76" s="353" t="s">
        <v>50</v>
      </c>
      <c r="B76" s="353" t="s">
        <v>51</v>
      </c>
      <c r="C76" s="353" t="s">
        <v>17</v>
      </c>
      <c r="D76" s="353">
        <v>56040.767252700003</v>
      </c>
      <c r="E76" s="353">
        <v>5.95490394118921</v>
      </c>
      <c r="F76" s="353">
        <v>90.230093417251595</v>
      </c>
      <c r="G76" s="353">
        <v>1.2219035218294101</v>
      </c>
      <c r="H76" s="353">
        <v>6067.9651339000002</v>
      </c>
      <c r="I76" s="353">
        <v>12.1423754668567</v>
      </c>
      <c r="J76" s="353">
        <v>9.7699065827483693</v>
      </c>
      <c r="K76" s="353">
        <v>11.284905130640601</v>
      </c>
    </row>
    <row r="77" spans="1:11" x14ac:dyDescent="0.25">
      <c r="A77" s="353" t="s">
        <v>52</v>
      </c>
      <c r="B77" s="353" t="s">
        <v>53</v>
      </c>
      <c r="C77" s="353" t="s">
        <v>16</v>
      </c>
      <c r="D77" s="353">
        <v>8779.2868469999994</v>
      </c>
      <c r="E77" s="353">
        <v>5.2024021942263703</v>
      </c>
      <c r="F77" s="353">
        <v>98.090023629807803</v>
      </c>
      <c r="G77" s="353">
        <v>0.36799927225315598</v>
      </c>
      <c r="H77" s="353">
        <v>170.94735840000001</v>
      </c>
      <c r="I77" s="353">
        <v>20.855815034885602</v>
      </c>
      <c r="J77" s="353">
        <v>1.9099763701921999</v>
      </c>
      <c r="K77" s="353">
        <v>18.899216699435701</v>
      </c>
    </row>
    <row r="78" spans="1:11" x14ac:dyDescent="0.25">
      <c r="A78" s="353" t="s">
        <v>52</v>
      </c>
      <c r="B78" s="353" t="s">
        <v>53</v>
      </c>
      <c r="C78" s="353" t="s">
        <v>17</v>
      </c>
      <c r="D78" s="353">
        <v>5445.9777849000002</v>
      </c>
      <c r="E78" s="353">
        <v>7.9128112758085098</v>
      </c>
      <c r="F78" s="353">
        <v>97.236306356700496</v>
      </c>
      <c r="G78" s="353">
        <v>0.56145685237270204</v>
      </c>
      <c r="H78" s="353">
        <v>154.78800820000001</v>
      </c>
      <c r="I78" s="353">
        <v>19.700652376557301</v>
      </c>
      <c r="J78" s="353">
        <v>2.7636936432995398</v>
      </c>
      <c r="K78" s="353">
        <v>19.753995033328501</v>
      </c>
    </row>
    <row r="79" spans="1:11" x14ac:dyDescent="0.25">
      <c r="A79" s="353" t="s">
        <v>33</v>
      </c>
      <c r="B79" s="353" t="s">
        <v>34</v>
      </c>
      <c r="C79" s="353" t="s">
        <v>16</v>
      </c>
      <c r="D79" s="353">
        <v>8608.9130886999992</v>
      </c>
      <c r="E79" s="353">
        <v>6.7148406206262496</v>
      </c>
      <c r="F79" s="353">
        <v>95.9062990711802</v>
      </c>
      <c r="G79" s="353">
        <v>0.85602067939793702</v>
      </c>
      <c r="H79" s="353">
        <v>367.46611899999999</v>
      </c>
      <c r="I79" s="353">
        <v>20.326487817122398</v>
      </c>
      <c r="J79" s="353">
        <v>4.0937009288197697</v>
      </c>
      <c r="K79" s="353">
        <v>20.054658783567401</v>
      </c>
    </row>
    <row r="80" spans="1:11" x14ac:dyDescent="0.25">
      <c r="A80" s="353" t="s">
        <v>33</v>
      </c>
      <c r="B80" s="353" t="s">
        <v>34</v>
      </c>
      <c r="C80" s="353" t="s">
        <v>17</v>
      </c>
      <c r="D80" s="353">
        <v>7816.1668900000004</v>
      </c>
      <c r="E80" s="353">
        <v>6.5692298513954999</v>
      </c>
      <c r="F80" s="353">
        <v>93.779514196698798</v>
      </c>
      <c r="G80" s="353">
        <v>1.4117504388906501</v>
      </c>
      <c r="H80" s="353">
        <v>518.45390320000001</v>
      </c>
      <c r="I80" s="353">
        <v>21.189820400809602</v>
      </c>
      <c r="J80" s="353">
        <v>6.2204858033012496</v>
      </c>
      <c r="K80" s="353">
        <v>21.283429383582899</v>
      </c>
    </row>
    <row r="81" spans="1:11" x14ac:dyDescent="0.25">
      <c r="A81" s="353" t="s">
        <v>54</v>
      </c>
      <c r="B81" s="353" t="s">
        <v>55</v>
      </c>
      <c r="C81" s="353" t="s">
        <v>16</v>
      </c>
      <c r="D81" s="353">
        <v>88523.469921700002</v>
      </c>
      <c r="E81" s="353">
        <v>3.9609602842082698</v>
      </c>
      <c r="F81" s="353">
        <v>97.885408026561393</v>
      </c>
      <c r="G81" s="353">
        <v>0.36607757519455703</v>
      </c>
      <c r="H81" s="353">
        <v>1912.3485587</v>
      </c>
      <c r="I81" s="353">
        <v>16.9198698458728</v>
      </c>
      <c r="J81" s="353">
        <v>2.1145919734385501</v>
      </c>
      <c r="K81" s="353">
        <v>16.945894653626301</v>
      </c>
    </row>
    <row r="82" spans="1:11" x14ac:dyDescent="0.25">
      <c r="A82" s="353" t="s">
        <v>54</v>
      </c>
      <c r="B82" s="353" t="s">
        <v>55</v>
      </c>
      <c r="C82" s="353" t="s">
        <v>17</v>
      </c>
      <c r="D82" s="353">
        <v>35633.699712200003</v>
      </c>
      <c r="E82" s="353">
        <v>5.6593242249818099</v>
      </c>
      <c r="F82" s="353">
        <v>96.463250167088404</v>
      </c>
      <c r="G82" s="353">
        <v>0.68888995624098504</v>
      </c>
      <c r="H82" s="353">
        <v>1306.4818081999999</v>
      </c>
      <c r="I82" s="353">
        <v>19.5701299844537</v>
      </c>
      <c r="J82" s="353">
        <v>3.5367498329116298</v>
      </c>
      <c r="K82" s="353">
        <v>18.789161610495299</v>
      </c>
    </row>
    <row r="83" spans="1:11" x14ac:dyDescent="0.25">
      <c r="A83" s="353" t="s">
        <v>35</v>
      </c>
      <c r="B83" s="353" t="s">
        <v>36</v>
      </c>
      <c r="C83" s="353" t="s">
        <v>16</v>
      </c>
      <c r="D83" s="353">
        <v>99039.466499400005</v>
      </c>
      <c r="E83" s="353">
        <v>5.0990326515141504</v>
      </c>
      <c r="F83" s="353">
        <v>97.718047645719906</v>
      </c>
      <c r="G83" s="353">
        <v>0.56843149397597603</v>
      </c>
      <c r="H83" s="353">
        <v>2312.8106751</v>
      </c>
      <c r="I83" s="353">
        <v>25.465367262524801</v>
      </c>
      <c r="J83" s="353">
        <v>2.2819523542800999</v>
      </c>
      <c r="K83" s="353">
        <v>24.341444161832801</v>
      </c>
    </row>
    <row r="84" spans="1:11" x14ac:dyDescent="0.25">
      <c r="A84" s="353" t="s">
        <v>35</v>
      </c>
      <c r="B84" s="353" t="s">
        <v>36</v>
      </c>
      <c r="C84" s="353" t="s">
        <v>17</v>
      </c>
      <c r="D84" s="353">
        <v>54407.617800300002</v>
      </c>
      <c r="E84" s="353">
        <v>10.1563145894406</v>
      </c>
      <c r="F84" s="353">
        <v>98.656170108441799</v>
      </c>
      <c r="G84" s="353">
        <v>0.424272962110052</v>
      </c>
      <c r="H84" s="353">
        <v>741.10502210000004</v>
      </c>
      <c r="I84" s="353">
        <v>31.326657429421601</v>
      </c>
      <c r="J84" s="353">
        <v>1.3438298915582201</v>
      </c>
      <c r="K84" s="353">
        <v>31.147651786348501</v>
      </c>
    </row>
    <row r="85" spans="1:11" x14ac:dyDescent="0.25">
      <c r="A85" s="353" t="s">
        <v>56</v>
      </c>
      <c r="B85" s="353" t="s">
        <v>57</v>
      </c>
      <c r="C85" s="353" t="s">
        <v>16</v>
      </c>
      <c r="D85" s="353">
        <v>14547.509755200001</v>
      </c>
      <c r="E85" s="353">
        <v>6.9580369752750402</v>
      </c>
      <c r="F85" s="353">
        <v>97.496795309948396</v>
      </c>
      <c r="G85" s="353">
        <v>0.62095607498821703</v>
      </c>
      <c r="H85" s="353">
        <v>373.50350370000001</v>
      </c>
      <c r="I85" s="353">
        <v>23.922204995667101</v>
      </c>
      <c r="J85" s="353">
        <v>2.5032046900515601</v>
      </c>
      <c r="K85" s="353">
        <v>24.185488138546201</v>
      </c>
    </row>
    <row r="86" spans="1:11" x14ac:dyDescent="0.25">
      <c r="A86" s="353" t="s">
        <v>56</v>
      </c>
      <c r="B86" s="353" t="s">
        <v>57</v>
      </c>
      <c r="C86" s="353" t="s">
        <v>17</v>
      </c>
      <c r="D86" s="353">
        <v>12907.4724241</v>
      </c>
      <c r="E86" s="353">
        <v>6.34623115813387</v>
      </c>
      <c r="F86" s="353">
        <v>96.116502841978203</v>
      </c>
      <c r="G86" s="353">
        <v>0.79119136203915796</v>
      </c>
      <c r="H86" s="353">
        <v>521.51431849999994</v>
      </c>
      <c r="I86" s="353">
        <v>19.540166592763399</v>
      </c>
      <c r="J86" s="353">
        <v>3.88349715802183</v>
      </c>
      <c r="K86" s="353">
        <v>19.581975653285099</v>
      </c>
    </row>
    <row r="87" spans="1:11" x14ac:dyDescent="0.25">
      <c r="A87" s="353" t="s">
        <v>37</v>
      </c>
      <c r="B87" s="353" t="s">
        <v>38</v>
      </c>
      <c r="C87" s="353" t="s">
        <v>16</v>
      </c>
      <c r="D87" s="353">
        <v>459370.25768440001</v>
      </c>
      <c r="E87" s="353">
        <v>4.8144008467804502</v>
      </c>
      <c r="F87" s="353">
        <v>97.207392702454399</v>
      </c>
      <c r="G87" s="353">
        <v>0.53534680368610499</v>
      </c>
      <c r="H87" s="353">
        <v>13196.946222099999</v>
      </c>
      <c r="I87" s="353">
        <v>17.088380055373399</v>
      </c>
      <c r="J87" s="353">
        <v>2.79260729754558</v>
      </c>
      <c r="K87" s="353">
        <v>18.634795885428201</v>
      </c>
    </row>
    <row r="88" spans="1:11" x14ac:dyDescent="0.25">
      <c r="A88" s="353" t="s">
        <v>37</v>
      </c>
      <c r="B88" s="353" t="s">
        <v>38</v>
      </c>
      <c r="C88" s="353" t="s">
        <v>17</v>
      </c>
      <c r="D88" s="353">
        <v>300942.05904319999</v>
      </c>
      <c r="E88" s="353">
        <v>6.15787719955848</v>
      </c>
      <c r="F88" s="353">
        <v>95.411219972811907</v>
      </c>
      <c r="G88" s="353">
        <v>0.79535060338695895</v>
      </c>
      <c r="H88" s="353">
        <v>14473.7370539</v>
      </c>
      <c r="I88" s="353">
        <v>15.9370873013363</v>
      </c>
      <c r="J88" s="353">
        <v>4.5887800271880801</v>
      </c>
      <c r="K88" s="353">
        <v>16.5371560470644</v>
      </c>
    </row>
    <row r="89" spans="1:11" x14ac:dyDescent="0.25">
      <c r="A89" s="353" t="s">
        <v>39</v>
      </c>
      <c r="B89" s="353" t="s">
        <v>40</v>
      </c>
      <c r="C89" s="353" t="s">
        <v>16</v>
      </c>
      <c r="D89" s="353">
        <v>15151.7010997</v>
      </c>
      <c r="E89" s="353">
        <v>3.79624065352162</v>
      </c>
      <c r="F89" s="353">
        <v>95.211565290522799</v>
      </c>
      <c r="G89" s="353">
        <v>0.67726668492654996</v>
      </c>
      <c r="H89" s="353">
        <v>762.01805139999999</v>
      </c>
      <c r="I89" s="353">
        <v>14.026781661919999</v>
      </c>
      <c r="J89" s="353">
        <v>4.7884347094772401</v>
      </c>
      <c r="K89" s="353">
        <v>13.4665344947388</v>
      </c>
    </row>
    <row r="90" spans="1:11" x14ac:dyDescent="0.25">
      <c r="A90" s="353" t="s">
        <v>39</v>
      </c>
      <c r="B90" s="353" t="s">
        <v>40</v>
      </c>
      <c r="C90" s="353" t="s">
        <v>17</v>
      </c>
      <c r="D90" s="353">
        <v>6320.3266796999997</v>
      </c>
      <c r="E90" s="353">
        <v>6.9197242724341601</v>
      </c>
      <c r="F90" s="353">
        <v>97.306441722674506</v>
      </c>
      <c r="G90" s="353">
        <v>0.770373810124652</v>
      </c>
      <c r="H90" s="353">
        <v>174.95417509999999</v>
      </c>
      <c r="I90" s="353">
        <v>28.493310463465601</v>
      </c>
      <c r="J90" s="353">
        <v>2.6935582773254398</v>
      </c>
      <c r="K90" s="353">
        <v>27.830225501563199</v>
      </c>
    </row>
    <row r="91" spans="1:11" x14ac:dyDescent="0.25">
      <c r="A91" s="353" t="s">
        <v>58</v>
      </c>
      <c r="B91" s="353" t="s">
        <v>59</v>
      </c>
      <c r="C91" s="353" t="s">
        <v>16</v>
      </c>
      <c r="D91" s="353">
        <v>6279.5850786999999</v>
      </c>
      <c r="E91" s="353">
        <v>5.3190206035831498</v>
      </c>
      <c r="F91" s="353">
        <v>96.902096318276094</v>
      </c>
      <c r="G91" s="353">
        <v>0.58720386592299501</v>
      </c>
      <c r="H91" s="353">
        <v>200.75468409999999</v>
      </c>
      <c r="I91" s="353">
        <v>19.174433955482101</v>
      </c>
      <c r="J91" s="353">
        <v>3.0979036817239098</v>
      </c>
      <c r="K91" s="353">
        <v>18.3676742146063</v>
      </c>
    </row>
    <row r="92" spans="1:11" x14ac:dyDescent="0.25">
      <c r="A92" s="353" t="s">
        <v>58</v>
      </c>
      <c r="B92" s="353" t="s">
        <v>59</v>
      </c>
      <c r="C92" s="353" t="s">
        <v>17</v>
      </c>
      <c r="D92" s="353">
        <v>2745.9074922</v>
      </c>
      <c r="E92" s="353">
        <v>6.5712022130803804</v>
      </c>
      <c r="F92" s="353">
        <v>96.9716443983815</v>
      </c>
      <c r="G92" s="353">
        <v>0.74695070844566902</v>
      </c>
      <c r="H92" s="353">
        <v>85.752741299999997</v>
      </c>
      <c r="I92" s="353">
        <v>23.457309077712399</v>
      </c>
      <c r="J92" s="353">
        <v>3.0283556016184701</v>
      </c>
      <c r="K92" s="353">
        <v>23.918273812956901</v>
      </c>
    </row>
    <row r="93" spans="1:11" x14ac:dyDescent="0.25">
      <c r="A93" s="353" t="s">
        <v>60</v>
      </c>
      <c r="B93" s="353" t="s">
        <v>61</v>
      </c>
      <c r="C93" s="353" t="s">
        <v>16</v>
      </c>
      <c r="D93" s="353">
        <v>4255.5195277000003</v>
      </c>
      <c r="E93" s="353">
        <v>5.1260435989784199</v>
      </c>
      <c r="F93" s="353">
        <v>96.843972368168906</v>
      </c>
      <c r="G93" s="353">
        <v>0.63168788695969502</v>
      </c>
      <c r="H93" s="353">
        <v>138.6822214</v>
      </c>
      <c r="I93" s="353">
        <v>19.051534551446601</v>
      </c>
      <c r="J93" s="353">
        <v>3.15602763183107</v>
      </c>
      <c r="K93" s="353">
        <v>19.383595901705998</v>
      </c>
    </row>
    <row r="94" spans="1:11" x14ac:dyDescent="0.25">
      <c r="A94" s="353" t="s">
        <v>60</v>
      </c>
      <c r="B94" s="353" t="s">
        <v>61</v>
      </c>
      <c r="C94" s="353" t="s">
        <v>17</v>
      </c>
      <c r="D94" s="353">
        <v>3936.5948331</v>
      </c>
      <c r="E94" s="353">
        <v>5.9699583442880497</v>
      </c>
      <c r="F94" s="353">
        <v>94.953844784388394</v>
      </c>
      <c r="G94" s="353">
        <v>0.66565967586416297</v>
      </c>
      <c r="H94" s="353">
        <v>209.20341450000001</v>
      </c>
      <c r="I94" s="353">
        <v>13.871689969673</v>
      </c>
      <c r="J94" s="353">
        <v>5.0461552156115603</v>
      </c>
      <c r="K94" s="353">
        <v>12.5257632475682</v>
      </c>
    </row>
    <row r="95" spans="1:11" x14ac:dyDescent="0.25">
      <c r="A95" s="353" t="s">
        <v>62</v>
      </c>
      <c r="B95" s="353" t="s">
        <v>63</v>
      </c>
      <c r="C95" s="353" t="s">
        <v>16</v>
      </c>
      <c r="D95" s="353">
        <v>6472.2713168999999</v>
      </c>
      <c r="E95" s="353">
        <v>6.5967546304241598</v>
      </c>
      <c r="F95" s="353">
        <v>98.362936701113497</v>
      </c>
      <c r="G95" s="353">
        <v>0.378489088902768</v>
      </c>
      <c r="H95" s="353">
        <v>107.7186</v>
      </c>
      <c r="I95" s="353">
        <v>23.368205320976902</v>
      </c>
      <c r="J95" s="353">
        <v>1.63706329888647</v>
      </c>
      <c r="K95" s="353">
        <v>22.7415142219171</v>
      </c>
    </row>
    <row r="96" spans="1:11" x14ac:dyDescent="0.25">
      <c r="A96" s="353" t="s">
        <v>62</v>
      </c>
      <c r="B96" s="353" t="s">
        <v>63</v>
      </c>
      <c r="C96" s="353" t="s">
        <v>17</v>
      </c>
      <c r="D96" s="353">
        <v>4713.4420725999998</v>
      </c>
      <c r="E96" s="353">
        <v>7.6775572082164896</v>
      </c>
      <c r="F96" s="353">
        <v>95.587759712581203</v>
      </c>
      <c r="G96" s="353">
        <v>0.69088628304586297</v>
      </c>
      <c r="H96" s="353">
        <v>217.5680136</v>
      </c>
      <c r="I96" s="353">
        <v>16.5870267388039</v>
      </c>
      <c r="J96" s="353">
        <v>4.41224028741878</v>
      </c>
      <c r="K96" s="353">
        <v>14.967514847461</v>
      </c>
    </row>
    <row r="97" spans="1:11" x14ac:dyDescent="0.25">
      <c r="A97" s="353" t="s">
        <v>64</v>
      </c>
      <c r="B97" s="353" t="s">
        <v>65</v>
      </c>
      <c r="C97" s="353" t="s">
        <v>16</v>
      </c>
      <c r="D97" s="353">
        <v>11414.597915599999</v>
      </c>
      <c r="E97" s="353">
        <v>5.9258957517945197</v>
      </c>
      <c r="F97" s="353">
        <v>97.115335360870603</v>
      </c>
      <c r="G97" s="353">
        <v>0.67961822106146796</v>
      </c>
      <c r="H97" s="353">
        <v>339.05342400000001</v>
      </c>
      <c r="I97" s="353">
        <v>22.775848059225101</v>
      </c>
      <c r="J97" s="353">
        <v>2.8846646391294</v>
      </c>
      <c r="K97" s="353">
        <v>22.8800778296579</v>
      </c>
    </row>
    <row r="98" spans="1:11" x14ac:dyDescent="0.25">
      <c r="A98" s="353" t="s">
        <v>64</v>
      </c>
      <c r="B98" s="353" t="s">
        <v>65</v>
      </c>
      <c r="C98" s="353" t="s">
        <v>17</v>
      </c>
      <c r="D98" s="353">
        <v>8658.0457237999999</v>
      </c>
      <c r="E98" s="353">
        <v>9.3485734354069301</v>
      </c>
      <c r="F98" s="353">
        <v>96.411019789959894</v>
      </c>
      <c r="G98" s="353">
        <v>1.05809039130208</v>
      </c>
      <c r="H98" s="353">
        <v>322.30293619999998</v>
      </c>
      <c r="I98" s="353">
        <v>27.610354958298998</v>
      </c>
      <c r="J98" s="353">
        <v>3.58898021004009</v>
      </c>
      <c r="K98" s="353">
        <v>28.423554236943399</v>
      </c>
    </row>
    <row r="99" spans="1:11" x14ac:dyDescent="0.25">
      <c r="A99" s="353" t="s">
        <v>66</v>
      </c>
      <c r="B99" s="353" t="s">
        <v>67</v>
      </c>
      <c r="C99" s="353" t="s">
        <v>16</v>
      </c>
      <c r="D99" s="353">
        <v>1019.4230787</v>
      </c>
      <c r="E99" s="353">
        <v>6.8317437901647002</v>
      </c>
      <c r="F99" s="353">
        <v>94.858464489763506</v>
      </c>
      <c r="G99" s="353">
        <v>1.16699151337184</v>
      </c>
      <c r="H99" s="353">
        <v>55.254952600000003</v>
      </c>
      <c r="I99" s="353">
        <v>20.802989044817998</v>
      </c>
      <c r="J99" s="353">
        <v>5.1415355102365004</v>
      </c>
      <c r="K99" s="353">
        <v>21.5303429900742</v>
      </c>
    </row>
    <row r="100" spans="1:11" x14ac:dyDescent="0.25">
      <c r="A100" s="353" t="s">
        <v>66</v>
      </c>
      <c r="B100" s="353" t="s">
        <v>67</v>
      </c>
      <c r="C100" s="353" t="s">
        <v>17</v>
      </c>
      <c r="D100" s="353">
        <v>512.51303229999996</v>
      </c>
      <c r="E100" s="353">
        <v>7.9201710298450401</v>
      </c>
      <c r="F100" s="353">
        <v>92.792438699000101</v>
      </c>
      <c r="G100" s="353">
        <v>1.9566349971475501</v>
      </c>
      <c r="H100" s="353">
        <v>39.808945100000003</v>
      </c>
      <c r="I100" s="353">
        <v>26.619808334199</v>
      </c>
      <c r="J100" s="353">
        <v>7.20756130099993</v>
      </c>
      <c r="K100" s="353">
        <v>25.190341843356101</v>
      </c>
    </row>
    <row r="101" spans="1:11" x14ac:dyDescent="0.25">
      <c r="A101" s="353" t="s">
        <v>68</v>
      </c>
      <c r="B101" s="353" t="s">
        <v>69</v>
      </c>
      <c r="C101" s="353" t="s">
        <v>16</v>
      </c>
      <c r="D101" s="353">
        <v>72740.985036400001</v>
      </c>
      <c r="E101" s="353">
        <v>6.2862849553088402</v>
      </c>
      <c r="F101" s="353">
        <v>97.852711822739494</v>
      </c>
      <c r="G101" s="353">
        <v>0.45343071322839501</v>
      </c>
      <c r="H101" s="353">
        <v>1596.2343226</v>
      </c>
      <c r="I101" s="353">
        <v>21.6536538699049</v>
      </c>
      <c r="J101" s="353">
        <v>2.1472881772604899</v>
      </c>
      <c r="K101" s="353">
        <v>20.663004334017199</v>
      </c>
    </row>
    <row r="102" spans="1:11" x14ac:dyDescent="0.25">
      <c r="A102" s="353" t="s">
        <v>68</v>
      </c>
      <c r="B102" s="353" t="s">
        <v>69</v>
      </c>
      <c r="C102" s="353" t="s">
        <v>17</v>
      </c>
      <c r="D102" s="353">
        <v>53477.862346299997</v>
      </c>
      <c r="E102" s="353">
        <v>6.7658649396346799</v>
      </c>
      <c r="F102" s="353">
        <v>97.077540105927497</v>
      </c>
      <c r="G102" s="353">
        <v>0.46702446948633197</v>
      </c>
      <c r="H102" s="353">
        <v>1609.9182957999999</v>
      </c>
      <c r="I102" s="353">
        <v>16.470483655974999</v>
      </c>
      <c r="J102" s="353">
        <v>2.9224598940724902</v>
      </c>
      <c r="K102" s="353">
        <v>15.5135017452131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907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897</v>
      </c>
      <c r="E112" s="5" t="s">
        <v>898</v>
      </c>
      <c r="F112" s="5" t="s">
        <v>899</v>
      </c>
      <c r="G112" s="5" t="s">
        <v>900</v>
      </c>
      <c r="H112" s="5" t="s">
        <v>901</v>
      </c>
      <c r="I112" s="5" t="s">
        <v>902</v>
      </c>
      <c r="J112" s="5" t="s">
        <v>903</v>
      </c>
      <c r="K112" s="5" t="s">
        <v>904</v>
      </c>
    </row>
    <row r="113" spans="1:11" x14ac:dyDescent="0.25">
      <c r="A113" s="354" t="s">
        <v>72</v>
      </c>
      <c r="B113" s="354" t="s">
        <v>73</v>
      </c>
      <c r="C113" s="354" t="s">
        <v>16</v>
      </c>
      <c r="D113" s="354">
        <v>327153.9082216</v>
      </c>
      <c r="E113" s="354">
        <v>1.9556745476042099</v>
      </c>
      <c r="F113" s="354">
        <v>97.785285836944496</v>
      </c>
      <c r="G113" s="354">
        <v>0.183771809955144</v>
      </c>
      <c r="H113" s="354">
        <v>7409.6259762999998</v>
      </c>
      <c r="I113" s="354">
        <v>8.3753976351095201</v>
      </c>
      <c r="J113" s="354">
        <v>2.21471416305552</v>
      </c>
      <c r="K113" s="354">
        <v>8.1139946928608904</v>
      </c>
    </row>
    <row r="114" spans="1:11" x14ac:dyDescent="0.25">
      <c r="A114" s="354" t="s">
        <v>72</v>
      </c>
      <c r="B114" s="354" t="s">
        <v>73</v>
      </c>
      <c r="C114" s="354" t="s">
        <v>17</v>
      </c>
      <c r="D114" s="354">
        <v>230879.3965146</v>
      </c>
      <c r="E114" s="354">
        <v>2.1680429102656502</v>
      </c>
      <c r="F114" s="354">
        <v>96.508791487687702</v>
      </c>
      <c r="G114" s="354">
        <v>0.30147316933455898</v>
      </c>
      <c r="H114" s="354">
        <v>8352.0692985999995</v>
      </c>
      <c r="I114" s="354">
        <v>8.6550572753051291</v>
      </c>
      <c r="J114" s="354">
        <v>3.4912085123123302</v>
      </c>
      <c r="K114" s="354">
        <v>8.3337363368110502</v>
      </c>
    </row>
    <row r="115" spans="1:11" x14ac:dyDescent="0.25">
      <c r="A115" s="354" t="s">
        <v>74</v>
      </c>
      <c r="B115" s="354" t="s">
        <v>75</v>
      </c>
      <c r="C115" s="354" t="s">
        <v>16</v>
      </c>
      <c r="D115" s="354">
        <v>97886.892933399999</v>
      </c>
      <c r="E115" s="354">
        <v>3.3540197691235401</v>
      </c>
      <c r="F115" s="354">
        <v>97.6322434221441</v>
      </c>
      <c r="G115" s="354">
        <v>0.416039499069359</v>
      </c>
      <c r="H115" s="354">
        <v>2373.9322840999998</v>
      </c>
      <c r="I115" s="354">
        <v>17.399866450324801</v>
      </c>
      <c r="J115" s="354">
        <v>2.36775657785594</v>
      </c>
      <c r="K115" s="354">
        <v>17.1550023453627</v>
      </c>
    </row>
    <row r="116" spans="1:11" x14ac:dyDescent="0.25">
      <c r="A116" s="354" t="s">
        <v>74</v>
      </c>
      <c r="B116" s="354" t="s">
        <v>75</v>
      </c>
      <c r="C116" s="354" t="s">
        <v>17</v>
      </c>
      <c r="D116" s="354">
        <v>71121.0606137</v>
      </c>
      <c r="E116" s="354">
        <v>3.8187677831766802</v>
      </c>
      <c r="F116" s="354">
        <v>95.960187401682802</v>
      </c>
      <c r="G116" s="354">
        <v>0.51055602590978799</v>
      </c>
      <c r="H116" s="354">
        <v>2994.1141680999999</v>
      </c>
      <c r="I116" s="354">
        <v>13.408049120825799</v>
      </c>
      <c r="J116" s="354">
        <v>4.0398125983172397</v>
      </c>
      <c r="K116" s="354">
        <v>12.1275556063589</v>
      </c>
    </row>
    <row r="117" spans="1:11" x14ac:dyDescent="0.25">
      <c r="A117" s="354" t="s">
        <v>76</v>
      </c>
      <c r="B117" s="354" t="s">
        <v>77</v>
      </c>
      <c r="C117" s="354" t="s">
        <v>16</v>
      </c>
      <c r="D117" s="354">
        <v>54077.780133200002</v>
      </c>
      <c r="E117" s="354">
        <v>3.14324591347936</v>
      </c>
      <c r="F117" s="354">
        <v>96.063096110072607</v>
      </c>
      <c r="G117" s="354">
        <v>0.412907557424119</v>
      </c>
      <c r="H117" s="354">
        <v>2216.2415286</v>
      </c>
      <c r="I117" s="354">
        <v>10.6633589282785</v>
      </c>
      <c r="J117" s="354">
        <v>3.9369038899274398</v>
      </c>
      <c r="K117" s="354">
        <v>10.0752214131749</v>
      </c>
    </row>
    <row r="118" spans="1:11" x14ac:dyDescent="0.25">
      <c r="A118" s="354" t="s">
        <v>76</v>
      </c>
      <c r="B118" s="354" t="s">
        <v>77</v>
      </c>
      <c r="C118" s="354" t="s">
        <v>17</v>
      </c>
      <c r="D118" s="354">
        <v>48583.219169299999</v>
      </c>
      <c r="E118" s="354">
        <v>2.9996426558997098</v>
      </c>
      <c r="F118" s="354">
        <v>94.453767054455696</v>
      </c>
      <c r="G118" s="354">
        <v>0.49022284269592997</v>
      </c>
      <c r="H118" s="354">
        <v>2852.7591769000001</v>
      </c>
      <c r="I118" s="354">
        <v>9.3005246827416101</v>
      </c>
      <c r="J118" s="354">
        <v>5.5462329455443502</v>
      </c>
      <c r="K118" s="354">
        <v>8.3486205219658203</v>
      </c>
    </row>
    <row r="119" spans="1:11" x14ac:dyDescent="0.25">
      <c r="A119" s="354" t="s">
        <v>78</v>
      </c>
      <c r="B119" s="354" t="s">
        <v>79</v>
      </c>
      <c r="C119" s="354" t="s">
        <v>16</v>
      </c>
      <c r="D119" s="354">
        <v>220994.366847</v>
      </c>
      <c r="E119" s="354">
        <v>2.4372676593805598</v>
      </c>
      <c r="F119" s="354">
        <v>95.265997447186294</v>
      </c>
      <c r="G119" s="354">
        <v>0.30961617065456598</v>
      </c>
      <c r="H119" s="354">
        <v>10981.7555565</v>
      </c>
      <c r="I119" s="354">
        <v>6.3275261315735403</v>
      </c>
      <c r="J119" s="354">
        <v>4.7340025528137302</v>
      </c>
      <c r="K119" s="354">
        <v>6.2306458423124704</v>
      </c>
    </row>
    <row r="120" spans="1:11" x14ac:dyDescent="0.25">
      <c r="A120" s="354" t="s">
        <v>78</v>
      </c>
      <c r="B120" s="354" t="s">
        <v>79</v>
      </c>
      <c r="C120" s="354" t="s">
        <v>17</v>
      </c>
      <c r="D120" s="354">
        <v>159055.8425495</v>
      </c>
      <c r="E120" s="354">
        <v>2.5755656472832298</v>
      </c>
      <c r="F120" s="354">
        <v>93.586550109784099</v>
      </c>
      <c r="G120" s="354">
        <v>0.421701860495793</v>
      </c>
      <c r="H120" s="354">
        <v>10900.035045000001</v>
      </c>
      <c r="I120" s="354">
        <v>6.6177065691564403</v>
      </c>
      <c r="J120" s="354">
        <v>6.41344989021594</v>
      </c>
      <c r="K120" s="354">
        <v>6.15357147467319</v>
      </c>
    </row>
    <row r="121" spans="1:11" x14ac:dyDescent="0.25">
      <c r="A121" s="354" t="s">
        <v>80</v>
      </c>
      <c r="B121" s="354" t="s">
        <v>81</v>
      </c>
      <c r="C121" s="354" t="s">
        <v>16</v>
      </c>
      <c r="D121" s="354">
        <v>216196.30054940001</v>
      </c>
      <c r="E121" s="354">
        <v>2.4440645442880702</v>
      </c>
      <c r="F121" s="354">
        <v>95.3914298210167</v>
      </c>
      <c r="G121" s="354">
        <v>0.39093032658256599</v>
      </c>
      <c r="H121" s="354">
        <v>10444.9196892</v>
      </c>
      <c r="I121" s="354">
        <v>8.5001845192146899</v>
      </c>
      <c r="J121" s="354">
        <v>4.6085701789833102</v>
      </c>
      <c r="K121" s="354">
        <v>8.09175109954273</v>
      </c>
    </row>
    <row r="122" spans="1:11" x14ac:dyDescent="0.25">
      <c r="A122" s="354" t="s">
        <v>80</v>
      </c>
      <c r="B122" s="354" t="s">
        <v>81</v>
      </c>
      <c r="C122" s="354" t="s">
        <v>17</v>
      </c>
      <c r="D122" s="354">
        <v>158735.197644</v>
      </c>
      <c r="E122" s="354">
        <v>2.6675999851629699</v>
      </c>
      <c r="F122" s="354">
        <v>93.860183861858999</v>
      </c>
      <c r="G122" s="354">
        <v>0.51695584660499005</v>
      </c>
      <c r="H122" s="354">
        <v>10383.582133399999</v>
      </c>
      <c r="I122" s="354">
        <v>8.2485369024855597</v>
      </c>
      <c r="J122" s="354">
        <v>6.1398161381410299</v>
      </c>
      <c r="K122" s="354">
        <v>7.9027726106303797</v>
      </c>
    </row>
    <row r="123" spans="1:11" x14ac:dyDescent="0.25">
      <c r="A123" s="354" t="s">
        <v>82</v>
      </c>
      <c r="B123" s="354" t="s">
        <v>83</v>
      </c>
      <c r="C123" s="354" t="s">
        <v>16</v>
      </c>
      <c r="D123" s="354">
        <v>89556.397467100003</v>
      </c>
      <c r="E123" s="354">
        <v>5.1983912557945597</v>
      </c>
      <c r="F123" s="354">
        <v>96.068630465650301</v>
      </c>
      <c r="G123" s="354">
        <v>0.51396777090274004</v>
      </c>
      <c r="H123" s="354">
        <v>3664.8726114000001</v>
      </c>
      <c r="I123" s="354">
        <v>12.989152206279099</v>
      </c>
      <c r="J123" s="354">
        <v>3.9313695343497002</v>
      </c>
      <c r="K123" s="354">
        <v>12.559536676136201</v>
      </c>
    </row>
    <row r="124" spans="1:11" x14ac:dyDescent="0.25">
      <c r="A124" s="354" t="s">
        <v>82</v>
      </c>
      <c r="B124" s="354" t="s">
        <v>83</v>
      </c>
      <c r="C124" s="354" t="s">
        <v>17</v>
      </c>
      <c r="D124" s="354">
        <v>82233.962921300001</v>
      </c>
      <c r="E124" s="354">
        <v>4.0693569043806601</v>
      </c>
      <c r="F124" s="354">
        <v>94.132574566919899</v>
      </c>
      <c r="G124" s="354">
        <v>0.72121890024231206</v>
      </c>
      <c r="H124" s="354">
        <v>5125.7670123999997</v>
      </c>
      <c r="I124" s="354">
        <v>12.572506413230601</v>
      </c>
      <c r="J124" s="354">
        <v>5.8674254330800997</v>
      </c>
      <c r="K124" s="354">
        <v>11.5706953041741</v>
      </c>
    </row>
    <row r="125" spans="1:11" x14ac:dyDescent="0.25">
      <c r="A125" s="354" t="s">
        <v>84</v>
      </c>
      <c r="B125" s="354" t="s">
        <v>85</v>
      </c>
      <c r="C125" s="354" t="s">
        <v>16</v>
      </c>
      <c r="D125" s="354">
        <v>357480.54460710002</v>
      </c>
      <c r="E125" s="354">
        <v>2.83459461275043</v>
      </c>
      <c r="F125" s="354">
        <v>92.478936795993107</v>
      </c>
      <c r="G125" s="354">
        <v>0.49433873147009499</v>
      </c>
      <c r="H125" s="354">
        <v>29072.931235399999</v>
      </c>
      <c r="I125" s="354">
        <v>6.2103125907925403</v>
      </c>
      <c r="J125" s="354">
        <v>7.5210632040069099</v>
      </c>
      <c r="K125" s="354">
        <v>6.0783853377377302</v>
      </c>
    </row>
    <row r="126" spans="1:11" x14ac:dyDescent="0.25">
      <c r="A126" s="354" t="s">
        <v>84</v>
      </c>
      <c r="B126" s="354" t="s">
        <v>85</v>
      </c>
      <c r="C126" s="354" t="s">
        <v>17</v>
      </c>
      <c r="D126" s="354">
        <v>302930.40036730003</v>
      </c>
      <c r="E126" s="354">
        <v>2.5886468550655599</v>
      </c>
      <c r="F126" s="354">
        <v>89.747177331649894</v>
      </c>
      <c r="G126" s="354">
        <v>0.76394901666145998</v>
      </c>
      <c r="H126" s="354">
        <v>34607.123791099999</v>
      </c>
      <c r="I126" s="354">
        <v>7.5759779352013199</v>
      </c>
      <c r="J126" s="354">
        <v>10.252822668350101</v>
      </c>
      <c r="K126" s="354">
        <v>6.6871602180640304</v>
      </c>
    </row>
    <row r="127" spans="1:11" x14ac:dyDescent="0.25">
      <c r="A127" s="354" t="s">
        <v>86</v>
      </c>
      <c r="B127" s="354" t="s">
        <v>87</v>
      </c>
      <c r="C127" s="354" t="s">
        <v>16</v>
      </c>
      <c r="D127" s="354">
        <v>516208.65665439999</v>
      </c>
      <c r="E127" s="354">
        <v>1.7931574897809801</v>
      </c>
      <c r="F127" s="354">
        <v>96.3552387520472</v>
      </c>
      <c r="G127" s="354">
        <v>0.230229559050664</v>
      </c>
      <c r="H127" s="354">
        <v>19526.258582300001</v>
      </c>
      <c r="I127" s="354">
        <v>6.4662161345628499</v>
      </c>
      <c r="J127" s="354">
        <v>3.6447612479528</v>
      </c>
      <c r="K127" s="354">
        <v>6.0864958281054804</v>
      </c>
    </row>
    <row r="128" spans="1:11" x14ac:dyDescent="0.25">
      <c r="A128" s="354" t="s">
        <v>86</v>
      </c>
      <c r="B128" s="354" t="s">
        <v>87</v>
      </c>
      <c r="C128" s="354" t="s">
        <v>17</v>
      </c>
      <c r="D128" s="354">
        <v>476383.19859059999</v>
      </c>
      <c r="E128" s="354">
        <v>1.8170986281122601</v>
      </c>
      <c r="F128" s="354">
        <v>95.507752286172703</v>
      </c>
      <c r="G128" s="354">
        <v>0.26108598263495397</v>
      </c>
      <c r="H128" s="354">
        <v>22406.886179900001</v>
      </c>
      <c r="I128" s="354">
        <v>5.8897580796729203</v>
      </c>
      <c r="J128" s="354">
        <v>4.4922477138272896</v>
      </c>
      <c r="K128" s="354">
        <v>5.5508371183846599</v>
      </c>
    </row>
    <row r="129" spans="1:11" x14ac:dyDescent="0.25">
      <c r="A129" s="354" t="s">
        <v>88</v>
      </c>
      <c r="B129" s="354" t="s">
        <v>89</v>
      </c>
      <c r="C129" s="354" t="s">
        <v>16</v>
      </c>
      <c r="D129" s="354">
        <v>213963.0555585</v>
      </c>
      <c r="E129" s="354">
        <v>2.2715666743190601</v>
      </c>
      <c r="F129" s="354">
        <v>97.257145979381207</v>
      </c>
      <c r="G129" s="354">
        <v>0.26868164651381299</v>
      </c>
      <c r="H129" s="354">
        <v>6034.2036699999999</v>
      </c>
      <c r="I129" s="354">
        <v>9.7134971597134694</v>
      </c>
      <c r="J129" s="354">
        <v>2.7428540206187702</v>
      </c>
      <c r="K129" s="354">
        <v>9.5270145332340697</v>
      </c>
    </row>
    <row r="130" spans="1:11" x14ac:dyDescent="0.25">
      <c r="A130" s="354" t="s">
        <v>88</v>
      </c>
      <c r="B130" s="354" t="s">
        <v>89</v>
      </c>
      <c r="C130" s="354" t="s">
        <v>17</v>
      </c>
      <c r="D130" s="354">
        <v>168479.62680160001</v>
      </c>
      <c r="E130" s="354">
        <v>2.4068089691865699</v>
      </c>
      <c r="F130" s="354">
        <v>96.036592748180198</v>
      </c>
      <c r="G130" s="354">
        <v>0.315296325921958</v>
      </c>
      <c r="H130" s="354">
        <v>6953.1139697999997</v>
      </c>
      <c r="I130" s="354">
        <v>7.9215501037031402</v>
      </c>
      <c r="J130" s="354">
        <v>3.9634072518198602</v>
      </c>
      <c r="K130" s="354">
        <v>7.6398873301907297</v>
      </c>
    </row>
    <row r="131" spans="1:11" x14ac:dyDescent="0.25">
      <c r="A131" s="354" t="s">
        <v>90</v>
      </c>
      <c r="B131" s="354" t="s">
        <v>91</v>
      </c>
      <c r="C131" s="354" t="s">
        <v>16</v>
      </c>
      <c r="D131" s="354">
        <v>452332.40403079998</v>
      </c>
      <c r="E131" s="354">
        <v>1.9663150321398499</v>
      </c>
      <c r="F131" s="354">
        <v>96.880977329358302</v>
      </c>
      <c r="G131" s="354">
        <v>0.21818637575396299</v>
      </c>
      <c r="H131" s="354">
        <v>14562.559769</v>
      </c>
      <c r="I131" s="354">
        <v>6.8804092280271503</v>
      </c>
      <c r="J131" s="354">
        <v>3.1190226706416699</v>
      </c>
      <c r="K131" s="354">
        <v>6.7771579610371502</v>
      </c>
    </row>
    <row r="132" spans="1:11" x14ac:dyDescent="0.25">
      <c r="A132" s="354" t="s">
        <v>90</v>
      </c>
      <c r="B132" s="354" t="s">
        <v>91</v>
      </c>
      <c r="C132" s="354" t="s">
        <v>17</v>
      </c>
      <c r="D132" s="354">
        <v>332803.49569860002</v>
      </c>
      <c r="E132" s="354">
        <v>2.2307093699633098</v>
      </c>
      <c r="F132" s="354">
        <v>95.7509411123402</v>
      </c>
      <c r="G132" s="354">
        <v>0.26878920071356899</v>
      </c>
      <c r="H132" s="354">
        <v>14768.5404949</v>
      </c>
      <c r="I132" s="354">
        <v>6.1795165460653996</v>
      </c>
      <c r="J132" s="354">
        <v>4.2490588876597899</v>
      </c>
      <c r="K132" s="354">
        <v>6.0570633661734803</v>
      </c>
    </row>
    <row r="133" spans="1:11" x14ac:dyDescent="0.25">
      <c r="A133" s="354" t="s">
        <v>92</v>
      </c>
      <c r="B133" s="354" t="s">
        <v>93</v>
      </c>
      <c r="C133" s="354" t="s">
        <v>16</v>
      </c>
      <c r="D133" s="354">
        <v>736394.97000570002</v>
      </c>
      <c r="E133" s="354">
        <v>1.73801493533313</v>
      </c>
      <c r="F133" s="354">
        <v>97.2986253320164</v>
      </c>
      <c r="G133" s="354">
        <v>0.18620253744989801</v>
      </c>
      <c r="H133" s="354">
        <v>20445.0855376</v>
      </c>
      <c r="I133" s="354">
        <v>6.8959421572881601</v>
      </c>
      <c r="J133" s="354">
        <v>2.7013746679836399</v>
      </c>
      <c r="K133" s="354">
        <v>6.7066783226820998</v>
      </c>
    </row>
    <row r="134" spans="1:11" x14ac:dyDescent="0.25">
      <c r="A134" s="354" t="s">
        <v>92</v>
      </c>
      <c r="B134" s="354" t="s">
        <v>93</v>
      </c>
      <c r="C134" s="354" t="s">
        <v>17</v>
      </c>
      <c r="D134" s="354">
        <v>479991.70762320003</v>
      </c>
      <c r="E134" s="354">
        <v>2.2557144129874902</v>
      </c>
      <c r="F134" s="354">
        <v>95.385215955018595</v>
      </c>
      <c r="G134" s="354">
        <v>0.315026364686883</v>
      </c>
      <c r="H134" s="354">
        <v>23222.236820300001</v>
      </c>
      <c r="I134" s="354">
        <v>6.9237979108849999</v>
      </c>
      <c r="J134" s="354">
        <v>4.6147840449813602</v>
      </c>
      <c r="K134" s="354">
        <v>6.5114331535971504</v>
      </c>
    </row>
    <row r="135" spans="1:11" x14ac:dyDescent="0.25">
      <c r="A135" s="354" t="s">
        <v>94</v>
      </c>
      <c r="B135" s="354" t="s">
        <v>95</v>
      </c>
      <c r="C135" s="354" t="s">
        <v>16</v>
      </c>
      <c r="D135" s="354">
        <v>83602.296641199995</v>
      </c>
      <c r="E135" s="354">
        <v>2.9555910884343102</v>
      </c>
      <c r="F135" s="354">
        <v>97.237329756172102</v>
      </c>
      <c r="G135" s="354">
        <v>0.32239949473025498</v>
      </c>
      <c r="H135" s="354">
        <v>2375.2768388999998</v>
      </c>
      <c r="I135" s="354">
        <v>11.3281608565407</v>
      </c>
      <c r="J135" s="354">
        <v>2.7626702438279098</v>
      </c>
      <c r="K135" s="354">
        <v>11.3474512755717</v>
      </c>
    </row>
    <row r="136" spans="1:11" x14ac:dyDescent="0.25">
      <c r="A136" s="354" t="s">
        <v>94</v>
      </c>
      <c r="B136" s="354" t="s">
        <v>95</v>
      </c>
      <c r="C136" s="354" t="s">
        <v>17</v>
      </c>
      <c r="D136" s="354">
        <v>59784.955153499999</v>
      </c>
      <c r="E136" s="354">
        <v>4.3673964814274102</v>
      </c>
      <c r="F136" s="354">
        <v>96.403360550074495</v>
      </c>
      <c r="G136" s="354">
        <v>0.40299362860608401</v>
      </c>
      <c r="H136" s="354">
        <v>2230.4712926000002</v>
      </c>
      <c r="I136" s="354">
        <v>10.868386014267699</v>
      </c>
      <c r="J136" s="354">
        <v>3.5966394499255601</v>
      </c>
      <c r="K136" s="354">
        <v>10.8017332898629</v>
      </c>
    </row>
    <row r="137" spans="1:11" x14ac:dyDescent="0.25">
      <c r="A137" s="354" t="s">
        <v>96</v>
      </c>
      <c r="B137" s="354" t="s">
        <v>97</v>
      </c>
      <c r="C137" s="354" t="s">
        <v>16</v>
      </c>
      <c r="D137" s="354">
        <v>89966.142279199994</v>
      </c>
      <c r="E137" s="354">
        <v>2.2811997055819302</v>
      </c>
      <c r="F137" s="354">
        <v>98.402914503107397</v>
      </c>
      <c r="G137" s="354">
        <v>0.19574954957373999</v>
      </c>
      <c r="H137" s="354">
        <v>1460.1561526</v>
      </c>
      <c r="I137" s="354">
        <v>12.3578333951875</v>
      </c>
      <c r="J137" s="354">
        <v>1.5970854968925701</v>
      </c>
      <c r="K137" s="354">
        <v>12.0609236188075</v>
      </c>
    </row>
    <row r="138" spans="1:11" x14ac:dyDescent="0.25">
      <c r="A138" s="354" t="s">
        <v>96</v>
      </c>
      <c r="B138" s="354" t="s">
        <v>97</v>
      </c>
      <c r="C138" s="354" t="s">
        <v>17</v>
      </c>
      <c r="D138" s="354">
        <v>74893.994924800005</v>
      </c>
      <c r="E138" s="354">
        <v>2.3689264582922198</v>
      </c>
      <c r="F138" s="354">
        <v>97.298159502296102</v>
      </c>
      <c r="G138" s="354">
        <v>0.24348208090783899</v>
      </c>
      <c r="H138" s="354">
        <v>2079.7066414999999</v>
      </c>
      <c r="I138" s="354">
        <v>9.0176661851678208</v>
      </c>
      <c r="J138" s="354">
        <v>2.7018404977038499</v>
      </c>
      <c r="K138" s="354">
        <v>8.7682297916013106</v>
      </c>
    </row>
    <row r="139" spans="1:11" x14ac:dyDescent="0.25">
      <c r="A139" s="354" t="s">
        <v>98</v>
      </c>
      <c r="B139" s="354" t="s">
        <v>99</v>
      </c>
      <c r="C139" s="354" t="s">
        <v>16</v>
      </c>
      <c r="D139" s="354">
        <v>40832.389767400004</v>
      </c>
      <c r="E139" s="354">
        <v>3.9836260185732502</v>
      </c>
      <c r="F139" s="354">
        <v>95.569847847643203</v>
      </c>
      <c r="G139" s="354">
        <v>0.66741165877685904</v>
      </c>
      <c r="H139" s="354">
        <v>1892.7904928999999</v>
      </c>
      <c r="I139" s="354">
        <v>15.0269634316971</v>
      </c>
      <c r="J139" s="354">
        <v>4.4301521523567899</v>
      </c>
      <c r="K139" s="354">
        <v>14.3977968447686</v>
      </c>
    </row>
    <row r="140" spans="1:11" x14ac:dyDescent="0.25">
      <c r="A140" s="354" t="s">
        <v>98</v>
      </c>
      <c r="B140" s="354" t="s">
        <v>99</v>
      </c>
      <c r="C140" s="354" t="s">
        <v>17</v>
      </c>
      <c r="D140" s="354">
        <v>37563.758836100002</v>
      </c>
      <c r="E140" s="354">
        <v>4.1046695370579798</v>
      </c>
      <c r="F140" s="354">
        <v>92.346842929180497</v>
      </c>
      <c r="G140" s="354">
        <v>1.0096252193658799</v>
      </c>
      <c r="H140" s="354">
        <v>3113.0609063000002</v>
      </c>
      <c r="I140" s="354">
        <v>12.4423989345915</v>
      </c>
      <c r="J140" s="354">
        <v>7.65315707081953</v>
      </c>
      <c r="K140" s="354">
        <v>12.182645761396399</v>
      </c>
    </row>
    <row r="141" spans="1:11" x14ac:dyDescent="0.25">
      <c r="A141" s="354" t="s">
        <v>100</v>
      </c>
      <c r="B141" s="354" t="s">
        <v>101</v>
      </c>
      <c r="C141" s="354" t="s">
        <v>16</v>
      </c>
      <c r="D141" s="354">
        <v>41244.326523700001</v>
      </c>
      <c r="E141" s="354">
        <v>4.1783039043465902</v>
      </c>
      <c r="F141" s="354">
        <v>95.620469434938002</v>
      </c>
      <c r="G141" s="354">
        <v>0.50247048538505701</v>
      </c>
      <c r="H141" s="354">
        <v>1889.0389235</v>
      </c>
      <c r="I141" s="354">
        <v>12.5041017144469</v>
      </c>
      <c r="J141" s="354">
        <v>4.3795305650619598</v>
      </c>
      <c r="K141" s="354">
        <v>10.9706880625551</v>
      </c>
    </row>
    <row r="142" spans="1:11" x14ac:dyDescent="0.25">
      <c r="A142" s="354" t="s">
        <v>100</v>
      </c>
      <c r="B142" s="354" t="s">
        <v>101</v>
      </c>
      <c r="C142" s="354" t="s">
        <v>17</v>
      </c>
      <c r="D142" s="354">
        <v>36096.0182699</v>
      </c>
      <c r="E142" s="354">
        <v>4.1095863128620902</v>
      </c>
      <c r="F142" s="354">
        <v>91.873944416868895</v>
      </c>
      <c r="G142" s="354">
        <v>0.84123659816902696</v>
      </c>
      <c r="H142" s="354">
        <v>3192.6162814999998</v>
      </c>
      <c r="I142" s="354">
        <v>10.114461788726</v>
      </c>
      <c r="J142" s="354">
        <v>8.1260555831310608</v>
      </c>
      <c r="K142" s="354">
        <v>9.5110996560322807</v>
      </c>
    </row>
    <row r="143" spans="1:11" x14ac:dyDescent="0.25">
      <c r="A143" s="354" t="s">
        <v>102</v>
      </c>
      <c r="B143" s="354" t="s">
        <v>103</v>
      </c>
      <c r="C143" s="354" t="s">
        <v>16</v>
      </c>
      <c r="D143" s="354">
        <v>144543.19982869999</v>
      </c>
      <c r="E143" s="354">
        <v>2.5691929892827301</v>
      </c>
      <c r="F143" s="354">
        <v>95.854748227681497</v>
      </c>
      <c r="G143" s="354">
        <v>0.36394148321971898</v>
      </c>
      <c r="H143" s="354">
        <v>6250.7905590999999</v>
      </c>
      <c r="I143" s="354">
        <v>8.5829054034932195</v>
      </c>
      <c r="J143" s="354">
        <v>4.1452517723184501</v>
      </c>
      <c r="K143" s="354">
        <v>8.4157781383984798</v>
      </c>
    </row>
    <row r="144" spans="1:11" x14ac:dyDescent="0.25">
      <c r="A144" s="354" t="s">
        <v>102</v>
      </c>
      <c r="B144" s="354" t="s">
        <v>103</v>
      </c>
      <c r="C144" s="354" t="s">
        <v>17</v>
      </c>
      <c r="D144" s="354">
        <v>97237.490800500003</v>
      </c>
      <c r="E144" s="354">
        <v>3.2450107712393099</v>
      </c>
      <c r="F144" s="354">
        <v>94.226018206514695</v>
      </c>
      <c r="G144" s="354">
        <v>0.48255704266444599</v>
      </c>
      <c r="H144" s="354">
        <v>5958.5188062999996</v>
      </c>
      <c r="I144" s="354">
        <v>8.3138823094782097</v>
      </c>
      <c r="J144" s="354">
        <v>5.7739817934853299</v>
      </c>
      <c r="K144" s="354">
        <v>7.8748825877983002</v>
      </c>
    </row>
    <row r="145" spans="1:11" x14ac:dyDescent="0.25">
      <c r="A145" s="354" t="s">
        <v>104</v>
      </c>
      <c r="B145" s="354" t="s">
        <v>105</v>
      </c>
      <c r="C145" s="354" t="s">
        <v>16</v>
      </c>
      <c r="D145" s="354">
        <v>9128.3079178999997</v>
      </c>
      <c r="E145" s="354">
        <v>4.7967345409945601</v>
      </c>
      <c r="F145" s="354">
        <v>95.822643882757504</v>
      </c>
      <c r="G145" s="354">
        <v>0.89979939955593302</v>
      </c>
      <c r="H145" s="354">
        <v>397.9455312</v>
      </c>
      <c r="I145" s="354">
        <v>21.4152052948861</v>
      </c>
      <c r="J145" s="354">
        <v>4.1773561172424598</v>
      </c>
      <c r="K145" s="354">
        <v>20.6401261969696</v>
      </c>
    </row>
    <row r="146" spans="1:11" x14ac:dyDescent="0.25">
      <c r="A146" s="354" t="s">
        <v>104</v>
      </c>
      <c r="B146" s="354" t="s">
        <v>105</v>
      </c>
      <c r="C146" s="354" t="s">
        <v>17</v>
      </c>
      <c r="D146" s="354">
        <v>8008.5309508999999</v>
      </c>
      <c r="E146" s="354">
        <v>5.6034641530137597</v>
      </c>
      <c r="F146" s="354">
        <v>94.845705053100204</v>
      </c>
      <c r="G146" s="354">
        <v>0.88838618955170201</v>
      </c>
      <c r="H146" s="354">
        <v>435.21560190000002</v>
      </c>
      <c r="I146" s="354">
        <v>17.402513989197701</v>
      </c>
      <c r="J146" s="354">
        <v>5.1542949468998396</v>
      </c>
      <c r="K146" s="354">
        <v>16.347456902548402</v>
      </c>
    </row>
    <row r="147" spans="1:11" x14ac:dyDescent="0.25">
      <c r="A147" s="354" t="s">
        <v>106</v>
      </c>
      <c r="B147" s="354" t="s">
        <v>107</v>
      </c>
      <c r="C147" s="354" t="s">
        <v>16</v>
      </c>
      <c r="D147" s="354">
        <v>206331.5985427</v>
      </c>
      <c r="E147" s="354">
        <v>2.4113246198977598</v>
      </c>
      <c r="F147" s="354">
        <v>95.676915967607201</v>
      </c>
      <c r="G147" s="354">
        <v>0.33527327429038001</v>
      </c>
      <c r="H147" s="354">
        <v>9322.9263298999995</v>
      </c>
      <c r="I147" s="354">
        <v>7.5168279578432697</v>
      </c>
      <c r="J147" s="354">
        <v>4.3230840323928303</v>
      </c>
      <c r="K147" s="354">
        <v>7.4201455835939401</v>
      </c>
    </row>
    <row r="148" spans="1:11" x14ac:dyDescent="0.25">
      <c r="A148" s="354" t="s">
        <v>106</v>
      </c>
      <c r="B148" s="354" t="s">
        <v>107</v>
      </c>
      <c r="C148" s="354" t="s">
        <v>17</v>
      </c>
      <c r="D148" s="354">
        <v>159886.85486799999</v>
      </c>
      <c r="E148" s="354">
        <v>2.8065609017518902</v>
      </c>
      <c r="F148" s="354">
        <v>94.453644113716507</v>
      </c>
      <c r="G148" s="354">
        <v>0.37186136833351302</v>
      </c>
      <c r="H148" s="354">
        <v>9388.6202799000002</v>
      </c>
      <c r="I148" s="354">
        <v>6.5223448180189596</v>
      </c>
      <c r="J148" s="354">
        <v>5.5463558862835498</v>
      </c>
      <c r="K148" s="354">
        <v>6.3327456918291301</v>
      </c>
    </row>
    <row r="149" spans="1:11" x14ac:dyDescent="0.25">
      <c r="A149" s="354" t="s">
        <v>108</v>
      </c>
      <c r="B149" s="354" t="s">
        <v>109</v>
      </c>
      <c r="C149" s="354" t="s">
        <v>16</v>
      </c>
      <c r="D149" s="354">
        <v>326276.72634930001</v>
      </c>
      <c r="E149" s="354">
        <v>2.0352033909198601</v>
      </c>
      <c r="F149" s="354">
        <v>95.236947931030102</v>
      </c>
      <c r="G149" s="354">
        <v>0.30739754304157801</v>
      </c>
      <c r="H149" s="354">
        <v>16317.963461200001</v>
      </c>
      <c r="I149" s="354">
        <v>6.4396298516390704</v>
      </c>
      <c r="J149" s="354">
        <v>4.7630520689698903</v>
      </c>
      <c r="K149" s="354">
        <v>6.1463959194359203</v>
      </c>
    </row>
    <row r="150" spans="1:11" x14ac:dyDescent="0.25">
      <c r="A150" s="354" t="s">
        <v>108</v>
      </c>
      <c r="B150" s="354" t="s">
        <v>109</v>
      </c>
      <c r="C150" s="354" t="s">
        <v>17</v>
      </c>
      <c r="D150" s="354">
        <v>292086.35540599999</v>
      </c>
      <c r="E150" s="354">
        <v>2.7163784604179</v>
      </c>
      <c r="F150" s="354">
        <v>94.415318746288406</v>
      </c>
      <c r="G150" s="354">
        <v>0.32419926723671699</v>
      </c>
      <c r="H150" s="354">
        <v>17276.954790399999</v>
      </c>
      <c r="I150" s="354">
        <v>5.7651695069243001</v>
      </c>
      <c r="J150" s="354">
        <v>5.5846812537115902</v>
      </c>
      <c r="K150" s="354">
        <v>5.4809533011619296</v>
      </c>
    </row>
    <row r="151" spans="1:11" x14ac:dyDescent="0.25">
      <c r="A151" s="354" t="s">
        <v>110</v>
      </c>
      <c r="B151" s="354" t="s">
        <v>111</v>
      </c>
      <c r="C151" s="354" t="s">
        <v>16</v>
      </c>
      <c r="D151" s="354">
        <v>2387.5286652</v>
      </c>
      <c r="E151" s="354">
        <v>7.34003440444818</v>
      </c>
      <c r="F151" s="354">
        <v>92.842105263157904</v>
      </c>
      <c r="G151" s="354">
        <v>0.97095205547005803</v>
      </c>
      <c r="H151" s="354">
        <v>184.07250479999999</v>
      </c>
      <c r="I151" s="354">
        <v>15.014585198744699</v>
      </c>
      <c r="J151" s="354">
        <v>7.1578947368421098</v>
      </c>
      <c r="K151" s="354">
        <v>12.5938193077146</v>
      </c>
    </row>
    <row r="152" spans="1:11" x14ac:dyDescent="0.25">
      <c r="A152" s="354" t="s">
        <v>110</v>
      </c>
      <c r="B152" s="354" t="s">
        <v>111</v>
      </c>
      <c r="C152" s="354" t="s">
        <v>17</v>
      </c>
      <c r="D152" s="354">
        <v>927.58105360000002</v>
      </c>
      <c r="E152" s="354">
        <v>7.2861037913497402</v>
      </c>
      <c r="F152" s="354">
        <v>91.6221033868093</v>
      </c>
      <c r="G152" s="354">
        <v>1.6452792379000001</v>
      </c>
      <c r="H152" s="354">
        <v>84.817722799999999</v>
      </c>
      <c r="I152" s="354">
        <v>21.421172237427001</v>
      </c>
      <c r="J152" s="354">
        <v>8.37789661319073</v>
      </c>
      <c r="K152" s="354">
        <v>17.993053793204201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908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897</v>
      </c>
      <c r="E162" s="5" t="s">
        <v>898</v>
      </c>
      <c r="F162" s="5" t="s">
        <v>899</v>
      </c>
      <c r="G162" s="5" t="s">
        <v>900</v>
      </c>
      <c r="H162" s="5" t="s">
        <v>901</v>
      </c>
      <c r="I162" s="5" t="s">
        <v>902</v>
      </c>
      <c r="J162" s="5" t="s">
        <v>903</v>
      </c>
      <c r="K162" s="5" t="s">
        <v>904</v>
      </c>
    </row>
    <row r="163" spans="1:11" x14ac:dyDescent="0.25">
      <c r="A163" s="355" t="s">
        <v>72</v>
      </c>
      <c r="B163" s="355" t="s">
        <v>73</v>
      </c>
      <c r="C163" s="355" t="s">
        <v>16</v>
      </c>
      <c r="D163" s="355">
        <v>326779.9582849</v>
      </c>
      <c r="E163" s="355">
        <v>1.95757311428713</v>
      </c>
      <c r="F163" s="355">
        <v>97.785226727271706</v>
      </c>
      <c r="G163" s="355">
        <v>0.18398132529279401</v>
      </c>
      <c r="H163" s="355">
        <v>7401.3584862999996</v>
      </c>
      <c r="I163" s="355">
        <v>8.3846468555098497</v>
      </c>
      <c r="J163" s="355">
        <v>2.2147732727282898</v>
      </c>
      <c r="K163" s="355">
        <v>8.1230236200104606</v>
      </c>
    </row>
    <row r="164" spans="1:11" x14ac:dyDescent="0.25">
      <c r="A164" s="355" t="s">
        <v>72</v>
      </c>
      <c r="B164" s="355" t="s">
        <v>73</v>
      </c>
      <c r="C164" s="355" t="s">
        <v>17</v>
      </c>
      <c r="D164" s="355">
        <v>230689.9760734</v>
      </c>
      <c r="E164" s="355">
        <v>2.1696377118338002</v>
      </c>
      <c r="F164" s="355">
        <v>96.506978654880399</v>
      </c>
      <c r="G164" s="355">
        <v>0.30171911716656502</v>
      </c>
      <c r="H164" s="355">
        <v>8349.7071586000002</v>
      </c>
      <c r="I164" s="355">
        <v>8.65749424370523</v>
      </c>
      <c r="J164" s="355">
        <v>3.4930213451195802</v>
      </c>
      <c r="K164" s="355">
        <v>8.3360499473747804</v>
      </c>
    </row>
    <row r="165" spans="1:11" x14ac:dyDescent="0.25">
      <c r="A165" s="355" t="s">
        <v>74</v>
      </c>
      <c r="B165" s="355" t="s">
        <v>75</v>
      </c>
      <c r="C165" s="355" t="s">
        <v>16</v>
      </c>
      <c r="D165" s="355">
        <v>97142.953218399998</v>
      </c>
      <c r="E165" s="355">
        <v>3.3757440325230701</v>
      </c>
      <c r="F165" s="355">
        <v>97.629539752481094</v>
      </c>
      <c r="G165" s="355">
        <v>0.419188152916534</v>
      </c>
      <c r="H165" s="355">
        <v>2358.6458515999998</v>
      </c>
      <c r="I165" s="355">
        <v>17.5113768396686</v>
      </c>
      <c r="J165" s="355">
        <v>2.3704602475189098</v>
      </c>
      <c r="K165" s="355">
        <v>17.264641531858199</v>
      </c>
    </row>
    <row r="166" spans="1:11" x14ac:dyDescent="0.25">
      <c r="A166" s="355" t="s">
        <v>74</v>
      </c>
      <c r="B166" s="355" t="s">
        <v>75</v>
      </c>
      <c r="C166" s="355" t="s">
        <v>17</v>
      </c>
      <c r="D166" s="355">
        <v>70874.779201199999</v>
      </c>
      <c r="E166" s="355">
        <v>3.83083090447585</v>
      </c>
      <c r="F166" s="355">
        <v>95.957750473941502</v>
      </c>
      <c r="G166" s="355">
        <v>0.51227977486256704</v>
      </c>
      <c r="H166" s="355">
        <v>2985.6217056</v>
      </c>
      <c r="I166" s="355">
        <v>13.445585955680301</v>
      </c>
      <c r="J166" s="355">
        <v>4.0422495260584599</v>
      </c>
      <c r="K166" s="355">
        <v>12.1608561005984</v>
      </c>
    </row>
    <row r="167" spans="1:11" x14ac:dyDescent="0.25">
      <c r="A167" s="355" t="s">
        <v>76</v>
      </c>
      <c r="B167" s="355" t="s">
        <v>77</v>
      </c>
      <c r="C167" s="355" t="s">
        <v>16</v>
      </c>
      <c r="D167" s="355">
        <v>53358.004555599997</v>
      </c>
      <c r="E167" s="355">
        <v>3.13549967727934</v>
      </c>
      <c r="F167" s="355">
        <v>96.035149239699507</v>
      </c>
      <c r="G167" s="355">
        <v>0.41825755601486803</v>
      </c>
      <c r="H167" s="355">
        <v>2202.9072335000001</v>
      </c>
      <c r="I167" s="355">
        <v>10.721304701345201</v>
      </c>
      <c r="J167" s="355">
        <v>3.9648507603004601</v>
      </c>
      <c r="K167" s="355">
        <v>10.130879884486699</v>
      </c>
    </row>
    <row r="168" spans="1:11" x14ac:dyDescent="0.25">
      <c r="A168" s="355" t="s">
        <v>76</v>
      </c>
      <c r="B168" s="355" t="s">
        <v>77</v>
      </c>
      <c r="C168" s="355" t="s">
        <v>17</v>
      </c>
      <c r="D168" s="355">
        <v>48291.3586813</v>
      </c>
      <c r="E168" s="355">
        <v>3.0052924496026399</v>
      </c>
      <c r="F168" s="355">
        <v>94.425864034575696</v>
      </c>
      <c r="G168" s="355">
        <v>0.49287633931854402</v>
      </c>
      <c r="H168" s="355">
        <v>2850.7295325999999</v>
      </c>
      <c r="I168" s="355">
        <v>9.3068740861268004</v>
      </c>
      <c r="J168" s="355">
        <v>5.5741359654242597</v>
      </c>
      <c r="K168" s="355">
        <v>8.3493252570508503</v>
      </c>
    </row>
    <row r="169" spans="1:11" x14ac:dyDescent="0.25">
      <c r="A169" s="355" t="s">
        <v>78</v>
      </c>
      <c r="B169" s="355" t="s">
        <v>79</v>
      </c>
      <c r="C169" s="355" t="s">
        <v>16</v>
      </c>
      <c r="D169" s="355">
        <v>220994.366847</v>
      </c>
      <c r="E169" s="355">
        <v>2.4372676593805598</v>
      </c>
      <c r="F169" s="355">
        <v>95.265997447186294</v>
      </c>
      <c r="G169" s="355">
        <v>0.30961617065456598</v>
      </c>
      <c r="H169" s="355">
        <v>10981.7555565</v>
      </c>
      <c r="I169" s="355">
        <v>6.3275261315735403</v>
      </c>
      <c r="J169" s="355">
        <v>4.7340025528137302</v>
      </c>
      <c r="K169" s="355">
        <v>6.2306458423124704</v>
      </c>
    </row>
    <row r="170" spans="1:11" x14ac:dyDescent="0.25">
      <c r="A170" s="355" t="s">
        <v>78</v>
      </c>
      <c r="B170" s="355" t="s">
        <v>79</v>
      </c>
      <c r="C170" s="355" t="s">
        <v>17</v>
      </c>
      <c r="D170" s="355">
        <v>159055.8425495</v>
      </c>
      <c r="E170" s="355">
        <v>2.5755656472832298</v>
      </c>
      <c r="F170" s="355">
        <v>93.586550109784099</v>
      </c>
      <c r="G170" s="355">
        <v>0.421701860495793</v>
      </c>
      <c r="H170" s="355">
        <v>10900.035045000001</v>
      </c>
      <c r="I170" s="355">
        <v>6.6177065691564403</v>
      </c>
      <c r="J170" s="355">
        <v>6.41344989021594</v>
      </c>
      <c r="K170" s="355">
        <v>6.15357147467319</v>
      </c>
    </row>
    <row r="171" spans="1:11" x14ac:dyDescent="0.25">
      <c r="A171" s="355" t="s">
        <v>80</v>
      </c>
      <c r="B171" s="355" t="s">
        <v>81</v>
      </c>
      <c r="C171" s="355" t="s">
        <v>16</v>
      </c>
      <c r="D171" s="355">
        <v>209955.02598780001</v>
      </c>
      <c r="E171" s="355">
        <v>2.51269653879893</v>
      </c>
      <c r="F171" s="355">
        <v>95.3984538205425</v>
      </c>
      <c r="G171" s="355">
        <v>0.40170416354821997</v>
      </c>
      <c r="H171" s="355">
        <v>10127.1845507</v>
      </c>
      <c r="I171" s="355">
        <v>8.7496757879801592</v>
      </c>
      <c r="J171" s="355">
        <v>4.6015461794575199</v>
      </c>
      <c r="K171" s="355">
        <v>8.32806074333309</v>
      </c>
    </row>
    <row r="172" spans="1:11" x14ac:dyDescent="0.25">
      <c r="A172" s="355" t="s">
        <v>80</v>
      </c>
      <c r="B172" s="355" t="s">
        <v>81</v>
      </c>
      <c r="C172" s="355" t="s">
        <v>17</v>
      </c>
      <c r="D172" s="355">
        <v>156121.14698670001</v>
      </c>
      <c r="E172" s="355">
        <v>2.7071011831331901</v>
      </c>
      <c r="F172" s="355">
        <v>93.871438729459797</v>
      </c>
      <c r="G172" s="355">
        <v>0.52498576729342405</v>
      </c>
      <c r="H172" s="355">
        <v>10192.642489399999</v>
      </c>
      <c r="I172" s="355">
        <v>8.3925932435406008</v>
      </c>
      <c r="J172" s="355">
        <v>6.12856127054018</v>
      </c>
      <c r="K172" s="355">
        <v>8.0412297622308593</v>
      </c>
    </row>
    <row r="173" spans="1:11" x14ac:dyDescent="0.25">
      <c r="A173" s="355" t="s">
        <v>82</v>
      </c>
      <c r="B173" s="355" t="s">
        <v>83</v>
      </c>
      <c r="C173" s="355" t="s">
        <v>16</v>
      </c>
      <c r="D173" s="355">
        <v>89556.397467100003</v>
      </c>
      <c r="E173" s="355">
        <v>5.1983912557945597</v>
      </c>
      <c r="F173" s="355">
        <v>96.068630465650301</v>
      </c>
      <c r="G173" s="355">
        <v>0.51396777090274004</v>
      </c>
      <c r="H173" s="355">
        <v>3664.8726114000001</v>
      </c>
      <c r="I173" s="355">
        <v>12.989152206279099</v>
      </c>
      <c r="J173" s="355">
        <v>3.9313695343497002</v>
      </c>
      <c r="K173" s="355">
        <v>12.559536676136201</v>
      </c>
    </row>
    <row r="174" spans="1:11" x14ac:dyDescent="0.25">
      <c r="A174" s="355" t="s">
        <v>82</v>
      </c>
      <c r="B174" s="355" t="s">
        <v>83</v>
      </c>
      <c r="C174" s="355" t="s">
        <v>17</v>
      </c>
      <c r="D174" s="355">
        <v>82233.962921300001</v>
      </c>
      <c r="E174" s="355">
        <v>4.0693569043806601</v>
      </c>
      <c r="F174" s="355">
        <v>94.132574566919899</v>
      </c>
      <c r="G174" s="355">
        <v>0.72121890024231206</v>
      </c>
      <c r="H174" s="355">
        <v>5125.7670123999997</v>
      </c>
      <c r="I174" s="355">
        <v>12.572506413230601</v>
      </c>
      <c r="J174" s="355">
        <v>5.8674254330800997</v>
      </c>
      <c r="K174" s="355">
        <v>11.5706953041741</v>
      </c>
    </row>
    <row r="175" spans="1:11" x14ac:dyDescent="0.25">
      <c r="A175" s="355" t="s">
        <v>84</v>
      </c>
      <c r="B175" s="355" t="s">
        <v>85</v>
      </c>
      <c r="C175" s="355" t="s">
        <v>16</v>
      </c>
      <c r="D175" s="355">
        <v>357480.54460710002</v>
      </c>
      <c r="E175" s="355">
        <v>2.83459461275043</v>
      </c>
      <c r="F175" s="355">
        <v>92.478936795993107</v>
      </c>
      <c r="G175" s="355">
        <v>0.49433873147009499</v>
      </c>
      <c r="H175" s="355">
        <v>29072.931235399999</v>
      </c>
      <c r="I175" s="355">
        <v>6.2103125907925403</v>
      </c>
      <c r="J175" s="355">
        <v>7.5210632040069099</v>
      </c>
      <c r="K175" s="355">
        <v>6.0783853377377302</v>
      </c>
    </row>
    <row r="176" spans="1:11" x14ac:dyDescent="0.25">
      <c r="A176" s="355" t="s">
        <v>84</v>
      </c>
      <c r="B176" s="355" t="s">
        <v>85</v>
      </c>
      <c r="C176" s="355" t="s">
        <v>17</v>
      </c>
      <c r="D176" s="355">
        <v>302930.40036730003</v>
      </c>
      <c r="E176" s="355">
        <v>2.5886468550655599</v>
      </c>
      <c r="F176" s="355">
        <v>89.747177331649894</v>
      </c>
      <c r="G176" s="355">
        <v>0.76394901666145998</v>
      </c>
      <c r="H176" s="355">
        <v>34607.123791099999</v>
      </c>
      <c r="I176" s="355">
        <v>7.5759779352013199</v>
      </c>
      <c r="J176" s="355">
        <v>10.252822668350101</v>
      </c>
      <c r="K176" s="355">
        <v>6.6871602180640304</v>
      </c>
    </row>
    <row r="177" spans="1:11" x14ac:dyDescent="0.25">
      <c r="A177" s="355" t="s">
        <v>86</v>
      </c>
      <c r="B177" s="355" t="s">
        <v>87</v>
      </c>
      <c r="C177" s="355" t="s">
        <v>16</v>
      </c>
      <c r="D177" s="355">
        <v>516208.65665439999</v>
      </c>
      <c r="E177" s="355">
        <v>1.7931574897809801</v>
      </c>
      <c r="F177" s="355">
        <v>96.3552387520472</v>
      </c>
      <c r="G177" s="355">
        <v>0.230229559050664</v>
      </c>
      <c r="H177" s="355">
        <v>19526.258582300001</v>
      </c>
      <c r="I177" s="355">
        <v>6.4662161345628499</v>
      </c>
      <c r="J177" s="355">
        <v>3.6447612479528</v>
      </c>
      <c r="K177" s="355">
        <v>6.0864958281054804</v>
      </c>
    </row>
    <row r="178" spans="1:11" x14ac:dyDescent="0.25">
      <c r="A178" s="355" t="s">
        <v>86</v>
      </c>
      <c r="B178" s="355" t="s">
        <v>87</v>
      </c>
      <c r="C178" s="355" t="s">
        <v>17</v>
      </c>
      <c r="D178" s="355">
        <v>476383.19859059999</v>
      </c>
      <c r="E178" s="355">
        <v>1.8170986281122601</v>
      </c>
      <c r="F178" s="355">
        <v>95.507752286172703</v>
      </c>
      <c r="G178" s="355">
        <v>0.26108598263495397</v>
      </c>
      <c r="H178" s="355">
        <v>22406.886179900001</v>
      </c>
      <c r="I178" s="355">
        <v>5.8897580796729203</v>
      </c>
      <c r="J178" s="355">
        <v>4.4922477138272896</v>
      </c>
      <c r="K178" s="355">
        <v>5.5508371183846599</v>
      </c>
    </row>
    <row r="179" spans="1:11" x14ac:dyDescent="0.25">
      <c r="A179" s="355" t="s">
        <v>88</v>
      </c>
      <c r="B179" s="355" t="s">
        <v>89</v>
      </c>
      <c r="C179" s="355" t="s">
        <v>16</v>
      </c>
      <c r="D179" s="355">
        <v>213963.0555585</v>
      </c>
      <c r="E179" s="355">
        <v>2.2715666743190601</v>
      </c>
      <c r="F179" s="355">
        <v>97.257145979381207</v>
      </c>
      <c r="G179" s="355">
        <v>0.26868164651381299</v>
      </c>
      <c r="H179" s="355">
        <v>6034.2036699999999</v>
      </c>
      <c r="I179" s="355">
        <v>9.7134971597134694</v>
      </c>
      <c r="J179" s="355">
        <v>2.7428540206187702</v>
      </c>
      <c r="K179" s="355">
        <v>9.5270145332340697</v>
      </c>
    </row>
    <row r="180" spans="1:11" x14ac:dyDescent="0.25">
      <c r="A180" s="355" t="s">
        <v>88</v>
      </c>
      <c r="B180" s="355" t="s">
        <v>89</v>
      </c>
      <c r="C180" s="355" t="s">
        <v>17</v>
      </c>
      <c r="D180" s="355">
        <v>168479.62680160001</v>
      </c>
      <c r="E180" s="355">
        <v>2.4068089691865699</v>
      </c>
      <c r="F180" s="355">
        <v>96.036592748180198</v>
      </c>
      <c r="G180" s="355">
        <v>0.315296325921958</v>
      </c>
      <c r="H180" s="355">
        <v>6953.1139697999997</v>
      </c>
      <c r="I180" s="355">
        <v>7.9215501037031402</v>
      </c>
      <c r="J180" s="355">
        <v>3.9634072518198602</v>
      </c>
      <c r="K180" s="355">
        <v>7.6398873301907297</v>
      </c>
    </row>
    <row r="181" spans="1:11" x14ac:dyDescent="0.25">
      <c r="A181" s="355" t="s">
        <v>90</v>
      </c>
      <c r="B181" s="355" t="s">
        <v>91</v>
      </c>
      <c r="C181" s="355" t="s">
        <v>16</v>
      </c>
      <c r="D181" s="355">
        <v>452332.40403079998</v>
      </c>
      <c r="E181" s="355">
        <v>1.9663150321398499</v>
      </c>
      <c r="F181" s="355">
        <v>96.880977329358302</v>
      </c>
      <c r="G181" s="355">
        <v>0.21818637575396299</v>
      </c>
      <c r="H181" s="355">
        <v>14562.559769</v>
      </c>
      <c r="I181" s="355">
        <v>6.8804092280271503</v>
      </c>
      <c r="J181" s="355">
        <v>3.1190226706416699</v>
      </c>
      <c r="K181" s="355">
        <v>6.7771579610371502</v>
      </c>
    </row>
    <row r="182" spans="1:11" x14ac:dyDescent="0.25">
      <c r="A182" s="355" t="s">
        <v>90</v>
      </c>
      <c r="B182" s="355" t="s">
        <v>91</v>
      </c>
      <c r="C182" s="355" t="s">
        <v>17</v>
      </c>
      <c r="D182" s="355">
        <v>332803.49569860002</v>
      </c>
      <c r="E182" s="355">
        <v>2.2307093699633098</v>
      </c>
      <c r="F182" s="355">
        <v>95.7509411123402</v>
      </c>
      <c r="G182" s="355">
        <v>0.26878920071356899</v>
      </c>
      <c r="H182" s="355">
        <v>14768.5404949</v>
      </c>
      <c r="I182" s="355">
        <v>6.1795165460653996</v>
      </c>
      <c r="J182" s="355">
        <v>4.2490588876597899</v>
      </c>
      <c r="K182" s="355">
        <v>6.0570633661734803</v>
      </c>
    </row>
    <row r="183" spans="1:11" x14ac:dyDescent="0.25">
      <c r="A183" s="355" t="s">
        <v>92</v>
      </c>
      <c r="B183" s="355" t="s">
        <v>93</v>
      </c>
      <c r="C183" s="355" t="s">
        <v>16</v>
      </c>
      <c r="D183" s="355">
        <v>733572.8054216</v>
      </c>
      <c r="E183" s="355">
        <v>1.7420165903276501</v>
      </c>
      <c r="F183" s="355">
        <v>97.304698623638501</v>
      </c>
      <c r="G183" s="355">
        <v>0.186805572625352</v>
      </c>
      <c r="H183" s="355">
        <v>20319.674384499998</v>
      </c>
      <c r="I183" s="355">
        <v>6.9314753594132199</v>
      </c>
      <c r="J183" s="355">
        <v>2.6953013763615501</v>
      </c>
      <c r="K183" s="355">
        <v>6.7439805080587201</v>
      </c>
    </row>
    <row r="184" spans="1:11" x14ac:dyDescent="0.25">
      <c r="A184" s="355" t="s">
        <v>92</v>
      </c>
      <c r="B184" s="355" t="s">
        <v>93</v>
      </c>
      <c r="C184" s="355" t="s">
        <v>17</v>
      </c>
      <c r="D184" s="355">
        <v>479042.36281989998</v>
      </c>
      <c r="E184" s="355">
        <v>2.2592461197699198</v>
      </c>
      <c r="F184" s="355">
        <v>95.384104831519593</v>
      </c>
      <c r="G184" s="355">
        <v>0.31563170698815501</v>
      </c>
      <c r="H184" s="355">
        <v>23182.157362000002</v>
      </c>
      <c r="I184" s="355">
        <v>6.9344961812896599</v>
      </c>
      <c r="J184" s="355">
        <v>4.6158951684803604</v>
      </c>
      <c r="K184" s="355">
        <v>6.52229886698687</v>
      </c>
    </row>
    <row r="185" spans="1:11" x14ac:dyDescent="0.25">
      <c r="A185" s="355" t="s">
        <v>94</v>
      </c>
      <c r="B185" s="355" t="s">
        <v>95</v>
      </c>
      <c r="C185" s="355" t="s">
        <v>16</v>
      </c>
      <c r="D185" s="355">
        <v>83602.296641199995</v>
      </c>
      <c r="E185" s="355">
        <v>2.9555910884343102</v>
      </c>
      <c r="F185" s="355">
        <v>97.237329756172102</v>
      </c>
      <c r="G185" s="355">
        <v>0.32239949473025498</v>
      </c>
      <c r="H185" s="355">
        <v>2375.2768388999998</v>
      </c>
      <c r="I185" s="355">
        <v>11.3281608565407</v>
      </c>
      <c r="J185" s="355">
        <v>2.7626702438279098</v>
      </c>
      <c r="K185" s="355">
        <v>11.3474512755717</v>
      </c>
    </row>
    <row r="186" spans="1:11" x14ac:dyDescent="0.25">
      <c r="A186" s="355" t="s">
        <v>94</v>
      </c>
      <c r="B186" s="355" t="s">
        <v>95</v>
      </c>
      <c r="C186" s="355" t="s">
        <v>17</v>
      </c>
      <c r="D186" s="355">
        <v>59784.955153499999</v>
      </c>
      <c r="E186" s="355">
        <v>4.3673964814274102</v>
      </c>
      <c r="F186" s="355">
        <v>96.403360550074495</v>
      </c>
      <c r="G186" s="355">
        <v>0.40299362860608401</v>
      </c>
      <c r="H186" s="355">
        <v>2230.4712926000002</v>
      </c>
      <c r="I186" s="355">
        <v>10.868386014267699</v>
      </c>
      <c r="J186" s="355">
        <v>3.5966394499255601</v>
      </c>
      <c r="K186" s="355">
        <v>10.8017332898629</v>
      </c>
    </row>
    <row r="187" spans="1:11" x14ac:dyDescent="0.25">
      <c r="A187" s="355" t="s">
        <v>96</v>
      </c>
      <c r="B187" s="355" t="s">
        <v>97</v>
      </c>
      <c r="C187" s="355" t="s">
        <v>16</v>
      </c>
      <c r="D187" s="355">
        <v>89966.142279199994</v>
      </c>
      <c r="E187" s="355">
        <v>2.2811997055819302</v>
      </c>
      <c r="F187" s="355">
        <v>98.402914503107397</v>
      </c>
      <c r="G187" s="355">
        <v>0.19574954957373999</v>
      </c>
      <c r="H187" s="355">
        <v>1460.1561526</v>
      </c>
      <c r="I187" s="355">
        <v>12.3578333951875</v>
      </c>
      <c r="J187" s="355">
        <v>1.5970854968925701</v>
      </c>
      <c r="K187" s="355">
        <v>12.0609236188075</v>
      </c>
    </row>
    <row r="188" spans="1:11" x14ac:dyDescent="0.25">
      <c r="A188" s="355" t="s">
        <v>96</v>
      </c>
      <c r="B188" s="355" t="s">
        <v>97</v>
      </c>
      <c r="C188" s="355" t="s">
        <v>17</v>
      </c>
      <c r="D188" s="355">
        <v>74893.994924800005</v>
      </c>
      <c r="E188" s="355">
        <v>2.3689264582922198</v>
      </c>
      <c r="F188" s="355">
        <v>97.298159502296102</v>
      </c>
      <c r="G188" s="355">
        <v>0.24348208090783899</v>
      </c>
      <c r="H188" s="355">
        <v>2079.7066414999999</v>
      </c>
      <c r="I188" s="355">
        <v>9.0176661851678208</v>
      </c>
      <c r="J188" s="355">
        <v>2.7018404977038499</v>
      </c>
      <c r="K188" s="355">
        <v>8.7682297916013106</v>
      </c>
    </row>
    <row r="189" spans="1:11" x14ac:dyDescent="0.25">
      <c r="A189" s="355" t="s">
        <v>98</v>
      </c>
      <c r="B189" s="355" t="s">
        <v>99</v>
      </c>
      <c r="C189" s="355" t="s">
        <v>16</v>
      </c>
      <c r="D189" s="355">
        <v>40832.389767400004</v>
      </c>
      <c r="E189" s="355">
        <v>3.9836260185732502</v>
      </c>
      <c r="F189" s="355">
        <v>95.569847847643203</v>
      </c>
      <c r="G189" s="355">
        <v>0.66741165877685904</v>
      </c>
      <c r="H189" s="355">
        <v>1892.7904928999999</v>
      </c>
      <c r="I189" s="355">
        <v>15.0269634316971</v>
      </c>
      <c r="J189" s="355">
        <v>4.4301521523567899</v>
      </c>
      <c r="K189" s="355">
        <v>14.3977968447686</v>
      </c>
    </row>
    <row r="190" spans="1:11" x14ac:dyDescent="0.25">
      <c r="A190" s="355" t="s">
        <v>98</v>
      </c>
      <c r="B190" s="355" t="s">
        <v>99</v>
      </c>
      <c r="C190" s="355" t="s">
        <v>17</v>
      </c>
      <c r="D190" s="355">
        <v>37563.758836100002</v>
      </c>
      <c r="E190" s="355">
        <v>4.1046695370579798</v>
      </c>
      <c r="F190" s="355">
        <v>92.346842929180497</v>
      </c>
      <c r="G190" s="355">
        <v>1.0096252193658799</v>
      </c>
      <c r="H190" s="355">
        <v>3113.0609063000002</v>
      </c>
      <c r="I190" s="355">
        <v>12.4423989345915</v>
      </c>
      <c r="J190" s="355">
        <v>7.65315707081953</v>
      </c>
      <c r="K190" s="355">
        <v>12.182645761396399</v>
      </c>
    </row>
    <row r="191" spans="1:11" x14ac:dyDescent="0.25">
      <c r="A191" s="355" t="s">
        <v>100</v>
      </c>
      <c r="B191" s="355" t="s">
        <v>101</v>
      </c>
      <c r="C191" s="355" t="s">
        <v>16</v>
      </c>
      <c r="D191" s="355">
        <v>41244.326523700001</v>
      </c>
      <c r="E191" s="355">
        <v>4.1783039043465902</v>
      </c>
      <c r="F191" s="355">
        <v>95.620469434938002</v>
      </c>
      <c r="G191" s="355">
        <v>0.50247048538505701</v>
      </c>
      <c r="H191" s="355">
        <v>1889.0389235</v>
      </c>
      <c r="I191" s="355">
        <v>12.5041017144469</v>
      </c>
      <c r="J191" s="355">
        <v>4.3795305650619598</v>
      </c>
      <c r="K191" s="355">
        <v>10.9706880625551</v>
      </c>
    </row>
    <row r="192" spans="1:11" x14ac:dyDescent="0.25">
      <c r="A192" s="355" t="s">
        <v>100</v>
      </c>
      <c r="B192" s="355" t="s">
        <v>101</v>
      </c>
      <c r="C192" s="355" t="s">
        <v>17</v>
      </c>
      <c r="D192" s="355">
        <v>36096.0182699</v>
      </c>
      <c r="E192" s="355">
        <v>4.1095863128620902</v>
      </c>
      <c r="F192" s="355">
        <v>91.873944416868895</v>
      </c>
      <c r="G192" s="355">
        <v>0.84123659816902696</v>
      </c>
      <c r="H192" s="355">
        <v>3192.6162814999998</v>
      </c>
      <c r="I192" s="355">
        <v>10.114461788726</v>
      </c>
      <c r="J192" s="355">
        <v>8.1260555831310608</v>
      </c>
      <c r="K192" s="355">
        <v>9.5110996560322807</v>
      </c>
    </row>
    <row r="193" spans="1:11" x14ac:dyDescent="0.25">
      <c r="A193" s="355" t="s">
        <v>102</v>
      </c>
      <c r="B193" s="355" t="s">
        <v>103</v>
      </c>
      <c r="C193" s="355" t="s">
        <v>16</v>
      </c>
      <c r="D193" s="355">
        <v>144543.19982869999</v>
      </c>
      <c r="E193" s="355">
        <v>2.5691929892827301</v>
      </c>
      <c r="F193" s="355">
        <v>95.854748227681497</v>
      </c>
      <c r="G193" s="355">
        <v>0.36394148321971898</v>
      </c>
      <c r="H193" s="355">
        <v>6250.7905590999999</v>
      </c>
      <c r="I193" s="355">
        <v>8.5829054034932195</v>
      </c>
      <c r="J193" s="355">
        <v>4.1452517723184501</v>
      </c>
      <c r="K193" s="355">
        <v>8.4157781383984798</v>
      </c>
    </row>
    <row r="194" spans="1:11" x14ac:dyDescent="0.25">
      <c r="A194" s="355" t="s">
        <v>102</v>
      </c>
      <c r="B194" s="355" t="s">
        <v>103</v>
      </c>
      <c r="C194" s="355" t="s">
        <v>17</v>
      </c>
      <c r="D194" s="355">
        <v>97237.490800500003</v>
      </c>
      <c r="E194" s="355">
        <v>3.2450107712393099</v>
      </c>
      <c r="F194" s="355">
        <v>94.226018206514695</v>
      </c>
      <c r="G194" s="355">
        <v>0.48255704266444599</v>
      </c>
      <c r="H194" s="355">
        <v>5958.5188062999996</v>
      </c>
      <c r="I194" s="355">
        <v>8.3138823094782097</v>
      </c>
      <c r="J194" s="355">
        <v>5.7739817934853299</v>
      </c>
      <c r="K194" s="355">
        <v>7.8748825877983002</v>
      </c>
    </row>
    <row r="195" spans="1:11" x14ac:dyDescent="0.25">
      <c r="A195" s="355" t="s">
        <v>104</v>
      </c>
      <c r="B195" s="355" t="s">
        <v>105</v>
      </c>
      <c r="C195" s="355" t="s">
        <v>16</v>
      </c>
      <c r="D195" s="355">
        <v>9128.3079178999997</v>
      </c>
      <c r="E195" s="355">
        <v>4.7967345409945601</v>
      </c>
      <c r="F195" s="355">
        <v>95.822643882757504</v>
      </c>
      <c r="G195" s="355">
        <v>0.89979939955593302</v>
      </c>
      <c r="H195" s="355">
        <v>397.9455312</v>
      </c>
      <c r="I195" s="355">
        <v>21.4152052948861</v>
      </c>
      <c r="J195" s="355">
        <v>4.1773561172424598</v>
      </c>
      <c r="K195" s="355">
        <v>20.6401261969696</v>
      </c>
    </row>
    <row r="196" spans="1:11" x14ac:dyDescent="0.25">
      <c r="A196" s="355" t="s">
        <v>104</v>
      </c>
      <c r="B196" s="355" t="s">
        <v>105</v>
      </c>
      <c r="C196" s="355" t="s">
        <v>17</v>
      </c>
      <c r="D196" s="355">
        <v>8008.5309508999999</v>
      </c>
      <c r="E196" s="355">
        <v>5.6034641530137597</v>
      </c>
      <c r="F196" s="355">
        <v>94.845705053100204</v>
      </c>
      <c r="G196" s="355">
        <v>0.88838618955170201</v>
      </c>
      <c r="H196" s="355">
        <v>435.21560190000002</v>
      </c>
      <c r="I196" s="355">
        <v>17.402513989197701</v>
      </c>
      <c r="J196" s="355">
        <v>5.1542949468998396</v>
      </c>
      <c r="K196" s="355">
        <v>16.347456902548402</v>
      </c>
    </row>
    <row r="197" spans="1:11" x14ac:dyDescent="0.25">
      <c r="A197" s="355" t="s">
        <v>106</v>
      </c>
      <c r="B197" s="355" t="s">
        <v>107</v>
      </c>
      <c r="C197" s="355" t="s">
        <v>16</v>
      </c>
      <c r="D197" s="355">
        <v>206331.5985427</v>
      </c>
      <c r="E197" s="355">
        <v>2.4113246198977598</v>
      </c>
      <c r="F197" s="355">
        <v>95.676915967607201</v>
      </c>
      <c r="G197" s="355">
        <v>0.33527327429038001</v>
      </c>
      <c r="H197" s="355">
        <v>9322.9263298999995</v>
      </c>
      <c r="I197" s="355">
        <v>7.5168279578432697</v>
      </c>
      <c r="J197" s="355">
        <v>4.3230840323928303</v>
      </c>
      <c r="K197" s="355">
        <v>7.4201455835939401</v>
      </c>
    </row>
    <row r="198" spans="1:11" x14ac:dyDescent="0.25">
      <c r="A198" s="355" t="s">
        <v>106</v>
      </c>
      <c r="B198" s="355" t="s">
        <v>107</v>
      </c>
      <c r="C198" s="355" t="s">
        <v>17</v>
      </c>
      <c r="D198" s="355">
        <v>159886.85486799999</v>
      </c>
      <c r="E198" s="355">
        <v>2.8065609017518902</v>
      </c>
      <c r="F198" s="355">
        <v>94.453644113716507</v>
      </c>
      <c r="G198" s="355">
        <v>0.37186136833351302</v>
      </c>
      <c r="H198" s="355">
        <v>9388.6202799000002</v>
      </c>
      <c r="I198" s="355">
        <v>6.5223448180189596</v>
      </c>
      <c r="J198" s="355">
        <v>5.5463558862835498</v>
      </c>
      <c r="K198" s="355">
        <v>6.3327456918291301</v>
      </c>
    </row>
    <row r="199" spans="1:11" x14ac:dyDescent="0.25">
      <c r="A199" s="355" t="s">
        <v>108</v>
      </c>
      <c r="B199" s="355" t="s">
        <v>109</v>
      </c>
      <c r="C199" s="355" t="s">
        <v>16</v>
      </c>
      <c r="D199" s="355">
        <v>319803.42186040001</v>
      </c>
      <c r="E199" s="355">
        <v>2.0738130624234299</v>
      </c>
      <c r="F199" s="355">
        <v>95.248002336733705</v>
      </c>
      <c r="G199" s="355">
        <v>0.312942397468219</v>
      </c>
      <c r="H199" s="355">
        <v>15955.243953699999</v>
      </c>
      <c r="I199" s="355">
        <v>6.57043973041384</v>
      </c>
      <c r="J199" s="355">
        <v>4.7519976632662599</v>
      </c>
      <c r="K199" s="355">
        <v>6.2725490030708899</v>
      </c>
    </row>
    <row r="200" spans="1:11" x14ac:dyDescent="0.25">
      <c r="A200" s="355" t="s">
        <v>108</v>
      </c>
      <c r="B200" s="355" t="s">
        <v>109</v>
      </c>
      <c r="C200" s="355" t="s">
        <v>17</v>
      </c>
      <c r="D200" s="355">
        <v>289161.37437869998</v>
      </c>
      <c r="E200" s="355">
        <v>2.7420840417249401</v>
      </c>
      <c r="F200" s="355">
        <v>94.417779458549305</v>
      </c>
      <c r="G200" s="355">
        <v>0.32719301531235301</v>
      </c>
      <c r="H200" s="355">
        <v>17095.959819299998</v>
      </c>
      <c r="I200" s="355">
        <v>5.8217515898232497</v>
      </c>
      <c r="J200" s="355">
        <v>5.5822205414506696</v>
      </c>
      <c r="K200" s="355">
        <v>5.5341485938696398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909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897</v>
      </c>
      <c r="E210" s="5" t="s">
        <v>898</v>
      </c>
      <c r="F210" s="5" t="s">
        <v>899</v>
      </c>
      <c r="G210" s="5" t="s">
        <v>900</v>
      </c>
      <c r="H210" s="5" t="s">
        <v>901</v>
      </c>
      <c r="I210" s="5" t="s">
        <v>902</v>
      </c>
      <c r="J210" s="5" t="s">
        <v>903</v>
      </c>
      <c r="K210" s="5" t="s">
        <v>904</v>
      </c>
    </row>
    <row r="211" spans="1:11" x14ac:dyDescent="0.25">
      <c r="A211" s="356" t="s">
        <v>88</v>
      </c>
      <c r="B211" s="356" t="s">
        <v>115</v>
      </c>
      <c r="C211" s="356" t="s">
        <v>16</v>
      </c>
      <c r="D211" s="356">
        <v>66167.555782099997</v>
      </c>
      <c r="E211" s="356">
        <v>5.3658283925217702</v>
      </c>
      <c r="F211" s="356">
        <v>97.298342780794997</v>
      </c>
      <c r="G211" s="356">
        <v>0.53510745899732903</v>
      </c>
      <c r="H211" s="356">
        <v>1837.2569321000001</v>
      </c>
      <c r="I211" s="356">
        <v>20.465828651211499</v>
      </c>
      <c r="J211" s="356">
        <v>2.7016572192049599</v>
      </c>
      <c r="K211" s="356">
        <v>19.271530303686699</v>
      </c>
    </row>
    <row r="212" spans="1:11" x14ac:dyDescent="0.25">
      <c r="A212" s="356" t="s">
        <v>88</v>
      </c>
      <c r="B212" s="356" t="s">
        <v>115</v>
      </c>
      <c r="C212" s="356" t="s">
        <v>17</v>
      </c>
      <c r="D212" s="356">
        <v>58982.608654199998</v>
      </c>
      <c r="E212" s="356">
        <v>5.3618517365623104</v>
      </c>
      <c r="F212" s="356">
        <v>97.1399837402342</v>
      </c>
      <c r="G212" s="356">
        <v>0.59016435531999401</v>
      </c>
      <c r="H212" s="356">
        <v>1736.5786290999999</v>
      </c>
      <c r="I212" s="356">
        <v>20.543059578653001</v>
      </c>
      <c r="J212" s="356">
        <v>2.8600162597657501</v>
      </c>
      <c r="K212" s="356">
        <v>20.044835648782499</v>
      </c>
    </row>
    <row r="213" spans="1:11" x14ac:dyDescent="0.25">
      <c r="A213" s="356" t="s">
        <v>92</v>
      </c>
      <c r="B213" s="356" t="s">
        <v>116</v>
      </c>
      <c r="C213" s="356" t="s">
        <v>16</v>
      </c>
      <c r="D213" s="356">
        <v>40731.197826700001</v>
      </c>
      <c r="E213" s="356">
        <v>4.8303086497679502</v>
      </c>
      <c r="F213" s="356">
        <v>98.014206877195704</v>
      </c>
      <c r="G213" s="356">
        <v>0.44805085722530902</v>
      </c>
      <c r="H213" s="356">
        <v>825.2245782</v>
      </c>
      <c r="I213" s="356">
        <v>22.170775646119001</v>
      </c>
      <c r="J213" s="356">
        <v>1.98579312280428</v>
      </c>
      <c r="K213" s="356">
        <v>22.114765585234</v>
      </c>
    </row>
    <row r="214" spans="1:11" x14ac:dyDescent="0.25">
      <c r="A214" s="356" t="s">
        <v>92</v>
      </c>
      <c r="B214" s="356" t="s">
        <v>116</v>
      </c>
      <c r="C214" s="356" t="s">
        <v>17</v>
      </c>
      <c r="D214" s="356">
        <v>29304.6351187</v>
      </c>
      <c r="E214" s="356">
        <v>5.3126689870940602</v>
      </c>
      <c r="F214" s="356">
        <v>97.339554509363197</v>
      </c>
      <c r="G214" s="356">
        <v>0.55809633284284998</v>
      </c>
      <c r="H214" s="356">
        <v>800.94248170000003</v>
      </c>
      <c r="I214" s="356">
        <v>21.137840255826902</v>
      </c>
      <c r="J214" s="356">
        <v>2.66044549063679</v>
      </c>
      <c r="K214" s="356">
        <v>20.419455539842499</v>
      </c>
    </row>
    <row r="215" spans="1:11" x14ac:dyDescent="0.25">
      <c r="A215" s="356" t="s">
        <v>94</v>
      </c>
      <c r="B215" s="356" t="s">
        <v>117</v>
      </c>
      <c r="C215" s="356" t="s">
        <v>16</v>
      </c>
      <c r="D215" s="356">
        <v>37009.227634900002</v>
      </c>
      <c r="E215" s="356">
        <v>4.3396404454684099</v>
      </c>
      <c r="F215" s="356">
        <v>98.005301318819306</v>
      </c>
      <c r="G215" s="356">
        <v>0.39031569319919901</v>
      </c>
      <c r="H215" s="356">
        <v>753.24759540000002</v>
      </c>
      <c r="I215" s="356">
        <v>19.868290102833299</v>
      </c>
      <c r="J215" s="356">
        <v>1.9946986811807501</v>
      </c>
      <c r="K215" s="356">
        <v>19.177336147235899</v>
      </c>
    </row>
    <row r="216" spans="1:11" x14ac:dyDescent="0.25">
      <c r="A216" s="356" t="s">
        <v>94</v>
      </c>
      <c r="B216" s="356" t="s">
        <v>117</v>
      </c>
      <c r="C216" s="356" t="s">
        <v>17</v>
      </c>
      <c r="D216" s="356">
        <v>23447.463220000001</v>
      </c>
      <c r="E216" s="356">
        <v>5.3223681469133997</v>
      </c>
      <c r="F216" s="356">
        <v>96.852224231185502</v>
      </c>
      <c r="G216" s="356">
        <v>0.56442321945659701</v>
      </c>
      <c r="H216" s="356">
        <v>762.06155460000002</v>
      </c>
      <c r="I216" s="356">
        <v>17.776016290322399</v>
      </c>
      <c r="J216" s="356">
        <v>3.1477757688144901</v>
      </c>
      <c r="K216" s="356">
        <v>17.366435294940299</v>
      </c>
    </row>
    <row r="217" spans="1:11" x14ac:dyDescent="0.25">
      <c r="A217" s="356" t="s">
        <v>96</v>
      </c>
      <c r="B217" s="356" t="s">
        <v>118</v>
      </c>
      <c r="C217" s="356" t="s">
        <v>16</v>
      </c>
      <c r="D217" s="356">
        <v>76738.150968899994</v>
      </c>
      <c r="E217" s="356">
        <v>4.5708835057871804</v>
      </c>
      <c r="F217" s="356">
        <v>98.719042694605207</v>
      </c>
      <c r="G217" s="356">
        <v>0.296368466896195</v>
      </c>
      <c r="H217" s="356">
        <v>995.73792860000003</v>
      </c>
      <c r="I217" s="356">
        <v>22.846566033526798</v>
      </c>
      <c r="J217" s="356">
        <v>1.2809573053948</v>
      </c>
      <c r="K217" s="356">
        <v>22.840114353259398</v>
      </c>
    </row>
    <row r="218" spans="1:11" x14ac:dyDescent="0.25">
      <c r="A218" s="356" t="s">
        <v>96</v>
      </c>
      <c r="B218" s="356" t="s">
        <v>118</v>
      </c>
      <c r="C218" s="356" t="s">
        <v>17</v>
      </c>
      <c r="D218" s="356">
        <v>52089.264416099999</v>
      </c>
      <c r="E218" s="356">
        <v>4.5365538288454301</v>
      </c>
      <c r="F218" s="356">
        <v>96.048749281704204</v>
      </c>
      <c r="G218" s="356">
        <v>0.81617304843176897</v>
      </c>
      <c r="H218" s="356">
        <v>2142.8466791999999</v>
      </c>
      <c r="I218" s="356">
        <v>20.984228396572899</v>
      </c>
      <c r="J218" s="356">
        <v>3.9512507182957699</v>
      </c>
      <c r="K218" s="356">
        <v>19.839895285895398</v>
      </c>
    </row>
    <row r="219" spans="1:11" x14ac:dyDescent="0.25">
      <c r="A219" s="356" t="s">
        <v>98</v>
      </c>
      <c r="B219" s="356" t="s">
        <v>119</v>
      </c>
      <c r="C219" s="356" t="s">
        <v>16</v>
      </c>
      <c r="D219" s="356">
        <v>24877.403863299998</v>
      </c>
      <c r="E219" s="356">
        <v>5.4057607610062801</v>
      </c>
      <c r="F219" s="356">
        <v>96.141906941126905</v>
      </c>
      <c r="G219" s="356">
        <v>1.0531586241133299</v>
      </c>
      <c r="H219" s="356">
        <v>998.30908520000003</v>
      </c>
      <c r="I219" s="356">
        <v>26.7207931676041</v>
      </c>
      <c r="J219" s="356">
        <v>3.85809305887308</v>
      </c>
      <c r="K219" s="356">
        <v>26.244229179719301</v>
      </c>
    </row>
    <row r="220" spans="1:11" x14ac:dyDescent="0.25">
      <c r="A220" s="356" t="s">
        <v>98</v>
      </c>
      <c r="B220" s="356" t="s">
        <v>119</v>
      </c>
      <c r="C220" s="356" t="s">
        <v>17</v>
      </c>
      <c r="D220" s="356">
        <v>15386.3416139</v>
      </c>
      <c r="E220" s="356">
        <v>6.0892446932280597</v>
      </c>
      <c r="F220" s="356">
        <v>93.566486401782001</v>
      </c>
      <c r="G220" s="356">
        <v>1.65825986659159</v>
      </c>
      <c r="H220" s="356">
        <v>1057.945444</v>
      </c>
      <c r="I220" s="356">
        <v>27.209509746203999</v>
      </c>
      <c r="J220" s="356">
        <v>6.4335135982180001</v>
      </c>
      <c r="K220" s="356">
        <v>24.117077999343799</v>
      </c>
    </row>
    <row r="221" spans="1:11" x14ac:dyDescent="0.25">
      <c r="A221" s="356" t="s">
        <v>106</v>
      </c>
      <c r="B221" s="356" t="s">
        <v>120</v>
      </c>
      <c r="C221" s="356" t="s">
        <v>16</v>
      </c>
      <c r="D221" s="356">
        <v>54166.872082000002</v>
      </c>
      <c r="E221" s="356">
        <v>4.9288632130494499</v>
      </c>
      <c r="F221" s="356">
        <v>96.681486356101701</v>
      </c>
      <c r="G221" s="356">
        <v>0.71183989635768496</v>
      </c>
      <c r="H221" s="356">
        <v>1859.2339735999999</v>
      </c>
      <c r="I221" s="356">
        <v>22.206879810317002</v>
      </c>
      <c r="J221" s="356">
        <v>3.3185136438982701</v>
      </c>
      <c r="K221" s="356">
        <v>20.7387242038244</v>
      </c>
    </row>
    <row r="222" spans="1:11" x14ac:dyDescent="0.25">
      <c r="A222" s="356" t="s">
        <v>106</v>
      </c>
      <c r="B222" s="356" t="s">
        <v>120</v>
      </c>
      <c r="C222" s="356" t="s">
        <v>17</v>
      </c>
      <c r="D222" s="356">
        <v>36758.482946900003</v>
      </c>
      <c r="E222" s="356">
        <v>5.4246762820018102</v>
      </c>
      <c r="F222" s="356">
        <v>96.547646200962603</v>
      </c>
      <c r="G222" s="356">
        <v>0.65596174426835896</v>
      </c>
      <c r="H222" s="356">
        <v>1314.4110006000001</v>
      </c>
      <c r="I222" s="356">
        <v>17.411590642672</v>
      </c>
      <c r="J222" s="356">
        <v>3.45235379903741</v>
      </c>
      <c r="K222" s="356">
        <v>18.344458909352198</v>
      </c>
    </row>
    <row r="223" spans="1:11" x14ac:dyDescent="0.25">
      <c r="A223" s="356" t="s">
        <v>108</v>
      </c>
      <c r="B223" s="356" t="s">
        <v>121</v>
      </c>
      <c r="C223" s="356" t="s">
        <v>16</v>
      </c>
      <c r="D223" s="356">
        <v>56198.687089799998</v>
      </c>
      <c r="E223" s="356">
        <v>4.7080362765640196</v>
      </c>
      <c r="F223" s="356">
        <v>96.957065206692604</v>
      </c>
      <c r="G223" s="356">
        <v>0.54281280695117395</v>
      </c>
      <c r="H223" s="356">
        <v>1763.7594529</v>
      </c>
      <c r="I223" s="356">
        <v>17.7416208904698</v>
      </c>
      <c r="J223" s="356">
        <v>3.0429347933073601</v>
      </c>
      <c r="K223" s="356">
        <v>17.295650512901702</v>
      </c>
    </row>
    <row r="224" spans="1:11" x14ac:dyDescent="0.25">
      <c r="A224" s="356" t="s">
        <v>108</v>
      </c>
      <c r="B224" s="356" t="s">
        <v>121</v>
      </c>
      <c r="C224" s="356" t="s">
        <v>17</v>
      </c>
      <c r="D224" s="356">
        <v>44774.278302799998</v>
      </c>
      <c r="E224" s="356">
        <v>4.7089026529426397</v>
      </c>
      <c r="F224" s="356">
        <v>95.875262674275604</v>
      </c>
      <c r="G224" s="356">
        <v>0.74083039655023997</v>
      </c>
      <c r="H224" s="356">
        <v>1926.2751599999999</v>
      </c>
      <c r="I224" s="356">
        <v>18.2169029354515</v>
      </c>
      <c r="J224" s="356">
        <v>4.1247373257244204</v>
      </c>
      <c r="K224" s="356">
        <v>17.219838078747902</v>
      </c>
    </row>
    <row r="225" spans="1:11" x14ac:dyDescent="0.25">
      <c r="A225" s="356" t="s">
        <v>110</v>
      </c>
      <c r="B225" s="356" t="s">
        <v>122</v>
      </c>
      <c r="C225" s="356" t="s">
        <v>16</v>
      </c>
      <c r="D225" s="356">
        <v>25548.5427805</v>
      </c>
      <c r="E225" s="356">
        <v>4.4766119033313698</v>
      </c>
      <c r="F225" s="356">
        <v>97.337976527591294</v>
      </c>
      <c r="G225" s="356">
        <v>0.48165401286132498</v>
      </c>
      <c r="H225" s="356">
        <v>698.70797600000003</v>
      </c>
      <c r="I225" s="356">
        <v>18.4556172889314</v>
      </c>
      <c r="J225" s="356">
        <v>2.6620234724087002</v>
      </c>
      <c r="K225" s="356">
        <v>17.611875884735898</v>
      </c>
    </row>
    <row r="226" spans="1:11" x14ac:dyDescent="0.25">
      <c r="A226" s="356" t="s">
        <v>110</v>
      </c>
      <c r="B226" s="356" t="s">
        <v>122</v>
      </c>
      <c r="C226" s="356" t="s">
        <v>17</v>
      </c>
      <c r="D226" s="356">
        <v>15597.978487599999</v>
      </c>
      <c r="E226" s="356">
        <v>4.9469237564767798</v>
      </c>
      <c r="F226" s="356">
        <v>95.419451638329406</v>
      </c>
      <c r="G226" s="356">
        <v>0.87267429074053404</v>
      </c>
      <c r="H226" s="356">
        <v>748.77075460000003</v>
      </c>
      <c r="I226" s="356">
        <v>18.853126574158299</v>
      </c>
      <c r="J226" s="356">
        <v>4.5805483616706404</v>
      </c>
      <c r="K226" s="356">
        <v>18.179068466588401</v>
      </c>
    </row>
    <row r="227" spans="1:11" x14ac:dyDescent="0.25">
      <c r="A227" s="356" t="s">
        <v>123</v>
      </c>
      <c r="B227" s="356" t="s">
        <v>124</v>
      </c>
      <c r="C227" s="356" t="s">
        <v>16</v>
      </c>
      <c r="D227" s="356">
        <v>17119.112578</v>
      </c>
      <c r="E227" s="356">
        <v>5.4509703661652704</v>
      </c>
      <c r="F227" s="356">
        <v>96.551082787533304</v>
      </c>
      <c r="G227" s="356">
        <v>0.63978134703297396</v>
      </c>
      <c r="H227" s="356">
        <v>611.51465450000001</v>
      </c>
      <c r="I227" s="356">
        <v>17.737091755753301</v>
      </c>
      <c r="J227" s="356">
        <v>3.4489172124667</v>
      </c>
      <c r="K227" s="356">
        <v>17.910427533608601</v>
      </c>
    </row>
    <row r="228" spans="1:11" x14ac:dyDescent="0.25">
      <c r="A228" s="356" t="s">
        <v>123</v>
      </c>
      <c r="B228" s="356" t="s">
        <v>124</v>
      </c>
      <c r="C228" s="356" t="s">
        <v>17</v>
      </c>
      <c r="D228" s="356">
        <v>12150.4170006</v>
      </c>
      <c r="E228" s="356">
        <v>6.7729033198294504</v>
      </c>
      <c r="F228" s="356">
        <v>95.699908133367799</v>
      </c>
      <c r="G228" s="356">
        <v>0.76913098104512101</v>
      </c>
      <c r="H228" s="356">
        <v>545.95568939999998</v>
      </c>
      <c r="I228" s="356">
        <v>17.125270211348798</v>
      </c>
      <c r="J228" s="356">
        <v>4.3000918666321803</v>
      </c>
      <c r="K228" s="356">
        <v>17.117253889320502</v>
      </c>
    </row>
    <row r="229" spans="1:11" x14ac:dyDescent="0.25">
      <c r="A229" s="356" t="s">
        <v>125</v>
      </c>
      <c r="B229" s="356" t="s">
        <v>126</v>
      </c>
      <c r="C229" s="356" t="s">
        <v>16</v>
      </c>
      <c r="D229" s="356">
        <v>39736.572713499998</v>
      </c>
      <c r="E229" s="356">
        <v>4.9601576793767403</v>
      </c>
      <c r="F229" s="356">
        <v>98.465679583080302</v>
      </c>
      <c r="G229" s="356">
        <v>0.33003140494679101</v>
      </c>
      <c r="H229" s="356">
        <v>619.18665539999995</v>
      </c>
      <c r="I229" s="356">
        <v>20.281951246540402</v>
      </c>
      <c r="J229" s="356">
        <v>1.53432041691966</v>
      </c>
      <c r="K229" s="356">
        <v>21.179908846605802</v>
      </c>
    </row>
    <row r="230" spans="1:11" x14ac:dyDescent="0.25">
      <c r="A230" s="356" t="s">
        <v>125</v>
      </c>
      <c r="B230" s="356" t="s">
        <v>126</v>
      </c>
      <c r="C230" s="356" t="s">
        <v>17</v>
      </c>
      <c r="D230" s="356">
        <v>19418.294800799998</v>
      </c>
      <c r="E230" s="356">
        <v>7.2374067833399396</v>
      </c>
      <c r="F230" s="356">
        <v>96.843358300458306</v>
      </c>
      <c r="G230" s="356">
        <v>0.615116492405819</v>
      </c>
      <c r="H230" s="356">
        <v>632.94582279999997</v>
      </c>
      <c r="I230" s="356">
        <v>20.011032377321499</v>
      </c>
      <c r="J230" s="356">
        <v>3.1566416995416899</v>
      </c>
      <c r="K230" s="356">
        <v>18.871304551044499</v>
      </c>
    </row>
    <row r="231" spans="1:11" x14ac:dyDescent="0.25">
      <c r="A231" s="356" t="s">
        <v>127</v>
      </c>
      <c r="B231" s="356" t="s">
        <v>128</v>
      </c>
      <c r="C231" s="356" t="s">
        <v>16</v>
      </c>
      <c r="D231" s="356">
        <v>47632.768636000001</v>
      </c>
      <c r="E231" s="356">
        <v>4.6315946680977698</v>
      </c>
      <c r="F231" s="356">
        <v>96.419335490955504</v>
      </c>
      <c r="G231" s="356">
        <v>0.68424761501755205</v>
      </c>
      <c r="H231" s="356">
        <v>1768.9083134</v>
      </c>
      <c r="I231" s="356">
        <v>18.573674028766401</v>
      </c>
      <c r="J231" s="356">
        <v>3.5806645090445302</v>
      </c>
      <c r="K231" s="356">
        <v>18.425267205183701</v>
      </c>
    </row>
    <row r="232" spans="1:11" x14ac:dyDescent="0.25">
      <c r="A232" s="356" t="s">
        <v>127</v>
      </c>
      <c r="B232" s="356" t="s">
        <v>128</v>
      </c>
      <c r="C232" s="356" t="s">
        <v>17</v>
      </c>
      <c r="D232" s="356">
        <v>31891.3962097</v>
      </c>
      <c r="E232" s="356">
        <v>6.5434220398732501</v>
      </c>
      <c r="F232" s="356">
        <v>94.663214702799706</v>
      </c>
      <c r="G232" s="356">
        <v>0.83524675925294301</v>
      </c>
      <c r="H232" s="356">
        <v>1797.9268391999999</v>
      </c>
      <c r="I232" s="356">
        <v>14.935982678911101</v>
      </c>
      <c r="J232" s="356">
        <v>5.3367852972002803</v>
      </c>
      <c r="K232" s="356">
        <v>14.8155001368442</v>
      </c>
    </row>
    <row r="233" spans="1:11" x14ac:dyDescent="0.25">
      <c r="A233" s="356" t="s">
        <v>129</v>
      </c>
      <c r="B233" s="356" t="s">
        <v>130</v>
      </c>
      <c r="C233" s="356" t="s">
        <v>16</v>
      </c>
      <c r="D233" s="356">
        <v>26549.188064999998</v>
      </c>
      <c r="E233" s="356">
        <v>4.804146464534</v>
      </c>
      <c r="F233" s="356">
        <v>94.033850869127903</v>
      </c>
      <c r="G233" s="356">
        <v>0.90833441888461997</v>
      </c>
      <c r="H233" s="356">
        <v>1684.4616469</v>
      </c>
      <c r="I233" s="356">
        <v>14.3980863970939</v>
      </c>
      <c r="J233" s="356">
        <v>5.96614913087212</v>
      </c>
      <c r="K233" s="356">
        <v>14.316468028382401</v>
      </c>
    </row>
    <row r="234" spans="1:11" x14ac:dyDescent="0.25">
      <c r="A234" s="356" t="s">
        <v>129</v>
      </c>
      <c r="B234" s="356" t="s">
        <v>130</v>
      </c>
      <c r="C234" s="356" t="s">
        <v>17</v>
      </c>
      <c r="D234" s="356">
        <v>15661.801912499999</v>
      </c>
      <c r="E234" s="356">
        <v>6.0607806343365098</v>
      </c>
      <c r="F234" s="356">
        <v>92.223995157549595</v>
      </c>
      <c r="G234" s="356">
        <v>1.08320293435788</v>
      </c>
      <c r="H234" s="356">
        <v>1320.5483812</v>
      </c>
      <c r="I234" s="356">
        <v>14.2340973610938</v>
      </c>
      <c r="J234" s="356">
        <v>7.7760048424503898</v>
      </c>
      <c r="K234" s="356">
        <v>12.8468672791342</v>
      </c>
    </row>
    <row r="235" spans="1:11" x14ac:dyDescent="0.25">
      <c r="A235" s="356" t="s">
        <v>131</v>
      </c>
      <c r="B235" s="356" t="s">
        <v>132</v>
      </c>
      <c r="C235" s="356" t="s">
        <v>16</v>
      </c>
      <c r="D235" s="356">
        <v>56086.552602199998</v>
      </c>
      <c r="E235" s="356">
        <v>4.3252657419420597</v>
      </c>
      <c r="F235" s="356">
        <v>96.424563379955003</v>
      </c>
      <c r="G235" s="356">
        <v>0.60483669468925305</v>
      </c>
      <c r="H235" s="356">
        <v>2079.6974031999998</v>
      </c>
      <c r="I235" s="356">
        <v>16.500493770032001</v>
      </c>
      <c r="J235" s="356">
        <v>3.5754366200450001</v>
      </c>
      <c r="K235" s="356">
        <v>16.311606217439302</v>
      </c>
    </row>
    <row r="236" spans="1:11" x14ac:dyDescent="0.25">
      <c r="A236" s="356" t="s">
        <v>131</v>
      </c>
      <c r="B236" s="356" t="s">
        <v>132</v>
      </c>
      <c r="C236" s="356" t="s">
        <v>17</v>
      </c>
      <c r="D236" s="356">
        <v>40888.528343099999</v>
      </c>
      <c r="E236" s="356">
        <v>4.5058435090024496</v>
      </c>
      <c r="F236" s="356">
        <v>95.614927003693893</v>
      </c>
      <c r="G236" s="356">
        <v>0.70105769771508197</v>
      </c>
      <c r="H236" s="356">
        <v>1875.2216533000001</v>
      </c>
      <c r="I236" s="356">
        <v>15.457302263756899</v>
      </c>
      <c r="J236" s="356">
        <v>4.3850729963061301</v>
      </c>
      <c r="K236" s="356">
        <v>15.2863089505855</v>
      </c>
    </row>
    <row r="237" spans="1:11" x14ac:dyDescent="0.25">
      <c r="A237" s="356" t="s">
        <v>133</v>
      </c>
      <c r="B237" s="356" t="s">
        <v>134</v>
      </c>
      <c r="C237" s="356" t="s">
        <v>16</v>
      </c>
      <c r="D237" s="356">
        <v>115722.80473030001</v>
      </c>
      <c r="E237" s="356">
        <v>4.38804933086828</v>
      </c>
      <c r="F237" s="356">
        <v>97.803451981037597</v>
      </c>
      <c r="G237" s="356">
        <v>0.40511882796820797</v>
      </c>
      <c r="H237" s="356">
        <v>2598.9951513000001</v>
      </c>
      <c r="I237" s="356">
        <v>18.8167363235418</v>
      </c>
      <c r="J237" s="356">
        <v>2.1965480189624502</v>
      </c>
      <c r="K237" s="356">
        <v>18.038312614043601</v>
      </c>
    </row>
    <row r="238" spans="1:11" x14ac:dyDescent="0.25">
      <c r="A238" s="356" t="s">
        <v>133</v>
      </c>
      <c r="B238" s="356" t="s">
        <v>134</v>
      </c>
      <c r="C238" s="356" t="s">
        <v>17</v>
      </c>
      <c r="D238" s="356">
        <v>60742.5483876</v>
      </c>
      <c r="E238" s="356">
        <v>5.7584514523295001</v>
      </c>
      <c r="F238" s="356">
        <v>96.330810098453796</v>
      </c>
      <c r="G238" s="356">
        <v>0.65905394914066295</v>
      </c>
      <c r="H238" s="356">
        <v>2313.6517269000001</v>
      </c>
      <c r="I238" s="356">
        <v>17.605021650969402</v>
      </c>
      <c r="J238" s="356">
        <v>3.6691899015462002</v>
      </c>
      <c r="K238" s="356">
        <v>17.302784135689301</v>
      </c>
    </row>
    <row r="239" spans="1:11" x14ac:dyDescent="0.25">
      <c r="A239" s="356" t="s">
        <v>135</v>
      </c>
      <c r="B239" s="356" t="s">
        <v>136</v>
      </c>
      <c r="C239" s="356" t="s">
        <v>16</v>
      </c>
      <c r="D239" s="356">
        <v>164522.88699560001</v>
      </c>
      <c r="E239" s="356">
        <v>4.1780611898878597</v>
      </c>
      <c r="F239" s="356">
        <v>96.669504189537307</v>
      </c>
      <c r="G239" s="356">
        <v>0.50284897167949205</v>
      </c>
      <c r="H239" s="356">
        <v>5668.2072641000004</v>
      </c>
      <c r="I239" s="356">
        <v>15.465902125955299</v>
      </c>
      <c r="J239" s="356">
        <v>3.33049581046274</v>
      </c>
      <c r="K239" s="356">
        <v>14.5954727286449</v>
      </c>
    </row>
    <row r="240" spans="1:11" x14ac:dyDescent="0.25">
      <c r="A240" s="356" t="s">
        <v>135</v>
      </c>
      <c r="B240" s="356" t="s">
        <v>136</v>
      </c>
      <c r="C240" s="356" t="s">
        <v>17</v>
      </c>
      <c r="D240" s="356">
        <v>110073.6043373</v>
      </c>
      <c r="E240" s="356">
        <v>6.1551025099004901</v>
      </c>
      <c r="F240" s="356">
        <v>92.660082397213699</v>
      </c>
      <c r="G240" s="356">
        <v>0.94877990286208302</v>
      </c>
      <c r="H240" s="356">
        <v>8719.3013989999999</v>
      </c>
      <c r="I240" s="356">
        <v>13.6366591251562</v>
      </c>
      <c r="J240" s="356">
        <v>7.3399176027862802</v>
      </c>
      <c r="K240" s="356">
        <v>11.977521919680401</v>
      </c>
    </row>
    <row r="241" spans="1:11" x14ac:dyDescent="0.25">
      <c r="A241" s="356" t="s">
        <v>137</v>
      </c>
      <c r="B241" s="356" t="s">
        <v>138</v>
      </c>
      <c r="C241" s="356" t="s">
        <v>16</v>
      </c>
      <c r="D241" s="356">
        <v>64353.502932399999</v>
      </c>
      <c r="E241" s="356">
        <v>4.5792092252564398</v>
      </c>
      <c r="F241" s="356">
        <v>96.855561473153202</v>
      </c>
      <c r="G241" s="356">
        <v>0.48821103384661202</v>
      </c>
      <c r="H241" s="356">
        <v>2089.2515708999999</v>
      </c>
      <c r="I241" s="356">
        <v>15.2481284233775</v>
      </c>
      <c r="J241" s="356">
        <v>3.1444385268468</v>
      </c>
      <c r="K241" s="356">
        <v>15.037964137915599</v>
      </c>
    </row>
    <row r="242" spans="1:11" x14ac:dyDescent="0.25">
      <c r="A242" s="356" t="s">
        <v>137</v>
      </c>
      <c r="B242" s="356" t="s">
        <v>138</v>
      </c>
      <c r="C242" s="356" t="s">
        <v>17</v>
      </c>
      <c r="D242" s="356">
        <v>41695.402740099998</v>
      </c>
      <c r="E242" s="356">
        <v>6.2248599422390303</v>
      </c>
      <c r="F242" s="356">
        <v>94.512582095154102</v>
      </c>
      <c r="G242" s="356">
        <v>0.77892037242073597</v>
      </c>
      <c r="H242" s="356">
        <v>2420.8427541999999</v>
      </c>
      <c r="I242" s="356">
        <v>14.474547896875301</v>
      </c>
      <c r="J242" s="356">
        <v>5.4874179048459197</v>
      </c>
      <c r="K242" s="356">
        <v>13.4157406854308</v>
      </c>
    </row>
    <row r="243" spans="1:11" x14ac:dyDescent="0.25">
      <c r="A243" s="356" t="s">
        <v>139</v>
      </c>
      <c r="B243" s="356" t="s">
        <v>140</v>
      </c>
      <c r="C243" s="356" t="s">
        <v>16</v>
      </c>
      <c r="D243" s="356">
        <v>68624.932532299994</v>
      </c>
      <c r="E243" s="356">
        <v>5.2107506108940003</v>
      </c>
      <c r="F243" s="356">
        <v>96.936545669389403</v>
      </c>
      <c r="G243" s="356">
        <v>0.51744040591808504</v>
      </c>
      <c r="H243" s="356">
        <v>2168.7315687</v>
      </c>
      <c r="I243" s="356">
        <v>16.599043668941398</v>
      </c>
      <c r="J243" s="356">
        <v>3.0634543306105901</v>
      </c>
      <c r="K243" s="356">
        <v>16.373309384203701</v>
      </c>
    </row>
    <row r="244" spans="1:11" x14ac:dyDescent="0.25">
      <c r="A244" s="356" t="s">
        <v>139</v>
      </c>
      <c r="B244" s="356" t="s">
        <v>140</v>
      </c>
      <c r="C244" s="356" t="s">
        <v>17</v>
      </c>
      <c r="D244" s="356">
        <v>54526.2486795</v>
      </c>
      <c r="E244" s="356">
        <v>5.4315435133206504</v>
      </c>
      <c r="F244" s="356">
        <v>95.185268065029703</v>
      </c>
      <c r="G244" s="356">
        <v>0.68743690820071202</v>
      </c>
      <c r="H244" s="356">
        <v>2758.0872140000001</v>
      </c>
      <c r="I244" s="356">
        <v>14.1381244618678</v>
      </c>
      <c r="J244" s="356">
        <v>4.8147319349703004</v>
      </c>
      <c r="K244" s="356">
        <v>13.590344648187299</v>
      </c>
    </row>
    <row r="245" spans="1:11" x14ac:dyDescent="0.25">
      <c r="A245" s="356" t="s">
        <v>141</v>
      </c>
      <c r="B245" s="356" t="s">
        <v>142</v>
      </c>
      <c r="C245" s="356" t="s">
        <v>16</v>
      </c>
      <c r="D245" s="356">
        <v>54126.907400399999</v>
      </c>
      <c r="E245" s="356">
        <v>5.4373577440551903</v>
      </c>
      <c r="F245" s="356">
        <v>94.247531206691804</v>
      </c>
      <c r="G245" s="356">
        <v>0.82806755742700899</v>
      </c>
      <c r="H245" s="356">
        <v>3303.6764115999999</v>
      </c>
      <c r="I245" s="356">
        <v>13.4236348842225</v>
      </c>
      <c r="J245" s="356">
        <v>5.7524687933081804</v>
      </c>
      <c r="K245" s="356">
        <v>13.566926786398</v>
      </c>
    </row>
    <row r="246" spans="1:11" x14ac:dyDescent="0.25">
      <c r="A246" s="356" t="s">
        <v>141</v>
      </c>
      <c r="B246" s="356" t="s">
        <v>142</v>
      </c>
      <c r="C246" s="356" t="s">
        <v>17</v>
      </c>
      <c r="D246" s="356">
        <v>42724.9678365</v>
      </c>
      <c r="E246" s="356">
        <v>5.7151219845612697</v>
      </c>
      <c r="F246" s="356">
        <v>92.643888951438996</v>
      </c>
      <c r="G246" s="356">
        <v>0.81153150876583902</v>
      </c>
      <c r="H246" s="356">
        <v>3392.4483472000002</v>
      </c>
      <c r="I246" s="356">
        <v>11.472290204614801</v>
      </c>
      <c r="J246" s="356">
        <v>7.3561110485609698</v>
      </c>
      <c r="K246" s="356">
        <v>10.220541055236501</v>
      </c>
    </row>
    <row r="247" spans="1:11" x14ac:dyDescent="0.25">
      <c r="A247" s="356" t="s">
        <v>143</v>
      </c>
      <c r="B247" s="356" t="s">
        <v>144</v>
      </c>
      <c r="C247" s="356" t="s">
        <v>16</v>
      </c>
      <c r="D247" s="356">
        <v>24607.597225400001</v>
      </c>
      <c r="E247" s="356">
        <v>5.10209099500684</v>
      </c>
      <c r="F247" s="356">
        <v>95.379735856448704</v>
      </c>
      <c r="G247" s="356">
        <v>0.74857354944772803</v>
      </c>
      <c r="H247" s="356">
        <v>1192.0100018999999</v>
      </c>
      <c r="I247" s="356">
        <v>15.6350051158912</v>
      </c>
      <c r="J247" s="356">
        <v>4.6202641435512604</v>
      </c>
      <c r="K247" s="356">
        <v>15.453390801282101</v>
      </c>
    </row>
    <row r="248" spans="1:11" x14ac:dyDescent="0.25">
      <c r="A248" s="356" t="s">
        <v>143</v>
      </c>
      <c r="B248" s="356" t="s">
        <v>144</v>
      </c>
      <c r="C248" s="356" t="s">
        <v>17</v>
      </c>
      <c r="D248" s="356">
        <v>16947.8928915</v>
      </c>
      <c r="E248" s="356">
        <v>7.08236739404611</v>
      </c>
      <c r="F248" s="356">
        <v>92.975245272434194</v>
      </c>
      <c r="G248" s="356">
        <v>1.2498746861536001</v>
      </c>
      <c r="H248" s="356">
        <v>1280.4998832000001</v>
      </c>
      <c r="I248" s="356">
        <v>18.256402520301499</v>
      </c>
      <c r="J248" s="356">
        <v>7.0247547275657896</v>
      </c>
      <c r="K248" s="356">
        <v>16.542557001873501</v>
      </c>
    </row>
    <row r="249" spans="1:11" x14ac:dyDescent="0.25">
      <c r="A249" s="356" t="s">
        <v>145</v>
      </c>
      <c r="B249" s="356" t="s">
        <v>146</v>
      </c>
      <c r="C249" s="356" t="s">
        <v>16</v>
      </c>
      <c r="D249" s="356">
        <v>47006.512531300003</v>
      </c>
      <c r="E249" s="356">
        <v>4.2960058459630996</v>
      </c>
      <c r="F249" s="356">
        <v>96.323088386168394</v>
      </c>
      <c r="G249" s="356">
        <v>0.56040850296110301</v>
      </c>
      <c r="H249" s="356">
        <v>1794.3651387</v>
      </c>
      <c r="I249" s="356">
        <v>16.294563384218499</v>
      </c>
      <c r="J249" s="356">
        <v>3.6769116138316398</v>
      </c>
      <c r="K249" s="356">
        <v>14.680874449095301</v>
      </c>
    </row>
    <row r="250" spans="1:11" x14ac:dyDescent="0.25">
      <c r="A250" s="356" t="s">
        <v>145</v>
      </c>
      <c r="B250" s="356" t="s">
        <v>146</v>
      </c>
      <c r="C250" s="356" t="s">
        <v>17</v>
      </c>
      <c r="D250" s="356">
        <v>29751.542037899999</v>
      </c>
      <c r="E250" s="356">
        <v>5.7751584042962598</v>
      </c>
      <c r="F250" s="356">
        <v>93.956820149186896</v>
      </c>
      <c r="G250" s="356">
        <v>0.84367981810689496</v>
      </c>
      <c r="H250" s="356">
        <v>1913.5802924</v>
      </c>
      <c r="I250" s="356">
        <v>14.120930433078</v>
      </c>
      <c r="J250" s="356">
        <v>6.0431798508130701</v>
      </c>
      <c r="K250" s="356">
        <v>13.1171791821988</v>
      </c>
    </row>
    <row r="251" spans="1:11" x14ac:dyDescent="0.25">
      <c r="A251" s="356" t="s">
        <v>147</v>
      </c>
      <c r="B251" s="356" t="s">
        <v>148</v>
      </c>
      <c r="C251" s="356" t="s">
        <v>16</v>
      </c>
      <c r="D251" s="356">
        <v>13613.0406219</v>
      </c>
      <c r="E251" s="356">
        <v>4.9525662062770497</v>
      </c>
      <c r="F251" s="356">
        <v>95.193697917995706</v>
      </c>
      <c r="G251" s="356">
        <v>0.74183685264310095</v>
      </c>
      <c r="H251" s="356">
        <v>687.31845610000005</v>
      </c>
      <c r="I251" s="356">
        <v>14.1967174122356</v>
      </c>
      <c r="J251" s="356">
        <v>4.8063020820042697</v>
      </c>
      <c r="K251" s="356">
        <v>14.6928328785975</v>
      </c>
    </row>
    <row r="252" spans="1:11" x14ac:dyDescent="0.25">
      <c r="A252" s="356" t="s">
        <v>147</v>
      </c>
      <c r="B252" s="356" t="s">
        <v>148</v>
      </c>
      <c r="C252" s="356" t="s">
        <v>17</v>
      </c>
      <c r="D252" s="356">
        <v>11369.5321403</v>
      </c>
      <c r="E252" s="356">
        <v>6.6209872318799503</v>
      </c>
      <c r="F252" s="356">
        <v>94.238462736289407</v>
      </c>
      <c r="G252" s="356">
        <v>0.77051531281038999</v>
      </c>
      <c r="H252" s="356">
        <v>695.10878249999996</v>
      </c>
      <c r="I252" s="356">
        <v>15.1913360353395</v>
      </c>
      <c r="J252" s="356">
        <v>5.7615372637105997</v>
      </c>
      <c r="K252" s="356">
        <v>12.602917462909501</v>
      </c>
    </row>
    <row r="253" spans="1:11" x14ac:dyDescent="0.25">
      <c r="A253" s="356" t="s">
        <v>149</v>
      </c>
      <c r="B253" s="356" t="s">
        <v>150</v>
      </c>
      <c r="C253" s="356" t="s">
        <v>16</v>
      </c>
      <c r="D253" s="356">
        <v>24982.176574500001</v>
      </c>
      <c r="E253" s="356">
        <v>4.07523896750285</v>
      </c>
      <c r="F253" s="356">
        <v>96.230467990818596</v>
      </c>
      <c r="G253" s="356">
        <v>0.70694121321300096</v>
      </c>
      <c r="H253" s="356">
        <v>978.59977430000004</v>
      </c>
      <c r="I253" s="356">
        <v>17.496045067513901</v>
      </c>
      <c r="J253" s="356">
        <v>3.76953200918136</v>
      </c>
      <c r="K253" s="356">
        <v>18.0471431529927</v>
      </c>
    </row>
    <row r="254" spans="1:11" x14ac:dyDescent="0.25">
      <c r="A254" s="356" t="s">
        <v>149</v>
      </c>
      <c r="B254" s="356" t="s">
        <v>150</v>
      </c>
      <c r="C254" s="356" t="s">
        <v>17</v>
      </c>
      <c r="D254" s="356">
        <v>21320.440292499999</v>
      </c>
      <c r="E254" s="356">
        <v>5.3474033280365001</v>
      </c>
      <c r="F254" s="356">
        <v>93.665894042221097</v>
      </c>
      <c r="G254" s="356">
        <v>0.87800260703726496</v>
      </c>
      <c r="H254" s="356">
        <v>1441.7833648000001</v>
      </c>
      <c r="I254" s="356">
        <v>14.292315517825701</v>
      </c>
      <c r="J254" s="356">
        <v>6.3341059577789096</v>
      </c>
      <c r="K254" s="356">
        <v>12.983505439871699</v>
      </c>
    </row>
    <row r="255" spans="1:11" x14ac:dyDescent="0.25">
      <c r="A255" s="356" t="s">
        <v>151</v>
      </c>
      <c r="B255" s="356" t="s">
        <v>152</v>
      </c>
      <c r="C255" s="356" t="s">
        <v>16</v>
      </c>
      <c r="D255" s="356">
        <v>21705.517932700001</v>
      </c>
      <c r="E255" s="356">
        <v>5.1518980658857796</v>
      </c>
      <c r="F255" s="356">
        <v>95.259506954071398</v>
      </c>
      <c r="G255" s="356">
        <v>1.0864317796587799</v>
      </c>
      <c r="H255" s="356">
        <v>1080.1531533</v>
      </c>
      <c r="I255" s="356">
        <v>22.489216411192398</v>
      </c>
      <c r="J255" s="356">
        <v>4.7404930459286296</v>
      </c>
      <c r="K255" s="356">
        <v>21.831686001188199</v>
      </c>
    </row>
    <row r="256" spans="1:11" x14ac:dyDescent="0.25">
      <c r="A256" s="356" t="s">
        <v>151</v>
      </c>
      <c r="B256" s="356" t="s">
        <v>152</v>
      </c>
      <c r="C256" s="356" t="s">
        <v>17</v>
      </c>
      <c r="D256" s="356">
        <v>19749.045447600001</v>
      </c>
      <c r="E256" s="356">
        <v>5.6595629166196701</v>
      </c>
      <c r="F256" s="356">
        <v>92.625771708495606</v>
      </c>
      <c r="G256" s="356">
        <v>1.31063180634826</v>
      </c>
      <c r="H256" s="356">
        <v>1572.2834691</v>
      </c>
      <c r="I256" s="356">
        <v>16.1731245757971</v>
      </c>
      <c r="J256" s="356">
        <v>7.3742282915043997</v>
      </c>
      <c r="K256" s="356">
        <v>16.462506677284001</v>
      </c>
    </row>
    <row r="257" spans="1:11" x14ac:dyDescent="0.25">
      <c r="A257" s="356" t="s">
        <v>153</v>
      </c>
      <c r="B257" s="356" t="s">
        <v>154</v>
      </c>
      <c r="C257" s="356" t="s">
        <v>16</v>
      </c>
      <c r="D257" s="356">
        <v>27631.285901800002</v>
      </c>
      <c r="E257" s="356">
        <v>5.73972669783734</v>
      </c>
      <c r="F257" s="356">
        <v>95.832136087329104</v>
      </c>
      <c r="G257" s="356">
        <v>0.66027920074396795</v>
      </c>
      <c r="H257" s="356">
        <v>1201.7204674</v>
      </c>
      <c r="I257" s="356">
        <v>17.900245849095299</v>
      </c>
      <c r="J257" s="356">
        <v>4.1678639126709403</v>
      </c>
      <c r="K257" s="356">
        <v>15.1818695492817</v>
      </c>
    </row>
    <row r="258" spans="1:11" x14ac:dyDescent="0.25">
      <c r="A258" s="356" t="s">
        <v>153</v>
      </c>
      <c r="B258" s="356" t="s">
        <v>154</v>
      </c>
      <c r="C258" s="356" t="s">
        <v>17</v>
      </c>
      <c r="D258" s="356">
        <v>24726.486129600002</v>
      </c>
      <c r="E258" s="356">
        <v>5.1693570241660103</v>
      </c>
      <c r="F258" s="356">
        <v>90.826079622733005</v>
      </c>
      <c r="G258" s="356">
        <v>1.1814181859331701</v>
      </c>
      <c r="H258" s="356">
        <v>2497.5074989999998</v>
      </c>
      <c r="I258" s="356">
        <v>12.218680781635999</v>
      </c>
      <c r="J258" s="356">
        <v>9.1739203772669793</v>
      </c>
      <c r="K258" s="356">
        <v>11.6965896596628</v>
      </c>
    </row>
    <row r="259" spans="1:11" x14ac:dyDescent="0.25">
      <c r="A259" s="356" t="s">
        <v>155</v>
      </c>
      <c r="B259" s="356" t="s">
        <v>156</v>
      </c>
      <c r="C259" s="356" t="s">
        <v>16</v>
      </c>
      <c r="D259" s="356">
        <v>45798.3222685</v>
      </c>
      <c r="E259" s="356">
        <v>5.4637760030176796</v>
      </c>
      <c r="F259" s="356">
        <v>96.321711223897097</v>
      </c>
      <c r="G259" s="356">
        <v>0.69966868776475</v>
      </c>
      <c r="H259" s="356">
        <v>1748.9250618999999</v>
      </c>
      <c r="I259" s="356">
        <v>18.354136989603901</v>
      </c>
      <c r="J259" s="356">
        <v>3.6782887761029199</v>
      </c>
      <c r="K259" s="356">
        <v>18.321912551597201</v>
      </c>
    </row>
    <row r="260" spans="1:11" x14ac:dyDescent="0.25">
      <c r="A260" s="356" t="s">
        <v>155</v>
      </c>
      <c r="B260" s="356" t="s">
        <v>156</v>
      </c>
      <c r="C260" s="356" t="s">
        <v>17</v>
      </c>
      <c r="D260" s="356">
        <v>42646.559416299999</v>
      </c>
      <c r="E260" s="356">
        <v>5.4384992847315701</v>
      </c>
      <c r="F260" s="356">
        <v>94.831767062131803</v>
      </c>
      <c r="G260" s="356">
        <v>0.71923338954574401</v>
      </c>
      <c r="H260" s="356">
        <v>2324.1932517999999</v>
      </c>
      <c r="I260" s="356">
        <v>13.255219254371999</v>
      </c>
      <c r="J260" s="356">
        <v>5.1682329378682299</v>
      </c>
      <c r="K260" s="356">
        <v>13.1971941049629</v>
      </c>
    </row>
    <row r="261" spans="1:11" x14ac:dyDescent="0.25">
      <c r="A261" s="356" t="s">
        <v>157</v>
      </c>
      <c r="B261" s="356" t="s">
        <v>158</v>
      </c>
      <c r="C261" s="356" t="s">
        <v>16</v>
      </c>
      <c r="D261" s="356">
        <v>60479.933580800003</v>
      </c>
      <c r="E261" s="356">
        <v>4.6938332620917702</v>
      </c>
      <c r="F261" s="356">
        <v>96.257264195571594</v>
      </c>
      <c r="G261" s="356">
        <v>0.64396630049380199</v>
      </c>
      <c r="H261" s="356">
        <v>2351.6190154999999</v>
      </c>
      <c r="I261" s="356">
        <v>16.662577192238999</v>
      </c>
      <c r="J261" s="356">
        <v>3.7427358044284298</v>
      </c>
      <c r="K261" s="356">
        <v>16.561797989143098</v>
      </c>
    </row>
    <row r="262" spans="1:11" x14ac:dyDescent="0.25">
      <c r="A262" s="356" t="s">
        <v>157</v>
      </c>
      <c r="B262" s="356" t="s">
        <v>158</v>
      </c>
      <c r="C262" s="356" t="s">
        <v>17</v>
      </c>
      <c r="D262" s="356">
        <v>37471.574508700003</v>
      </c>
      <c r="E262" s="356">
        <v>6.3809434437804304</v>
      </c>
      <c r="F262" s="356">
        <v>94.849263786466295</v>
      </c>
      <c r="G262" s="356">
        <v>0.78339970193827901</v>
      </c>
      <c r="H262" s="356">
        <v>2034.872893</v>
      </c>
      <c r="I262" s="356">
        <v>15.4009412478856</v>
      </c>
      <c r="J262" s="356">
        <v>5.1507362135336896</v>
      </c>
      <c r="K262" s="356">
        <v>14.426070739974</v>
      </c>
    </row>
    <row r="263" spans="1:11" x14ac:dyDescent="0.25">
      <c r="A263" s="356" t="s">
        <v>159</v>
      </c>
      <c r="B263" s="356" t="s">
        <v>160</v>
      </c>
      <c r="C263" s="356" t="s">
        <v>16</v>
      </c>
      <c r="D263" s="356">
        <v>32767.641878999999</v>
      </c>
      <c r="E263" s="356">
        <v>4.9150021987681001</v>
      </c>
      <c r="F263" s="356">
        <v>95.277309884810293</v>
      </c>
      <c r="G263" s="356">
        <v>0.77851174518698196</v>
      </c>
      <c r="H263" s="356">
        <v>1624.2211139999999</v>
      </c>
      <c r="I263" s="356">
        <v>16.750104641896399</v>
      </c>
      <c r="J263" s="356">
        <v>4.7226901151897103</v>
      </c>
      <c r="K263" s="356">
        <v>15.705985992300301</v>
      </c>
    </row>
    <row r="264" spans="1:11" x14ac:dyDescent="0.25">
      <c r="A264" s="356" t="s">
        <v>159</v>
      </c>
      <c r="B264" s="356" t="s">
        <v>160</v>
      </c>
      <c r="C264" s="356" t="s">
        <v>17</v>
      </c>
      <c r="D264" s="356">
        <v>23672.0327856</v>
      </c>
      <c r="E264" s="356">
        <v>5.1165779500666702</v>
      </c>
      <c r="F264" s="356">
        <v>94.698976049439807</v>
      </c>
      <c r="G264" s="356">
        <v>0.88149125605172496</v>
      </c>
      <c r="H264" s="356">
        <v>1325.1042196000001</v>
      </c>
      <c r="I264" s="356">
        <v>16.311831495452601</v>
      </c>
      <c r="J264" s="356">
        <v>5.3010239505602099</v>
      </c>
      <c r="K264" s="356">
        <v>15.747206600681601</v>
      </c>
    </row>
    <row r="265" spans="1:11" x14ac:dyDescent="0.25">
      <c r="A265" s="356" t="s">
        <v>161</v>
      </c>
      <c r="B265" s="356" t="s">
        <v>162</v>
      </c>
      <c r="C265" s="356" t="s">
        <v>16</v>
      </c>
      <c r="D265" s="356">
        <v>67602.937365599995</v>
      </c>
      <c r="E265" s="356">
        <v>6.5760181112611598</v>
      </c>
      <c r="F265" s="356">
        <v>96.170654729941603</v>
      </c>
      <c r="G265" s="356">
        <v>0.62018597829261202</v>
      </c>
      <c r="H265" s="356">
        <v>2691.8293232999999</v>
      </c>
      <c r="I265" s="356">
        <v>16.306952466770099</v>
      </c>
      <c r="J265" s="356">
        <v>3.8293452700584298</v>
      </c>
      <c r="K265" s="356">
        <v>15.575428011958801</v>
      </c>
    </row>
    <row r="266" spans="1:11" x14ac:dyDescent="0.25">
      <c r="A266" s="356" t="s">
        <v>161</v>
      </c>
      <c r="B266" s="356" t="s">
        <v>162</v>
      </c>
      <c r="C266" s="356" t="s">
        <v>17</v>
      </c>
      <c r="D266" s="356">
        <v>65306.917319499997</v>
      </c>
      <c r="E266" s="356">
        <v>4.9542999976123099</v>
      </c>
      <c r="F266" s="356">
        <v>94.380659170323796</v>
      </c>
      <c r="G266" s="356">
        <v>0.86064443905594501</v>
      </c>
      <c r="H266" s="356">
        <v>3888.315998</v>
      </c>
      <c r="I266" s="356">
        <v>15.653347187065799</v>
      </c>
      <c r="J266" s="356">
        <v>5.6193408296762204</v>
      </c>
      <c r="K266" s="356">
        <v>14.4551099375216</v>
      </c>
    </row>
    <row r="267" spans="1:11" x14ac:dyDescent="0.25">
      <c r="A267" s="356" t="s">
        <v>163</v>
      </c>
      <c r="B267" s="356" t="s">
        <v>164</v>
      </c>
      <c r="C267" s="356" t="s">
        <v>16</v>
      </c>
      <c r="D267" s="356">
        <v>41444.269017500003</v>
      </c>
      <c r="E267" s="356">
        <v>4.1256081898946704</v>
      </c>
      <c r="F267" s="356">
        <v>95.816745108047897</v>
      </c>
      <c r="G267" s="356">
        <v>0.52757702392595995</v>
      </c>
      <c r="H267" s="356">
        <v>1809.4117151999999</v>
      </c>
      <c r="I267" s="356">
        <v>12.2292628698114</v>
      </c>
      <c r="J267" s="356">
        <v>4.1832548919520596</v>
      </c>
      <c r="K267" s="356">
        <v>12.0840624183881</v>
      </c>
    </row>
    <row r="268" spans="1:11" x14ac:dyDescent="0.25">
      <c r="A268" s="356" t="s">
        <v>163</v>
      </c>
      <c r="B268" s="356" t="s">
        <v>164</v>
      </c>
      <c r="C268" s="356" t="s">
        <v>17</v>
      </c>
      <c r="D268" s="356">
        <v>28379.575803600001</v>
      </c>
      <c r="E268" s="356">
        <v>5.5467568713405102</v>
      </c>
      <c r="F268" s="356">
        <v>93.273115134134798</v>
      </c>
      <c r="G268" s="356">
        <v>1.0249021108899199</v>
      </c>
      <c r="H268" s="356">
        <v>2046.7434662000001</v>
      </c>
      <c r="I268" s="356">
        <v>15.025727592298701</v>
      </c>
      <c r="J268" s="356">
        <v>6.7268848658651903</v>
      </c>
      <c r="K268" s="356">
        <v>14.211007694712301</v>
      </c>
    </row>
    <row r="269" spans="1:11" x14ac:dyDescent="0.25">
      <c r="A269" s="356" t="s">
        <v>165</v>
      </c>
      <c r="B269" s="356" t="s">
        <v>166</v>
      </c>
      <c r="C269" s="356" t="s">
        <v>16</v>
      </c>
      <c r="D269" s="356">
        <v>41836.324736199997</v>
      </c>
      <c r="E269" s="356">
        <v>5.0584391643668498</v>
      </c>
      <c r="F269" s="356">
        <v>98.470587081635998</v>
      </c>
      <c r="G269" s="356">
        <v>0.415180901893066</v>
      </c>
      <c r="H269" s="356">
        <v>649.78809820000004</v>
      </c>
      <c r="I269" s="356">
        <v>26.689108334031001</v>
      </c>
      <c r="J269" s="356">
        <v>1.52941291836396</v>
      </c>
      <c r="K269" s="356">
        <v>26.731242206471499</v>
      </c>
    </row>
    <row r="270" spans="1:11" x14ac:dyDescent="0.25">
      <c r="A270" s="356" t="s">
        <v>165</v>
      </c>
      <c r="B270" s="356" t="s">
        <v>166</v>
      </c>
      <c r="C270" s="356" t="s">
        <v>17</v>
      </c>
      <c r="D270" s="356">
        <v>35063.265896199999</v>
      </c>
      <c r="E270" s="356">
        <v>5.0741774768385204</v>
      </c>
      <c r="F270" s="356">
        <v>96.277697155065695</v>
      </c>
      <c r="G270" s="356">
        <v>0.58929415857447498</v>
      </c>
      <c r="H270" s="356">
        <v>1355.6212731999999</v>
      </c>
      <c r="I270" s="356">
        <v>16.8483868196343</v>
      </c>
      <c r="J270" s="356">
        <v>3.7223028449343301</v>
      </c>
      <c r="K270" s="356">
        <v>15.242146299754801</v>
      </c>
    </row>
    <row r="271" spans="1:11" x14ac:dyDescent="0.25">
      <c r="A271" s="356" t="s">
        <v>167</v>
      </c>
      <c r="B271" s="356" t="s">
        <v>168</v>
      </c>
      <c r="C271" s="356" t="s">
        <v>16</v>
      </c>
      <c r="D271" s="356">
        <v>55161.056775999998</v>
      </c>
      <c r="E271" s="356">
        <v>4.2138132176919703</v>
      </c>
      <c r="F271" s="356">
        <v>95.634119057228901</v>
      </c>
      <c r="G271" s="356">
        <v>0.59366390882269704</v>
      </c>
      <c r="H271" s="356">
        <v>2518.2080301000001</v>
      </c>
      <c r="I271" s="356">
        <v>12.7421043954708</v>
      </c>
      <c r="J271" s="356">
        <v>4.3658809427711001</v>
      </c>
      <c r="K271" s="356">
        <v>13.004139526602399</v>
      </c>
    </row>
    <row r="272" spans="1:11" x14ac:dyDescent="0.25">
      <c r="A272" s="356" t="s">
        <v>167</v>
      </c>
      <c r="B272" s="356" t="s">
        <v>168</v>
      </c>
      <c r="C272" s="356" t="s">
        <v>17</v>
      </c>
      <c r="D272" s="356">
        <v>29880.864309100001</v>
      </c>
      <c r="E272" s="356">
        <v>5.26526346082046</v>
      </c>
      <c r="F272" s="356">
        <v>93.9657645836038</v>
      </c>
      <c r="G272" s="356">
        <v>0.91456480624250103</v>
      </c>
      <c r="H272" s="356">
        <v>1918.8708833000001</v>
      </c>
      <c r="I272" s="356">
        <v>14.264308934527</v>
      </c>
      <c r="J272" s="356">
        <v>6.0342354163961804</v>
      </c>
      <c r="K272" s="356">
        <v>14.241701781525199</v>
      </c>
    </row>
    <row r="273" spans="1:11" x14ac:dyDescent="0.25">
      <c r="A273" s="356" t="s">
        <v>169</v>
      </c>
      <c r="B273" s="356" t="s">
        <v>170</v>
      </c>
      <c r="C273" s="356" t="s">
        <v>16</v>
      </c>
      <c r="D273" s="356">
        <v>50657.527148100002</v>
      </c>
      <c r="E273" s="356">
        <v>4.38489824298673</v>
      </c>
      <c r="F273" s="356">
        <v>97.270368118885997</v>
      </c>
      <c r="G273" s="356">
        <v>0.54266985826811098</v>
      </c>
      <c r="H273" s="356">
        <v>1421.5675729</v>
      </c>
      <c r="I273" s="356">
        <v>19.658455298243101</v>
      </c>
      <c r="J273" s="356">
        <v>2.7296318811140501</v>
      </c>
      <c r="K273" s="356">
        <v>19.3380276827728</v>
      </c>
    </row>
    <row r="274" spans="1:11" x14ac:dyDescent="0.25">
      <c r="A274" s="356" t="s">
        <v>169</v>
      </c>
      <c r="B274" s="356" t="s">
        <v>170</v>
      </c>
      <c r="C274" s="356" t="s">
        <v>17</v>
      </c>
      <c r="D274" s="356">
        <v>39802.221720399997</v>
      </c>
      <c r="E274" s="356">
        <v>4.5978740644759197</v>
      </c>
      <c r="F274" s="356">
        <v>95.918432068800499</v>
      </c>
      <c r="G274" s="356">
        <v>0.747087041318515</v>
      </c>
      <c r="H274" s="356">
        <v>1693.6835627999999</v>
      </c>
      <c r="I274" s="356">
        <v>18.4647521473943</v>
      </c>
      <c r="J274" s="356">
        <v>4.0815679311994701</v>
      </c>
      <c r="K274" s="356">
        <v>17.556835713654799</v>
      </c>
    </row>
    <row r="275" spans="1:11" x14ac:dyDescent="0.25">
      <c r="A275" s="356" t="s">
        <v>171</v>
      </c>
      <c r="B275" s="356" t="s">
        <v>172</v>
      </c>
      <c r="C275" s="356" t="s">
        <v>16</v>
      </c>
      <c r="D275" s="356">
        <v>51017.352063600003</v>
      </c>
      <c r="E275" s="356">
        <v>5.8595924998429796</v>
      </c>
      <c r="F275" s="356">
        <v>96.088775387682901</v>
      </c>
      <c r="G275" s="356">
        <v>0.72624407126407697</v>
      </c>
      <c r="H275" s="356">
        <v>2076.6246863000001</v>
      </c>
      <c r="I275" s="356">
        <v>18.924226779813399</v>
      </c>
      <c r="J275" s="356">
        <v>3.9112246123170902</v>
      </c>
      <c r="K275" s="356">
        <v>17.841957534366401</v>
      </c>
    </row>
    <row r="276" spans="1:11" x14ac:dyDescent="0.25">
      <c r="A276" s="356" t="s">
        <v>171</v>
      </c>
      <c r="B276" s="356" t="s">
        <v>172</v>
      </c>
      <c r="C276" s="356" t="s">
        <v>17</v>
      </c>
      <c r="D276" s="356">
        <v>84208.041287500004</v>
      </c>
      <c r="E276" s="356">
        <v>4.2298847732961304</v>
      </c>
      <c r="F276" s="356">
        <v>96.444954716224302</v>
      </c>
      <c r="G276" s="356">
        <v>0.56198033256570001</v>
      </c>
      <c r="H276" s="356">
        <v>3103.9819647999998</v>
      </c>
      <c r="I276" s="356">
        <v>15.730755958087</v>
      </c>
      <c r="J276" s="356">
        <v>3.5550452837756601</v>
      </c>
      <c r="K276" s="356">
        <v>15.2459851842292</v>
      </c>
    </row>
    <row r="277" spans="1:11" x14ac:dyDescent="0.25">
      <c r="A277" s="356" t="s">
        <v>173</v>
      </c>
      <c r="B277" s="356" t="s">
        <v>174</v>
      </c>
      <c r="C277" s="356" t="s">
        <v>16</v>
      </c>
      <c r="D277" s="356">
        <v>20955.917037399999</v>
      </c>
      <c r="E277" s="356">
        <v>5.2403604004914497</v>
      </c>
      <c r="F277" s="356">
        <v>95.132799511459794</v>
      </c>
      <c r="G277" s="356">
        <v>0.57219729093615301</v>
      </c>
      <c r="H277" s="356">
        <v>1072.1501960000001</v>
      </c>
      <c r="I277" s="356">
        <v>12.6208901508564</v>
      </c>
      <c r="J277" s="356">
        <v>4.8672004885401599</v>
      </c>
      <c r="K277" s="356">
        <v>11.183991760314001</v>
      </c>
    </row>
    <row r="278" spans="1:11" x14ac:dyDescent="0.25">
      <c r="A278" s="356" t="s">
        <v>173</v>
      </c>
      <c r="B278" s="356" t="s">
        <v>174</v>
      </c>
      <c r="C278" s="356" t="s">
        <v>17</v>
      </c>
      <c r="D278" s="356">
        <v>13350.4016405</v>
      </c>
      <c r="E278" s="356">
        <v>4.93874791074788</v>
      </c>
      <c r="F278" s="356">
        <v>93.694046155020501</v>
      </c>
      <c r="G278" s="356">
        <v>0.90517904489345802</v>
      </c>
      <c r="H278" s="356">
        <v>898.53112350000004</v>
      </c>
      <c r="I278" s="356">
        <v>14.148126702604999</v>
      </c>
      <c r="J278" s="356">
        <v>6.3059538449794896</v>
      </c>
      <c r="K278" s="356">
        <v>13.4491766504645</v>
      </c>
    </row>
    <row r="279" spans="1:11" x14ac:dyDescent="0.25">
      <c r="A279" s="356" t="s">
        <v>175</v>
      </c>
      <c r="B279" s="356" t="s">
        <v>176</v>
      </c>
      <c r="C279" s="356" t="s">
        <v>16</v>
      </c>
      <c r="D279" s="356">
        <v>52985.497791900001</v>
      </c>
      <c r="E279" s="356">
        <v>6.1444344358204299</v>
      </c>
      <c r="F279" s="356">
        <v>95.470141707730306</v>
      </c>
      <c r="G279" s="356">
        <v>0.59004857942756705</v>
      </c>
      <c r="H279" s="356">
        <v>2514.050909</v>
      </c>
      <c r="I279" s="356">
        <v>11.863894733403001</v>
      </c>
      <c r="J279" s="356">
        <v>4.5298582922697399</v>
      </c>
      <c r="K279" s="356">
        <v>12.435713847500701</v>
      </c>
    </row>
    <row r="280" spans="1:11" x14ac:dyDescent="0.25">
      <c r="A280" s="356" t="s">
        <v>175</v>
      </c>
      <c r="B280" s="356" t="s">
        <v>176</v>
      </c>
      <c r="C280" s="356" t="s">
        <v>17</v>
      </c>
      <c r="D280" s="356">
        <v>38196.013712300002</v>
      </c>
      <c r="E280" s="356">
        <v>4.6724760624223602</v>
      </c>
      <c r="F280" s="356">
        <v>93.9482234398683</v>
      </c>
      <c r="G280" s="356">
        <v>0.96884296152855298</v>
      </c>
      <c r="H280" s="356">
        <v>2460.4375900999999</v>
      </c>
      <c r="I280" s="356">
        <v>15.584566167017201</v>
      </c>
      <c r="J280" s="356">
        <v>6.0517765601316897</v>
      </c>
      <c r="K280" s="356">
        <v>15.0403892350327</v>
      </c>
    </row>
    <row r="281" spans="1:11" x14ac:dyDescent="0.25">
      <c r="A281" s="356" t="s">
        <v>177</v>
      </c>
      <c r="B281" s="356" t="s">
        <v>178</v>
      </c>
      <c r="C281" s="356" t="s">
        <v>16</v>
      </c>
      <c r="D281" s="356">
        <v>42267.851898000001</v>
      </c>
      <c r="E281" s="356">
        <v>4.78825491180858</v>
      </c>
      <c r="F281" s="356">
        <v>95.100397451602205</v>
      </c>
      <c r="G281" s="356">
        <v>0.63594049220515703</v>
      </c>
      <c r="H281" s="356">
        <v>2177.6530953000001</v>
      </c>
      <c r="I281" s="356">
        <v>12.742254391363399</v>
      </c>
      <c r="J281" s="356">
        <v>4.8996025483977999</v>
      </c>
      <c r="K281" s="356">
        <v>12.3434896947008</v>
      </c>
    </row>
    <row r="282" spans="1:11" x14ac:dyDescent="0.25">
      <c r="A282" s="356" t="s">
        <v>177</v>
      </c>
      <c r="B282" s="356" t="s">
        <v>178</v>
      </c>
      <c r="C282" s="356" t="s">
        <v>17</v>
      </c>
      <c r="D282" s="356">
        <v>31435.4260713</v>
      </c>
      <c r="E282" s="356">
        <v>5.7274487445848203</v>
      </c>
      <c r="F282" s="356">
        <v>94.433305164710106</v>
      </c>
      <c r="G282" s="356">
        <v>0.92196093796182799</v>
      </c>
      <c r="H282" s="356">
        <v>1853.0689321</v>
      </c>
      <c r="I282" s="356">
        <v>16.558521052910201</v>
      </c>
      <c r="J282" s="356">
        <v>5.5666948352898897</v>
      </c>
      <c r="K282" s="356">
        <v>15.640127792267901</v>
      </c>
    </row>
    <row r="283" spans="1:11" x14ac:dyDescent="0.25">
      <c r="A283" s="356" t="s">
        <v>179</v>
      </c>
      <c r="B283" s="356" t="s">
        <v>180</v>
      </c>
      <c r="C283" s="356" t="s">
        <v>16</v>
      </c>
      <c r="D283" s="356">
        <v>10842.8952137</v>
      </c>
      <c r="E283" s="356">
        <v>5.3194342079826802</v>
      </c>
      <c r="F283" s="356">
        <v>94.916893866098505</v>
      </c>
      <c r="G283" s="356">
        <v>0.78881007554908</v>
      </c>
      <c r="H283" s="356">
        <v>580.67204819999995</v>
      </c>
      <c r="I283" s="356">
        <v>15.8925364531488</v>
      </c>
      <c r="J283" s="356">
        <v>5.08310613390148</v>
      </c>
      <c r="K283" s="356">
        <v>14.7294587697177</v>
      </c>
    </row>
    <row r="284" spans="1:11" x14ac:dyDescent="0.25">
      <c r="A284" s="356" t="s">
        <v>179</v>
      </c>
      <c r="B284" s="356" t="s">
        <v>180</v>
      </c>
      <c r="C284" s="356" t="s">
        <v>17</v>
      </c>
      <c r="D284" s="356">
        <v>7597.8110571999996</v>
      </c>
      <c r="E284" s="356">
        <v>6.0928731620768</v>
      </c>
      <c r="F284" s="356">
        <v>92.594885519891406</v>
      </c>
      <c r="G284" s="356">
        <v>1.1593831297773101</v>
      </c>
      <c r="H284" s="356">
        <v>607.62168840000004</v>
      </c>
      <c r="I284" s="356">
        <v>15.434440800782401</v>
      </c>
      <c r="J284" s="356">
        <v>7.4051144801086197</v>
      </c>
      <c r="K284" s="356">
        <v>14.497135522184299</v>
      </c>
    </row>
    <row r="285" spans="1:11" x14ac:dyDescent="0.25">
      <c r="A285" s="356" t="s">
        <v>181</v>
      </c>
      <c r="B285" s="356" t="s">
        <v>182</v>
      </c>
      <c r="C285" s="356" t="s">
        <v>16</v>
      </c>
      <c r="D285" s="356">
        <v>22347.189073699999</v>
      </c>
      <c r="E285" s="356">
        <v>5.5805658360826698</v>
      </c>
      <c r="F285" s="356">
        <v>93.722911463917399</v>
      </c>
      <c r="G285" s="356">
        <v>0.77789960153303706</v>
      </c>
      <c r="H285" s="356">
        <v>1496.7021634</v>
      </c>
      <c r="I285" s="356">
        <v>13.0148258544931</v>
      </c>
      <c r="J285" s="356">
        <v>6.2770885360825703</v>
      </c>
      <c r="K285" s="356">
        <v>11.614782086186301</v>
      </c>
    </row>
    <row r="286" spans="1:11" x14ac:dyDescent="0.25">
      <c r="A286" s="356" t="s">
        <v>181</v>
      </c>
      <c r="B286" s="356" t="s">
        <v>182</v>
      </c>
      <c r="C286" s="356" t="s">
        <v>17</v>
      </c>
      <c r="D286" s="356">
        <v>22450.131377099999</v>
      </c>
      <c r="E286" s="356">
        <v>4.6824404788461198</v>
      </c>
      <c r="F286" s="356">
        <v>95.131267900981001</v>
      </c>
      <c r="G286" s="356">
        <v>0.69860467613270205</v>
      </c>
      <c r="H286" s="356">
        <v>1148.9773832999999</v>
      </c>
      <c r="I286" s="356">
        <v>13.750972845103201</v>
      </c>
      <c r="J286" s="356">
        <v>4.8687320990189997</v>
      </c>
      <c r="K286" s="356">
        <v>13.6501962421487</v>
      </c>
    </row>
    <row r="287" spans="1:11" x14ac:dyDescent="0.25">
      <c r="A287" s="356" t="s">
        <v>183</v>
      </c>
      <c r="B287" s="356" t="s">
        <v>184</v>
      </c>
      <c r="C287" s="356" t="s">
        <v>16</v>
      </c>
      <c r="D287" s="356">
        <v>72278.118851699997</v>
      </c>
      <c r="E287" s="356">
        <v>4.7377240111303101</v>
      </c>
      <c r="F287" s="356">
        <v>95.663235530837994</v>
      </c>
      <c r="G287" s="356">
        <v>0.71347961832199103</v>
      </c>
      <c r="H287" s="356">
        <v>3276.6315711000002</v>
      </c>
      <c r="I287" s="356">
        <v>15.883494154768099</v>
      </c>
      <c r="J287" s="356">
        <v>4.33676446916198</v>
      </c>
      <c r="K287" s="356">
        <v>15.7384080365283</v>
      </c>
    </row>
    <row r="288" spans="1:11" x14ac:dyDescent="0.25">
      <c r="A288" s="356" t="s">
        <v>183</v>
      </c>
      <c r="B288" s="356" t="s">
        <v>184</v>
      </c>
      <c r="C288" s="356" t="s">
        <v>17</v>
      </c>
      <c r="D288" s="356">
        <v>42723.788402699996</v>
      </c>
      <c r="E288" s="356">
        <v>7.0034855759274599</v>
      </c>
      <c r="F288" s="356">
        <v>94.3187252753427</v>
      </c>
      <c r="G288" s="356">
        <v>0.92122987010027801</v>
      </c>
      <c r="H288" s="356">
        <v>2573.4611921999999</v>
      </c>
      <c r="I288" s="356">
        <v>15.851236354275599</v>
      </c>
      <c r="J288" s="356">
        <v>5.6812747246573299</v>
      </c>
      <c r="K288" s="356">
        <v>15.2939668022599</v>
      </c>
    </row>
    <row r="289" spans="1:11" x14ac:dyDescent="0.25">
      <c r="A289" s="356" t="s">
        <v>185</v>
      </c>
      <c r="B289" s="356" t="s">
        <v>186</v>
      </c>
      <c r="C289" s="356" t="s">
        <v>16</v>
      </c>
      <c r="D289" s="356">
        <v>40925.7917743</v>
      </c>
      <c r="E289" s="356">
        <v>4.9923038819960501</v>
      </c>
      <c r="F289" s="356">
        <v>95.737639781069902</v>
      </c>
      <c r="G289" s="356">
        <v>0.52045906742944503</v>
      </c>
      <c r="H289" s="356">
        <v>1822.0677592</v>
      </c>
      <c r="I289" s="356">
        <v>12.2650629417996</v>
      </c>
      <c r="J289" s="356">
        <v>4.2623602189300502</v>
      </c>
      <c r="K289" s="356">
        <v>11.6901247569497</v>
      </c>
    </row>
    <row r="290" spans="1:11" x14ac:dyDescent="0.25">
      <c r="A290" s="356" t="s">
        <v>185</v>
      </c>
      <c r="B290" s="356" t="s">
        <v>186</v>
      </c>
      <c r="C290" s="356" t="s">
        <v>17</v>
      </c>
      <c r="D290" s="356">
        <v>30745.935379400002</v>
      </c>
      <c r="E290" s="356">
        <v>5.9962828769565997</v>
      </c>
      <c r="F290" s="356">
        <v>94.179388250475895</v>
      </c>
      <c r="G290" s="356">
        <v>0.68206432687501295</v>
      </c>
      <c r="H290" s="356">
        <v>1900.2050878</v>
      </c>
      <c r="I290" s="356">
        <v>11.3167656349081</v>
      </c>
      <c r="J290" s="356">
        <v>5.8206117495241498</v>
      </c>
      <c r="K290" s="356">
        <v>11.0360222974523</v>
      </c>
    </row>
    <row r="291" spans="1:11" x14ac:dyDescent="0.25">
      <c r="A291" s="356" t="s">
        <v>187</v>
      </c>
      <c r="B291" s="356" t="s">
        <v>188</v>
      </c>
      <c r="C291" s="356" t="s">
        <v>16</v>
      </c>
      <c r="D291" s="356">
        <v>65914.3501559</v>
      </c>
      <c r="E291" s="356">
        <v>5.7360984912430704</v>
      </c>
      <c r="F291" s="356">
        <v>96.092294890111305</v>
      </c>
      <c r="G291" s="356">
        <v>0.80162883689187303</v>
      </c>
      <c r="H291" s="356">
        <v>2680.4838328999999</v>
      </c>
      <c r="I291" s="356">
        <v>20.629385531872899</v>
      </c>
      <c r="J291" s="356">
        <v>3.9077051098886901</v>
      </c>
      <c r="K291" s="356">
        <v>19.712427734656998</v>
      </c>
    </row>
    <row r="292" spans="1:11" x14ac:dyDescent="0.25">
      <c r="A292" s="356" t="s">
        <v>187</v>
      </c>
      <c r="B292" s="356" t="s">
        <v>188</v>
      </c>
      <c r="C292" s="356" t="s">
        <v>17</v>
      </c>
      <c r="D292" s="356">
        <v>58815.037625500001</v>
      </c>
      <c r="E292" s="356">
        <v>4.7699101758460198</v>
      </c>
      <c r="F292" s="356">
        <v>93.751306271499502</v>
      </c>
      <c r="G292" s="356">
        <v>1.0241474534911901</v>
      </c>
      <c r="H292" s="356">
        <v>3920.1283840000001</v>
      </c>
      <c r="I292" s="356">
        <v>16.134683078858298</v>
      </c>
      <c r="J292" s="356">
        <v>6.2486937285004904</v>
      </c>
      <c r="K292" s="356">
        <v>15.365637323765799</v>
      </c>
    </row>
    <row r="293" spans="1:11" x14ac:dyDescent="0.25">
      <c r="A293" s="356" t="s">
        <v>189</v>
      </c>
      <c r="B293" s="356" t="s">
        <v>190</v>
      </c>
      <c r="C293" s="356" t="s">
        <v>16</v>
      </c>
      <c r="D293" s="356">
        <v>58744.095723600003</v>
      </c>
      <c r="E293" s="356">
        <v>4.1492675228438101</v>
      </c>
      <c r="F293" s="356">
        <v>95.785175482716397</v>
      </c>
      <c r="G293" s="356">
        <v>0.81594957847587901</v>
      </c>
      <c r="H293" s="356">
        <v>2584.9099680999998</v>
      </c>
      <c r="I293" s="356">
        <v>18.5407089800709</v>
      </c>
      <c r="J293" s="356">
        <v>4.2148245172835601</v>
      </c>
      <c r="K293" s="356">
        <v>18.5430907595014</v>
      </c>
    </row>
    <row r="294" spans="1:11" x14ac:dyDescent="0.25">
      <c r="A294" s="356" t="s">
        <v>189</v>
      </c>
      <c r="B294" s="356" t="s">
        <v>190</v>
      </c>
      <c r="C294" s="356" t="s">
        <v>17</v>
      </c>
      <c r="D294" s="356">
        <v>35900.271707599997</v>
      </c>
      <c r="E294" s="356">
        <v>5.9354589216983902</v>
      </c>
      <c r="F294" s="356">
        <v>95.8337395223204</v>
      </c>
      <c r="G294" s="356">
        <v>0.825503520575956</v>
      </c>
      <c r="H294" s="356">
        <v>1560.7226003999999</v>
      </c>
      <c r="I294" s="356">
        <v>18.2982944633785</v>
      </c>
      <c r="J294" s="356">
        <v>4.1662604776795797</v>
      </c>
      <c r="K294" s="356">
        <v>18.9885125496752</v>
      </c>
    </row>
    <row r="295" spans="1:11" x14ac:dyDescent="0.25">
      <c r="A295" s="356" t="s">
        <v>191</v>
      </c>
      <c r="B295" s="356" t="s">
        <v>192</v>
      </c>
      <c r="C295" s="356" t="s">
        <v>16</v>
      </c>
      <c r="D295" s="356">
        <v>21953.460101500001</v>
      </c>
      <c r="E295" s="356">
        <v>6.2959379652146596</v>
      </c>
      <c r="F295" s="356">
        <v>95.755814693742593</v>
      </c>
      <c r="G295" s="356">
        <v>0.86541150938931999</v>
      </c>
      <c r="H295" s="356">
        <v>973.04328810000004</v>
      </c>
      <c r="I295" s="356">
        <v>18.929947230771401</v>
      </c>
      <c r="J295" s="356">
        <v>4.2441853062573696</v>
      </c>
      <c r="K295" s="356">
        <v>19.525109802519701</v>
      </c>
    </row>
    <row r="296" spans="1:11" x14ac:dyDescent="0.25">
      <c r="A296" s="356" t="s">
        <v>191</v>
      </c>
      <c r="B296" s="356" t="s">
        <v>192</v>
      </c>
      <c r="C296" s="356" t="s">
        <v>17</v>
      </c>
      <c r="D296" s="356">
        <v>16927.0456018</v>
      </c>
      <c r="E296" s="356">
        <v>5.04714801875856</v>
      </c>
      <c r="F296" s="356">
        <v>93.187529274571901</v>
      </c>
      <c r="G296" s="356">
        <v>1.1173119351131</v>
      </c>
      <c r="H296" s="356">
        <v>1237.4510144000001</v>
      </c>
      <c r="I296" s="356">
        <v>17.112686955094802</v>
      </c>
      <c r="J296" s="356">
        <v>6.8124707254280796</v>
      </c>
      <c r="K296" s="356">
        <v>15.2836676822033</v>
      </c>
    </row>
    <row r="297" spans="1:11" x14ac:dyDescent="0.25">
      <c r="A297" s="356" t="s">
        <v>193</v>
      </c>
      <c r="B297" s="356" t="s">
        <v>194</v>
      </c>
      <c r="C297" s="356" t="s">
        <v>16</v>
      </c>
      <c r="D297" s="356">
        <v>43500.730450800002</v>
      </c>
      <c r="E297" s="356">
        <v>4.16695372676985</v>
      </c>
      <c r="F297" s="356">
        <v>96.551591802737605</v>
      </c>
      <c r="G297" s="356">
        <v>0.61422746897312597</v>
      </c>
      <c r="H297" s="356">
        <v>1553.6592682999999</v>
      </c>
      <c r="I297" s="356">
        <v>17.4704927256379</v>
      </c>
      <c r="J297" s="356">
        <v>3.4484081972624199</v>
      </c>
      <c r="K297" s="356">
        <v>17.197685559790202</v>
      </c>
    </row>
    <row r="298" spans="1:11" x14ac:dyDescent="0.25">
      <c r="A298" s="356" t="s">
        <v>193</v>
      </c>
      <c r="B298" s="356" t="s">
        <v>194</v>
      </c>
      <c r="C298" s="356" t="s">
        <v>17</v>
      </c>
      <c r="D298" s="356">
        <v>36369.761623899998</v>
      </c>
      <c r="E298" s="356">
        <v>6.2484712374100599</v>
      </c>
      <c r="F298" s="356">
        <v>95.157459179449205</v>
      </c>
      <c r="G298" s="356">
        <v>0.73593225897581904</v>
      </c>
      <c r="H298" s="356">
        <v>1850.8486545999999</v>
      </c>
      <c r="I298" s="356">
        <v>14.2148564391359</v>
      </c>
      <c r="J298" s="356">
        <v>4.84254082055081</v>
      </c>
      <c r="K298" s="356">
        <v>14.461301718953001</v>
      </c>
    </row>
    <row r="299" spans="1:11" x14ac:dyDescent="0.25">
      <c r="A299" s="356" t="s">
        <v>195</v>
      </c>
      <c r="B299" s="356" t="s">
        <v>196</v>
      </c>
      <c r="C299" s="356" t="s">
        <v>16</v>
      </c>
      <c r="D299" s="356">
        <v>34761.743413900003</v>
      </c>
      <c r="E299" s="356">
        <v>4.1447278144580899</v>
      </c>
      <c r="F299" s="356">
        <v>93.422001608490802</v>
      </c>
      <c r="G299" s="356">
        <v>0.90696267970074196</v>
      </c>
      <c r="H299" s="356">
        <v>2447.6321244000001</v>
      </c>
      <c r="I299" s="356">
        <v>13.93107393374</v>
      </c>
      <c r="J299" s="356">
        <v>6.5779983915092197</v>
      </c>
      <c r="K299" s="356">
        <v>12.8808588690463</v>
      </c>
    </row>
    <row r="300" spans="1:11" x14ac:dyDescent="0.25">
      <c r="A300" s="356" t="s">
        <v>195</v>
      </c>
      <c r="B300" s="356" t="s">
        <v>196</v>
      </c>
      <c r="C300" s="356" t="s">
        <v>17</v>
      </c>
      <c r="D300" s="356">
        <v>31651.575547699998</v>
      </c>
      <c r="E300" s="356">
        <v>6.8584873748912596</v>
      </c>
      <c r="F300" s="356">
        <v>92.829058743595596</v>
      </c>
      <c r="G300" s="356">
        <v>0.83145352461549205</v>
      </c>
      <c r="H300" s="356">
        <v>2445.0489103</v>
      </c>
      <c r="I300" s="356">
        <v>12.1761268578023</v>
      </c>
      <c r="J300" s="356">
        <v>7.1709412564044097</v>
      </c>
      <c r="K300" s="356">
        <v>10.7633078168321</v>
      </c>
    </row>
    <row r="301" spans="1:11" x14ac:dyDescent="0.25">
      <c r="A301" s="356" t="s">
        <v>197</v>
      </c>
      <c r="B301" s="356" t="s">
        <v>198</v>
      </c>
      <c r="C301" s="356" t="s">
        <v>16</v>
      </c>
      <c r="D301" s="356">
        <v>82193.928803400006</v>
      </c>
      <c r="E301" s="356">
        <v>4.9052730051226003</v>
      </c>
      <c r="F301" s="356">
        <v>94.547522274136796</v>
      </c>
      <c r="G301" s="356">
        <v>0.78158383521732799</v>
      </c>
      <c r="H301" s="356">
        <v>4740.0561667000002</v>
      </c>
      <c r="I301" s="356">
        <v>13.907211906925699</v>
      </c>
      <c r="J301" s="356">
        <v>5.4524777258632398</v>
      </c>
      <c r="K301" s="356">
        <v>13.5528871064973</v>
      </c>
    </row>
    <row r="302" spans="1:11" x14ac:dyDescent="0.25">
      <c r="A302" s="356" t="s">
        <v>197</v>
      </c>
      <c r="B302" s="356" t="s">
        <v>198</v>
      </c>
      <c r="C302" s="356" t="s">
        <v>17</v>
      </c>
      <c r="D302" s="356">
        <v>70565.604194</v>
      </c>
      <c r="E302" s="356">
        <v>7.2339932540589498</v>
      </c>
      <c r="F302" s="356">
        <v>94.216844494763095</v>
      </c>
      <c r="G302" s="356">
        <v>0.75821683052808297</v>
      </c>
      <c r="H302" s="356">
        <v>4331.4108487000003</v>
      </c>
      <c r="I302" s="356">
        <v>12.875001032428999</v>
      </c>
      <c r="J302" s="356">
        <v>5.7831555052368797</v>
      </c>
      <c r="K302" s="356">
        <v>12.3525637777659</v>
      </c>
    </row>
    <row r="303" spans="1:11" x14ac:dyDescent="0.25">
      <c r="A303" s="356" t="s">
        <v>199</v>
      </c>
      <c r="B303" s="356" t="s">
        <v>200</v>
      </c>
      <c r="C303" s="356" t="s">
        <v>16</v>
      </c>
      <c r="D303" s="356">
        <v>79568.963805399995</v>
      </c>
      <c r="E303" s="356">
        <v>4.5800681599156503</v>
      </c>
      <c r="F303" s="356">
        <v>95.989170444725204</v>
      </c>
      <c r="G303" s="356">
        <v>0.62324489719385301</v>
      </c>
      <c r="H303" s="356">
        <v>3324.7245521</v>
      </c>
      <c r="I303" s="356">
        <v>15.985688236613701</v>
      </c>
      <c r="J303" s="356">
        <v>4.0108295552748103</v>
      </c>
      <c r="K303" s="356">
        <v>14.915807276544101</v>
      </c>
    </row>
    <row r="304" spans="1:11" x14ac:dyDescent="0.25">
      <c r="A304" s="356" t="s">
        <v>199</v>
      </c>
      <c r="B304" s="356" t="s">
        <v>200</v>
      </c>
      <c r="C304" s="356" t="s">
        <v>17</v>
      </c>
      <c r="D304" s="356">
        <v>78276.925718800005</v>
      </c>
      <c r="E304" s="356">
        <v>5.1515472531621702</v>
      </c>
      <c r="F304" s="356">
        <v>95.896683485727905</v>
      </c>
      <c r="G304" s="356">
        <v>0.62792670157477204</v>
      </c>
      <c r="H304" s="356">
        <v>3349.3859256999999</v>
      </c>
      <c r="I304" s="356">
        <v>16.3308123416444</v>
      </c>
      <c r="J304" s="356">
        <v>4.1033165142721302</v>
      </c>
      <c r="K304" s="356">
        <v>14.6749800907899</v>
      </c>
    </row>
    <row r="305" spans="1:11" x14ac:dyDescent="0.25">
      <c r="A305" s="356" t="s">
        <v>201</v>
      </c>
      <c r="B305" s="356" t="s">
        <v>202</v>
      </c>
      <c r="C305" s="356" t="s">
        <v>16</v>
      </c>
      <c r="D305" s="356">
        <v>48149.126771000003</v>
      </c>
      <c r="E305" s="356">
        <v>5.1814289454855604</v>
      </c>
      <c r="F305" s="356">
        <v>95.083407205197204</v>
      </c>
      <c r="G305" s="356">
        <v>0.68573457916711</v>
      </c>
      <c r="H305" s="356">
        <v>2489.7051621999999</v>
      </c>
      <c r="I305" s="356">
        <v>14.5338478772307</v>
      </c>
      <c r="J305" s="356">
        <v>4.9165927948027797</v>
      </c>
      <c r="K305" s="356">
        <v>13.2616189598932</v>
      </c>
    </row>
    <row r="306" spans="1:11" x14ac:dyDescent="0.25">
      <c r="A306" s="356" t="s">
        <v>201</v>
      </c>
      <c r="B306" s="356" t="s">
        <v>202</v>
      </c>
      <c r="C306" s="356" t="s">
        <v>17</v>
      </c>
      <c r="D306" s="356">
        <v>46852.029926800002</v>
      </c>
      <c r="E306" s="356">
        <v>5.9410852410776203</v>
      </c>
      <c r="F306" s="356">
        <v>92.431886400803606</v>
      </c>
      <c r="G306" s="356">
        <v>0.93873660294369199</v>
      </c>
      <c r="H306" s="356">
        <v>3836.1381406999999</v>
      </c>
      <c r="I306" s="356">
        <v>10.9132904761486</v>
      </c>
      <c r="J306" s="356">
        <v>7.5681135991964101</v>
      </c>
      <c r="K306" s="356">
        <v>11.465102090008401</v>
      </c>
    </row>
    <row r="307" spans="1:11" x14ac:dyDescent="0.25">
      <c r="A307" s="356" t="s">
        <v>203</v>
      </c>
      <c r="B307" s="356" t="s">
        <v>204</v>
      </c>
      <c r="C307" s="356" t="s">
        <v>16</v>
      </c>
      <c r="D307" s="356">
        <v>169108.84479090001</v>
      </c>
      <c r="E307" s="356">
        <v>4.6180625097230097</v>
      </c>
      <c r="F307" s="356">
        <v>98.164056661614495</v>
      </c>
      <c r="G307" s="356">
        <v>0.41667585920254102</v>
      </c>
      <c r="H307" s="356">
        <v>3162.8099695000001</v>
      </c>
      <c r="I307" s="356">
        <v>22.247681346758501</v>
      </c>
      <c r="J307" s="356">
        <v>1.83594333838548</v>
      </c>
      <c r="K307" s="356">
        <v>22.278788128752801</v>
      </c>
    </row>
    <row r="308" spans="1:11" x14ac:dyDescent="0.25">
      <c r="A308" s="356" t="s">
        <v>203</v>
      </c>
      <c r="B308" s="356" t="s">
        <v>204</v>
      </c>
      <c r="C308" s="356" t="s">
        <v>17</v>
      </c>
      <c r="D308" s="356">
        <v>121228.1178177</v>
      </c>
      <c r="E308" s="356">
        <v>5.2530636149101797</v>
      </c>
      <c r="F308" s="356">
        <v>97.114301485589607</v>
      </c>
      <c r="G308" s="356">
        <v>0.64971640694732902</v>
      </c>
      <c r="H308" s="356">
        <v>3602.2274179999999</v>
      </c>
      <c r="I308" s="356">
        <v>22.3933750581967</v>
      </c>
      <c r="J308" s="356">
        <v>2.8856985144104299</v>
      </c>
      <c r="K308" s="356">
        <v>21.865331637843699</v>
      </c>
    </row>
    <row r="309" spans="1:11" x14ac:dyDescent="0.25">
      <c r="A309" s="356" t="s">
        <v>205</v>
      </c>
      <c r="B309" s="356" t="s">
        <v>206</v>
      </c>
      <c r="C309" s="356" t="s">
        <v>16</v>
      </c>
      <c r="D309" s="356">
        <v>51370.173086299998</v>
      </c>
      <c r="E309" s="356">
        <v>4.2750477763955104</v>
      </c>
      <c r="F309" s="356">
        <v>97.188064938587402</v>
      </c>
      <c r="G309" s="356">
        <v>0.48767047066953101</v>
      </c>
      <c r="H309" s="356">
        <v>1486.2894008999999</v>
      </c>
      <c r="I309" s="356">
        <v>17.396549421129698</v>
      </c>
      <c r="J309" s="356">
        <v>2.8119350614126501</v>
      </c>
      <c r="K309" s="356">
        <v>16.855207654849401</v>
      </c>
    </row>
    <row r="310" spans="1:11" x14ac:dyDescent="0.25">
      <c r="A310" s="356" t="s">
        <v>205</v>
      </c>
      <c r="B310" s="356" t="s">
        <v>206</v>
      </c>
      <c r="C310" s="356" t="s">
        <v>17</v>
      </c>
      <c r="D310" s="356">
        <v>29394.643917500001</v>
      </c>
      <c r="E310" s="356">
        <v>5.0166028162104697</v>
      </c>
      <c r="F310" s="356">
        <v>95.705823244402794</v>
      </c>
      <c r="G310" s="356">
        <v>0.765724411587419</v>
      </c>
      <c r="H310" s="356">
        <v>1318.8935884</v>
      </c>
      <c r="I310" s="356">
        <v>17.639222598300201</v>
      </c>
      <c r="J310" s="356">
        <v>4.2941767555972499</v>
      </c>
      <c r="K310" s="356">
        <v>17.065968487158202</v>
      </c>
    </row>
    <row r="311" spans="1:11" x14ac:dyDescent="0.25">
      <c r="A311" s="356" t="s">
        <v>207</v>
      </c>
      <c r="B311" s="356" t="s">
        <v>208</v>
      </c>
      <c r="C311" s="356" t="s">
        <v>16</v>
      </c>
      <c r="D311" s="356">
        <v>92702.074253900006</v>
      </c>
      <c r="E311" s="356">
        <v>6.0400217078725298</v>
      </c>
      <c r="F311" s="356">
        <v>97.202823663333803</v>
      </c>
      <c r="G311" s="356">
        <v>0.610432716884587</v>
      </c>
      <c r="H311" s="356">
        <v>2667.6596285000001</v>
      </c>
      <c r="I311" s="356">
        <v>21.4182128825524</v>
      </c>
      <c r="J311" s="356">
        <v>2.7971763366661802</v>
      </c>
      <c r="K311" s="356">
        <v>21.2127433511688</v>
      </c>
    </row>
    <row r="312" spans="1:11" x14ac:dyDescent="0.25">
      <c r="A312" s="356" t="s">
        <v>207</v>
      </c>
      <c r="B312" s="356" t="s">
        <v>208</v>
      </c>
      <c r="C312" s="356" t="s">
        <v>17</v>
      </c>
      <c r="D312" s="356">
        <v>69450.356350100003</v>
      </c>
      <c r="E312" s="356">
        <v>6.1759820675190502</v>
      </c>
      <c r="F312" s="356">
        <v>96.2766165853659</v>
      </c>
      <c r="G312" s="356">
        <v>0.63162964042872605</v>
      </c>
      <c r="H312" s="356">
        <v>2685.9097686</v>
      </c>
      <c r="I312" s="356">
        <v>16.587896688060901</v>
      </c>
      <c r="J312" s="356">
        <v>3.7233834146341098</v>
      </c>
      <c r="K312" s="356">
        <v>16.3322327957151</v>
      </c>
    </row>
    <row r="313" spans="1:11" x14ac:dyDescent="0.25">
      <c r="A313" s="356" t="s">
        <v>209</v>
      </c>
      <c r="B313" s="356" t="s">
        <v>210</v>
      </c>
      <c r="C313" s="356" t="s">
        <v>16</v>
      </c>
      <c r="D313" s="356">
        <v>74883.852784699993</v>
      </c>
      <c r="E313" s="356">
        <v>4.5342163560416404</v>
      </c>
      <c r="F313" s="356">
        <v>96.307906437353395</v>
      </c>
      <c r="G313" s="356">
        <v>0.60774399441781302</v>
      </c>
      <c r="H313" s="356">
        <v>2870.7735536999999</v>
      </c>
      <c r="I313" s="356">
        <v>16.354429383165598</v>
      </c>
      <c r="J313" s="356">
        <v>3.6920935626466198</v>
      </c>
      <c r="K313" s="356">
        <v>15.8529437998038</v>
      </c>
    </row>
    <row r="314" spans="1:11" x14ac:dyDescent="0.25">
      <c r="A314" s="356" t="s">
        <v>209</v>
      </c>
      <c r="B314" s="356" t="s">
        <v>210</v>
      </c>
      <c r="C314" s="356" t="s">
        <v>17</v>
      </c>
      <c r="D314" s="356">
        <v>61908.299416399997</v>
      </c>
      <c r="E314" s="356">
        <v>5.6193302066488098</v>
      </c>
      <c r="F314" s="356">
        <v>96.931072242560006</v>
      </c>
      <c r="G314" s="356">
        <v>0.57383899011138295</v>
      </c>
      <c r="H314" s="356">
        <v>1960.0742476</v>
      </c>
      <c r="I314" s="356">
        <v>17.762429989099399</v>
      </c>
      <c r="J314" s="356">
        <v>3.0689277574400098</v>
      </c>
      <c r="K314" s="356">
        <v>18.124515466757899</v>
      </c>
    </row>
    <row r="315" spans="1:11" x14ac:dyDescent="0.25">
      <c r="A315" s="356" t="s">
        <v>211</v>
      </c>
      <c r="B315" s="356" t="s">
        <v>212</v>
      </c>
      <c r="C315" s="356" t="s">
        <v>16</v>
      </c>
      <c r="D315" s="356">
        <v>74255.824927299996</v>
      </c>
      <c r="E315" s="356">
        <v>4.8918418553747802</v>
      </c>
      <c r="F315" s="356">
        <v>96.662645829240802</v>
      </c>
      <c r="G315" s="356">
        <v>0.61645724283636805</v>
      </c>
      <c r="H315" s="356">
        <v>2563.7409870000001</v>
      </c>
      <c r="I315" s="356">
        <v>18.234427089540802</v>
      </c>
      <c r="J315" s="356">
        <v>3.3373541707592</v>
      </c>
      <c r="K315" s="356">
        <v>17.8549788497895</v>
      </c>
    </row>
    <row r="316" spans="1:11" x14ac:dyDescent="0.25">
      <c r="A316" s="356" t="s">
        <v>211</v>
      </c>
      <c r="B316" s="356" t="s">
        <v>212</v>
      </c>
      <c r="C316" s="356" t="s">
        <v>17</v>
      </c>
      <c r="D316" s="356">
        <v>57264.491522800003</v>
      </c>
      <c r="E316" s="356">
        <v>5.5436525369605398</v>
      </c>
      <c r="F316" s="356">
        <v>95.014151682115497</v>
      </c>
      <c r="G316" s="356">
        <v>0.73856689271543896</v>
      </c>
      <c r="H316" s="356">
        <v>3004.9425657000002</v>
      </c>
      <c r="I316" s="356">
        <v>14.7269848234519</v>
      </c>
      <c r="J316" s="356">
        <v>4.9858483178845301</v>
      </c>
      <c r="K316" s="356">
        <v>14.0746974833017</v>
      </c>
    </row>
    <row r="317" spans="1:11" x14ac:dyDescent="0.25">
      <c r="A317" s="356" t="s">
        <v>213</v>
      </c>
      <c r="B317" s="356" t="s">
        <v>214</v>
      </c>
      <c r="C317" s="356" t="s">
        <v>16</v>
      </c>
      <c r="D317" s="356">
        <v>16213.7618236</v>
      </c>
      <c r="E317" s="356">
        <v>6.7111905531712797</v>
      </c>
      <c r="F317" s="356">
        <v>94.798846615197107</v>
      </c>
      <c r="G317" s="356">
        <v>0.91453008097723798</v>
      </c>
      <c r="H317" s="356">
        <v>889.57055070000001</v>
      </c>
      <c r="I317" s="356">
        <v>17.177273985150901</v>
      </c>
      <c r="J317" s="356">
        <v>5.2011533848029297</v>
      </c>
      <c r="K317" s="356">
        <v>16.668686819515901</v>
      </c>
    </row>
    <row r="318" spans="1:11" x14ac:dyDescent="0.25">
      <c r="A318" s="356" t="s">
        <v>213</v>
      </c>
      <c r="B318" s="356" t="s">
        <v>214</v>
      </c>
      <c r="C318" s="356" t="s">
        <v>17</v>
      </c>
      <c r="D318" s="356">
        <v>16247.376126200001</v>
      </c>
      <c r="E318" s="356">
        <v>5.8416798163336603</v>
      </c>
      <c r="F318" s="356">
        <v>92.859831790152796</v>
      </c>
      <c r="G318" s="356">
        <v>0.904004538579675</v>
      </c>
      <c r="H318" s="356">
        <v>1249.2914996</v>
      </c>
      <c r="I318" s="356">
        <v>13.174257700379099</v>
      </c>
      <c r="J318" s="356">
        <v>7.1401682098472099</v>
      </c>
      <c r="K318" s="356">
        <v>11.7568251787502</v>
      </c>
    </row>
    <row r="319" spans="1:11" x14ac:dyDescent="0.25">
      <c r="A319" s="356" t="s">
        <v>215</v>
      </c>
      <c r="B319" s="356" t="s">
        <v>216</v>
      </c>
      <c r="C319" s="356" t="s">
        <v>16</v>
      </c>
      <c r="D319" s="356">
        <v>31329.190096400001</v>
      </c>
      <c r="E319" s="356">
        <v>6.2387503296113804</v>
      </c>
      <c r="F319" s="356">
        <v>97.259200307956604</v>
      </c>
      <c r="G319" s="356">
        <v>0.81134728697640401</v>
      </c>
      <c r="H319" s="356">
        <v>882.86798880000003</v>
      </c>
      <c r="I319" s="356">
        <v>29.1224964139783</v>
      </c>
      <c r="J319" s="356">
        <v>2.7407996920433901</v>
      </c>
      <c r="K319" s="356">
        <v>28.791227805678702</v>
      </c>
    </row>
    <row r="320" spans="1:11" x14ac:dyDescent="0.25">
      <c r="A320" s="356" t="s">
        <v>215</v>
      </c>
      <c r="B320" s="356" t="s">
        <v>216</v>
      </c>
      <c r="C320" s="356" t="s">
        <v>17</v>
      </c>
      <c r="D320" s="356">
        <v>30231.932381400002</v>
      </c>
      <c r="E320" s="356">
        <v>5.0895149986976698</v>
      </c>
      <c r="F320" s="356">
        <v>96.649579671903794</v>
      </c>
      <c r="G320" s="356">
        <v>0.58373395872395695</v>
      </c>
      <c r="H320" s="356">
        <v>1048.0095325</v>
      </c>
      <c r="I320" s="356">
        <v>17.293867262252601</v>
      </c>
      <c r="J320" s="356">
        <v>3.3504203280962299</v>
      </c>
      <c r="K320" s="356">
        <v>16.838974285636699</v>
      </c>
    </row>
    <row r="321" spans="1:11" x14ac:dyDescent="0.25">
      <c r="A321" s="356" t="s">
        <v>217</v>
      </c>
      <c r="B321" s="356" t="s">
        <v>218</v>
      </c>
      <c r="C321" s="356" t="s">
        <v>16</v>
      </c>
      <c r="D321" s="356">
        <v>17505.826059800002</v>
      </c>
      <c r="E321" s="356">
        <v>5.0413247975223499</v>
      </c>
      <c r="F321" s="356">
        <v>95.970752003737701</v>
      </c>
      <c r="G321" s="356">
        <v>0.655949851507177</v>
      </c>
      <c r="H321" s="356">
        <v>734.96677999999997</v>
      </c>
      <c r="I321" s="356">
        <v>15.6105763815016</v>
      </c>
      <c r="J321" s="356">
        <v>4.0292479962623098</v>
      </c>
      <c r="K321" s="356">
        <v>15.623759218663301</v>
      </c>
    </row>
    <row r="322" spans="1:11" x14ac:dyDescent="0.25">
      <c r="A322" s="356" t="s">
        <v>217</v>
      </c>
      <c r="B322" s="356" t="s">
        <v>218</v>
      </c>
      <c r="C322" s="356" t="s">
        <v>17</v>
      </c>
      <c r="D322" s="356">
        <v>11131.868603499999</v>
      </c>
      <c r="E322" s="356">
        <v>6.2830440305681403</v>
      </c>
      <c r="F322" s="356">
        <v>95.575432420553099</v>
      </c>
      <c r="G322" s="356">
        <v>0.82219594916797201</v>
      </c>
      <c r="H322" s="356">
        <v>515.33855170000004</v>
      </c>
      <c r="I322" s="356">
        <v>19.070990616997101</v>
      </c>
      <c r="J322" s="356">
        <v>4.4245675794469097</v>
      </c>
      <c r="K322" s="356">
        <v>17.760319390574001</v>
      </c>
    </row>
    <row r="323" spans="1:11" x14ac:dyDescent="0.25">
      <c r="A323" s="356" t="s">
        <v>219</v>
      </c>
      <c r="B323" s="356" t="s">
        <v>220</v>
      </c>
      <c r="C323" s="356" t="s">
        <v>16</v>
      </c>
      <c r="D323" s="356">
        <v>55691.019752599997</v>
      </c>
      <c r="E323" s="356">
        <v>6.5178788986910901</v>
      </c>
      <c r="F323" s="356">
        <v>94.460672607142598</v>
      </c>
      <c r="G323" s="356">
        <v>0.73794037950518299</v>
      </c>
      <c r="H323" s="356">
        <v>3265.8119271999999</v>
      </c>
      <c r="I323" s="356">
        <v>13.590296507965601</v>
      </c>
      <c r="J323" s="356">
        <v>5.5393273928574196</v>
      </c>
      <c r="K323" s="356">
        <v>12.583900471727199</v>
      </c>
    </row>
    <row r="324" spans="1:11" x14ac:dyDescent="0.25">
      <c r="A324" s="356" t="s">
        <v>219</v>
      </c>
      <c r="B324" s="356" t="s">
        <v>220</v>
      </c>
      <c r="C324" s="356" t="s">
        <v>17</v>
      </c>
      <c r="D324" s="356">
        <v>67917.104196700006</v>
      </c>
      <c r="E324" s="356">
        <v>5.5715272990294</v>
      </c>
      <c r="F324" s="356">
        <v>93.731553601993397</v>
      </c>
      <c r="G324" s="356">
        <v>0.99153843944542097</v>
      </c>
      <c r="H324" s="356">
        <v>4542.0641267999999</v>
      </c>
      <c r="I324" s="356">
        <v>16.198298005544501</v>
      </c>
      <c r="J324" s="356">
        <v>6.2684463980066303</v>
      </c>
      <c r="K324" s="356">
        <v>14.8263911796182</v>
      </c>
    </row>
    <row r="325" spans="1:11" x14ac:dyDescent="0.25">
      <c r="A325" s="356" t="s">
        <v>221</v>
      </c>
      <c r="B325" s="356" t="s">
        <v>222</v>
      </c>
      <c r="C325" s="356" t="s">
        <v>16</v>
      </c>
      <c r="D325" s="356">
        <v>33786.092157500003</v>
      </c>
      <c r="E325" s="356">
        <v>4.9907735743775801</v>
      </c>
      <c r="F325" s="356">
        <v>94.683107315436203</v>
      </c>
      <c r="G325" s="356">
        <v>0.72567989456481796</v>
      </c>
      <c r="H325" s="356">
        <v>1897.2447285000001</v>
      </c>
      <c r="I325" s="356">
        <v>13.5738485256392</v>
      </c>
      <c r="J325" s="356">
        <v>5.3168926845638298</v>
      </c>
      <c r="K325" s="356">
        <v>12.922891510151199</v>
      </c>
    </row>
    <row r="326" spans="1:11" x14ac:dyDescent="0.25">
      <c r="A326" s="356" t="s">
        <v>221</v>
      </c>
      <c r="B326" s="356" t="s">
        <v>222</v>
      </c>
      <c r="C326" s="356" t="s">
        <v>17</v>
      </c>
      <c r="D326" s="356">
        <v>19793.222202699999</v>
      </c>
      <c r="E326" s="356">
        <v>5.5410301253193701</v>
      </c>
      <c r="F326" s="356">
        <v>95.252854168118603</v>
      </c>
      <c r="G326" s="356">
        <v>0.83355219501898004</v>
      </c>
      <c r="H326" s="356">
        <v>986.4409114</v>
      </c>
      <c r="I326" s="356">
        <v>17.1493771692036</v>
      </c>
      <c r="J326" s="356">
        <v>4.7471458318814204</v>
      </c>
      <c r="K326" s="356">
        <v>16.725465887402599</v>
      </c>
    </row>
    <row r="327" spans="1:11" x14ac:dyDescent="0.25">
      <c r="A327" s="356" t="s">
        <v>223</v>
      </c>
      <c r="B327" s="356" t="s">
        <v>224</v>
      </c>
      <c r="C327" s="356" t="s">
        <v>16</v>
      </c>
      <c r="D327" s="356">
        <v>30331.2678189</v>
      </c>
      <c r="E327" s="356">
        <v>6.67520365822587</v>
      </c>
      <c r="F327" s="356">
        <v>97.089396600697896</v>
      </c>
      <c r="G327" s="356">
        <v>0.68083580099711805</v>
      </c>
      <c r="H327" s="356">
        <v>909.28869999999995</v>
      </c>
      <c r="I327" s="356">
        <v>23.3679636078916</v>
      </c>
      <c r="J327" s="356">
        <v>2.9106033993021101</v>
      </c>
      <c r="K327" s="356">
        <v>22.710733148601602</v>
      </c>
    </row>
    <row r="328" spans="1:11" x14ac:dyDescent="0.25">
      <c r="A328" s="356" t="s">
        <v>223</v>
      </c>
      <c r="B328" s="356" t="s">
        <v>224</v>
      </c>
      <c r="C328" s="356" t="s">
        <v>17</v>
      </c>
      <c r="D328" s="356">
        <v>30087.084759000001</v>
      </c>
      <c r="E328" s="356">
        <v>5.1858869910227403</v>
      </c>
      <c r="F328" s="356">
        <v>96.151156386100894</v>
      </c>
      <c r="G328" s="356">
        <v>0.55847773102877396</v>
      </c>
      <c r="H328" s="356">
        <v>1204.3587242000001</v>
      </c>
      <c r="I328" s="356">
        <v>14.568542955283499</v>
      </c>
      <c r="J328" s="356">
        <v>3.8488436138991302</v>
      </c>
      <c r="K328" s="356">
        <v>13.9517956667256</v>
      </c>
    </row>
    <row r="329" spans="1:11" x14ac:dyDescent="0.25">
      <c r="A329" s="356" t="s">
        <v>225</v>
      </c>
      <c r="B329" s="356" t="s">
        <v>226</v>
      </c>
      <c r="C329" s="356" t="s">
        <v>16</v>
      </c>
      <c r="D329" s="356">
        <v>64544.164420200002</v>
      </c>
      <c r="E329" s="356">
        <v>5.9284941160991798</v>
      </c>
      <c r="F329" s="356">
        <v>96.218109739112094</v>
      </c>
      <c r="G329" s="356">
        <v>0.71377583576515402</v>
      </c>
      <c r="H329" s="356">
        <v>2536.9335095000001</v>
      </c>
      <c r="I329" s="356">
        <v>19.152061342029601</v>
      </c>
      <c r="J329" s="356">
        <v>3.7818902608878999</v>
      </c>
      <c r="K329" s="356">
        <v>18.159744719471</v>
      </c>
    </row>
    <row r="330" spans="1:11" x14ac:dyDescent="0.25">
      <c r="A330" s="356" t="s">
        <v>225</v>
      </c>
      <c r="B330" s="356" t="s">
        <v>226</v>
      </c>
      <c r="C330" s="356" t="s">
        <v>17</v>
      </c>
      <c r="D330" s="356">
        <v>68056.336549700005</v>
      </c>
      <c r="E330" s="356">
        <v>6.0257731013814304</v>
      </c>
      <c r="F330" s="356">
        <v>95.081422329449396</v>
      </c>
      <c r="G330" s="356">
        <v>0.66814937895366</v>
      </c>
      <c r="H330" s="356">
        <v>3520.5655225999999</v>
      </c>
      <c r="I330" s="356">
        <v>15.649348839260901</v>
      </c>
      <c r="J330" s="356">
        <v>4.9185776705505804</v>
      </c>
      <c r="K330" s="356">
        <v>12.9160496254481</v>
      </c>
    </row>
    <row r="331" spans="1:11" x14ac:dyDescent="0.25">
      <c r="A331" s="356" t="s">
        <v>227</v>
      </c>
      <c r="B331" s="356" t="s">
        <v>228</v>
      </c>
      <c r="C331" s="356" t="s">
        <v>16</v>
      </c>
      <c r="D331" s="356">
        <v>15597.6719656</v>
      </c>
      <c r="E331" s="356">
        <v>5.6016539187279903</v>
      </c>
      <c r="F331" s="356">
        <v>97.8457740082615</v>
      </c>
      <c r="G331" s="356">
        <v>0.51216439717305495</v>
      </c>
      <c r="H331" s="356">
        <v>343.40686349999999</v>
      </c>
      <c r="I331" s="356">
        <v>23.401317045540999</v>
      </c>
      <c r="J331" s="356">
        <v>2.1542259917385298</v>
      </c>
      <c r="K331" s="356">
        <v>23.2627041234561</v>
      </c>
    </row>
    <row r="332" spans="1:11" x14ac:dyDescent="0.25">
      <c r="A332" s="356" t="s">
        <v>227</v>
      </c>
      <c r="B332" s="356" t="s">
        <v>228</v>
      </c>
      <c r="C332" s="356" t="s">
        <v>17</v>
      </c>
      <c r="D332" s="356">
        <v>14845.6397261</v>
      </c>
      <c r="E332" s="356">
        <v>5.8385889832635502</v>
      </c>
      <c r="F332" s="356">
        <v>96.626632989000001</v>
      </c>
      <c r="G332" s="356">
        <v>0.578317460547628</v>
      </c>
      <c r="H332" s="356">
        <v>518.28144850000001</v>
      </c>
      <c r="I332" s="356">
        <v>17.238302204867601</v>
      </c>
      <c r="J332" s="356">
        <v>3.373367011</v>
      </c>
      <c r="K332" s="356">
        <v>16.5653096236632</v>
      </c>
    </row>
    <row r="333" spans="1:11" x14ac:dyDescent="0.25">
      <c r="A333" s="356" t="s">
        <v>229</v>
      </c>
      <c r="B333" s="356" t="s">
        <v>230</v>
      </c>
      <c r="C333" s="356" t="s">
        <v>16</v>
      </c>
      <c r="D333" s="356">
        <v>104207.5932899</v>
      </c>
      <c r="E333" s="356">
        <v>5.2099343348702902</v>
      </c>
      <c r="F333" s="356">
        <v>94.5623642249857</v>
      </c>
      <c r="G333" s="356">
        <v>0.80156886147579098</v>
      </c>
      <c r="H333" s="356">
        <v>5992.2670287000001</v>
      </c>
      <c r="I333" s="356">
        <v>14.848593307337801</v>
      </c>
      <c r="J333" s="356">
        <v>5.4376357750143196</v>
      </c>
      <c r="K333" s="356">
        <v>13.939559353822499</v>
      </c>
    </row>
    <row r="334" spans="1:11" x14ac:dyDescent="0.25">
      <c r="A334" s="356" t="s">
        <v>229</v>
      </c>
      <c r="B334" s="356" t="s">
        <v>230</v>
      </c>
      <c r="C334" s="356" t="s">
        <v>17</v>
      </c>
      <c r="D334" s="356">
        <v>81389.151005399995</v>
      </c>
      <c r="E334" s="356">
        <v>5.2344028123766098</v>
      </c>
      <c r="F334" s="356">
        <v>91.478148188498594</v>
      </c>
      <c r="G334" s="356">
        <v>1.1220834117287799</v>
      </c>
      <c r="H334" s="356">
        <v>7581.9886789000002</v>
      </c>
      <c r="I334" s="356">
        <v>13.436036820959499</v>
      </c>
      <c r="J334" s="356">
        <v>8.5218518115014508</v>
      </c>
      <c r="K334" s="356">
        <v>12.045047823930201</v>
      </c>
    </row>
    <row r="335" spans="1:11" x14ac:dyDescent="0.25">
      <c r="A335" s="356" t="s">
        <v>231</v>
      </c>
      <c r="B335" s="356" t="s">
        <v>232</v>
      </c>
      <c r="C335" s="356" t="s">
        <v>16</v>
      </c>
      <c r="D335" s="356">
        <v>110855.679097</v>
      </c>
      <c r="E335" s="356">
        <v>6.3643537128708196</v>
      </c>
      <c r="F335" s="356">
        <v>89.706343652804506</v>
      </c>
      <c r="G335" s="356">
        <v>1.2033995388051</v>
      </c>
      <c r="H335" s="356">
        <v>12720.508029799999</v>
      </c>
      <c r="I335" s="356">
        <v>9.8000560721579095</v>
      </c>
      <c r="J335" s="356">
        <v>10.293656347195499</v>
      </c>
      <c r="K335" s="356">
        <v>10.487291292669701</v>
      </c>
    </row>
    <row r="336" spans="1:11" x14ac:dyDescent="0.25">
      <c r="A336" s="356" t="s">
        <v>231</v>
      </c>
      <c r="B336" s="356" t="s">
        <v>232</v>
      </c>
      <c r="C336" s="356" t="s">
        <v>17</v>
      </c>
      <c r="D336" s="356">
        <v>97139.470593599995</v>
      </c>
      <c r="E336" s="356">
        <v>5.3204432034278302</v>
      </c>
      <c r="F336" s="356">
        <v>85.723036948843699</v>
      </c>
      <c r="G336" s="356">
        <v>1.9180415180405901</v>
      </c>
      <c r="H336" s="356">
        <v>16178.3422734</v>
      </c>
      <c r="I336" s="356">
        <v>13.7954749762837</v>
      </c>
      <c r="J336" s="356">
        <v>14.276963051156301</v>
      </c>
      <c r="K336" s="356">
        <v>11.5164789130062</v>
      </c>
    </row>
    <row r="337" spans="1:11" x14ac:dyDescent="0.25">
      <c r="A337" s="356" t="s">
        <v>233</v>
      </c>
      <c r="B337" s="356" t="s">
        <v>234</v>
      </c>
      <c r="C337" s="356" t="s">
        <v>16</v>
      </c>
      <c r="D337" s="356">
        <v>68228.270303500001</v>
      </c>
      <c r="E337" s="356">
        <v>5.7360399677480904</v>
      </c>
      <c r="F337" s="356">
        <v>91.831828737639597</v>
      </c>
      <c r="G337" s="356">
        <v>1.1185728012699201</v>
      </c>
      <c r="H337" s="356">
        <v>6068.7041130999996</v>
      </c>
      <c r="I337" s="356">
        <v>13.6631323496924</v>
      </c>
      <c r="J337" s="356">
        <v>8.1681712623604295</v>
      </c>
      <c r="K337" s="356">
        <v>12.575714026730299</v>
      </c>
    </row>
    <row r="338" spans="1:11" x14ac:dyDescent="0.25">
      <c r="A338" s="356" t="s">
        <v>233</v>
      </c>
      <c r="B338" s="356" t="s">
        <v>234</v>
      </c>
      <c r="C338" s="356" t="s">
        <v>17</v>
      </c>
      <c r="D338" s="356">
        <v>61060.599549799997</v>
      </c>
      <c r="E338" s="356">
        <v>5.4688363741281698</v>
      </c>
      <c r="F338" s="356">
        <v>90.827459664686501</v>
      </c>
      <c r="G338" s="356">
        <v>1.17850480746668</v>
      </c>
      <c r="H338" s="356">
        <v>6166.4260383000001</v>
      </c>
      <c r="I338" s="356">
        <v>12.482981472171501</v>
      </c>
      <c r="J338" s="356">
        <v>9.1725403353134993</v>
      </c>
      <c r="K338" s="356">
        <v>11.669678622477299</v>
      </c>
    </row>
    <row r="339" spans="1:11" x14ac:dyDescent="0.25">
      <c r="A339" s="356" t="s">
        <v>235</v>
      </c>
      <c r="B339" s="356" t="s">
        <v>236</v>
      </c>
      <c r="C339" s="356" t="s">
        <v>16</v>
      </c>
      <c r="D339" s="356">
        <v>53233.084879299997</v>
      </c>
      <c r="E339" s="356">
        <v>4.93657471565054</v>
      </c>
      <c r="F339" s="356">
        <v>94.297314864255299</v>
      </c>
      <c r="G339" s="356">
        <v>0.83091026110178301</v>
      </c>
      <c r="H339" s="356">
        <v>3219.3018677999999</v>
      </c>
      <c r="I339" s="356">
        <v>14.1776692116176</v>
      </c>
      <c r="J339" s="356">
        <v>5.7026851357447299</v>
      </c>
      <c r="K339" s="356">
        <v>13.7395989169974</v>
      </c>
    </row>
    <row r="340" spans="1:11" x14ac:dyDescent="0.25">
      <c r="A340" s="356" t="s">
        <v>235</v>
      </c>
      <c r="B340" s="356" t="s">
        <v>236</v>
      </c>
      <c r="C340" s="356" t="s">
        <v>17</v>
      </c>
      <c r="D340" s="356">
        <v>49990.777578000001</v>
      </c>
      <c r="E340" s="356">
        <v>4.4942427197561203</v>
      </c>
      <c r="F340" s="356">
        <v>92.966985519067507</v>
      </c>
      <c r="G340" s="356">
        <v>0.96643454666533801</v>
      </c>
      <c r="H340" s="356">
        <v>3781.835677</v>
      </c>
      <c r="I340" s="356">
        <v>13.1209747264193</v>
      </c>
      <c r="J340" s="356">
        <v>7.0330144809325397</v>
      </c>
      <c r="K340" s="356">
        <v>12.7749639572831</v>
      </c>
    </row>
    <row r="341" spans="1:11" x14ac:dyDescent="0.25">
      <c r="A341" s="356" t="s">
        <v>237</v>
      </c>
      <c r="B341" s="356" t="s">
        <v>238</v>
      </c>
      <c r="C341" s="356" t="s">
        <v>16</v>
      </c>
      <c r="D341" s="356">
        <v>10219.1631796</v>
      </c>
      <c r="E341" s="356">
        <v>4.5135090631058397</v>
      </c>
      <c r="F341" s="356">
        <v>97.405869011226301</v>
      </c>
      <c r="G341" s="356">
        <v>0.432544455112369</v>
      </c>
      <c r="H341" s="356">
        <v>272.1586302</v>
      </c>
      <c r="I341" s="356">
        <v>16.438940994168</v>
      </c>
      <c r="J341" s="356">
        <v>2.59413098877374</v>
      </c>
      <c r="K341" s="356">
        <v>16.241419079660201</v>
      </c>
    </row>
    <row r="342" spans="1:11" x14ac:dyDescent="0.25">
      <c r="A342" s="356" t="s">
        <v>237</v>
      </c>
      <c r="B342" s="356" t="s">
        <v>238</v>
      </c>
      <c r="C342" s="356" t="s">
        <v>17</v>
      </c>
      <c r="D342" s="356">
        <v>6407.8351098000003</v>
      </c>
      <c r="E342" s="356">
        <v>6.4229266231928603</v>
      </c>
      <c r="F342" s="356">
        <v>94.417842256811696</v>
      </c>
      <c r="G342" s="356">
        <v>0.89374822021343903</v>
      </c>
      <c r="H342" s="356">
        <v>378.84308220000003</v>
      </c>
      <c r="I342" s="356">
        <v>16.3580859308999</v>
      </c>
      <c r="J342" s="356">
        <v>5.5821577431882998</v>
      </c>
      <c r="K342" s="356">
        <v>15.117053719306201</v>
      </c>
    </row>
    <row r="343" spans="1:11" x14ac:dyDescent="0.25">
      <c r="A343" s="356" t="s">
        <v>239</v>
      </c>
      <c r="B343" s="356" t="s">
        <v>240</v>
      </c>
      <c r="C343" s="356" t="s">
        <v>16</v>
      </c>
      <c r="D343" s="356">
        <v>5676.0759538000002</v>
      </c>
      <c r="E343" s="356">
        <v>7.2583850164011299</v>
      </c>
      <c r="F343" s="356">
        <v>96.173567472543894</v>
      </c>
      <c r="G343" s="356">
        <v>0.84114635002245897</v>
      </c>
      <c r="H343" s="356">
        <v>225.8325466</v>
      </c>
      <c r="I343" s="356">
        <v>22.171072977639799</v>
      </c>
      <c r="J343" s="356">
        <v>3.8264325274560602</v>
      </c>
      <c r="K343" s="356">
        <v>21.1413750713517</v>
      </c>
    </row>
    <row r="344" spans="1:11" x14ac:dyDescent="0.25">
      <c r="A344" s="356" t="s">
        <v>239</v>
      </c>
      <c r="B344" s="356" t="s">
        <v>240</v>
      </c>
      <c r="C344" s="356" t="s">
        <v>17</v>
      </c>
      <c r="D344" s="356">
        <v>6141.0964873000003</v>
      </c>
      <c r="E344" s="356">
        <v>7.2401594406910998</v>
      </c>
      <c r="F344" s="356">
        <v>95.893328301454403</v>
      </c>
      <c r="G344" s="356">
        <v>0.84963329423266498</v>
      </c>
      <c r="H344" s="356">
        <v>262.99501320000002</v>
      </c>
      <c r="I344" s="356">
        <v>20.9161904491373</v>
      </c>
      <c r="J344" s="356">
        <v>4.1066716985456404</v>
      </c>
      <c r="K344" s="356">
        <v>19.839463780012601</v>
      </c>
    </row>
    <row r="345" spans="1:11" x14ac:dyDescent="0.25">
      <c r="A345" s="356" t="s">
        <v>241</v>
      </c>
      <c r="B345" s="356" t="s">
        <v>242</v>
      </c>
      <c r="C345" s="356" t="s">
        <v>16</v>
      </c>
      <c r="D345" s="356">
        <v>9128.3079178999997</v>
      </c>
      <c r="E345" s="356">
        <v>4.7967345409945601</v>
      </c>
      <c r="F345" s="356">
        <v>95.822643882757504</v>
      </c>
      <c r="G345" s="356">
        <v>0.89979939955593302</v>
      </c>
      <c r="H345" s="356">
        <v>397.9455312</v>
      </c>
      <c r="I345" s="356">
        <v>21.4152052948861</v>
      </c>
      <c r="J345" s="356">
        <v>4.1773561172424598</v>
      </c>
      <c r="K345" s="356">
        <v>20.6401261969696</v>
      </c>
    </row>
    <row r="346" spans="1:11" x14ac:dyDescent="0.25">
      <c r="A346" s="356" t="s">
        <v>241</v>
      </c>
      <c r="B346" s="356" t="s">
        <v>242</v>
      </c>
      <c r="C346" s="356" t="s">
        <v>17</v>
      </c>
      <c r="D346" s="356">
        <v>8008.5309508999999</v>
      </c>
      <c r="E346" s="356">
        <v>5.6034641530137597</v>
      </c>
      <c r="F346" s="356">
        <v>94.845705053100204</v>
      </c>
      <c r="G346" s="356">
        <v>0.88838618955170201</v>
      </c>
      <c r="H346" s="356">
        <v>435.21560190000002</v>
      </c>
      <c r="I346" s="356">
        <v>17.402513989197701</v>
      </c>
      <c r="J346" s="356">
        <v>5.1542949468998396</v>
      </c>
      <c r="K346" s="356">
        <v>16.347456902548402</v>
      </c>
    </row>
    <row r="347" spans="1:11" x14ac:dyDescent="0.25">
      <c r="A347" s="356" t="s">
        <v>243</v>
      </c>
      <c r="B347" s="356" t="s">
        <v>244</v>
      </c>
      <c r="C347" s="356" t="s">
        <v>16</v>
      </c>
      <c r="D347" s="356">
        <v>11155.4542148</v>
      </c>
      <c r="E347" s="356">
        <v>4.8165505622832203</v>
      </c>
      <c r="F347" s="356">
        <v>97.171552405103199</v>
      </c>
      <c r="G347" s="356">
        <v>0.55238702135945505</v>
      </c>
      <c r="H347" s="356">
        <v>324.71044110000003</v>
      </c>
      <c r="I347" s="356">
        <v>19.204947342268799</v>
      </c>
      <c r="J347" s="356">
        <v>2.8284475948968302</v>
      </c>
      <c r="K347" s="356">
        <v>18.977302068729699</v>
      </c>
    </row>
    <row r="348" spans="1:11" x14ac:dyDescent="0.25">
      <c r="A348" s="356" t="s">
        <v>243</v>
      </c>
      <c r="B348" s="356" t="s">
        <v>244</v>
      </c>
      <c r="C348" s="356" t="s">
        <v>17</v>
      </c>
      <c r="D348" s="356">
        <v>8935.6098961000007</v>
      </c>
      <c r="E348" s="356">
        <v>5.0339822020339504</v>
      </c>
      <c r="F348" s="356">
        <v>95.061344865543603</v>
      </c>
      <c r="G348" s="356">
        <v>0.93606863606822899</v>
      </c>
      <c r="H348" s="356">
        <v>464.22545100000002</v>
      </c>
      <c r="I348" s="356">
        <v>19.7591633422592</v>
      </c>
      <c r="J348" s="356">
        <v>4.93865513445638</v>
      </c>
      <c r="K348" s="356">
        <v>18.017849193451699</v>
      </c>
    </row>
    <row r="349" spans="1:11" x14ac:dyDescent="0.25">
      <c r="A349" s="356" t="s">
        <v>245</v>
      </c>
      <c r="B349" s="356" t="s">
        <v>246</v>
      </c>
      <c r="C349" s="356" t="s">
        <v>16</v>
      </c>
      <c r="D349" s="356">
        <v>20560.295819300001</v>
      </c>
      <c r="E349" s="356">
        <v>6.6787358284058502</v>
      </c>
      <c r="F349" s="356">
        <v>94.738241540102294</v>
      </c>
      <c r="G349" s="356">
        <v>0.90076027053089702</v>
      </c>
      <c r="H349" s="356">
        <v>1141.9180756000001</v>
      </c>
      <c r="I349" s="356">
        <v>17.7474551575886</v>
      </c>
      <c r="J349" s="356">
        <v>5.2617584598977203</v>
      </c>
      <c r="K349" s="356">
        <v>16.218236684498599</v>
      </c>
    </row>
    <row r="350" spans="1:11" x14ac:dyDescent="0.25">
      <c r="A350" s="356" t="s">
        <v>245</v>
      </c>
      <c r="B350" s="356" t="s">
        <v>246</v>
      </c>
      <c r="C350" s="356" t="s">
        <v>17</v>
      </c>
      <c r="D350" s="356">
        <v>21927.494946499999</v>
      </c>
      <c r="E350" s="356">
        <v>5.35172164085271</v>
      </c>
      <c r="F350" s="356">
        <v>92.913956301396993</v>
      </c>
      <c r="G350" s="356">
        <v>0.92447441688159104</v>
      </c>
      <c r="H350" s="356">
        <v>1672.291156</v>
      </c>
      <c r="I350" s="356">
        <v>13.712052971424701</v>
      </c>
      <c r="J350" s="356">
        <v>7.0860436986030502</v>
      </c>
      <c r="K350" s="356">
        <v>12.1219370392578</v>
      </c>
    </row>
    <row r="351" spans="1:11" x14ac:dyDescent="0.25">
      <c r="A351" s="356" t="s">
        <v>247</v>
      </c>
      <c r="B351" s="356" t="s">
        <v>248</v>
      </c>
      <c r="C351" s="356" t="s">
        <v>16</v>
      </c>
      <c r="D351" s="356">
        <v>23790.348904099999</v>
      </c>
      <c r="E351" s="356">
        <v>4.8037750795838496</v>
      </c>
      <c r="F351" s="356">
        <v>97.155220946720505</v>
      </c>
      <c r="G351" s="356">
        <v>0.527311679036787</v>
      </c>
      <c r="H351" s="356">
        <v>696.59958129999995</v>
      </c>
      <c r="I351" s="356">
        <v>18.375743367966201</v>
      </c>
      <c r="J351" s="356">
        <v>2.8447790532794999</v>
      </c>
      <c r="K351" s="356">
        <v>18.008809023514601</v>
      </c>
    </row>
    <row r="352" spans="1:11" x14ac:dyDescent="0.25">
      <c r="A352" s="356" t="s">
        <v>247</v>
      </c>
      <c r="B352" s="356" t="s">
        <v>248</v>
      </c>
      <c r="C352" s="356" t="s">
        <v>17</v>
      </c>
      <c r="D352" s="356">
        <v>18219.012364400001</v>
      </c>
      <c r="E352" s="356">
        <v>6.1057569430883998</v>
      </c>
      <c r="F352" s="356">
        <v>96.713889701399196</v>
      </c>
      <c r="G352" s="356">
        <v>0.550697391855825</v>
      </c>
      <c r="H352" s="356">
        <v>619.03915089999998</v>
      </c>
      <c r="I352" s="356">
        <v>17.196622090575499</v>
      </c>
      <c r="J352" s="356">
        <v>3.2861102986008102</v>
      </c>
      <c r="K352" s="356">
        <v>16.207638202975101</v>
      </c>
    </row>
    <row r="353" spans="1:11" x14ac:dyDescent="0.25">
      <c r="A353" s="356" t="s">
        <v>249</v>
      </c>
      <c r="B353" s="356" t="s">
        <v>250</v>
      </c>
      <c r="C353" s="356" t="s">
        <v>16</v>
      </c>
      <c r="D353" s="356">
        <v>18106.4998347</v>
      </c>
      <c r="E353" s="356">
        <v>4.7677129787441004</v>
      </c>
      <c r="F353" s="356">
        <v>97.447063614958907</v>
      </c>
      <c r="G353" s="356">
        <v>0.57226940874881205</v>
      </c>
      <c r="H353" s="356">
        <v>474.35746669999997</v>
      </c>
      <c r="I353" s="356">
        <v>22.716222956846099</v>
      </c>
      <c r="J353" s="356">
        <v>2.55293638504107</v>
      </c>
      <c r="K353" s="356">
        <v>21.8438554936195</v>
      </c>
    </row>
    <row r="354" spans="1:11" x14ac:dyDescent="0.25">
      <c r="A354" s="356" t="s">
        <v>249</v>
      </c>
      <c r="B354" s="356" t="s">
        <v>250</v>
      </c>
      <c r="C354" s="356" t="s">
        <v>17</v>
      </c>
      <c r="D354" s="356">
        <v>19794.835011399999</v>
      </c>
      <c r="E354" s="356">
        <v>4.5414392741803304</v>
      </c>
      <c r="F354" s="356">
        <v>96.937789844816805</v>
      </c>
      <c r="G354" s="356">
        <v>0.51887072646103305</v>
      </c>
      <c r="H354" s="356">
        <v>625.30768330000001</v>
      </c>
      <c r="I354" s="356">
        <v>16.709289962437399</v>
      </c>
      <c r="J354" s="356">
        <v>3.06221015518318</v>
      </c>
      <c r="K354" s="356">
        <v>16.4254505371458</v>
      </c>
    </row>
    <row r="355" spans="1:11" x14ac:dyDescent="0.25">
      <c r="A355" s="356" t="s">
        <v>251</v>
      </c>
      <c r="B355" s="356" t="s">
        <v>252</v>
      </c>
      <c r="C355" s="356" t="s">
        <v>16</v>
      </c>
      <c r="D355" s="356">
        <v>13822.405269000001</v>
      </c>
      <c r="E355" s="356">
        <v>4.88075368883836</v>
      </c>
      <c r="F355" s="356">
        <v>98.670752379152006</v>
      </c>
      <c r="G355" s="356">
        <v>0.359298180656483</v>
      </c>
      <c r="H355" s="356">
        <v>186.20917420000001</v>
      </c>
      <c r="I355" s="356">
        <v>27.188884012831299</v>
      </c>
      <c r="J355" s="356">
        <v>1.32924762084796</v>
      </c>
      <c r="K355" s="356">
        <v>26.670893562494999</v>
      </c>
    </row>
    <row r="356" spans="1:11" x14ac:dyDescent="0.25">
      <c r="A356" s="356" t="s">
        <v>251</v>
      </c>
      <c r="B356" s="356" t="s">
        <v>252</v>
      </c>
      <c r="C356" s="356" t="s">
        <v>17</v>
      </c>
      <c r="D356" s="356">
        <v>14925.1359906</v>
      </c>
      <c r="E356" s="356">
        <v>3.9536255274800798</v>
      </c>
      <c r="F356" s="356">
        <v>97.337511899145198</v>
      </c>
      <c r="G356" s="356">
        <v>0.57753286064537901</v>
      </c>
      <c r="H356" s="356">
        <v>408.24956589999999</v>
      </c>
      <c r="I356" s="356">
        <v>21.3441301482572</v>
      </c>
      <c r="J356" s="356">
        <v>2.66248810085479</v>
      </c>
      <c r="K356" s="356">
        <v>21.113939129782</v>
      </c>
    </row>
    <row r="357" spans="1:11" x14ac:dyDescent="0.25">
      <c r="A357" s="356" t="s">
        <v>253</v>
      </c>
      <c r="B357" s="356" t="s">
        <v>254</v>
      </c>
      <c r="C357" s="356" t="s">
        <v>16</v>
      </c>
      <c r="D357" s="356">
        <v>19126.871834699999</v>
      </c>
      <c r="E357" s="356">
        <v>6.1759393649031598</v>
      </c>
      <c r="F357" s="356">
        <v>95.924486743899394</v>
      </c>
      <c r="G357" s="356">
        <v>0.71420641779685601</v>
      </c>
      <c r="H357" s="356">
        <v>812.63733960000002</v>
      </c>
      <c r="I357" s="356">
        <v>18.206765294404899</v>
      </c>
      <c r="J357" s="356">
        <v>4.0755132561006402</v>
      </c>
      <c r="K357" s="356">
        <v>16.810124210443899</v>
      </c>
    </row>
    <row r="358" spans="1:11" x14ac:dyDescent="0.25">
      <c r="A358" s="356" t="s">
        <v>253</v>
      </c>
      <c r="B358" s="356" t="s">
        <v>254</v>
      </c>
      <c r="C358" s="356" t="s">
        <v>17</v>
      </c>
      <c r="D358" s="356">
        <v>17814.7133885</v>
      </c>
      <c r="E358" s="356">
        <v>5.9619949742175402</v>
      </c>
      <c r="F358" s="356">
        <v>92.039584782039398</v>
      </c>
      <c r="G358" s="356">
        <v>1.5518856827377601</v>
      </c>
      <c r="H358" s="356">
        <v>1540.7774371999999</v>
      </c>
      <c r="I358" s="356">
        <v>18.963225088585698</v>
      </c>
      <c r="J358" s="356">
        <v>7.9604152179606498</v>
      </c>
      <c r="K358" s="356">
        <v>17.943148687282701</v>
      </c>
    </row>
    <row r="359" spans="1:11" x14ac:dyDescent="0.25">
      <c r="A359" s="356" t="s">
        <v>255</v>
      </c>
      <c r="B359" s="356" t="s">
        <v>256</v>
      </c>
      <c r="C359" s="356" t="s">
        <v>16</v>
      </c>
      <c r="D359" s="356">
        <v>16309.7582504</v>
      </c>
      <c r="E359" s="356">
        <v>5.3414515341442304</v>
      </c>
      <c r="F359" s="356">
        <v>98.366321253577695</v>
      </c>
      <c r="G359" s="356">
        <v>0.40469424622944</v>
      </c>
      <c r="H359" s="356">
        <v>270.87426950000003</v>
      </c>
      <c r="I359" s="356">
        <v>24.755709514551299</v>
      </c>
      <c r="J359" s="356">
        <v>1.6336787464223601</v>
      </c>
      <c r="K359" s="356">
        <v>24.367265792774099</v>
      </c>
    </row>
    <row r="360" spans="1:11" x14ac:dyDescent="0.25">
      <c r="A360" s="356" t="s">
        <v>255</v>
      </c>
      <c r="B360" s="356" t="s">
        <v>256</v>
      </c>
      <c r="C360" s="356" t="s">
        <v>17</v>
      </c>
      <c r="D360" s="356">
        <v>12313.006762200001</v>
      </c>
      <c r="E360" s="356">
        <v>4.2430343898828902</v>
      </c>
      <c r="F360" s="356">
        <v>96.365755916612102</v>
      </c>
      <c r="G360" s="356">
        <v>0.65380973844505996</v>
      </c>
      <c r="H360" s="356">
        <v>464.36072180000002</v>
      </c>
      <c r="I360" s="356">
        <v>17.854504015963901</v>
      </c>
      <c r="J360" s="356">
        <v>3.6342440833878999</v>
      </c>
      <c r="K360" s="356">
        <v>17.336444175253799</v>
      </c>
    </row>
    <row r="361" spans="1:11" x14ac:dyDescent="0.25">
      <c r="A361" s="356" t="s">
        <v>257</v>
      </c>
      <c r="B361" s="356" t="s">
        <v>258</v>
      </c>
      <c r="C361" s="356" t="s">
        <v>16</v>
      </c>
      <c r="D361" s="356">
        <v>14725.607419</v>
      </c>
      <c r="E361" s="356">
        <v>5.5861595722334396</v>
      </c>
      <c r="F361" s="356">
        <v>99.0075712545286</v>
      </c>
      <c r="G361" s="356">
        <v>0.26787783071802201</v>
      </c>
      <c r="H361" s="356">
        <v>147.6060458</v>
      </c>
      <c r="I361" s="356">
        <v>27.707744473845199</v>
      </c>
      <c r="J361" s="356">
        <v>0.99242874547141402</v>
      </c>
      <c r="K361" s="356">
        <v>26.7242696600096</v>
      </c>
    </row>
    <row r="362" spans="1:11" x14ac:dyDescent="0.25">
      <c r="A362" s="356" t="s">
        <v>257</v>
      </c>
      <c r="B362" s="356" t="s">
        <v>258</v>
      </c>
      <c r="C362" s="356" t="s">
        <v>17</v>
      </c>
      <c r="D362" s="356">
        <v>10674.886104699999</v>
      </c>
      <c r="E362" s="356">
        <v>5.4112767428752697</v>
      </c>
      <c r="F362" s="356">
        <v>98.261191639556699</v>
      </c>
      <c r="G362" s="356">
        <v>0.43960931756201199</v>
      </c>
      <c r="H362" s="356">
        <v>188.9004285</v>
      </c>
      <c r="I362" s="356">
        <v>25.8224560282701</v>
      </c>
      <c r="J362" s="356">
        <v>1.73880836044335</v>
      </c>
      <c r="K362" s="356">
        <v>24.842608525577699</v>
      </c>
    </row>
    <row r="363" spans="1:11" x14ac:dyDescent="0.25">
      <c r="A363" s="356" t="s">
        <v>259</v>
      </c>
      <c r="B363" s="356" t="s">
        <v>260</v>
      </c>
      <c r="C363" s="356" t="s">
        <v>16</v>
      </c>
      <c r="D363" s="356">
        <v>27441.524415200001</v>
      </c>
      <c r="E363" s="356">
        <v>4.9762274002510498</v>
      </c>
      <c r="F363" s="356">
        <v>97.369342554183902</v>
      </c>
      <c r="G363" s="356">
        <v>0.47634982310852297</v>
      </c>
      <c r="H363" s="356">
        <v>741.39609689999997</v>
      </c>
      <c r="I363" s="356">
        <v>18.1795996461545</v>
      </c>
      <c r="J363" s="356">
        <v>2.63065744581613</v>
      </c>
      <c r="K363" s="356">
        <v>17.6312842159079</v>
      </c>
    </row>
    <row r="364" spans="1:11" x14ac:dyDescent="0.25">
      <c r="A364" s="356" t="s">
        <v>259</v>
      </c>
      <c r="B364" s="356" t="s">
        <v>260</v>
      </c>
      <c r="C364" s="356" t="s">
        <v>17</v>
      </c>
      <c r="D364" s="356">
        <v>17155.996161200001</v>
      </c>
      <c r="E364" s="356">
        <v>5.47360896091726</v>
      </c>
      <c r="F364" s="356">
        <v>97.255775832556907</v>
      </c>
      <c r="G364" s="356">
        <v>0.71045280531426103</v>
      </c>
      <c r="H364" s="356">
        <v>484.08332439999998</v>
      </c>
      <c r="I364" s="356">
        <v>25.277492512176</v>
      </c>
      <c r="J364" s="356">
        <v>2.7442241674430599</v>
      </c>
      <c r="K364" s="356">
        <v>25.178569445234199</v>
      </c>
    </row>
    <row r="365" spans="1:11" x14ac:dyDescent="0.25">
      <c r="A365" s="356" t="s">
        <v>261</v>
      </c>
      <c r="B365" s="356" t="s">
        <v>262</v>
      </c>
      <c r="C365" s="356" t="s">
        <v>16</v>
      </c>
      <c r="D365" s="356">
        <v>28505.5431389</v>
      </c>
      <c r="E365" s="356">
        <v>4.8308920453334299</v>
      </c>
      <c r="F365" s="356">
        <v>98.705305001408803</v>
      </c>
      <c r="G365" s="356">
        <v>0.32036241321181602</v>
      </c>
      <c r="H365" s="356">
        <v>373.90071519999998</v>
      </c>
      <c r="I365" s="356">
        <v>23.9642145924924</v>
      </c>
      <c r="J365" s="356">
        <v>1.2946949985912499</v>
      </c>
      <c r="K365" s="356">
        <v>24.4238756938637</v>
      </c>
    </row>
    <row r="366" spans="1:11" x14ac:dyDescent="0.25">
      <c r="A366" s="356" t="s">
        <v>261</v>
      </c>
      <c r="B366" s="356" t="s">
        <v>262</v>
      </c>
      <c r="C366" s="356" t="s">
        <v>17</v>
      </c>
      <c r="D366" s="356">
        <v>21550.3096745</v>
      </c>
      <c r="E366" s="356">
        <v>5.2776223787399097</v>
      </c>
      <c r="F366" s="356">
        <v>97.908973888507703</v>
      </c>
      <c r="G366" s="356">
        <v>0.64333188861747204</v>
      </c>
      <c r="H366" s="356">
        <v>460.24647640000001</v>
      </c>
      <c r="I366" s="356">
        <v>29.414423617183299</v>
      </c>
      <c r="J366" s="356">
        <v>2.0910261114923299</v>
      </c>
      <c r="K366" s="356">
        <v>30.122993078904699</v>
      </c>
    </row>
    <row r="367" spans="1:11" x14ac:dyDescent="0.25">
      <c r="A367" s="356" t="s">
        <v>263</v>
      </c>
      <c r="B367" s="356" t="s">
        <v>264</v>
      </c>
      <c r="C367" s="356" t="s">
        <v>16</v>
      </c>
      <c r="D367" s="356">
        <v>26335.789044000001</v>
      </c>
      <c r="E367" s="356">
        <v>4.2643140493977398</v>
      </c>
      <c r="F367" s="356">
        <v>98.306501412695297</v>
      </c>
      <c r="G367" s="356">
        <v>0.32790475125093699</v>
      </c>
      <c r="H367" s="356">
        <v>453.67926740000001</v>
      </c>
      <c r="I367" s="356">
        <v>20.076554642118701</v>
      </c>
      <c r="J367" s="356">
        <v>1.6934985873046999</v>
      </c>
      <c r="K367" s="356">
        <v>19.0346594521722</v>
      </c>
    </row>
    <row r="368" spans="1:11" x14ac:dyDescent="0.25">
      <c r="A368" s="356" t="s">
        <v>263</v>
      </c>
      <c r="B368" s="356" t="s">
        <v>264</v>
      </c>
      <c r="C368" s="356" t="s">
        <v>17</v>
      </c>
      <c r="D368" s="356">
        <v>17269.243789100001</v>
      </c>
      <c r="E368" s="356">
        <v>4.7795573478984901</v>
      </c>
      <c r="F368" s="356">
        <v>97.695883421970905</v>
      </c>
      <c r="G368" s="356">
        <v>0.51150991220977904</v>
      </c>
      <c r="H368" s="356">
        <v>407.28789699999999</v>
      </c>
      <c r="I368" s="356">
        <v>21.692363284334</v>
      </c>
      <c r="J368" s="356">
        <v>2.3041165780291202</v>
      </c>
      <c r="K368" s="356">
        <v>21.688317869391099</v>
      </c>
    </row>
    <row r="369" spans="1:11" x14ac:dyDescent="0.25">
      <c r="A369" s="356" t="s">
        <v>265</v>
      </c>
      <c r="B369" s="356" t="s">
        <v>266</v>
      </c>
      <c r="C369" s="356" t="s">
        <v>16</v>
      </c>
      <c r="D369" s="356">
        <v>7082.7300206</v>
      </c>
      <c r="E369" s="356">
        <v>5.3999621414800796</v>
      </c>
      <c r="F369" s="356">
        <v>97.726280442871399</v>
      </c>
      <c r="G369" s="356">
        <v>0.45359672098617998</v>
      </c>
      <c r="H369" s="356">
        <v>164.7882401</v>
      </c>
      <c r="I369" s="356">
        <v>19.896234226010701</v>
      </c>
      <c r="J369" s="356">
        <v>2.2737195571285702</v>
      </c>
      <c r="K369" s="356">
        <v>19.495948928303001</v>
      </c>
    </row>
    <row r="370" spans="1:11" x14ac:dyDescent="0.25">
      <c r="A370" s="356" t="s">
        <v>265</v>
      </c>
      <c r="B370" s="356" t="s">
        <v>266</v>
      </c>
      <c r="C370" s="356" t="s">
        <v>17</v>
      </c>
      <c r="D370" s="356">
        <v>4692.3122430000003</v>
      </c>
      <c r="E370" s="356">
        <v>5.9468008849553202</v>
      </c>
      <c r="F370" s="356">
        <v>97.421987541094097</v>
      </c>
      <c r="G370" s="356">
        <v>0.54628959230053298</v>
      </c>
      <c r="H370" s="356">
        <v>124.16949940000001</v>
      </c>
      <c r="I370" s="356">
        <v>20.4795260464564</v>
      </c>
      <c r="J370" s="356">
        <v>2.5780124589059001</v>
      </c>
      <c r="K370" s="356">
        <v>20.6440499040561</v>
      </c>
    </row>
    <row r="371" spans="1:11" x14ac:dyDescent="0.25">
      <c r="A371" s="356" t="s">
        <v>267</v>
      </c>
      <c r="B371" s="356" t="s">
        <v>268</v>
      </c>
      <c r="C371" s="356" t="s">
        <v>16</v>
      </c>
      <c r="D371" s="356">
        <v>100080.3537559</v>
      </c>
      <c r="E371" s="356">
        <v>5.0582213985287803</v>
      </c>
      <c r="F371" s="356">
        <v>96.927522969316101</v>
      </c>
      <c r="G371" s="356">
        <v>0.75271422680852396</v>
      </c>
      <c r="H371" s="356">
        <v>3172.4176861000001</v>
      </c>
      <c r="I371" s="356">
        <v>25.6947489952843</v>
      </c>
      <c r="J371" s="356">
        <v>3.0724770306839</v>
      </c>
      <c r="K371" s="356">
        <v>23.745897782049301</v>
      </c>
    </row>
    <row r="372" spans="1:11" x14ac:dyDescent="0.25">
      <c r="A372" s="356" t="s">
        <v>267</v>
      </c>
      <c r="B372" s="356" t="s">
        <v>268</v>
      </c>
      <c r="C372" s="356" t="s">
        <v>17</v>
      </c>
      <c r="D372" s="356">
        <v>75597.549339699995</v>
      </c>
      <c r="E372" s="356">
        <v>5.4925836500112801</v>
      </c>
      <c r="F372" s="356">
        <v>96.1247754418429</v>
      </c>
      <c r="G372" s="356">
        <v>0.79769734223907796</v>
      </c>
      <c r="H372" s="356">
        <v>3047.6792105999998</v>
      </c>
      <c r="I372" s="356">
        <v>19.5894640355136</v>
      </c>
      <c r="J372" s="356">
        <v>3.8752245581570901</v>
      </c>
      <c r="K372" s="356">
        <v>19.7868476374829</v>
      </c>
    </row>
    <row r="373" spans="1:11" x14ac:dyDescent="0.25">
      <c r="A373" s="356" t="s">
        <v>269</v>
      </c>
      <c r="B373" s="356" t="s">
        <v>270</v>
      </c>
      <c r="C373" s="356" t="s">
        <v>16</v>
      </c>
      <c r="D373" s="356">
        <v>58894.684320599998</v>
      </c>
      <c r="E373" s="356">
        <v>4.3755323260352599</v>
      </c>
      <c r="F373" s="356">
        <v>97.880481701029296</v>
      </c>
      <c r="G373" s="356">
        <v>0.34753591526690603</v>
      </c>
      <c r="H373" s="356">
        <v>1275.3141275999999</v>
      </c>
      <c r="I373" s="356">
        <v>16.938759407796599</v>
      </c>
      <c r="J373" s="356">
        <v>2.11951829897072</v>
      </c>
      <c r="K373" s="356">
        <v>16.0493933037767</v>
      </c>
    </row>
    <row r="374" spans="1:11" x14ac:dyDescent="0.25">
      <c r="A374" s="356" t="s">
        <v>269</v>
      </c>
      <c r="B374" s="356" t="s">
        <v>270</v>
      </c>
      <c r="C374" s="356" t="s">
        <v>17</v>
      </c>
      <c r="D374" s="356">
        <v>36913.221761300003</v>
      </c>
      <c r="E374" s="356">
        <v>5.3519773332212903</v>
      </c>
      <c r="F374" s="356">
        <v>96.682085541462897</v>
      </c>
      <c r="G374" s="356">
        <v>0.63092399310282998</v>
      </c>
      <c r="H374" s="356">
        <v>1266.7797918000001</v>
      </c>
      <c r="I374" s="356">
        <v>18.193759213030599</v>
      </c>
      <c r="J374" s="356">
        <v>3.3179144585371101</v>
      </c>
      <c r="K374" s="356">
        <v>18.384755916288398</v>
      </c>
    </row>
    <row r="375" spans="1:11" x14ac:dyDescent="0.25">
      <c r="A375" s="356" t="s">
        <v>271</v>
      </c>
      <c r="B375" s="356" t="s">
        <v>272</v>
      </c>
      <c r="C375" s="356" t="s">
        <v>16</v>
      </c>
      <c r="D375" s="356">
        <v>22361.737888399999</v>
      </c>
      <c r="E375" s="356">
        <v>4.7169846055851901</v>
      </c>
      <c r="F375" s="356">
        <v>96.896316626143104</v>
      </c>
      <c r="G375" s="356">
        <v>0.53529539823190697</v>
      </c>
      <c r="H375" s="356">
        <v>716.26823920000004</v>
      </c>
      <c r="I375" s="356">
        <v>18.878720831743699</v>
      </c>
      <c r="J375" s="356">
        <v>3.1036833738569101</v>
      </c>
      <c r="K375" s="356">
        <v>16.711805344738</v>
      </c>
    </row>
    <row r="376" spans="1:11" x14ac:dyDescent="0.25">
      <c r="A376" s="356" t="s">
        <v>271</v>
      </c>
      <c r="B376" s="356" t="s">
        <v>272</v>
      </c>
      <c r="C376" s="356" t="s">
        <v>17</v>
      </c>
      <c r="D376" s="356">
        <v>14566.4412892</v>
      </c>
      <c r="E376" s="356">
        <v>5.7585219980166302</v>
      </c>
      <c r="F376" s="356">
        <v>96.154513076583697</v>
      </c>
      <c r="G376" s="356">
        <v>0.65174865033078999</v>
      </c>
      <c r="H376" s="356">
        <v>582.55257819999997</v>
      </c>
      <c r="I376" s="356">
        <v>17.243041592052599</v>
      </c>
      <c r="J376" s="356">
        <v>3.8454869234162699</v>
      </c>
      <c r="K376" s="356">
        <v>16.2966551099864</v>
      </c>
    </row>
    <row r="377" spans="1:11" x14ac:dyDescent="0.25">
      <c r="A377" s="356" t="s">
        <v>273</v>
      </c>
      <c r="B377" s="356" t="s">
        <v>274</v>
      </c>
      <c r="C377" s="356" t="s">
        <v>16</v>
      </c>
      <c r="D377" s="356">
        <v>34385.637538000003</v>
      </c>
      <c r="E377" s="356">
        <v>5.4107852344262097</v>
      </c>
      <c r="F377" s="356">
        <v>98.579732829581701</v>
      </c>
      <c r="G377" s="356">
        <v>0.33367712829388302</v>
      </c>
      <c r="H377" s="356">
        <v>495.40398140000002</v>
      </c>
      <c r="I377" s="356">
        <v>23.365404572936299</v>
      </c>
      <c r="J377" s="356">
        <v>1.4202671704182599</v>
      </c>
      <c r="K377" s="356">
        <v>23.1602918406303</v>
      </c>
    </row>
    <row r="378" spans="1:11" x14ac:dyDescent="0.25">
      <c r="A378" s="356" t="s">
        <v>273</v>
      </c>
      <c r="B378" s="356" t="s">
        <v>274</v>
      </c>
      <c r="C378" s="356" t="s">
        <v>17</v>
      </c>
      <c r="D378" s="356">
        <v>22895.859616999998</v>
      </c>
      <c r="E378" s="356">
        <v>6.4678659888865404</v>
      </c>
      <c r="F378" s="356">
        <v>96.599020032490401</v>
      </c>
      <c r="G378" s="356">
        <v>0.823988533762677</v>
      </c>
      <c r="H378" s="356">
        <v>806.09885970000005</v>
      </c>
      <c r="I378" s="356">
        <v>23.1945513241612</v>
      </c>
      <c r="J378" s="356">
        <v>3.40097996750956</v>
      </c>
      <c r="K378" s="356">
        <v>23.403985215993401</v>
      </c>
    </row>
    <row r="379" spans="1:11" x14ac:dyDescent="0.25">
      <c r="A379" s="356" t="s">
        <v>275</v>
      </c>
      <c r="B379" s="356" t="s">
        <v>276</v>
      </c>
      <c r="C379" s="356" t="s">
        <v>16</v>
      </c>
      <c r="D379" s="356">
        <v>42692.835159100003</v>
      </c>
      <c r="E379" s="356">
        <v>4.6426871116647401</v>
      </c>
      <c r="F379" s="356">
        <v>97.561328478810395</v>
      </c>
      <c r="G379" s="356">
        <v>0.49534823567664898</v>
      </c>
      <c r="H379" s="356">
        <v>1067.1626031000001</v>
      </c>
      <c r="I379" s="356">
        <v>19.712110811523701</v>
      </c>
      <c r="J379" s="356">
        <v>2.4386715211896499</v>
      </c>
      <c r="K379" s="356">
        <v>19.816868123622299</v>
      </c>
    </row>
    <row r="380" spans="1:11" x14ac:dyDescent="0.25">
      <c r="A380" s="356" t="s">
        <v>275</v>
      </c>
      <c r="B380" s="356" t="s">
        <v>276</v>
      </c>
      <c r="C380" s="356" t="s">
        <v>17</v>
      </c>
      <c r="D380" s="356">
        <v>29415.525788499999</v>
      </c>
      <c r="E380" s="356">
        <v>7.52747337742717</v>
      </c>
      <c r="F380" s="356">
        <v>96.504457288238996</v>
      </c>
      <c r="G380" s="356">
        <v>0.67306980541178796</v>
      </c>
      <c r="H380" s="356">
        <v>1065.4764522999999</v>
      </c>
      <c r="I380" s="356">
        <v>18.461402888076702</v>
      </c>
      <c r="J380" s="356">
        <v>3.49554271176103</v>
      </c>
      <c r="K380" s="356">
        <v>18.582017627712499</v>
      </c>
    </row>
    <row r="381" spans="1:11" x14ac:dyDescent="0.25">
      <c r="A381" s="356" t="s">
        <v>277</v>
      </c>
      <c r="B381" s="356" t="s">
        <v>278</v>
      </c>
      <c r="C381" s="356" t="s">
        <v>16</v>
      </c>
      <c r="D381" s="356">
        <v>27001.8715061</v>
      </c>
      <c r="E381" s="356">
        <v>4.6492448178323498</v>
      </c>
      <c r="F381" s="356">
        <v>98.608226034482797</v>
      </c>
      <c r="G381" s="356">
        <v>0.400873718326616</v>
      </c>
      <c r="H381" s="356">
        <v>381.10919639999997</v>
      </c>
      <c r="I381" s="356">
        <v>29.001179603313101</v>
      </c>
      <c r="J381" s="356">
        <v>1.3917739655172201</v>
      </c>
      <c r="K381" s="356">
        <v>28.4022026617981</v>
      </c>
    </row>
    <row r="382" spans="1:11" x14ac:dyDescent="0.25">
      <c r="A382" s="356" t="s">
        <v>277</v>
      </c>
      <c r="B382" s="356" t="s">
        <v>278</v>
      </c>
      <c r="C382" s="356" t="s">
        <v>17</v>
      </c>
      <c r="D382" s="356">
        <v>17186.131055900001</v>
      </c>
      <c r="E382" s="356">
        <v>6.8471266887118301</v>
      </c>
      <c r="F382" s="356">
        <v>97.765016151686396</v>
      </c>
      <c r="G382" s="356">
        <v>0.47249385038740299</v>
      </c>
      <c r="H382" s="356">
        <v>392.88824199999999</v>
      </c>
      <c r="I382" s="356">
        <v>21.9075076052432</v>
      </c>
      <c r="J382" s="356">
        <v>2.23498384831362</v>
      </c>
      <c r="K382" s="356">
        <v>20.668323374932399</v>
      </c>
    </row>
    <row r="383" spans="1:11" x14ac:dyDescent="0.25">
      <c r="A383" s="356" t="s">
        <v>279</v>
      </c>
      <c r="B383" s="356" t="s">
        <v>280</v>
      </c>
      <c r="C383" s="356" t="s">
        <v>16</v>
      </c>
      <c r="D383" s="356">
        <v>9851.3553513999996</v>
      </c>
      <c r="E383" s="356">
        <v>4.7014968307438698</v>
      </c>
      <c r="F383" s="356">
        <v>95.487607884399694</v>
      </c>
      <c r="G383" s="356">
        <v>1.0441396890735699</v>
      </c>
      <c r="H383" s="356">
        <v>465.5387144</v>
      </c>
      <c r="I383" s="356">
        <v>22.847225396859098</v>
      </c>
      <c r="J383" s="356">
        <v>4.5123921156003499</v>
      </c>
      <c r="K383" s="356">
        <v>22.095243199743798</v>
      </c>
    </row>
    <row r="384" spans="1:11" x14ac:dyDescent="0.25">
      <c r="A384" s="356" t="s">
        <v>279</v>
      </c>
      <c r="B384" s="356" t="s">
        <v>280</v>
      </c>
      <c r="C384" s="356" t="s">
        <v>17</v>
      </c>
      <c r="D384" s="356">
        <v>7714.3077026000001</v>
      </c>
      <c r="E384" s="356">
        <v>7.03270191172866</v>
      </c>
      <c r="F384" s="356">
        <v>93.324568640105397</v>
      </c>
      <c r="G384" s="356">
        <v>0.92478710336532499</v>
      </c>
      <c r="H384" s="356">
        <v>551.79822750000005</v>
      </c>
      <c r="I384" s="356">
        <v>13.9114123135474</v>
      </c>
      <c r="J384" s="356">
        <v>6.6754313598945698</v>
      </c>
      <c r="K384" s="356">
        <v>12.9288060729703</v>
      </c>
    </row>
    <row r="385" spans="1:11" x14ac:dyDescent="0.25">
      <c r="A385" s="356" t="s">
        <v>281</v>
      </c>
      <c r="B385" s="356" t="s">
        <v>282</v>
      </c>
      <c r="C385" s="356" t="s">
        <v>16</v>
      </c>
      <c r="D385" s="356">
        <v>37228.585818400003</v>
      </c>
      <c r="E385" s="356">
        <v>5.30675051808677</v>
      </c>
      <c r="F385" s="356">
        <v>97.294141643048107</v>
      </c>
      <c r="G385" s="356">
        <v>0.54000525016713996</v>
      </c>
      <c r="H385" s="356">
        <v>1035.3684029999999</v>
      </c>
      <c r="I385" s="356">
        <v>19.383237570619499</v>
      </c>
      <c r="J385" s="356">
        <v>2.7058583569519001</v>
      </c>
      <c r="K385" s="356">
        <v>19.4168874962605</v>
      </c>
    </row>
    <row r="386" spans="1:11" x14ac:dyDescent="0.25">
      <c r="A386" s="356" t="s">
        <v>281</v>
      </c>
      <c r="B386" s="356" t="s">
        <v>282</v>
      </c>
      <c r="C386" s="356" t="s">
        <v>17</v>
      </c>
      <c r="D386" s="356">
        <v>30247.7040089</v>
      </c>
      <c r="E386" s="356">
        <v>6.1493456089130598</v>
      </c>
      <c r="F386" s="356">
        <v>94.900575926425702</v>
      </c>
      <c r="G386" s="356">
        <v>1.0005800973294701</v>
      </c>
      <c r="H386" s="356">
        <v>1625.3417694</v>
      </c>
      <c r="I386" s="356">
        <v>19.4114320839751</v>
      </c>
      <c r="J386" s="356">
        <v>5.0994240735743404</v>
      </c>
      <c r="K386" s="356">
        <v>18.620853282070399</v>
      </c>
    </row>
    <row r="387" spans="1:11" x14ac:dyDescent="0.25">
      <c r="A387" s="356" t="s">
        <v>283</v>
      </c>
      <c r="B387" s="356" t="s">
        <v>284</v>
      </c>
      <c r="C387" s="356" t="s">
        <v>16</v>
      </c>
      <c r="D387" s="356">
        <v>42368.674322899999</v>
      </c>
      <c r="E387" s="356">
        <v>5.4920122838308396</v>
      </c>
      <c r="F387" s="356">
        <v>92.868396276095595</v>
      </c>
      <c r="G387" s="356">
        <v>0.91027338124792201</v>
      </c>
      <c r="H387" s="356">
        <v>3253.5998003</v>
      </c>
      <c r="I387" s="356">
        <v>13.731411794820501</v>
      </c>
      <c r="J387" s="356">
        <v>7.1316037239043899</v>
      </c>
      <c r="K387" s="356">
        <v>11.853663265943799</v>
      </c>
    </row>
    <row r="388" spans="1:11" x14ac:dyDescent="0.25">
      <c r="A388" s="356" t="s">
        <v>283</v>
      </c>
      <c r="B388" s="356" t="s">
        <v>284</v>
      </c>
      <c r="C388" s="356" t="s">
        <v>17</v>
      </c>
      <c r="D388" s="356">
        <v>30567.8137823</v>
      </c>
      <c r="E388" s="356">
        <v>6.2071042873772804</v>
      </c>
      <c r="F388" s="356">
        <v>91.019721551976602</v>
      </c>
      <c r="G388" s="356">
        <v>1.3459498221666799</v>
      </c>
      <c r="H388" s="356">
        <v>3015.9120972000001</v>
      </c>
      <c r="I388" s="356">
        <v>14.9358110420445</v>
      </c>
      <c r="J388" s="356">
        <v>8.9802784480234106</v>
      </c>
      <c r="K388" s="356">
        <v>13.6418908105803</v>
      </c>
    </row>
    <row r="389" spans="1:11" x14ac:dyDescent="0.25">
      <c r="A389" s="356" t="s">
        <v>285</v>
      </c>
      <c r="B389" s="356" t="s">
        <v>286</v>
      </c>
      <c r="C389" s="356" t="s">
        <v>16</v>
      </c>
      <c r="D389" s="356">
        <v>32085.010571700001</v>
      </c>
      <c r="E389" s="356">
        <v>4.2365411996650799</v>
      </c>
      <c r="F389" s="356">
        <v>96.896887922618703</v>
      </c>
      <c r="G389" s="356">
        <v>0.58988353110914105</v>
      </c>
      <c r="H389" s="356">
        <v>1027.5189012000001</v>
      </c>
      <c r="I389" s="356">
        <v>19.846676707648498</v>
      </c>
      <c r="J389" s="356">
        <v>3.1031120773812901</v>
      </c>
      <c r="K389" s="356">
        <v>18.4195339955353</v>
      </c>
    </row>
    <row r="390" spans="1:11" x14ac:dyDescent="0.25">
      <c r="A390" s="356" t="s">
        <v>285</v>
      </c>
      <c r="B390" s="356" t="s">
        <v>286</v>
      </c>
      <c r="C390" s="356" t="s">
        <v>17</v>
      </c>
      <c r="D390" s="356">
        <v>23240.212814099999</v>
      </c>
      <c r="E390" s="356">
        <v>5.5050904508312604</v>
      </c>
      <c r="F390" s="356">
        <v>95.526814076119194</v>
      </c>
      <c r="G390" s="356">
        <v>0.77628034069901997</v>
      </c>
      <c r="H390" s="356">
        <v>1088.2577194</v>
      </c>
      <c r="I390" s="356">
        <v>18.015674982028699</v>
      </c>
      <c r="J390" s="356">
        <v>4.4731859238807603</v>
      </c>
      <c r="K390" s="356">
        <v>16.577801378880999</v>
      </c>
    </row>
    <row r="391" spans="1:11" x14ac:dyDescent="0.25">
      <c r="A391" s="356" t="s">
        <v>287</v>
      </c>
      <c r="B391" s="356" t="s">
        <v>288</v>
      </c>
      <c r="C391" s="356" t="s">
        <v>16</v>
      </c>
      <c r="D391" s="356">
        <v>9881.4221130999995</v>
      </c>
      <c r="E391" s="356">
        <v>6.4097695592386303</v>
      </c>
      <c r="F391" s="356">
        <v>98.710869102879798</v>
      </c>
      <c r="G391" s="356">
        <v>0.33697539235770602</v>
      </c>
      <c r="H391" s="356">
        <v>129.04806400000001</v>
      </c>
      <c r="I391" s="356">
        <v>25.261913490777999</v>
      </c>
      <c r="J391" s="356">
        <v>1.28913089712021</v>
      </c>
      <c r="K391" s="356">
        <v>25.802758990743101</v>
      </c>
    </row>
    <row r="392" spans="1:11" x14ac:dyDescent="0.25">
      <c r="A392" s="356" t="s">
        <v>287</v>
      </c>
      <c r="B392" s="356" t="s">
        <v>288</v>
      </c>
      <c r="C392" s="356" t="s">
        <v>17</v>
      </c>
      <c r="D392" s="356">
        <v>8760.2771463999998</v>
      </c>
      <c r="E392" s="356">
        <v>5.5947054577595203</v>
      </c>
      <c r="F392" s="356">
        <v>96.696818928510595</v>
      </c>
      <c r="G392" s="356">
        <v>0.85953117150720904</v>
      </c>
      <c r="H392" s="356">
        <v>299.2526742</v>
      </c>
      <c r="I392" s="356">
        <v>26.925295172353898</v>
      </c>
      <c r="J392" s="356">
        <v>3.3031810714894401</v>
      </c>
      <c r="K392" s="356">
        <v>25.1617844301724</v>
      </c>
    </row>
    <row r="393" spans="1:11" x14ac:dyDescent="0.25">
      <c r="A393" s="356" t="s">
        <v>289</v>
      </c>
      <c r="B393" s="356" t="s">
        <v>290</v>
      </c>
      <c r="C393" s="356" t="s">
        <v>16</v>
      </c>
      <c r="D393" s="356">
        <v>15966.178567700001</v>
      </c>
      <c r="E393" s="356">
        <v>4.2249539753106404</v>
      </c>
      <c r="F393" s="356">
        <v>96.901997961840706</v>
      </c>
      <c r="G393" s="356">
        <v>0.57813882048522702</v>
      </c>
      <c r="H393" s="356">
        <v>510.44617019999998</v>
      </c>
      <c r="I393" s="356">
        <v>17.8627636078131</v>
      </c>
      <c r="J393" s="356">
        <v>3.0980020381592901</v>
      </c>
      <c r="K393" s="356">
        <v>18.0835280655938</v>
      </c>
    </row>
    <row r="394" spans="1:11" x14ac:dyDescent="0.25">
      <c r="A394" s="356" t="s">
        <v>289</v>
      </c>
      <c r="B394" s="356" t="s">
        <v>290</v>
      </c>
      <c r="C394" s="356" t="s">
        <v>17</v>
      </c>
      <c r="D394" s="356">
        <v>11287.157351399999</v>
      </c>
      <c r="E394" s="356">
        <v>5.0828017832612096</v>
      </c>
      <c r="F394" s="356">
        <v>96.156044578064297</v>
      </c>
      <c r="G394" s="356">
        <v>0.62781475663435604</v>
      </c>
      <c r="H394" s="356">
        <v>451.21791239999999</v>
      </c>
      <c r="I394" s="356">
        <v>17.689069890997398</v>
      </c>
      <c r="J394" s="356">
        <v>3.8439554219357102</v>
      </c>
      <c r="K394" s="356">
        <v>15.7047044253442</v>
      </c>
    </row>
    <row r="395" spans="1:11" x14ac:dyDescent="0.25">
      <c r="A395" s="356" t="s">
        <v>291</v>
      </c>
      <c r="B395" s="356" t="s">
        <v>292</v>
      </c>
      <c r="C395" s="356" t="s">
        <v>16</v>
      </c>
      <c r="D395" s="356">
        <v>31628.9286159</v>
      </c>
      <c r="E395" s="356">
        <v>5.3493851883477603</v>
      </c>
      <c r="F395" s="356">
        <v>95.762837802253998</v>
      </c>
      <c r="G395" s="356">
        <v>0.79202784133549697</v>
      </c>
      <c r="H395" s="356">
        <v>1399.46668</v>
      </c>
      <c r="I395" s="356">
        <v>17.660951503361598</v>
      </c>
      <c r="J395" s="356">
        <v>4.2371621977460201</v>
      </c>
      <c r="K395" s="356">
        <v>17.900384777582399</v>
      </c>
    </row>
    <row r="396" spans="1:11" x14ac:dyDescent="0.25">
      <c r="A396" s="356" t="s">
        <v>291</v>
      </c>
      <c r="B396" s="356" t="s">
        <v>292</v>
      </c>
      <c r="C396" s="356" t="s">
        <v>17</v>
      </c>
      <c r="D396" s="356">
        <v>25445.4773675</v>
      </c>
      <c r="E396" s="356">
        <v>6.7223789340003801</v>
      </c>
      <c r="F396" s="356">
        <v>95.199422665809493</v>
      </c>
      <c r="G396" s="356">
        <v>0.88373956816583399</v>
      </c>
      <c r="H396" s="356">
        <v>1283.1273392999999</v>
      </c>
      <c r="I396" s="356">
        <v>16.947500052233401</v>
      </c>
      <c r="J396" s="356">
        <v>4.8005773341904403</v>
      </c>
      <c r="K396" s="356">
        <v>17.5252872351669</v>
      </c>
    </row>
    <row r="397" spans="1:11" x14ac:dyDescent="0.25">
      <c r="A397" s="356" t="s">
        <v>293</v>
      </c>
      <c r="B397" s="356" t="s">
        <v>294</v>
      </c>
      <c r="C397" s="356" t="s">
        <v>16</v>
      </c>
      <c r="D397" s="356">
        <v>43645.244355199997</v>
      </c>
      <c r="E397" s="356">
        <v>5.3922091468864899</v>
      </c>
      <c r="F397" s="356">
        <v>98.469813798831098</v>
      </c>
      <c r="G397" s="356">
        <v>0.35438585524806099</v>
      </c>
      <c r="H397" s="356">
        <v>678.2317147</v>
      </c>
      <c r="I397" s="356">
        <v>23.081627516493601</v>
      </c>
      <c r="J397" s="356">
        <v>1.53018620116888</v>
      </c>
      <c r="K397" s="356">
        <v>22.805269811320599</v>
      </c>
    </row>
    <row r="398" spans="1:11" x14ac:dyDescent="0.25">
      <c r="A398" s="356" t="s">
        <v>293</v>
      </c>
      <c r="B398" s="356" t="s">
        <v>294</v>
      </c>
      <c r="C398" s="356" t="s">
        <v>17</v>
      </c>
      <c r="D398" s="356">
        <v>32490.640409600001</v>
      </c>
      <c r="E398" s="356">
        <v>6.3801299241550096</v>
      </c>
      <c r="F398" s="356">
        <v>96.581850141319507</v>
      </c>
      <c r="G398" s="356">
        <v>0.58189620085719196</v>
      </c>
      <c r="H398" s="356">
        <v>1149.8835211999999</v>
      </c>
      <c r="I398" s="356">
        <v>20.542097058913399</v>
      </c>
      <c r="J398" s="356">
        <v>3.4181498586804402</v>
      </c>
      <c r="K398" s="356">
        <v>16.441822036055701</v>
      </c>
    </row>
    <row r="399" spans="1:11" x14ac:dyDescent="0.25">
      <c r="A399" s="356" t="s">
        <v>295</v>
      </c>
      <c r="B399" s="356" t="s">
        <v>296</v>
      </c>
      <c r="C399" s="356" t="s">
        <v>16</v>
      </c>
      <c r="D399" s="356">
        <v>43278.545683600001</v>
      </c>
      <c r="E399" s="356">
        <v>5.1679051010428099</v>
      </c>
      <c r="F399" s="356">
        <v>96.848609725491599</v>
      </c>
      <c r="G399" s="356">
        <v>0.86083646628104005</v>
      </c>
      <c r="H399" s="356">
        <v>1408.2555067000001</v>
      </c>
      <c r="I399" s="356">
        <v>26.954413714056301</v>
      </c>
      <c r="J399" s="356">
        <v>3.1513902745083602</v>
      </c>
      <c r="K399" s="356">
        <v>26.4552491751693</v>
      </c>
    </row>
    <row r="400" spans="1:11" x14ac:dyDescent="0.25">
      <c r="A400" s="356" t="s">
        <v>295</v>
      </c>
      <c r="B400" s="356" t="s">
        <v>296</v>
      </c>
      <c r="C400" s="356" t="s">
        <v>17</v>
      </c>
      <c r="D400" s="356">
        <v>31976.3036818</v>
      </c>
      <c r="E400" s="356">
        <v>5.3304344481859696</v>
      </c>
      <c r="F400" s="356">
        <v>95.642369993931794</v>
      </c>
      <c r="G400" s="356">
        <v>0.96436142550422399</v>
      </c>
      <c r="H400" s="356">
        <v>1456.8951022000001</v>
      </c>
      <c r="I400" s="356">
        <v>21.869269296473</v>
      </c>
      <c r="J400" s="356">
        <v>4.3576300060681596</v>
      </c>
      <c r="K400" s="356">
        <v>21.166049466685202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910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897</v>
      </c>
      <c r="E410" s="5" t="s">
        <v>898</v>
      </c>
      <c r="F410" s="5" t="s">
        <v>899</v>
      </c>
      <c r="G410" s="5" t="s">
        <v>900</v>
      </c>
      <c r="H410" s="5" t="s">
        <v>901</v>
      </c>
      <c r="I410" s="5" t="s">
        <v>902</v>
      </c>
      <c r="J410" s="5" t="s">
        <v>903</v>
      </c>
      <c r="K410" s="5" t="s">
        <v>904</v>
      </c>
    </row>
    <row r="411" spans="1:11" x14ac:dyDescent="0.25">
      <c r="A411" s="357" t="s">
        <v>72</v>
      </c>
      <c r="B411" s="357" t="s">
        <v>73</v>
      </c>
      <c r="C411" s="357" t="s">
        <v>16</v>
      </c>
      <c r="D411" s="357">
        <v>373.94993670000002</v>
      </c>
      <c r="E411" s="357"/>
      <c r="F411" s="357">
        <v>97.836966757015801</v>
      </c>
      <c r="G411" s="357"/>
      <c r="H411" s="357">
        <v>8.2674900000000004</v>
      </c>
      <c r="I411" s="357"/>
      <c r="J411" s="357">
        <v>2.1630332429842598</v>
      </c>
      <c r="K411" s="357"/>
    </row>
    <row r="412" spans="1:11" x14ac:dyDescent="0.25">
      <c r="A412" s="357" t="s">
        <v>72</v>
      </c>
      <c r="B412" s="357" t="s">
        <v>73</v>
      </c>
      <c r="C412" s="357" t="s">
        <v>17</v>
      </c>
      <c r="D412" s="357">
        <v>189.4204412</v>
      </c>
      <c r="E412" s="357"/>
      <c r="F412" s="357">
        <v>98.768324012942202</v>
      </c>
      <c r="G412" s="357"/>
      <c r="H412" s="357">
        <v>2.3621400000000001</v>
      </c>
      <c r="I412" s="357"/>
      <c r="J412" s="357">
        <v>1.23167598705779</v>
      </c>
      <c r="K412" s="357"/>
    </row>
    <row r="413" spans="1:11" x14ac:dyDescent="0.25">
      <c r="A413" s="357" t="s">
        <v>74</v>
      </c>
      <c r="B413" s="357" t="s">
        <v>75</v>
      </c>
      <c r="C413" s="357" t="s">
        <v>16</v>
      </c>
      <c r="D413" s="357">
        <v>743.93971499999998</v>
      </c>
      <c r="E413" s="357"/>
      <c r="F413" s="357">
        <v>97.986577181208105</v>
      </c>
      <c r="G413" s="357"/>
      <c r="H413" s="357">
        <v>15.2864325</v>
      </c>
      <c r="I413" s="357"/>
      <c r="J413" s="357">
        <v>2.0134228187919501</v>
      </c>
      <c r="K413" s="357"/>
    </row>
    <row r="414" spans="1:11" x14ac:dyDescent="0.25">
      <c r="A414" s="357" t="s">
        <v>74</v>
      </c>
      <c r="B414" s="357" t="s">
        <v>75</v>
      </c>
      <c r="C414" s="357" t="s">
        <v>17</v>
      </c>
      <c r="D414" s="357">
        <v>246.28141249999999</v>
      </c>
      <c r="E414" s="357"/>
      <c r="F414" s="357">
        <v>96.6666666666667</v>
      </c>
      <c r="G414" s="357"/>
      <c r="H414" s="357">
        <v>8.4924625000000002</v>
      </c>
      <c r="I414" s="357"/>
      <c r="J414" s="357">
        <v>3.3333333333333299</v>
      </c>
      <c r="K414" s="357"/>
    </row>
    <row r="415" spans="1:11" x14ac:dyDescent="0.25">
      <c r="A415" s="357" t="s">
        <v>76</v>
      </c>
      <c r="B415" s="357" t="s">
        <v>77</v>
      </c>
      <c r="C415" s="357" t="s">
        <v>16</v>
      </c>
      <c r="D415" s="357">
        <v>719.77557760000002</v>
      </c>
      <c r="E415" s="357"/>
      <c r="F415" s="357">
        <v>98.181132788337607</v>
      </c>
      <c r="G415" s="357"/>
      <c r="H415" s="357">
        <v>13.3342951</v>
      </c>
      <c r="I415" s="357"/>
      <c r="J415" s="357">
        <v>1.8188672116623601</v>
      </c>
      <c r="K415" s="357"/>
    </row>
    <row r="416" spans="1:11" x14ac:dyDescent="0.25">
      <c r="A416" s="357" t="s">
        <v>76</v>
      </c>
      <c r="B416" s="357" t="s">
        <v>77</v>
      </c>
      <c r="C416" s="357" t="s">
        <v>17</v>
      </c>
      <c r="D416" s="357">
        <v>291.86048799999998</v>
      </c>
      <c r="E416" s="357"/>
      <c r="F416" s="357">
        <v>99.309386713968294</v>
      </c>
      <c r="G416" s="357"/>
      <c r="H416" s="357">
        <v>2.0296443000000002</v>
      </c>
      <c r="I416" s="357"/>
      <c r="J416" s="357">
        <v>0.69061328603172001</v>
      </c>
      <c r="K416" s="357"/>
    </row>
    <row r="417" spans="1:11" x14ac:dyDescent="0.25">
      <c r="A417" s="357" t="s">
        <v>80</v>
      </c>
      <c r="B417" s="357" t="s">
        <v>81</v>
      </c>
      <c r="C417" s="357" t="s">
        <v>16</v>
      </c>
      <c r="D417" s="357">
        <v>6241.2745616000002</v>
      </c>
      <c r="E417" s="357"/>
      <c r="F417" s="357">
        <v>95.155745256861593</v>
      </c>
      <c r="G417" s="357"/>
      <c r="H417" s="357">
        <v>317.73513850000001</v>
      </c>
      <c r="I417" s="357"/>
      <c r="J417" s="357">
        <v>4.8442547431383698</v>
      </c>
      <c r="K417" s="357"/>
    </row>
    <row r="418" spans="1:11" x14ac:dyDescent="0.25">
      <c r="A418" s="357" t="s">
        <v>80</v>
      </c>
      <c r="B418" s="357" t="s">
        <v>81</v>
      </c>
      <c r="C418" s="357" t="s">
        <v>17</v>
      </c>
      <c r="D418" s="357">
        <v>2614.0506572999998</v>
      </c>
      <c r="E418" s="357"/>
      <c r="F418" s="357">
        <v>93.192859030153997</v>
      </c>
      <c r="G418" s="357"/>
      <c r="H418" s="357">
        <v>190.93964399999999</v>
      </c>
      <c r="I418" s="357"/>
      <c r="J418" s="357">
        <v>6.8071409698460297</v>
      </c>
      <c r="K418" s="357"/>
    </row>
    <row r="419" spans="1:11" x14ac:dyDescent="0.25">
      <c r="A419" s="357" t="s">
        <v>92</v>
      </c>
      <c r="B419" s="357" t="s">
        <v>93</v>
      </c>
      <c r="C419" s="357" t="s">
        <v>16</v>
      </c>
      <c r="D419" s="357">
        <v>2822.1645841</v>
      </c>
      <c r="E419" s="357"/>
      <c r="F419" s="357">
        <v>95.745278008729599</v>
      </c>
      <c r="G419" s="357"/>
      <c r="H419" s="357">
        <v>125.41115310000001</v>
      </c>
      <c r="I419" s="357"/>
      <c r="J419" s="357">
        <v>4.2547219912704302</v>
      </c>
      <c r="K419" s="357"/>
    </row>
    <row r="420" spans="1:11" x14ac:dyDescent="0.25">
      <c r="A420" s="357" t="s">
        <v>92</v>
      </c>
      <c r="B420" s="357" t="s">
        <v>93</v>
      </c>
      <c r="C420" s="357" t="s">
        <v>17</v>
      </c>
      <c r="D420" s="357">
        <v>949.34480329999997</v>
      </c>
      <c r="E420" s="357"/>
      <c r="F420" s="357">
        <v>95.949214118199706</v>
      </c>
      <c r="G420" s="357"/>
      <c r="H420" s="357">
        <v>40.079458299999999</v>
      </c>
      <c r="I420" s="357"/>
      <c r="J420" s="357">
        <v>4.0507858818003299</v>
      </c>
      <c r="K420" s="357"/>
    </row>
    <row r="421" spans="1:11" x14ac:dyDescent="0.25">
      <c r="A421" s="357" t="s">
        <v>108</v>
      </c>
      <c r="B421" s="357" t="s">
        <v>109</v>
      </c>
      <c r="C421" s="357" t="s">
        <v>16</v>
      </c>
      <c r="D421" s="357">
        <v>6473.3044889000003</v>
      </c>
      <c r="E421" s="357"/>
      <c r="F421" s="357">
        <v>94.6939989138274</v>
      </c>
      <c r="G421" s="357"/>
      <c r="H421" s="357">
        <v>362.71950750000002</v>
      </c>
      <c r="I421" s="357"/>
      <c r="J421" s="357">
        <v>5.3060010861725502</v>
      </c>
      <c r="K421" s="357"/>
    </row>
    <row r="422" spans="1:11" x14ac:dyDescent="0.25">
      <c r="A422" s="357" t="s">
        <v>108</v>
      </c>
      <c r="B422" s="357" t="s">
        <v>109</v>
      </c>
      <c r="C422" s="357" t="s">
        <v>17</v>
      </c>
      <c r="D422" s="357">
        <v>2924.9810272999998</v>
      </c>
      <c r="E422" s="357"/>
      <c r="F422" s="357">
        <v>94.172686099530793</v>
      </c>
      <c r="G422" s="357"/>
      <c r="H422" s="357">
        <v>180.99497109999999</v>
      </c>
      <c r="I422" s="357"/>
      <c r="J422" s="357">
        <v>5.8273139004691901</v>
      </c>
      <c r="K422" s="357"/>
    </row>
    <row r="423" spans="1:11" x14ac:dyDescent="0.25">
      <c r="A423" s="357" t="s">
        <v>110</v>
      </c>
      <c r="B423" s="357" t="s">
        <v>111</v>
      </c>
      <c r="C423" s="357" t="s">
        <v>16</v>
      </c>
      <c r="D423" s="357">
        <v>2387.5286652</v>
      </c>
      <c r="E423" s="357"/>
      <c r="F423" s="357">
        <v>92.842105263157904</v>
      </c>
      <c r="G423" s="357"/>
      <c r="H423" s="357">
        <v>184.07250479999999</v>
      </c>
      <c r="I423" s="357"/>
      <c r="J423" s="357">
        <v>7.1578947368421098</v>
      </c>
      <c r="K423" s="357"/>
    </row>
    <row r="424" spans="1:11" x14ac:dyDescent="0.25">
      <c r="A424" s="357" t="s">
        <v>110</v>
      </c>
      <c r="B424" s="357" t="s">
        <v>111</v>
      </c>
      <c r="C424" s="357" t="s">
        <v>17</v>
      </c>
      <c r="D424" s="357">
        <v>927.58105360000002</v>
      </c>
      <c r="E424" s="357"/>
      <c r="F424" s="357">
        <v>91.6221033868093</v>
      </c>
      <c r="G424" s="357"/>
      <c r="H424" s="357">
        <v>84.817722799999999</v>
      </c>
      <c r="I424" s="357"/>
      <c r="J424" s="357">
        <v>8.37789661319073</v>
      </c>
      <c r="K424" s="357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911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897</v>
      </c>
      <c r="E434" s="5" t="s">
        <v>898</v>
      </c>
      <c r="F434" s="5" t="s">
        <v>899</v>
      </c>
      <c r="G434" s="5" t="s">
        <v>900</v>
      </c>
      <c r="H434" s="5" t="s">
        <v>901</v>
      </c>
      <c r="I434" s="5" t="s">
        <v>902</v>
      </c>
      <c r="J434" s="5" t="s">
        <v>903</v>
      </c>
      <c r="K434" s="5" t="s">
        <v>904</v>
      </c>
    </row>
    <row r="435" spans="1:11" x14ac:dyDescent="0.25">
      <c r="A435" s="358" t="s">
        <v>14</v>
      </c>
      <c r="B435" s="358" t="s">
        <v>15</v>
      </c>
      <c r="C435" s="358" t="s">
        <v>16</v>
      </c>
      <c r="D435" s="358">
        <v>19761.9375291</v>
      </c>
      <c r="E435" s="358"/>
      <c r="F435" s="358">
        <v>95.0606658529545</v>
      </c>
      <c r="G435" s="358"/>
      <c r="H435" s="358">
        <v>1026.8265214999999</v>
      </c>
      <c r="I435" s="358"/>
      <c r="J435" s="358">
        <v>4.9393341470454803</v>
      </c>
      <c r="K435" s="358"/>
    </row>
    <row r="436" spans="1:11" x14ac:dyDescent="0.25">
      <c r="A436" s="358" t="s">
        <v>14</v>
      </c>
      <c r="B436" s="358" t="s">
        <v>15</v>
      </c>
      <c r="C436" s="358" t="s">
        <v>17</v>
      </c>
      <c r="D436" s="358">
        <v>8143.5198831999996</v>
      </c>
      <c r="E436" s="358"/>
      <c r="F436" s="358">
        <v>94.109532580098801</v>
      </c>
      <c r="G436" s="358"/>
      <c r="H436" s="358">
        <v>509.71604300000001</v>
      </c>
      <c r="I436" s="358"/>
      <c r="J436" s="358">
        <v>5.8904674199012401</v>
      </c>
      <c r="K436" s="358"/>
    </row>
    <row r="437" spans="1:11" x14ac:dyDescent="0.25">
      <c r="A437" s="358" t="s">
        <v>27</v>
      </c>
      <c r="B437" s="358" t="s">
        <v>28</v>
      </c>
      <c r="C437" s="358" t="s">
        <v>16</v>
      </c>
      <c r="D437" s="358">
        <v>15992.8473901</v>
      </c>
      <c r="E437" s="358">
        <v>4.5447166495648803</v>
      </c>
      <c r="F437" s="358">
        <v>96.9762889007891</v>
      </c>
      <c r="G437" s="358">
        <v>0.537282852558429</v>
      </c>
      <c r="H437" s="358">
        <v>498.6554003</v>
      </c>
      <c r="I437" s="358">
        <v>17.2112404566784</v>
      </c>
      <c r="J437" s="358">
        <v>3.0237110992109</v>
      </c>
      <c r="K437" s="358">
        <v>17.231704822839699</v>
      </c>
    </row>
    <row r="438" spans="1:11" x14ac:dyDescent="0.25">
      <c r="A438" s="358" t="s">
        <v>27</v>
      </c>
      <c r="B438" s="358" t="s">
        <v>28</v>
      </c>
      <c r="C438" s="358" t="s">
        <v>17</v>
      </c>
      <c r="D438" s="358">
        <v>8572.5050453999993</v>
      </c>
      <c r="E438" s="358">
        <v>8.2920599185386301</v>
      </c>
      <c r="F438" s="358">
        <v>96.673332301241402</v>
      </c>
      <c r="G438" s="358">
        <v>0.59763043816012695</v>
      </c>
      <c r="H438" s="358">
        <v>294.99216539999998</v>
      </c>
      <c r="I438" s="358">
        <v>16.995060916702599</v>
      </c>
      <c r="J438" s="358">
        <v>3.3266676987585599</v>
      </c>
      <c r="K438" s="358">
        <v>17.367206818748599</v>
      </c>
    </row>
    <row r="439" spans="1:11" x14ac:dyDescent="0.25">
      <c r="A439" s="358" t="s">
        <v>29</v>
      </c>
      <c r="B439" s="358" t="s">
        <v>30</v>
      </c>
      <c r="C439" s="358" t="s">
        <v>16</v>
      </c>
      <c r="D439" s="358">
        <v>7713.2791553999996</v>
      </c>
      <c r="E439" s="358">
        <v>5.0901030323552803</v>
      </c>
      <c r="F439" s="358">
        <v>97.563372454714397</v>
      </c>
      <c r="G439" s="358">
        <v>0.45660303470425001</v>
      </c>
      <c r="H439" s="358">
        <v>192.63774900000001</v>
      </c>
      <c r="I439" s="358">
        <v>18.716414593363702</v>
      </c>
      <c r="J439" s="358">
        <v>2.4366275452855901</v>
      </c>
      <c r="K439" s="358">
        <v>18.282536461099699</v>
      </c>
    </row>
    <row r="440" spans="1:11" x14ac:dyDescent="0.25">
      <c r="A440" s="358" t="s">
        <v>29</v>
      </c>
      <c r="B440" s="358" t="s">
        <v>30</v>
      </c>
      <c r="C440" s="358" t="s">
        <v>17</v>
      </c>
      <c r="D440" s="358">
        <v>4572.7958620999998</v>
      </c>
      <c r="E440" s="358">
        <v>7.687254459599</v>
      </c>
      <c r="F440" s="358">
        <v>96.797532214266894</v>
      </c>
      <c r="G440" s="358">
        <v>0.54237371729170003</v>
      </c>
      <c r="H440" s="358">
        <v>151.2872395</v>
      </c>
      <c r="I440" s="358">
        <v>17.435487041786601</v>
      </c>
      <c r="J440" s="358">
        <v>3.2024677857330799</v>
      </c>
      <c r="K440" s="358">
        <v>16.393744101222001</v>
      </c>
    </row>
    <row r="441" spans="1:11" x14ac:dyDescent="0.25">
      <c r="A441" s="358" t="s">
        <v>31</v>
      </c>
      <c r="B441" s="358" t="s">
        <v>32</v>
      </c>
      <c r="C441" s="358" t="s">
        <v>16</v>
      </c>
      <c r="D441" s="358">
        <v>1335.37886</v>
      </c>
      <c r="E441" s="358">
        <v>5.3106863803569304</v>
      </c>
      <c r="F441" s="358">
        <v>97.039473684210506</v>
      </c>
      <c r="G441" s="358">
        <v>0.55501885762626701</v>
      </c>
      <c r="H441" s="358">
        <v>40.740372000000001</v>
      </c>
      <c r="I441" s="358">
        <v>17.873008824606</v>
      </c>
      <c r="J441" s="358">
        <v>2.9605263157894699</v>
      </c>
      <c r="K441" s="358">
        <v>18.192284777749901</v>
      </c>
    </row>
    <row r="442" spans="1:11" x14ac:dyDescent="0.25">
      <c r="A442" s="358" t="s">
        <v>31</v>
      </c>
      <c r="B442" s="358" t="s">
        <v>32</v>
      </c>
      <c r="C442" s="358" t="s">
        <v>17</v>
      </c>
      <c r="D442" s="358">
        <v>406.272043</v>
      </c>
      <c r="E442" s="358">
        <v>11.633053690907101</v>
      </c>
      <c r="F442" s="358">
        <v>91.116751269035504</v>
      </c>
      <c r="G442" s="358">
        <v>1.5995230209876901</v>
      </c>
      <c r="H442" s="358">
        <v>39.608694999999997</v>
      </c>
      <c r="I442" s="358">
        <v>21.396165973541802</v>
      </c>
      <c r="J442" s="358">
        <v>8.8832487309644694</v>
      </c>
      <c r="K442" s="358">
        <v>16.406536129559498</v>
      </c>
    </row>
    <row r="443" spans="1:11" x14ac:dyDescent="0.25">
      <c r="A443" s="358" t="s">
        <v>33</v>
      </c>
      <c r="B443" s="358" t="s">
        <v>34</v>
      </c>
      <c r="C443" s="358" t="s">
        <v>16</v>
      </c>
      <c r="D443" s="358">
        <v>11217.1421988</v>
      </c>
      <c r="E443" s="358">
        <v>5.6454850495515796</v>
      </c>
      <c r="F443" s="358">
        <v>97.720333858959407</v>
      </c>
      <c r="G443" s="358">
        <v>0.47704280098988999</v>
      </c>
      <c r="H443" s="358">
        <v>261.6787956</v>
      </c>
      <c r="I443" s="358">
        <v>20.685738077681599</v>
      </c>
      <c r="J443" s="358">
        <v>2.27966614104063</v>
      </c>
      <c r="K443" s="358">
        <v>20.448951247074</v>
      </c>
    </row>
    <row r="444" spans="1:11" x14ac:dyDescent="0.25">
      <c r="A444" s="358" t="s">
        <v>33</v>
      </c>
      <c r="B444" s="358" t="s">
        <v>34</v>
      </c>
      <c r="C444" s="358" t="s">
        <v>17</v>
      </c>
      <c r="D444" s="358">
        <v>5506.6931728</v>
      </c>
      <c r="E444" s="358">
        <v>7.4142633482928302</v>
      </c>
      <c r="F444" s="358">
        <v>94.727741338133498</v>
      </c>
      <c r="G444" s="358">
        <v>1.07812399321242</v>
      </c>
      <c r="H444" s="358">
        <v>306.4858337</v>
      </c>
      <c r="I444" s="358">
        <v>22.218940820116998</v>
      </c>
      <c r="J444" s="358">
        <v>5.2722586618664797</v>
      </c>
      <c r="K444" s="358">
        <v>19.370872582208701</v>
      </c>
    </row>
    <row r="445" spans="1:11" x14ac:dyDescent="0.25">
      <c r="A445" s="358" t="s">
        <v>35</v>
      </c>
      <c r="B445" s="358" t="s">
        <v>36</v>
      </c>
      <c r="C445" s="358" t="s">
        <v>16</v>
      </c>
      <c r="D445" s="358">
        <v>1473.8222095000001</v>
      </c>
      <c r="E445" s="358">
        <v>3.77552381425728</v>
      </c>
      <c r="F445" s="358">
        <v>97.376742734752398</v>
      </c>
      <c r="G445" s="358">
        <v>0.55217312898809601</v>
      </c>
      <c r="H445" s="358">
        <v>39.703677800000001</v>
      </c>
      <c r="I445" s="358">
        <v>19.924759340770901</v>
      </c>
      <c r="J445" s="358">
        <v>2.6232572652475699</v>
      </c>
      <c r="K445" s="358">
        <v>20.496968192497398</v>
      </c>
    </row>
    <row r="446" spans="1:11" x14ac:dyDescent="0.25">
      <c r="A446" s="358" t="s">
        <v>35</v>
      </c>
      <c r="B446" s="358" t="s">
        <v>36</v>
      </c>
      <c r="C446" s="358" t="s">
        <v>17</v>
      </c>
      <c r="D446" s="358">
        <v>422.84011900000002</v>
      </c>
      <c r="E446" s="358">
        <v>11.0833678201314</v>
      </c>
      <c r="F446" s="358">
        <v>95.347203191202098</v>
      </c>
      <c r="G446" s="358">
        <v>1.62501131796117</v>
      </c>
      <c r="H446" s="358">
        <v>20.633947200000001</v>
      </c>
      <c r="I446" s="358">
        <v>36.217293452620801</v>
      </c>
      <c r="J446" s="358">
        <v>4.6527968087979303</v>
      </c>
      <c r="K446" s="358">
        <v>33.300462214183</v>
      </c>
    </row>
    <row r="447" spans="1:11" x14ac:dyDescent="0.25">
      <c r="A447" s="358" t="s">
        <v>37</v>
      </c>
      <c r="B447" s="358" t="s">
        <v>38</v>
      </c>
      <c r="C447" s="358" t="s">
        <v>16</v>
      </c>
      <c r="D447" s="358">
        <v>3197.0898192</v>
      </c>
      <c r="E447" s="358">
        <v>5.9903120997209403</v>
      </c>
      <c r="F447" s="358">
        <v>98.241040438891005</v>
      </c>
      <c r="G447" s="358">
        <v>0.32219059426513402</v>
      </c>
      <c r="H447" s="358">
        <v>57.2423875</v>
      </c>
      <c r="I447" s="358">
        <v>19.449980415885701</v>
      </c>
      <c r="J447" s="358">
        <v>1.7589595611090301</v>
      </c>
      <c r="K447" s="358">
        <v>17.9949214865829</v>
      </c>
    </row>
    <row r="448" spans="1:11" x14ac:dyDescent="0.25">
      <c r="A448" s="358" t="s">
        <v>37</v>
      </c>
      <c r="B448" s="358" t="s">
        <v>38</v>
      </c>
      <c r="C448" s="358" t="s">
        <v>17</v>
      </c>
      <c r="D448" s="358">
        <v>1229.9376167999999</v>
      </c>
      <c r="E448" s="358">
        <v>11.213935413985499</v>
      </c>
      <c r="F448" s="358">
        <v>96.264273353253401</v>
      </c>
      <c r="G448" s="358">
        <v>1.0450132137444399</v>
      </c>
      <c r="H448" s="358">
        <v>47.730176200000002</v>
      </c>
      <c r="I448" s="358">
        <v>29.339535257605899</v>
      </c>
      <c r="J448" s="358">
        <v>3.7357266467465902</v>
      </c>
      <c r="K448" s="358">
        <v>26.928479296863401</v>
      </c>
    </row>
    <row r="449" spans="1:11" x14ac:dyDescent="0.25">
      <c r="A449" s="358" t="s">
        <v>39</v>
      </c>
      <c r="B449" s="358" t="s">
        <v>40</v>
      </c>
      <c r="C449" s="358" t="s">
        <v>16</v>
      </c>
      <c r="D449" s="358">
        <v>5891.1608818000004</v>
      </c>
      <c r="E449" s="358">
        <v>4.1708143497046901</v>
      </c>
      <c r="F449" s="358">
        <v>98.298478629922201</v>
      </c>
      <c r="G449" s="358">
        <v>0.32112318146378999</v>
      </c>
      <c r="H449" s="358">
        <v>101.97447889999999</v>
      </c>
      <c r="I449" s="358">
        <v>19.5226260858716</v>
      </c>
      <c r="J449" s="358">
        <v>1.7015213700778</v>
      </c>
      <c r="K449" s="358">
        <v>18.551586095711301</v>
      </c>
    </row>
    <row r="450" spans="1:11" x14ac:dyDescent="0.25">
      <c r="A450" s="358" t="s">
        <v>39</v>
      </c>
      <c r="B450" s="358" t="s">
        <v>40</v>
      </c>
      <c r="C450" s="358" t="s">
        <v>17</v>
      </c>
      <c r="D450" s="358">
        <v>2018.4461633999999</v>
      </c>
      <c r="E450" s="358">
        <v>8.6319819498063293</v>
      </c>
      <c r="F450" s="358">
        <v>96.352104159404007</v>
      </c>
      <c r="G450" s="358">
        <v>0.90321998626727495</v>
      </c>
      <c r="H450" s="358">
        <v>76.418480200000005</v>
      </c>
      <c r="I450" s="358">
        <v>24.160467115195502</v>
      </c>
      <c r="J450" s="358">
        <v>3.6478958405959698</v>
      </c>
      <c r="K450" s="358">
        <v>23.856806772602901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912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913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914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915</v>
      </c>
      <c r="E16" s="5" t="s">
        <v>916</v>
      </c>
      <c r="F16" s="5" t="s">
        <v>917</v>
      </c>
      <c r="G16" s="5" t="s">
        <v>918</v>
      </c>
      <c r="H16" s="5" t="s">
        <v>919</v>
      </c>
      <c r="I16" s="5" t="s">
        <v>920</v>
      </c>
      <c r="J16" s="5" t="s">
        <v>921</v>
      </c>
      <c r="K16" s="5" t="s">
        <v>922</v>
      </c>
    </row>
    <row r="17" spans="1:11" x14ac:dyDescent="0.25">
      <c r="A17" s="359" t="s">
        <v>14</v>
      </c>
      <c r="B17" s="359" t="s">
        <v>15</v>
      </c>
      <c r="C17" s="359" t="s">
        <v>16</v>
      </c>
      <c r="D17" s="359">
        <v>3392775.2766868002</v>
      </c>
      <c r="E17" s="359">
        <v>0.57799410430884202</v>
      </c>
      <c r="F17" s="359">
        <v>98.839882481258499</v>
      </c>
      <c r="G17" s="359">
        <v>5.8140144075642997E-2</v>
      </c>
      <c r="H17" s="359">
        <v>39822.1642603</v>
      </c>
      <c r="I17" s="359">
        <v>4.9850383131612004</v>
      </c>
      <c r="J17" s="359">
        <v>1.16011751874151</v>
      </c>
      <c r="K17" s="359">
        <v>4.9534335229364101</v>
      </c>
    </row>
    <row r="18" spans="1:11" x14ac:dyDescent="0.25">
      <c r="A18" s="359" t="s">
        <v>14</v>
      </c>
      <c r="B18" s="359" t="s">
        <v>15</v>
      </c>
      <c r="C18" s="359" t="s">
        <v>17</v>
      </c>
      <c r="D18" s="359">
        <v>2611146.2095622998</v>
      </c>
      <c r="E18" s="359">
        <v>0.64978857546874402</v>
      </c>
      <c r="F18" s="359">
        <v>98.982373428246206</v>
      </c>
      <c r="G18" s="359">
        <v>5.1654706310112201E-2</v>
      </c>
      <c r="H18" s="359">
        <v>26844.898475900001</v>
      </c>
      <c r="I18" s="359">
        <v>5.0475238569479997</v>
      </c>
      <c r="J18" s="359">
        <v>1.01762657175383</v>
      </c>
      <c r="K18" s="359">
        <v>5.0243434784746901</v>
      </c>
    </row>
    <row r="19" spans="1:11" x14ac:dyDescent="0.25">
      <c r="A19" s="359" t="s">
        <v>14</v>
      </c>
      <c r="B19" s="359" t="s">
        <v>18</v>
      </c>
      <c r="C19" s="359" t="s">
        <v>16</v>
      </c>
      <c r="D19" s="359">
        <v>14152.6383167</v>
      </c>
      <c r="E19" s="359"/>
      <c r="F19" s="359">
        <v>99.327360559648</v>
      </c>
      <c r="G19" s="359"/>
      <c r="H19" s="359">
        <v>95.840890799999997</v>
      </c>
      <c r="I19" s="359"/>
      <c r="J19" s="359">
        <v>0.67263944035200596</v>
      </c>
      <c r="K19" s="359"/>
    </row>
    <row r="20" spans="1:11" x14ac:dyDescent="0.25">
      <c r="A20" s="359" t="s">
        <v>14</v>
      </c>
      <c r="B20" s="359" t="s">
        <v>18</v>
      </c>
      <c r="C20" s="359" t="s">
        <v>17</v>
      </c>
      <c r="D20" s="359">
        <v>5373.413391</v>
      </c>
      <c r="E20" s="359"/>
      <c r="F20" s="359">
        <v>98.9766971132034</v>
      </c>
      <c r="G20" s="359"/>
      <c r="H20" s="359">
        <v>55.554788100000003</v>
      </c>
      <c r="I20" s="359"/>
      <c r="J20" s="359">
        <v>1.0233028867966201</v>
      </c>
      <c r="K20" s="359"/>
    </row>
    <row r="21" spans="1:11" x14ac:dyDescent="0.25">
      <c r="A21" s="359" t="s">
        <v>14</v>
      </c>
      <c r="B21" s="359" t="s">
        <v>19</v>
      </c>
      <c r="C21" s="359" t="s">
        <v>16</v>
      </c>
      <c r="D21" s="359">
        <v>3378622.6383700999</v>
      </c>
      <c r="E21" s="359">
        <v>0.58013904986963405</v>
      </c>
      <c r="F21" s="359">
        <v>98.837850558437907</v>
      </c>
      <c r="G21" s="359">
        <v>5.8374097200314397E-2</v>
      </c>
      <c r="H21" s="359">
        <v>39726.323369500002</v>
      </c>
      <c r="I21" s="359">
        <v>4.9962747926910698</v>
      </c>
      <c r="J21" s="359">
        <v>1.1621494415620801</v>
      </c>
      <c r="K21" s="359">
        <v>4.9645683155974698</v>
      </c>
    </row>
    <row r="22" spans="1:11" x14ac:dyDescent="0.25">
      <c r="A22" s="359" t="s">
        <v>14</v>
      </c>
      <c r="B22" s="359" t="s">
        <v>19</v>
      </c>
      <c r="C22" s="359" t="s">
        <v>17</v>
      </c>
      <c r="D22" s="359">
        <v>2605772.7961713001</v>
      </c>
      <c r="E22" s="359">
        <v>0.65100272453027297</v>
      </c>
      <c r="F22" s="359">
        <v>98.982385134155507</v>
      </c>
      <c r="G22" s="359">
        <v>5.1752021122827098E-2</v>
      </c>
      <c r="H22" s="359">
        <v>26789.343687799999</v>
      </c>
      <c r="I22" s="359">
        <v>5.0571119891177903</v>
      </c>
      <c r="J22" s="359">
        <v>1.0176148658444899</v>
      </c>
      <c r="K22" s="359">
        <v>5.0338675840781599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923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915</v>
      </c>
      <c r="E32" s="5" t="s">
        <v>916</v>
      </c>
      <c r="F32" s="5" t="s">
        <v>917</v>
      </c>
      <c r="G32" s="5" t="s">
        <v>918</v>
      </c>
      <c r="H32" s="5" t="s">
        <v>919</v>
      </c>
      <c r="I32" s="5" t="s">
        <v>920</v>
      </c>
      <c r="J32" s="5" t="s">
        <v>921</v>
      </c>
      <c r="K32" s="5" t="s">
        <v>922</v>
      </c>
    </row>
    <row r="33" spans="1:11" x14ac:dyDescent="0.25">
      <c r="A33" s="360" t="s">
        <v>14</v>
      </c>
      <c r="B33" s="360" t="s">
        <v>15</v>
      </c>
      <c r="C33" s="360" t="s">
        <v>16</v>
      </c>
      <c r="D33" s="360">
        <v>3392775.2766868002</v>
      </c>
      <c r="E33" s="360">
        <v>0.57799410430884202</v>
      </c>
      <c r="F33" s="360">
        <v>98.839882481258499</v>
      </c>
      <c r="G33" s="360">
        <v>5.8140144075642997E-2</v>
      </c>
      <c r="H33" s="360">
        <v>39822.1642603</v>
      </c>
      <c r="I33" s="360">
        <v>4.9850383131612004</v>
      </c>
      <c r="J33" s="360">
        <v>1.16011751874151</v>
      </c>
      <c r="K33" s="360">
        <v>4.9534335229364101</v>
      </c>
    </row>
    <row r="34" spans="1:11" x14ac:dyDescent="0.25">
      <c r="A34" s="360" t="s">
        <v>14</v>
      </c>
      <c r="B34" s="360" t="s">
        <v>15</v>
      </c>
      <c r="C34" s="360" t="s">
        <v>17</v>
      </c>
      <c r="D34" s="360">
        <v>2611146.2095622998</v>
      </c>
      <c r="E34" s="360">
        <v>0.64978857546874402</v>
      </c>
      <c r="F34" s="360">
        <v>98.982373428246206</v>
      </c>
      <c r="G34" s="360">
        <v>5.1654706310112201E-2</v>
      </c>
      <c r="H34" s="360">
        <v>26844.898475900001</v>
      </c>
      <c r="I34" s="360">
        <v>5.0475238569479997</v>
      </c>
      <c r="J34" s="360">
        <v>1.01762657175383</v>
      </c>
      <c r="K34" s="360">
        <v>5.0243434784746901</v>
      </c>
    </row>
    <row r="35" spans="1:11" x14ac:dyDescent="0.25">
      <c r="A35" s="360" t="s">
        <v>27</v>
      </c>
      <c r="B35" s="360" t="s">
        <v>28</v>
      </c>
      <c r="C35" s="360" t="s">
        <v>16</v>
      </c>
      <c r="D35" s="360">
        <v>80263.235589799995</v>
      </c>
      <c r="E35" s="360">
        <v>3.0765979401397998</v>
      </c>
      <c r="F35" s="360">
        <v>99.220486644794207</v>
      </c>
      <c r="G35" s="360">
        <v>0.24220930625874901</v>
      </c>
      <c r="H35" s="360">
        <v>630.57808109999996</v>
      </c>
      <c r="I35" s="360">
        <v>31.3195164684014</v>
      </c>
      <c r="J35" s="360">
        <v>0.77951335520584897</v>
      </c>
      <c r="K35" s="360">
        <v>30.8296517005084</v>
      </c>
    </row>
    <row r="36" spans="1:11" x14ac:dyDescent="0.25">
      <c r="A36" s="360" t="s">
        <v>27</v>
      </c>
      <c r="B36" s="360" t="s">
        <v>28</v>
      </c>
      <c r="C36" s="360" t="s">
        <v>17</v>
      </c>
      <c r="D36" s="360">
        <v>38031.190663900001</v>
      </c>
      <c r="E36" s="360">
        <v>5.1627673888018997</v>
      </c>
      <c r="F36" s="360">
        <v>98.6835661956314</v>
      </c>
      <c r="G36" s="360">
        <v>0.47467491450714899</v>
      </c>
      <c r="H36" s="360">
        <v>507.3341686</v>
      </c>
      <c r="I36" s="360">
        <v>34.842037709322199</v>
      </c>
      <c r="J36" s="360">
        <v>1.31643380436855</v>
      </c>
      <c r="K36" s="360">
        <v>35.5829614764721</v>
      </c>
    </row>
    <row r="37" spans="1:11" x14ac:dyDescent="0.25">
      <c r="A37" s="360" t="s">
        <v>29</v>
      </c>
      <c r="B37" s="360" t="s">
        <v>30</v>
      </c>
      <c r="C37" s="360" t="s">
        <v>16</v>
      </c>
      <c r="D37" s="360">
        <v>17053.955972799999</v>
      </c>
      <c r="E37" s="360">
        <v>3.3075265530431102</v>
      </c>
      <c r="F37" s="360">
        <v>99.306560327726402</v>
      </c>
      <c r="G37" s="360">
        <v>0.22311756459274801</v>
      </c>
      <c r="H37" s="360">
        <v>119.0846768</v>
      </c>
      <c r="I37" s="360">
        <v>31.701300289078301</v>
      </c>
      <c r="J37" s="360">
        <v>0.69343967227361003</v>
      </c>
      <c r="K37" s="360">
        <v>31.952365539972401</v>
      </c>
    </row>
    <row r="38" spans="1:11" x14ac:dyDescent="0.25">
      <c r="A38" s="360" t="s">
        <v>29</v>
      </c>
      <c r="B38" s="360" t="s">
        <v>30</v>
      </c>
      <c r="C38" s="360" t="s">
        <v>17</v>
      </c>
      <c r="D38" s="360">
        <v>11142.8522068</v>
      </c>
      <c r="E38" s="360">
        <v>5.0252292935302902</v>
      </c>
      <c r="F38" s="360">
        <v>99.6063924358496</v>
      </c>
      <c r="G38" s="360">
        <v>0.18722646978134999</v>
      </c>
      <c r="H38" s="360">
        <v>44.0324241</v>
      </c>
      <c r="I38" s="360">
        <v>46.922006646660797</v>
      </c>
      <c r="J38" s="360">
        <v>0.393607564150391</v>
      </c>
      <c r="K38" s="360">
        <v>47.379560054121399</v>
      </c>
    </row>
    <row r="39" spans="1:11" x14ac:dyDescent="0.25">
      <c r="A39" s="360" t="s">
        <v>31</v>
      </c>
      <c r="B39" s="360" t="s">
        <v>32</v>
      </c>
      <c r="C39" s="360" t="s">
        <v>16</v>
      </c>
      <c r="D39" s="360">
        <v>51314.386351300003</v>
      </c>
      <c r="E39" s="360">
        <v>4.2573599781982203</v>
      </c>
      <c r="F39" s="360">
        <v>99.721204301485699</v>
      </c>
      <c r="G39" s="360">
        <v>0.18734123000116101</v>
      </c>
      <c r="H39" s="360">
        <v>143.46226849999999</v>
      </c>
      <c r="I39" s="360">
        <v>68.167357420768596</v>
      </c>
      <c r="J39" s="360">
        <v>0.27879569851429498</v>
      </c>
      <c r="K39" s="360">
        <v>67.009258645644096</v>
      </c>
    </row>
    <row r="40" spans="1:11" x14ac:dyDescent="0.25">
      <c r="A40" s="360" t="s">
        <v>31</v>
      </c>
      <c r="B40" s="360" t="s">
        <v>32</v>
      </c>
      <c r="C40" s="360" t="s">
        <v>17</v>
      </c>
      <c r="D40" s="360">
        <v>30138.8343288</v>
      </c>
      <c r="E40" s="360">
        <v>6.0436986486827502</v>
      </c>
      <c r="F40" s="360">
        <v>99.373845224529205</v>
      </c>
      <c r="G40" s="360">
        <v>0.34395858454740402</v>
      </c>
      <c r="H40" s="360">
        <v>189.9048487</v>
      </c>
      <c r="I40" s="360">
        <v>54.4436729265311</v>
      </c>
      <c r="J40" s="360">
        <v>0.62615477547080101</v>
      </c>
      <c r="K40" s="360">
        <v>54.587920564467197</v>
      </c>
    </row>
    <row r="41" spans="1:11" x14ac:dyDescent="0.25">
      <c r="A41" s="360" t="s">
        <v>33</v>
      </c>
      <c r="B41" s="360" t="s">
        <v>34</v>
      </c>
      <c r="C41" s="360" t="s">
        <v>16</v>
      </c>
      <c r="D41" s="360">
        <v>15426.961399399999</v>
      </c>
      <c r="E41" s="360">
        <v>3.55778529704493</v>
      </c>
      <c r="F41" s="360">
        <v>99.741594037531399</v>
      </c>
      <c r="G41" s="360">
        <v>0.115123862595395</v>
      </c>
      <c r="H41" s="360">
        <v>39.967466399999999</v>
      </c>
      <c r="I41" s="360">
        <v>43.9865843741688</v>
      </c>
      <c r="J41" s="360">
        <v>0.258405962468573</v>
      </c>
      <c r="K41" s="360">
        <v>44.436426533381201</v>
      </c>
    </row>
    <row r="42" spans="1:11" x14ac:dyDescent="0.25">
      <c r="A42" s="360" t="s">
        <v>33</v>
      </c>
      <c r="B42" s="360" t="s">
        <v>34</v>
      </c>
      <c r="C42" s="360" t="s">
        <v>17</v>
      </c>
      <c r="D42" s="360">
        <v>10580.7310122</v>
      </c>
      <c r="E42" s="360">
        <v>4.4514476278774202</v>
      </c>
      <c r="F42" s="360">
        <v>99.554408767241398</v>
      </c>
      <c r="G42" s="360">
        <v>0.202428118564285</v>
      </c>
      <c r="H42" s="360">
        <v>47.357832100000003</v>
      </c>
      <c r="I42" s="360">
        <v>45.5922131361813</v>
      </c>
      <c r="J42" s="360">
        <v>0.44559123275864099</v>
      </c>
      <c r="K42" s="360">
        <v>45.226679027700499</v>
      </c>
    </row>
    <row r="43" spans="1:11" x14ac:dyDescent="0.25">
      <c r="A43" s="360" t="s">
        <v>35</v>
      </c>
      <c r="B43" s="360" t="s">
        <v>36</v>
      </c>
      <c r="C43" s="360" t="s">
        <v>16</v>
      </c>
      <c r="D43" s="360">
        <v>75651.3631245</v>
      </c>
      <c r="E43" s="360">
        <v>5.1816865434068902</v>
      </c>
      <c r="F43" s="360">
        <v>99.492229239476501</v>
      </c>
      <c r="G43" s="360">
        <v>0.28214450671392499</v>
      </c>
      <c r="H43" s="360">
        <v>386.09598440000002</v>
      </c>
      <c r="I43" s="360">
        <v>54.303530002429198</v>
      </c>
      <c r="J43" s="360">
        <v>0.50777076052349102</v>
      </c>
      <c r="K43" s="360">
        <v>55.283187065951999</v>
      </c>
    </row>
    <row r="44" spans="1:11" x14ac:dyDescent="0.25">
      <c r="A44" s="360" t="s">
        <v>35</v>
      </c>
      <c r="B44" s="360" t="s">
        <v>36</v>
      </c>
      <c r="C44" s="360" t="s">
        <v>17</v>
      </c>
      <c r="D44" s="360">
        <v>38253.668296999997</v>
      </c>
      <c r="E44" s="360">
        <v>8.5033654962020897</v>
      </c>
      <c r="F44" s="360">
        <v>99.830426816635494</v>
      </c>
      <c r="G44" s="360">
        <v>0.171333305191498</v>
      </c>
      <c r="H44" s="360">
        <v>64.978148599999997</v>
      </c>
      <c r="I44" s="360">
        <v>99.999999999999702</v>
      </c>
      <c r="J44" s="360">
        <v>0.16957318336452201</v>
      </c>
      <c r="K44" s="360">
        <v>100.866638496749</v>
      </c>
    </row>
    <row r="45" spans="1:11" x14ac:dyDescent="0.25">
      <c r="A45" s="360" t="s">
        <v>37</v>
      </c>
      <c r="B45" s="360" t="s">
        <v>38</v>
      </c>
      <c r="C45" s="360" t="s">
        <v>16</v>
      </c>
      <c r="D45" s="360">
        <v>344418.72677070001</v>
      </c>
      <c r="E45" s="360">
        <v>4.5651055770119298</v>
      </c>
      <c r="F45" s="360">
        <v>99.722994920662998</v>
      </c>
      <c r="G45" s="360">
        <v>0.165366997293277</v>
      </c>
      <c r="H45" s="360">
        <v>956.70749569999998</v>
      </c>
      <c r="I45" s="360">
        <v>59.193986711528403</v>
      </c>
      <c r="J45" s="360">
        <v>0.27700507933695701</v>
      </c>
      <c r="K45" s="360">
        <v>59.532815320916299</v>
      </c>
    </row>
    <row r="46" spans="1:11" x14ac:dyDescent="0.25">
      <c r="A46" s="360" t="s">
        <v>37</v>
      </c>
      <c r="B46" s="360" t="s">
        <v>38</v>
      </c>
      <c r="C46" s="360" t="s">
        <v>17</v>
      </c>
      <c r="D46" s="360">
        <v>221763.33875930001</v>
      </c>
      <c r="E46" s="360">
        <v>5.2397858775350103</v>
      </c>
      <c r="F46" s="360">
        <v>98.809942386262605</v>
      </c>
      <c r="G46" s="360">
        <v>0.48150178018357498</v>
      </c>
      <c r="H46" s="360">
        <v>2670.8967069999999</v>
      </c>
      <c r="I46" s="360">
        <v>40.924493954409797</v>
      </c>
      <c r="J46" s="360">
        <v>1.1900576137373899</v>
      </c>
      <c r="K46" s="360">
        <v>39.978873803769403</v>
      </c>
    </row>
    <row r="47" spans="1:11" x14ac:dyDescent="0.25">
      <c r="A47" s="360" t="s">
        <v>39</v>
      </c>
      <c r="B47" s="360" t="s">
        <v>40</v>
      </c>
      <c r="C47" s="360" t="s">
        <v>16</v>
      </c>
      <c r="D47" s="360">
        <v>16215.7276609</v>
      </c>
      <c r="E47" s="360">
        <v>3.0256768046193301</v>
      </c>
      <c r="F47" s="360">
        <v>99.657591278076694</v>
      </c>
      <c r="G47" s="360">
        <v>0.21179751507649799</v>
      </c>
      <c r="H47" s="360">
        <v>55.714838299999997</v>
      </c>
      <c r="I47" s="360">
        <v>61.397649817747201</v>
      </c>
      <c r="J47" s="360">
        <v>0.342408721923328</v>
      </c>
      <c r="K47" s="360">
        <v>61.643377752311501</v>
      </c>
    </row>
    <row r="48" spans="1:11" x14ac:dyDescent="0.25">
      <c r="A48" s="360" t="s">
        <v>39</v>
      </c>
      <c r="B48" s="360" t="s">
        <v>40</v>
      </c>
      <c r="C48" s="360" t="s">
        <v>17</v>
      </c>
      <c r="D48" s="360">
        <v>6375.0137505000002</v>
      </c>
      <c r="E48" s="360">
        <v>5.8161689848577298</v>
      </c>
      <c r="F48" s="360">
        <v>99.940388392739493</v>
      </c>
      <c r="G48" s="360">
        <v>4.1874226122894299E-2</v>
      </c>
      <c r="H48" s="360">
        <v>3.8025148999999998</v>
      </c>
      <c r="I48" s="360">
        <v>70.156137783047697</v>
      </c>
      <c r="J48" s="360">
        <v>5.9611607260513497E-2</v>
      </c>
      <c r="K48" s="360">
        <v>70.203214016333703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924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915</v>
      </c>
      <c r="E58" s="5" t="s">
        <v>916</v>
      </c>
      <c r="F58" s="5" t="s">
        <v>917</v>
      </c>
      <c r="G58" s="5" t="s">
        <v>918</v>
      </c>
      <c r="H58" s="5" t="s">
        <v>919</v>
      </c>
      <c r="I58" s="5" t="s">
        <v>920</v>
      </c>
      <c r="J58" s="5" t="s">
        <v>921</v>
      </c>
      <c r="K58" s="5" t="s">
        <v>922</v>
      </c>
    </row>
    <row r="59" spans="1:11" x14ac:dyDescent="0.25">
      <c r="A59" s="361" t="s">
        <v>14</v>
      </c>
      <c r="B59" s="361" t="s">
        <v>15</v>
      </c>
      <c r="C59" s="361" t="s">
        <v>16</v>
      </c>
      <c r="D59" s="361">
        <v>3378622.6383700999</v>
      </c>
      <c r="E59" s="361">
        <v>0.58013904986963405</v>
      </c>
      <c r="F59" s="361">
        <v>98.837850558437907</v>
      </c>
      <c r="G59" s="361">
        <v>5.8374097200314397E-2</v>
      </c>
      <c r="H59" s="361">
        <v>39726.323369500002</v>
      </c>
      <c r="I59" s="361">
        <v>4.9962747926910698</v>
      </c>
      <c r="J59" s="361">
        <v>1.1621494415620801</v>
      </c>
      <c r="K59" s="361">
        <v>4.9645683155974698</v>
      </c>
    </row>
    <row r="60" spans="1:11" x14ac:dyDescent="0.25">
      <c r="A60" s="361" t="s">
        <v>14</v>
      </c>
      <c r="B60" s="361" t="s">
        <v>15</v>
      </c>
      <c r="C60" s="361" t="s">
        <v>17</v>
      </c>
      <c r="D60" s="361">
        <v>2605772.7961713001</v>
      </c>
      <c r="E60" s="361">
        <v>0.65100272453027297</v>
      </c>
      <c r="F60" s="361">
        <v>98.982385134155507</v>
      </c>
      <c r="G60" s="361">
        <v>5.1752021122827098E-2</v>
      </c>
      <c r="H60" s="361">
        <v>26789.343687799999</v>
      </c>
      <c r="I60" s="361">
        <v>5.0571119891177903</v>
      </c>
      <c r="J60" s="361">
        <v>1.0176148658444899</v>
      </c>
      <c r="K60" s="361">
        <v>5.0338675840781599</v>
      </c>
    </row>
    <row r="61" spans="1:11" x14ac:dyDescent="0.25">
      <c r="A61" s="361" t="s">
        <v>42</v>
      </c>
      <c r="B61" s="361" t="s">
        <v>43</v>
      </c>
      <c r="C61" s="361" t="s">
        <v>16</v>
      </c>
      <c r="D61" s="361">
        <v>3319.6681721999998</v>
      </c>
      <c r="E61" s="361">
        <v>7.4628963057948603</v>
      </c>
      <c r="F61" s="361">
        <v>99.1645080027033</v>
      </c>
      <c r="G61" s="361">
        <v>0.48303665546783098</v>
      </c>
      <c r="H61" s="361">
        <v>27.969242699999999</v>
      </c>
      <c r="I61" s="361">
        <v>57.041486598611797</v>
      </c>
      <c r="J61" s="361">
        <v>0.83549199729671098</v>
      </c>
      <c r="K61" s="361">
        <v>57.331599155614498</v>
      </c>
    </row>
    <row r="62" spans="1:11" x14ac:dyDescent="0.25">
      <c r="A62" s="361" t="s">
        <v>42</v>
      </c>
      <c r="B62" s="361" t="s">
        <v>43</v>
      </c>
      <c r="C62" s="361" t="s">
        <v>17</v>
      </c>
      <c r="D62" s="361">
        <v>3445.2979180000002</v>
      </c>
      <c r="E62" s="361">
        <v>6.2516561689963304</v>
      </c>
      <c r="F62" s="361">
        <v>99.775107784742602</v>
      </c>
      <c r="G62" s="361">
        <v>0.17517080234785201</v>
      </c>
      <c r="H62" s="361">
        <v>7.7656711999999999</v>
      </c>
      <c r="I62" s="361">
        <v>76.283639328209702</v>
      </c>
      <c r="J62" s="361">
        <v>0.22489221525744199</v>
      </c>
      <c r="K62" s="361">
        <v>77.715832293214206</v>
      </c>
    </row>
    <row r="63" spans="1:11" x14ac:dyDescent="0.25">
      <c r="A63" s="361" t="s">
        <v>44</v>
      </c>
      <c r="B63" s="361" t="s">
        <v>45</v>
      </c>
      <c r="C63" s="361" t="s">
        <v>16</v>
      </c>
      <c r="D63" s="361">
        <v>31596.267638699999</v>
      </c>
      <c r="E63" s="361">
        <v>5.4760126633487598</v>
      </c>
      <c r="F63" s="361">
        <v>99.514854911188095</v>
      </c>
      <c r="G63" s="361">
        <v>0.29608537356576697</v>
      </c>
      <c r="H63" s="361">
        <v>154.03503409999999</v>
      </c>
      <c r="I63" s="361">
        <v>61.751074153681103</v>
      </c>
      <c r="J63" s="361">
        <v>0.485145088811892</v>
      </c>
      <c r="K63" s="361">
        <v>60.7341879186719</v>
      </c>
    </row>
    <row r="64" spans="1:11" x14ac:dyDescent="0.25">
      <c r="A64" s="361" t="s">
        <v>44</v>
      </c>
      <c r="B64" s="361" t="s">
        <v>45</v>
      </c>
      <c r="C64" s="361" t="s">
        <v>17</v>
      </c>
      <c r="D64" s="361">
        <v>19449.935606499999</v>
      </c>
      <c r="E64" s="361">
        <v>6.5015423763821296</v>
      </c>
      <c r="F64" s="361">
        <v>98.759180208198899</v>
      </c>
      <c r="G64" s="361">
        <v>0.52995693237194896</v>
      </c>
      <c r="H64" s="361">
        <v>244.37085239999999</v>
      </c>
      <c r="I64" s="361">
        <v>41.979044145602401</v>
      </c>
      <c r="J64" s="361">
        <v>1.2408197918011299</v>
      </c>
      <c r="K64" s="361">
        <v>42.180268667969401</v>
      </c>
    </row>
    <row r="65" spans="1:11" x14ac:dyDescent="0.25">
      <c r="A65" s="361" t="s">
        <v>27</v>
      </c>
      <c r="B65" s="361" t="s">
        <v>28</v>
      </c>
      <c r="C65" s="361" t="s">
        <v>16</v>
      </c>
      <c r="D65" s="361">
        <v>68445.371689399995</v>
      </c>
      <c r="E65" s="361">
        <v>3.5322233367531002</v>
      </c>
      <c r="F65" s="361">
        <v>99.233728197336603</v>
      </c>
      <c r="G65" s="361">
        <v>0.27663055015991</v>
      </c>
      <c r="H65" s="361">
        <v>528.52754100000004</v>
      </c>
      <c r="I65" s="361">
        <v>36.449105364277997</v>
      </c>
      <c r="J65" s="361">
        <v>0.76627180266336703</v>
      </c>
      <c r="K65" s="361">
        <v>35.8242084991711</v>
      </c>
    </row>
    <row r="66" spans="1:11" x14ac:dyDescent="0.25">
      <c r="A66" s="361" t="s">
        <v>27</v>
      </c>
      <c r="B66" s="361" t="s">
        <v>28</v>
      </c>
      <c r="C66" s="361" t="s">
        <v>17</v>
      </c>
      <c r="D66" s="361">
        <v>32022.0776492</v>
      </c>
      <c r="E66" s="361">
        <v>5.9750449672188397</v>
      </c>
      <c r="F66" s="361">
        <v>98.535181242819206</v>
      </c>
      <c r="G66" s="361">
        <v>0.56251690609725102</v>
      </c>
      <c r="H66" s="361">
        <v>476.03850110000002</v>
      </c>
      <c r="I66" s="361">
        <v>36.938737991246398</v>
      </c>
      <c r="J66" s="361">
        <v>1.46481875718081</v>
      </c>
      <c r="K66" s="361">
        <v>37.839292419438102</v>
      </c>
    </row>
    <row r="67" spans="1:11" x14ac:dyDescent="0.25">
      <c r="A67" s="361" t="s">
        <v>29</v>
      </c>
      <c r="B67" s="361" t="s">
        <v>30</v>
      </c>
      <c r="C67" s="361" t="s">
        <v>16</v>
      </c>
      <c r="D67" s="361">
        <v>11449.7397784</v>
      </c>
      <c r="E67" s="361">
        <v>4.3837543631340097</v>
      </c>
      <c r="F67" s="361">
        <v>99.143377371611393</v>
      </c>
      <c r="G67" s="361">
        <v>0.321309885941786</v>
      </c>
      <c r="H67" s="361">
        <v>98.928505799999996</v>
      </c>
      <c r="I67" s="361">
        <v>36.821895906919899</v>
      </c>
      <c r="J67" s="361">
        <v>0.856622628388646</v>
      </c>
      <c r="K67" s="361">
        <v>37.1876088950373</v>
      </c>
    </row>
    <row r="68" spans="1:11" x14ac:dyDescent="0.25">
      <c r="A68" s="361" t="s">
        <v>29</v>
      </c>
      <c r="B68" s="361" t="s">
        <v>30</v>
      </c>
      <c r="C68" s="361" t="s">
        <v>17</v>
      </c>
      <c r="D68" s="361">
        <v>7987.9220574000001</v>
      </c>
      <c r="E68" s="361">
        <v>6.5523773467397204</v>
      </c>
      <c r="F68" s="361">
        <v>99.711380078910693</v>
      </c>
      <c r="G68" s="361">
        <v>0.20692578950889001</v>
      </c>
      <c r="H68" s="361">
        <v>23.121467500000001</v>
      </c>
      <c r="I68" s="361">
        <v>70.718393386324905</v>
      </c>
      <c r="J68" s="361">
        <v>0.28861992108935203</v>
      </c>
      <c r="K68" s="361">
        <v>71.487983116252195</v>
      </c>
    </row>
    <row r="69" spans="1:11" x14ac:dyDescent="0.25">
      <c r="A69" s="361" t="s">
        <v>46</v>
      </c>
      <c r="B69" s="361" t="s">
        <v>47</v>
      </c>
      <c r="C69" s="361" t="s">
        <v>16</v>
      </c>
      <c r="D69" s="361">
        <v>8646.9391859000007</v>
      </c>
      <c r="E69" s="361">
        <v>5.7977140529196598</v>
      </c>
      <c r="F69" s="361">
        <v>100</v>
      </c>
      <c r="G69" s="361">
        <v>6.4367556317442396E-16</v>
      </c>
      <c r="H69" s="361"/>
      <c r="I69" s="361"/>
      <c r="J69" s="361"/>
      <c r="K69" s="361"/>
    </row>
    <row r="70" spans="1:11" x14ac:dyDescent="0.25">
      <c r="A70" s="361" t="s">
        <v>46</v>
      </c>
      <c r="B70" s="361" t="s">
        <v>47</v>
      </c>
      <c r="C70" s="361" t="s">
        <v>17</v>
      </c>
      <c r="D70" s="361">
        <v>7579.5271532999996</v>
      </c>
      <c r="E70" s="361">
        <v>6.4793099346491099</v>
      </c>
      <c r="F70" s="361">
        <v>99.766109024488003</v>
      </c>
      <c r="G70" s="361">
        <v>0.16442260304568601</v>
      </c>
      <c r="H70" s="361">
        <v>17.769390999999999</v>
      </c>
      <c r="I70" s="361">
        <v>71.299664466240998</v>
      </c>
      <c r="J70" s="361">
        <v>0.233890975511964</v>
      </c>
      <c r="K70" s="361">
        <v>70.134400464317906</v>
      </c>
    </row>
    <row r="71" spans="1:11" x14ac:dyDescent="0.25">
      <c r="A71" s="361" t="s">
        <v>48</v>
      </c>
      <c r="B71" s="361" t="s">
        <v>49</v>
      </c>
      <c r="C71" s="361" t="s">
        <v>16</v>
      </c>
      <c r="D71" s="361">
        <v>71465.044838600006</v>
      </c>
      <c r="E71" s="361">
        <v>3.4048385331655702</v>
      </c>
      <c r="F71" s="361">
        <v>99.411395992857393</v>
      </c>
      <c r="G71" s="361">
        <v>0.29652824720288101</v>
      </c>
      <c r="H71" s="361">
        <v>423.13671729999999</v>
      </c>
      <c r="I71" s="361">
        <v>50.069547930734601</v>
      </c>
      <c r="J71" s="361">
        <v>0.58860400714263506</v>
      </c>
      <c r="K71" s="361">
        <v>50.081696094552903</v>
      </c>
    </row>
    <row r="72" spans="1:11" x14ac:dyDescent="0.25">
      <c r="A72" s="361" t="s">
        <v>48</v>
      </c>
      <c r="B72" s="361" t="s">
        <v>49</v>
      </c>
      <c r="C72" s="361" t="s">
        <v>17</v>
      </c>
      <c r="D72" s="361">
        <v>39796.359474800003</v>
      </c>
      <c r="E72" s="361">
        <v>5.3169559668118103</v>
      </c>
      <c r="F72" s="361">
        <v>99.091948966423601</v>
      </c>
      <c r="G72" s="361">
        <v>0.46555709464522899</v>
      </c>
      <c r="H72" s="361">
        <v>364.6827591</v>
      </c>
      <c r="I72" s="361">
        <v>51.011727099401497</v>
      </c>
      <c r="J72" s="361">
        <v>0.90805103357644101</v>
      </c>
      <c r="K72" s="361">
        <v>50.804369091286297</v>
      </c>
    </row>
    <row r="73" spans="1:11" x14ac:dyDescent="0.25">
      <c r="A73" s="361" t="s">
        <v>31</v>
      </c>
      <c r="B73" s="361" t="s">
        <v>32</v>
      </c>
      <c r="C73" s="361" t="s">
        <v>16</v>
      </c>
      <c r="D73" s="361">
        <v>50346.802516299998</v>
      </c>
      <c r="E73" s="361">
        <v>4.3382333449202601</v>
      </c>
      <c r="F73" s="361">
        <v>99.733744795626905</v>
      </c>
      <c r="G73" s="361">
        <v>0.190958997980432</v>
      </c>
      <c r="H73" s="361">
        <v>134.40885249999999</v>
      </c>
      <c r="I73" s="361">
        <v>72.715458064518302</v>
      </c>
      <c r="J73" s="361">
        <v>0.26625520437306999</v>
      </c>
      <c r="K73" s="361">
        <v>71.529328472106002</v>
      </c>
    </row>
    <row r="74" spans="1:11" x14ac:dyDescent="0.25">
      <c r="A74" s="361" t="s">
        <v>31</v>
      </c>
      <c r="B74" s="361" t="s">
        <v>32</v>
      </c>
      <c r="C74" s="361" t="s">
        <v>17</v>
      </c>
      <c r="D74" s="361">
        <v>29817.438060799999</v>
      </c>
      <c r="E74" s="361">
        <v>6.1075068533732901</v>
      </c>
      <c r="F74" s="361">
        <v>99.378382410024003</v>
      </c>
      <c r="G74" s="361">
        <v>0.34759049930805802</v>
      </c>
      <c r="H74" s="361">
        <v>186.50981770000001</v>
      </c>
      <c r="I74" s="361">
        <v>55.425144554762603</v>
      </c>
      <c r="J74" s="361">
        <v>0.62161758997604399</v>
      </c>
      <c r="K74" s="361">
        <v>55.569504659059803</v>
      </c>
    </row>
    <row r="75" spans="1:11" x14ac:dyDescent="0.25">
      <c r="A75" s="361" t="s">
        <v>50</v>
      </c>
      <c r="B75" s="361" t="s">
        <v>51</v>
      </c>
      <c r="C75" s="361" t="s">
        <v>16</v>
      </c>
      <c r="D75" s="361">
        <v>61723.698120499997</v>
      </c>
      <c r="E75" s="361">
        <v>5.2502322412098303</v>
      </c>
      <c r="F75" s="361">
        <v>99.658679125799395</v>
      </c>
      <c r="G75" s="361">
        <v>0.23893882905639999</v>
      </c>
      <c r="H75" s="361">
        <v>211.39740950000001</v>
      </c>
      <c r="I75" s="361">
        <v>70.297578498201602</v>
      </c>
      <c r="J75" s="361">
        <v>0.341320874200644</v>
      </c>
      <c r="K75" s="361">
        <v>69.765226493671904</v>
      </c>
    </row>
    <row r="76" spans="1:11" x14ac:dyDescent="0.25">
      <c r="A76" s="361" t="s">
        <v>50</v>
      </c>
      <c r="B76" s="361" t="s">
        <v>51</v>
      </c>
      <c r="C76" s="361" t="s">
        <v>17</v>
      </c>
      <c r="D76" s="361">
        <v>45830.857940599999</v>
      </c>
      <c r="E76" s="361">
        <v>5.0134169708998604</v>
      </c>
      <c r="F76" s="361">
        <v>99.486923762208704</v>
      </c>
      <c r="G76" s="361">
        <v>0.30970363399510198</v>
      </c>
      <c r="H76" s="361">
        <v>236.35994840000001</v>
      </c>
      <c r="I76" s="361">
        <v>60.464198953058997</v>
      </c>
      <c r="J76" s="361">
        <v>0.51307623779129596</v>
      </c>
      <c r="K76" s="361">
        <v>60.0524046032372</v>
      </c>
    </row>
    <row r="77" spans="1:11" x14ac:dyDescent="0.25">
      <c r="A77" s="361" t="s">
        <v>52</v>
      </c>
      <c r="B77" s="361" t="s">
        <v>53</v>
      </c>
      <c r="C77" s="361" t="s">
        <v>16</v>
      </c>
      <c r="D77" s="361">
        <v>6352.8212967999998</v>
      </c>
      <c r="E77" s="361">
        <v>5.2402735430967402</v>
      </c>
      <c r="F77" s="361">
        <v>99.9029879850887</v>
      </c>
      <c r="G77" s="361">
        <v>9.7528293604176697E-2</v>
      </c>
      <c r="H77" s="361">
        <v>6.1689845999999999</v>
      </c>
      <c r="I77" s="361">
        <v>100</v>
      </c>
      <c r="J77" s="361">
        <v>9.7012014911301805E-2</v>
      </c>
      <c r="K77" s="361">
        <v>100.434651862995</v>
      </c>
    </row>
    <row r="78" spans="1:11" x14ac:dyDescent="0.25">
      <c r="A78" s="361" t="s">
        <v>52</v>
      </c>
      <c r="B78" s="361" t="s">
        <v>53</v>
      </c>
      <c r="C78" s="361" t="s">
        <v>17</v>
      </c>
      <c r="D78" s="361">
        <v>3734.5511096</v>
      </c>
      <c r="E78" s="361">
        <v>7.09569441815571</v>
      </c>
      <c r="F78" s="361">
        <v>99.145707313066495</v>
      </c>
      <c r="G78" s="361">
        <v>0.479941918365829</v>
      </c>
      <c r="H78" s="361">
        <v>32.178899000000001</v>
      </c>
      <c r="I78" s="361">
        <v>57.629152363224598</v>
      </c>
      <c r="J78" s="361">
        <v>0.85429268693351601</v>
      </c>
      <c r="K78" s="361">
        <v>55.700091658719003</v>
      </c>
    </row>
    <row r="79" spans="1:11" x14ac:dyDescent="0.25">
      <c r="A79" s="361" t="s">
        <v>33</v>
      </c>
      <c r="B79" s="361" t="s">
        <v>34</v>
      </c>
      <c r="C79" s="361" t="s">
        <v>16</v>
      </c>
      <c r="D79" s="361">
        <v>6923.3613937999999</v>
      </c>
      <c r="E79" s="361">
        <v>5.9858179604701203</v>
      </c>
      <c r="F79" s="361">
        <v>99.536848417477202</v>
      </c>
      <c r="G79" s="361">
        <v>0.23299307771231001</v>
      </c>
      <c r="H79" s="361">
        <v>32.214861499999998</v>
      </c>
      <c r="I79" s="361">
        <v>48.979323280387597</v>
      </c>
      <c r="J79" s="361">
        <v>0.46315158252277</v>
      </c>
      <c r="K79" s="361">
        <v>50.073016121955</v>
      </c>
    </row>
    <row r="80" spans="1:11" x14ac:dyDescent="0.25">
      <c r="A80" s="361" t="s">
        <v>33</v>
      </c>
      <c r="B80" s="361" t="s">
        <v>34</v>
      </c>
      <c r="C80" s="361" t="s">
        <v>17</v>
      </c>
      <c r="D80" s="361">
        <v>6388.9186050999997</v>
      </c>
      <c r="E80" s="361">
        <v>5.7444880725452103</v>
      </c>
      <c r="F80" s="361">
        <v>99.613801369805003</v>
      </c>
      <c r="G80" s="361">
        <v>0.22375770238981499</v>
      </c>
      <c r="H80" s="361">
        <v>24.7695759</v>
      </c>
      <c r="I80" s="361">
        <v>58.101097796948402</v>
      </c>
      <c r="J80" s="361">
        <v>0.38619863019499001</v>
      </c>
      <c r="K80" s="361">
        <v>57.714744636896199</v>
      </c>
    </row>
    <row r="81" spans="1:11" x14ac:dyDescent="0.25">
      <c r="A81" s="361" t="s">
        <v>54</v>
      </c>
      <c r="B81" s="361" t="s">
        <v>55</v>
      </c>
      <c r="C81" s="361" t="s">
        <v>16</v>
      </c>
      <c r="D81" s="361">
        <v>63743.469162300004</v>
      </c>
      <c r="E81" s="361">
        <v>3.2864545251951802</v>
      </c>
      <c r="F81" s="361">
        <v>98.930061120449196</v>
      </c>
      <c r="G81" s="361">
        <v>0.57277151154004102</v>
      </c>
      <c r="H81" s="361">
        <v>689.39223530000004</v>
      </c>
      <c r="I81" s="361">
        <v>53.410201068840003</v>
      </c>
      <c r="J81" s="361">
        <v>1.0699388795508</v>
      </c>
      <c r="K81" s="361">
        <v>52.960334209462701</v>
      </c>
    </row>
    <row r="82" spans="1:11" x14ac:dyDescent="0.25">
      <c r="A82" s="361" t="s">
        <v>54</v>
      </c>
      <c r="B82" s="361" t="s">
        <v>55</v>
      </c>
      <c r="C82" s="361" t="s">
        <v>17</v>
      </c>
      <c r="D82" s="361">
        <v>26761.530748699999</v>
      </c>
      <c r="E82" s="361">
        <v>5.6299683728328498</v>
      </c>
      <c r="F82" s="361">
        <v>98.643473115975794</v>
      </c>
      <c r="G82" s="361">
        <v>0.56515999248487403</v>
      </c>
      <c r="H82" s="361">
        <v>368.01964459999999</v>
      </c>
      <c r="I82" s="361">
        <v>40.4214478986529</v>
      </c>
      <c r="J82" s="361">
        <v>1.35652688402417</v>
      </c>
      <c r="K82" s="361">
        <v>41.0971173380102</v>
      </c>
    </row>
    <row r="83" spans="1:11" x14ac:dyDescent="0.25">
      <c r="A83" s="361" t="s">
        <v>35</v>
      </c>
      <c r="B83" s="361" t="s">
        <v>36</v>
      </c>
      <c r="C83" s="361" t="s">
        <v>16</v>
      </c>
      <c r="D83" s="361">
        <v>74561.940880599999</v>
      </c>
      <c r="E83" s="361">
        <v>5.2571660529467001</v>
      </c>
      <c r="F83" s="361">
        <v>99.484848435596206</v>
      </c>
      <c r="G83" s="361">
        <v>0.286357887603857</v>
      </c>
      <c r="H83" s="361">
        <v>386.09598440000002</v>
      </c>
      <c r="I83" s="361">
        <v>54.303530002429198</v>
      </c>
      <c r="J83" s="361">
        <v>0.51515156440382104</v>
      </c>
      <c r="K83" s="361">
        <v>55.300756156251502</v>
      </c>
    </row>
    <row r="84" spans="1:11" x14ac:dyDescent="0.25">
      <c r="A84" s="361" t="s">
        <v>35</v>
      </c>
      <c r="B84" s="361" t="s">
        <v>36</v>
      </c>
      <c r="C84" s="361" t="s">
        <v>17</v>
      </c>
      <c r="D84" s="361">
        <v>37956.192961399996</v>
      </c>
      <c r="E84" s="361">
        <v>8.5695513721705296</v>
      </c>
      <c r="F84" s="361">
        <v>99.829100086338698</v>
      </c>
      <c r="G84" s="361">
        <v>0.17269240061649199</v>
      </c>
      <c r="H84" s="361">
        <v>64.978148599999997</v>
      </c>
      <c r="I84" s="361">
        <v>99.999999999999702</v>
      </c>
      <c r="J84" s="361">
        <v>0.17089991366128601</v>
      </c>
      <c r="K84" s="361">
        <v>100.876159478126</v>
      </c>
    </row>
    <row r="85" spans="1:11" x14ac:dyDescent="0.25">
      <c r="A85" s="361" t="s">
        <v>56</v>
      </c>
      <c r="B85" s="361" t="s">
        <v>57</v>
      </c>
      <c r="C85" s="361" t="s">
        <v>16</v>
      </c>
      <c r="D85" s="361">
        <v>11085.178031699999</v>
      </c>
      <c r="E85" s="361">
        <v>5.9588980931403004</v>
      </c>
      <c r="F85" s="361">
        <v>99.376365656258898</v>
      </c>
      <c r="G85" s="361">
        <v>0.38236841249846998</v>
      </c>
      <c r="H85" s="361">
        <v>69.564807299999998</v>
      </c>
      <c r="I85" s="361">
        <v>63.6588849700602</v>
      </c>
      <c r="J85" s="361">
        <v>0.62363434374105498</v>
      </c>
      <c r="K85" s="361">
        <v>60.930549379154897</v>
      </c>
    </row>
    <row r="86" spans="1:11" x14ac:dyDescent="0.25">
      <c r="A86" s="361" t="s">
        <v>56</v>
      </c>
      <c r="B86" s="361" t="s">
        <v>57</v>
      </c>
      <c r="C86" s="361" t="s">
        <v>17</v>
      </c>
      <c r="D86" s="361">
        <v>9593.4194014999994</v>
      </c>
      <c r="E86" s="361">
        <v>5.7538137813360297</v>
      </c>
      <c r="F86" s="361">
        <v>100</v>
      </c>
      <c r="G86" s="361">
        <v>0</v>
      </c>
      <c r="H86" s="361"/>
      <c r="I86" s="361"/>
      <c r="J86" s="361"/>
      <c r="K86" s="361"/>
    </row>
    <row r="87" spans="1:11" x14ac:dyDescent="0.25">
      <c r="A87" s="361" t="s">
        <v>37</v>
      </c>
      <c r="B87" s="361" t="s">
        <v>38</v>
      </c>
      <c r="C87" s="361" t="s">
        <v>16</v>
      </c>
      <c r="D87" s="361">
        <v>342131.68101150001</v>
      </c>
      <c r="E87" s="361">
        <v>4.5955017349956</v>
      </c>
      <c r="F87" s="361">
        <v>99.723009136373506</v>
      </c>
      <c r="G87" s="361">
        <v>0.16646888036091101</v>
      </c>
      <c r="H87" s="361">
        <v>950.30575810000005</v>
      </c>
      <c r="I87" s="361">
        <v>59.5914700807785</v>
      </c>
      <c r="J87" s="361">
        <v>0.27699086362648001</v>
      </c>
      <c r="K87" s="361">
        <v>59.932582106892298</v>
      </c>
    </row>
    <row r="88" spans="1:11" x14ac:dyDescent="0.25">
      <c r="A88" s="361" t="s">
        <v>37</v>
      </c>
      <c r="B88" s="361" t="s">
        <v>38</v>
      </c>
      <c r="C88" s="361" t="s">
        <v>17</v>
      </c>
      <c r="D88" s="361">
        <v>220979.7382768</v>
      </c>
      <c r="E88" s="361">
        <v>5.2582512280594296</v>
      </c>
      <c r="F88" s="361">
        <v>98.810002561823097</v>
      </c>
      <c r="G88" s="361">
        <v>0.48320511829315299</v>
      </c>
      <c r="H88" s="361">
        <v>2661.3228987000002</v>
      </c>
      <c r="I88" s="361">
        <v>41.0713430755128</v>
      </c>
      <c r="J88" s="361">
        <v>1.1899974381768601</v>
      </c>
      <c r="K88" s="361">
        <v>40.122354422527998</v>
      </c>
    </row>
    <row r="89" spans="1:11" x14ac:dyDescent="0.25">
      <c r="A89" s="361" t="s">
        <v>39</v>
      </c>
      <c r="B89" s="361" t="s">
        <v>40</v>
      </c>
      <c r="C89" s="361" t="s">
        <v>16</v>
      </c>
      <c r="D89" s="361">
        <v>11854.0398049</v>
      </c>
      <c r="E89" s="361">
        <v>3.9132451686171601</v>
      </c>
      <c r="F89" s="361">
        <v>99.635165542435004</v>
      </c>
      <c r="G89" s="361">
        <v>0.28180704782787402</v>
      </c>
      <c r="H89" s="361">
        <v>43.405981799999999</v>
      </c>
      <c r="I89" s="361">
        <v>76.585895133705804</v>
      </c>
      <c r="J89" s="361">
        <v>0.36483445756502603</v>
      </c>
      <c r="K89" s="361">
        <v>76.960635924447203</v>
      </c>
    </row>
    <row r="90" spans="1:11" x14ac:dyDescent="0.25">
      <c r="A90" s="361" t="s">
        <v>39</v>
      </c>
      <c r="B90" s="361" t="s">
        <v>40</v>
      </c>
      <c r="C90" s="361" t="s">
        <v>17</v>
      </c>
      <c r="D90" s="361">
        <v>4912.0945780000002</v>
      </c>
      <c r="E90" s="361">
        <v>7.2221467650569604</v>
      </c>
      <c r="F90" s="361">
        <v>100</v>
      </c>
      <c r="G90" s="361">
        <v>0</v>
      </c>
      <c r="H90" s="361"/>
      <c r="I90" s="361"/>
      <c r="J90" s="361"/>
      <c r="K90" s="361"/>
    </row>
    <row r="91" spans="1:11" x14ac:dyDescent="0.25">
      <c r="A91" s="361" t="s">
        <v>58</v>
      </c>
      <c r="B91" s="361" t="s">
        <v>59</v>
      </c>
      <c r="C91" s="361" t="s">
        <v>16</v>
      </c>
      <c r="D91" s="361">
        <v>4893.9302202999997</v>
      </c>
      <c r="E91" s="361">
        <v>5.2038489513494799</v>
      </c>
      <c r="F91" s="361">
        <v>99.080112233729693</v>
      </c>
      <c r="G91" s="361">
        <v>0.44952791655695501</v>
      </c>
      <c r="H91" s="361">
        <v>45.436631400000003</v>
      </c>
      <c r="I91" s="361">
        <v>49.363458819370003</v>
      </c>
      <c r="J91" s="361">
        <v>0.91988776627032498</v>
      </c>
      <c r="K91" s="361">
        <v>48.418163669293897</v>
      </c>
    </row>
    <row r="92" spans="1:11" x14ac:dyDescent="0.25">
      <c r="A92" s="361" t="s">
        <v>58</v>
      </c>
      <c r="B92" s="361" t="s">
        <v>59</v>
      </c>
      <c r="C92" s="361" t="s">
        <v>17</v>
      </c>
      <c r="D92" s="361">
        <v>1992.4230759</v>
      </c>
      <c r="E92" s="361">
        <v>6.9744104642565503</v>
      </c>
      <c r="F92" s="361">
        <v>99.699072004555106</v>
      </c>
      <c r="G92" s="361">
        <v>0.29727154755840501</v>
      </c>
      <c r="H92" s="361">
        <v>6.0138562000000002</v>
      </c>
      <c r="I92" s="361">
        <v>100</v>
      </c>
      <c r="J92" s="361">
        <v>0.30092799544494597</v>
      </c>
      <c r="K92" s="361">
        <v>98.487671049379401</v>
      </c>
    </row>
    <row r="93" spans="1:11" x14ac:dyDescent="0.25">
      <c r="A93" s="361" t="s">
        <v>60</v>
      </c>
      <c r="B93" s="361" t="s">
        <v>61</v>
      </c>
      <c r="C93" s="361" t="s">
        <v>16</v>
      </c>
      <c r="D93" s="361">
        <v>3427.7941636</v>
      </c>
      <c r="E93" s="361">
        <v>5.1578919194974899</v>
      </c>
      <c r="F93" s="361">
        <v>98.826057648902605</v>
      </c>
      <c r="G93" s="361">
        <v>0.50182949036635704</v>
      </c>
      <c r="H93" s="361">
        <v>40.718337200000001</v>
      </c>
      <c r="I93" s="361">
        <v>40.832869262314901</v>
      </c>
      <c r="J93" s="361">
        <v>1.1739423510974401</v>
      </c>
      <c r="K93" s="361">
        <v>42.245541357719397</v>
      </c>
    </row>
    <row r="94" spans="1:11" x14ac:dyDescent="0.25">
      <c r="A94" s="361" t="s">
        <v>60</v>
      </c>
      <c r="B94" s="361" t="s">
        <v>61</v>
      </c>
      <c r="C94" s="361" t="s">
        <v>17</v>
      </c>
      <c r="D94" s="361">
        <v>3048.6133961</v>
      </c>
      <c r="E94" s="361">
        <v>5.5494233498049796</v>
      </c>
      <c r="F94" s="361">
        <v>98.701432324606799</v>
      </c>
      <c r="G94" s="361">
        <v>0.42457128411883399</v>
      </c>
      <c r="H94" s="361">
        <v>40.109152600000002</v>
      </c>
      <c r="I94" s="361">
        <v>33.396362615499299</v>
      </c>
      <c r="J94" s="361">
        <v>1.29856767539323</v>
      </c>
      <c r="K94" s="361">
        <v>32.2707816161655</v>
      </c>
    </row>
    <row r="95" spans="1:11" x14ac:dyDescent="0.25">
      <c r="A95" s="361" t="s">
        <v>62</v>
      </c>
      <c r="B95" s="361" t="s">
        <v>63</v>
      </c>
      <c r="C95" s="361" t="s">
        <v>16</v>
      </c>
      <c r="D95" s="361">
        <v>4914.5088883999997</v>
      </c>
      <c r="E95" s="361">
        <v>5.9936829159108598</v>
      </c>
      <c r="F95" s="361">
        <v>99.654136861790505</v>
      </c>
      <c r="G95" s="361">
        <v>0.25190584880587402</v>
      </c>
      <c r="H95" s="361">
        <v>17.056466700000001</v>
      </c>
      <c r="I95" s="361">
        <v>71.132446879661103</v>
      </c>
      <c r="J95" s="361">
        <v>0.34586313820947301</v>
      </c>
      <c r="K95" s="361">
        <v>72.582062555571</v>
      </c>
    </row>
    <row r="96" spans="1:11" x14ac:dyDescent="0.25">
      <c r="A96" s="361" t="s">
        <v>62</v>
      </c>
      <c r="B96" s="361" t="s">
        <v>63</v>
      </c>
      <c r="C96" s="361" t="s">
        <v>17</v>
      </c>
      <c r="D96" s="361">
        <v>3638.2884681999999</v>
      </c>
      <c r="E96" s="361">
        <v>7.0061430070605901</v>
      </c>
      <c r="F96" s="361">
        <v>99.819269066895302</v>
      </c>
      <c r="G96" s="361">
        <v>0.18122102886178301</v>
      </c>
      <c r="H96" s="361">
        <v>6.5874182000000001</v>
      </c>
      <c r="I96" s="361">
        <v>99.999999999999801</v>
      </c>
      <c r="J96" s="361">
        <v>0.18073093310472901</v>
      </c>
      <c r="K96" s="361">
        <v>100.089953223733</v>
      </c>
    </row>
    <row r="97" spans="1:11" x14ac:dyDescent="0.25">
      <c r="A97" s="361" t="s">
        <v>64</v>
      </c>
      <c r="B97" s="361" t="s">
        <v>65</v>
      </c>
      <c r="C97" s="361" t="s">
        <v>16</v>
      </c>
      <c r="D97" s="361">
        <v>8824.0504467999999</v>
      </c>
      <c r="E97" s="361">
        <v>5.4366877862438798</v>
      </c>
      <c r="F97" s="361">
        <v>99.356309204343603</v>
      </c>
      <c r="G97" s="361">
        <v>0.26945311386732501</v>
      </c>
      <c r="H97" s="361">
        <v>57.167583</v>
      </c>
      <c r="I97" s="361">
        <v>41.713150053348599</v>
      </c>
      <c r="J97" s="361">
        <v>0.64369079565640797</v>
      </c>
      <c r="K97" s="361">
        <v>41.5911911093499</v>
      </c>
    </row>
    <row r="98" spans="1:11" x14ac:dyDescent="0.25">
      <c r="A98" s="361" t="s">
        <v>64</v>
      </c>
      <c r="B98" s="361" t="s">
        <v>65</v>
      </c>
      <c r="C98" s="361" t="s">
        <v>17</v>
      </c>
      <c r="D98" s="361">
        <v>5954.2301288999997</v>
      </c>
      <c r="E98" s="361">
        <v>8.0413106763141595</v>
      </c>
      <c r="F98" s="361">
        <v>99.304425832382904</v>
      </c>
      <c r="G98" s="361">
        <v>0.35391359887679202</v>
      </c>
      <c r="H98" s="361">
        <v>41.706184100000002</v>
      </c>
      <c r="I98" s="361">
        <v>55.180667200130301</v>
      </c>
      <c r="J98" s="361">
        <v>0.69557416761708002</v>
      </c>
      <c r="K98" s="361">
        <v>50.526871708208503</v>
      </c>
    </row>
    <row r="99" spans="1:11" x14ac:dyDescent="0.25">
      <c r="A99" s="361" t="s">
        <v>66</v>
      </c>
      <c r="B99" s="361" t="s">
        <v>67</v>
      </c>
      <c r="C99" s="361" t="s">
        <v>16</v>
      </c>
      <c r="D99" s="361">
        <v>802.23296979999998</v>
      </c>
      <c r="E99" s="361">
        <v>6.1196157408645604</v>
      </c>
      <c r="F99" s="361">
        <v>99.499494811457794</v>
      </c>
      <c r="G99" s="361">
        <v>0.380383902906829</v>
      </c>
      <c r="H99" s="361">
        <v>4.0354150999999998</v>
      </c>
      <c r="I99" s="361">
        <v>74.280111489082103</v>
      </c>
      <c r="J99" s="361">
        <v>0.50050518854221304</v>
      </c>
      <c r="K99" s="361">
        <v>75.619608028195202</v>
      </c>
    </row>
    <row r="100" spans="1:11" x14ac:dyDescent="0.25">
      <c r="A100" s="361" t="s">
        <v>66</v>
      </c>
      <c r="B100" s="361" t="s">
        <v>67</v>
      </c>
      <c r="C100" s="361" t="s">
        <v>17</v>
      </c>
      <c r="D100" s="361">
        <v>405.46707049999998</v>
      </c>
      <c r="E100" s="361">
        <v>8.2434356217832896</v>
      </c>
      <c r="F100" s="361">
        <v>100</v>
      </c>
      <c r="G100" s="361">
        <v>0</v>
      </c>
      <c r="H100" s="361"/>
      <c r="I100" s="361"/>
      <c r="J100" s="361"/>
      <c r="K100" s="361"/>
    </row>
    <row r="101" spans="1:11" x14ac:dyDescent="0.25">
      <c r="A101" s="361" t="s">
        <v>68</v>
      </c>
      <c r="B101" s="361" t="s">
        <v>69</v>
      </c>
      <c r="C101" s="361" t="s">
        <v>16</v>
      </c>
      <c r="D101" s="361">
        <v>55385.813759899997</v>
      </c>
      <c r="E101" s="361">
        <v>5.7778135506057504</v>
      </c>
      <c r="F101" s="361">
        <v>99.016011621028895</v>
      </c>
      <c r="G101" s="361">
        <v>0.58196337111557395</v>
      </c>
      <c r="H101" s="361">
        <v>550.40590110000005</v>
      </c>
      <c r="I101" s="361">
        <v>59.938586472573</v>
      </c>
      <c r="J101" s="361">
        <v>0.98398837897112201</v>
      </c>
      <c r="K101" s="361">
        <v>58.561354126605998</v>
      </c>
    </row>
    <row r="102" spans="1:11" x14ac:dyDescent="0.25">
      <c r="A102" s="361" t="s">
        <v>68</v>
      </c>
      <c r="B102" s="361" t="s">
        <v>69</v>
      </c>
      <c r="C102" s="361" t="s">
        <v>17</v>
      </c>
      <c r="D102" s="361">
        <v>39666.229144500001</v>
      </c>
      <c r="E102" s="361">
        <v>6.2543578132644404</v>
      </c>
      <c r="F102" s="361">
        <v>99.318213790492393</v>
      </c>
      <c r="G102" s="361">
        <v>0.35697880475909599</v>
      </c>
      <c r="H102" s="361">
        <v>272.29535229999999</v>
      </c>
      <c r="I102" s="361">
        <v>52.1673733150743</v>
      </c>
      <c r="J102" s="361">
        <v>0.68178620950760804</v>
      </c>
      <c r="K102" s="361">
        <v>52.002367832203397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925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915</v>
      </c>
      <c r="E112" s="5" t="s">
        <v>916</v>
      </c>
      <c r="F112" s="5" t="s">
        <v>917</v>
      </c>
      <c r="G112" s="5" t="s">
        <v>918</v>
      </c>
      <c r="H112" s="5" t="s">
        <v>919</v>
      </c>
      <c r="I112" s="5" t="s">
        <v>920</v>
      </c>
      <c r="J112" s="5" t="s">
        <v>921</v>
      </c>
      <c r="K112" s="5" t="s">
        <v>922</v>
      </c>
    </row>
    <row r="113" spans="1:11" x14ac:dyDescent="0.25">
      <c r="A113" s="362" t="s">
        <v>72</v>
      </c>
      <c r="B113" s="362" t="s">
        <v>73</v>
      </c>
      <c r="C113" s="362" t="s">
        <v>16</v>
      </c>
      <c r="D113" s="362">
        <v>268294.07820390002</v>
      </c>
      <c r="E113" s="362">
        <v>1.8010698961612699</v>
      </c>
      <c r="F113" s="362">
        <v>98.658483485105293</v>
      </c>
      <c r="G113" s="362">
        <v>0.19942248280135599</v>
      </c>
      <c r="H113" s="362">
        <v>3648.1499010000002</v>
      </c>
      <c r="I113" s="362">
        <v>14.5101091300013</v>
      </c>
      <c r="J113" s="362">
        <v>1.3415165148947601</v>
      </c>
      <c r="K113" s="362">
        <v>14.6660287127063</v>
      </c>
    </row>
    <row r="114" spans="1:11" x14ac:dyDescent="0.25">
      <c r="A114" s="362" t="s">
        <v>72</v>
      </c>
      <c r="B114" s="362" t="s">
        <v>73</v>
      </c>
      <c r="C114" s="362" t="s">
        <v>17</v>
      </c>
      <c r="D114" s="362">
        <v>193230.17685349999</v>
      </c>
      <c r="E114" s="362">
        <v>2.0128307272008401</v>
      </c>
      <c r="F114" s="362">
        <v>99.064077961468399</v>
      </c>
      <c r="G114" s="362">
        <v>0.193283831535773</v>
      </c>
      <c r="H114" s="362">
        <v>1825.5697196000001</v>
      </c>
      <c r="I114" s="362">
        <v>20.503812447731299</v>
      </c>
      <c r="J114" s="362">
        <v>0.93592203853160505</v>
      </c>
      <c r="K114" s="362">
        <v>20.458418295173601</v>
      </c>
    </row>
    <row r="115" spans="1:11" x14ac:dyDescent="0.25">
      <c r="A115" s="362" t="s">
        <v>74</v>
      </c>
      <c r="B115" s="362" t="s">
        <v>75</v>
      </c>
      <c r="C115" s="362" t="s">
        <v>16</v>
      </c>
      <c r="D115" s="362">
        <v>80827.047165600001</v>
      </c>
      <c r="E115" s="362">
        <v>3.1524611145724299</v>
      </c>
      <c r="F115" s="362">
        <v>95.288053946287604</v>
      </c>
      <c r="G115" s="362">
        <v>0.63231072730280102</v>
      </c>
      <c r="H115" s="362">
        <v>3996.8565853999999</v>
      </c>
      <c r="I115" s="362">
        <v>12.637434016649101</v>
      </c>
      <c r="J115" s="362">
        <v>4.7119460537123397</v>
      </c>
      <c r="K115" s="362">
        <v>12.7870009561285</v>
      </c>
    </row>
    <row r="116" spans="1:11" x14ac:dyDescent="0.25">
      <c r="A116" s="362" t="s">
        <v>74</v>
      </c>
      <c r="B116" s="362" t="s">
        <v>75</v>
      </c>
      <c r="C116" s="362" t="s">
        <v>17</v>
      </c>
      <c r="D116" s="362">
        <v>60545.120189399997</v>
      </c>
      <c r="E116" s="362">
        <v>3.49486987178613</v>
      </c>
      <c r="F116" s="362">
        <v>97.955444848432606</v>
      </c>
      <c r="G116" s="362">
        <v>0.37422772837518897</v>
      </c>
      <c r="H116" s="362">
        <v>1263.7157391000001</v>
      </c>
      <c r="I116" s="362">
        <v>18.640983826907899</v>
      </c>
      <c r="J116" s="362">
        <v>2.0445551515674198</v>
      </c>
      <c r="K116" s="362">
        <v>17.929398274977899</v>
      </c>
    </row>
    <row r="117" spans="1:11" x14ac:dyDescent="0.25">
      <c r="A117" s="362" t="s">
        <v>76</v>
      </c>
      <c r="B117" s="362" t="s">
        <v>77</v>
      </c>
      <c r="C117" s="362" t="s">
        <v>16</v>
      </c>
      <c r="D117" s="362">
        <v>43508.549416900001</v>
      </c>
      <c r="E117" s="362">
        <v>2.97076467563567</v>
      </c>
      <c r="F117" s="362">
        <v>97.8312981484966</v>
      </c>
      <c r="G117" s="362">
        <v>0.37349251674274803</v>
      </c>
      <c r="H117" s="362">
        <v>964.48757669999998</v>
      </c>
      <c r="I117" s="362">
        <v>16.902755144700901</v>
      </c>
      <c r="J117" s="362">
        <v>2.16870185150341</v>
      </c>
      <c r="K117" s="362">
        <v>16.8484467961154</v>
      </c>
    </row>
    <row r="118" spans="1:11" x14ac:dyDescent="0.25">
      <c r="A118" s="362" t="s">
        <v>76</v>
      </c>
      <c r="B118" s="362" t="s">
        <v>77</v>
      </c>
      <c r="C118" s="362" t="s">
        <v>17</v>
      </c>
      <c r="D118" s="362">
        <v>38408.935163200003</v>
      </c>
      <c r="E118" s="362">
        <v>2.8918113292666399</v>
      </c>
      <c r="F118" s="362">
        <v>99.064474606658493</v>
      </c>
      <c r="G118" s="362">
        <v>0.20815433735116401</v>
      </c>
      <c r="H118" s="362">
        <v>362.71866699999998</v>
      </c>
      <c r="I118" s="362">
        <v>22.114152071226101</v>
      </c>
      <c r="J118" s="362">
        <v>0.93552539334154305</v>
      </c>
      <c r="K118" s="362">
        <v>22.041838964024699</v>
      </c>
    </row>
    <row r="119" spans="1:11" x14ac:dyDescent="0.25">
      <c r="A119" s="362" t="s">
        <v>78</v>
      </c>
      <c r="B119" s="362" t="s">
        <v>79</v>
      </c>
      <c r="C119" s="362" t="s">
        <v>16</v>
      </c>
      <c r="D119" s="362">
        <v>172648.68326419999</v>
      </c>
      <c r="E119" s="362">
        <v>2.13761112681527</v>
      </c>
      <c r="F119" s="362">
        <v>99.334072491371003</v>
      </c>
      <c r="G119" s="362">
        <v>0.13988334006257699</v>
      </c>
      <c r="H119" s="362">
        <v>1157.4226710999999</v>
      </c>
      <c r="I119" s="362">
        <v>20.987191027733999</v>
      </c>
      <c r="J119" s="362">
        <v>0.66592750862898598</v>
      </c>
      <c r="K119" s="362">
        <v>20.865907568105399</v>
      </c>
    </row>
    <row r="120" spans="1:11" x14ac:dyDescent="0.25">
      <c r="A120" s="362" t="s">
        <v>78</v>
      </c>
      <c r="B120" s="362" t="s">
        <v>79</v>
      </c>
      <c r="C120" s="362" t="s">
        <v>17</v>
      </c>
      <c r="D120" s="362">
        <v>123391.1281539</v>
      </c>
      <c r="E120" s="362">
        <v>2.3864323620718801</v>
      </c>
      <c r="F120" s="362">
        <v>99.396648664670707</v>
      </c>
      <c r="G120" s="362">
        <v>0.13636362768097901</v>
      </c>
      <c r="H120" s="362">
        <v>749.00112769999998</v>
      </c>
      <c r="I120" s="362">
        <v>22.475653999513899</v>
      </c>
      <c r="J120" s="362">
        <v>0.603351335329257</v>
      </c>
      <c r="K120" s="362">
        <v>22.4646682580881</v>
      </c>
    </row>
    <row r="121" spans="1:11" x14ac:dyDescent="0.25">
      <c r="A121" s="362" t="s">
        <v>80</v>
      </c>
      <c r="B121" s="362" t="s">
        <v>81</v>
      </c>
      <c r="C121" s="362" t="s">
        <v>16</v>
      </c>
      <c r="D121" s="362">
        <v>163540.80316010001</v>
      </c>
      <c r="E121" s="362">
        <v>2.44251984332459</v>
      </c>
      <c r="F121" s="362">
        <v>99.048774995507003</v>
      </c>
      <c r="G121" s="362">
        <v>0.17703417877722799</v>
      </c>
      <c r="H121" s="362">
        <v>1570.5807692000001</v>
      </c>
      <c r="I121" s="362">
        <v>18.418741416560898</v>
      </c>
      <c r="J121" s="362">
        <v>0.95122500449303704</v>
      </c>
      <c r="K121" s="362">
        <v>18.434143822328799</v>
      </c>
    </row>
    <row r="122" spans="1:11" x14ac:dyDescent="0.25">
      <c r="A122" s="362" t="s">
        <v>80</v>
      </c>
      <c r="B122" s="362" t="s">
        <v>81</v>
      </c>
      <c r="C122" s="362" t="s">
        <v>17</v>
      </c>
      <c r="D122" s="362">
        <v>114952.41173199999</v>
      </c>
      <c r="E122" s="362">
        <v>2.514351510824</v>
      </c>
      <c r="F122" s="362">
        <v>99.281330086482996</v>
      </c>
      <c r="G122" s="362">
        <v>0.16038080331945101</v>
      </c>
      <c r="H122" s="362">
        <v>832.10851149999996</v>
      </c>
      <c r="I122" s="362">
        <v>22.531771992611102</v>
      </c>
      <c r="J122" s="362">
        <v>0.71866991351696996</v>
      </c>
      <c r="K122" s="362">
        <v>22.155956683885499</v>
      </c>
    </row>
    <row r="123" spans="1:11" x14ac:dyDescent="0.25">
      <c r="A123" s="362" t="s">
        <v>82</v>
      </c>
      <c r="B123" s="362" t="s">
        <v>83</v>
      </c>
      <c r="C123" s="362" t="s">
        <v>16</v>
      </c>
      <c r="D123" s="362">
        <v>73537.260993599994</v>
      </c>
      <c r="E123" s="362">
        <v>4.4627746339636802</v>
      </c>
      <c r="F123" s="362">
        <v>99.160562721030502</v>
      </c>
      <c r="G123" s="362">
        <v>0.29764193819790402</v>
      </c>
      <c r="H123" s="362">
        <v>622.52488870000002</v>
      </c>
      <c r="I123" s="362">
        <v>35.2576461386018</v>
      </c>
      <c r="J123" s="362">
        <v>0.83943727896951803</v>
      </c>
      <c r="K123" s="362">
        <v>35.159675202075597</v>
      </c>
    </row>
    <row r="124" spans="1:11" x14ac:dyDescent="0.25">
      <c r="A124" s="362" t="s">
        <v>82</v>
      </c>
      <c r="B124" s="362" t="s">
        <v>83</v>
      </c>
      <c r="C124" s="362" t="s">
        <v>17</v>
      </c>
      <c r="D124" s="362">
        <v>63417.328913600002</v>
      </c>
      <c r="E124" s="362">
        <v>3.60114746011936</v>
      </c>
      <c r="F124" s="362">
        <v>99.395800027713307</v>
      </c>
      <c r="G124" s="362">
        <v>0.27222986097691898</v>
      </c>
      <c r="H124" s="362">
        <v>385.49665440000001</v>
      </c>
      <c r="I124" s="362">
        <v>44.7323402448054</v>
      </c>
      <c r="J124" s="362">
        <v>0.60419997228671996</v>
      </c>
      <c r="K124" s="362">
        <v>44.784021953568697</v>
      </c>
    </row>
    <row r="125" spans="1:11" x14ac:dyDescent="0.25">
      <c r="A125" s="362" t="s">
        <v>84</v>
      </c>
      <c r="B125" s="362" t="s">
        <v>85</v>
      </c>
      <c r="C125" s="362" t="s">
        <v>16</v>
      </c>
      <c r="D125" s="362">
        <v>285917.9936627</v>
      </c>
      <c r="E125" s="362">
        <v>2.60719398918478</v>
      </c>
      <c r="F125" s="362">
        <v>99.403782869550298</v>
      </c>
      <c r="G125" s="362">
        <v>0.15106660723358301</v>
      </c>
      <c r="H125" s="362">
        <v>1714.9166843</v>
      </c>
      <c r="I125" s="362">
        <v>25.238167843006199</v>
      </c>
      <c r="J125" s="362">
        <v>0.596217130449755</v>
      </c>
      <c r="K125" s="362">
        <v>25.186448790827299</v>
      </c>
    </row>
    <row r="126" spans="1:11" x14ac:dyDescent="0.25">
      <c r="A126" s="362" t="s">
        <v>84</v>
      </c>
      <c r="B126" s="362" t="s">
        <v>85</v>
      </c>
      <c r="C126" s="362" t="s">
        <v>17</v>
      </c>
      <c r="D126" s="362">
        <v>238039.36357369999</v>
      </c>
      <c r="E126" s="362">
        <v>2.53836011664175</v>
      </c>
      <c r="F126" s="362">
        <v>98.867770534042904</v>
      </c>
      <c r="G126" s="362">
        <v>0.21465447298229701</v>
      </c>
      <c r="H126" s="362">
        <v>2726.0165778999999</v>
      </c>
      <c r="I126" s="362">
        <v>18.883782468810701</v>
      </c>
      <c r="J126" s="362">
        <v>1.13222946595708</v>
      </c>
      <c r="K126" s="362">
        <v>18.743911739640399</v>
      </c>
    </row>
    <row r="127" spans="1:11" x14ac:dyDescent="0.25">
      <c r="A127" s="362" t="s">
        <v>86</v>
      </c>
      <c r="B127" s="362" t="s">
        <v>87</v>
      </c>
      <c r="C127" s="362" t="s">
        <v>16</v>
      </c>
      <c r="D127" s="362">
        <v>419877.17833730002</v>
      </c>
      <c r="E127" s="362">
        <v>1.78894292980412</v>
      </c>
      <c r="F127" s="362">
        <v>99.021910615779404</v>
      </c>
      <c r="G127" s="362">
        <v>0.15366199266956601</v>
      </c>
      <c r="H127" s="362">
        <v>4147.3387885000002</v>
      </c>
      <c r="I127" s="362">
        <v>15.642502666703599</v>
      </c>
      <c r="J127" s="362">
        <v>0.97808938422057401</v>
      </c>
      <c r="K127" s="362">
        <v>15.5567623456968</v>
      </c>
    </row>
    <row r="128" spans="1:11" x14ac:dyDescent="0.25">
      <c r="A128" s="362" t="s">
        <v>86</v>
      </c>
      <c r="B128" s="362" t="s">
        <v>87</v>
      </c>
      <c r="C128" s="362" t="s">
        <v>17</v>
      </c>
      <c r="D128" s="362">
        <v>370869.55613500002</v>
      </c>
      <c r="E128" s="362">
        <v>1.7462196349569299</v>
      </c>
      <c r="F128" s="362">
        <v>99.087045500909696</v>
      </c>
      <c r="G128" s="362">
        <v>0.12387603093708199</v>
      </c>
      <c r="H128" s="362">
        <v>3417.0665614</v>
      </c>
      <c r="I128" s="362">
        <v>13.5201672423968</v>
      </c>
      <c r="J128" s="362">
        <v>0.912954499090322</v>
      </c>
      <c r="K128" s="362">
        <v>13.4448211013421</v>
      </c>
    </row>
    <row r="129" spans="1:11" x14ac:dyDescent="0.25">
      <c r="A129" s="362" t="s">
        <v>88</v>
      </c>
      <c r="B129" s="362" t="s">
        <v>89</v>
      </c>
      <c r="C129" s="362" t="s">
        <v>16</v>
      </c>
      <c r="D129" s="362">
        <v>174159.8697289</v>
      </c>
      <c r="E129" s="362">
        <v>2.1905851387030402</v>
      </c>
      <c r="F129" s="362">
        <v>98.761608759696202</v>
      </c>
      <c r="G129" s="362">
        <v>0.195660358894615</v>
      </c>
      <c r="H129" s="362">
        <v>2183.8248666999998</v>
      </c>
      <c r="I129" s="362">
        <v>15.6946557899519</v>
      </c>
      <c r="J129" s="362">
        <v>1.2383912403038</v>
      </c>
      <c r="K129" s="362">
        <v>15.6038989828378</v>
      </c>
    </row>
    <row r="130" spans="1:11" x14ac:dyDescent="0.25">
      <c r="A130" s="362" t="s">
        <v>88</v>
      </c>
      <c r="B130" s="362" t="s">
        <v>89</v>
      </c>
      <c r="C130" s="362" t="s">
        <v>17</v>
      </c>
      <c r="D130" s="362">
        <v>138329.1590172</v>
      </c>
      <c r="E130" s="362">
        <v>2.25531481516802</v>
      </c>
      <c r="F130" s="362">
        <v>99.419594662539396</v>
      </c>
      <c r="G130" s="362">
        <v>0.14921741289335599</v>
      </c>
      <c r="H130" s="362">
        <v>807.55692569999997</v>
      </c>
      <c r="I130" s="362">
        <v>25.361691667620399</v>
      </c>
      <c r="J130" s="362">
        <v>0.58040533746061096</v>
      </c>
      <c r="K130" s="362">
        <v>25.5599556877903</v>
      </c>
    </row>
    <row r="131" spans="1:11" x14ac:dyDescent="0.25">
      <c r="A131" s="362" t="s">
        <v>90</v>
      </c>
      <c r="B131" s="362" t="s">
        <v>91</v>
      </c>
      <c r="C131" s="362" t="s">
        <v>16</v>
      </c>
      <c r="D131" s="362">
        <v>370673.38542619999</v>
      </c>
      <c r="E131" s="362">
        <v>1.7937653228036401</v>
      </c>
      <c r="F131" s="362">
        <v>98.826051922157603</v>
      </c>
      <c r="G131" s="362">
        <v>0.191560587461966</v>
      </c>
      <c r="H131" s="362">
        <v>4403.2044169000001</v>
      </c>
      <c r="I131" s="362">
        <v>16.329094953565001</v>
      </c>
      <c r="J131" s="362">
        <v>1.17394807784243</v>
      </c>
      <c r="K131" s="362">
        <v>16.126076544669999</v>
      </c>
    </row>
    <row r="132" spans="1:11" x14ac:dyDescent="0.25">
      <c r="A132" s="362" t="s">
        <v>90</v>
      </c>
      <c r="B132" s="362" t="s">
        <v>91</v>
      </c>
      <c r="C132" s="362" t="s">
        <v>17</v>
      </c>
      <c r="D132" s="362">
        <v>275543.21810270002</v>
      </c>
      <c r="E132" s="362">
        <v>2.0850984278776399</v>
      </c>
      <c r="F132" s="362">
        <v>98.813893128810093</v>
      </c>
      <c r="G132" s="362">
        <v>0.17866449693898401</v>
      </c>
      <c r="H132" s="362">
        <v>3307.467138</v>
      </c>
      <c r="I132" s="362">
        <v>15.061498684081</v>
      </c>
      <c r="J132" s="362">
        <v>1.1861068711898799</v>
      </c>
      <c r="K132" s="362">
        <v>14.8844382704998</v>
      </c>
    </row>
    <row r="133" spans="1:11" x14ac:dyDescent="0.25">
      <c r="A133" s="362" t="s">
        <v>92</v>
      </c>
      <c r="B133" s="362" t="s">
        <v>93</v>
      </c>
      <c r="C133" s="362" t="s">
        <v>16</v>
      </c>
      <c r="D133" s="362">
        <v>586056.63565780001</v>
      </c>
      <c r="E133" s="362">
        <v>1.6051540568762099</v>
      </c>
      <c r="F133" s="362">
        <v>98.729608848125096</v>
      </c>
      <c r="G133" s="362">
        <v>0.20106196076557101</v>
      </c>
      <c r="H133" s="362">
        <v>7541.0119935000002</v>
      </c>
      <c r="I133" s="362">
        <v>15.8174921695288</v>
      </c>
      <c r="J133" s="362">
        <v>1.27039115187496</v>
      </c>
      <c r="K133" s="362">
        <v>15.625713947491199</v>
      </c>
    </row>
    <row r="134" spans="1:11" x14ac:dyDescent="0.25">
      <c r="A134" s="362" t="s">
        <v>92</v>
      </c>
      <c r="B134" s="362" t="s">
        <v>93</v>
      </c>
      <c r="C134" s="362" t="s">
        <v>17</v>
      </c>
      <c r="D134" s="362">
        <v>389453.55012530001</v>
      </c>
      <c r="E134" s="362">
        <v>2.1253971203886302</v>
      </c>
      <c r="F134" s="362">
        <v>98.991276750700706</v>
      </c>
      <c r="G134" s="362">
        <v>0.17767576670643201</v>
      </c>
      <c r="H134" s="362">
        <v>3968.5400918999999</v>
      </c>
      <c r="I134" s="362">
        <v>17.437383471086999</v>
      </c>
      <c r="J134" s="362">
        <v>1.0087232492992599</v>
      </c>
      <c r="K134" s="362">
        <v>17.436250236274098</v>
      </c>
    </row>
    <row r="135" spans="1:11" x14ac:dyDescent="0.25">
      <c r="A135" s="362" t="s">
        <v>94</v>
      </c>
      <c r="B135" s="362" t="s">
        <v>95</v>
      </c>
      <c r="C135" s="362" t="s">
        <v>16</v>
      </c>
      <c r="D135" s="362">
        <v>70329.681833800001</v>
      </c>
      <c r="E135" s="362">
        <v>2.8693687987486398</v>
      </c>
      <c r="F135" s="362">
        <v>98.844493979773404</v>
      </c>
      <c r="G135" s="362">
        <v>0.27666914625799999</v>
      </c>
      <c r="H135" s="362">
        <v>822.16386050000006</v>
      </c>
      <c r="I135" s="362">
        <v>23.647861566980701</v>
      </c>
      <c r="J135" s="362">
        <v>1.1555060202266301</v>
      </c>
      <c r="K135" s="362">
        <v>23.666879516840801</v>
      </c>
    </row>
    <row r="136" spans="1:11" x14ac:dyDescent="0.25">
      <c r="A136" s="362" t="s">
        <v>94</v>
      </c>
      <c r="B136" s="362" t="s">
        <v>95</v>
      </c>
      <c r="C136" s="362" t="s">
        <v>17</v>
      </c>
      <c r="D136" s="362">
        <v>49623.809432299997</v>
      </c>
      <c r="E136" s="362">
        <v>3.8011404868070802</v>
      </c>
      <c r="F136" s="362">
        <v>98.879742010639305</v>
      </c>
      <c r="G136" s="362">
        <v>0.24397105774793201</v>
      </c>
      <c r="H136" s="362">
        <v>562.21292500000004</v>
      </c>
      <c r="I136" s="362">
        <v>21.939130255175499</v>
      </c>
      <c r="J136" s="362">
        <v>1.1202579893607001</v>
      </c>
      <c r="K136" s="362">
        <v>21.534142561165901</v>
      </c>
    </row>
    <row r="137" spans="1:11" x14ac:dyDescent="0.25">
      <c r="A137" s="362" t="s">
        <v>96</v>
      </c>
      <c r="B137" s="362" t="s">
        <v>97</v>
      </c>
      <c r="C137" s="362" t="s">
        <v>16</v>
      </c>
      <c r="D137" s="362">
        <v>76206.657993300003</v>
      </c>
      <c r="E137" s="362">
        <v>2.1641702516185002</v>
      </c>
      <c r="F137" s="362">
        <v>97.843134859190201</v>
      </c>
      <c r="G137" s="362">
        <v>0.23158996988056901</v>
      </c>
      <c r="H137" s="362">
        <v>1679.9081954999999</v>
      </c>
      <c r="I137" s="362">
        <v>10.4529901911227</v>
      </c>
      <c r="J137" s="362">
        <v>2.1568651408098298</v>
      </c>
      <c r="K137" s="362">
        <v>10.5057512527429</v>
      </c>
    </row>
    <row r="138" spans="1:11" x14ac:dyDescent="0.25">
      <c r="A138" s="362" t="s">
        <v>96</v>
      </c>
      <c r="B138" s="362" t="s">
        <v>97</v>
      </c>
      <c r="C138" s="362" t="s">
        <v>17</v>
      </c>
      <c r="D138" s="362">
        <v>65609.989405600005</v>
      </c>
      <c r="E138" s="362">
        <v>2.3031974635350001</v>
      </c>
      <c r="F138" s="362">
        <v>97.467621231548804</v>
      </c>
      <c r="G138" s="362">
        <v>0.33221337659418598</v>
      </c>
      <c r="H138" s="362">
        <v>1704.6619387000001</v>
      </c>
      <c r="I138" s="362">
        <v>12.777856563435799</v>
      </c>
      <c r="J138" s="362">
        <v>2.5323787684511898</v>
      </c>
      <c r="K138" s="362">
        <v>12.7864156663024</v>
      </c>
    </row>
    <row r="139" spans="1:11" x14ac:dyDescent="0.25">
      <c r="A139" s="362" t="s">
        <v>98</v>
      </c>
      <c r="B139" s="362" t="s">
        <v>99</v>
      </c>
      <c r="C139" s="362" t="s">
        <v>16</v>
      </c>
      <c r="D139" s="362">
        <v>32800.749962499998</v>
      </c>
      <c r="E139" s="362">
        <v>3.5791722960919201</v>
      </c>
      <c r="F139" s="362">
        <v>98.378910589953307</v>
      </c>
      <c r="G139" s="362">
        <v>0.35440519059804398</v>
      </c>
      <c r="H139" s="362">
        <v>540.49133180000001</v>
      </c>
      <c r="I139" s="362">
        <v>22.066592750567501</v>
      </c>
      <c r="J139" s="362">
        <v>1.62108941004666</v>
      </c>
      <c r="K139" s="362">
        <v>21.507756661896199</v>
      </c>
    </row>
    <row r="140" spans="1:11" x14ac:dyDescent="0.25">
      <c r="A140" s="362" t="s">
        <v>98</v>
      </c>
      <c r="B140" s="362" t="s">
        <v>99</v>
      </c>
      <c r="C140" s="362" t="s">
        <v>17</v>
      </c>
      <c r="D140" s="362">
        <v>32179.537410199999</v>
      </c>
      <c r="E140" s="362">
        <v>3.7954809920754999</v>
      </c>
      <c r="F140" s="362">
        <v>97.968969046207206</v>
      </c>
      <c r="G140" s="362">
        <v>0.52124108947226599</v>
      </c>
      <c r="H140" s="362">
        <v>667.12589909999997</v>
      </c>
      <c r="I140" s="362">
        <v>25.361991271540202</v>
      </c>
      <c r="J140" s="362">
        <v>2.0310309537928402</v>
      </c>
      <c r="K140" s="362">
        <v>25.142626243464001</v>
      </c>
    </row>
    <row r="141" spans="1:11" x14ac:dyDescent="0.25">
      <c r="A141" s="362" t="s">
        <v>100</v>
      </c>
      <c r="B141" s="362" t="s">
        <v>101</v>
      </c>
      <c r="C141" s="362" t="s">
        <v>16</v>
      </c>
      <c r="D141" s="362">
        <v>33537.153993499996</v>
      </c>
      <c r="E141" s="362">
        <v>3.7833067139828098</v>
      </c>
      <c r="F141" s="362">
        <v>99.255116894404097</v>
      </c>
      <c r="G141" s="362">
        <v>0.25090162071406202</v>
      </c>
      <c r="H141" s="362">
        <v>251.68737089999999</v>
      </c>
      <c r="I141" s="362">
        <v>34.503450780559298</v>
      </c>
      <c r="J141" s="362">
        <v>0.74488310559585602</v>
      </c>
      <c r="K141" s="362">
        <v>33.432453368704998</v>
      </c>
    </row>
    <row r="142" spans="1:11" x14ac:dyDescent="0.25">
      <c r="A142" s="362" t="s">
        <v>100</v>
      </c>
      <c r="B142" s="362" t="s">
        <v>101</v>
      </c>
      <c r="C142" s="362" t="s">
        <v>17</v>
      </c>
      <c r="D142" s="362">
        <v>30080.722442900002</v>
      </c>
      <c r="E142" s="362">
        <v>3.7974760134254599</v>
      </c>
      <c r="F142" s="362">
        <v>98.353717635267401</v>
      </c>
      <c r="G142" s="362">
        <v>0.51862424217158698</v>
      </c>
      <c r="H142" s="362">
        <v>503.50270499999999</v>
      </c>
      <c r="I142" s="362">
        <v>31.011015240894299</v>
      </c>
      <c r="J142" s="362">
        <v>1.6462823647326299</v>
      </c>
      <c r="K142" s="362">
        <v>30.9841272469884</v>
      </c>
    </row>
    <row r="143" spans="1:11" x14ac:dyDescent="0.25">
      <c r="A143" s="362" t="s">
        <v>102</v>
      </c>
      <c r="B143" s="362" t="s">
        <v>103</v>
      </c>
      <c r="C143" s="362" t="s">
        <v>16</v>
      </c>
      <c r="D143" s="362">
        <v>121550.9781568</v>
      </c>
      <c r="E143" s="362">
        <v>2.3999922941676002</v>
      </c>
      <c r="F143" s="362">
        <v>99.373535423193402</v>
      </c>
      <c r="G143" s="362">
        <v>0.15751864248414801</v>
      </c>
      <c r="H143" s="362">
        <v>766.27425770000002</v>
      </c>
      <c r="I143" s="362">
        <v>24.975289673281399</v>
      </c>
      <c r="J143" s="362">
        <v>0.62646457680663403</v>
      </c>
      <c r="K143" s="362">
        <v>24.9865434986012</v>
      </c>
    </row>
    <row r="144" spans="1:11" x14ac:dyDescent="0.25">
      <c r="A144" s="362" t="s">
        <v>102</v>
      </c>
      <c r="B144" s="362" t="s">
        <v>103</v>
      </c>
      <c r="C144" s="362" t="s">
        <v>17</v>
      </c>
      <c r="D144" s="362">
        <v>82902.246499600005</v>
      </c>
      <c r="E144" s="362">
        <v>3.1532796056264898</v>
      </c>
      <c r="F144" s="362">
        <v>99.595796064018501</v>
      </c>
      <c r="G144" s="362">
        <v>0.12865260604638301</v>
      </c>
      <c r="H144" s="362">
        <v>336.4541041</v>
      </c>
      <c r="I144" s="362">
        <v>31.945088239529898</v>
      </c>
      <c r="J144" s="362">
        <v>0.40420393598148602</v>
      </c>
      <c r="K144" s="362">
        <v>31.699985018174001</v>
      </c>
    </row>
    <row r="145" spans="1:11" x14ac:dyDescent="0.25">
      <c r="A145" s="362" t="s">
        <v>104</v>
      </c>
      <c r="B145" s="362" t="s">
        <v>105</v>
      </c>
      <c r="C145" s="362" t="s">
        <v>16</v>
      </c>
      <c r="D145" s="362">
        <v>7992.7199984999997</v>
      </c>
      <c r="E145" s="362">
        <v>4.6322331683347597</v>
      </c>
      <c r="F145" s="362">
        <v>97.748830937363493</v>
      </c>
      <c r="G145" s="362">
        <v>0.75020372933657298</v>
      </c>
      <c r="H145" s="362">
        <v>184.07344430000001</v>
      </c>
      <c r="I145" s="362">
        <v>32.113431949755103</v>
      </c>
      <c r="J145" s="362">
        <v>2.25116906263646</v>
      </c>
      <c r="K145" s="362">
        <v>32.574869086739398</v>
      </c>
    </row>
    <row r="146" spans="1:11" x14ac:dyDescent="0.25">
      <c r="A146" s="362" t="s">
        <v>104</v>
      </c>
      <c r="B146" s="362" t="s">
        <v>105</v>
      </c>
      <c r="C146" s="362" t="s">
        <v>17</v>
      </c>
      <c r="D146" s="362">
        <v>6834.4352230000004</v>
      </c>
      <c r="E146" s="362">
        <v>5.5508039768330502</v>
      </c>
      <c r="F146" s="362">
        <v>98.680267584728796</v>
      </c>
      <c r="G146" s="362">
        <v>0.45968256481066899</v>
      </c>
      <c r="H146" s="362">
        <v>91.402525800000006</v>
      </c>
      <c r="I146" s="362">
        <v>34.480074732120897</v>
      </c>
      <c r="J146" s="362">
        <v>1.31973241527116</v>
      </c>
      <c r="K146" s="362">
        <v>34.371815054819997</v>
      </c>
    </row>
    <row r="147" spans="1:11" x14ac:dyDescent="0.25">
      <c r="A147" s="362" t="s">
        <v>106</v>
      </c>
      <c r="B147" s="362" t="s">
        <v>107</v>
      </c>
      <c r="C147" s="362" t="s">
        <v>16</v>
      </c>
      <c r="D147" s="362">
        <v>160535.13840940001</v>
      </c>
      <c r="E147" s="362">
        <v>2.2249695849173201</v>
      </c>
      <c r="F147" s="362">
        <v>99.043476146833598</v>
      </c>
      <c r="G147" s="362">
        <v>0.20878138142237701</v>
      </c>
      <c r="H147" s="362">
        <v>1550.3867103</v>
      </c>
      <c r="I147" s="362">
        <v>21.635505836703398</v>
      </c>
      <c r="J147" s="362">
        <v>0.95652385316643196</v>
      </c>
      <c r="K147" s="362">
        <v>21.618314799319599</v>
      </c>
    </row>
    <row r="148" spans="1:11" x14ac:dyDescent="0.25">
      <c r="A148" s="362" t="s">
        <v>106</v>
      </c>
      <c r="B148" s="362" t="s">
        <v>107</v>
      </c>
      <c r="C148" s="362" t="s">
        <v>17</v>
      </c>
      <c r="D148" s="362">
        <v>124939.91031960001</v>
      </c>
      <c r="E148" s="362">
        <v>2.7413762953024698</v>
      </c>
      <c r="F148" s="362">
        <v>98.919309421922094</v>
      </c>
      <c r="G148" s="362">
        <v>0.20114586251948199</v>
      </c>
      <c r="H148" s="362">
        <v>1364.964886</v>
      </c>
      <c r="I148" s="362">
        <v>18.207962712638</v>
      </c>
      <c r="J148" s="362">
        <v>1.0806905780779199</v>
      </c>
      <c r="K148" s="362">
        <v>18.411569617727601</v>
      </c>
    </row>
    <row r="149" spans="1:11" x14ac:dyDescent="0.25">
      <c r="A149" s="362" t="s">
        <v>108</v>
      </c>
      <c r="B149" s="362" t="s">
        <v>109</v>
      </c>
      <c r="C149" s="362" t="s">
        <v>16</v>
      </c>
      <c r="D149" s="362">
        <v>248902.08899339999</v>
      </c>
      <c r="E149" s="362">
        <v>1.89472645147854</v>
      </c>
      <c r="F149" s="362">
        <v>99.173209448765206</v>
      </c>
      <c r="G149" s="362">
        <v>0.21109853340446999</v>
      </c>
      <c r="H149" s="362">
        <v>2075.0553149000002</v>
      </c>
      <c r="I149" s="362">
        <v>25.481870854226401</v>
      </c>
      <c r="J149" s="362">
        <v>0.82679055123481904</v>
      </c>
      <c r="K149" s="362">
        <v>25.321188100639901</v>
      </c>
    </row>
    <row r="150" spans="1:11" x14ac:dyDescent="0.25">
      <c r="A150" s="362" t="s">
        <v>108</v>
      </c>
      <c r="B150" s="362" t="s">
        <v>109</v>
      </c>
      <c r="C150" s="362" t="s">
        <v>17</v>
      </c>
      <c r="D150" s="362">
        <v>212109.8505576</v>
      </c>
      <c r="E150" s="362">
        <v>2.4830435328848099</v>
      </c>
      <c r="F150" s="362">
        <v>99.080934513604603</v>
      </c>
      <c r="G150" s="362">
        <v>0.149616403887851</v>
      </c>
      <c r="H150" s="362">
        <v>1967.5111456</v>
      </c>
      <c r="I150" s="362">
        <v>16.3412489230173</v>
      </c>
      <c r="J150" s="362">
        <v>0.91906548639542096</v>
      </c>
      <c r="K150" s="362">
        <v>16.129572196115799</v>
      </c>
    </row>
    <row r="151" spans="1:11" x14ac:dyDescent="0.25">
      <c r="A151" s="362" t="s">
        <v>110</v>
      </c>
      <c r="B151" s="362" t="s">
        <v>111</v>
      </c>
      <c r="C151" s="362" t="s">
        <v>16</v>
      </c>
      <c r="D151" s="362">
        <v>1878.6223284</v>
      </c>
      <c r="E151" s="362">
        <v>7.52313105638419</v>
      </c>
      <c r="F151" s="362">
        <v>99.904030710172705</v>
      </c>
      <c r="G151" s="362">
        <v>9.5206996999214102E-2</v>
      </c>
      <c r="H151" s="362">
        <v>1.8046324</v>
      </c>
      <c r="I151" s="362">
        <v>100</v>
      </c>
      <c r="J151" s="362">
        <v>9.5969289827255305E-2</v>
      </c>
      <c r="K151" s="362">
        <v>99.110483876181604</v>
      </c>
    </row>
    <row r="152" spans="1:11" x14ac:dyDescent="0.25">
      <c r="A152" s="362" t="s">
        <v>110</v>
      </c>
      <c r="B152" s="362" t="s">
        <v>111</v>
      </c>
      <c r="C152" s="362" t="s">
        <v>17</v>
      </c>
      <c r="D152" s="362">
        <v>685.760312</v>
      </c>
      <c r="E152" s="362">
        <v>8.9431456401577698</v>
      </c>
      <c r="F152" s="362">
        <v>99.737532808398896</v>
      </c>
      <c r="G152" s="362">
        <v>0.26100105330228301</v>
      </c>
      <c r="H152" s="362">
        <v>1.8046324</v>
      </c>
      <c r="I152" s="362">
        <v>100</v>
      </c>
      <c r="J152" s="362">
        <v>0.26246719160104998</v>
      </c>
      <c r="K152" s="362">
        <v>99.180400254867706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926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915</v>
      </c>
      <c r="E162" s="5" t="s">
        <v>916</v>
      </c>
      <c r="F162" s="5" t="s">
        <v>917</v>
      </c>
      <c r="G162" s="5" t="s">
        <v>918</v>
      </c>
      <c r="H162" s="5" t="s">
        <v>919</v>
      </c>
      <c r="I162" s="5" t="s">
        <v>920</v>
      </c>
      <c r="J162" s="5" t="s">
        <v>921</v>
      </c>
      <c r="K162" s="5" t="s">
        <v>922</v>
      </c>
    </row>
    <row r="163" spans="1:11" x14ac:dyDescent="0.25">
      <c r="A163" s="363" t="s">
        <v>72</v>
      </c>
      <c r="B163" s="363" t="s">
        <v>73</v>
      </c>
      <c r="C163" s="363" t="s">
        <v>16</v>
      </c>
      <c r="D163" s="363">
        <v>268052.94216829998</v>
      </c>
      <c r="E163" s="363">
        <v>1.8025565530766801</v>
      </c>
      <c r="F163" s="363">
        <v>98.657721742496506</v>
      </c>
      <c r="G163" s="363">
        <v>0.19960314017470501</v>
      </c>
      <c r="H163" s="363">
        <v>3646.9688310000001</v>
      </c>
      <c r="I163" s="363">
        <v>14.5147720972301</v>
      </c>
      <c r="J163" s="363">
        <v>1.3422782575035099</v>
      </c>
      <c r="K163" s="363">
        <v>14.6708709257574</v>
      </c>
    </row>
    <row r="164" spans="1:11" x14ac:dyDescent="0.25">
      <c r="A164" s="363" t="s">
        <v>72</v>
      </c>
      <c r="B164" s="363" t="s">
        <v>73</v>
      </c>
      <c r="C164" s="363" t="s">
        <v>17</v>
      </c>
      <c r="D164" s="363">
        <v>193128.4816071</v>
      </c>
      <c r="E164" s="363">
        <v>2.01380655135284</v>
      </c>
      <c r="F164" s="363">
        <v>99.064790057882504</v>
      </c>
      <c r="G164" s="363">
        <v>0.19338224320160999</v>
      </c>
      <c r="H164" s="363">
        <v>1823.2075795999999</v>
      </c>
      <c r="I164" s="363">
        <v>20.529968294871502</v>
      </c>
      <c r="J164" s="363">
        <v>0.93520994211748698</v>
      </c>
      <c r="K164" s="363">
        <v>20.484567647253701</v>
      </c>
    </row>
    <row r="165" spans="1:11" x14ac:dyDescent="0.25">
      <c r="A165" s="363" t="s">
        <v>74</v>
      </c>
      <c r="B165" s="363" t="s">
        <v>75</v>
      </c>
      <c r="C165" s="363" t="s">
        <v>16</v>
      </c>
      <c r="D165" s="363">
        <v>80251.2582081</v>
      </c>
      <c r="E165" s="363">
        <v>3.1724112200272101</v>
      </c>
      <c r="F165" s="363">
        <v>95.255850418497005</v>
      </c>
      <c r="G165" s="363">
        <v>0.63698751183935798</v>
      </c>
      <c r="H165" s="363">
        <v>3996.8565853999999</v>
      </c>
      <c r="I165" s="363">
        <v>12.637434016649101</v>
      </c>
      <c r="J165" s="363">
        <v>4.7441495815029997</v>
      </c>
      <c r="K165" s="363">
        <v>12.789813243409</v>
      </c>
    </row>
    <row r="166" spans="1:11" x14ac:dyDescent="0.25">
      <c r="A166" s="363" t="s">
        <v>74</v>
      </c>
      <c r="B166" s="363" t="s">
        <v>75</v>
      </c>
      <c r="C166" s="363" t="s">
        <v>17</v>
      </c>
      <c r="D166" s="363">
        <v>60354.889029400001</v>
      </c>
      <c r="E166" s="363">
        <v>3.5050109514934999</v>
      </c>
      <c r="F166" s="363">
        <v>97.951832828238594</v>
      </c>
      <c r="G166" s="363">
        <v>0.37538417948966601</v>
      </c>
      <c r="H166" s="363">
        <v>1262.0172465999999</v>
      </c>
      <c r="I166" s="363">
        <v>18.665586693864501</v>
      </c>
      <c r="J166" s="363">
        <v>2.0481671717613601</v>
      </c>
      <c r="K166" s="363">
        <v>17.952425418534801</v>
      </c>
    </row>
    <row r="167" spans="1:11" x14ac:dyDescent="0.25">
      <c r="A167" s="363" t="s">
        <v>76</v>
      </c>
      <c r="B167" s="363" t="s">
        <v>77</v>
      </c>
      <c r="C167" s="363" t="s">
        <v>16</v>
      </c>
      <c r="D167" s="363">
        <v>43062.858898400002</v>
      </c>
      <c r="E167" s="363">
        <v>2.96916599479643</v>
      </c>
      <c r="F167" s="363">
        <v>97.809344296401207</v>
      </c>
      <c r="G167" s="363">
        <v>0.37728095976994303</v>
      </c>
      <c r="H167" s="363">
        <v>964.48757669999998</v>
      </c>
      <c r="I167" s="363">
        <v>16.902755144700901</v>
      </c>
      <c r="J167" s="363">
        <v>2.1906557035988401</v>
      </c>
      <c r="K167" s="363">
        <v>16.845003635209601</v>
      </c>
    </row>
    <row r="168" spans="1:11" x14ac:dyDescent="0.25">
      <c r="A168" s="363" t="s">
        <v>76</v>
      </c>
      <c r="B168" s="363" t="s">
        <v>77</v>
      </c>
      <c r="C168" s="363" t="s">
        <v>17</v>
      </c>
      <c r="D168" s="363">
        <v>38218.702488900002</v>
      </c>
      <c r="E168" s="363">
        <v>2.8972364151454801</v>
      </c>
      <c r="F168" s="363">
        <v>99.065073323949306</v>
      </c>
      <c r="G168" s="363">
        <v>0.209118551023591</v>
      </c>
      <c r="H168" s="363">
        <v>360.68902270000001</v>
      </c>
      <c r="I168" s="363">
        <v>22.231470865954002</v>
      </c>
      <c r="J168" s="363">
        <v>0.93492667605073199</v>
      </c>
      <c r="K168" s="363">
        <v>22.1582559587014</v>
      </c>
    </row>
    <row r="169" spans="1:11" x14ac:dyDescent="0.25">
      <c r="A169" s="363" t="s">
        <v>78</v>
      </c>
      <c r="B169" s="363" t="s">
        <v>79</v>
      </c>
      <c r="C169" s="363" t="s">
        <v>16</v>
      </c>
      <c r="D169" s="363">
        <v>172648.68326419999</v>
      </c>
      <c r="E169" s="363">
        <v>2.13761112681527</v>
      </c>
      <c r="F169" s="363">
        <v>99.334072491371003</v>
      </c>
      <c r="G169" s="363">
        <v>0.13988334006257699</v>
      </c>
      <c r="H169" s="363">
        <v>1157.4226710999999</v>
      </c>
      <c r="I169" s="363">
        <v>20.987191027733999</v>
      </c>
      <c r="J169" s="363">
        <v>0.66592750862898598</v>
      </c>
      <c r="K169" s="363">
        <v>20.865907568105399</v>
      </c>
    </row>
    <row r="170" spans="1:11" x14ac:dyDescent="0.25">
      <c r="A170" s="363" t="s">
        <v>78</v>
      </c>
      <c r="B170" s="363" t="s">
        <v>79</v>
      </c>
      <c r="C170" s="363" t="s">
        <v>17</v>
      </c>
      <c r="D170" s="363">
        <v>123391.1281539</v>
      </c>
      <c r="E170" s="363">
        <v>2.3864323620718801</v>
      </c>
      <c r="F170" s="363">
        <v>99.396648664670707</v>
      </c>
      <c r="G170" s="363">
        <v>0.13636362768097901</v>
      </c>
      <c r="H170" s="363">
        <v>749.00112769999998</v>
      </c>
      <c r="I170" s="363">
        <v>22.475653999513899</v>
      </c>
      <c r="J170" s="363">
        <v>0.603351335329257</v>
      </c>
      <c r="K170" s="363">
        <v>22.4646682580881</v>
      </c>
    </row>
    <row r="171" spans="1:11" x14ac:dyDescent="0.25">
      <c r="A171" s="363" t="s">
        <v>80</v>
      </c>
      <c r="B171" s="363" t="s">
        <v>81</v>
      </c>
      <c r="C171" s="363" t="s">
        <v>16</v>
      </c>
      <c r="D171" s="363">
        <v>159102.34094600001</v>
      </c>
      <c r="E171" s="363">
        <v>2.5086020315105499</v>
      </c>
      <c r="F171" s="363">
        <v>99.037023513107698</v>
      </c>
      <c r="G171" s="363">
        <v>0.18166292649809701</v>
      </c>
      <c r="H171" s="363">
        <v>1547.0155291999999</v>
      </c>
      <c r="I171" s="363">
        <v>18.665475556586301</v>
      </c>
      <c r="J171" s="363">
        <v>0.96297648689231896</v>
      </c>
      <c r="K171" s="363">
        <v>18.683068348961498</v>
      </c>
    </row>
    <row r="172" spans="1:11" x14ac:dyDescent="0.25">
      <c r="A172" s="363" t="s">
        <v>80</v>
      </c>
      <c r="B172" s="363" t="s">
        <v>81</v>
      </c>
      <c r="C172" s="363" t="s">
        <v>17</v>
      </c>
      <c r="D172" s="363">
        <v>113200.9756947</v>
      </c>
      <c r="E172" s="363">
        <v>2.5486253318413801</v>
      </c>
      <c r="F172" s="363">
        <v>99.270292023325993</v>
      </c>
      <c r="G172" s="363">
        <v>0.16283203311737399</v>
      </c>
      <c r="H172" s="363">
        <v>832.10851149999996</v>
      </c>
      <c r="I172" s="363">
        <v>22.531771992611102</v>
      </c>
      <c r="J172" s="363">
        <v>0.72970797667398202</v>
      </c>
      <c r="K172" s="363">
        <v>22.1518525150172</v>
      </c>
    </row>
    <row r="173" spans="1:11" x14ac:dyDescent="0.25">
      <c r="A173" s="363" t="s">
        <v>82</v>
      </c>
      <c r="B173" s="363" t="s">
        <v>83</v>
      </c>
      <c r="C173" s="363" t="s">
        <v>16</v>
      </c>
      <c r="D173" s="363">
        <v>73537.260993599994</v>
      </c>
      <c r="E173" s="363">
        <v>4.4627746339636802</v>
      </c>
      <c r="F173" s="363">
        <v>99.160562721030502</v>
      </c>
      <c r="G173" s="363">
        <v>0.29764193819790402</v>
      </c>
      <c r="H173" s="363">
        <v>622.52488870000002</v>
      </c>
      <c r="I173" s="363">
        <v>35.2576461386018</v>
      </c>
      <c r="J173" s="363">
        <v>0.83943727896951803</v>
      </c>
      <c r="K173" s="363">
        <v>35.159675202075597</v>
      </c>
    </row>
    <row r="174" spans="1:11" x14ac:dyDescent="0.25">
      <c r="A174" s="363" t="s">
        <v>82</v>
      </c>
      <c r="B174" s="363" t="s">
        <v>83</v>
      </c>
      <c r="C174" s="363" t="s">
        <v>17</v>
      </c>
      <c r="D174" s="363">
        <v>63417.328913600002</v>
      </c>
      <c r="E174" s="363">
        <v>3.60114746011936</v>
      </c>
      <c r="F174" s="363">
        <v>99.395800027713307</v>
      </c>
      <c r="G174" s="363">
        <v>0.27222986097691898</v>
      </c>
      <c r="H174" s="363">
        <v>385.49665440000001</v>
      </c>
      <c r="I174" s="363">
        <v>44.7323402448054</v>
      </c>
      <c r="J174" s="363">
        <v>0.60419997228671996</v>
      </c>
      <c r="K174" s="363">
        <v>44.784021953568697</v>
      </c>
    </row>
    <row r="175" spans="1:11" x14ac:dyDescent="0.25">
      <c r="A175" s="363" t="s">
        <v>84</v>
      </c>
      <c r="B175" s="363" t="s">
        <v>85</v>
      </c>
      <c r="C175" s="363" t="s">
        <v>16</v>
      </c>
      <c r="D175" s="363">
        <v>285917.9936627</v>
      </c>
      <c r="E175" s="363">
        <v>2.60719398918478</v>
      </c>
      <c r="F175" s="363">
        <v>99.403782869550298</v>
      </c>
      <c r="G175" s="363">
        <v>0.15106660723358301</v>
      </c>
      <c r="H175" s="363">
        <v>1714.9166843</v>
      </c>
      <c r="I175" s="363">
        <v>25.238167843006199</v>
      </c>
      <c r="J175" s="363">
        <v>0.596217130449755</v>
      </c>
      <c r="K175" s="363">
        <v>25.186448790827299</v>
      </c>
    </row>
    <row r="176" spans="1:11" x14ac:dyDescent="0.25">
      <c r="A176" s="363" t="s">
        <v>84</v>
      </c>
      <c r="B176" s="363" t="s">
        <v>85</v>
      </c>
      <c r="C176" s="363" t="s">
        <v>17</v>
      </c>
      <c r="D176" s="363">
        <v>238039.36357369999</v>
      </c>
      <c r="E176" s="363">
        <v>2.53836011664175</v>
      </c>
      <c r="F176" s="363">
        <v>98.867770534042904</v>
      </c>
      <c r="G176" s="363">
        <v>0.21465447298229701</v>
      </c>
      <c r="H176" s="363">
        <v>2726.0165778999999</v>
      </c>
      <c r="I176" s="363">
        <v>18.883782468810701</v>
      </c>
      <c r="J176" s="363">
        <v>1.13222946595708</v>
      </c>
      <c r="K176" s="363">
        <v>18.743911739640399</v>
      </c>
    </row>
    <row r="177" spans="1:11" x14ac:dyDescent="0.25">
      <c r="A177" s="363" t="s">
        <v>86</v>
      </c>
      <c r="B177" s="363" t="s">
        <v>87</v>
      </c>
      <c r="C177" s="363" t="s">
        <v>16</v>
      </c>
      <c r="D177" s="363">
        <v>419877.17833730002</v>
      </c>
      <c r="E177" s="363">
        <v>1.78894292980412</v>
      </c>
      <c r="F177" s="363">
        <v>99.021910615779404</v>
      </c>
      <c r="G177" s="363">
        <v>0.15366199266956601</v>
      </c>
      <c r="H177" s="363">
        <v>4147.3387885000002</v>
      </c>
      <c r="I177" s="363">
        <v>15.642502666703599</v>
      </c>
      <c r="J177" s="363">
        <v>0.97808938422057401</v>
      </c>
      <c r="K177" s="363">
        <v>15.5567623456968</v>
      </c>
    </row>
    <row r="178" spans="1:11" x14ac:dyDescent="0.25">
      <c r="A178" s="363" t="s">
        <v>86</v>
      </c>
      <c r="B178" s="363" t="s">
        <v>87</v>
      </c>
      <c r="C178" s="363" t="s">
        <v>17</v>
      </c>
      <c r="D178" s="363">
        <v>370869.55613500002</v>
      </c>
      <c r="E178" s="363">
        <v>1.7462196349569299</v>
      </c>
      <c r="F178" s="363">
        <v>99.087045500909696</v>
      </c>
      <c r="G178" s="363">
        <v>0.12387603093708199</v>
      </c>
      <c r="H178" s="363">
        <v>3417.0665614</v>
      </c>
      <c r="I178" s="363">
        <v>13.5201672423968</v>
      </c>
      <c r="J178" s="363">
        <v>0.912954499090322</v>
      </c>
      <c r="K178" s="363">
        <v>13.4448211013421</v>
      </c>
    </row>
    <row r="179" spans="1:11" x14ac:dyDescent="0.25">
      <c r="A179" s="363" t="s">
        <v>88</v>
      </c>
      <c r="B179" s="363" t="s">
        <v>89</v>
      </c>
      <c r="C179" s="363" t="s">
        <v>16</v>
      </c>
      <c r="D179" s="363">
        <v>174159.8697289</v>
      </c>
      <c r="E179" s="363">
        <v>2.1905851387030402</v>
      </c>
      <c r="F179" s="363">
        <v>98.761608759696202</v>
      </c>
      <c r="G179" s="363">
        <v>0.195660358894615</v>
      </c>
      <c r="H179" s="363">
        <v>2183.8248666999998</v>
      </c>
      <c r="I179" s="363">
        <v>15.6946557899519</v>
      </c>
      <c r="J179" s="363">
        <v>1.2383912403038</v>
      </c>
      <c r="K179" s="363">
        <v>15.6038989828378</v>
      </c>
    </row>
    <row r="180" spans="1:11" x14ac:dyDescent="0.25">
      <c r="A180" s="363" t="s">
        <v>88</v>
      </c>
      <c r="B180" s="363" t="s">
        <v>89</v>
      </c>
      <c r="C180" s="363" t="s">
        <v>17</v>
      </c>
      <c r="D180" s="363">
        <v>138329.1590172</v>
      </c>
      <c r="E180" s="363">
        <v>2.25531481516802</v>
      </c>
      <c r="F180" s="363">
        <v>99.419594662539396</v>
      </c>
      <c r="G180" s="363">
        <v>0.14921741289335599</v>
      </c>
      <c r="H180" s="363">
        <v>807.55692569999997</v>
      </c>
      <c r="I180" s="363">
        <v>25.361691667620399</v>
      </c>
      <c r="J180" s="363">
        <v>0.58040533746061096</v>
      </c>
      <c r="K180" s="363">
        <v>25.5599556877903</v>
      </c>
    </row>
    <row r="181" spans="1:11" x14ac:dyDescent="0.25">
      <c r="A181" s="363" t="s">
        <v>90</v>
      </c>
      <c r="B181" s="363" t="s">
        <v>91</v>
      </c>
      <c r="C181" s="363" t="s">
        <v>16</v>
      </c>
      <c r="D181" s="363">
        <v>370673.38542619999</v>
      </c>
      <c r="E181" s="363">
        <v>1.7937653228036401</v>
      </c>
      <c r="F181" s="363">
        <v>98.826051922157603</v>
      </c>
      <c r="G181" s="363">
        <v>0.191560587461966</v>
      </c>
      <c r="H181" s="363">
        <v>4403.2044169000001</v>
      </c>
      <c r="I181" s="363">
        <v>16.329094953565001</v>
      </c>
      <c r="J181" s="363">
        <v>1.17394807784243</v>
      </c>
      <c r="K181" s="363">
        <v>16.126076544669999</v>
      </c>
    </row>
    <row r="182" spans="1:11" x14ac:dyDescent="0.25">
      <c r="A182" s="363" t="s">
        <v>90</v>
      </c>
      <c r="B182" s="363" t="s">
        <v>91</v>
      </c>
      <c r="C182" s="363" t="s">
        <v>17</v>
      </c>
      <c r="D182" s="363">
        <v>275543.21810270002</v>
      </c>
      <c r="E182" s="363">
        <v>2.0850984278776399</v>
      </c>
      <c r="F182" s="363">
        <v>98.813893128810093</v>
      </c>
      <c r="G182" s="363">
        <v>0.17866449693898401</v>
      </c>
      <c r="H182" s="363">
        <v>3307.467138</v>
      </c>
      <c r="I182" s="363">
        <v>15.061498684081</v>
      </c>
      <c r="J182" s="363">
        <v>1.1861068711898799</v>
      </c>
      <c r="K182" s="363">
        <v>14.8844382704998</v>
      </c>
    </row>
    <row r="183" spans="1:11" x14ac:dyDescent="0.25">
      <c r="A183" s="363" t="s">
        <v>92</v>
      </c>
      <c r="B183" s="363" t="s">
        <v>93</v>
      </c>
      <c r="C183" s="363" t="s">
        <v>16</v>
      </c>
      <c r="D183" s="363">
        <v>583996.59091539995</v>
      </c>
      <c r="E183" s="363">
        <v>1.6087368453819899</v>
      </c>
      <c r="F183" s="363">
        <v>98.726366286271102</v>
      </c>
      <c r="G183" s="363">
        <v>0.201760487507012</v>
      </c>
      <c r="H183" s="363">
        <v>7533.9321689999997</v>
      </c>
      <c r="I183" s="363">
        <v>15.8320773745388</v>
      </c>
      <c r="J183" s="363">
        <v>1.27363371372893</v>
      </c>
      <c r="K183" s="363">
        <v>15.639566994026101</v>
      </c>
    </row>
    <row r="184" spans="1:11" x14ac:dyDescent="0.25">
      <c r="A184" s="363" t="s">
        <v>92</v>
      </c>
      <c r="B184" s="363" t="s">
        <v>93</v>
      </c>
      <c r="C184" s="363" t="s">
        <v>17</v>
      </c>
      <c r="D184" s="363">
        <v>388770.91288409999</v>
      </c>
      <c r="E184" s="363">
        <v>2.1284504890281601</v>
      </c>
      <c r="F184" s="363">
        <v>98.989523445676696</v>
      </c>
      <c r="G184" s="363">
        <v>0.177989159620072</v>
      </c>
      <c r="H184" s="363">
        <v>3968.5400918999999</v>
      </c>
      <c r="I184" s="363">
        <v>17.437383471086999</v>
      </c>
      <c r="J184" s="363">
        <v>1.0104765543232801</v>
      </c>
      <c r="K184" s="363">
        <v>17.4363888146686</v>
      </c>
    </row>
    <row r="185" spans="1:11" x14ac:dyDescent="0.25">
      <c r="A185" s="363" t="s">
        <v>94</v>
      </c>
      <c r="B185" s="363" t="s">
        <v>95</v>
      </c>
      <c r="C185" s="363" t="s">
        <v>16</v>
      </c>
      <c r="D185" s="363">
        <v>70329.681833800001</v>
      </c>
      <c r="E185" s="363">
        <v>2.8693687987486398</v>
      </c>
      <c r="F185" s="363">
        <v>98.844493979773404</v>
      </c>
      <c r="G185" s="363">
        <v>0.27666914625799999</v>
      </c>
      <c r="H185" s="363">
        <v>822.16386050000006</v>
      </c>
      <c r="I185" s="363">
        <v>23.647861566980701</v>
      </c>
      <c r="J185" s="363">
        <v>1.1555060202266301</v>
      </c>
      <c r="K185" s="363">
        <v>23.666879516840801</v>
      </c>
    </row>
    <row r="186" spans="1:11" x14ac:dyDescent="0.25">
      <c r="A186" s="363" t="s">
        <v>94</v>
      </c>
      <c r="B186" s="363" t="s">
        <v>95</v>
      </c>
      <c r="C186" s="363" t="s">
        <v>17</v>
      </c>
      <c r="D186" s="363">
        <v>49623.809432299997</v>
      </c>
      <c r="E186" s="363">
        <v>3.8011404868070802</v>
      </c>
      <c r="F186" s="363">
        <v>98.879742010639305</v>
      </c>
      <c r="G186" s="363">
        <v>0.24397105774793201</v>
      </c>
      <c r="H186" s="363">
        <v>562.21292500000004</v>
      </c>
      <c r="I186" s="363">
        <v>21.939130255175499</v>
      </c>
      <c r="J186" s="363">
        <v>1.1202579893607001</v>
      </c>
      <c r="K186" s="363">
        <v>21.534142561165901</v>
      </c>
    </row>
    <row r="187" spans="1:11" x14ac:dyDescent="0.25">
      <c r="A187" s="363" t="s">
        <v>96</v>
      </c>
      <c r="B187" s="363" t="s">
        <v>97</v>
      </c>
      <c r="C187" s="363" t="s">
        <v>16</v>
      </c>
      <c r="D187" s="363">
        <v>76206.657993300003</v>
      </c>
      <c r="E187" s="363">
        <v>2.1641702516185002</v>
      </c>
      <c r="F187" s="363">
        <v>97.843134859190201</v>
      </c>
      <c r="G187" s="363">
        <v>0.23158996988056901</v>
      </c>
      <c r="H187" s="363">
        <v>1679.9081954999999</v>
      </c>
      <c r="I187" s="363">
        <v>10.4529901911227</v>
      </c>
      <c r="J187" s="363">
        <v>2.1568651408098298</v>
      </c>
      <c r="K187" s="363">
        <v>10.5057512527429</v>
      </c>
    </row>
    <row r="188" spans="1:11" x14ac:dyDescent="0.25">
      <c r="A188" s="363" t="s">
        <v>96</v>
      </c>
      <c r="B188" s="363" t="s">
        <v>97</v>
      </c>
      <c r="C188" s="363" t="s">
        <v>17</v>
      </c>
      <c r="D188" s="363">
        <v>65609.989405600005</v>
      </c>
      <c r="E188" s="363">
        <v>2.3031974635350001</v>
      </c>
      <c r="F188" s="363">
        <v>97.467621231548804</v>
      </c>
      <c r="G188" s="363">
        <v>0.33221337659418598</v>
      </c>
      <c r="H188" s="363">
        <v>1704.6619387000001</v>
      </c>
      <c r="I188" s="363">
        <v>12.777856563435799</v>
      </c>
      <c r="J188" s="363">
        <v>2.5323787684511898</v>
      </c>
      <c r="K188" s="363">
        <v>12.7864156663024</v>
      </c>
    </row>
    <row r="189" spans="1:11" x14ac:dyDescent="0.25">
      <c r="A189" s="363" t="s">
        <v>98</v>
      </c>
      <c r="B189" s="363" t="s">
        <v>99</v>
      </c>
      <c r="C189" s="363" t="s">
        <v>16</v>
      </c>
      <c r="D189" s="363">
        <v>32800.749962499998</v>
      </c>
      <c r="E189" s="363">
        <v>3.5791722960919201</v>
      </c>
      <c r="F189" s="363">
        <v>98.378910589953307</v>
      </c>
      <c r="G189" s="363">
        <v>0.35440519059804398</v>
      </c>
      <c r="H189" s="363">
        <v>540.49133180000001</v>
      </c>
      <c r="I189" s="363">
        <v>22.066592750567501</v>
      </c>
      <c r="J189" s="363">
        <v>1.62108941004666</v>
      </c>
      <c r="K189" s="363">
        <v>21.507756661896199</v>
      </c>
    </row>
    <row r="190" spans="1:11" x14ac:dyDescent="0.25">
      <c r="A190" s="363" t="s">
        <v>98</v>
      </c>
      <c r="B190" s="363" t="s">
        <v>99</v>
      </c>
      <c r="C190" s="363" t="s">
        <v>17</v>
      </c>
      <c r="D190" s="363">
        <v>32179.537410199999</v>
      </c>
      <c r="E190" s="363">
        <v>3.7954809920754999</v>
      </c>
      <c r="F190" s="363">
        <v>97.968969046207206</v>
      </c>
      <c r="G190" s="363">
        <v>0.52124108947226599</v>
      </c>
      <c r="H190" s="363">
        <v>667.12589909999997</v>
      </c>
      <c r="I190" s="363">
        <v>25.361991271540202</v>
      </c>
      <c r="J190" s="363">
        <v>2.0310309537928402</v>
      </c>
      <c r="K190" s="363">
        <v>25.142626243464001</v>
      </c>
    </row>
    <row r="191" spans="1:11" x14ac:dyDescent="0.25">
      <c r="A191" s="363" t="s">
        <v>100</v>
      </c>
      <c r="B191" s="363" t="s">
        <v>101</v>
      </c>
      <c r="C191" s="363" t="s">
        <v>16</v>
      </c>
      <c r="D191" s="363">
        <v>33537.153993499996</v>
      </c>
      <c r="E191" s="363">
        <v>3.7833067139828098</v>
      </c>
      <c r="F191" s="363">
        <v>99.255116894404097</v>
      </c>
      <c r="G191" s="363">
        <v>0.25090162071406202</v>
      </c>
      <c r="H191" s="363">
        <v>251.68737089999999</v>
      </c>
      <c r="I191" s="363">
        <v>34.503450780559298</v>
      </c>
      <c r="J191" s="363">
        <v>0.74488310559585602</v>
      </c>
      <c r="K191" s="363">
        <v>33.432453368704998</v>
      </c>
    </row>
    <row r="192" spans="1:11" x14ac:dyDescent="0.25">
      <c r="A192" s="363" t="s">
        <v>100</v>
      </c>
      <c r="B192" s="363" t="s">
        <v>101</v>
      </c>
      <c r="C192" s="363" t="s">
        <v>17</v>
      </c>
      <c r="D192" s="363">
        <v>30080.722442900002</v>
      </c>
      <c r="E192" s="363">
        <v>3.7974760134254599</v>
      </c>
      <c r="F192" s="363">
        <v>98.353717635267401</v>
      </c>
      <c r="G192" s="363">
        <v>0.51862424217158698</v>
      </c>
      <c r="H192" s="363">
        <v>503.50270499999999</v>
      </c>
      <c r="I192" s="363">
        <v>31.011015240894299</v>
      </c>
      <c r="J192" s="363">
        <v>1.6462823647326299</v>
      </c>
      <c r="K192" s="363">
        <v>30.9841272469884</v>
      </c>
    </row>
    <row r="193" spans="1:11" x14ac:dyDescent="0.25">
      <c r="A193" s="363" t="s">
        <v>102</v>
      </c>
      <c r="B193" s="363" t="s">
        <v>103</v>
      </c>
      <c r="C193" s="363" t="s">
        <v>16</v>
      </c>
      <c r="D193" s="363">
        <v>121550.9781568</v>
      </c>
      <c r="E193" s="363">
        <v>2.3999922941676002</v>
      </c>
      <c r="F193" s="363">
        <v>99.373535423193402</v>
      </c>
      <c r="G193" s="363">
        <v>0.15751864248414801</v>
      </c>
      <c r="H193" s="363">
        <v>766.27425770000002</v>
      </c>
      <c r="I193" s="363">
        <v>24.975289673281399</v>
      </c>
      <c r="J193" s="363">
        <v>0.62646457680663403</v>
      </c>
      <c r="K193" s="363">
        <v>24.9865434986012</v>
      </c>
    </row>
    <row r="194" spans="1:11" x14ac:dyDescent="0.25">
      <c r="A194" s="363" t="s">
        <v>102</v>
      </c>
      <c r="B194" s="363" t="s">
        <v>103</v>
      </c>
      <c r="C194" s="363" t="s">
        <v>17</v>
      </c>
      <c r="D194" s="363">
        <v>82902.246499600005</v>
      </c>
      <c r="E194" s="363">
        <v>3.1532796056264898</v>
      </c>
      <c r="F194" s="363">
        <v>99.595796064018501</v>
      </c>
      <c r="G194" s="363">
        <v>0.12865260604638301</v>
      </c>
      <c r="H194" s="363">
        <v>336.4541041</v>
      </c>
      <c r="I194" s="363">
        <v>31.945088239529898</v>
      </c>
      <c r="J194" s="363">
        <v>0.40420393598148602</v>
      </c>
      <c r="K194" s="363">
        <v>31.699985018174001</v>
      </c>
    </row>
    <row r="195" spans="1:11" x14ac:dyDescent="0.25">
      <c r="A195" s="363" t="s">
        <v>104</v>
      </c>
      <c r="B195" s="363" t="s">
        <v>105</v>
      </c>
      <c r="C195" s="363" t="s">
        <v>16</v>
      </c>
      <c r="D195" s="363">
        <v>7992.7199984999997</v>
      </c>
      <c r="E195" s="363">
        <v>4.6322331683347597</v>
      </c>
      <c r="F195" s="363">
        <v>97.748830937363493</v>
      </c>
      <c r="G195" s="363">
        <v>0.75020372933657298</v>
      </c>
      <c r="H195" s="363">
        <v>184.07344430000001</v>
      </c>
      <c r="I195" s="363">
        <v>32.113431949755103</v>
      </c>
      <c r="J195" s="363">
        <v>2.25116906263646</v>
      </c>
      <c r="K195" s="363">
        <v>32.574869086739398</v>
      </c>
    </row>
    <row r="196" spans="1:11" x14ac:dyDescent="0.25">
      <c r="A196" s="363" t="s">
        <v>104</v>
      </c>
      <c r="B196" s="363" t="s">
        <v>105</v>
      </c>
      <c r="C196" s="363" t="s">
        <v>17</v>
      </c>
      <c r="D196" s="363">
        <v>6834.4352230000004</v>
      </c>
      <c r="E196" s="363">
        <v>5.5508039768330502</v>
      </c>
      <c r="F196" s="363">
        <v>98.680267584728796</v>
      </c>
      <c r="G196" s="363">
        <v>0.45968256481066899</v>
      </c>
      <c r="H196" s="363">
        <v>91.402525800000006</v>
      </c>
      <c r="I196" s="363">
        <v>34.480074732120897</v>
      </c>
      <c r="J196" s="363">
        <v>1.31973241527116</v>
      </c>
      <c r="K196" s="363">
        <v>34.371815054819997</v>
      </c>
    </row>
    <row r="197" spans="1:11" x14ac:dyDescent="0.25">
      <c r="A197" s="363" t="s">
        <v>106</v>
      </c>
      <c r="B197" s="363" t="s">
        <v>107</v>
      </c>
      <c r="C197" s="363" t="s">
        <v>16</v>
      </c>
      <c r="D197" s="363">
        <v>160535.13840940001</v>
      </c>
      <c r="E197" s="363">
        <v>2.2249695849173201</v>
      </c>
      <c r="F197" s="363">
        <v>99.043476146833598</v>
      </c>
      <c r="G197" s="363">
        <v>0.20878138142237701</v>
      </c>
      <c r="H197" s="363">
        <v>1550.3867103</v>
      </c>
      <c r="I197" s="363">
        <v>21.635505836703398</v>
      </c>
      <c r="J197" s="363">
        <v>0.95652385316643196</v>
      </c>
      <c r="K197" s="363">
        <v>21.618314799319599</v>
      </c>
    </row>
    <row r="198" spans="1:11" x14ac:dyDescent="0.25">
      <c r="A198" s="363" t="s">
        <v>106</v>
      </c>
      <c r="B198" s="363" t="s">
        <v>107</v>
      </c>
      <c r="C198" s="363" t="s">
        <v>17</v>
      </c>
      <c r="D198" s="363">
        <v>124939.91031960001</v>
      </c>
      <c r="E198" s="363">
        <v>2.7413762953024698</v>
      </c>
      <c r="F198" s="363">
        <v>98.919309421922094</v>
      </c>
      <c r="G198" s="363">
        <v>0.20114586251948199</v>
      </c>
      <c r="H198" s="363">
        <v>1364.964886</v>
      </c>
      <c r="I198" s="363">
        <v>18.207962712638</v>
      </c>
      <c r="J198" s="363">
        <v>1.0806905780779199</v>
      </c>
      <c r="K198" s="363">
        <v>18.411569617727601</v>
      </c>
    </row>
    <row r="199" spans="1:11" x14ac:dyDescent="0.25">
      <c r="A199" s="363" t="s">
        <v>108</v>
      </c>
      <c r="B199" s="363" t="s">
        <v>109</v>
      </c>
      <c r="C199" s="363" t="s">
        <v>16</v>
      </c>
      <c r="D199" s="363">
        <v>244389.1954732</v>
      </c>
      <c r="E199" s="363">
        <v>1.92792202477084</v>
      </c>
      <c r="F199" s="363">
        <v>99.183105308067198</v>
      </c>
      <c r="G199" s="363">
        <v>0.21466451669991901</v>
      </c>
      <c r="H199" s="363">
        <v>2012.8451910000001</v>
      </c>
      <c r="I199" s="363">
        <v>26.227644168405501</v>
      </c>
      <c r="J199" s="363">
        <v>0.81689469193282105</v>
      </c>
      <c r="K199" s="363">
        <v>26.063449274443698</v>
      </c>
    </row>
    <row r="200" spans="1:11" x14ac:dyDescent="0.25">
      <c r="A200" s="363" t="s">
        <v>108</v>
      </c>
      <c r="B200" s="363" t="s">
        <v>109</v>
      </c>
      <c r="C200" s="363" t="s">
        <v>17</v>
      </c>
      <c r="D200" s="363">
        <v>210338.42983780001</v>
      </c>
      <c r="E200" s="363">
        <v>2.5029423137503501</v>
      </c>
      <c r="F200" s="363">
        <v>99.095511724343595</v>
      </c>
      <c r="G200" s="363">
        <v>0.150411966310212</v>
      </c>
      <c r="H200" s="363">
        <v>1919.8512667</v>
      </c>
      <c r="I200" s="363">
        <v>16.696422255319501</v>
      </c>
      <c r="J200" s="363">
        <v>0.904488275656397</v>
      </c>
      <c r="K200" s="363">
        <v>16.479097819325901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927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915</v>
      </c>
      <c r="E210" s="5" t="s">
        <v>916</v>
      </c>
      <c r="F210" s="5" t="s">
        <v>917</v>
      </c>
      <c r="G210" s="5" t="s">
        <v>918</v>
      </c>
      <c r="H210" s="5" t="s">
        <v>919</v>
      </c>
      <c r="I210" s="5" t="s">
        <v>920</v>
      </c>
      <c r="J210" s="5" t="s">
        <v>921</v>
      </c>
      <c r="K210" s="5" t="s">
        <v>922</v>
      </c>
    </row>
    <row r="211" spans="1:11" x14ac:dyDescent="0.25">
      <c r="A211" s="364" t="s">
        <v>88</v>
      </c>
      <c r="B211" s="364" t="s">
        <v>115</v>
      </c>
      <c r="C211" s="364" t="s">
        <v>16</v>
      </c>
      <c r="D211" s="364">
        <v>51294.1537293</v>
      </c>
      <c r="E211" s="364">
        <v>5.1284749338319697</v>
      </c>
      <c r="F211" s="364">
        <v>98.9578403901982</v>
      </c>
      <c r="G211" s="364">
        <v>0.471563831139788</v>
      </c>
      <c r="H211" s="364">
        <v>540.19666380000001</v>
      </c>
      <c r="I211" s="364">
        <v>43.704296080924898</v>
      </c>
      <c r="J211" s="364">
        <v>1.0421596098017401</v>
      </c>
      <c r="K211" s="364">
        <v>44.7771511166114</v>
      </c>
    </row>
    <row r="212" spans="1:11" x14ac:dyDescent="0.25">
      <c r="A212" s="364" t="s">
        <v>88</v>
      </c>
      <c r="B212" s="364" t="s">
        <v>115</v>
      </c>
      <c r="C212" s="364" t="s">
        <v>17</v>
      </c>
      <c r="D212" s="364">
        <v>44834.008067700001</v>
      </c>
      <c r="E212" s="364">
        <v>4.8780442213075004</v>
      </c>
      <c r="F212" s="364">
        <v>98.991593993287196</v>
      </c>
      <c r="G212" s="364">
        <v>0.48389238696456</v>
      </c>
      <c r="H212" s="364">
        <v>456.71436549999999</v>
      </c>
      <c r="I212" s="364">
        <v>47.714609812804603</v>
      </c>
      <c r="J212" s="364">
        <v>1.00840600671278</v>
      </c>
      <c r="K212" s="364">
        <v>47.501976771229202</v>
      </c>
    </row>
    <row r="213" spans="1:11" x14ac:dyDescent="0.25">
      <c r="A213" s="364" t="s">
        <v>92</v>
      </c>
      <c r="B213" s="364" t="s">
        <v>116</v>
      </c>
      <c r="C213" s="364" t="s">
        <v>16</v>
      </c>
      <c r="D213" s="364">
        <v>31976.6748281</v>
      </c>
      <c r="E213" s="364">
        <v>4.3481023920443196</v>
      </c>
      <c r="F213" s="364">
        <v>99.192948820240005</v>
      </c>
      <c r="G213" s="364">
        <v>0.41814524080955601</v>
      </c>
      <c r="H213" s="364">
        <v>260.16781889999999</v>
      </c>
      <c r="I213" s="364">
        <v>51.817057628926896</v>
      </c>
      <c r="J213" s="364">
        <v>0.80705117976003604</v>
      </c>
      <c r="K213" s="364">
        <v>51.393344698884803</v>
      </c>
    </row>
    <row r="214" spans="1:11" x14ac:dyDescent="0.25">
      <c r="A214" s="364" t="s">
        <v>92</v>
      </c>
      <c r="B214" s="364" t="s">
        <v>116</v>
      </c>
      <c r="C214" s="364" t="s">
        <v>17</v>
      </c>
      <c r="D214" s="364">
        <v>22753.7659475</v>
      </c>
      <c r="E214" s="364">
        <v>5.2818665506181199</v>
      </c>
      <c r="F214" s="364">
        <v>99.453151329497203</v>
      </c>
      <c r="G214" s="364">
        <v>0.34450081560547302</v>
      </c>
      <c r="H214" s="364">
        <v>125.11284449999999</v>
      </c>
      <c r="I214" s="364">
        <v>61.678493028919199</v>
      </c>
      <c r="J214" s="364">
        <v>0.54684867050280395</v>
      </c>
      <c r="K214" s="364">
        <v>62.652967074134402</v>
      </c>
    </row>
    <row r="215" spans="1:11" x14ac:dyDescent="0.25">
      <c r="A215" s="364" t="s">
        <v>94</v>
      </c>
      <c r="B215" s="364" t="s">
        <v>117</v>
      </c>
      <c r="C215" s="364" t="s">
        <v>16</v>
      </c>
      <c r="D215" s="364">
        <v>30404.6557894</v>
      </c>
      <c r="E215" s="364">
        <v>4.0906768107120604</v>
      </c>
      <c r="F215" s="364">
        <v>99.260463285963496</v>
      </c>
      <c r="G215" s="364">
        <v>0.29273944723871298</v>
      </c>
      <c r="H215" s="364">
        <v>226.5288564</v>
      </c>
      <c r="I215" s="364">
        <v>39.640413724471799</v>
      </c>
      <c r="J215" s="364">
        <v>0.73953671403649301</v>
      </c>
      <c r="K215" s="364">
        <v>39.291427461920001</v>
      </c>
    </row>
    <row r="216" spans="1:11" x14ac:dyDescent="0.25">
      <c r="A216" s="364" t="s">
        <v>94</v>
      </c>
      <c r="B216" s="364" t="s">
        <v>117</v>
      </c>
      <c r="C216" s="364" t="s">
        <v>17</v>
      </c>
      <c r="D216" s="364">
        <v>19964.679088299999</v>
      </c>
      <c r="E216" s="364">
        <v>4.8959552087821896</v>
      </c>
      <c r="F216" s="364">
        <v>99.090657185653995</v>
      </c>
      <c r="G216" s="364">
        <v>0.47558126269163098</v>
      </c>
      <c r="H216" s="364">
        <v>183.21341269999999</v>
      </c>
      <c r="I216" s="364">
        <v>52.429461419989998</v>
      </c>
      <c r="J216" s="364">
        <v>0.90934281434599995</v>
      </c>
      <c r="K216" s="364">
        <v>51.823865677313002</v>
      </c>
    </row>
    <row r="217" spans="1:11" x14ac:dyDescent="0.25">
      <c r="A217" s="364" t="s">
        <v>96</v>
      </c>
      <c r="B217" s="364" t="s">
        <v>118</v>
      </c>
      <c r="C217" s="364" t="s">
        <v>16</v>
      </c>
      <c r="D217" s="364">
        <v>65175.676401099998</v>
      </c>
      <c r="E217" s="364">
        <v>4.06815166472607</v>
      </c>
      <c r="F217" s="364">
        <v>98.235662213376997</v>
      </c>
      <c r="G217" s="364">
        <v>0.52603283668835699</v>
      </c>
      <c r="H217" s="364">
        <v>1170.5719293</v>
      </c>
      <c r="I217" s="364">
        <v>29.1327778886102</v>
      </c>
      <c r="J217" s="364">
        <v>1.7643377866230301</v>
      </c>
      <c r="K217" s="364">
        <v>29.288713561459801</v>
      </c>
    </row>
    <row r="218" spans="1:11" x14ac:dyDescent="0.25">
      <c r="A218" s="364" t="s">
        <v>96</v>
      </c>
      <c r="B218" s="364" t="s">
        <v>118</v>
      </c>
      <c r="C218" s="364" t="s">
        <v>17</v>
      </c>
      <c r="D218" s="364">
        <v>47255.118500500001</v>
      </c>
      <c r="E218" s="364">
        <v>4.3673235098894096</v>
      </c>
      <c r="F218" s="364">
        <v>99.017355159187105</v>
      </c>
      <c r="G218" s="364">
        <v>0.45045112026817902</v>
      </c>
      <c r="H218" s="364">
        <v>468.95817729999999</v>
      </c>
      <c r="I218" s="364">
        <v>45.5449401042356</v>
      </c>
      <c r="J218" s="364">
        <v>0.98264484081291203</v>
      </c>
      <c r="K218" s="364">
        <v>45.390233281588998</v>
      </c>
    </row>
    <row r="219" spans="1:11" x14ac:dyDescent="0.25">
      <c r="A219" s="364" t="s">
        <v>98</v>
      </c>
      <c r="B219" s="364" t="s">
        <v>119</v>
      </c>
      <c r="C219" s="364" t="s">
        <v>16</v>
      </c>
      <c r="D219" s="364">
        <v>20802.5692638</v>
      </c>
      <c r="E219" s="364">
        <v>4.37552250035748</v>
      </c>
      <c r="F219" s="364">
        <v>99.018162655084097</v>
      </c>
      <c r="G219" s="364">
        <v>0.31903819107310899</v>
      </c>
      <c r="H219" s="364">
        <v>206.2726557</v>
      </c>
      <c r="I219" s="364">
        <v>31.836384415022401</v>
      </c>
      <c r="J219" s="364">
        <v>0.98183734491591201</v>
      </c>
      <c r="K219" s="364">
        <v>32.174958164344901</v>
      </c>
    </row>
    <row r="220" spans="1:11" x14ac:dyDescent="0.25">
      <c r="A220" s="364" t="s">
        <v>98</v>
      </c>
      <c r="B220" s="364" t="s">
        <v>119</v>
      </c>
      <c r="C220" s="364" t="s">
        <v>17</v>
      </c>
      <c r="D220" s="364">
        <v>13679.6798741</v>
      </c>
      <c r="E220" s="364">
        <v>5.7509520814331001</v>
      </c>
      <c r="F220" s="364">
        <v>99.220962098317599</v>
      </c>
      <c r="G220" s="364">
        <v>0.32160249364523402</v>
      </c>
      <c r="H220" s="364">
        <v>107.4066294</v>
      </c>
      <c r="I220" s="364">
        <v>40.7514740162866</v>
      </c>
      <c r="J220" s="364">
        <v>0.77903790168237297</v>
      </c>
      <c r="K220" s="364">
        <v>40.960406116040701</v>
      </c>
    </row>
    <row r="221" spans="1:11" x14ac:dyDescent="0.25">
      <c r="A221" s="364" t="s">
        <v>106</v>
      </c>
      <c r="B221" s="364" t="s">
        <v>120</v>
      </c>
      <c r="C221" s="364" t="s">
        <v>16</v>
      </c>
      <c r="D221" s="364">
        <v>43993.024298099997</v>
      </c>
      <c r="E221" s="364">
        <v>4.7982246191933404</v>
      </c>
      <c r="F221" s="364">
        <v>97.780740762170595</v>
      </c>
      <c r="G221" s="364">
        <v>0.55383519159758499</v>
      </c>
      <c r="H221" s="364">
        <v>998.47807260000002</v>
      </c>
      <c r="I221" s="364">
        <v>24.561197463468499</v>
      </c>
      <c r="J221" s="364">
        <v>2.21925923782941</v>
      </c>
      <c r="K221" s="364">
        <v>24.402023148740899</v>
      </c>
    </row>
    <row r="222" spans="1:11" x14ac:dyDescent="0.25">
      <c r="A222" s="364" t="s">
        <v>106</v>
      </c>
      <c r="B222" s="364" t="s">
        <v>120</v>
      </c>
      <c r="C222" s="364" t="s">
        <v>17</v>
      </c>
      <c r="D222" s="364">
        <v>31380.415245799999</v>
      </c>
      <c r="E222" s="364">
        <v>4.9679266248567098</v>
      </c>
      <c r="F222" s="364">
        <v>99.607106926211699</v>
      </c>
      <c r="G222" s="364">
        <v>0.22589540111647299</v>
      </c>
      <c r="H222" s="364">
        <v>123.7777924</v>
      </c>
      <c r="I222" s="364">
        <v>57.280206967545404</v>
      </c>
      <c r="J222" s="364">
        <v>0.39289307378835198</v>
      </c>
      <c r="K222" s="364">
        <v>57.269493595779203</v>
      </c>
    </row>
    <row r="223" spans="1:11" x14ac:dyDescent="0.25">
      <c r="A223" s="364" t="s">
        <v>108</v>
      </c>
      <c r="B223" s="364" t="s">
        <v>121</v>
      </c>
      <c r="C223" s="364" t="s">
        <v>16</v>
      </c>
      <c r="D223" s="364">
        <v>48021.7642012</v>
      </c>
      <c r="E223" s="364">
        <v>4.3055123498283701</v>
      </c>
      <c r="F223" s="364">
        <v>98.854492005388593</v>
      </c>
      <c r="G223" s="364">
        <v>0.49716346872546702</v>
      </c>
      <c r="H223" s="364">
        <v>556.46752809999998</v>
      </c>
      <c r="I223" s="364">
        <v>42.588821088445101</v>
      </c>
      <c r="J223" s="364">
        <v>1.1455079946114299</v>
      </c>
      <c r="K223" s="364">
        <v>42.903971317252903</v>
      </c>
    </row>
    <row r="224" spans="1:11" x14ac:dyDescent="0.25">
      <c r="A224" s="364" t="s">
        <v>108</v>
      </c>
      <c r="B224" s="364" t="s">
        <v>121</v>
      </c>
      <c r="C224" s="364" t="s">
        <v>17</v>
      </c>
      <c r="D224" s="364">
        <v>38297.570752899999</v>
      </c>
      <c r="E224" s="364">
        <v>4.6036547389231304</v>
      </c>
      <c r="F224" s="364">
        <v>98.676159290706195</v>
      </c>
      <c r="G224" s="364">
        <v>0.51441714491721602</v>
      </c>
      <c r="H224" s="364">
        <v>513.80073560000005</v>
      </c>
      <c r="I224" s="364">
        <v>38.266828473768904</v>
      </c>
      <c r="J224" s="364">
        <v>1.3238407092937701</v>
      </c>
      <c r="K224" s="364">
        <v>38.343516540445997</v>
      </c>
    </row>
    <row r="225" spans="1:11" x14ac:dyDescent="0.25">
      <c r="A225" s="364" t="s">
        <v>110</v>
      </c>
      <c r="B225" s="364" t="s">
        <v>122</v>
      </c>
      <c r="C225" s="364" t="s">
        <v>16</v>
      </c>
      <c r="D225" s="364">
        <v>22414.908068100001</v>
      </c>
      <c r="E225" s="364">
        <v>4.3267363555482996</v>
      </c>
      <c r="F225" s="364">
        <v>97.657785575154193</v>
      </c>
      <c r="G225" s="364">
        <v>0.59951529504141199</v>
      </c>
      <c r="H225" s="364">
        <v>537.59688180000001</v>
      </c>
      <c r="I225" s="364">
        <v>24.092215030978799</v>
      </c>
      <c r="J225" s="364">
        <v>2.3422144248457801</v>
      </c>
      <c r="K225" s="364">
        <v>24.9965739733818</v>
      </c>
    </row>
    <row r="226" spans="1:11" x14ac:dyDescent="0.25">
      <c r="A226" s="364" t="s">
        <v>110</v>
      </c>
      <c r="B226" s="364" t="s">
        <v>122</v>
      </c>
      <c r="C226" s="364" t="s">
        <v>17</v>
      </c>
      <c r="D226" s="364">
        <v>14588.7435891</v>
      </c>
      <c r="E226" s="364">
        <v>5.09252756930141</v>
      </c>
      <c r="F226" s="364">
        <v>98.9730988255847</v>
      </c>
      <c r="G226" s="364">
        <v>0.43912725758587501</v>
      </c>
      <c r="H226" s="364">
        <v>151.3663622</v>
      </c>
      <c r="I226" s="364">
        <v>41.751404029241499</v>
      </c>
      <c r="J226" s="364">
        <v>1.0269011744152601</v>
      </c>
      <c r="K226" s="364">
        <v>42.323240585252002</v>
      </c>
    </row>
    <row r="227" spans="1:11" x14ac:dyDescent="0.25">
      <c r="A227" s="364" t="s">
        <v>123</v>
      </c>
      <c r="B227" s="364" t="s">
        <v>124</v>
      </c>
      <c r="C227" s="364" t="s">
        <v>16</v>
      </c>
      <c r="D227" s="364">
        <v>14702.1009746</v>
      </c>
      <c r="E227" s="364">
        <v>5.2539585902258201</v>
      </c>
      <c r="F227" s="364">
        <v>98.792253409872103</v>
      </c>
      <c r="G227" s="364">
        <v>0.39477120477849298</v>
      </c>
      <c r="H227" s="364">
        <v>179.73486489999999</v>
      </c>
      <c r="I227" s="364">
        <v>32.406311904784303</v>
      </c>
      <c r="J227" s="364">
        <v>1.20774659012795</v>
      </c>
      <c r="K227" s="364">
        <v>32.291821165287402</v>
      </c>
    </row>
    <row r="228" spans="1:11" x14ac:dyDescent="0.25">
      <c r="A228" s="364" t="s">
        <v>123</v>
      </c>
      <c r="B228" s="364" t="s">
        <v>124</v>
      </c>
      <c r="C228" s="364" t="s">
        <v>17</v>
      </c>
      <c r="D228" s="364">
        <v>10812.616946599999</v>
      </c>
      <c r="E228" s="364">
        <v>6.5828691596364299</v>
      </c>
      <c r="F228" s="364">
        <v>99.711592550593494</v>
      </c>
      <c r="G228" s="364">
        <v>0.29138008568475998</v>
      </c>
      <c r="H228" s="364">
        <v>31.274591000000001</v>
      </c>
      <c r="I228" s="364">
        <v>100</v>
      </c>
      <c r="J228" s="364">
        <v>0.28840744940650498</v>
      </c>
      <c r="K228" s="364">
        <v>100.739327090698</v>
      </c>
    </row>
    <row r="229" spans="1:11" x14ac:dyDescent="0.25">
      <c r="A229" s="364" t="s">
        <v>125</v>
      </c>
      <c r="B229" s="364" t="s">
        <v>126</v>
      </c>
      <c r="C229" s="364" t="s">
        <v>16</v>
      </c>
      <c r="D229" s="364">
        <v>31387.034511900001</v>
      </c>
      <c r="E229" s="364">
        <v>4.1989186384744501</v>
      </c>
      <c r="F229" s="364">
        <v>99.306519631712305</v>
      </c>
      <c r="G229" s="364">
        <v>0.30969921013716201</v>
      </c>
      <c r="H229" s="364">
        <v>219.18291300000001</v>
      </c>
      <c r="I229" s="364">
        <v>44.375163043083901</v>
      </c>
      <c r="J229" s="364">
        <v>0.69348036828767601</v>
      </c>
      <c r="K229" s="364">
        <v>44.348985346696502</v>
      </c>
    </row>
    <row r="230" spans="1:11" x14ac:dyDescent="0.25">
      <c r="A230" s="364" t="s">
        <v>125</v>
      </c>
      <c r="B230" s="364" t="s">
        <v>126</v>
      </c>
      <c r="C230" s="364" t="s">
        <v>17</v>
      </c>
      <c r="D230" s="364">
        <v>16228.820204899999</v>
      </c>
      <c r="E230" s="364">
        <v>7.0818144428003098</v>
      </c>
      <c r="F230" s="364">
        <v>98.671230594414695</v>
      </c>
      <c r="G230" s="364">
        <v>0.60093636523098004</v>
      </c>
      <c r="H230" s="364">
        <v>218.54759129999999</v>
      </c>
      <c r="I230" s="364">
        <v>45.342510683580201</v>
      </c>
      <c r="J230" s="364">
        <v>1.3287694055853301</v>
      </c>
      <c r="K230" s="364">
        <v>44.624093854836701</v>
      </c>
    </row>
    <row r="231" spans="1:11" x14ac:dyDescent="0.25">
      <c r="A231" s="364" t="s">
        <v>127</v>
      </c>
      <c r="B231" s="364" t="s">
        <v>128</v>
      </c>
      <c r="C231" s="364" t="s">
        <v>16</v>
      </c>
      <c r="D231" s="364">
        <v>40847.433609500004</v>
      </c>
      <c r="E231" s="364">
        <v>4.1388517628217096</v>
      </c>
      <c r="F231" s="364">
        <v>99.3903971792178</v>
      </c>
      <c r="G231" s="364">
        <v>0.26290270946133698</v>
      </c>
      <c r="H231" s="364">
        <v>250.53437210000001</v>
      </c>
      <c r="I231" s="364">
        <v>42.7840916404975</v>
      </c>
      <c r="J231" s="364">
        <v>0.60960282078220296</v>
      </c>
      <c r="K231" s="364">
        <v>42.863982616298401</v>
      </c>
    </row>
    <row r="232" spans="1:11" x14ac:dyDescent="0.25">
      <c r="A232" s="364" t="s">
        <v>127</v>
      </c>
      <c r="B232" s="364" t="s">
        <v>128</v>
      </c>
      <c r="C232" s="364" t="s">
        <v>17</v>
      </c>
      <c r="D232" s="364">
        <v>28118.565907600001</v>
      </c>
      <c r="E232" s="364">
        <v>5.4581951379478602</v>
      </c>
      <c r="F232" s="364">
        <v>99.477141664016798</v>
      </c>
      <c r="G232" s="364">
        <v>0.34553167799851597</v>
      </c>
      <c r="H232" s="364">
        <v>147.79301390000001</v>
      </c>
      <c r="I232" s="364">
        <v>66.229086437341095</v>
      </c>
      <c r="J232" s="364">
        <v>0.52285833598322196</v>
      </c>
      <c r="K232" s="364">
        <v>65.739611126266496</v>
      </c>
    </row>
    <row r="233" spans="1:11" x14ac:dyDescent="0.25">
      <c r="A233" s="364" t="s">
        <v>129</v>
      </c>
      <c r="B233" s="364" t="s">
        <v>130</v>
      </c>
      <c r="C233" s="364" t="s">
        <v>16</v>
      </c>
      <c r="D233" s="364">
        <v>22893.177527</v>
      </c>
      <c r="E233" s="364">
        <v>4.1574518882733704</v>
      </c>
      <c r="F233" s="364">
        <v>98.986228365986406</v>
      </c>
      <c r="G233" s="364">
        <v>0.32492769719421599</v>
      </c>
      <c r="H233" s="364">
        <v>234.4614435</v>
      </c>
      <c r="I233" s="364">
        <v>31.598508685226602</v>
      </c>
      <c r="J233" s="364">
        <v>1.0137716340135801</v>
      </c>
      <c r="K233" s="364">
        <v>31.726442285196001</v>
      </c>
    </row>
    <row r="234" spans="1:11" x14ac:dyDescent="0.25">
      <c r="A234" s="364" t="s">
        <v>129</v>
      </c>
      <c r="B234" s="364" t="s">
        <v>130</v>
      </c>
      <c r="C234" s="364" t="s">
        <v>17</v>
      </c>
      <c r="D234" s="364">
        <v>14230.292681000001</v>
      </c>
      <c r="E234" s="364">
        <v>5.6308423178147899</v>
      </c>
      <c r="F234" s="364">
        <v>99.193608306641394</v>
      </c>
      <c r="G234" s="364">
        <v>0.36112576324075102</v>
      </c>
      <c r="H234" s="364">
        <v>115.6847705</v>
      </c>
      <c r="I234" s="364">
        <v>44.876333724994304</v>
      </c>
      <c r="J234" s="364">
        <v>0.80639169335864302</v>
      </c>
      <c r="K234" s="364">
        <v>44.421796260255299</v>
      </c>
    </row>
    <row r="235" spans="1:11" x14ac:dyDescent="0.25">
      <c r="A235" s="364" t="s">
        <v>131</v>
      </c>
      <c r="B235" s="364" t="s">
        <v>132</v>
      </c>
      <c r="C235" s="364" t="s">
        <v>16</v>
      </c>
      <c r="D235" s="364">
        <v>47315.4273235</v>
      </c>
      <c r="E235" s="364">
        <v>4.07365667612875</v>
      </c>
      <c r="F235" s="364">
        <v>99.353165760164302</v>
      </c>
      <c r="G235" s="364">
        <v>0.29918549595410698</v>
      </c>
      <c r="H235" s="364">
        <v>308.04492470000002</v>
      </c>
      <c r="I235" s="364">
        <v>46.220888991825703</v>
      </c>
      <c r="J235" s="364">
        <v>0.646834239835679</v>
      </c>
      <c r="K235" s="364">
        <v>45.954626922836802</v>
      </c>
    </row>
    <row r="236" spans="1:11" x14ac:dyDescent="0.25">
      <c r="A236" s="364" t="s">
        <v>131</v>
      </c>
      <c r="B236" s="364" t="s">
        <v>132</v>
      </c>
      <c r="C236" s="364" t="s">
        <v>17</v>
      </c>
      <c r="D236" s="364">
        <v>34679.632052499997</v>
      </c>
      <c r="E236" s="364">
        <v>4.1104406316412101</v>
      </c>
      <c r="F236" s="364">
        <v>99.464427941104304</v>
      </c>
      <c r="G236" s="364">
        <v>0.31718694909973499</v>
      </c>
      <c r="H236" s="364">
        <v>186.73451729999999</v>
      </c>
      <c r="I236" s="364">
        <v>59.903356973634601</v>
      </c>
      <c r="J236" s="364">
        <v>0.53557205889570003</v>
      </c>
      <c r="K236" s="364">
        <v>58.906766920664197</v>
      </c>
    </row>
    <row r="237" spans="1:11" x14ac:dyDescent="0.25">
      <c r="A237" s="364" t="s">
        <v>133</v>
      </c>
      <c r="B237" s="364" t="s">
        <v>134</v>
      </c>
      <c r="C237" s="364" t="s">
        <v>16</v>
      </c>
      <c r="D237" s="364">
        <v>91653.842909700004</v>
      </c>
      <c r="E237" s="364">
        <v>4.07238188762443</v>
      </c>
      <c r="F237" s="364">
        <v>98.948587866391605</v>
      </c>
      <c r="G237" s="364">
        <v>0.34610898159730902</v>
      </c>
      <c r="H237" s="364">
        <v>973.89932090000002</v>
      </c>
      <c r="I237" s="364">
        <v>32.193551616567703</v>
      </c>
      <c r="J237" s="364">
        <v>1.0514121336083599</v>
      </c>
      <c r="K237" s="364">
        <v>32.572379452570999</v>
      </c>
    </row>
    <row r="238" spans="1:11" x14ac:dyDescent="0.25">
      <c r="A238" s="364" t="s">
        <v>133</v>
      </c>
      <c r="B238" s="364" t="s">
        <v>134</v>
      </c>
      <c r="C238" s="364" t="s">
        <v>17</v>
      </c>
      <c r="D238" s="364">
        <v>49190.2447789</v>
      </c>
      <c r="E238" s="364">
        <v>5.3234509968081696</v>
      </c>
      <c r="F238" s="364">
        <v>99.243337281954794</v>
      </c>
      <c r="G238" s="364">
        <v>0.34335460696104703</v>
      </c>
      <c r="H238" s="364">
        <v>375.04204650000003</v>
      </c>
      <c r="I238" s="364">
        <v>44.702484194840103</v>
      </c>
      <c r="J238" s="364">
        <v>0.75666271804525798</v>
      </c>
      <c r="K238" s="364">
        <v>45.034143024752602</v>
      </c>
    </row>
    <row r="239" spans="1:11" x14ac:dyDescent="0.25">
      <c r="A239" s="364" t="s">
        <v>135</v>
      </c>
      <c r="B239" s="364" t="s">
        <v>136</v>
      </c>
      <c r="C239" s="364" t="s">
        <v>16</v>
      </c>
      <c r="D239" s="364">
        <v>128355.28628460001</v>
      </c>
      <c r="E239" s="364">
        <v>3.7431045554305</v>
      </c>
      <c r="F239" s="364">
        <v>98.548780997139403</v>
      </c>
      <c r="G239" s="364">
        <v>0.43999540013742899</v>
      </c>
      <c r="H239" s="364">
        <v>1890.1464705000001</v>
      </c>
      <c r="I239" s="364">
        <v>30.543898431387401</v>
      </c>
      <c r="J239" s="364">
        <v>1.45121900286057</v>
      </c>
      <c r="K239" s="364">
        <v>29.879026006702698</v>
      </c>
    </row>
    <row r="240" spans="1:11" x14ac:dyDescent="0.25">
      <c r="A240" s="364" t="s">
        <v>135</v>
      </c>
      <c r="B240" s="364" t="s">
        <v>136</v>
      </c>
      <c r="C240" s="364" t="s">
        <v>17</v>
      </c>
      <c r="D240" s="364">
        <v>86905.258315800005</v>
      </c>
      <c r="E240" s="364">
        <v>5.6529748166836598</v>
      </c>
      <c r="F240" s="364">
        <v>98.816501098211901</v>
      </c>
      <c r="G240" s="364">
        <v>0.48842180930079299</v>
      </c>
      <c r="H240" s="364">
        <v>1040.8411209999999</v>
      </c>
      <c r="I240" s="364">
        <v>40.950676807021203</v>
      </c>
      <c r="J240" s="364">
        <v>1.1834989017880999</v>
      </c>
      <c r="K240" s="364">
        <v>40.780886388861099</v>
      </c>
    </row>
    <row r="241" spans="1:11" x14ac:dyDescent="0.25">
      <c r="A241" s="364" t="s">
        <v>137</v>
      </c>
      <c r="B241" s="364" t="s">
        <v>138</v>
      </c>
      <c r="C241" s="364" t="s">
        <v>16</v>
      </c>
      <c r="D241" s="364">
        <v>52543.511421700001</v>
      </c>
      <c r="E241" s="364">
        <v>4.4540411618646596</v>
      </c>
      <c r="F241" s="364">
        <v>97.890545183463004</v>
      </c>
      <c r="G241" s="364">
        <v>0.62956323693796501</v>
      </c>
      <c r="H241" s="364">
        <v>1132.2662780000001</v>
      </c>
      <c r="I241" s="364">
        <v>30.1262193564427</v>
      </c>
      <c r="J241" s="364">
        <v>2.10945481653697</v>
      </c>
      <c r="K241" s="364">
        <v>29.2152683281913</v>
      </c>
    </row>
    <row r="242" spans="1:11" x14ac:dyDescent="0.25">
      <c r="A242" s="364" t="s">
        <v>137</v>
      </c>
      <c r="B242" s="364" t="s">
        <v>138</v>
      </c>
      <c r="C242" s="364" t="s">
        <v>17</v>
      </c>
      <c r="D242" s="364">
        <v>35551.6575171</v>
      </c>
      <c r="E242" s="364">
        <v>5.8883046732621001</v>
      </c>
      <c r="F242" s="364">
        <v>97.998439328108702</v>
      </c>
      <c r="G242" s="364">
        <v>0.60359089137529598</v>
      </c>
      <c r="H242" s="364">
        <v>726.12176269999998</v>
      </c>
      <c r="I242" s="364">
        <v>30.781241175423698</v>
      </c>
      <c r="J242" s="364">
        <v>2.00156067189128</v>
      </c>
      <c r="K242" s="364">
        <v>29.552421856664999</v>
      </c>
    </row>
    <row r="243" spans="1:11" x14ac:dyDescent="0.25">
      <c r="A243" s="364" t="s">
        <v>139</v>
      </c>
      <c r="B243" s="364" t="s">
        <v>140</v>
      </c>
      <c r="C243" s="364" t="s">
        <v>16</v>
      </c>
      <c r="D243" s="364">
        <v>56930.603132199998</v>
      </c>
      <c r="E243" s="364">
        <v>4.4448282414839699</v>
      </c>
      <c r="F243" s="364">
        <v>98.613429056607799</v>
      </c>
      <c r="G243" s="364">
        <v>0.58779909876723402</v>
      </c>
      <c r="H243" s="364">
        <v>800.48245810000003</v>
      </c>
      <c r="I243" s="364">
        <v>42.105710475241601</v>
      </c>
      <c r="J243" s="364">
        <v>1.38657094339223</v>
      </c>
      <c r="K243" s="364">
        <v>41.804485375995299</v>
      </c>
    </row>
    <row r="244" spans="1:11" x14ac:dyDescent="0.25">
      <c r="A244" s="364" t="s">
        <v>139</v>
      </c>
      <c r="B244" s="364" t="s">
        <v>140</v>
      </c>
      <c r="C244" s="364" t="s">
        <v>17</v>
      </c>
      <c r="D244" s="364">
        <v>45286.075880700002</v>
      </c>
      <c r="E244" s="364">
        <v>5.3359697928075702</v>
      </c>
      <c r="F244" s="364">
        <v>99.229148625765902</v>
      </c>
      <c r="G244" s="364">
        <v>0.33415987756286097</v>
      </c>
      <c r="H244" s="364">
        <v>351.80019490000001</v>
      </c>
      <c r="I244" s="364">
        <v>42.863793062591903</v>
      </c>
      <c r="J244" s="364">
        <v>0.77085137423406003</v>
      </c>
      <c r="K244" s="364">
        <v>43.015296156668299</v>
      </c>
    </row>
    <row r="245" spans="1:11" x14ac:dyDescent="0.25">
      <c r="A245" s="364" t="s">
        <v>141</v>
      </c>
      <c r="B245" s="364" t="s">
        <v>142</v>
      </c>
      <c r="C245" s="364" t="s">
        <v>16</v>
      </c>
      <c r="D245" s="364">
        <v>42926.634106600002</v>
      </c>
      <c r="E245" s="364">
        <v>4.6901668956393001</v>
      </c>
      <c r="F245" s="364">
        <v>99.195341535493299</v>
      </c>
      <c r="G245" s="364">
        <v>0.38185769680234399</v>
      </c>
      <c r="H245" s="364">
        <v>348.21473420000001</v>
      </c>
      <c r="I245" s="364">
        <v>47.764413646195898</v>
      </c>
      <c r="J245" s="364">
        <v>0.80465846450675405</v>
      </c>
      <c r="K245" s="364">
        <v>47.074015030071699</v>
      </c>
    </row>
    <row r="246" spans="1:11" x14ac:dyDescent="0.25">
      <c r="A246" s="364" t="s">
        <v>141</v>
      </c>
      <c r="B246" s="364" t="s">
        <v>142</v>
      </c>
      <c r="C246" s="364" t="s">
        <v>17</v>
      </c>
      <c r="D246" s="364">
        <v>32835.204858099998</v>
      </c>
      <c r="E246" s="364">
        <v>5.2812216095263498</v>
      </c>
      <c r="F246" s="364">
        <v>99.462860597137393</v>
      </c>
      <c r="G246" s="364">
        <v>0.22644831366026399</v>
      </c>
      <c r="H246" s="364">
        <v>177.32329659999999</v>
      </c>
      <c r="I246" s="364">
        <v>41.764173681544399</v>
      </c>
      <c r="J246" s="364">
        <v>0.53713940286258999</v>
      </c>
      <c r="K246" s="364">
        <v>41.931753533653101</v>
      </c>
    </row>
    <row r="247" spans="1:11" x14ac:dyDescent="0.25">
      <c r="A247" s="364" t="s">
        <v>143</v>
      </c>
      <c r="B247" s="364" t="s">
        <v>144</v>
      </c>
      <c r="C247" s="364" t="s">
        <v>16</v>
      </c>
      <c r="D247" s="364">
        <v>20599.653588900001</v>
      </c>
      <c r="E247" s="364">
        <v>4.9042340551911998</v>
      </c>
      <c r="F247" s="364">
        <v>99.403312351224301</v>
      </c>
      <c r="G247" s="364">
        <v>0.34092170015380502</v>
      </c>
      <c r="H247" s="364">
        <v>123.6534133</v>
      </c>
      <c r="I247" s="364">
        <v>56.115047150880102</v>
      </c>
      <c r="J247" s="364">
        <v>0.59668764877571401</v>
      </c>
      <c r="K247" s="364">
        <v>56.794784201134703</v>
      </c>
    </row>
    <row r="248" spans="1:11" x14ac:dyDescent="0.25">
      <c r="A248" s="364" t="s">
        <v>143</v>
      </c>
      <c r="B248" s="364" t="s">
        <v>144</v>
      </c>
      <c r="C248" s="364" t="s">
        <v>17</v>
      </c>
      <c r="D248" s="364">
        <v>14098.812643200001</v>
      </c>
      <c r="E248" s="364">
        <v>6.1115132557181102</v>
      </c>
      <c r="F248" s="364">
        <v>99.454648920361095</v>
      </c>
      <c r="G248" s="364">
        <v>0.27443435867145199</v>
      </c>
      <c r="H248" s="364">
        <v>77.309635900000004</v>
      </c>
      <c r="I248" s="364">
        <v>50.344882354706797</v>
      </c>
      <c r="J248" s="364">
        <v>0.54535107963888296</v>
      </c>
      <c r="K248" s="364">
        <v>50.048076940503996</v>
      </c>
    </row>
    <row r="249" spans="1:11" x14ac:dyDescent="0.25">
      <c r="A249" s="364" t="s">
        <v>145</v>
      </c>
      <c r="B249" s="364" t="s">
        <v>146</v>
      </c>
      <c r="C249" s="364" t="s">
        <v>16</v>
      </c>
      <c r="D249" s="364">
        <v>36498.348437200002</v>
      </c>
      <c r="E249" s="364">
        <v>4.1765720456569504</v>
      </c>
      <c r="F249" s="364">
        <v>99.414405880066795</v>
      </c>
      <c r="G249" s="364">
        <v>0.218191150760918</v>
      </c>
      <c r="H249" s="364">
        <v>214.99115789999999</v>
      </c>
      <c r="I249" s="364">
        <v>36.978324173405902</v>
      </c>
      <c r="J249" s="364">
        <v>0.58559411993316501</v>
      </c>
      <c r="K249" s="364">
        <v>37.041600799646801</v>
      </c>
    </row>
    <row r="250" spans="1:11" x14ac:dyDescent="0.25">
      <c r="A250" s="364" t="s">
        <v>145</v>
      </c>
      <c r="B250" s="364" t="s">
        <v>146</v>
      </c>
      <c r="C250" s="364" t="s">
        <v>17</v>
      </c>
      <c r="D250" s="364">
        <v>24430.508758700002</v>
      </c>
      <c r="E250" s="364">
        <v>5.0472034564595702</v>
      </c>
      <c r="F250" s="364">
        <v>98.876144732204295</v>
      </c>
      <c r="G250" s="364">
        <v>0.43200780796232702</v>
      </c>
      <c r="H250" s="364">
        <v>277.68432960000001</v>
      </c>
      <c r="I250" s="364">
        <v>38.324282210962799</v>
      </c>
      <c r="J250" s="364">
        <v>1.1238552677957301</v>
      </c>
      <c r="K250" s="364">
        <v>38.007800265335597</v>
      </c>
    </row>
    <row r="251" spans="1:11" x14ac:dyDescent="0.25">
      <c r="A251" s="364" t="s">
        <v>147</v>
      </c>
      <c r="B251" s="364" t="s">
        <v>148</v>
      </c>
      <c r="C251" s="364" t="s">
        <v>16</v>
      </c>
      <c r="D251" s="364">
        <v>11135.2576128</v>
      </c>
      <c r="E251" s="364">
        <v>4.0989219293483696</v>
      </c>
      <c r="F251" s="364">
        <v>99.457356952321305</v>
      </c>
      <c r="G251" s="364">
        <v>0.24011005466771901</v>
      </c>
      <c r="H251" s="364">
        <v>60.754380699999999</v>
      </c>
      <c r="I251" s="364">
        <v>44.386010385358297</v>
      </c>
      <c r="J251" s="364">
        <v>0.54264304767868998</v>
      </c>
      <c r="K251" s="364">
        <v>44.008140373465203</v>
      </c>
    </row>
    <row r="252" spans="1:11" x14ac:dyDescent="0.25">
      <c r="A252" s="364" t="s">
        <v>147</v>
      </c>
      <c r="B252" s="364" t="s">
        <v>148</v>
      </c>
      <c r="C252" s="364" t="s">
        <v>17</v>
      </c>
      <c r="D252" s="364">
        <v>9301.5278237999992</v>
      </c>
      <c r="E252" s="364">
        <v>6.2019212073532204</v>
      </c>
      <c r="F252" s="364">
        <v>98.995511415877402</v>
      </c>
      <c r="G252" s="364">
        <v>0.348530034718466</v>
      </c>
      <c r="H252" s="364">
        <v>94.380829800000001</v>
      </c>
      <c r="I252" s="364">
        <v>34.763009359974603</v>
      </c>
      <c r="J252" s="364">
        <v>1.0044885841226101</v>
      </c>
      <c r="K252" s="364">
        <v>34.348731858297299</v>
      </c>
    </row>
    <row r="253" spans="1:11" x14ac:dyDescent="0.25">
      <c r="A253" s="364" t="s">
        <v>149</v>
      </c>
      <c r="B253" s="364" t="s">
        <v>150</v>
      </c>
      <c r="C253" s="364" t="s">
        <v>16</v>
      </c>
      <c r="D253" s="364">
        <v>20647.843651200001</v>
      </c>
      <c r="E253" s="364">
        <v>3.69038661667991</v>
      </c>
      <c r="F253" s="364">
        <v>99.242901572361106</v>
      </c>
      <c r="G253" s="364">
        <v>0.32949264712030502</v>
      </c>
      <c r="H253" s="364">
        <v>157.5170588</v>
      </c>
      <c r="I253" s="364">
        <v>43.4130244660657</v>
      </c>
      <c r="J253" s="364">
        <v>0.75709842763884505</v>
      </c>
      <c r="K253" s="364">
        <v>43.190957943153698</v>
      </c>
    </row>
    <row r="254" spans="1:11" x14ac:dyDescent="0.25">
      <c r="A254" s="364" t="s">
        <v>149</v>
      </c>
      <c r="B254" s="364" t="s">
        <v>150</v>
      </c>
      <c r="C254" s="364" t="s">
        <v>17</v>
      </c>
      <c r="D254" s="364">
        <v>17237.1444959</v>
      </c>
      <c r="E254" s="364">
        <v>4.9337538796731204</v>
      </c>
      <c r="F254" s="364">
        <v>98.066112935365098</v>
      </c>
      <c r="G254" s="364">
        <v>0.70774448510730603</v>
      </c>
      <c r="H254" s="364">
        <v>339.92058800000001</v>
      </c>
      <c r="I254" s="364">
        <v>36.205911620567903</v>
      </c>
      <c r="J254" s="364">
        <v>1.9338870646349</v>
      </c>
      <c r="K254" s="364">
        <v>35.889247037814002</v>
      </c>
    </row>
    <row r="255" spans="1:11" x14ac:dyDescent="0.25">
      <c r="A255" s="364" t="s">
        <v>151</v>
      </c>
      <c r="B255" s="364" t="s">
        <v>152</v>
      </c>
      <c r="C255" s="364" t="s">
        <v>16</v>
      </c>
      <c r="D255" s="364">
        <v>17553.979998499999</v>
      </c>
      <c r="E255" s="364">
        <v>4.5733718743061802</v>
      </c>
      <c r="F255" s="364">
        <v>98.902238343742894</v>
      </c>
      <c r="G255" s="364">
        <v>0.35526501501799101</v>
      </c>
      <c r="H255" s="364">
        <v>194.83973750000001</v>
      </c>
      <c r="I255" s="364">
        <v>32.2586331156715</v>
      </c>
      <c r="J255" s="364">
        <v>1.0977616562571</v>
      </c>
      <c r="K255" s="364">
        <v>32.007407974426201</v>
      </c>
    </row>
    <row r="256" spans="1:11" x14ac:dyDescent="0.25">
      <c r="A256" s="364" t="s">
        <v>151</v>
      </c>
      <c r="B256" s="364" t="s">
        <v>152</v>
      </c>
      <c r="C256" s="364" t="s">
        <v>17</v>
      </c>
      <c r="D256" s="364">
        <v>17454.466595499998</v>
      </c>
      <c r="E256" s="364">
        <v>4.9462197319669903</v>
      </c>
      <c r="F256" s="364">
        <v>99.117973277800303</v>
      </c>
      <c r="G256" s="364">
        <v>0.412649082321494</v>
      </c>
      <c r="H256" s="364">
        <v>155.3230504</v>
      </c>
      <c r="I256" s="364">
        <v>46.440809296492098</v>
      </c>
      <c r="J256" s="364">
        <v>0.88202672219973399</v>
      </c>
      <c r="K256" s="364">
        <v>46.371543724486699</v>
      </c>
    </row>
    <row r="257" spans="1:11" x14ac:dyDescent="0.25">
      <c r="A257" s="364" t="s">
        <v>153</v>
      </c>
      <c r="B257" s="364" t="s">
        <v>154</v>
      </c>
      <c r="C257" s="364" t="s">
        <v>16</v>
      </c>
      <c r="D257" s="364">
        <v>22401.8963807</v>
      </c>
      <c r="E257" s="364">
        <v>5.2847148299554298</v>
      </c>
      <c r="F257" s="364">
        <v>99.154895621679302</v>
      </c>
      <c r="G257" s="364">
        <v>0.35485207154441201</v>
      </c>
      <c r="H257" s="364">
        <v>190.93299020000001</v>
      </c>
      <c r="I257" s="364">
        <v>43.233914516043399</v>
      </c>
      <c r="J257" s="364">
        <v>0.84510437832069596</v>
      </c>
      <c r="K257" s="364">
        <v>41.634289228319297</v>
      </c>
    </row>
    <row r="258" spans="1:11" x14ac:dyDescent="0.25">
      <c r="A258" s="364" t="s">
        <v>153</v>
      </c>
      <c r="B258" s="364" t="s">
        <v>154</v>
      </c>
      <c r="C258" s="364" t="s">
        <v>17</v>
      </c>
      <c r="D258" s="364">
        <v>20779.194619099999</v>
      </c>
      <c r="E258" s="364">
        <v>4.7448603670327598</v>
      </c>
      <c r="F258" s="364">
        <v>98.069115706714797</v>
      </c>
      <c r="G258" s="364">
        <v>0.73482395625901897</v>
      </c>
      <c r="H258" s="364">
        <v>409.12187519999998</v>
      </c>
      <c r="I258" s="364">
        <v>37.312910944139801</v>
      </c>
      <c r="J258" s="364">
        <v>1.9308842932852199</v>
      </c>
      <c r="K258" s="364">
        <v>37.321519389347898</v>
      </c>
    </row>
    <row r="259" spans="1:11" x14ac:dyDescent="0.25">
      <c r="A259" s="364" t="s">
        <v>155</v>
      </c>
      <c r="B259" s="364" t="s">
        <v>156</v>
      </c>
      <c r="C259" s="364" t="s">
        <v>16</v>
      </c>
      <c r="D259" s="364">
        <v>36666.152991800001</v>
      </c>
      <c r="E259" s="364">
        <v>5.1500462517254597</v>
      </c>
      <c r="F259" s="364">
        <v>98.489494278552797</v>
      </c>
      <c r="G259" s="364">
        <v>0.58316878217518298</v>
      </c>
      <c r="H259" s="364">
        <v>562.3384939</v>
      </c>
      <c r="I259" s="364">
        <v>38.566679709083402</v>
      </c>
      <c r="J259" s="364">
        <v>1.5105057214472499</v>
      </c>
      <c r="K259" s="364">
        <v>38.0243501364845</v>
      </c>
    </row>
    <row r="260" spans="1:11" x14ac:dyDescent="0.25">
      <c r="A260" s="364" t="s">
        <v>155</v>
      </c>
      <c r="B260" s="364" t="s">
        <v>156</v>
      </c>
      <c r="C260" s="364" t="s">
        <v>17</v>
      </c>
      <c r="D260" s="364">
        <v>34208.269708300002</v>
      </c>
      <c r="E260" s="364">
        <v>5.3154171323235904</v>
      </c>
      <c r="F260" s="364">
        <v>98.974021428980606</v>
      </c>
      <c r="G260" s="364">
        <v>0.46853132004500903</v>
      </c>
      <c r="H260" s="364">
        <v>354.60771590000002</v>
      </c>
      <c r="I260" s="364">
        <v>44.367611440140102</v>
      </c>
      <c r="J260" s="364">
        <v>1.02597857101942</v>
      </c>
      <c r="K260" s="364">
        <v>45.198243140894597</v>
      </c>
    </row>
    <row r="261" spans="1:11" x14ac:dyDescent="0.25">
      <c r="A261" s="364" t="s">
        <v>157</v>
      </c>
      <c r="B261" s="364" t="s">
        <v>158</v>
      </c>
      <c r="C261" s="364" t="s">
        <v>16</v>
      </c>
      <c r="D261" s="364">
        <v>51465.303566499999</v>
      </c>
      <c r="E261" s="364">
        <v>4.2411425015599997</v>
      </c>
      <c r="F261" s="364">
        <v>99.800535683421401</v>
      </c>
      <c r="G261" s="364">
        <v>0.14128805865573801</v>
      </c>
      <c r="H261" s="364">
        <v>102.8600852</v>
      </c>
      <c r="I261" s="364">
        <v>70.422205326045997</v>
      </c>
      <c r="J261" s="364">
        <v>0.199464316578605</v>
      </c>
      <c r="K261" s="364">
        <v>70.692463601410907</v>
      </c>
    </row>
    <row r="262" spans="1:11" x14ac:dyDescent="0.25">
      <c r="A262" s="364" t="s">
        <v>157</v>
      </c>
      <c r="B262" s="364" t="s">
        <v>158</v>
      </c>
      <c r="C262" s="364" t="s">
        <v>17</v>
      </c>
      <c r="D262" s="364">
        <v>31631.764023299998</v>
      </c>
      <c r="E262" s="364">
        <v>6.2064326322460204</v>
      </c>
      <c r="F262" s="364">
        <v>99.9074898546707</v>
      </c>
      <c r="G262" s="364">
        <v>9.2782138503669898E-2</v>
      </c>
      <c r="H262" s="364">
        <v>29.289686799999998</v>
      </c>
      <c r="I262" s="364">
        <v>99.999999999999901</v>
      </c>
      <c r="J262" s="364">
        <v>9.2510145329296106E-2</v>
      </c>
      <c r="K262" s="364">
        <v>100.201232289217</v>
      </c>
    </row>
    <row r="263" spans="1:11" x14ac:dyDescent="0.25">
      <c r="A263" s="364" t="s">
        <v>159</v>
      </c>
      <c r="B263" s="364" t="s">
        <v>160</v>
      </c>
      <c r="C263" s="364" t="s">
        <v>16</v>
      </c>
      <c r="D263" s="364">
        <v>27533.627465500002</v>
      </c>
      <c r="E263" s="364">
        <v>4.9144156261903804</v>
      </c>
      <c r="F263" s="364">
        <v>99.639997650224302</v>
      </c>
      <c r="G263" s="364">
        <v>0.18377017172518401</v>
      </c>
      <c r="H263" s="364">
        <v>99.479835600000001</v>
      </c>
      <c r="I263" s="364">
        <v>50.552579382607902</v>
      </c>
      <c r="J263" s="364">
        <v>0.36000234977569801</v>
      </c>
      <c r="K263" s="364">
        <v>50.863166560682998</v>
      </c>
    </row>
    <row r="264" spans="1:11" x14ac:dyDescent="0.25">
      <c r="A264" s="364" t="s">
        <v>159</v>
      </c>
      <c r="B264" s="364" t="s">
        <v>160</v>
      </c>
      <c r="C264" s="364" t="s">
        <v>17</v>
      </c>
      <c r="D264" s="364">
        <v>20193.9317414</v>
      </c>
      <c r="E264" s="364">
        <v>4.9859105536876198</v>
      </c>
      <c r="F264" s="364">
        <v>100</v>
      </c>
      <c r="G264" s="364">
        <v>0</v>
      </c>
      <c r="H264" s="364"/>
      <c r="I264" s="364"/>
      <c r="J264" s="364"/>
      <c r="K264" s="364"/>
    </row>
    <row r="265" spans="1:11" x14ac:dyDescent="0.25">
      <c r="A265" s="364" t="s">
        <v>161</v>
      </c>
      <c r="B265" s="364" t="s">
        <v>162</v>
      </c>
      <c r="C265" s="364" t="s">
        <v>16</v>
      </c>
      <c r="D265" s="364">
        <v>55756.715571399996</v>
      </c>
      <c r="E265" s="364">
        <v>5.5916234581250102</v>
      </c>
      <c r="F265" s="364">
        <v>98.956428604096203</v>
      </c>
      <c r="G265" s="364">
        <v>0.390141852027304</v>
      </c>
      <c r="H265" s="364">
        <v>587.99730669999997</v>
      </c>
      <c r="I265" s="364">
        <v>37.093234067137303</v>
      </c>
      <c r="J265" s="364">
        <v>1.04357139590384</v>
      </c>
      <c r="K265" s="364">
        <v>36.995115501581999</v>
      </c>
    </row>
    <row r="266" spans="1:11" x14ac:dyDescent="0.25">
      <c r="A266" s="364" t="s">
        <v>161</v>
      </c>
      <c r="B266" s="364" t="s">
        <v>162</v>
      </c>
      <c r="C266" s="364" t="s">
        <v>17</v>
      </c>
      <c r="D266" s="364">
        <v>50711.464123600002</v>
      </c>
      <c r="E266" s="364">
        <v>4.3059945455907096</v>
      </c>
      <c r="F266" s="364">
        <v>99.387853823278107</v>
      </c>
      <c r="G266" s="364">
        <v>0.32807299422118003</v>
      </c>
      <c r="H266" s="364">
        <v>312.34026779999999</v>
      </c>
      <c r="I266" s="364">
        <v>53.193853935360899</v>
      </c>
      <c r="J266" s="364">
        <v>0.612146176721869</v>
      </c>
      <c r="K266" s="364">
        <v>53.2658244598246</v>
      </c>
    </row>
    <row r="267" spans="1:11" x14ac:dyDescent="0.25">
      <c r="A267" s="364" t="s">
        <v>163</v>
      </c>
      <c r="B267" s="364" t="s">
        <v>164</v>
      </c>
      <c r="C267" s="364" t="s">
        <v>16</v>
      </c>
      <c r="D267" s="364">
        <v>34158.069161799998</v>
      </c>
      <c r="E267" s="364">
        <v>3.8945648242561801</v>
      </c>
      <c r="F267" s="364">
        <v>99.193311167517393</v>
      </c>
      <c r="G267" s="364">
        <v>0.28481255834438801</v>
      </c>
      <c r="H267" s="364">
        <v>277.79023210000003</v>
      </c>
      <c r="I267" s="364">
        <v>35.181317045609603</v>
      </c>
      <c r="J267" s="364">
        <v>0.80668883248259504</v>
      </c>
      <c r="K267" s="364">
        <v>35.0215592266565</v>
      </c>
    </row>
    <row r="268" spans="1:11" x14ac:dyDescent="0.25">
      <c r="A268" s="364" t="s">
        <v>163</v>
      </c>
      <c r="B268" s="364" t="s">
        <v>164</v>
      </c>
      <c r="C268" s="364" t="s">
        <v>17</v>
      </c>
      <c r="D268" s="364">
        <v>24329.537322799999</v>
      </c>
      <c r="E268" s="364">
        <v>5.4318999775833303</v>
      </c>
      <c r="F268" s="364">
        <v>98.874622007482103</v>
      </c>
      <c r="G268" s="364">
        <v>0.40731281223327698</v>
      </c>
      <c r="H268" s="364">
        <v>276.91560600000003</v>
      </c>
      <c r="I268" s="364">
        <v>36.798411438940398</v>
      </c>
      <c r="J268" s="364">
        <v>1.1253779925179299</v>
      </c>
      <c r="K268" s="364">
        <v>35.7861097481236</v>
      </c>
    </row>
    <row r="269" spans="1:11" x14ac:dyDescent="0.25">
      <c r="A269" s="364" t="s">
        <v>165</v>
      </c>
      <c r="B269" s="364" t="s">
        <v>166</v>
      </c>
      <c r="C269" s="364" t="s">
        <v>16</v>
      </c>
      <c r="D269" s="364">
        <v>34621.913898999999</v>
      </c>
      <c r="E269" s="364">
        <v>4.9556630665402901</v>
      </c>
      <c r="F269" s="364">
        <v>97.861811991652004</v>
      </c>
      <c r="G269" s="364">
        <v>0.67504703605497796</v>
      </c>
      <c r="H269" s="364">
        <v>756.45606410000005</v>
      </c>
      <c r="I269" s="364">
        <v>30.111446079637201</v>
      </c>
      <c r="J269" s="364">
        <v>2.1381880083480098</v>
      </c>
      <c r="K269" s="364">
        <v>30.895938930540499</v>
      </c>
    </row>
    <row r="270" spans="1:11" x14ac:dyDescent="0.25">
      <c r="A270" s="364" t="s">
        <v>165</v>
      </c>
      <c r="B270" s="364" t="s">
        <v>166</v>
      </c>
      <c r="C270" s="364" t="s">
        <v>17</v>
      </c>
      <c r="D270" s="364">
        <v>27731.405606799999</v>
      </c>
      <c r="E270" s="364">
        <v>4.9336904290990704</v>
      </c>
      <c r="F270" s="364">
        <v>98.887138998200001</v>
      </c>
      <c r="G270" s="364">
        <v>0.39547775023645398</v>
      </c>
      <c r="H270" s="364">
        <v>312.08507129999998</v>
      </c>
      <c r="I270" s="364">
        <v>35.1836078192526</v>
      </c>
      <c r="J270" s="364">
        <v>1.11286100180002</v>
      </c>
      <c r="K270" s="364">
        <v>35.141552444619798</v>
      </c>
    </row>
    <row r="271" spans="1:11" x14ac:dyDescent="0.25">
      <c r="A271" s="364" t="s">
        <v>167</v>
      </c>
      <c r="B271" s="364" t="s">
        <v>168</v>
      </c>
      <c r="C271" s="364" t="s">
        <v>16</v>
      </c>
      <c r="D271" s="364">
        <v>45455.139033599997</v>
      </c>
      <c r="E271" s="364">
        <v>3.7985440323765598</v>
      </c>
      <c r="F271" s="364">
        <v>99.738677393068599</v>
      </c>
      <c r="G271" s="364">
        <v>0.152804613240896</v>
      </c>
      <c r="H271" s="364">
        <v>119.09577849999999</v>
      </c>
      <c r="I271" s="364">
        <v>58.946725582244497</v>
      </c>
      <c r="J271" s="364">
        <v>0.261322606931362</v>
      </c>
      <c r="K271" s="364">
        <v>58.320748454072401</v>
      </c>
    </row>
    <row r="272" spans="1:11" x14ac:dyDescent="0.25">
      <c r="A272" s="364" t="s">
        <v>167</v>
      </c>
      <c r="B272" s="364" t="s">
        <v>168</v>
      </c>
      <c r="C272" s="364" t="s">
        <v>17</v>
      </c>
      <c r="D272" s="364">
        <v>24695.277415100001</v>
      </c>
      <c r="E272" s="364">
        <v>5.3698722873550304</v>
      </c>
      <c r="F272" s="364">
        <v>98.427948028482902</v>
      </c>
      <c r="G272" s="364">
        <v>0.55181530181361305</v>
      </c>
      <c r="H272" s="364">
        <v>394.42313209999998</v>
      </c>
      <c r="I272" s="364">
        <v>34.171130548778599</v>
      </c>
      <c r="J272" s="364">
        <v>1.57205197151712</v>
      </c>
      <c r="K272" s="364">
        <v>34.549778781051103</v>
      </c>
    </row>
    <row r="273" spans="1:11" x14ac:dyDescent="0.25">
      <c r="A273" s="364" t="s">
        <v>169</v>
      </c>
      <c r="B273" s="364" t="s">
        <v>170</v>
      </c>
      <c r="C273" s="364" t="s">
        <v>16</v>
      </c>
      <c r="D273" s="364">
        <v>41788.672750899997</v>
      </c>
      <c r="E273" s="364">
        <v>4.0382908106669504</v>
      </c>
      <c r="F273" s="364">
        <v>98.673463710252705</v>
      </c>
      <c r="G273" s="364">
        <v>0.46095941562065101</v>
      </c>
      <c r="H273" s="364">
        <v>561.79431450000004</v>
      </c>
      <c r="I273" s="364">
        <v>34.001893705261402</v>
      </c>
      <c r="J273" s="364">
        <v>1.3265362897472801</v>
      </c>
      <c r="K273" s="364">
        <v>34.288140113987403</v>
      </c>
    </row>
    <row r="274" spans="1:11" x14ac:dyDescent="0.25">
      <c r="A274" s="364" t="s">
        <v>169</v>
      </c>
      <c r="B274" s="364" t="s">
        <v>170</v>
      </c>
      <c r="C274" s="364" t="s">
        <v>17</v>
      </c>
      <c r="D274" s="364">
        <v>32646.918342199999</v>
      </c>
      <c r="E274" s="364">
        <v>4.2645409680226596</v>
      </c>
      <c r="F274" s="364">
        <v>98.997780655955495</v>
      </c>
      <c r="G274" s="364">
        <v>0.38286996132496298</v>
      </c>
      <c r="H274" s="364">
        <v>330.50612719999998</v>
      </c>
      <c r="I274" s="364">
        <v>37.781250546623497</v>
      </c>
      <c r="J274" s="364">
        <v>1.0022193440445299</v>
      </c>
      <c r="K274" s="364">
        <v>37.819342318859498</v>
      </c>
    </row>
    <row r="275" spans="1:11" x14ac:dyDescent="0.25">
      <c r="A275" s="364" t="s">
        <v>171</v>
      </c>
      <c r="B275" s="364" t="s">
        <v>172</v>
      </c>
      <c r="C275" s="364" t="s">
        <v>16</v>
      </c>
      <c r="D275" s="364">
        <v>42343.569467100002</v>
      </c>
      <c r="E275" s="364">
        <v>5.7983767748697304</v>
      </c>
      <c r="F275" s="364">
        <v>99.266299442619896</v>
      </c>
      <c r="G275" s="364">
        <v>0.34060657974424702</v>
      </c>
      <c r="H275" s="364">
        <v>312.97127719999997</v>
      </c>
      <c r="I275" s="364">
        <v>47.253817493576399</v>
      </c>
      <c r="J275" s="364">
        <v>0.73370055738010298</v>
      </c>
      <c r="K275" s="364">
        <v>46.082498366568601</v>
      </c>
    </row>
    <row r="276" spans="1:11" x14ac:dyDescent="0.25">
      <c r="A276" s="364" t="s">
        <v>171</v>
      </c>
      <c r="B276" s="364" t="s">
        <v>172</v>
      </c>
      <c r="C276" s="364" t="s">
        <v>17</v>
      </c>
      <c r="D276" s="364">
        <v>65889.841119300007</v>
      </c>
      <c r="E276" s="364">
        <v>4.0946351787250101</v>
      </c>
      <c r="F276" s="364">
        <v>99.492077020510905</v>
      </c>
      <c r="G276" s="364">
        <v>0.235947210427353</v>
      </c>
      <c r="H276" s="364">
        <v>336.37818629999998</v>
      </c>
      <c r="I276" s="364">
        <v>46.946084497650098</v>
      </c>
      <c r="J276" s="364">
        <v>0.50792297948911702</v>
      </c>
      <c r="K276" s="364">
        <v>46.217397086905898</v>
      </c>
    </row>
    <row r="277" spans="1:11" x14ac:dyDescent="0.25">
      <c r="A277" s="364" t="s">
        <v>173</v>
      </c>
      <c r="B277" s="364" t="s">
        <v>174</v>
      </c>
      <c r="C277" s="364" t="s">
        <v>16</v>
      </c>
      <c r="D277" s="364">
        <v>17429.124796200002</v>
      </c>
      <c r="E277" s="364">
        <v>4.6298272277495904</v>
      </c>
      <c r="F277" s="364">
        <v>99.695313983663596</v>
      </c>
      <c r="G277" s="364">
        <v>0.18401682990534601</v>
      </c>
      <c r="H277" s="364">
        <v>53.266401299999998</v>
      </c>
      <c r="I277" s="364">
        <v>60.035475559439398</v>
      </c>
      <c r="J277" s="364">
        <v>0.304686016336353</v>
      </c>
      <c r="K277" s="364">
        <v>60.211544514860698</v>
      </c>
    </row>
    <row r="278" spans="1:11" x14ac:dyDescent="0.25">
      <c r="A278" s="364" t="s">
        <v>173</v>
      </c>
      <c r="B278" s="364" t="s">
        <v>174</v>
      </c>
      <c r="C278" s="364" t="s">
        <v>17</v>
      </c>
      <c r="D278" s="364">
        <v>11093.4775534</v>
      </c>
      <c r="E278" s="364">
        <v>4.9486077187246797</v>
      </c>
      <c r="F278" s="364">
        <v>99.062864813573498</v>
      </c>
      <c r="G278" s="364">
        <v>0.37240707842753401</v>
      </c>
      <c r="H278" s="364">
        <v>104.94435199999999</v>
      </c>
      <c r="I278" s="364">
        <v>39.328949375645401</v>
      </c>
      <c r="J278" s="364">
        <v>0.93713518642653304</v>
      </c>
      <c r="K278" s="364">
        <v>39.366478390977299</v>
      </c>
    </row>
    <row r="279" spans="1:11" x14ac:dyDescent="0.25">
      <c r="A279" s="364" t="s">
        <v>175</v>
      </c>
      <c r="B279" s="364" t="s">
        <v>176</v>
      </c>
      <c r="C279" s="364" t="s">
        <v>16</v>
      </c>
      <c r="D279" s="364">
        <v>40539.484017299998</v>
      </c>
      <c r="E279" s="364">
        <v>5.20777754232493</v>
      </c>
      <c r="F279" s="364">
        <v>99.193164705336898</v>
      </c>
      <c r="G279" s="364">
        <v>0.29874190351508401</v>
      </c>
      <c r="H279" s="364">
        <v>329.74738359999998</v>
      </c>
      <c r="I279" s="364">
        <v>36.935686467968601</v>
      </c>
      <c r="J279" s="364">
        <v>0.80683529466311099</v>
      </c>
      <c r="K279" s="364">
        <v>36.727638262442099</v>
      </c>
    </row>
    <row r="280" spans="1:11" x14ac:dyDescent="0.25">
      <c r="A280" s="364" t="s">
        <v>175</v>
      </c>
      <c r="B280" s="364" t="s">
        <v>176</v>
      </c>
      <c r="C280" s="364" t="s">
        <v>17</v>
      </c>
      <c r="D280" s="364">
        <v>28822.108457400001</v>
      </c>
      <c r="E280" s="364">
        <v>4.6543569492906398</v>
      </c>
      <c r="F280" s="364">
        <v>99.520302069676205</v>
      </c>
      <c r="G280" s="364">
        <v>0.27910753113055398</v>
      </c>
      <c r="H280" s="364">
        <v>138.9254804</v>
      </c>
      <c r="I280" s="364">
        <v>58.031361739390199</v>
      </c>
      <c r="J280" s="364">
        <v>0.47969793032379998</v>
      </c>
      <c r="K280" s="364">
        <v>57.904910678444502</v>
      </c>
    </row>
    <row r="281" spans="1:11" x14ac:dyDescent="0.25">
      <c r="A281" s="364" t="s">
        <v>177</v>
      </c>
      <c r="B281" s="364" t="s">
        <v>178</v>
      </c>
      <c r="C281" s="364" t="s">
        <v>16</v>
      </c>
      <c r="D281" s="364">
        <v>32084.563114199998</v>
      </c>
      <c r="E281" s="364">
        <v>4.1409260350602901</v>
      </c>
      <c r="F281" s="364">
        <v>99.563027694168596</v>
      </c>
      <c r="G281" s="364">
        <v>0.22840778744246801</v>
      </c>
      <c r="H281" s="364">
        <v>140.81598210000001</v>
      </c>
      <c r="I281" s="364">
        <v>52.056154322071599</v>
      </c>
      <c r="J281" s="364">
        <v>0.43697230583136298</v>
      </c>
      <c r="K281" s="364">
        <v>52.042133021295903</v>
      </c>
    </row>
    <row r="282" spans="1:11" x14ac:dyDescent="0.25">
      <c r="A282" s="364" t="s">
        <v>177</v>
      </c>
      <c r="B282" s="364" t="s">
        <v>178</v>
      </c>
      <c r="C282" s="364" t="s">
        <v>17</v>
      </c>
      <c r="D282" s="364">
        <v>23204.493436500001</v>
      </c>
      <c r="E282" s="364">
        <v>5.4535054054403798</v>
      </c>
      <c r="F282" s="364">
        <v>99.666018623132004</v>
      </c>
      <c r="G282" s="364">
        <v>0.25695322715165198</v>
      </c>
      <c r="H282" s="364">
        <v>77.758385200000006</v>
      </c>
      <c r="I282" s="364">
        <v>76.245228293734499</v>
      </c>
      <c r="J282" s="364">
        <v>0.33398137686804902</v>
      </c>
      <c r="K282" s="364">
        <v>76.679440520686001</v>
      </c>
    </row>
    <row r="283" spans="1:11" x14ac:dyDescent="0.25">
      <c r="A283" s="364" t="s">
        <v>179</v>
      </c>
      <c r="B283" s="364" t="s">
        <v>180</v>
      </c>
      <c r="C283" s="364" t="s">
        <v>16</v>
      </c>
      <c r="D283" s="364">
        <v>7942.6493434000004</v>
      </c>
      <c r="E283" s="364">
        <v>4.6456735722151201</v>
      </c>
      <c r="F283" s="364">
        <v>99.2773968743994</v>
      </c>
      <c r="G283" s="364">
        <v>0.314618426308786</v>
      </c>
      <c r="H283" s="364">
        <v>57.8115807</v>
      </c>
      <c r="I283" s="364">
        <v>42.891325184794397</v>
      </c>
      <c r="J283" s="364">
        <v>0.72260312560058404</v>
      </c>
      <c r="K283" s="364">
        <v>43.224969926190298</v>
      </c>
    </row>
    <row r="284" spans="1:11" x14ac:dyDescent="0.25">
      <c r="A284" s="364" t="s">
        <v>179</v>
      </c>
      <c r="B284" s="364" t="s">
        <v>180</v>
      </c>
      <c r="C284" s="364" t="s">
        <v>17</v>
      </c>
      <c r="D284" s="364">
        <v>5173.6197419</v>
      </c>
      <c r="E284" s="364">
        <v>5.8659035697661102</v>
      </c>
      <c r="F284" s="364">
        <v>97.041329698110104</v>
      </c>
      <c r="G284" s="364">
        <v>0.740687610831815</v>
      </c>
      <c r="H284" s="364">
        <v>157.73727679999999</v>
      </c>
      <c r="I284" s="364">
        <v>24.468895656906199</v>
      </c>
      <c r="J284" s="364">
        <v>2.9586703018899101</v>
      </c>
      <c r="K284" s="364">
        <v>24.293788530652701</v>
      </c>
    </row>
    <row r="285" spans="1:11" x14ac:dyDescent="0.25">
      <c r="A285" s="364" t="s">
        <v>181</v>
      </c>
      <c r="B285" s="364" t="s">
        <v>182</v>
      </c>
      <c r="C285" s="364" t="s">
        <v>16</v>
      </c>
      <c r="D285" s="364">
        <v>18151.366084900001</v>
      </c>
      <c r="E285" s="364">
        <v>5.4934599360743999</v>
      </c>
      <c r="F285" s="364">
        <v>98.369577782516998</v>
      </c>
      <c r="G285" s="364">
        <v>0.65090091925677696</v>
      </c>
      <c r="H285" s="364">
        <v>300.84901459999998</v>
      </c>
      <c r="I285" s="364">
        <v>39.903237412431899</v>
      </c>
      <c r="J285" s="364">
        <v>1.6304222174830001</v>
      </c>
      <c r="K285" s="364">
        <v>39.271329793571802</v>
      </c>
    </row>
    <row r="286" spans="1:11" x14ac:dyDescent="0.25">
      <c r="A286" s="364" t="s">
        <v>181</v>
      </c>
      <c r="B286" s="364" t="s">
        <v>182</v>
      </c>
      <c r="C286" s="364" t="s">
        <v>17</v>
      </c>
      <c r="D286" s="364">
        <v>16850.7058431</v>
      </c>
      <c r="E286" s="364">
        <v>4.3453999103733301</v>
      </c>
      <c r="F286" s="364">
        <v>99.412830268074899</v>
      </c>
      <c r="G286" s="364">
        <v>0.26620442078940898</v>
      </c>
      <c r="H286" s="364">
        <v>99.526634599999994</v>
      </c>
      <c r="I286" s="364">
        <v>44.991989004449501</v>
      </c>
      <c r="J286" s="364">
        <v>0.58716973192514499</v>
      </c>
      <c r="K286" s="364">
        <v>45.070672859415197</v>
      </c>
    </row>
    <row r="287" spans="1:11" x14ac:dyDescent="0.25">
      <c r="A287" s="364" t="s">
        <v>183</v>
      </c>
      <c r="B287" s="364" t="s">
        <v>184</v>
      </c>
      <c r="C287" s="364" t="s">
        <v>16</v>
      </c>
      <c r="D287" s="364">
        <v>55307.609457500002</v>
      </c>
      <c r="E287" s="364">
        <v>4.5263734034733902</v>
      </c>
      <c r="F287" s="364">
        <v>99.475286790260498</v>
      </c>
      <c r="G287" s="364">
        <v>0.34322150502417698</v>
      </c>
      <c r="H287" s="364">
        <v>291.73711600000001</v>
      </c>
      <c r="I287" s="364">
        <v>64.767474105683704</v>
      </c>
      <c r="J287" s="364">
        <v>0.52471320973949898</v>
      </c>
      <c r="K287" s="364">
        <v>65.068035283150394</v>
      </c>
    </row>
    <row r="288" spans="1:11" x14ac:dyDescent="0.25">
      <c r="A288" s="364" t="s">
        <v>183</v>
      </c>
      <c r="B288" s="364" t="s">
        <v>184</v>
      </c>
      <c r="C288" s="364" t="s">
        <v>17</v>
      </c>
      <c r="D288" s="364">
        <v>33530.849207699997</v>
      </c>
      <c r="E288" s="364">
        <v>7.1154109525249503</v>
      </c>
      <c r="F288" s="364">
        <v>99.606270476209303</v>
      </c>
      <c r="G288" s="364">
        <v>0.18754614288660701</v>
      </c>
      <c r="H288" s="364">
        <v>132.54271270000001</v>
      </c>
      <c r="I288" s="364">
        <v>46.258099027917403</v>
      </c>
      <c r="J288" s="364">
        <v>0.393729523790736</v>
      </c>
      <c r="K288" s="364">
        <v>47.445697379457499</v>
      </c>
    </row>
    <row r="289" spans="1:11" x14ac:dyDescent="0.25">
      <c r="A289" s="364" t="s">
        <v>185</v>
      </c>
      <c r="B289" s="364" t="s">
        <v>186</v>
      </c>
      <c r="C289" s="364" t="s">
        <v>16</v>
      </c>
      <c r="D289" s="364">
        <v>29762.166224000001</v>
      </c>
      <c r="E289" s="364">
        <v>3.9044252462373699</v>
      </c>
      <c r="F289" s="364">
        <v>99.206852851280502</v>
      </c>
      <c r="G289" s="364">
        <v>0.35203619931933</v>
      </c>
      <c r="H289" s="364">
        <v>237.94502700000001</v>
      </c>
      <c r="I289" s="364">
        <v>43.453928443758898</v>
      </c>
      <c r="J289" s="364">
        <v>0.79314714871955205</v>
      </c>
      <c r="K289" s="364">
        <v>44.032691135028799</v>
      </c>
    </row>
    <row r="290" spans="1:11" x14ac:dyDescent="0.25">
      <c r="A290" s="364" t="s">
        <v>185</v>
      </c>
      <c r="B290" s="364" t="s">
        <v>186</v>
      </c>
      <c r="C290" s="364" t="s">
        <v>17</v>
      </c>
      <c r="D290" s="364">
        <v>23112.9410646</v>
      </c>
      <c r="E290" s="364">
        <v>5.2513038449903302</v>
      </c>
      <c r="F290" s="364">
        <v>98.138671409557503</v>
      </c>
      <c r="G290" s="364">
        <v>0.54104129419190305</v>
      </c>
      <c r="H290" s="364">
        <v>438.36723480000001</v>
      </c>
      <c r="I290" s="364">
        <v>28.9490609939519</v>
      </c>
      <c r="J290" s="364">
        <v>1.8613285904425401</v>
      </c>
      <c r="K290" s="364">
        <v>28.526437546997901</v>
      </c>
    </row>
    <row r="291" spans="1:11" x14ac:dyDescent="0.25">
      <c r="A291" s="364" t="s">
        <v>187</v>
      </c>
      <c r="B291" s="364" t="s">
        <v>188</v>
      </c>
      <c r="C291" s="364" t="s">
        <v>16</v>
      </c>
      <c r="D291" s="364">
        <v>51419.013812800004</v>
      </c>
      <c r="E291" s="364">
        <v>5.6816800419810596</v>
      </c>
      <c r="F291" s="364">
        <v>99.394470884062002</v>
      </c>
      <c r="G291" s="364">
        <v>0.27454922699306</v>
      </c>
      <c r="H291" s="364">
        <v>313.25394360000001</v>
      </c>
      <c r="I291" s="364">
        <v>45.239097683310803</v>
      </c>
      <c r="J291" s="364">
        <v>0.60552911593798497</v>
      </c>
      <c r="K291" s="364">
        <v>45.065834871263696</v>
      </c>
    </row>
    <row r="292" spans="1:11" x14ac:dyDescent="0.25">
      <c r="A292" s="364" t="s">
        <v>187</v>
      </c>
      <c r="B292" s="364" t="s">
        <v>188</v>
      </c>
      <c r="C292" s="364" t="s">
        <v>17</v>
      </c>
      <c r="D292" s="364">
        <v>43288.345913199999</v>
      </c>
      <c r="E292" s="364">
        <v>4.6211244832958904</v>
      </c>
      <c r="F292" s="364">
        <v>99.633554816777405</v>
      </c>
      <c r="G292" s="364">
        <v>0.212927996530658</v>
      </c>
      <c r="H292" s="364">
        <v>159.2114813</v>
      </c>
      <c r="I292" s="364">
        <v>57.894535681399503</v>
      </c>
      <c r="J292" s="364">
        <v>0.36644518322255398</v>
      </c>
      <c r="K292" s="364">
        <v>57.893442691207397</v>
      </c>
    </row>
    <row r="293" spans="1:11" x14ac:dyDescent="0.25">
      <c r="A293" s="364" t="s">
        <v>189</v>
      </c>
      <c r="B293" s="364" t="s">
        <v>190</v>
      </c>
      <c r="C293" s="364" t="s">
        <v>16</v>
      </c>
      <c r="D293" s="364">
        <v>44673.587503800001</v>
      </c>
      <c r="E293" s="364">
        <v>3.9460418739479599</v>
      </c>
      <c r="F293" s="364">
        <v>98.9634494817129</v>
      </c>
      <c r="G293" s="364">
        <v>0.36845303206387697</v>
      </c>
      <c r="H293" s="364">
        <v>467.91447269999998</v>
      </c>
      <c r="I293" s="364">
        <v>34.9969654762413</v>
      </c>
      <c r="J293" s="364">
        <v>1.03655051828712</v>
      </c>
      <c r="K293" s="364">
        <v>35.177622683834599</v>
      </c>
    </row>
    <row r="294" spans="1:11" x14ac:dyDescent="0.25">
      <c r="A294" s="364" t="s">
        <v>189</v>
      </c>
      <c r="B294" s="364" t="s">
        <v>190</v>
      </c>
      <c r="C294" s="364" t="s">
        <v>17</v>
      </c>
      <c r="D294" s="364">
        <v>25779.0702987</v>
      </c>
      <c r="E294" s="364">
        <v>5.1379529465702998</v>
      </c>
      <c r="F294" s="364">
        <v>99.2261441037098</v>
      </c>
      <c r="G294" s="364">
        <v>0.44796561639431998</v>
      </c>
      <c r="H294" s="364">
        <v>201.04868260000001</v>
      </c>
      <c r="I294" s="364">
        <v>59.199574978062103</v>
      </c>
      <c r="J294" s="364">
        <v>0.77385589629020202</v>
      </c>
      <c r="K294" s="364">
        <v>57.439506526911401</v>
      </c>
    </row>
    <row r="295" spans="1:11" x14ac:dyDescent="0.25">
      <c r="A295" s="364" t="s">
        <v>191</v>
      </c>
      <c r="B295" s="364" t="s">
        <v>192</v>
      </c>
      <c r="C295" s="364" t="s">
        <v>16</v>
      </c>
      <c r="D295" s="364">
        <v>17780.545422200001</v>
      </c>
      <c r="E295" s="364">
        <v>5.7633906288806704</v>
      </c>
      <c r="F295" s="364">
        <v>99.806188939041306</v>
      </c>
      <c r="G295" s="364">
        <v>0.13943815247289401</v>
      </c>
      <c r="H295" s="364">
        <v>34.527582000000002</v>
      </c>
      <c r="I295" s="364">
        <v>71.182495310241507</v>
      </c>
      <c r="J295" s="364">
        <v>0.19381106095866099</v>
      </c>
      <c r="K295" s="364">
        <v>71.805966708932601</v>
      </c>
    </row>
    <row r="296" spans="1:11" x14ac:dyDescent="0.25">
      <c r="A296" s="364" t="s">
        <v>191</v>
      </c>
      <c r="B296" s="364" t="s">
        <v>192</v>
      </c>
      <c r="C296" s="364" t="s">
        <v>17</v>
      </c>
      <c r="D296" s="364">
        <v>12705.86479</v>
      </c>
      <c r="E296" s="364">
        <v>5.2635642159939202</v>
      </c>
      <c r="F296" s="364">
        <v>99.427527464044303</v>
      </c>
      <c r="G296" s="364">
        <v>0.36308687609844897</v>
      </c>
      <c r="H296" s="364">
        <v>73.156386600000005</v>
      </c>
      <c r="I296" s="364">
        <v>63.111772090136299</v>
      </c>
      <c r="J296" s="364">
        <v>0.57247253595571601</v>
      </c>
      <c r="K296" s="364">
        <v>63.061244125613698</v>
      </c>
    </row>
    <row r="297" spans="1:11" x14ac:dyDescent="0.25">
      <c r="A297" s="364" t="s">
        <v>193</v>
      </c>
      <c r="B297" s="364" t="s">
        <v>194</v>
      </c>
      <c r="C297" s="364" t="s">
        <v>16</v>
      </c>
      <c r="D297" s="364">
        <v>34482.624960900001</v>
      </c>
      <c r="E297" s="364">
        <v>4.0285524668475299</v>
      </c>
      <c r="F297" s="364">
        <v>99.357299596314704</v>
      </c>
      <c r="G297" s="364">
        <v>0.26408460658987798</v>
      </c>
      <c r="H297" s="364">
        <v>223.05353579999999</v>
      </c>
      <c r="I297" s="364">
        <v>40.986938405639997</v>
      </c>
      <c r="J297" s="364">
        <v>0.64270040368526204</v>
      </c>
      <c r="K297" s="364">
        <v>40.8257614671965</v>
      </c>
    </row>
    <row r="298" spans="1:11" x14ac:dyDescent="0.25">
      <c r="A298" s="364" t="s">
        <v>193</v>
      </c>
      <c r="B298" s="364" t="s">
        <v>194</v>
      </c>
      <c r="C298" s="364" t="s">
        <v>17</v>
      </c>
      <c r="D298" s="364">
        <v>27832.897584400002</v>
      </c>
      <c r="E298" s="364">
        <v>5.5639440635531896</v>
      </c>
      <c r="F298" s="364">
        <v>98.880460555807502</v>
      </c>
      <c r="G298" s="364">
        <v>0.43547130745635299</v>
      </c>
      <c r="H298" s="364">
        <v>315.12825199999997</v>
      </c>
      <c r="I298" s="364">
        <v>40.317603227488704</v>
      </c>
      <c r="J298" s="364">
        <v>1.1195394441925199</v>
      </c>
      <c r="K298" s="364">
        <v>38.4618904349377</v>
      </c>
    </row>
    <row r="299" spans="1:11" x14ac:dyDescent="0.25">
      <c r="A299" s="364" t="s">
        <v>195</v>
      </c>
      <c r="B299" s="364" t="s">
        <v>196</v>
      </c>
      <c r="C299" s="364" t="s">
        <v>16</v>
      </c>
      <c r="D299" s="364">
        <v>27863.224941799999</v>
      </c>
      <c r="E299" s="364">
        <v>3.9702548670443698</v>
      </c>
      <c r="F299" s="364">
        <v>99.376745059851899</v>
      </c>
      <c r="G299" s="364">
        <v>0.27565207778308098</v>
      </c>
      <c r="H299" s="364">
        <v>174.74805180000001</v>
      </c>
      <c r="I299" s="364">
        <v>44.415925980631897</v>
      </c>
      <c r="J299" s="364">
        <v>0.62325494014809202</v>
      </c>
      <c r="K299" s="364">
        <v>43.952168678452402</v>
      </c>
    </row>
    <row r="300" spans="1:11" x14ac:dyDescent="0.25">
      <c r="A300" s="364" t="s">
        <v>195</v>
      </c>
      <c r="B300" s="364" t="s">
        <v>196</v>
      </c>
      <c r="C300" s="364" t="s">
        <v>17</v>
      </c>
      <c r="D300" s="364">
        <v>23886.860545399999</v>
      </c>
      <c r="E300" s="364">
        <v>6.3055345919302903</v>
      </c>
      <c r="F300" s="364">
        <v>98.5190257437621</v>
      </c>
      <c r="G300" s="364">
        <v>0.38094336362536702</v>
      </c>
      <c r="H300" s="364">
        <v>359.07607960000001</v>
      </c>
      <c r="I300" s="364">
        <v>26.304566627719201</v>
      </c>
      <c r="J300" s="364">
        <v>1.48097425623787</v>
      </c>
      <c r="K300" s="364">
        <v>25.341540468948399</v>
      </c>
    </row>
    <row r="301" spans="1:11" x14ac:dyDescent="0.25">
      <c r="A301" s="364" t="s">
        <v>197</v>
      </c>
      <c r="B301" s="364" t="s">
        <v>198</v>
      </c>
      <c r="C301" s="364" t="s">
        <v>16</v>
      </c>
      <c r="D301" s="364">
        <v>61536.285014000001</v>
      </c>
      <c r="E301" s="364">
        <v>4.52356699812018</v>
      </c>
      <c r="F301" s="364">
        <v>98.866841070026197</v>
      </c>
      <c r="G301" s="364">
        <v>0.67446412674783296</v>
      </c>
      <c r="H301" s="364">
        <v>705.29603380000003</v>
      </c>
      <c r="I301" s="364">
        <v>59.053424376613201</v>
      </c>
      <c r="J301" s="364">
        <v>1.1331589299737601</v>
      </c>
      <c r="K301" s="364">
        <v>58.846235830446297</v>
      </c>
    </row>
    <row r="302" spans="1:11" x14ac:dyDescent="0.25">
      <c r="A302" s="364" t="s">
        <v>197</v>
      </c>
      <c r="B302" s="364" t="s">
        <v>198</v>
      </c>
      <c r="C302" s="364" t="s">
        <v>17</v>
      </c>
      <c r="D302" s="364">
        <v>49845.649871299996</v>
      </c>
      <c r="E302" s="364">
        <v>6.8616342854849997</v>
      </c>
      <c r="F302" s="364">
        <v>99.121070746607003</v>
      </c>
      <c r="G302" s="364">
        <v>0.36488472916269798</v>
      </c>
      <c r="H302" s="364">
        <v>441.99280229999999</v>
      </c>
      <c r="I302" s="364">
        <v>40.990217932524899</v>
      </c>
      <c r="J302" s="364">
        <v>0.87892925339297601</v>
      </c>
      <c r="K302" s="364">
        <v>41.149802346516601</v>
      </c>
    </row>
    <row r="303" spans="1:11" x14ac:dyDescent="0.25">
      <c r="A303" s="364" t="s">
        <v>199</v>
      </c>
      <c r="B303" s="364" t="s">
        <v>200</v>
      </c>
      <c r="C303" s="364" t="s">
        <v>16</v>
      </c>
      <c r="D303" s="364">
        <v>61798.956481300003</v>
      </c>
      <c r="E303" s="364">
        <v>4.2788676261419898</v>
      </c>
      <c r="F303" s="364">
        <v>98.755301932487797</v>
      </c>
      <c r="G303" s="364">
        <v>0.46551447512073602</v>
      </c>
      <c r="H303" s="364">
        <v>778.905438</v>
      </c>
      <c r="I303" s="364">
        <v>37.491788289087097</v>
      </c>
      <c r="J303" s="364">
        <v>1.2446980675122301</v>
      </c>
      <c r="K303" s="364">
        <v>36.934276467847099</v>
      </c>
    </row>
    <row r="304" spans="1:11" x14ac:dyDescent="0.25">
      <c r="A304" s="364" t="s">
        <v>199</v>
      </c>
      <c r="B304" s="364" t="s">
        <v>200</v>
      </c>
      <c r="C304" s="364" t="s">
        <v>17</v>
      </c>
      <c r="D304" s="364">
        <v>56166.8476553</v>
      </c>
      <c r="E304" s="364">
        <v>4.7139546507628296</v>
      </c>
      <c r="F304" s="364">
        <v>99.0356234054765</v>
      </c>
      <c r="G304" s="364">
        <v>0.34015533237763701</v>
      </c>
      <c r="H304" s="364">
        <v>546.93444039999997</v>
      </c>
      <c r="I304" s="364">
        <v>34.9935429232006</v>
      </c>
      <c r="J304" s="364">
        <v>0.96437659452351698</v>
      </c>
      <c r="K304" s="364">
        <v>34.931888214645802</v>
      </c>
    </row>
    <row r="305" spans="1:11" x14ac:dyDescent="0.25">
      <c r="A305" s="364" t="s">
        <v>201</v>
      </c>
      <c r="B305" s="364" t="s">
        <v>202</v>
      </c>
      <c r="C305" s="364" t="s">
        <v>16</v>
      </c>
      <c r="D305" s="364">
        <v>35440.549392100002</v>
      </c>
      <c r="E305" s="364">
        <v>4.9981018314306196</v>
      </c>
      <c r="F305" s="364">
        <v>99.632170331281998</v>
      </c>
      <c r="G305" s="364">
        <v>0.20627795017768999</v>
      </c>
      <c r="H305" s="364">
        <v>130.84213159999999</v>
      </c>
      <c r="I305" s="364">
        <v>57.023325958721799</v>
      </c>
      <c r="J305" s="364">
        <v>0.36782966871797601</v>
      </c>
      <c r="K305" s="364">
        <v>55.873469748436698</v>
      </c>
    </row>
    <row r="306" spans="1:11" x14ac:dyDescent="0.25">
      <c r="A306" s="364" t="s">
        <v>201</v>
      </c>
      <c r="B306" s="364" t="s">
        <v>202</v>
      </c>
      <c r="C306" s="364" t="s">
        <v>17</v>
      </c>
      <c r="D306" s="364">
        <v>35418.960015999997</v>
      </c>
      <c r="E306" s="364">
        <v>5.19733840195304</v>
      </c>
      <c r="F306" s="364">
        <v>99.574476149505998</v>
      </c>
      <c r="G306" s="364">
        <v>0.187696617736899</v>
      </c>
      <c r="H306" s="364">
        <v>151.36019619999999</v>
      </c>
      <c r="I306" s="364">
        <v>45.604850589886503</v>
      </c>
      <c r="J306" s="364">
        <v>0.42552385049400299</v>
      </c>
      <c r="K306" s="364">
        <v>43.921844485305101</v>
      </c>
    </row>
    <row r="307" spans="1:11" x14ac:dyDescent="0.25">
      <c r="A307" s="364" t="s">
        <v>203</v>
      </c>
      <c r="B307" s="364" t="s">
        <v>204</v>
      </c>
      <c r="C307" s="364" t="s">
        <v>16</v>
      </c>
      <c r="D307" s="364">
        <v>125883.55072290001</v>
      </c>
      <c r="E307" s="364">
        <v>4.6315096286473203</v>
      </c>
      <c r="F307" s="364">
        <v>98.839671402767607</v>
      </c>
      <c r="G307" s="364">
        <v>0.70512570282335696</v>
      </c>
      <c r="H307" s="364">
        <v>1477.8102937000001</v>
      </c>
      <c r="I307" s="364">
        <v>60.966617828946099</v>
      </c>
      <c r="J307" s="364">
        <v>1.16032859723239</v>
      </c>
      <c r="K307" s="364">
        <v>60.064358433413297</v>
      </c>
    </row>
    <row r="308" spans="1:11" x14ac:dyDescent="0.25">
      <c r="A308" s="364" t="s">
        <v>203</v>
      </c>
      <c r="B308" s="364" t="s">
        <v>204</v>
      </c>
      <c r="C308" s="364" t="s">
        <v>17</v>
      </c>
      <c r="D308" s="364">
        <v>90760.467382100003</v>
      </c>
      <c r="E308" s="364">
        <v>5.5914126045087302</v>
      </c>
      <c r="F308" s="364">
        <v>98.8939377820667</v>
      </c>
      <c r="G308" s="364">
        <v>0.484733323272317</v>
      </c>
      <c r="H308" s="364">
        <v>1015.0948188</v>
      </c>
      <c r="I308" s="364">
        <v>43.156496490026903</v>
      </c>
      <c r="J308" s="364">
        <v>1.10606221793327</v>
      </c>
      <c r="K308" s="364">
        <v>43.340407379758503</v>
      </c>
    </row>
    <row r="309" spans="1:11" x14ac:dyDescent="0.25">
      <c r="A309" s="364" t="s">
        <v>205</v>
      </c>
      <c r="B309" s="364" t="s">
        <v>206</v>
      </c>
      <c r="C309" s="364" t="s">
        <v>16</v>
      </c>
      <c r="D309" s="364">
        <v>43082.407788500001</v>
      </c>
      <c r="E309" s="364">
        <v>4.0997389638668196</v>
      </c>
      <c r="F309" s="364">
        <v>99.031211903306499</v>
      </c>
      <c r="G309" s="364">
        <v>0.40315131834734202</v>
      </c>
      <c r="H309" s="364">
        <v>421.46029559999999</v>
      </c>
      <c r="I309" s="364">
        <v>40.4319031957045</v>
      </c>
      <c r="J309" s="364">
        <v>0.96878809669349197</v>
      </c>
      <c r="K309" s="364">
        <v>41.210832144425503</v>
      </c>
    </row>
    <row r="310" spans="1:11" x14ac:dyDescent="0.25">
      <c r="A310" s="364" t="s">
        <v>205</v>
      </c>
      <c r="B310" s="364" t="s">
        <v>206</v>
      </c>
      <c r="C310" s="364" t="s">
        <v>17</v>
      </c>
      <c r="D310" s="364">
        <v>25016.156479500001</v>
      </c>
      <c r="E310" s="364">
        <v>4.6454794115337696</v>
      </c>
      <c r="F310" s="364">
        <v>96.1407220763396</v>
      </c>
      <c r="G310" s="364">
        <v>1.2469022085583701</v>
      </c>
      <c r="H310" s="364">
        <v>1004.1977879</v>
      </c>
      <c r="I310" s="364">
        <v>32.488880988289097</v>
      </c>
      <c r="J310" s="364">
        <v>3.8592779236604202</v>
      </c>
      <c r="K310" s="364">
        <v>31.0623077841678</v>
      </c>
    </row>
    <row r="311" spans="1:11" x14ac:dyDescent="0.25">
      <c r="A311" s="364" t="s">
        <v>207</v>
      </c>
      <c r="B311" s="364" t="s">
        <v>208</v>
      </c>
      <c r="C311" s="364" t="s">
        <v>16</v>
      </c>
      <c r="D311" s="364">
        <v>74406.699593800004</v>
      </c>
      <c r="E311" s="364">
        <v>5.4853096789890499</v>
      </c>
      <c r="F311" s="364">
        <v>98.522376581813703</v>
      </c>
      <c r="G311" s="364">
        <v>0.573178926862844</v>
      </c>
      <c r="H311" s="364">
        <v>1115.9402118</v>
      </c>
      <c r="I311" s="364">
        <v>39.277885985186899</v>
      </c>
      <c r="J311" s="364">
        <v>1.47762341818625</v>
      </c>
      <c r="K311" s="364">
        <v>38.217416823602903</v>
      </c>
    </row>
    <row r="312" spans="1:11" x14ac:dyDescent="0.25">
      <c r="A312" s="364" t="s">
        <v>207</v>
      </c>
      <c r="B312" s="364" t="s">
        <v>208</v>
      </c>
      <c r="C312" s="364" t="s">
        <v>17</v>
      </c>
      <c r="D312" s="364">
        <v>57749.258128300004</v>
      </c>
      <c r="E312" s="364">
        <v>5.3048386627547304</v>
      </c>
      <c r="F312" s="364">
        <v>99.233081272157804</v>
      </c>
      <c r="G312" s="364">
        <v>0.31526379629583701</v>
      </c>
      <c r="H312" s="364">
        <v>446.31273169999997</v>
      </c>
      <c r="I312" s="364">
        <v>40.975417447616103</v>
      </c>
      <c r="J312" s="364">
        <v>0.76691872784216897</v>
      </c>
      <c r="K312" s="364">
        <v>40.792585686383298</v>
      </c>
    </row>
    <row r="313" spans="1:11" x14ac:dyDescent="0.25">
      <c r="A313" s="364" t="s">
        <v>209</v>
      </c>
      <c r="B313" s="364" t="s">
        <v>210</v>
      </c>
      <c r="C313" s="364" t="s">
        <v>16</v>
      </c>
      <c r="D313" s="364">
        <v>58915.756357600003</v>
      </c>
      <c r="E313" s="364">
        <v>4.3020618838782898</v>
      </c>
      <c r="F313" s="364">
        <v>99.429958579668593</v>
      </c>
      <c r="G313" s="364">
        <v>0.327559634829239</v>
      </c>
      <c r="H313" s="364">
        <v>337.76964120000002</v>
      </c>
      <c r="I313" s="364">
        <v>57.1435386025912</v>
      </c>
      <c r="J313" s="364">
        <v>0.57004142033140803</v>
      </c>
      <c r="K313" s="364">
        <v>57.134867330355803</v>
      </c>
    </row>
    <row r="314" spans="1:11" x14ac:dyDescent="0.25">
      <c r="A314" s="364" t="s">
        <v>209</v>
      </c>
      <c r="B314" s="364" t="s">
        <v>210</v>
      </c>
      <c r="C314" s="364" t="s">
        <v>17</v>
      </c>
      <c r="D314" s="364">
        <v>47105.769371100003</v>
      </c>
      <c r="E314" s="364">
        <v>5.9314510608548403</v>
      </c>
      <c r="F314" s="364">
        <v>99.554438366847194</v>
      </c>
      <c r="G314" s="364">
        <v>0.22106013952293899</v>
      </c>
      <c r="H314" s="364">
        <v>210.82458879999999</v>
      </c>
      <c r="I314" s="364">
        <v>49.605370592644597</v>
      </c>
      <c r="J314" s="364">
        <v>0.44556163315278002</v>
      </c>
      <c r="K314" s="364">
        <v>49.3927582583324</v>
      </c>
    </row>
    <row r="315" spans="1:11" x14ac:dyDescent="0.25">
      <c r="A315" s="364" t="s">
        <v>211</v>
      </c>
      <c r="B315" s="364" t="s">
        <v>212</v>
      </c>
      <c r="C315" s="364" t="s">
        <v>16</v>
      </c>
      <c r="D315" s="364">
        <v>61181.465951699996</v>
      </c>
      <c r="E315" s="364">
        <v>4.7638638159872304</v>
      </c>
      <c r="F315" s="364">
        <v>99.087491224380102</v>
      </c>
      <c r="G315" s="364">
        <v>0.379092755235446</v>
      </c>
      <c r="H315" s="364">
        <v>563.42757189999998</v>
      </c>
      <c r="I315" s="364">
        <v>41.489514166617198</v>
      </c>
      <c r="J315" s="364">
        <v>0.91250877561987798</v>
      </c>
      <c r="K315" s="364">
        <v>41.164919243764103</v>
      </c>
    </row>
    <row r="316" spans="1:11" x14ac:dyDescent="0.25">
      <c r="A316" s="364" t="s">
        <v>211</v>
      </c>
      <c r="B316" s="364" t="s">
        <v>212</v>
      </c>
      <c r="C316" s="364" t="s">
        <v>17</v>
      </c>
      <c r="D316" s="364">
        <v>46964.938281199997</v>
      </c>
      <c r="E316" s="364">
        <v>5.2055682104338796</v>
      </c>
      <c r="F316" s="364">
        <v>99.479499904969302</v>
      </c>
      <c r="G316" s="364">
        <v>0.31430310708314102</v>
      </c>
      <c r="H316" s="364">
        <v>245.7315815</v>
      </c>
      <c r="I316" s="364">
        <v>59.3572412305952</v>
      </c>
      <c r="J316" s="364">
        <v>0.52050009503073502</v>
      </c>
      <c r="K316" s="364">
        <v>60.070528727497397</v>
      </c>
    </row>
    <row r="317" spans="1:11" x14ac:dyDescent="0.25">
      <c r="A317" s="364" t="s">
        <v>213</v>
      </c>
      <c r="B317" s="364" t="s">
        <v>214</v>
      </c>
      <c r="C317" s="364" t="s">
        <v>16</v>
      </c>
      <c r="D317" s="364">
        <v>13184.726571499999</v>
      </c>
      <c r="E317" s="364">
        <v>6.4135013069369302</v>
      </c>
      <c r="F317" s="364">
        <v>99.4796726641449</v>
      </c>
      <c r="G317" s="364">
        <v>0.232615755261223</v>
      </c>
      <c r="H317" s="364">
        <v>68.9625676</v>
      </c>
      <c r="I317" s="364">
        <v>44.633111152318001</v>
      </c>
      <c r="J317" s="364">
        <v>0.52032733585513202</v>
      </c>
      <c r="K317" s="364">
        <v>44.473041478551202</v>
      </c>
    </row>
    <row r="318" spans="1:11" x14ac:dyDescent="0.25">
      <c r="A318" s="364" t="s">
        <v>213</v>
      </c>
      <c r="B318" s="364" t="s">
        <v>214</v>
      </c>
      <c r="C318" s="364" t="s">
        <v>17</v>
      </c>
      <c r="D318" s="364">
        <v>12718.5721297</v>
      </c>
      <c r="E318" s="364">
        <v>5.9250382517998901</v>
      </c>
      <c r="F318" s="364">
        <v>99.635881036620006</v>
      </c>
      <c r="G318" s="364">
        <v>0.216284769807497</v>
      </c>
      <c r="H318" s="364">
        <v>46.479975400000001</v>
      </c>
      <c r="I318" s="364">
        <v>59.031147990477599</v>
      </c>
      <c r="J318" s="364">
        <v>0.36411896337994498</v>
      </c>
      <c r="K318" s="364">
        <v>59.183194949630099</v>
      </c>
    </row>
    <row r="319" spans="1:11" x14ac:dyDescent="0.25">
      <c r="A319" s="364" t="s">
        <v>215</v>
      </c>
      <c r="B319" s="364" t="s">
        <v>216</v>
      </c>
      <c r="C319" s="364" t="s">
        <v>16</v>
      </c>
      <c r="D319" s="364">
        <v>23978.3056622</v>
      </c>
      <c r="E319" s="364">
        <v>5.8811514441825699</v>
      </c>
      <c r="F319" s="364">
        <v>98.194487383598101</v>
      </c>
      <c r="G319" s="364">
        <v>0.684182740194619</v>
      </c>
      <c r="H319" s="364">
        <v>440.89168899999999</v>
      </c>
      <c r="I319" s="364">
        <v>37.818898089916601</v>
      </c>
      <c r="J319" s="364">
        <v>1.80551261640192</v>
      </c>
      <c r="K319" s="364">
        <v>37.209916363808198</v>
      </c>
    </row>
    <row r="320" spans="1:11" x14ac:dyDescent="0.25">
      <c r="A320" s="364" t="s">
        <v>215</v>
      </c>
      <c r="B320" s="364" t="s">
        <v>216</v>
      </c>
      <c r="C320" s="364" t="s">
        <v>17</v>
      </c>
      <c r="D320" s="364">
        <v>23902.716170299998</v>
      </c>
      <c r="E320" s="364">
        <v>4.7334500719469004</v>
      </c>
      <c r="F320" s="364">
        <v>99.131573451279493</v>
      </c>
      <c r="G320" s="364">
        <v>0.500327016571672</v>
      </c>
      <c r="H320" s="364">
        <v>209.39598340000001</v>
      </c>
      <c r="I320" s="364">
        <v>56.981185442007202</v>
      </c>
      <c r="J320" s="364">
        <v>0.86842654872052905</v>
      </c>
      <c r="K320" s="364">
        <v>57.112722389715401</v>
      </c>
    </row>
    <row r="321" spans="1:11" x14ac:dyDescent="0.25">
      <c r="A321" s="364" t="s">
        <v>217</v>
      </c>
      <c r="B321" s="364" t="s">
        <v>218</v>
      </c>
      <c r="C321" s="364" t="s">
        <v>16</v>
      </c>
      <c r="D321" s="364">
        <v>13489.841631200001</v>
      </c>
      <c r="E321" s="364">
        <v>4.6827757299967701</v>
      </c>
      <c r="F321" s="364">
        <v>99.072323762906294</v>
      </c>
      <c r="G321" s="364">
        <v>0.47483853378935698</v>
      </c>
      <c r="H321" s="364">
        <v>126.31383870000001</v>
      </c>
      <c r="I321" s="364">
        <v>51.0695840593227</v>
      </c>
      <c r="J321" s="364">
        <v>0.92767623709372704</v>
      </c>
      <c r="K321" s="364">
        <v>50.7109647456993</v>
      </c>
    </row>
    <row r="322" spans="1:11" x14ac:dyDescent="0.25">
      <c r="A322" s="364" t="s">
        <v>217</v>
      </c>
      <c r="B322" s="364" t="s">
        <v>218</v>
      </c>
      <c r="C322" s="364" t="s">
        <v>17</v>
      </c>
      <c r="D322" s="364">
        <v>8970.5665425999996</v>
      </c>
      <c r="E322" s="364">
        <v>6.1551619159649604</v>
      </c>
      <c r="F322" s="364">
        <v>99.238345719990605</v>
      </c>
      <c r="G322" s="364">
        <v>0.45301486221222897</v>
      </c>
      <c r="H322" s="364">
        <v>68.849096099999997</v>
      </c>
      <c r="I322" s="364">
        <v>58.867619131857701</v>
      </c>
      <c r="J322" s="364">
        <v>0.76165428000942703</v>
      </c>
      <c r="K322" s="364">
        <v>59.024739560256499</v>
      </c>
    </row>
    <row r="323" spans="1:11" x14ac:dyDescent="0.25">
      <c r="A323" s="364" t="s">
        <v>219</v>
      </c>
      <c r="B323" s="364" t="s">
        <v>220</v>
      </c>
      <c r="C323" s="364" t="s">
        <v>16</v>
      </c>
      <c r="D323" s="364">
        <v>45311.716152100002</v>
      </c>
      <c r="E323" s="364">
        <v>6.5389669130268402</v>
      </c>
      <c r="F323" s="364">
        <v>99.137096175451504</v>
      </c>
      <c r="G323" s="364">
        <v>0.51843971100390496</v>
      </c>
      <c r="H323" s="364">
        <v>394.39982279999998</v>
      </c>
      <c r="I323" s="364">
        <v>59.077096334193797</v>
      </c>
      <c r="J323" s="364">
        <v>0.86290382454853298</v>
      </c>
      <c r="K323" s="364">
        <v>59.562382305881897</v>
      </c>
    </row>
    <row r="324" spans="1:11" x14ac:dyDescent="0.25">
      <c r="A324" s="364" t="s">
        <v>219</v>
      </c>
      <c r="B324" s="364" t="s">
        <v>220</v>
      </c>
      <c r="C324" s="364" t="s">
        <v>17</v>
      </c>
      <c r="D324" s="364">
        <v>52935.902894400002</v>
      </c>
      <c r="E324" s="364">
        <v>5.4356020427653702</v>
      </c>
      <c r="F324" s="364">
        <v>98.696314862190206</v>
      </c>
      <c r="G324" s="364">
        <v>0.46944159808607999</v>
      </c>
      <c r="H324" s="364">
        <v>699.23329920000003</v>
      </c>
      <c r="I324" s="364">
        <v>35.775300864122997</v>
      </c>
      <c r="J324" s="364">
        <v>1.30368513780978</v>
      </c>
      <c r="K324" s="364">
        <v>35.539375597970199</v>
      </c>
    </row>
    <row r="325" spans="1:11" x14ac:dyDescent="0.25">
      <c r="A325" s="364" t="s">
        <v>221</v>
      </c>
      <c r="B325" s="364" t="s">
        <v>222</v>
      </c>
      <c r="C325" s="364" t="s">
        <v>16</v>
      </c>
      <c r="D325" s="364">
        <v>25749.846277199998</v>
      </c>
      <c r="E325" s="364">
        <v>4.5360909528720104</v>
      </c>
      <c r="F325" s="364">
        <v>98.7179328958197</v>
      </c>
      <c r="G325" s="364">
        <v>0.62445306001457701</v>
      </c>
      <c r="H325" s="364">
        <v>334.41776870000001</v>
      </c>
      <c r="I325" s="364">
        <v>47.955925355996698</v>
      </c>
      <c r="J325" s="364">
        <v>1.2820671041802501</v>
      </c>
      <c r="K325" s="364">
        <v>48.082284518581297</v>
      </c>
    </row>
    <row r="326" spans="1:11" x14ac:dyDescent="0.25">
      <c r="A326" s="364" t="s">
        <v>221</v>
      </c>
      <c r="B326" s="364" t="s">
        <v>222</v>
      </c>
      <c r="C326" s="364" t="s">
        <v>17</v>
      </c>
      <c r="D326" s="364">
        <v>14692.1656186</v>
      </c>
      <c r="E326" s="364">
        <v>5.6263811295119597</v>
      </c>
      <c r="F326" s="364">
        <v>98.621281902685595</v>
      </c>
      <c r="G326" s="364">
        <v>0.59252266780920504</v>
      </c>
      <c r="H326" s="364">
        <v>205.39536939999999</v>
      </c>
      <c r="I326" s="364">
        <v>42.665647116564102</v>
      </c>
      <c r="J326" s="364">
        <v>1.37871809731436</v>
      </c>
      <c r="K326" s="364">
        <v>42.383823908288903</v>
      </c>
    </row>
    <row r="327" spans="1:11" x14ac:dyDescent="0.25">
      <c r="A327" s="364" t="s">
        <v>223</v>
      </c>
      <c r="B327" s="364" t="s">
        <v>224</v>
      </c>
      <c r="C327" s="364" t="s">
        <v>16</v>
      </c>
      <c r="D327" s="364">
        <v>24411.786440399999</v>
      </c>
      <c r="E327" s="364">
        <v>6.3653945842300201</v>
      </c>
      <c r="F327" s="364">
        <v>99.4211406317133</v>
      </c>
      <c r="G327" s="364">
        <v>0.29336372446890802</v>
      </c>
      <c r="H327" s="364">
        <v>142.13266100000001</v>
      </c>
      <c r="I327" s="364">
        <v>50.2428996037237</v>
      </c>
      <c r="J327" s="364">
        <v>0.57885936828673501</v>
      </c>
      <c r="K327" s="364">
        <v>50.386255634061001</v>
      </c>
    </row>
    <row r="328" spans="1:11" x14ac:dyDescent="0.25">
      <c r="A328" s="364" t="s">
        <v>223</v>
      </c>
      <c r="B328" s="364" t="s">
        <v>224</v>
      </c>
      <c r="C328" s="364" t="s">
        <v>17</v>
      </c>
      <c r="D328" s="364">
        <v>22285.681083799998</v>
      </c>
      <c r="E328" s="364">
        <v>5.01104470162627</v>
      </c>
      <c r="F328" s="364">
        <v>99.4990673282079</v>
      </c>
      <c r="G328" s="364">
        <v>0.25760451430533399</v>
      </c>
      <c r="H328" s="364">
        <v>112.19829559999999</v>
      </c>
      <c r="I328" s="364">
        <v>50.6653035016638</v>
      </c>
      <c r="J328" s="364">
        <v>0.50093267179209899</v>
      </c>
      <c r="K328" s="364">
        <v>51.167373094711003</v>
      </c>
    </row>
    <row r="329" spans="1:11" x14ac:dyDescent="0.25">
      <c r="A329" s="364" t="s">
        <v>225</v>
      </c>
      <c r="B329" s="364" t="s">
        <v>226</v>
      </c>
      <c r="C329" s="364" t="s">
        <v>16</v>
      </c>
      <c r="D329" s="364">
        <v>51185.573797700003</v>
      </c>
      <c r="E329" s="364">
        <v>6.1017952328840197</v>
      </c>
      <c r="F329" s="364">
        <v>99.569324879253998</v>
      </c>
      <c r="G329" s="364">
        <v>0.26371571127438898</v>
      </c>
      <c r="H329" s="364">
        <v>221.39703370000001</v>
      </c>
      <c r="I329" s="364">
        <v>61.5848910342335</v>
      </c>
      <c r="J329" s="364">
        <v>0.430675120746014</v>
      </c>
      <c r="K329" s="364">
        <v>60.969380553395297</v>
      </c>
    </row>
    <row r="330" spans="1:11" x14ac:dyDescent="0.25">
      <c r="A330" s="364" t="s">
        <v>225</v>
      </c>
      <c r="B330" s="364" t="s">
        <v>226</v>
      </c>
      <c r="C330" s="364" t="s">
        <v>17</v>
      </c>
      <c r="D330" s="364">
        <v>49656.211253000001</v>
      </c>
      <c r="E330" s="364">
        <v>6.1463283639932804</v>
      </c>
      <c r="F330" s="364">
        <v>99.489731879447106</v>
      </c>
      <c r="G330" s="364">
        <v>0.206808178355918</v>
      </c>
      <c r="H330" s="364">
        <v>254.67936349999999</v>
      </c>
      <c r="I330" s="364">
        <v>39.927801311707697</v>
      </c>
      <c r="J330" s="364">
        <v>0.51026812055284299</v>
      </c>
      <c r="K330" s="364">
        <v>40.322507690300398</v>
      </c>
    </row>
    <row r="331" spans="1:11" x14ac:dyDescent="0.25">
      <c r="A331" s="364" t="s">
        <v>227</v>
      </c>
      <c r="B331" s="364" t="s">
        <v>228</v>
      </c>
      <c r="C331" s="364" t="s">
        <v>16</v>
      </c>
      <c r="D331" s="364">
        <v>11912.206693599999</v>
      </c>
      <c r="E331" s="364">
        <v>5.6416998475396802</v>
      </c>
      <c r="F331" s="364">
        <v>99.351474552522305</v>
      </c>
      <c r="G331" s="364">
        <v>0.278217103189982</v>
      </c>
      <c r="H331" s="364">
        <v>77.757971999999995</v>
      </c>
      <c r="I331" s="364">
        <v>43.982621290263403</v>
      </c>
      <c r="J331" s="364">
        <v>0.64852544747769603</v>
      </c>
      <c r="K331" s="364">
        <v>42.621734513519797</v>
      </c>
    </row>
    <row r="332" spans="1:11" x14ac:dyDescent="0.25">
      <c r="A332" s="364" t="s">
        <v>227</v>
      </c>
      <c r="B332" s="364" t="s">
        <v>228</v>
      </c>
      <c r="C332" s="364" t="s">
        <v>17</v>
      </c>
      <c r="D332" s="364">
        <v>11057.290050600001</v>
      </c>
      <c r="E332" s="364">
        <v>5.5111420107487898</v>
      </c>
      <c r="F332" s="364">
        <v>98.926435142620804</v>
      </c>
      <c r="G332" s="364">
        <v>0.49375583737449702</v>
      </c>
      <c r="H332" s="364">
        <v>119.9954087</v>
      </c>
      <c r="I332" s="364">
        <v>45.353464757590103</v>
      </c>
      <c r="J332" s="364">
        <v>1.0735648573792</v>
      </c>
      <c r="K332" s="364">
        <v>45.498420041021902</v>
      </c>
    </row>
    <row r="333" spans="1:11" x14ac:dyDescent="0.25">
      <c r="A333" s="364" t="s">
        <v>229</v>
      </c>
      <c r="B333" s="364" t="s">
        <v>230</v>
      </c>
      <c r="C333" s="364" t="s">
        <v>16</v>
      </c>
      <c r="D333" s="364">
        <v>80616.706404800003</v>
      </c>
      <c r="E333" s="364">
        <v>5.0519626266750501</v>
      </c>
      <c r="F333" s="364">
        <v>99.487821083269196</v>
      </c>
      <c r="G333" s="364">
        <v>0.31865378967955499</v>
      </c>
      <c r="H333" s="364">
        <v>415.02745670000002</v>
      </c>
      <c r="I333" s="364">
        <v>62.518184246783903</v>
      </c>
      <c r="J333" s="364">
        <v>0.51217891673078098</v>
      </c>
      <c r="K333" s="364">
        <v>61.896673563798899</v>
      </c>
    </row>
    <row r="334" spans="1:11" x14ac:dyDescent="0.25">
      <c r="A334" s="364" t="s">
        <v>229</v>
      </c>
      <c r="B334" s="364" t="s">
        <v>230</v>
      </c>
      <c r="C334" s="364" t="s">
        <v>17</v>
      </c>
      <c r="D334" s="364">
        <v>63086.791552000002</v>
      </c>
      <c r="E334" s="364">
        <v>4.9369034464442603</v>
      </c>
      <c r="F334" s="364">
        <v>99.372457554409394</v>
      </c>
      <c r="G334" s="364">
        <v>0.36008645420890001</v>
      </c>
      <c r="H334" s="364">
        <v>398.39650169999999</v>
      </c>
      <c r="I334" s="364">
        <v>57.654016640295197</v>
      </c>
      <c r="J334" s="364">
        <v>0.62754244559063099</v>
      </c>
      <c r="K334" s="364">
        <v>57.020327689729001</v>
      </c>
    </row>
    <row r="335" spans="1:11" x14ac:dyDescent="0.25">
      <c r="A335" s="364" t="s">
        <v>231</v>
      </c>
      <c r="B335" s="364" t="s">
        <v>232</v>
      </c>
      <c r="C335" s="364" t="s">
        <v>16</v>
      </c>
      <c r="D335" s="364">
        <v>93269.607235999996</v>
      </c>
      <c r="E335" s="364">
        <v>5.3764021632219903</v>
      </c>
      <c r="F335" s="364">
        <v>99.6207095748303</v>
      </c>
      <c r="G335" s="364">
        <v>0.21929400944928701</v>
      </c>
      <c r="H335" s="364">
        <v>355.10958649999998</v>
      </c>
      <c r="I335" s="364">
        <v>57.0913139410317</v>
      </c>
      <c r="J335" s="364">
        <v>0.37929042516971301</v>
      </c>
      <c r="K335" s="364">
        <v>57.597617490798598</v>
      </c>
    </row>
    <row r="336" spans="1:11" x14ac:dyDescent="0.25">
      <c r="A336" s="364" t="s">
        <v>231</v>
      </c>
      <c r="B336" s="364" t="s">
        <v>232</v>
      </c>
      <c r="C336" s="364" t="s">
        <v>17</v>
      </c>
      <c r="D336" s="364">
        <v>80615.074928300004</v>
      </c>
      <c r="E336" s="364">
        <v>5.2140865416221898</v>
      </c>
      <c r="F336" s="364">
        <v>99.363235557874305</v>
      </c>
      <c r="G336" s="364">
        <v>0.32049088701783401</v>
      </c>
      <c r="H336" s="364">
        <v>516.61777040000004</v>
      </c>
      <c r="I336" s="364">
        <v>50.091714314747001</v>
      </c>
      <c r="J336" s="364">
        <v>0.63676444212568195</v>
      </c>
      <c r="K336" s="364">
        <v>50.0106623331516</v>
      </c>
    </row>
    <row r="337" spans="1:11" x14ac:dyDescent="0.25">
      <c r="A337" s="364" t="s">
        <v>233</v>
      </c>
      <c r="B337" s="364" t="s">
        <v>234</v>
      </c>
      <c r="C337" s="364" t="s">
        <v>16</v>
      </c>
      <c r="D337" s="364">
        <v>54323.421352899997</v>
      </c>
      <c r="E337" s="364">
        <v>5.8265651737039397</v>
      </c>
      <c r="F337" s="364">
        <v>99.168990827665496</v>
      </c>
      <c r="G337" s="364">
        <v>0.38461448585851099</v>
      </c>
      <c r="H337" s="364">
        <v>455.21549670000002</v>
      </c>
      <c r="I337" s="364">
        <v>46.003515952793201</v>
      </c>
      <c r="J337" s="364">
        <v>0.83100917233453198</v>
      </c>
      <c r="K337" s="364">
        <v>45.8982062895155</v>
      </c>
    </row>
    <row r="338" spans="1:11" x14ac:dyDescent="0.25">
      <c r="A338" s="364" t="s">
        <v>233</v>
      </c>
      <c r="B338" s="364" t="s">
        <v>234</v>
      </c>
      <c r="C338" s="364" t="s">
        <v>17</v>
      </c>
      <c r="D338" s="364">
        <v>46619.908300700001</v>
      </c>
      <c r="E338" s="364">
        <v>5.34560095968558</v>
      </c>
      <c r="F338" s="364">
        <v>97.987103096768195</v>
      </c>
      <c r="G338" s="364">
        <v>0.66824956222594301</v>
      </c>
      <c r="H338" s="364">
        <v>957.68796180000004</v>
      </c>
      <c r="I338" s="364">
        <v>33.486164937509002</v>
      </c>
      <c r="J338" s="364">
        <v>2.01289690323182</v>
      </c>
      <c r="K338" s="364">
        <v>32.530150274001699</v>
      </c>
    </row>
    <row r="339" spans="1:11" x14ac:dyDescent="0.25">
      <c r="A339" s="364" t="s">
        <v>235</v>
      </c>
      <c r="B339" s="364" t="s">
        <v>236</v>
      </c>
      <c r="C339" s="364" t="s">
        <v>16</v>
      </c>
      <c r="D339" s="364">
        <v>40279.133872799997</v>
      </c>
      <c r="E339" s="364">
        <v>4.4176641679631601</v>
      </c>
      <c r="F339" s="364">
        <v>98.928421667696099</v>
      </c>
      <c r="G339" s="364">
        <v>0.45281829152762698</v>
      </c>
      <c r="H339" s="364">
        <v>436.29774309999999</v>
      </c>
      <c r="I339" s="364">
        <v>42.277913641233098</v>
      </c>
      <c r="J339" s="364">
        <v>1.0715783323039101</v>
      </c>
      <c r="K339" s="364">
        <v>41.804315683369097</v>
      </c>
    </row>
    <row r="340" spans="1:11" x14ac:dyDescent="0.25">
      <c r="A340" s="364" t="s">
        <v>235</v>
      </c>
      <c r="B340" s="364" t="s">
        <v>236</v>
      </c>
      <c r="C340" s="364" t="s">
        <v>17</v>
      </c>
      <c r="D340" s="364">
        <v>36624.1112393</v>
      </c>
      <c r="E340" s="364">
        <v>4.4271503563898902</v>
      </c>
      <c r="F340" s="364">
        <v>97.997537312633</v>
      </c>
      <c r="G340" s="364">
        <v>0.56445420568397497</v>
      </c>
      <c r="H340" s="364">
        <v>748.36999200000002</v>
      </c>
      <c r="I340" s="364">
        <v>26.963917140338399</v>
      </c>
      <c r="J340" s="364">
        <v>2.00246268736695</v>
      </c>
      <c r="K340" s="364">
        <v>27.6235469613279</v>
      </c>
    </row>
    <row r="341" spans="1:11" x14ac:dyDescent="0.25">
      <c r="A341" s="364" t="s">
        <v>237</v>
      </c>
      <c r="B341" s="364" t="s">
        <v>238</v>
      </c>
      <c r="C341" s="364" t="s">
        <v>16</v>
      </c>
      <c r="D341" s="364">
        <v>7622.8124334000004</v>
      </c>
      <c r="E341" s="364">
        <v>4.4517040529684699</v>
      </c>
      <c r="F341" s="364">
        <v>98.765818317339395</v>
      </c>
      <c r="G341" s="364">
        <v>0.63770067967363497</v>
      </c>
      <c r="H341" s="364">
        <v>95.254974200000007</v>
      </c>
      <c r="I341" s="364">
        <v>51.296589369559101</v>
      </c>
      <c r="J341" s="364">
        <v>1.23418168266064</v>
      </c>
      <c r="K341" s="364">
        <v>51.032218638759701</v>
      </c>
    </row>
    <row r="342" spans="1:11" x14ac:dyDescent="0.25">
      <c r="A342" s="364" t="s">
        <v>237</v>
      </c>
      <c r="B342" s="364" t="s">
        <v>238</v>
      </c>
      <c r="C342" s="364" t="s">
        <v>17</v>
      </c>
      <c r="D342" s="364">
        <v>4784.2588421</v>
      </c>
      <c r="E342" s="364">
        <v>6.80023419943298</v>
      </c>
      <c r="F342" s="364">
        <v>98.605752742839002</v>
      </c>
      <c r="G342" s="364">
        <v>0.54371578418477096</v>
      </c>
      <c r="H342" s="364">
        <v>67.647572100000005</v>
      </c>
      <c r="I342" s="364">
        <v>38.384568179170202</v>
      </c>
      <c r="J342" s="364">
        <v>1.3942472571609601</v>
      </c>
      <c r="K342" s="364">
        <v>38.453368943233997</v>
      </c>
    </row>
    <row r="343" spans="1:11" x14ac:dyDescent="0.25">
      <c r="A343" s="364" t="s">
        <v>239</v>
      </c>
      <c r="B343" s="364" t="s">
        <v>240</v>
      </c>
      <c r="C343" s="364" t="s">
        <v>16</v>
      </c>
      <c r="D343" s="364">
        <v>4882.1126467000004</v>
      </c>
      <c r="E343" s="364">
        <v>6.9188550327004998</v>
      </c>
      <c r="F343" s="364">
        <v>96.899105715557596</v>
      </c>
      <c r="G343" s="364">
        <v>0.92969063661610996</v>
      </c>
      <c r="H343" s="364">
        <v>156.23379689999999</v>
      </c>
      <c r="I343" s="364">
        <v>27.1970494859107</v>
      </c>
      <c r="J343" s="364">
        <v>3.1008942844424099</v>
      </c>
      <c r="K343" s="364">
        <v>29.0516809077312</v>
      </c>
    </row>
    <row r="344" spans="1:11" x14ac:dyDescent="0.25">
      <c r="A344" s="364" t="s">
        <v>239</v>
      </c>
      <c r="B344" s="364" t="s">
        <v>240</v>
      </c>
      <c r="C344" s="364" t="s">
        <v>17</v>
      </c>
      <c r="D344" s="364">
        <v>4972.2595365999996</v>
      </c>
      <c r="E344" s="364">
        <v>6.3691939440478302</v>
      </c>
      <c r="F344" s="364">
        <v>97.583684238747793</v>
      </c>
      <c r="G344" s="364">
        <v>0.58990522407301704</v>
      </c>
      <c r="H344" s="364">
        <v>123.1204702</v>
      </c>
      <c r="I344" s="364">
        <v>24.257413331939802</v>
      </c>
      <c r="J344" s="364">
        <v>2.41631576125216</v>
      </c>
      <c r="K344" s="364">
        <v>23.8235109996129</v>
      </c>
    </row>
    <row r="345" spans="1:11" x14ac:dyDescent="0.25">
      <c r="A345" s="364" t="s">
        <v>241</v>
      </c>
      <c r="B345" s="364" t="s">
        <v>242</v>
      </c>
      <c r="C345" s="364" t="s">
        <v>16</v>
      </c>
      <c r="D345" s="364">
        <v>7992.7199984999997</v>
      </c>
      <c r="E345" s="364">
        <v>4.6322331683347597</v>
      </c>
      <c r="F345" s="364">
        <v>97.748830937363493</v>
      </c>
      <c r="G345" s="364">
        <v>0.75020372933657298</v>
      </c>
      <c r="H345" s="364">
        <v>184.07344430000001</v>
      </c>
      <c r="I345" s="364">
        <v>32.113431949755103</v>
      </c>
      <c r="J345" s="364">
        <v>2.25116906263646</v>
      </c>
      <c r="K345" s="364">
        <v>32.574869086739398</v>
      </c>
    </row>
    <row r="346" spans="1:11" x14ac:dyDescent="0.25">
      <c r="A346" s="364" t="s">
        <v>241</v>
      </c>
      <c r="B346" s="364" t="s">
        <v>242</v>
      </c>
      <c r="C346" s="364" t="s">
        <v>17</v>
      </c>
      <c r="D346" s="364">
        <v>6834.4352230000004</v>
      </c>
      <c r="E346" s="364">
        <v>5.5508039768330502</v>
      </c>
      <c r="F346" s="364">
        <v>98.680267584728796</v>
      </c>
      <c r="G346" s="364">
        <v>0.45968256481066899</v>
      </c>
      <c r="H346" s="364">
        <v>91.402525800000006</v>
      </c>
      <c r="I346" s="364">
        <v>34.480074732120897</v>
      </c>
      <c r="J346" s="364">
        <v>1.31973241527116</v>
      </c>
      <c r="K346" s="364">
        <v>34.371815054819997</v>
      </c>
    </row>
    <row r="347" spans="1:11" x14ac:dyDescent="0.25">
      <c r="A347" s="364" t="s">
        <v>243</v>
      </c>
      <c r="B347" s="364" t="s">
        <v>244</v>
      </c>
      <c r="C347" s="364" t="s">
        <v>16</v>
      </c>
      <c r="D347" s="364">
        <v>8944.2573640999999</v>
      </c>
      <c r="E347" s="364">
        <v>4.5489699411536897</v>
      </c>
      <c r="F347" s="364">
        <v>98.730971592489894</v>
      </c>
      <c r="G347" s="364">
        <v>0.64699487621804797</v>
      </c>
      <c r="H347" s="364">
        <v>114.9640938</v>
      </c>
      <c r="I347" s="364">
        <v>50.190576271669102</v>
      </c>
      <c r="J347" s="364">
        <v>1.2690284075100799</v>
      </c>
      <c r="K347" s="364">
        <v>50.336487636005202</v>
      </c>
    </row>
    <row r="348" spans="1:11" x14ac:dyDescent="0.25">
      <c r="A348" s="364" t="s">
        <v>243</v>
      </c>
      <c r="B348" s="364" t="s">
        <v>244</v>
      </c>
      <c r="C348" s="364" t="s">
        <v>17</v>
      </c>
      <c r="D348" s="364">
        <v>6645.6927330999997</v>
      </c>
      <c r="E348" s="364">
        <v>4.5226801101756697</v>
      </c>
      <c r="F348" s="364">
        <v>99.721854389786401</v>
      </c>
      <c r="G348" s="364">
        <v>0.163630757364878</v>
      </c>
      <c r="H348" s="364">
        <v>18.5362604</v>
      </c>
      <c r="I348" s="364">
        <v>58.582831005799697</v>
      </c>
      <c r="J348" s="364">
        <v>0.27814561021356699</v>
      </c>
      <c r="K348" s="364">
        <v>58.665540495504601</v>
      </c>
    </row>
    <row r="349" spans="1:11" x14ac:dyDescent="0.25">
      <c r="A349" s="364" t="s">
        <v>245</v>
      </c>
      <c r="B349" s="364" t="s">
        <v>246</v>
      </c>
      <c r="C349" s="364" t="s">
        <v>16</v>
      </c>
      <c r="D349" s="364">
        <v>15841.349045299999</v>
      </c>
      <c r="E349" s="364">
        <v>6.5644073267582703</v>
      </c>
      <c r="F349" s="364">
        <v>99.8346067526101</v>
      </c>
      <c r="G349" s="364">
        <v>0.11872009279446399</v>
      </c>
      <c r="H349" s="364">
        <v>26.243927299999999</v>
      </c>
      <c r="I349" s="364">
        <v>70.237956815526502</v>
      </c>
      <c r="J349" s="364">
        <v>0.165393247389933</v>
      </c>
      <c r="K349" s="364">
        <v>71.661775585223097</v>
      </c>
    </row>
    <row r="350" spans="1:11" x14ac:dyDescent="0.25">
      <c r="A350" s="364" t="s">
        <v>245</v>
      </c>
      <c r="B350" s="364" t="s">
        <v>246</v>
      </c>
      <c r="C350" s="364" t="s">
        <v>17</v>
      </c>
      <c r="D350" s="364">
        <v>16796.633626499999</v>
      </c>
      <c r="E350" s="364">
        <v>5.2930620562552599</v>
      </c>
      <c r="F350" s="364">
        <v>99.700104117119693</v>
      </c>
      <c r="G350" s="364">
        <v>0.21143463237042601</v>
      </c>
      <c r="H350" s="364">
        <v>50.523931900000001</v>
      </c>
      <c r="I350" s="364">
        <v>70.496298426428694</v>
      </c>
      <c r="J350" s="364">
        <v>0.299895882880307</v>
      </c>
      <c r="K350" s="364">
        <v>70.2912446107498</v>
      </c>
    </row>
    <row r="351" spans="1:11" x14ac:dyDescent="0.25">
      <c r="A351" s="364" t="s">
        <v>247</v>
      </c>
      <c r="B351" s="364" t="s">
        <v>248</v>
      </c>
      <c r="C351" s="364" t="s">
        <v>16</v>
      </c>
      <c r="D351" s="364">
        <v>20452.649435300002</v>
      </c>
      <c r="E351" s="364">
        <v>4.5590837629063001</v>
      </c>
      <c r="F351" s="364">
        <v>97.712627654796194</v>
      </c>
      <c r="G351" s="364">
        <v>0.75866841791861195</v>
      </c>
      <c r="H351" s="364">
        <v>478.77972199999999</v>
      </c>
      <c r="I351" s="364">
        <v>32.803558723272303</v>
      </c>
      <c r="J351" s="364">
        <v>2.2873723452037802</v>
      </c>
      <c r="K351" s="364">
        <v>32.409014994421703</v>
      </c>
    </row>
    <row r="352" spans="1:11" x14ac:dyDescent="0.25">
      <c r="A352" s="364" t="s">
        <v>247</v>
      </c>
      <c r="B352" s="364" t="s">
        <v>248</v>
      </c>
      <c r="C352" s="364" t="s">
        <v>17</v>
      </c>
      <c r="D352" s="364">
        <v>14693.9733464</v>
      </c>
      <c r="E352" s="364">
        <v>5.1676757215037501</v>
      </c>
      <c r="F352" s="364">
        <v>97.663568389584498</v>
      </c>
      <c r="G352" s="364">
        <v>0.551691011939764</v>
      </c>
      <c r="H352" s="364">
        <v>351.52784580000002</v>
      </c>
      <c r="I352" s="364">
        <v>25.121462451317299</v>
      </c>
      <c r="J352" s="364">
        <v>2.3364316104154899</v>
      </c>
      <c r="K352" s="364">
        <v>23.060855979823302</v>
      </c>
    </row>
    <row r="353" spans="1:11" x14ac:dyDescent="0.25">
      <c r="A353" s="364" t="s">
        <v>249</v>
      </c>
      <c r="B353" s="364" t="s">
        <v>250</v>
      </c>
      <c r="C353" s="364" t="s">
        <v>16</v>
      </c>
      <c r="D353" s="364">
        <v>15993.8932166</v>
      </c>
      <c r="E353" s="364">
        <v>4.7041846847075597</v>
      </c>
      <c r="F353" s="364">
        <v>96.121563905531403</v>
      </c>
      <c r="G353" s="364">
        <v>0.73000765267108403</v>
      </c>
      <c r="H353" s="364">
        <v>645.34210870000004</v>
      </c>
      <c r="I353" s="364">
        <v>17.298237834660899</v>
      </c>
      <c r="J353" s="364">
        <v>3.8784360944685701</v>
      </c>
      <c r="K353" s="364">
        <v>18.092209212323102</v>
      </c>
    </row>
    <row r="354" spans="1:11" x14ac:dyDescent="0.25">
      <c r="A354" s="364" t="s">
        <v>249</v>
      </c>
      <c r="B354" s="364" t="s">
        <v>250</v>
      </c>
      <c r="C354" s="364" t="s">
        <v>17</v>
      </c>
      <c r="D354" s="364">
        <v>16664.538563300001</v>
      </c>
      <c r="E354" s="364">
        <v>4.3263991857103097</v>
      </c>
      <c r="F354" s="364">
        <v>95.249788357814893</v>
      </c>
      <c r="G354" s="364">
        <v>1.04808140467189</v>
      </c>
      <c r="H354" s="364">
        <v>831.07885550000003</v>
      </c>
      <c r="I354" s="364">
        <v>20.550988421682501</v>
      </c>
      <c r="J354" s="364">
        <v>4.7502116421850902</v>
      </c>
      <c r="K354" s="364">
        <v>21.015807188505999</v>
      </c>
    </row>
    <row r="355" spans="1:11" x14ac:dyDescent="0.25">
      <c r="A355" s="364" t="s">
        <v>251</v>
      </c>
      <c r="B355" s="364" t="s">
        <v>252</v>
      </c>
      <c r="C355" s="364" t="s">
        <v>16</v>
      </c>
      <c r="D355" s="364">
        <v>11638.3772095</v>
      </c>
      <c r="E355" s="364">
        <v>4.5198497260954902</v>
      </c>
      <c r="F355" s="364">
        <v>94.443432156587903</v>
      </c>
      <c r="G355" s="364">
        <v>0.91938260728556298</v>
      </c>
      <c r="H355" s="364">
        <v>684.74250749999999</v>
      </c>
      <c r="I355" s="364">
        <v>15.8277907223246</v>
      </c>
      <c r="J355" s="364">
        <v>5.5565678434121102</v>
      </c>
      <c r="K355" s="364">
        <v>15.626489470486099</v>
      </c>
    </row>
    <row r="356" spans="1:11" x14ac:dyDescent="0.25">
      <c r="A356" s="364" t="s">
        <v>251</v>
      </c>
      <c r="B356" s="364" t="s">
        <v>252</v>
      </c>
      <c r="C356" s="364" t="s">
        <v>17</v>
      </c>
      <c r="D356" s="364">
        <v>13104.1597444</v>
      </c>
      <c r="E356" s="364">
        <v>3.6859142870502501</v>
      </c>
      <c r="F356" s="364">
        <v>96.305796588897195</v>
      </c>
      <c r="G356" s="364">
        <v>0.73795359081503498</v>
      </c>
      <c r="H356" s="364">
        <v>502.66373720000001</v>
      </c>
      <c r="I356" s="364">
        <v>19.947127319084299</v>
      </c>
      <c r="J356" s="364">
        <v>3.69420341110277</v>
      </c>
      <c r="K356" s="364">
        <v>19.238033345831401</v>
      </c>
    </row>
    <row r="357" spans="1:11" x14ac:dyDescent="0.25">
      <c r="A357" s="364" t="s">
        <v>253</v>
      </c>
      <c r="B357" s="364" t="s">
        <v>254</v>
      </c>
      <c r="C357" s="364" t="s">
        <v>16</v>
      </c>
      <c r="D357" s="364">
        <v>15246.769963999999</v>
      </c>
      <c r="E357" s="364">
        <v>5.6182375896860703</v>
      </c>
      <c r="F357" s="364">
        <v>97.783207739685494</v>
      </c>
      <c r="G357" s="364">
        <v>0.63766352921997405</v>
      </c>
      <c r="H357" s="364">
        <v>345.6515943</v>
      </c>
      <c r="I357" s="364">
        <v>29.325121348231502</v>
      </c>
      <c r="J357" s="364">
        <v>2.2167922603144699</v>
      </c>
      <c r="K357" s="364">
        <v>28.127482426744098</v>
      </c>
    </row>
    <row r="358" spans="1:11" x14ac:dyDescent="0.25">
      <c r="A358" s="364" t="s">
        <v>253</v>
      </c>
      <c r="B358" s="364" t="s">
        <v>254</v>
      </c>
      <c r="C358" s="364" t="s">
        <v>17</v>
      </c>
      <c r="D358" s="364">
        <v>14725.0708147</v>
      </c>
      <c r="E358" s="364">
        <v>5.8671305850025002</v>
      </c>
      <c r="F358" s="364">
        <v>96.641024530318305</v>
      </c>
      <c r="G358" s="364">
        <v>1.0236899508844399</v>
      </c>
      <c r="H358" s="364">
        <v>511.80284870000003</v>
      </c>
      <c r="I358" s="364">
        <v>29.904037569975198</v>
      </c>
      <c r="J358" s="364">
        <v>3.3589754696817198</v>
      </c>
      <c r="K358" s="364">
        <v>29.452565684928199</v>
      </c>
    </row>
    <row r="359" spans="1:11" x14ac:dyDescent="0.25">
      <c r="A359" s="364" t="s">
        <v>255</v>
      </c>
      <c r="B359" s="364" t="s">
        <v>256</v>
      </c>
      <c r="C359" s="364" t="s">
        <v>16</v>
      </c>
      <c r="D359" s="364">
        <v>13978.0405696</v>
      </c>
      <c r="E359" s="364">
        <v>5.2081353910764401</v>
      </c>
      <c r="F359" s="364">
        <v>98.480358446449998</v>
      </c>
      <c r="G359" s="364">
        <v>0.46464188319884497</v>
      </c>
      <c r="H359" s="364">
        <v>215.6938868</v>
      </c>
      <c r="I359" s="364">
        <v>30.868223603502699</v>
      </c>
      <c r="J359" s="364">
        <v>1.5196415535500101</v>
      </c>
      <c r="K359" s="364">
        <v>30.111113439719499</v>
      </c>
    </row>
    <row r="360" spans="1:11" x14ac:dyDescent="0.25">
      <c r="A360" s="364" t="s">
        <v>255</v>
      </c>
      <c r="B360" s="364" t="s">
        <v>256</v>
      </c>
      <c r="C360" s="364" t="s">
        <v>17</v>
      </c>
      <c r="D360" s="364">
        <v>11117.210288300001</v>
      </c>
      <c r="E360" s="364">
        <v>4.1854545981911802</v>
      </c>
      <c r="F360" s="364">
        <v>97.672381980937104</v>
      </c>
      <c r="G360" s="364">
        <v>0.64404210939430195</v>
      </c>
      <c r="H360" s="364">
        <v>264.93281380000002</v>
      </c>
      <c r="I360" s="364">
        <v>27.308416307095801</v>
      </c>
      <c r="J360" s="364">
        <v>2.3276180190628599</v>
      </c>
      <c r="K360" s="364">
        <v>27.0255370105338</v>
      </c>
    </row>
    <row r="361" spans="1:11" x14ac:dyDescent="0.25">
      <c r="A361" s="364" t="s">
        <v>257</v>
      </c>
      <c r="B361" s="364" t="s">
        <v>258</v>
      </c>
      <c r="C361" s="364" t="s">
        <v>16</v>
      </c>
      <c r="D361" s="364">
        <v>12060.6716051</v>
      </c>
      <c r="E361" s="364">
        <v>5.0377724661020498</v>
      </c>
      <c r="F361" s="364">
        <v>99.497827058463201</v>
      </c>
      <c r="G361" s="364">
        <v>0.24308235873263501</v>
      </c>
      <c r="H361" s="364">
        <v>60.871107600000002</v>
      </c>
      <c r="I361" s="364">
        <v>48.190714612795396</v>
      </c>
      <c r="J361" s="364">
        <v>0.50217294153675696</v>
      </c>
      <c r="K361" s="364">
        <v>48.163022117695498</v>
      </c>
    </row>
    <row r="362" spans="1:11" x14ac:dyDescent="0.25">
      <c r="A362" s="364" t="s">
        <v>257</v>
      </c>
      <c r="B362" s="364" t="s">
        <v>258</v>
      </c>
      <c r="C362" s="364" t="s">
        <v>17</v>
      </c>
      <c r="D362" s="364">
        <v>9057.1983803000003</v>
      </c>
      <c r="E362" s="364">
        <v>5.3838529972445999</v>
      </c>
      <c r="F362" s="364">
        <v>99.923324035633399</v>
      </c>
      <c r="G362" s="364">
        <v>7.6456672741448906E-2</v>
      </c>
      <c r="H362" s="364">
        <v>6.9500232000000004</v>
      </c>
      <c r="I362" s="364">
        <v>100</v>
      </c>
      <c r="J362" s="364">
        <v>7.6675964366562502E-2</v>
      </c>
      <c r="K362" s="364">
        <v>99.637545456967402</v>
      </c>
    </row>
    <row r="363" spans="1:11" x14ac:dyDescent="0.25">
      <c r="A363" s="364" t="s">
        <v>259</v>
      </c>
      <c r="B363" s="364" t="s">
        <v>260</v>
      </c>
      <c r="C363" s="364" t="s">
        <v>16</v>
      </c>
      <c r="D363" s="364">
        <v>23152.311346999999</v>
      </c>
      <c r="E363" s="364">
        <v>4.8347679314895302</v>
      </c>
      <c r="F363" s="364">
        <v>97.753779450163805</v>
      </c>
      <c r="G363" s="364">
        <v>0.57835993796573504</v>
      </c>
      <c r="H363" s="364">
        <v>532.00191150000001</v>
      </c>
      <c r="I363" s="364">
        <v>24.402852348231001</v>
      </c>
      <c r="J363" s="364">
        <v>2.24622054983617</v>
      </c>
      <c r="K363" s="364">
        <v>25.169776771402301</v>
      </c>
    </row>
    <row r="364" spans="1:11" x14ac:dyDescent="0.25">
      <c r="A364" s="364" t="s">
        <v>259</v>
      </c>
      <c r="B364" s="364" t="s">
        <v>260</v>
      </c>
      <c r="C364" s="364" t="s">
        <v>17</v>
      </c>
      <c r="D364" s="364">
        <v>14993.611386</v>
      </c>
      <c r="E364" s="364">
        <v>5.1216334946826301</v>
      </c>
      <c r="F364" s="364">
        <v>99.4131558603667</v>
      </c>
      <c r="G364" s="364">
        <v>0.26943172783132502</v>
      </c>
      <c r="H364" s="364">
        <v>88.508536899999996</v>
      </c>
      <c r="I364" s="364">
        <v>44.923096027276401</v>
      </c>
      <c r="J364" s="364">
        <v>0.58684413963326698</v>
      </c>
      <c r="K364" s="364">
        <v>45.642542105578599</v>
      </c>
    </row>
    <row r="365" spans="1:11" x14ac:dyDescent="0.25">
      <c r="A365" s="364" t="s">
        <v>261</v>
      </c>
      <c r="B365" s="364" t="s">
        <v>262</v>
      </c>
      <c r="C365" s="364" t="s">
        <v>16</v>
      </c>
      <c r="D365" s="364">
        <v>22563.689970300002</v>
      </c>
      <c r="E365" s="364">
        <v>4.7052382088526397</v>
      </c>
      <c r="F365" s="364">
        <v>98.445397586757807</v>
      </c>
      <c r="G365" s="364">
        <v>0.49912254776860399</v>
      </c>
      <c r="H365" s="364">
        <v>356.31494959999998</v>
      </c>
      <c r="I365" s="364">
        <v>32.342819020501899</v>
      </c>
      <c r="J365" s="364">
        <v>1.55460241324222</v>
      </c>
      <c r="K365" s="364">
        <v>31.606999475267099</v>
      </c>
    </row>
    <row r="366" spans="1:11" x14ac:dyDescent="0.25">
      <c r="A366" s="364" t="s">
        <v>261</v>
      </c>
      <c r="B366" s="364" t="s">
        <v>262</v>
      </c>
      <c r="C366" s="364" t="s">
        <v>17</v>
      </c>
      <c r="D366" s="364">
        <v>17556.0091913</v>
      </c>
      <c r="E366" s="364">
        <v>4.7987687684500901</v>
      </c>
      <c r="F366" s="364">
        <v>99.451862969886903</v>
      </c>
      <c r="G366" s="364">
        <v>0.28222884952084798</v>
      </c>
      <c r="H366" s="364">
        <v>96.761372300000005</v>
      </c>
      <c r="I366" s="364">
        <v>51.189157683539698</v>
      </c>
      <c r="J366" s="364">
        <v>0.54813703011311898</v>
      </c>
      <c r="K366" s="364">
        <v>51.206511012225903</v>
      </c>
    </row>
    <row r="367" spans="1:11" x14ac:dyDescent="0.25">
      <c r="A367" s="364" t="s">
        <v>263</v>
      </c>
      <c r="B367" s="364" t="s">
        <v>264</v>
      </c>
      <c r="C367" s="364" t="s">
        <v>16</v>
      </c>
      <c r="D367" s="364">
        <v>21988.811085599998</v>
      </c>
      <c r="E367" s="364">
        <v>3.90959958777252</v>
      </c>
      <c r="F367" s="364">
        <v>99.3009998697067</v>
      </c>
      <c r="G367" s="364">
        <v>0.25986945385923499</v>
      </c>
      <c r="H367" s="364">
        <v>154.78375679999999</v>
      </c>
      <c r="I367" s="364">
        <v>36.296709958402701</v>
      </c>
      <c r="J367" s="364">
        <v>0.69900013029331598</v>
      </c>
      <c r="K367" s="364">
        <v>36.917441764979699</v>
      </c>
    </row>
    <row r="368" spans="1:11" x14ac:dyDescent="0.25">
      <c r="A368" s="364" t="s">
        <v>263</v>
      </c>
      <c r="B368" s="364" t="s">
        <v>264</v>
      </c>
      <c r="C368" s="364" t="s">
        <v>17</v>
      </c>
      <c r="D368" s="364">
        <v>14839.9539054</v>
      </c>
      <c r="E368" s="364">
        <v>4.4353286028407997</v>
      </c>
      <c r="F368" s="364">
        <v>99.627000623801194</v>
      </c>
      <c r="G368" s="364">
        <v>0.183546047903766</v>
      </c>
      <c r="H368" s="364">
        <v>55.560174600000003</v>
      </c>
      <c r="I368" s="364">
        <v>49.879469480277301</v>
      </c>
      <c r="J368" s="364">
        <v>0.37299937619876999</v>
      </c>
      <c r="K368" s="364">
        <v>49.024591985537498</v>
      </c>
    </row>
    <row r="369" spans="1:11" x14ac:dyDescent="0.25">
      <c r="A369" s="364" t="s">
        <v>265</v>
      </c>
      <c r="B369" s="364" t="s">
        <v>266</v>
      </c>
      <c r="C369" s="364" t="s">
        <v>16</v>
      </c>
      <c r="D369" s="364">
        <v>5833.8485170000004</v>
      </c>
      <c r="E369" s="364">
        <v>4.9750302715883699</v>
      </c>
      <c r="F369" s="364">
        <v>98.804336365352995</v>
      </c>
      <c r="G369" s="364">
        <v>0.41728913884000302</v>
      </c>
      <c r="H369" s="364">
        <v>70.597311599999998</v>
      </c>
      <c r="I369" s="364">
        <v>33.7937662358719</v>
      </c>
      <c r="J369" s="364">
        <v>1.19566363464697</v>
      </c>
      <c r="K369" s="364">
        <v>34.482922488254601</v>
      </c>
    </row>
    <row r="370" spans="1:11" x14ac:dyDescent="0.25">
      <c r="A370" s="364" t="s">
        <v>265</v>
      </c>
      <c r="B370" s="364" t="s">
        <v>266</v>
      </c>
      <c r="C370" s="364" t="s">
        <v>17</v>
      </c>
      <c r="D370" s="364">
        <v>3885.9843555000002</v>
      </c>
      <c r="E370" s="364">
        <v>5.7927663289960698</v>
      </c>
      <c r="F370" s="364">
        <v>98.207001805092005</v>
      </c>
      <c r="G370" s="364">
        <v>0.70951001201272201</v>
      </c>
      <c r="H370" s="364">
        <v>70.947720700000005</v>
      </c>
      <c r="I370" s="364">
        <v>38.513644766469099</v>
      </c>
      <c r="J370" s="364">
        <v>1.7929981949079601</v>
      </c>
      <c r="K370" s="364">
        <v>38.861640367708901</v>
      </c>
    </row>
    <row r="371" spans="1:11" x14ac:dyDescent="0.25">
      <c r="A371" s="364" t="s">
        <v>267</v>
      </c>
      <c r="B371" s="364" t="s">
        <v>268</v>
      </c>
      <c r="C371" s="364" t="s">
        <v>16</v>
      </c>
      <c r="D371" s="364">
        <v>83606.912194499993</v>
      </c>
      <c r="E371" s="364">
        <v>5.1384365984632003</v>
      </c>
      <c r="F371" s="364">
        <v>98.700702925327505</v>
      </c>
      <c r="G371" s="364">
        <v>0.52194966840369905</v>
      </c>
      <c r="H371" s="364">
        <v>1100.6022573</v>
      </c>
      <c r="I371" s="364">
        <v>40.293950488178297</v>
      </c>
      <c r="J371" s="364">
        <v>1.2992970746724699</v>
      </c>
      <c r="K371" s="364">
        <v>39.649746133749296</v>
      </c>
    </row>
    <row r="372" spans="1:11" x14ac:dyDescent="0.25">
      <c r="A372" s="364" t="s">
        <v>267</v>
      </c>
      <c r="B372" s="364" t="s">
        <v>268</v>
      </c>
      <c r="C372" s="364" t="s">
        <v>17</v>
      </c>
      <c r="D372" s="364">
        <v>60308.296208599997</v>
      </c>
      <c r="E372" s="364">
        <v>4.9446326510291403</v>
      </c>
      <c r="F372" s="364">
        <v>99.042030385214801</v>
      </c>
      <c r="G372" s="364">
        <v>0.38155396036387601</v>
      </c>
      <c r="H372" s="364">
        <v>583.32321200000001</v>
      </c>
      <c r="I372" s="364">
        <v>39.930456565212701</v>
      </c>
      <c r="J372" s="364">
        <v>0.95796961478521303</v>
      </c>
      <c r="K372" s="364">
        <v>39.447888902437597</v>
      </c>
    </row>
    <row r="373" spans="1:11" x14ac:dyDescent="0.25">
      <c r="A373" s="364" t="s">
        <v>269</v>
      </c>
      <c r="B373" s="364" t="s">
        <v>270</v>
      </c>
      <c r="C373" s="364" t="s">
        <v>16</v>
      </c>
      <c r="D373" s="364">
        <v>50822.203103899999</v>
      </c>
      <c r="E373" s="364">
        <v>4.1072900388109002</v>
      </c>
      <c r="F373" s="364">
        <v>98.243295445955297</v>
      </c>
      <c r="G373" s="364">
        <v>0.52450010804442204</v>
      </c>
      <c r="H373" s="364">
        <v>908.76018799999997</v>
      </c>
      <c r="I373" s="364">
        <v>28.688007507238801</v>
      </c>
      <c r="J373" s="364">
        <v>1.7567045540446999</v>
      </c>
      <c r="K373" s="364">
        <v>29.3325471021307</v>
      </c>
    </row>
    <row r="374" spans="1:11" x14ac:dyDescent="0.25">
      <c r="A374" s="364" t="s">
        <v>269</v>
      </c>
      <c r="B374" s="364" t="s">
        <v>270</v>
      </c>
      <c r="C374" s="364" t="s">
        <v>17</v>
      </c>
      <c r="D374" s="364">
        <v>32429.1958534</v>
      </c>
      <c r="E374" s="364">
        <v>4.9894183146970201</v>
      </c>
      <c r="F374" s="364">
        <v>98.856228141793196</v>
      </c>
      <c r="G374" s="364">
        <v>0.51137490577338096</v>
      </c>
      <c r="H374" s="364">
        <v>375.2075342</v>
      </c>
      <c r="I374" s="364">
        <v>44.158332289355101</v>
      </c>
      <c r="J374" s="364">
        <v>1.14377185820678</v>
      </c>
      <c r="K374" s="364">
        <v>44.198144925840701</v>
      </c>
    </row>
    <row r="375" spans="1:11" x14ac:dyDescent="0.25">
      <c r="A375" s="364" t="s">
        <v>271</v>
      </c>
      <c r="B375" s="364" t="s">
        <v>272</v>
      </c>
      <c r="C375" s="364" t="s">
        <v>16</v>
      </c>
      <c r="D375" s="364">
        <v>17577.009052699999</v>
      </c>
      <c r="E375" s="364">
        <v>4.8615663507311098</v>
      </c>
      <c r="F375" s="364">
        <v>98.132646084159205</v>
      </c>
      <c r="G375" s="364">
        <v>0.55546626764387497</v>
      </c>
      <c r="H375" s="364">
        <v>334.47071890000001</v>
      </c>
      <c r="I375" s="364">
        <v>29.3860564239322</v>
      </c>
      <c r="J375" s="364">
        <v>1.8673539158407699</v>
      </c>
      <c r="K375" s="364">
        <v>29.190703589706299</v>
      </c>
    </row>
    <row r="376" spans="1:11" x14ac:dyDescent="0.25">
      <c r="A376" s="364" t="s">
        <v>271</v>
      </c>
      <c r="B376" s="364" t="s">
        <v>272</v>
      </c>
      <c r="C376" s="364" t="s">
        <v>17</v>
      </c>
      <c r="D376" s="364">
        <v>12212.034275599999</v>
      </c>
      <c r="E376" s="364">
        <v>5.4755433985727198</v>
      </c>
      <c r="F376" s="364">
        <v>99.134687659332897</v>
      </c>
      <c r="G376" s="364">
        <v>0.39989036062005001</v>
      </c>
      <c r="H376" s="364">
        <v>106.594616</v>
      </c>
      <c r="I376" s="364">
        <v>46.395913608361099</v>
      </c>
      <c r="J376" s="364">
        <v>0.86531234066711904</v>
      </c>
      <c r="K376" s="364">
        <v>45.813522048562902</v>
      </c>
    </row>
    <row r="377" spans="1:11" x14ac:dyDescent="0.25">
      <c r="A377" s="364" t="s">
        <v>273</v>
      </c>
      <c r="B377" s="364" t="s">
        <v>274</v>
      </c>
      <c r="C377" s="364" t="s">
        <v>16</v>
      </c>
      <c r="D377" s="364">
        <v>28546.568782400002</v>
      </c>
      <c r="E377" s="364">
        <v>5.0596871659139797</v>
      </c>
      <c r="F377" s="364">
        <v>98.633971682359203</v>
      </c>
      <c r="G377" s="364">
        <v>0.49513035741233802</v>
      </c>
      <c r="H377" s="364">
        <v>395.35487280000001</v>
      </c>
      <c r="I377" s="364">
        <v>35.6304773165322</v>
      </c>
      <c r="J377" s="364">
        <v>1.3660283176407499</v>
      </c>
      <c r="K377" s="364">
        <v>35.750850126174498</v>
      </c>
    </row>
    <row r="378" spans="1:11" x14ac:dyDescent="0.25">
      <c r="A378" s="364" t="s">
        <v>273</v>
      </c>
      <c r="B378" s="364" t="s">
        <v>274</v>
      </c>
      <c r="C378" s="364" t="s">
        <v>17</v>
      </c>
      <c r="D378" s="364">
        <v>19070.534026000001</v>
      </c>
      <c r="E378" s="364">
        <v>6.0186435247596703</v>
      </c>
      <c r="F378" s="364">
        <v>98.621347135290307</v>
      </c>
      <c r="G378" s="364">
        <v>0.44861047701384699</v>
      </c>
      <c r="H378" s="364">
        <v>266.59183969999998</v>
      </c>
      <c r="I378" s="364">
        <v>32.286656307234999</v>
      </c>
      <c r="J378" s="364">
        <v>1.37865286470973</v>
      </c>
      <c r="K378" s="364">
        <v>32.091159939253998</v>
      </c>
    </row>
    <row r="379" spans="1:11" x14ac:dyDescent="0.25">
      <c r="A379" s="364" t="s">
        <v>275</v>
      </c>
      <c r="B379" s="364" t="s">
        <v>276</v>
      </c>
      <c r="C379" s="364" t="s">
        <v>16</v>
      </c>
      <c r="D379" s="364">
        <v>35174.931423900001</v>
      </c>
      <c r="E379" s="364">
        <v>4.5896081269869402</v>
      </c>
      <c r="F379" s="364">
        <v>99.536910452061306</v>
      </c>
      <c r="G379" s="364">
        <v>0.282291818770395</v>
      </c>
      <c r="H379" s="364">
        <v>163.64927359999999</v>
      </c>
      <c r="I379" s="364">
        <v>60.3109880383263</v>
      </c>
      <c r="J379" s="364">
        <v>0.46308954793868501</v>
      </c>
      <c r="K379" s="364">
        <v>60.6760735831133</v>
      </c>
    </row>
    <row r="380" spans="1:11" x14ac:dyDescent="0.25">
      <c r="A380" s="364" t="s">
        <v>275</v>
      </c>
      <c r="B380" s="364" t="s">
        <v>276</v>
      </c>
      <c r="C380" s="364" t="s">
        <v>17</v>
      </c>
      <c r="D380" s="364">
        <v>24117.219139299999</v>
      </c>
      <c r="E380" s="364">
        <v>6.5229227696493002</v>
      </c>
      <c r="F380" s="364">
        <v>99.261582816420997</v>
      </c>
      <c r="G380" s="364">
        <v>0.33111762341145201</v>
      </c>
      <c r="H380" s="364">
        <v>179.4104882</v>
      </c>
      <c r="I380" s="364">
        <v>44.720331079900802</v>
      </c>
      <c r="J380" s="364">
        <v>0.73841718357897401</v>
      </c>
      <c r="K380" s="364">
        <v>44.5104205713778</v>
      </c>
    </row>
    <row r="381" spans="1:11" x14ac:dyDescent="0.25">
      <c r="A381" s="364" t="s">
        <v>277</v>
      </c>
      <c r="B381" s="364" t="s">
        <v>278</v>
      </c>
      <c r="C381" s="364" t="s">
        <v>16</v>
      </c>
      <c r="D381" s="364">
        <v>22535.675392500001</v>
      </c>
      <c r="E381" s="364">
        <v>4.3884662177565996</v>
      </c>
      <c r="F381" s="364">
        <v>99.675975059358294</v>
      </c>
      <c r="G381" s="364">
        <v>0.16116898352799899</v>
      </c>
      <c r="H381" s="364">
        <v>73.258584900000002</v>
      </c>
      <c r="I381" s="364">
        <v>49.857166602685801</v>
      </c>
      <c r="J381" s="364">
        <v>0.32402494064173798</v>
      </c>
      <c r="K381" s="364">
        <v>49.578515624947201</v>
      </c>
    </row>
    <row r="382" spans="1:11" x14ac:dyDescent="0.25">
      <c r="A382" s="364" t="s">
        <v>277</v>
      </c>
      <c r="B382" s="364" t="s">
        <v>278</v>
      </c>
      <c r="C382" s="364" t="s">
        <v>17</v>
      </c>
      <c r="D382" s="364">
        <v>15666.8824293</v>
      </c>
      <c r="E382" s="364">
        <v>6.62135888554812</v>
      </c>
      <c r="F382" s="364">
        <v>99.371831674464502</v>
      </c>
      <c r="G382" s="364">
        <v>0.340409696595667</v>
      </c>
      <c r="H382" s="364">
        <v>99.036508999999995</v>
      </c>
      <c r="I382" s="364">
        <v>54.732357692508003</v>
      </c>
      <c r="J382" s="364">
        <v>0.62816832553547897</v>
      </c>
      <c r="K382" s="364">
        <v>53.8504309997235</v>
      </c>
    </row>
    <row r="383" spans="1:11" x14ac:dyDescent="0.25">
      <c r="A383" s="364" t="s">
        <v>279</v>
      </c>
      <c r="B383" s="364" t="s">
        <v>280</v>
      </c>
      <c r="C383" s="364" t="s">
        <v>16</v>
      </c>
      <c r="D383" s="364">
        <v>8393.9779629999994</v>
      </c>
      <c r="E383" s="364">
        <v>4.5402059259144201</v>
      </c>
      <c r="F383" s="364">
        <v>96.703455290548405</v>
      </c>
      <c r="G383" s="364">
        <v>1.61131482198911</v>
      </c>
      <c r="H383" s="364">
        <v>286.14410479999998</v>
      </c>
      <c r="I383" s="364">
        <v>48.548919271500999</v>
      </c>
      <c r="J383" s="364">
        <v>3.2965447094515801</v>
      </c>
      <c r="K383" s="364">
        <v>47.267586088084499</v>
      </c>
    </row>
    <row r="384" spans="1:11" x14ac:dyDescent="0.25">
      <c r="A384" s="364" t="s">
        <v>279</v>
      </c>
      <c r="B384" s="364" t="s">
        <v>280</v>
      </c>
      <c r="C384" s="364" t="s">
        <v>17</v>
      </c>
      <c r="D384" s="364">
        <v>6747.0134121000001</v>
      </c>
      <c r="E384" s="364">
        <v>6.9406967040093397</v>
      </c>
      <c r="F384" s="364">
        <v>99.553672112677603</v>
      </c>
      <c r="G384" s="364">
        <v>0.26050592896390101</v>
      </c>
      <c r="H384" s="364">
        <v>30.2488113</v>
      </c>
      <c r="I384" s="364">
        <v>58.250208353568901</v>
      </c>
      <c r="J384" s="364">
        <v>0.44632788732239498</v>
      </c>
      <c r="K384" s="364">
        <v>58.105985693758697</v>
      </c>
    </row>
    <row r="385" spans="1:11" x14ac:dyDescent="0.25">
      <c r="A385" s="364" t="s">
        <v>281</v>
      </c>
      <c r="B385" s="364" t="s">
        <v>282</v>
      </c>
      <c r="C385" s="364" t="s">
        <v>16</v>
      </c>
      <c r="D385" s="364">
        <v>31645.131291900001</v>
      </c>
      <c r="E385" s="364">
        <v>4.82118272666278</v>
      </c>
      <c r="F385" s="364">
        <v>99.320052637673996</v>
      </c>
      <c r="G385" s="364">
        <v>0.27994979334345999</v>
      </c>
      <c r="H385" s="364">
        <v>216.6432959</v>
      </c>
      <c r="I385" s="364">
        <v>40.642796432149602</v>
      </c>
      <c r="J385" s="364">
        <v>0.67994736232599395</v>
      </c>
      <c r="K385" s="364">
        <v>40.892324540627797</v>
      </c>
    </row>
    <row r="386" spans="1:11" x14ac:dyDescent="0.25">
      <c r="A386" s="364" t="s">
        <v>281</v>
      </c>
      <c r="B386" s="364" t="s">
        <v>282</v>
      </c>
      <c r="C386" s="364" t="s">
        <v>17</v>
      </c>
      <c r="D386" s="364">
        <v>26268.684318</v>
      </c>
      <c r="E386" s="364">
        <v>5.5980644440334402</v>
      </c>
      <c r="F386" s="364">
        <v>98.831689095131296</v>
      </c>
      <c r="G386" s="364">
        <v>0.40640354987119798</v>
      </c>
      <c r="H386" s="364">
        <v>310.52783399999998</v>
      </c>
      <c r="I386" s="364">
        <v>34.353934582914299</v>
      </c>
      <c r="J386" s="364">
        <v>1.1683109048686899</v>
      </c>
      <c r="K386" s="364">
        <v>34.379161506279303</v>
      </c>
    </row>
    <row r="387" spans="1:11" x14ac:dyDescent="0.25">
      <c r="A387" s="364" t="s">
        <v>283</v>
      </c>
      <c r="B387" s="364" t="s">
        <v>284</v>
      </c>
      <c r="C387" s="364" t="s">
        <v>16</v>
      </c>
      <c r="D387" s="364">
        <v>31716.441337</v>
      </c>
      <c r="E387" s="364">
        <v>5.63866693087662</v>
      </c>
      <c r="F387" s="364">
        <v>98.928306684271007</v>
      </c>
      <c r="G387" s="364">
        <v>0.47489627377722698</v>
      </c>
      <c r="H387" s="364">
        <v>343.58516100000003</v>
      </c>
      <c r="I387" s="364">
        <v>43.6981359273001</v>
      </c>
      <c r="J387" s="364">
        <v>1.0716933157289601</v>
      </c>
      <c r="K387" s="364">
        <v>43.8378065122997</v>
      </c>
    </row>
    <row r="388" spans="1:11" x14ac:dyDescent="0.25">
      <c r="A388" s="364" t="s">
        <v>283</v>
      </c>
      <c r="B388" s="364" t="s">
        <v>284</v>
      </c>
      <c r="C388" s="364" t="s">
        <v>17</v>
      </c>
      <c r="D388" s="364">
        <v>22678.815298000001</v>
      </c>
      <c r="E388" s="364">
        <v>6.03454354176636</v>
      </c>
      <c r="F388" s="364">
        <v>99.470315123890899</v>
      </c>
      <c r="G388" s="364">
        <v>0.32285044398623403</v>
      </c>
      <c r="H388" s="364">
        <v>120.7659336</v>
      </c>
      <c r="I388" s="364">
        <v>61.869212975434799</v>
      </c>
      <c r="J388" s="364">
        <v>0.52968487610912596</v>
      </c>
      <c r="K388" s="364">
        <v>60.628567757299102</v>
      </c>
    </row>
    <row r="389" spans="1:11" x14ac:dyDescent="0.25">
      <c r="A389" s="364" t="s">
        <v>285</v>
      </c>
      <c r="B389" s="364" t="s">
        <v>286</v>
      </c>
      <c r="C389" s="364" t="s">
        <v>16</v>
      </c>
      <c r="D389" s="364">
        <v>23350.648948999999</v>
      </c>
      <c r="E389" s="364">
        <v>4.1807079934383502</v>
      </c>
      <c r="F389" s="364">
        <v>98.463213810411602</v>
      </c>
      <c r="G389" s="364">
        <v>0.48874246679757399</v>
      </c>
      <c r="H389" s="364">
        <v>364.45037120000001</v>
      </c>
      <c r="I389" s="364">
        <v>31.674005243628802</v>
      </c>
      <c r="J389" s="364">
        <v>1.5367861895883701</v>
      </c>
      <c r="K389" s="364">
        <v>31.3141504866121</v>
      </c>
    </row>
    <row r="390" spans="1:11" x14ac:dyDescent="0.25">
      <c r="A390" s="364" t="s">
        <v>285</v>
      </c>
      <c r="B390" s="364" t="s">
        <v>286</v>
      </c>
      <c r="C390" s="364" t="s">
        <v>17</v>
      </c>
      <c r="D390" s="364">
        <v>16281.1244429</v>
      </c>
      <c r="E390" s="364">
        <v>4.7678527025729096</v>
      </c>
      <c r="F390" s="364">
        <v>98.826395373399194</v>
      </c>
      <c r="G390" s="364">
        <v>0.44023781593801198</v>
      </c>
      <c r="H390" s="364">
        <v>193.34513720000001</v>
      </c>
      <c r="I390" s="364">
        <v>38.069577836118398</v>
      </c>
      <c r="J390" s="364">
        <v>1.17360462660083</v>
      </c>
      <c r="K390" s="364">
        <v>37.071357312405603</v>
      </c>
    </row>
    <row r="391" spans="1:11" x14ac:dyDescent="0.25">
      <c r="A391" s="364" t="s">
        <v>287</v>
      </c>
      <c r="B391" s="364" t="s">
        <v>288</v>
      </c>
      <c r="C391" s="364" t="s">
        <v>16</v>
      </c>
      <c r="D391" s="364">
        <v>8110.5591406000003</v>
      </c>
      <c r="E391" s="364">
        <v>6.0070273553479998</v>
      </c>
      <c r="F391" s="364">
        <v>99.175319058112507</v>
      </c>
      <c r="G391" s="364">
        <v>0.34371699305113701</v>
      </c>
      <c r="H391" s="364">
        <v>67.442420299999995</v>
      </c>
      <c r="I391" s="364">
        <v>41.5939542247364</v>
      </c>
      <c r="J391" s="364">
        <v>0.82468094188744401</v>
      </c>
      <c r="K391" s="364">
        <v>41.335067563855503</v>
      </c>
    </row>
    <row r="392" spans="1:11" x14ac:dyDescent="0.25">
      <c r="A392" s="364" t="s">
        <v>287</v>
      </c>
      <c r="B392" s="364" t="s">
        <v>288</v>
      </c>
      <c r="C392" s="364" t="s">
        <v>17</v>
      </c>
      <c r="D392" s="364">
        <v>7353.3579533000002</v>
      </c>
      <c r="E392" s="364">
        <v>5.6921443871297503</v>
      </c>
      <c r="F392" s="364">
        <v>99.122201236689307</v>
      </c>
      <c r="G392" s="364">
        <v>0.408125588710952</v>
      </c>
      <c r="H392" s="364">
        <v>65.1193016</v>
      </c>
      <c r="I392" s="364">
        <v>45.572358626412701</v>
      </c>
      <c r="J392" s="364">
        <v>0.87779876331073003</v>
      </c>
      <c r="K392" s="364">
        <v>46.086083080671798</v>
      </c>
    </row>
    <row r="393" spans="1:11" x14ac:dyDescent="0.25">
      <c r="A393" s="364" t="s">
        <v>289</v>
      </c>
      <c r="B393" s="364" t="s">
        <v>290</v>
      </c>
      <c r="C393" s="364" t="s">
        <v>16</v>
      </c>
      <c r="D393" s="364">
        <v>13395.139842299999</v>
      </c>
      <c r="E393" s="364">
        <v>3.9064855690236802</v>
      </c>
      <c r="F393" s="364">
        <v>95.256457441064001</v>
      </c>
      <c r="G393" s="364">
        <v>1.0334932991538499</v>
      </c>
      <c r="H393" s="364">
        <v>667.04575869999996</v>
      </c>
      <c r="I393" s="364">
        <v>21.777641909865402</v>
      </c>
      <c r="J393" s="364">
        <v>4.7435425589359603</v>
      </c>
      <c r="K393" s="364">
        <v>20.7538794568244</v>
      </c>
    </row>
    <row r="394" spans="1:11" x14ac:dyDescent="0.25">
      <c r="A394" s="364" t="s">
        <v>289</v>
      </c>
      <c r="B394" s="364" t="s">
        <v>290</v>
      </c>
      <c r="C394" s="364" t="s">
        <v>17</v>
      </c>
      <c r="D394" s="364">
        <v>9804.1165927000002</v>
      </c>
      <c r="E394" s="364">
        <v>5.0489399348160404</v>
      </c>
      <c r="F394" s="364">
        <v>98.310290811136994</v>
      </c>
      <c r="G394" s="364">
        <v>0.65301283954734501</v>
      </c>
      <c r="H394" s="364">
        <v>168.5083602</v>
      </c>
      <c r="I394" s="364">
        <v>38.236190004325699</v>
      </c>
      <c r="J394" s="364">
        <v>1.68970918886304</v>
      </c>
      <c r="K394" s="364">
        <v>37.993450341891503</v>
      </c>
    </row>
    <row r="395" spans="1:11" x14ac:dyDescent="0.25">
      <c r="A395" s="364" t="s">
        <v>291</v>
      </c>
      <c r="B395" s="364" t="s">
        <v>292</v>
      </c>
      <c r="C395" s="364" t="s">
        <v>16</v>
      </c>
      <c r="D395" s="364">
        <v>23267.554683099999</v>
      </c>
      <c r="E395" s="364">
        <v>4.6435607290078398</v>
      </c>
      <c r="F395" s="364">
        <v>100</v>
      </c>
      <c r="G395" s="364">
        <v>0</v>
      </c>
      <c r="H395" s="364"/>
      <c r="I395" s="364"/>
      <c r="J395" s="364"/>
      <c r="K395" s="364"/>
    </row>
    <row r="396" spans="1:11" x14ac:dyDescent="0.25">
      <c r="A396" s="364" t="s">
        <v>291</v>
      </c>
      <c r="B396" s="364" t="s">
        <v>292</v>
      </c>
      <c r="C396" s="364" t="s">
        <v>17</v>
      </c>
      <c r="D396" s="364">
        <v>17187.214165400001</v>
      </c>
      <c r="E396" s="364">
        <v>5.6795214069945796</v>
      </c>
      <c r="F396" s="364">
        <v>99.390724028349993</v>
      </c>
      <c r="G396" s="364">
        <v>0.32561365817179899</v>
      </c>
      <c r="H396" s="364">
        <v>105.3594962</v>
      </c>
      <c r="I396" s="364">
        <v>55.884325197213997</v>
      </c>
      <c r="J396" s="364">
        <v>0.60927597164996905</v>
      </c>
      <c r="K396" s="364">
        <v>53.117107427645998</v>
      </c>
    </row>
    <row r="397" spans="1:11" x14ac:dyDescent="0.25">
      <c r="A397" s="364" t="s">
        <v>293</v>
      </c>
      <c r="B397" s="364" t="s">
        <v>294</v>
      </c>
      <c r="C397" s="364" t="s">
        <v>16</v>
      </c>
      <c r="D397" s="364">
        <v>35408.332931999998</v>
      </c>
      <c r="E397" s="364">
        <v>5.0982991484743403</v>
      </c>
      <c r="F397" s="364">
        <v>91.660235914975303</v>
      </c>
      <c r="G397" s="364">
        <v>1.3587705924053399</v>
      </c>
      <c r="H397" s="364">
        <v>3221.6493919</v>
      </c>
      <c r="I397" s="364">
        <v>14.5112027588325</v>
      </c>
      <c r="J397" s="364">
        <v>8.3397640850247008</v>
      </c>
      <c r="K397" s="364">
        <v>14.933903619389501</v>
      </c>
    </row>
    <row r="398" spans="1:11" x14ac:dyDescent="0.25">
      <c r="A398" s="364" t="s">
        <v>293</v>
      </c>
      <c r="B398" s="364" t="s">
        <v>294</v>
      </c>
      <c r="C398" s="364" t="s">
        <v>17</v>
      </c>
      <c r="D398" s="364">
        <v>28016.756239300001</v>
      </c>
      <c r="E398" s="364">
        <v>5.7748827126447804</v>
      </c>
      <c r="F398" s="364">
        <v>97.097204587085301</v>
      </c>
      <c r="G398" s="364">
        <v>0.59121683382597601</v>
      </c>
      <c r="H398" s="364">
        <v>837.58241899999996</v>
      </c>
      <c r="I398" s="364">
        <v>21.117197110164899</v>
      </c>
      <c r="J398" s="364">
        <v>2.90279541291468</v>
      </c>
      <c r="K398" s="364">
        <v>19.775937916234</v>
      </c>
    </row>
    <row r="399" spans="1:11" x14ac:dyDescent="0.25">
      <c r="A399" s="364" t="s">
        <v>295</v>
      </c>
      <c r="B399" s="364" t="s">
        <v>296</v>
      </c>
      <c r="C399" s="364" t="s">
        <v>16</v>
      </c>
      <c r="D399" s="364">
        <v>37220.1128427</v>
      </c>
      <c r="E399" s="364">
        <v>4.7362696798662398</v>
      </c>
      <c r="F399" s="364">
        <v>98.205933899618202</v>
      </c>
      <c r="G399" s="364">
        <v>0.49597141591274402</v>
      </c>
      <c r="H399" s="364">
        <v>679.95221930000002</v>
      </c>
      <c r="I399" s="364">
        <v>27.190798462499998</v>
      </c>
      <c r="J399" s="364">
        <v>1.7940661003818299</v>
      </c>
      <c r="K399" s="364">
        <v>27.149131281651599</v>
      </c>
    </row>
    <row r="400" spans="1:11" x14ac:dyDescent="0.25">
      <c r="A400" s="364" t="s">
        <v>295</v>
      </c>
      <c r="B400" s="364" t="s">
        <v>296</v>
      </c>
      <c r="C400" s="364" t="s">
        <v>17</v>
      </c>
      <c r="D400" s="364">
        <v>27553.873948</v>
      </c>
      <c r="E400" s="364">
        <v>4.8031769057662803</v>
      </c>
      <c r="F400" s="364">
        <v>98.721681106375001</v>
      </c>
      <c r="G400" s="364">
        <v>0.54735944679186699</v>
      </c>
      <c r="H400" s="364">
        <v>356.78725550000001</v>
      </c>
      <c r="I400" s="364">
        <v>42.994533872898799</v>
      </c>
      <c r="J400" s="364">
        <v>1.2783188936249901</v>
      </c>
      <c r="K400" s="364">
        <v>42.271333879385502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928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915</v>
      </c>
      <c r="E410" s="5" t="s">
        <v>916</v>
      </c>
      <c r="F410" s="5" t="s">
        <v>917</v>
      </c>
      <c r="G410" s="5" t="s">
        <v>918</v>
      </c>
      <c r="H410" s="5" t="s">
        <v>919</v>
      </c>
      <c r="I410" s="5" t="s">
        <v>920</v>
      </c>
      <c r="J410" s="5" t="s">
        <v>921</v>
      </c>
      <c r="K410" s="5" t="s">
        <v>922</v>
      </c>
    </row>
    <row r="411" spans="1:11" x14ac:dyDescent="0.25">
      <c r="A411" s="365" t="s">
        <v>72</v>
      </c>
      <c r="B411" s="365" t="s">
        <v>73</v>
      </c>
      <c r="C411" s="365" t="s">
        <v>16</v>
      </c>
      <c r="D411" s="365">
        <v>241.13603560000001</v>
      </c>
      <c r="E411" s="365"/>
      <c r="F411" s="365">
        <v>99.512593220740399</v>
      </c>
      <c r="G411" s="365"/>
      <c r="H411" s="365">
        <v>1.1810700000000001</v>
      </c>
      <c r="I411" s="365"/>
      <c r="J411" s="365">
        <v>0.48740677925958198</v>
      </c>
      <c r="K411" s="365"/>
    </row>
    <row r="412" spans="1:11" x14ac:dyDescent="0.25">
      <c r="A412" s="365" t="s">
        <v>72</v>
      </c>
      <c r="B412" s="365" t="s">
        <v>73</v>
      </c>
      <c r="C412" s="365" t="s">
        <v>17</v>
      </c>
      <c r="D412" s="365">
        <v>101.6952464</v>
      </c>
      <c r="E412" s="365"/>
      <c r="F412" s="365">
        <v>97.729964126794599</v>
      </c>
      <c r="G412" s="365"/>
      <c r="H412" s="365">
        <v>2.3621400000000001</v>
      </c>
      <c r="I412" s="365"/>
      <c r="J412" s="365">
        <v>2.27003587320544</v>
      </c>
      <c r="K412" s="365"/>
    </row>
    <row r="413" spans="1:11" x14ac:dyDescent="0.25">
      <c r="A413" s="365" t="s">
        <v>74</v>
      </c>
      <c r="B413" s="365" t="s">
        <v>75</v>
      </c>
      <c r="C413" s="365" t="s">
        <v>16</v>
      </c>
      <c r="D413" s="365">
        <v>575.78895750000004</v>
      </c>
      <c r="E413" s="365"/>
      <c r="F413" s="365">
        <v>100</v>
      </c>
      <c r="G413" s="365"/>
      <c r="H413" s="365"/>
      <c r="I413" s="365"/>
      <c r="J413" s="365"/>
      <c r="K413" s="365"/>
    </row>
    <row r="414" spans="1:11" x14ac:dyDescent="0.25">
      <c r="A414" s="365" t="s">
        <v>74</v>
      </c>
      <c r="B414" s="365" t="s">
        <v>75</v>
      </c>
      <c r="C414" s="365" t="s">
        <v>17</v>
      </c>
      <c r="D414" s="365">
        <v>190.23115999999999</v>
      </c>
      <c r="E414" s="365"/>
      <c r="F414" s="365">
        <v>99.115044247787594</v>
      </c>
      <c r="G414" s="365"/>
      <c r="H414" s="365">
        <v>1.6984925</v>
      </c>
      <c r="I414" s="365"/>
      <c r="J414" s="365">
        <v>0.88495575221238898</v>
      </c>
      <c r="K414" s="365"/>
    </row>
    <row r="415" spans="1:11" x14ac:dyDescent="0.25">
      <c r="A415" s="365" t="s">
        <v>76</v>
      </c>
      <c r="B415" s="365" t="s">
        <v>77</v>
      </c>
      <c r="C415" s="365" t="s">
        <v>16</v>
      </c>
      <c r="D415" s="365">
        <v>445.6905185</v>
      </c>
      <c r="E415" s="365"/>
      <c r="F415" s="365">
        <v>100</v>
      </c>
      <c r="G415" s="365"/>
      <c r="H415" s="365"/>
      <c r="I415" s="365"/>
      <c r="J415" s="365"/>
      <c r="K415" s="365"/>
    </row>
    <row r="416" spans="1:11" x14ac:dyDescent="0.25">
      <c r="A416" s="365" t="s">
        <v>76</v>
      </c>
      <c r="B416" s="365" t="s">
        <v>77</v>
      </c>
      <c r="C416" s="365" t="s">
        <v>17</v>
      </c>
      <c r="D416" s="365">
        <v>190.23267430000001</v>
      </c>
      <c r="E416" s="365"/>
      <c r="F416" s="365">
        <v>98.944335887146593</v>
      </c>
      <c r="G416" s="365"/>
      <c r="H416" s="365">
        <v>2.0296443000000002</v>
      </c>
      <c r="I416" s="365"/>
      <c r="J416" s="365">
        <v>1.0556641128533699</v>
      </c>
      <c r="K416" s="365"/>
    </row>
    <row r="417" spans="1:11" x14ac:dyDescent="0.25">
      <c r="A417" s="365" t="s">
        <v>80</v>
      </c>
      <c r="B417" s="365" t="s">
        <v>81</v>
      </c>
      <c r="C417" s="365" t="s">
        <v>16</v>
      </c>
      <c r="D417" s="365">
        <v>4438.4622141</v>
      </c>
      <c r="E417" s="365"/>
      <c r="F417" s="365">
        <v>99.471871470034401</v>
      </c>
      <c r="G417" s="365"/>
      <c r="H417" s="365">
        <v>23.565239999999999</v>
      </c>
      <c r="I417" s="365"/>
      <c r="J417" s="365">
        <v>0.528128529965604</v>
      </c>
      <c r="K417" s="365"/>
    </row>
    <row r="418" spans="1:11" x14ac:dyDescent="0.25">
      <c r="A418" s="365" t="s">
        <v>80</v>
      </c>
      <c r="B418" s="365" t="s">
        <v>81</v>
      </c>
      <c r="C418" s="365" t="s">
        <v>17</v>
      </c>
      <c r="D418" s="365">
        <v>1751.4360373</v>
      </c>
      <c r="E418" s="365"/>
      <c r="F418" s="365">
        <v>100</v>
      </c>
      <c r="G418" s="365"/>
      <c r="H418" s="365"/>
      <c r="I418" s="365"/>
      <c r="J418" s="365"/>
      <c r="K418" s="365"/>
    </row>
    <row r="419" spans="1:11" x14ac:dyDescent="0.25">
      <c r="A419" s="365" t="s">
        <v>92</v>
      </c>
      <c r="B419" s="365" t="s">
        <v>93</v>
      </c>
      <c r="C419" s="365" t="s">
        <v>16</v>
      </c>
      <c r="D419" s="365">
        <v>2060.0447423999999</v>
      </c>
      <c r="E419" s="365"/>
      <c r="F419" s="365">
        <v>99.657503731832804</v>
      </c>
      <c r="G419" s="365"/>
      <c r="H419" s="365">
        <v>7.0798245</v>
      </c>
      <c r="I419" s="365"/>
      <c r="J419" s="365">
        <v>0.34249626816720502</v>
      </c>
      <c r="K419" s="365"/>
    </row>
    <row r="420" spans="1:11" x14ac:dyDescent="0.25">
      <c r="A420" s="365" t="s">
        <v>92</v>
      </c>
      <c r="B420" s="365" t="s">
        <v>93</v>
      </c>
      <c r="C420" s="365" t="s">
        <v>17</v>
      </c>
      <c r="D420" s="365">
        <v>682.63724119999995</v>
      </c>
      <c r="E420" s="365"/>
      <c r="F420" s="365">
        <v>100</v>
      </c>
      <c r="G420" s="365"/>
      <c r="H420" s="365"/>
      <c r="I420" s="365"/>
      <c r="J420" s="365"/>
      <c r="K420" s="365"/>
    </row>
    <row r="421" spans="1:11" x14ac:dyDescent="0.25">
      <c r="A421" s="365" t="s">
        <v>108</v>
      </c>
      <c r="B421" s="365" t="s">
        <v>109</v>
      </c>
      <c r="C421" s="365" t="s">
        <v>16</v>
      </c>
      <c r="D421" s="365">
        <v>4512.8935202000002</v>
      </c>
      <c r="E421" s="365"/>
      <c r="F421" s="365">
        <v>98.640246675499398</v>
      </c>
      <c r="G421" s="365"/>
      <c r="H421" s="365">
        <v>62.210123899999999</v>
      </c>
      <c r="I421" s="365"/>
      <c r="J421" s="365">
        <v>1.3597533245006499</v>
      </c>
      <c r="K421" s="365"/>
    </row>
    <row r="422" spans="1:11" x14ac:dyDescent="0.25">
      <c r="A422" s="365" t="s">
        <v>108</v>
      </c>
      <c r="B422" s="365" t="s">
        <v>109</v>
      </c>
      <c r="C422" s="365" t="s">
        <v>17</v>
      </c>
      <c r="D422" s="365">
        <v>1771.4207197999999</v>
      </c>
      <c r="E422" s="365"/>
      <c r="F422" s="365">
        <v>97.380001802335798</v>
      </c>
      <c r="G422" s="365"/>
      <c r="H422" s="365">
        <v>47.659878900000002</v>
      </c>
      <c r="I422" s="365"/>
      <c r="J422" s="365">
        <v>2.6199981976642501</v>
      </c>
      <c r="K422" s="365"/>
    </row>
    <row r="423" spans="1:11" x14ac:dyDescent="0.25">
      <c r="A423" s="365" t="s">
        <v>110</v>
      </c>
      <c r="B423" s="365" t="s">
        <v>111</v>
      </c>
      <c r="C423" s="365" t="s">
        <v>16</v>
      </c>
      <c r="D423" s="365">
        <v>1878.6223284</v>
      </c>
      <c r="E423" s="365"/>
      <c r="F423" s="365">
        <v>99.904030710172705</v>
      </c>
      <c r="G423" s="365"/>
      <c r="H423" s="365">
        <v>1.8046324</v>
      </c>
      <c r="I423" s="365"/>
      <c r="J423" s="365">
        <v>9.5969289827255305E-2</v>
      </c>
      <c r="K423" s="365"/>
    </row>
    <row r="424" spans="1:11" x14ac:dyDescent="0.25">
      <c r="A424" s="365" t="s">
        <v>110</v>
      </c>
      <c r="B424" s="365" t="s">
        <v>111</v>
      </c>
      <c r="C424" s="365" t="s">
        <v>17</v>
      </c>
      <c r="D424" s="365">
        <v>685.760312</v>
      </c>
      <c r="E424" s="365"/>
      <c r="F424" s="365">
        <v>99.737532808398896</v>
      </c>
      <c r="G424" s="365"/>
      <c r="H424" s="365">
        <v>1.8046324</v>
      </c>
      <c r="I424" s="365"/>
      <c r="J424" s="365">
        <v>0.26246719160104998</v>
      </c>
      <c r="K424" s="365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929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915</v>
      </c>
      <c r="E434" s="5" t="s">
        <v>916</v>
      </c>
      <c r="F434" s="5" t="s">
        <v>917</v>
      </c>
      <c r="G434" s="5" t="s">
        <v>918</v>
      </c>
      <c r="H434" s="5" t="s">
        <v>919</v>
      </c>
      <c r="I434" s="5" t="s">
        <v>920</v>
      </c>
      <c r="J434" s="5" t="s">
        <v>921</v>
      </c>
      <c r="K434" s="5" t="s">
        <v>922</v>
      </c>
    </row>
    <row r="435" spans="1:11" x14ac:dyDescent="0.25">
      <c r="A435" s="366" t="s">
        <v>14</v>
      </c>
      <c r="B435" s="366" t="s">
        <v>15</v>
      </c>
      <c r="C435" s="366" t="s">
        <v>16</v>
      </c>
      <c r="D435" s="366">
        <v>14152.6383167</v>
      </c>
      <c r="E435" s="366"/>
      <c r="F435" s="366">
        <v>99.327360559648</v>
      </c>
      <c r="G435" s="366"/>
      <c r="H435" s="366">
        <v>95.840890799999997</v>
      </c>
      <c r="I435" s="366"/>
      <c r="J435" s="366">
        <v>0.67263944035200596</v>
      </c>
      <c r="K435" s="366"/>
    </row>
    <row r="436" spans="1:11" x14ac:dyDescent="0.25">
      <c r="A436" s="366" t="s">
        <v>14</v>
      </c>
      <c r="B436" s="366" t="s">
        <v>15</v>
      </c>
      <c r="C436" s="366" t="s">
        <v>17</v>
      </c>
      <c r="D436" s="366">
        <v>5373.413391</v>
      </c>
      <c r="E436" s="366"/>
      <c r="F436" s="366">
        <v>98.9766971132034</v>
      </c>
      <c r="G436" s="366"/>
      <c r="H436" s="366">
        <v>55.554788100000003</v>
      </c>
      <c r="I436" s="366"/>
      <c r="J436" s="366">
        <v>1.0233028867966201</v>
      </c>
      <c r="K436" s="366"/>
    </row>
    <row r="437" spans="1:11" x14ac:dyDescent="0.25">
      <c r="A437" s="366" t="s">
        <v>27</v>
      </c>
      <c r="B437" s="366" t="s">
        <v>28</v>
      </c>
      <c r="C437" s="366" t="s">
        <v>16</v>
      </c>
      <c r="D437" s="366">
        <v>11817.8639004</v>
      </c>
      <c r="E437" s="366">
        <v>4.2547074201301101</v>
      </c>
      <c r="F437" s="366">
        <v>99.143865162712402</v>
      </c>
      <c r="G437" s="366">
        <v>0.37529740148858198</v>
      </c>
      <c r="H437" s="366">
        <v>102.05054010000001</v>
      </c>
      <c r="I437" s="366">
        <v>42.626963718278198</v>
      </c>
      <c r="J437" s="366">
        <v>0.85613483728763495</v>
      </c>
      <c r="K437" s="366">
        <v>43.460951883446597</v>
      </c>
    </row>
    <row r="438" spans="1:11" x14ac:dyDescent="0.25">
      <c r="A438" s="366" t="s">
        <v>27</v>
      </c>
      <c r="B438" s="366" t="s">
        <v>28</v>
      </c>
      <c r="C438" s="366" t="s">
        <v>17</v>
      </c>
      <c r="D438" s="366">
        <v>6009.1130147000003</v>
      </c>
      <c r="E438" s="366">
        <v>7.3361442772518899</v>
      </c>
      <c r="F438" s="366">
        <v>99.481894865951304</v>
      </c>
      <c r="G438" s="366">
        <v>0.304024127171453</v>
      </c>
      <c r="H438" s="366">
        <v>31.2956675</v>
      </c>
      <c r="I438" s="366">
        <v>57.643522406130202</v>
      </c>
      <c r="J438" s="366">
        <v>0.51810513404867298</v>
      </c>
      <c r="K438" s="366">
        <v>58.375982533965399</v>
      </c>
    </row>
    <row r="439" spans="1:11" x14ac:dyDescent="0.25">
      <c r="A439" s="366" t="s">
        <v>29</v>
      </c>
      <c r="B439" s="366" t="s">
        <v>30</v>
      </c>
      <c r="C439" s="366" t="s">
        <v>16</v>
      </c>
      <c r="D439" s="366">
        <v>5604.2161943999999</v>
      </c>
      <c r="E439" s="366">
        <v>4.5923253904373098</v>
      </c>
      <c r="F439" s="366">
        <v>99.641628084157503</v>
      </c>
      <c r="G439" s="366">
        <v>0.17800241269123199</v>
      </c>
      <c r="H439" s="366">
        <v>20.156171000000001</v>
      </c>
      <c r="I439" s="366">
        <v>49.167958921521702</v>
      </c>
      <c r="J439" s="366">
        <v>0.358371915842498</v>
      </c>
      <c r="K439" s="366">
        <v>49.491741454588499</v>
      </c>
    </row>
    <row r="440" spans="1:11" x14ac:dyDescent="0.25">
      <c r="A440" s="366" t="s">
        <v>29</v>
      </c>
      <c r="B440" s="366" t="s">
        <v>30</v>
      </c>
      <c r="C440" s="366" t="s">
        <v>17</v>
      </c>
      <c r="D440" s="366">
        <v>3154.9301494000001</v>
      </c>
      <c r="E440" s="366">
        <v>6.3076710587151501</v>
      </c>
      <c r="F440" s="366">
        <v>99.341561624084605</v>
      </c>
      <c r="G440" s="366">
        <v>0.39963991071362198</v>
      </c>
      <c r="H440" s="366">
        <v>20.910956599999999</v>
      </c>
      <c r="I440" s="366">
        <v>60.398257987072597</v>
      </c>
      <c r="J440" s="366">
        <v>0.658438375915398</v>
      </c>
      <c r="K440" s="366">
        <v>60.295472241280997</v>
      </c>
    </row>
    <row r="441" spans="1:11" x14ac:dyDescent="0.25">
      <c r="A441" s="366" t="s">
        <v>31</v>
      </c>
      <c r="B441" s="366" t="s">
        <v>32</v>
      </c>
      <c r="C441" s="366" t="s">
        <v>16</v>
      </c>
      <c r="D441" s="366">
        <v>967.58383500000002</v>
      </c>
      <c r="E441" s="366">
        <v>4.7148286406290003</v>
      </c>
      <c r="F441" s="366">
        <v>99.073001158748596</v>
      </c>
      <c r="G441" s="366">
        <v>0.338048307645538</v>
      </c>
      <c r="H441" s="366">
        <v>9.0534160000000004</v>
      </c>
      <c r="I441" s="366">
        <v>37.332961307670203</v>
      </c>
      <c r="J441" s="366">
        <v>0.92699884125144805</v>
      </c>
      <c r="K441" s="366">
        <v>36.128912879616898</v>
      </c>
    </row>
    <row r="442" spans="1:11" x14ac:dyDescent="0.25">
      <c r="A442" s="366" t="s">
        <v>31</v>
      </c>
      <c r="B442" s="366" t="s">
        <v>32</v>
      </c>
      <c r="C442" s="366" t="s">
        <v>17</v>
      </c>
      <c r="D442" s="366">
        <v>321.39626800000002</v>
      </c>
      <c r="E442" s="366">
        <v>11.8506710813505</v>
      </c>
      <c r="F442" s="366">
        <v>98.9547038327526</v>
      </c>
      <c r="G442" s="366">
        <v>0.55140655164887298</v>
      </c>
      <c r="H442" s="366">
        <v>3.3950309999999999</v>
      </c>
      <c r="I442" s="366">
        <v>56.568542494923797</v>
      </c>
      <c r="J442" s="366">
        <v>1.0452961672473899</v>
      </c>
      <c r="K442" s="366">
        <v>52.199820222760103</v>
      </c>
    </row>
    <row r="443" spans="1:11" x14ac:dyDescent="0.25">
      <c r="A443" s="366" t="s">
        <v>33</v>
      </c>
      <c r="B443" s="366" t="s">
        <v>34</v>
      </c>
      <c r="C443" s="366" t="s">
        <v>16</v>
      </c>
      <c r="D443" s="366">
        <v>8503.6000055999993</v>
      </c>
      <c r="E443" s="366">
        <v>4.2318920982156802</v>
      </c>
      <c r="F443" s="366">
        <v>99.908914537385797</v>
      </c>
      <c r="G443" s="366">
        <v>9.1280824840938801E-2</v>
      </c>
      <c r="H443" s="366">
        <v>7.7526048999999997</v>
      </c>
      <c r="I443" s="366">
        <v>99.999999999999901</v>
      </c>
      <c r="J443" s="366">
        <v>9.1085462614203402E-2</v>
      </c>
      <c r="K443" s="366">
        <v>100.123201509802</v>
      </c>
    </row>
    <row r="444" spans="1:11" x14ac:dyDescent="0.25">
      <c r="A444" s="366" t="s">
        <v>33</v>
      </c>
      <c r="B444" s="366" t="s">
        <v>34</v>
      </c>
      <c r="C444" s="366" t="s">
        <v>17</v>
      </c>
      <c r="D444" s="366">
        <v>4191.8124071000002</v>
      </c>
      <c r="E444" s="366">
        <v>7.0421818579847102</v>
      </c>
      <c r="F444" s="366">
        <v>99.464022099353201</v>
      </c>
      <c r="G444" s="366">
        <v>0.38015017770634002</v>
      </c>
      <c r="H444" s="366">
        <v>22.5882562</v>
      </c>
      <c r="I444" s="366">
        <v>71.258087158627802</v>
      </c>
      <c r="J444" s="366">
        <v>0.53597790064679596</v>
      </c>
      <c r="K444" s="366">
        <v>70.546314746983597</v>
      </c>
    </row>
    <row r="445" spans="1:11" x14ac:dyDescent="0.25">
      <c r="A445" s="366" t="s">
        <v>35</v>
      </c>
      <c r="B445" s="366" t="s">
        <v>36</v>
      </c>
      <c r="C445" s="366" t="s">
        <v>16</v>
      </c>
      <c r="D445" s="366">
        <v>1089.4222439</v>
      </c>
      <c r="E445" s="366">
        <v>3.3654063501471798</v>
      </c>
      <c r="F445" s="366">
        <v>100</v>
      </c>
      <c r="G445" s="366">
        <v>0</v>
      </c>
      <c r="H445" s="366"/>
      <c r="I445" s="366"/>
      <c r="J445" s="366"/>
      <c r="K445" s="366"/>
    </row>
    <row r="446" spans="1:11" x14ac:dyDescent="0.25">
      <c r="A446" s="366" t="s">
        <v>35</v>
      </c>
      <c r="B446" s="366" t="s">
        <v>36</v>
      </c>
      <c r="C446" s="366" t="s">
        <v>17</v>
      </c>
      <c r="D446" s="366">
        <v>297.47533559999999</v>
      </c>
      <c r="E446" s="366">
        <v>11.3027836232111</v>
      </c>
      <c r="F446" s="366">
        <v>100</v>
      </c>
      <c r="G446" s="366">
        <v>0</v>
      </c>
      <c r="H446" s="366"/>
      <c r="I446" s="366"/>
      <c r="J446" s="366"/>
      <c r="K446" s="366"/>
    </row>
    <row r="447" spans="1:11" x14ac:dyDescent="0.25">
      <c r="A447" s="366" t="s">
        <v>37</v>
      </c>
      <c r="B447" s="366" t="s">
        <v>38</v>
      </c>
      <c r="C447" s="366" t="s">
        <v>16</v>
      </c>
      <c r="D447" s="366">
        <v>2287.0457591999998</v>
      </c>
      <c r="E447" s="366">
        <v>4.9718193788803298</v>
      </c>
      <c r="F447" s="366">
        <v>99.720868360451604</v>
      </c>
      <c r="G447" s="366">
        <v>0.16082052252465501</v>
      </c>
      <c r="H447" s="366">
        <v>6.4017375999999997</v>
      </c>
      <c r="I447" s="366">
        <v>57.914510380262001</v>
      </c>
      <c r="J447" s="366">
        <v>0.27913163954841802</v>
      </c>
      <c r="K447" s="366">
        <v>57.453759746781799</v>
      </c>
    </row>
    <row r="448" spans="1:11" x14ac:dyDescent="0.25">
      <c r="A448" s="366" t="s">
        <v>37</v>
      </c>
      <c r="B448" s="366" t="s">
        <v>38</v>
      </c>
      <c r="C448" s="366" t="s">
        <v>17</v>
      </c>
      <c r="D448" s="366">
        <v>783.6004825</v>
      </c>
      <c r="E448" s="366">
        <v>9.8106165803890306</v>
      </c>
      <c r="F448" s="366">
        <v>98.792975464403398</v>
      </c>
      <c r="G448" s="366">
        <v>0.58507252489478501</v>
      </c>
      <c r="H448" s="366">
        <v>9.5738082999999996</v>
      </c>
      <c r="I448" s="366">
        <v>48.600387687712399</v>
      </c>
      <c r="J448" s="366">
        <v>1.2070245355965601</v>
      </c>
      <c r="K448" s="366">
        <v>47.887225066439498</v>
      </c>
    </row>
    <row r="449" spans="1:11" x14ac:dyDescent="0.25">
      <c r="A449" s="366" t="s">
        <v>39</v>
      </c>
      <c r="B449" s="366" t="s">
        <v>40</v>
      </c>
      <c r="C449" s="366" t="s">
        <v>16</v>
      </c>
      <c r="D449" s="366">
        <v>4361.6878559999996</v>
      </c>
      <c r="E449" s="366">
        <v>3.66405640329197</v>
      </c>
      <c r="F449" s="366">
        <v>99.718590174866307</v>
      </c>
      <c r="G449" s="366">
        <v>0.184148897967124</v>
      </c>
      <c r="H449" s="366">
        <v>12.308856499999999</v>
      </c>
      <c r="I449" s="366">
        <v>65.536049466038406</v>
      </c>
      <c r="J449" s="366">
        <v>0.281409825133699</v>
      </c>
      <c r="K449" s="366">
        <v>65.253828571239794</v>
      </c>
    </row>
    <row r="450" spans="1:11" x14ac:dyDescent="0.25">
      <c r="A450" s="366" t="s">
        <v>39</v>
      </c>
      <c r="B450" s="366" t="s">
        <v>40</v>
      </c>
      <c r="C450" s="366" t="s">
        <v>17</v>
      </c>
      <c r="D450" s="366">
        <v>1462.9191725000001</v>
      </c>
      <c r="E450" s="366">
        <v>7.3702274168977304</v>
      </c>
      <c r="F450" s="366">
        <v>99.740747346093997</v>
      </c>
      <c r="G450" s="366">
        <v>0.18116574567670399</v>
      </c>
      <c r="H450" s="366">
        <v>3.8025148999999998</v>
      </c>
      <c r="I450" s="366">
        <v>70.156137783047697</v>
      </c>
      <c r="J450" s="366">
        <v>0.25925265390604302</v>
      </c>
      <c r="K450" s="366">
        <v>69.698830831855204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930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931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932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933</v>
      </c>
      <c r="E16" s="5" t="s">
        <v>934</v>
      </c>
      <c r="F16" s="5" t="s">
        <v>935</v>
      </c>
      <c r="G16" s="5" t="s">
        <v>936</v>
      </c>
      <c r="H16" s="5" t="s">
        <v>937</v>
      </c>
      <c r="I16" s="5" t="s">
        <v>938</v>
      </c>
      <c r="J16" s="5" t="s">
        <v>939</v>
      </c>
      <c r="K16" s="5" t="s">
        <v>940</v>
      </c>
    </row>
    <row r="17" spans="1:11" x14ac:dyDescent="0.25">
      <c r="A17" s="367" t="s">
        <v>14</v>
      </c>
      <c r="B17" s="367" t="s">
        <v>15</v>
      </c>
      <c r="C17" s="367" t="s">
        <v>16</v>
      </c>
      <c r="D17" s="367">
        <v>4393381.1407580003</v>
      </c>
      <c r="E17" s="367">
        <v>0.61182447903512305</v>
      </c>
      <c r="F17" s="367">
        <v>100</v>
      </c>
      <c r="G17" s="367">
        <v>6.7926162365408499E-17</v>
      </c>
      <c r="H17" s="367"/>
      <c r="I17" s="367"/>
      <c r="J17" s="367"/>
      <c r="K17" s="367"/>
    </row>
    <row r="18" spans="1:11" x14ac:dyDescent="0.25">
      <c r="A18" s="367" t="s">
        <v>14</v>
      </c>
      <c r="B18" s="367" t="s">
        <v>15</v>
      </c>
      <c r="C18" s="367" t="s">
        <v>17</v>
      </c>
      <c r="D18" s="367"/>
      <c r="E18" s="367"/>
      <c r="F18" s="367"/>
      <c r="G18" s="367"/>
      <c r="H18" s="367">
        <v>3464008.8591705998</v>
      </c>
      <c r="I18" s="367">
        <v>0.68506933616924803</v>
      </c>
      <c r="J18" s="367">
        <v>100</v>
      </c>
      <c r="K18" s="367">
        <v>0</v>
      </c>
    </row>
    <row r="19" spans="1:11" x14ac:dyDescent="0.25">
      <c r="A19" s="367" t="s">
        <v>14</v>
      </c>
      <c r="B19" s="367" t="s">
        <v>18</v>
      </c>
      <c r="C19" s="367" t="s">
        <v>16</v>
      </c>
      <c r="D19" s="367">
        <v>20788.764050599999</v>
      </c>
      <c r="E19" s="367"/>
      <c r="F19" s="367">
        <v>100</v>
      </c>
      <c r="G19" s="367"/>
      <c r="H19" s="367"/>
      <c r="I19" s="367"/>
      <c r="J19" s="367"/>
      <c r="K19" s="367"/>
    </row>
    <row r="20" spans="1:11" x14ac:dyDescent="0.25">
      <c r="A20" s="367" t="s">
        <v>14</v>
      </c>
      <c r="B20" s="367" t="s">
        <v>18</v>
      </c>
      <c r="C20" s="367" t="s">
        <v>17</v>
      </c>
      <c r="D20" s="367"/>
      <c r="E20" s="367"/>
      <c r="F20" s="367"/>
      <c r="G20" s="367"/>
      <c r="H20" s="367">
        <v>8653.2359262000009</v>
      </c>
      <c r="I20" s="367"/>
      <c r="J20" s="367">
        <v>100</v>
      </c>
      <c r="K20" s="367"/>
    </row>
    <row r="21" spans="1:11" x14ac:dyDescent="0.25">
      <c r="A21" s="367" t="s">
        <v>14</v>
      </c>
      <c r="B21" s="367" t="s">
        <v>19</v>
      </c>
      <c r="C21" s="367" t="s">
        <v>16</v>
      </c>
      <c r="D21" s="367">
        <v>4372592.3767074002</v>
      </c>
      <c r="E21" s="367">
        <v>0.61431898452159295</v>
      </c>
      <c r="F21" s="367">
        <v>100</v>
      </c>
      <c r="G21" s="367">
        <v>0</v>
      </c>
      <c r="H21" s="367"/>
      <c r="I21" s="367"/>
      <c r="J21" s="367"/>
      <c r="K21" s="367"/>
    </row>
    <row r="22" spans="1:11" x14ac:dyDescent="0.25">
      <c r="A22" s="367" t="s">
        <v>14</v>
      </c>
      <c r="B22" s="367" t="s">
        <v>19</v>
      </c>
      <c r="C22" s="367" t="s">
        <v>17</v>
      </c>
      <c r="D22" s="367"/>
      <c r="E22" s="367"/>
      <c r="F22" s="367"/>
      <c r="G22" s="367"/>
      <c r="H22" s="367">
        <v>3455355.6232444001</v>
      </c>
      <c r="I22" s="367">
        <v>0.68659651054469295</v>
      </c>
      <c r="J22" s="367">
        <v>100</v>
      </c>
      <c r="K22" s="367">
        <v>0</v>
      </c>
    </row>
    <row r="23" spans="1:11" x14ac:dyDescent="0.25">
      <c r="A23" t="s">
        <v>20</v>
      </c>
    </row>
    <row r="24" spans="1:11" x14ac:dyDescent="0.25">
      <c r="A24" t="s">
        <v>21</v>
      </c>
    </row>
    <row r="25" spans="1:11" x14ac:dyDescent="0.25">
      <c r="A25" t="s">
        <v>22</v>
      </c>
    </row>
    <row r="26" spans="1:11" x14ac:dyDescent="0.25">
      <c r="A26" t="s">
        <v>23</v>
      </c>
    </row>
    <row r="27" spans="1:11" x14ac:dyDescent="0.25">
      <c r="A27" t="s">
        <v>24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941</v>
      </c>
    </row>
    <row r="32" spans="1:11" x14ac:dyDescent="0.25">
      <c r="A32" s="5" t="s">
        <v>26</v>
      </c>
      <c r="B32" s="5" t="s">
        <v>10</v>
      </c>
      <c r="C32" s="5" t="s">
        <v>11</v>
      </c>
      <c r="D32" s="5" t="s">
        <v>933</v>
      </c>
      <c r="E32" s="5" t="s">
        <v>934</v>
      </c>
      <c r="F32" s="5" t="s">
        <v>935</v>
      </c>
      <c r="G32" s="5" t="s">
        <v>936</v>
      </c>
      <c r="H32" s="5" t="s">
        <v>937</v>
      </c>
      <c r="I32" s="5" t="s">
        <v>938</v>
      </c>
      <c r="J32" s="5" t="s">
        <v>939</v>
      </c>
      <c r="K32" s="5" t="s">
        <v>940</v>
      </c>
    </row>
    <row r="33" spans="1:11" x14ac:dyDescent="0.25">
      <c r="A33" s="368" t="s">
        <v>14</v>
      </c>
      <c r="B33" s="368" t="s">
        <v>15</v>
      </c>
      <c r="C33" s="368" t="s">
        <v>16</v>
      </c>
      <c r="D33" s="368">
        <v>4393381.1407580003</v>
      </c>
      <c r="E33" s="368">
        <v>0.61182447903512305</v>
      </c>
      <c r="F33" s="368">
        <v>100</v>
      </c>
      <c r="G33" s="368">
        <v>6.7926162365408499E-17</v>
      </c>
      <c r="H33" s="368"/>
      <c r="I33" s="368"/>
      <c r="J33" s="368"/>
      <c r="K33" s="368"/>
    </row>
    <row r="34" spans="1:11" x14ac:dyDescent="0.25">
      <c r="A34" s="368" t="s">
        <v>14</v>
      </c>
      <c r="B34" s="368" t="s">
        <v>15</v>
      </c>
      <c r="C34" s="368" t="s">
        <v>17</v>
      </c>
      <c r="D34" s="368"/>
      <c r="E34" s="368"/>
      <c r="F34" s="368"/>
      <c r="G34" s="368"/>
      <c r="H34" s="368">
        <v>3464008.8591705998</v>
      </c>
      <c r="I34" s="368">
        <v>0.68506933616924803</v>
      </c>
      <c r="J34" s="368">
        <v>100</v>
      </c>
      <c r="K34" s="368">
        <v>0</v>
      </c>
    </row>
    <row r="35" spans="1:11" x14ac:dyDescent="0.25">
      <c r="A35" s="368" t="s">
        <v>27</v>
      </c>
      <c r="B35" s="368" t="s">
        <v>28</v>
      </c>
      <c r="C35" s="368" t="s">
        <v>16</v>
      </c>
      <c r="D35" s="368">
        <v>105481.0470426</v>
      </c>
      <c r="E35" s="368">
        <v>3.39627574322075</v>
      </c>
      <c r="F35" s="368">
        <v>100</v>
      </c>
      <c r="G35" s="368">
        <v>0</v>
      </c>
      <c r="H35" s="368"/>
      <c r="I35" s="368"/>
      <c r="J35" s="368"/>
      <c r="K35" s="368"/>
    </row>
    <row r="36" spans="1:11" x14ac:dyDescent="0.25">
      <c r="A36" s="368" t="s">
        <v>27</v>
      </c>
      <c r="B36" s="368" t="s">
        <v>28</v>
      </c>
      <c r="C36" s="368" t="s">
        <v>17</v>
      </c>
      <c r="D36" s="368"/>
      <c r="E36" s="368"/>
      <c r="F36" s="368"/>
      <c r="G36" s="368"/>
      <c r="H36" s="368">
        <v>51817.952957499998</v>
      </c>
      <c r="I36" s="368">
        <v>4.9498741704227296</v>
      </c>
      <c r="J36" s="368">
        <v>100</v>
      </c>
      <c r="K36" s="368">
        <v>0</v>
      </c>
    </row>
    <row r="37" spans="1:11" x14ac:dyDescent="0.25">
      <c r="A37" s="368" t="s">
        <v>29</v>
      </c>
      <c r="B37" s="368" t="s">
        <v>30</v>
      </c>
      <c r="C37" s="368" t="s">
        <v>16</v>
      </c>
      <c r="D37" s="368">
        <v>23545.152126000001</v>
      </c>
      <c r="E37" s="368">
        <v>3.62244707764552</v>
      </c>
      <c r="F37" s="368">
        <v>100</v>
      </c>
      <c r="G37" s="368">
        <v>0</v>
      </c>
      <c r="H37" s="368"/>
      <c r="I37" s="368"/>
      <c r="J37" s="368"/>
      <c r="K37" s="368"/>
    </row>
    <row r="38" spans="1:11" x14ac:dyDescent="0.25">
      <c r="A38" s="368" t="s">
        <v>29</v>
      </c>
      <c r="B38" s="368" t="s">
        <v>30</v>
      </c>
      <c r="C38" s="368" t="s">
        <v>17</v>
      </c>
      <c r="D38" s="368"/>
      <c r="E38" s="368"/>
      <c r="F38" s="368"/>
      <c r="G38" s="368"/>
      <c r="H38" s="368">
        <v>15354.8478834</v>
      </c>
      <c r="I38" s="368">
        <v>5.0667289237463802</v>
      </c>
      <c r="J38" s="368">
        <v>100</v>
      </c>
      <c r="K38" s="368">
        <v>0</v>
      </c>
    </row>
    <row r="39" spans="1:11" x14ac:dyDescent="0.25">
      <c r="A39" s="368" t="s">
        <v>31</v>
      </c>
      <c r="B39" s="368" t="s">
        <v>32</v>
      </c>
      <c r="C39" s="368" t="s">
        <v>16</v>
      </c>
      <c r="D39" s="368">
        <v>68868.007402500007</v>
      </c>
      <c r="E39" s="368">
        <v>4.6611047945365396</v>
      </c>
      <c r="F39" s="368">
        <v>100</v>
      </c>
      <c r="G39" s="368">
        <v>5.1748658630851798E-16</v>
      </c>
      <c r="H39" s="368"/>
      <c r="I39" s="368"/>
      <c r="J39" s="368"/>
      <c r="K39" s="368"/>
    </row>
    <row r="40" spans="1:11" x14ac:dyDescent="0.25">
      <c r="A40" s="368" t="s">
        <v>31</v>
      </c>
      <c r="B40" s="368" t="s">
        <v>32</v>
      </c>
      <c r="C40" s="368" t="s">
        <v>17</v>
      </c>
      <c r="D40" s="368"/>
      <c r="E40" s="368"/>
      <c r="F40" s="368"/>
      <c r="G40" s="368"/>
      <c r="H40" s="368">
        <v>41648.992578400001</v>
      </c>
      <c r="I40" s="368">
        <v>5.9079019536885902</v>
      </c>
      <c r="J40" s="368">
        <v>100</v>
      </c>
      <c r="K40" s="368">
        <v>0</v>
      </c>
    </row>
    <row r="41" spans="1:11" x14ac:dyDescent="0.25">
      <c r="A41" s="368" t="s">
        <v>33</v>
      </c>
      <c r="B41" s="368" t="s">
        <v>34</v>
      </c>
      <c r="C41" s="368" t="s">
        <v>16</v>
      </c>
      <c r="D41" s="368">
        <v>20455.200202100001</v>
      </c>
      <c r="E41" s="368">
        <v>4.2528150859311102</v>
      </c>
      <c r="F41" s="368">
        <v>100</v>
      </c>
      <c r="G41" s="368">
        <v>0</v>
      </c>
      <c r="H41" s="368"/>
      <c r="I41" s="368"/>
      <c r="J41" s="368"/>
      <c r="K41" s="368"/>
    </row>
    <row r="42" spans="1:11" x14ac:dyDescent="0.25">
      <c r="A42" s="368" t="s">
        <v>33</v>
      </c>
      <c r="B42" s="368" t="s">
        <v>34</v>
      </c>
      <c r="C42" s="368" t="s">
        <v>17</v>
      </c>
      <c r="D42" s="368"/>
      <c r="E42" s="368"/>
      <c r="F42" s="368"/>
      <c r="G42" s="368"/>
      <c r="H42" s="368">
        <v>14147.7997997</v>
      </c>
      <c r="I42" s="368">
        <v>4.7927808604402697</v>
      </c>
      <c r="J42" s="368">
        <v>100</v>
      </c>
      <c r="K42" s="368">
        <v>0</v>
      </c>
    </row>
    <row r="43" spans="1:11" x14ac:dyDescent="0.25">
      <c r="A43" s="368" t="s">
        <v>35</v>
      </c>
      <c r="B43" s="368" t="s">
        <v>36</v>
      </c>
      <c r="C43" s="368" t="s">
        <v>16</v>
      </c>
      <c r="D43" s="368">
        <v>102865.8030618</v>
      </c>
      <c r="E43" s="368">
        <v>5.0597494043215701</v>
      </c>
      <c r="F43" s="368">
        <v>100</v>
      </c>
      <c r="G43" s="368">
        <v>0</v>
      </c>
      <c r="H43" s="368"/>
      <c r="I43" s="368"/>
      <c r="J43" s="368"/>
      <c r="K43" s="368"/>
    </row>
    <row r="44" spans="1:11" x14ac:dyDescent="0.25">
      <c r="A44" s="368" t="s">
        <v>35</v>
      </c>
      <c r="B44" s="368" t="s">
        <v>36</v>
      </c>
      <c r="C44" s="368" t="s">
        <v>17</v>
      </c>
      <c r="D44" s="368"/>
      <c r="E44" s="368"/>
      <c r="F44" s="368"/>
      <c r="G44" s="368"/>
      <c r="H44" s="368">
        <v>55592.196888600003</v>
      </c>
      <c r="I44" s="368">
        <v>10.0064203186027</v>
      </c>
      <c r="J44" s="368">
        <v>100</v>
      </c>
      <c r="K44" s="368">
        <v>1.11093582317897E-15</v>
      </c>
    </row>
    <row r="45" spans="1:11" x14ac:dyDescent="0.25">
      <c r="A45" s="368" t="s">
        <v>37</v>
      </c>
      <c r="B45" s="368" t="s">
        <v>38</v>
      </c>
      <c r="C45" s="368" t="s">
        <v>16</v>
      </c>
      <c r="D45" s="368">
        <v>475821.53611320001</v>
      </c>
      <c r="E45" s="368">
        <v>4.5198710882778901</v>
      </c>
      <c r="F45" s="368">
        <v>100</v>
      </c>
      <c r="G45" s="368">
        <v>0</v>
      </c>
      <c r="H45" s="368"/>
      <c r="I45" s="368"/>
      <c r="J45" s="368"/>
      <c r="K45" s="368"/>
    </row>
    <row r="46" spans="1:11" x14ac:dyDescent="0.25">
      <c r="A46" s="368" t="s">
        <v>37</v>
      </c>
      <c r="B46" s="368" t="s">
        <v>38</v>
      </c>
      <c r="C46" s="368" t="s">
        <v>17</v>
      </c>
      <c r="D46" s="368"/>
      <c r="E46" s="368"/>
      <c r="F46" s="368"/>
      <c r="G46" s="368"/>
      <c r="H46" s="368">
        <v>316693.46389010001</v>
      </c>
      <c r="I46" s="368">
        <v>5.8655274433322697</v>
      </c>
      <c r="J46" s="368">
        <v>100</v>
      </c>
      <c r="K46" s="368">
        <v>0</v>
      </c>
    </row>
    <row r="47" spans="1:11" x14ac:dyDescent="0.25">
      <c r="A47" s="368" t="s">
        <v>39</v>
      </c>
      <c r="B47" s="368" t="s">
        <v>40</v>
      </c>
      <c r="C47" s="368" t="s">
        <v>16</v>
      </c>
      <c r="D47" s="368">
        <v>21906.8545118</v>
      </c>
      <c r="E47" s="368">
        <v>2.9527495492634701</v>
      </c>
      <c r="F47" s="368">
        <v>100</v>
      </c>
      <c r="G47" s="368">
        <v>0</v>
      </c>
      <c r="H47" s="368"/>
      <c r="I47" s="368"/>
      <c r="J47" s="368"/>
      <c r="K47" s="368"/>
    </row>
    <row r="48" spans="1:11" x14ac:dyDescent="0.25">
      <c r="A48" s="368" t="s">
        <v>39</v>
      </c>
      <c r="B48" s="368" t="s">
        <v>40</v>
      </c>
      <c r="C48" s="368" t="s">
        <v>17</v>
      </c>
      <c r="D48" s="368"/>
      <c r="E48" s="368"/>
      <c r="F48" s="368"/>
      <c r="G48" s="368"/>
      <c r="H48" s="368">
        <v>8590.1454983999993</v>
      </c>
      <c r="I48" s="368">
        <v>5.5801685523219202</v>
      </c>
      <c r="J48" s="368">
        <v>100</v>
      </c>
      <c r="K48" s="368">
        <v>0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3" spans="1:11" x14ac:dyDescent="0.25">
      <c r="A53" t="s">
        <v>24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942</v>
      </c>
    </row>
    <row r="58" spans="1:11" x14ac:dyDescent="0.25">
      <c r="A58" s="5" t="s">
        <v>26</v>
      </c>
      <c r="B58" s="5" t="s">
        <v>10</v>
      </c>
      <c r="C58" s="5" t="s">
        <v>11</v>
      </c>
      <c r="D58" s="5" t="s">
        <v>933</v>
      </c>
      <c r="E58" s="5" t="s">
        <v>934</v>
      </c>
      <c r="F58" s="5" t="s">
        <v>935</v>
      </c>
      <c r="G58" s="5" t="s">
        <v>936</v>
      </c>
      <c r="H58" s="5" t="s">
        <v>937</v>
      </c>
      <c r="I58" s="5" t="s">
        <v>938</v>
      </c>
      <c r="J58" s="5" t="s">
        <v>939</v>
      </c>
      <c r="K58" s="5" t="s">
        <v>940</v>
      </c>
    </row>
    <row r="59" spans="1:11" x14ac:dyDescent="0.25">
      <c r="A59" s="369" t="s">
        <v>14</v>
      </c>
      <c r="B59" s="369" t="s">
        <v>15</v>
      </c>
      <c r="C59" s="369" t="s">
        <v>16</v>
      </c>
      <c r="D59" s="369">
        <v>4372592.3767074002</v>
      </c>
      <c r="E59" s="369">
        <v>0.61431898452159295</v>
      </c>
      <c r="F59" s="369">
        <v>100</v>
      </c>
      <c r="G59" s="369">
        <v>0</v>
      </c>
      <c r="H59" s="369"/>
      <c r="I59" s="369"/>
      <c r="J59" s="369"/>
      <c r="K59" s="369"/>
    </row>
    <row r="60" spans="1:11" x14ac:dyDescent="0.25">
      <c r="A60" s="369" t="s">
        <v>14</v>
      </c>
      <c r="B60" s="369" t="s">
        <v>15</v>
      </c>
      <c r="C60" s="369" t="s">
        <v>17</v>
      </c>
      <c r="D60" s="369"/>
      <c r="E60" s="369"/>
      <c r="F60" s="369"/>
      <c r="G60" s="369"/>
      <c r="H60" s="369">
        <v>3455355.6232444001</v>
      </c>
      <c r="I60" s="369">
        <v>0.68659651054469295</v>
      </c>
      <c r="J60" s="369">
        <v>100</v>
      </c>
      <c r="K60" s="369">
        <v>0</v>
      </c>
    </row>
    <row r="61" spans="1:11" x14ac:dyDescent="0.25">
      <c r="A61" s="369" t="s">
        <v>42</v>
      </c>
      <c r="B61" s="369" t="s">
        <v>43</v>
      </c>
      <c r="C61" s="369" t="s">
        <v>16</v>
      </c>
      <c r="D61" s="369">
        <v>4521.7501628999999</v>
      </c>
      <c r="E61" s="369">
        <v>8.0639993331293702</v>
      </c>
      <c r="F61" s="369">
        <v>100</v>
      </c>
      <c r="G61" s="369">
        <v>0</v>
      </c>
      <c r="H61" s="369"/>
      <c r="I61" s="369"/>
      <c r="J61" s="369"/>
      <c r="K61" s="369"/>
    </row>
    <row r="62" spans="1:11" x14ac:dyDescent="0.25">
      <c r="A62" s="369" t="s">
        <v>42</v>
      </c>
      <c r="B62" s="369" t="s">
        <v>43</v>
      </c>
      <c r="C62" s="369" t="s">
        <v>17</v>
      </c>
      <c r="D62" s="369"/>
      <c r="E62" s="369"/>
      <c r="F62" s="369"/>
      <c r="G62" s="369"/>
      <c r="H62" s="369">
        <v>5063.2498388000004</v>
      </c>
      <c r="I62" s="369">
        <v>5.8678979175421597</v>
      </c>
      <c r="J62" s="369">
        <v>100</v>
      </c>
      <c r="K62" s="369">
        <v>6.51467537420531E-16</v>
      </c>
    </row>
    <row r="63" spans="1:11" x14ac:dyDescent="0.25">
      <c r="A63" s="369" t="s">
        <v>44</v>
      </c>
      <c r="B63" s="369" t="s">
        <v>45</v>
      </c>
      <c r="C63" s="369" t="s">
        <v>16</v>
      </c>
      <c r="D63" s="369">
        <v>42281.053174499997</v>
      </c>
      <c r="E63" s="369">
        <v>5.5303320617019196</v>
      </c>
      <c r="F63" s="369">
        <v>100</v>
      </c>
      <c r="G63" s="369">
        <v>0</v>
      </c>
      <c r="H63" s="369"/>
      <c r="I63" s="369"/>
      <c r="J63" s="369"/>
      <c r="K63" s="369"/>
    </row>
    <row r="64" spans="1:11" x14ac:dyDescent="0.25">
      <c r="A64" s="369" t="s">
        <v>44</v>
      </c>
      <c r="B64" s="369" t="s">
        <v>45</v>
      </c>
      <c r="C64" s="369" t="s">
        <v>17</v>
      </c>
      <c r="D64" s="369"/>
      <c r="E64" s="369"/>
      <c r="F64" s="369"/>
      <c r="G64" s="369"/>
      <c r="H64" s="369">
        <v>26492.946832400001</v>
      </c>
      <c r="I64" s="369">
        <v>6.3842970876284397</v>
      </c>
      <c r="J64" s="369">
        <v>100</v>
      </c>
      <c r="K64" s="369">
        <v>0</v>
      </c>
    </row>
    <row r="65" spans="1:11" x14ac:dyDescent="0.25">
      <c r="A65" s="369" t="s">
        <v>27</v>
      </c>
      <c r="B65" s="369" t="s">
        <v>28</v>
      </c>
      <c r="C65" s="369" t="s">
        <v>16</v>
      </c>
      <c r="D65" s="369">
        <v>88989.544252199994</v>
      </c>
      <c r="E65" s="369">
        <v>3.94062018006254</v>
      </c>
      <c r="F65" s="369">
        <v>100</v>
      </c>
      <c r="G65" s="369">
        <v>0</v>
      </c>
      <c r="H65" s="369"/>
      <c r="I65" s="369"/>
      <c r="J65" s="369"/>
      <c r="K65" s="369"/>
    </row>
    <row r="66" spans="1:11" x14ac:dyDescent="0.25">
      <c r="A66" s="369" t="s">
        <v>27</v>
      </c>
      <c r="B66" s="369" t="s">
        <v>28</v>
      </c>
      <c r="C66" s="369" t="s">
        <v>17</v>
      </c>
      <c r="D66" s="369"/>
      <c r="E66" s="369"/>
      <c r="F66" s="369"/>
      <c r="G66" s="369"/>
      <c r="H66" s="369">
        <v>42950.455746699998</v>
      </c>
      <c r="I66" s="369">
        <v>5.7325506018458503</v>
      </c>
      <c r="J66" s="369">
        <v>100</v>
      </c>
      <c r="K66" s="369">
        <v>0</v>
      </c>
    </row>
    <row r="67" spans="1:11" x14ac:dyDescent="0.25">
      <c r="A67" s="369" t="s">
        <v>29</v>
      </c>
      <c r="B67" s="369" t="s">
        <v>30</v>
      </c>
      <c r="C67" s="369" t="s">
        <v>16</v>
      </c>
      <c r="D67" s="369">
        <v>15639.2352216</v>
      </c>
      <c r="E67" s="369">
        <v>4.8202396568668799</v>
      </c>
      <c r="F67" s="369">
        <v>100</v>
      </c>
      <c r="G67" s="369">
        <v>0</v>
      </c>
      <c r="H67" s="369"/>
      <c r="I67" s="369"/>
      <c r="J67" s="369"/>
      <c r="K67" s="369"/>
    </row>
    <row r="68" spans="1:11" x14ac:dyDescent="0.25">
      <c r="A68" s="369" t="s">
        <v>29</v>
      </c>
      <c r="B68" s="369" t="s">
        <v>30</v>
      </c>
      <c r="C68" s="369" t="s">
        <v>17</v>
      </c>
      <c r="D68" s="369"/>
      <c r="E68" s="369"/>
      <c r="F68" s="369"/>
      <c r="G68" s="369"/>
      <c r="H68" s="369">
        <v>10630.7647818</v>
      </c>
      <c r="I68" s="369">
        <v>6.4880513099334598</v>
      </c>
      <c r="J68" s="369">
        <v>100</v>
      </c>
      <c r="K68" s="369">
        <v>0</v>
      </c>
    </row>
    <row r="69" spans="1:11" x14ac:dyDescent="0.25">
      <c r="A69" s="369" t="s">
        <v>46</v>
      </c>
      <c r="B69" s="369" t="s">
        <v>47</v>
      </c>
      <c r="C69" s="369" t="s">
        <v>16</v>
      </c>
      <c r="D69" s="369">
        <v>12263.3395996</v>
      </c>
      <c r="E69" s="369">
        <v>5.9946482706147304</v>
      </c>
      <c r="F69" s="369">
        <v>100</v>
      </c>
      <c r="G69" s="369">
        <v>0</v>
      </c>
      <c r="H69" s="369"/>
      <c r="I69" s="369"/>
      <c r="J69" s="369"/>
      <c r="K69" s="369"/>
    </row>
    <row r="70" spans="1:11" x14ac:dyDescent="0.25">
      <c r="A70" s="369" t="s">
        <v>46</v>
      </c>
      <c r="B70" s="369" t="s">
        <v>47</v>
      </c>
      <c r="C70" s="369" t="s">
        <v>17</v>
      </c>
      <c r="D70" s="369"/>
      <c r="E70" s="369"/>
      <c r="F70" s="369"/>
      <c r="G70" s="369"/>
      <c r="H70" s="369">
        <v>11492.660406999999</v>
      </c>
      <c r="I70" s="369">
        <v>6.31236470825199</v>
      </c>
      <c r="J70" s="369">
        <v>100</v>
      </c>
      <c r="K70" s="369">
        <v>0</v>
      </c>
    </row>
    <row r="71" spans="1:11" x14ac:dyDescent="0.25">
      <c r="A71" s="369" t="s">
        <v>48</v>
      </c>
      <c r="B71" s="369" t="s">
        <v>49</v>
      </c>
      <c r="C71" s="369" t="s">
        <v>16</v>
      </c>
      <c r="D71" s="369">
        <v>96873.154387200004</v>
      </c>
      <c r="E71" s="369">
        <v>3.8056409510656399</v>
      </c>
      <c r="F71" s="369">
        <v>100</v>
      </c>
      <c r="G71" s="369">
        <v>0</v>
      </c>
      <c r="H71" s="369"/>
      <c r="I71" s="369"/>
      <c r="J71" s="369"/>
      <c r="K71" s="369"/>
    </row>
    <row r="72" spans="1:11" x14ac:dyDescent="0.25">
      <c r="A72" s="369" t="s">
        <v>48</v>
      </c>
      <c r="B72" s="369" t="s">
        <v>49</v>
      </c>
      <c r="C72" s="369" t="s">
        <v>17</v>
      </c>
      <c r="D72" s="369"/>
      <c r="E72" s="369"/>
      <c r="F72" s="369"/>
      <c r="G72" s="369"/>
      <c r="H72" s="369">
        <v>56229.845615500002</v>
      </c>
      <c r="I72" s="369">
        <v>5.2970431201475199</v>
      </c>
      <c r="J72" s="369">
        <v>100</v>
      </c>
      <c r="K72" s="369">
        <v>0</v>
      </c>
    </row>
    <row r="73" spans="1:11" x14ac:dyDescent="0.25">
      <c r="A73" s="369" t="s">
        <v>31</v>
      </c>
      <c r="B73" s="369" t="s">
        <v>32</v>
      </c>
      <c r="C73" s="369" t="s">
        <v>16</v>
      </c>
      <c r="D73" s="369">
        <v>67491.888170499995</v>
      </c>
      <c r="E73" s="369">
        <v>4.7549736353216003</v>
      </c>
      <c r="F73" s="369">
        <v>100</v>
      </c>
      <c r="G73" s="369">
        <v>0</v>
      </c>
      <c r="H73" s="369"/>
      <c r="I73" s="369"/>
      <c r="J73" s="369"/>
      <c r="K73" s="369"/>
    </row>
    <row r="74" spans="1:11" x14ac:dyDescent="0.25">
      <c r="A74" s="369" t="s">
        <v>31</v>
      </c>
      <c r="B74" s="369" t="s">
        <v>32</v>
      </c>
      <c r="C74" s="369" t="s">
        <v>17</v>
      </c>
      <c r="D74" s="369"/>
      <c r="E74" s="369"/>
      <c r="F74" s="369"/>
      <c r="G74" s="369"/>
      <c r="H74" s="369">
        <v>41203.111840400001</v>
      </c>
      <c r="I74" s="369">
        <v>5.9704839160084404</v>
      </c>
      <c r="J74" s="369">
        <v>100</v>
      </c>
      <c r="K74" s="369">
        <v>0</v>
      </c>
    </row>
    <row r="75" spans="1:11" x14ac:dyDescent="0.25">
      <c r="A75" s="369" t="s">
        <v>50</v>
      </c>
      <c r="B75" s="369" t="s">
        <v>51</v>
      </c>
      <c r="C75" s="369" t="s">
        <v>16</v>
      </c>
      <c r="D75" s="369">
        <v>78401.267610299998</v>
      </c>
      <c r="E75" s="369">
        <v>5.6815801825580001</v>
      </c>
      <c r="F75" s="369">
        <v>100</v>
      </c>
      <c r="G75" s="369">
        <v>0</v>
      </c>
      <c r="H75" s="369"/>
      <c r="I75" s="369"/>
      <c r="J75" s="369"/>
      <c r="K75" s="369"/>
    </row>
    <row r="76" spans="1:11" x14ac:dyDescent="0.25">
      <c r="A76" s="369" t="s">
        <v>50</v>
      </c>
      <c r="B76" s="369" t="s">
        <v>51</v>
      </c>
      <c r="C76" s="369" t="s">
        <v>17</v>
      </c>
      <c r="D76" s="369"/>
      <c r="E76" s="369"/>
      <c r="F76" s="369"/>
      <c r="G76" s="369"/>
      <c r="H76" s="369">
        <v>62108.732386600001</v>
      </c>
      <c r="I76" s="369">
        <v>5.7106746888121602</v>
      </c>
      <c r="J76" s="369">
        <v>100</v>
      </c>
      <c r="K76" s="369">
        <v>0</v>
      </c>
    </row>
    <row r="77" spans="1:11" x14ac:dyDescent="0.25">
      <c r="A77" s="369" t="s">
        <v>52</v>
      </c>
      <c r="B77" s="369" t="s">
        <v>53</v>
      </c>
      <c r="C77" s="369" t="s">
        <v>16</v>
      </c>
      <c r="D77" s="369">
        <v>8950.2342054000001</v>
      </c>
      <c r="E77" s="369">
        <v>5.28212881588163</v>
      </c>
      <c r="F77" s="369">
        <v>100</v>
      </c>
      <c r="G77" s="369">
        <v>0</v>
      </c>
      <c r="H77" s="369"/>
      <c r="I77" s="369"/>
      <c r="J77" s="369"/>
      <c r="K77" s="369"/>
    </row>
    <row r="78" spans="1:11" x14ac:dyDescent="0.25">
      <c r="A78" s="369" t="s">
        <v>52</v>
      </c>
      <c r="B78" s="369" t="s">
        <v>53</v>
      </c>
      <c r="C78" s="369" t="s">
        <v>17</v>
      </c>
      <c r="D78" s="369"/>
      <c r="E78" s="369"/>
      <c r="F78" s="369"/>
      <c r="G78" s="369"/>
      <c r="H78" s="369">
        <v>5600.7657931000003</v>
      </c>
      <c r="I78" s="369">
        <v>7.7792978795397598</v>
      </c>
      <c r="J78" s="369">
        <v>100</v>
      </c>
      <c r="K78" s="369">
        <v>8.6367556212826899E-16</v>
      </c>
    </row>
    <row r="79" spans="1:11" x14ac:dyDescent="0.25">
      <c r="A79" s="369" t="s">
        <v>33</v>
      </c>
      <c r="B79" s="369" t="s">
        <v>34</v>
      </c>
      <c r="C79" s="369" t="s">
        <v>16</v>
      </c>
      <c r="D79" s="369">
        <v>8976.3792076999998</v>
      </c>
      <c r="E79" s="369">
        <v>6.5566648846007496</v>
      </c>
      <c r="F79" s="369">
        <v>100</v>
      </c>
      <c r="G79" s="369">
        <v>0</v>
      </c>
      <c r="H79" s="369"/>
      <c r="I79" s="369"/>
      <c r="J79" s="369"/>
      <c r="K79" s="369"/>
    </row>
    <row r="80" spans="1:11" x14ac:dyDescent="0.25">
      <c r="A80" s="369" t="s">
        <v>33</v>
      </c>
      <c r="B80" s="369" t="s">
        <v>34</v>
      </c>
      <c r="C80" s="369" t="s">
        <v>17</v>
      </c>
      <c r="D80" s="369"/>
      <c r="E80" s="369"/>
      <c r="F80" s="369"/>
      <c r="G80" s="369"/>
      <c r="H80" s="369">
        <v>8334.6207931999998</v>
      </c>
      <c r="I80" s="369">
        <v>6.1930575923047</v>
      </c>
      <c r="J80" s="369">
        <v>100</v>
      </c>
      <c r="K80" s="369">
        <v>0</v>
      </c>
    </row>
    <row r="81" spans="1:11" x14ac:dyDescent="0.25">
      <c r="A81" s="369" t="s">
        <v>54</v>
      </c>
      <c r="B81" s="369" t="s">
        <v>55</v>
      </c>
      <c r="C81" s="369" t="s">
        <v>16</v>
      </c>
      <c r="D81" s="369">
        <v>90435.818480400005</v>
      </c>
      <c r="E81" s="369">
        <v>3.8996958535886299</v>
      </c>
      <c r="F81" s="369">
        <v>100</v>
      </c>
      <c r="G81" s="369">
        <v>4.3295321256893498E-16</v>
      </c>
      <c r="H81" s="369"/>
      <c r="I81" s="369"/>
      <c r="J81" s="369"/>
      <c r="K81" s="369"/>
    </row>
    <row r="82" spans="1:11" x14ac:dyDescent="0.25">
      <c r="A82" s="369" t="s">
        <v>54</v>
      </c>
      <c r="B82" s="369" t="s">
        <v>55</v>
      </c>
      <c r="C82" s="369" t="s">
        <v>17</v>
      </c>
      <c r="D82" s="369"/>
      <c r="E82" s="369"/>
      <c r="F82" s="369"/>
      <c r="G82" s="369"/>
      <c r="H82" s="369">
        <v>36940.181520400001</v>
      </c>
      <c r="I82" s="369">
        <v>5.6122130410679896</v>
      </c>
      <c r="J82" s="369">
        <v>100</v>
      </c>
      <c r="K82" s="369">
        <v>0</v>
      </c>
    </row>
    <row r="83" spans="1:11" x14ac:dyDescent="0.25">
      <c r="A83" s="369" t="s">
        <v>35</v>
      </c>
      <c r="B83" s="369" t="s">
        <v>36</v>
      </c>
      <c r="C83" s="369" t="s">
        <v>16</v>
      </c>
      <c r="D83" s="369">
        <v>101352.27717450001</v>
      </c>
      <c r="E83" s="369">
        <v>5.1350264813664799</v>
      </c>
      <c r="F83" s="369">
        <v>100</v>
      </c>
      <c r="G83" s="369">
        <v>5.7010246316729703E-16</v>
      </c>
      <c r="H83" s="369"/>
      <c r="I83" s="369"/>
      <c r="J83" s="369"/>
      <c r="K83" s="369"/>
    </row>
    <row r="84" spans="1:11" x14ac:dyDescent="0.25">
      <c r="A84" s="369" t="s">
        <v>35</v>
      </c>
      <c r="B84" s="369" t="s">
        <v>36</v>
      </c>
      <c r="C84" s="369" t="s">
        <v>17</v>
      </c>
      <c r="D84" s="369"/>
      <c r="E84" s="369"/>
      <c r="F84" s="369"/>
      <c r="G84" s="369"/>
      <c r="H84" s="369">
        <v>55148.722822399999</v>
      </c>
      <c r="I84" s="369">
        <v>10.0864885419731</v>
      </c>
      <c r="J84" s="369">
        <v>100</v>
      </c>
      <c r="K84" s="369">
        <v>0</v>
      </c>
    </row>
    <row r="85" spans="1:11" x14ac:dyDescent="0.25">
      <c r="A85" s="369" t="s">
        <v>56</v>
      </c>
      <c r="B85" s="369" t="s">
        <v>57</v>
      </c>
      <c r="C85" s="369" t="s">
        <v>16</v>
      </c>
      <c r="D85" s="369">
        <v>14921.0132589</v>
      </c>
      <c r="E85" s="369">
        <v>6.8197786700568503</v>
      </c>
      <c r="F85" s="369">
        <v>100</v>
      </c>
      <c r="G85" s="369">
        <v>0</v>
      </c>
      <c r="H85" s="369"/>
      <c r="I85" s="369"/>
      <c r="J85" s="369"/>
      <c r="K85" s="369"/>
    </row>
    <row r="86" spans="1:11" x14ac:dyDescent="0.25">
      <c r="A86" s="369" t="s">
        <v>56</v>
      </c>
      <c r="B86" s="369" t="s">
        <v>57</v>
      </c>
      <c r="C86" s="369" t="s">
        <v>17</v>
      </c>
      <c r="D86" s="369"/>
      <c r="E86" s="369"/>
      <c r="F86" s="369"/>
      <c r="G86" s="369"/>
      <c r="H86" s="369">
        <v>13428.9867426</v>
      </c>
      <c r="I86" s="369">
        <v>6.1680945605757804</v>
      </c>
      <c r="J86" s="369">
        <v>100</v>
      </c>
      <c r="K86" s="369">
        <v>0</v>
      </c>
    </row>
    <row r="87" spans="1:11" x14ac:dyDescent="0.25">
      <c r="A87" s="369" t="s">
        <v>37</v>
      </c>
      <c r="B87" s="369" t="s">
        <v>38</v>
      </c>
      <c r="C87" s="369" t="s">
        <v>16</v>
      </c>
      <c r="D87" s="369">
        <v>472567.20390650001</v>
      </c>
      <c r="E87" s="369">
        <v>4.5508090212559704</v>
      </c>
      <c r="F87" s="369">
        <v>100</v>
      </c>
      <c r="G87" s="369">
        <v>0</v>
      </c>
      <c r="H87" s="369"/>
      <c r="I87" s="369"/>
      <c r="J87" s="369"/>
      <c r="K87" s="369"/>
    </row>
    <row r="88" spans="1:11" x14ac:dyDescent="0.25">
      <c r="A88" s="369" t="s">
        <v>37</v>
      </c>
      <c r="B88" s="369" t="s">
        <v>38</v>
      </c>
      <c r="C88" s="369" t="s">
        <v>17</v>
      </c>
      <c r="D88" s="369"/>
      <c r="E88" s="369"/>
      <c r="F88" s="369"/>
      <c r="G88" s="369"/>
      <c r="H88" s="369">
        <v>315415.79609710001</v>
      </c>
      <c r="I88" s="369">
        <v>5.8891129404590297</v>
      </c>
      <c r="J88" s="369">
        <v>100</v>
      </c>
      <c r="K88" s="369">
        <v>0</v>
      </c>
    </row>
    <row r="89" spans="1:11" x14ac:dyDescent="0.25">
      <c r="A89" s="369" t="s">
        <v>39</v>
      </c>
      <c r="B89" s="369" t="s">
        <v>40</v>
      </c>
      <c r="C89" s="369" t="s">
        <v>16</v>
      </c>
      <c r="D89" s="369">
        <v>15913.7191511</v>
      </c>
      <c r="E89" s="369">
        <v>3.74462275593705</v>
      </c>
      <c r="F89" s="369">
        <v>100</v>
      </c>
      <c r="G89" s="369">
        <v>0</v>
      </c>
      <c r="H89" s="369"/>
      <c r="I89" s="369"/>
      <c r="J89" s="369"/>
      <c r="K89" s="369"/>
    </row>
    <row r="90" spans="1:11" x14ac:dyDescent="0.25">
      <c r="A90" s="369" t="s">
        <v>39</v>
      </c>
      <c r="B90" s="369" t="s">
        <v>40</v>
      </c>
      <c r="C90" s="369" t="s">
        <v>17</v>
      </c>
      <c r="D90" s="369"/>
      <c r="E90" s="369"/>
      <c r="F90" s="369"/>
      <c r="G90" s="369"/>
      <c r="H90" s="369">
        <v>6495.2808548000003</v>
      </c>
      <c r="I90" s="369">
        <v>6.8572093102132596</v>
      </c>
      <c r="J90" s="369">
        <v>100</v>
      </c>
      <c r="K90" s="369">
        <v>0</v>
      </c>
    </row>
    <row r="91" spans="1:11" x14ac:dyDescent="0.25">
      <c r="A91" s="369" t="s">
        <v>58</v>
      </c>
      <c r="B91" s="369" t="s">
        <v>59</v>
      </c>
      <c r="C91" s="369" t="s">
        <v>16</v>
      </c>
      <c r="D91" s="369">
        <v>6480.3397628000002</v>
      </c>
      <c r="E91" s="369">
        <v>5.2933610986467396</v>
      </c>
      <c r="F91" s="369">
        <v>100</v>
      </c>
      <c r="G91" s="369">
        <v>0</v>
      </c>
      <c r="H91" s="369"/>
      <c r="I91" s="369"/>
      <c r="J91" s="369"/>
      <c r="K91" s="369"/>
    </row>
    <row r="92" spans="1:11" x14ac:dyDescent="0.25">
      <c r="A92" s="369" t="s">
        <v>58</v>
      </c>
      <c r="B92" s="369" t="s">
        <v>59</v>
      </c>
      <c r="C92" s="369" t="s">
        <v>17</v>
      </c>
      <c r="D92" s="369"/>
      <c r="E92" s="369"/>
      <c r="F92" s="369"/>
      <c r="G92" s="369"/>
      <c r="H92" s="369">
        <v>2831.6602334999998</v>
      </c>
      <c r="I92" s="369">
        <v>6.37735428742634</v>
      </c>
      <c r="J92" s="369">
        <v>100</v>
      </c>
      <c r="K92" s="369">
        <v>7.0802855660926802E-16</v>
      </c>
    </row>
    <row r="93" spans="1:11" x14ac:dyDescent="0.25">
      <c r="A93" s="369" t="s">
        <v>60</v>
      </c>
      <c r="B93" s="369" t="s">
        <v>61</v>
      </c>
      <c r="C93" s="369" t="s">
        <v>16</v>
      </c>
      <c r="D93" s="369">
        <v>4394.2017490999997</v>
      </c>
      <c r="E93" s="369">
        <v>4.9656621607745004</v>
      </c>
      <c r="F93" s="369">
        <v>100</v>
      </c>
      <c r="G93" s="369">
        <v>0</v>
      </c>
      <c r="H93" s="369"/>
      <c r="I93" s="369"/>
      <c r="J93" s="369"/>
      <c r="K93" s="369"/>
    </row>
    <row r="94" spans="1:11" x14ac:dyDescent="0.25">
      <c r="A94" s="369" t="s">
        <v>60</v>
      </c>
      <c r="B94" s="369" t="s">
        <v>61</v>
      </c>
      <c r="C94" s="369" t="s">
        <v>17</v>
      </c>
      <c r="D94" s="369"/>
      <c r="E94" s="369"/>
      <c r="F94" s="369"/>
      <c r="G94" s="369"/>
      <c r="H94" s="369">
        <v>4145.7982475999997</v>
      </c>
      <c r="I94" s="369">
        <v>5.9341418786030404</v>
      </c>
      <c r="J94" s="369">
        <v>100</v>
      </c>
      <c r="K94" s="369">
        <v>0</v>
      </c>
    </row>
    <row r="95" spans="1:11" x14ac:dyDescent="0.25">
      <c r="A95" s="369" t="s">
        <v>62</v>
      </c>
      <c r="B95" s="369" t="s">
        <v>63</v>
      </c>
      <c r="C95" s="369" t="s">
        <v>16</v>
      </c>
      <c r="D95" s="369">
        <v>6579.9899169</v>
      </c>
      <c r="E95" s="369">
        <v>6.5678698224252496</v>
      </c>
      <c r="F95" s="369">
        <v>100</v>
      </c>
      <c r="G95" s="369">
        <v>0</v>
      </c>
      <c r="H95" s="369"/>
      <c r="I95" s="369"/>
      <c r="J95" s="369"/>
      <c r="K95" s="369"/>
    </row>
    <row r="96" spans="1:11" x14ac:dyDescent="0.25">
      <c r="A96" s="369" t="s">
        <v>62</v>
      </c>
      <c r="B96" s="369" t="s">
        <v>63</v>
      </c>
      <c r="C96" s="369" t="s">
        <v>17</v>
      </c>
      <c r="D96" s="369"/>
      <c r="E96" s="369"/>
      <c r="F96" s="369"/>
      <c r="G96" s="369"/>
      <c r="H96" s="369">
        <v>4931.0100861999999</v>
      </c>
      <c r="I96" s="369">
        <v>7.6251306046687999</v>
      </c>
      <c r="J96" s="369">
        <v>100</v>
      </c>
      <c r="K96" s="369">
        <v>0</v>
      </c>
    </row>
    <row r="97" spans="1:11" x14ac:dyDescent="0.25">
      <c r="A97" s="369" t="s">
        <v>64</v>
      </c>
      <c r="B97" s="369" t="s">
        <v>65</v>
      </c>
      <c r="C97" s="369" t="s">
        <v>16</v>
      </c>
      <c r="D97" s="369">
        <v>11753.651339599999</v>
      </c>
      <c r="E97" s="369">
        <v>5.7894235248951196</v>
      </c>
      <c r="F97" s="369">
        <v>100</v>
      </c>
      <c r="G97" s="369">
        <v>6.42755129664509E-16</v>
      </c>
      <c r="H97" s="369"/>
      <c r="I97" s="369"/>
      <c r="J97" s="369"/>
      <c r="K97" s="369"/>
    </row>
    <row r="98" spans="1:11" x14ac:dyDescent="0.25">
      <c r="A98" s="369" t="s">
        <v>64</v>
      </c>
      <c r="B98" s="369" t="s">
        <v>65</v>
      </c>
      <c r="C98" s="369" t="s">
        <v>17</v>
      </c>
      <c r="D98" s="369"/>
      <c r="E98" s="369"/>
      <c r="F98" s="369"/>
      <c r="G98" s="369"/>
      <c r="H98" s="369">
        <v>8980.3486599999997</v>
      </c>
      <c r="I98" s="369">
        <v>9.0301966013941808</v>
      </c>
      <c r="J98" s="369">
        <v>100</v>
      </c>
      <c r="K98" s="369">
        <v>0</v>
      </c>
    </row>
    <row r="99" spans="1:11" x14ac:dyDescent="0.25">
      <c r="A99" s="369" t="s">
        <v>66</v>
      </c>
      <c r="B99" s="369" t="s">
        <v>67</v>
      </c>
      <c r="C99" s="369" t="s">
        <v>16</v>
      </c>
      <c r="D99" s="369">
        <v>1074.6780312999999</v>
      </c>
      <c r="E99" s="369">
        <v>6.4341303936701104</v>
      </c>
      <c r="F99" s="369">
        <v>100</v>
      </c>
      <c r="G99" s="369">
        <v>0</v>
      </c>
      <c r="H99" s="369"/>
      <c r="I99" s="369"/>
      <c r="J99" s="369"/>
      <c r="K99" s="369"/>
    </row>
    <row r="100" spans="1:11" x14ac:dyDescent="0.25">
      <c r="A100" s="369" t="s">
        <v>66</v>
      </c>
      <c r="B100" s="369" t="s">
        <v>67</v>
      </c>
      <c r="C100" s="369" t="s">
        <v>17</v>
      </c>
      <c r="D100" s="369"/>
      <c r="E100" s="369"/>
      <c r="F100" s="369"/>
      <c r="G100" s="369"/>
      <c r="H100" s="369">
        <v>552.32197740000004</v>
      </c>
      <c r="I100" s="369">
        <v>7.7455386031203499</v>
      </c>
      <c r="J100" s="369">
        <v>100</v>
      </c>
      <c r="K100" s="369">
        <v>8.5992752953071898E-16</v>
      </c>
    </row>
    <row r="101" spans="1:11" x14ac:dyDescent="0.25">
      <c r="A101" s="369" t="s">
        <v>68</v>
      </c>
      <c r="B101" s="369" t="s">
        <v>69</v>
      </c>
      <c r="C101" s="369" t="s">
        <v>16</v>
      </c>
      <c r="D101" s="369">
        <v>74337.219358999995</v>
      </c>
      <c r="E101" s="369">
        <v>6.2743769525325401</v>
      </c>
      <c r="F101" s="369">
        <v>100</v>
      </c>
      <c r="G101" s="369">
        <v>0</v>
      </c>
      <c r="H101" s="369"/>
      <c r="I101" s="369"/>
      <c r="J101" s="369"/>
      <c r="K101" s="369"/>
    </row>
    <row r="102" spans="1:11" x14ac:dyDescent="0.25">
      <c r="A102" s="369" t="s">
        <v>68</v>
      </c>
      <c r="B102" s="369" t="s">
        <v>69</v>
      </c>
      <c r="C102" s="369" t="s">
        <v>17</v>
      </c>
      <c r="D102" s="369"/>
      <c r="E102" s="369"/>
      <c r="F102" s="369"/>
      <c r="G102" s="369"/>
      <c r="H102" s="369">
        <v>55087.780642099999</v>
      </c>
      <c r="I102" s="369">
        <v>6.7172827616030899</v>
      </c>
      <c r="J102" s="369">
        <v>100</v>
      </c>
      <c r="K102" s="369">
        <v>0</v>
      </c>
    </row>
    <row r="103" spans="1:11" x14ac:dyDescent="0.25">
      <c r="A103" t="s">
        <v>20</v>
      </c>
    </row>
    <row r="104" spans="1:11" x14ac:dyDescent="0.25">
      <c r="A104" t="s">
        <v>21</v>
      </c>
    </row>
    <row r="105" spans="1:11" x14ac:dyDescent="0.25">
      <c r="A105" t="s">
        <v>22</v>
      </c>
    </row>
    <row r="106" spans="1:11" x14ac:dyDescent="0.25">
      <c r="A106" t="s">
        <v>23</v>
      </c>
    </row>
    <row r="107" spans="1:11" x14ac:dyDescent="0.25">
      <c r="A107" t="s">
        <v>24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943</v>
      </c>
    </row>
    <row r="112" spans="1:11" x14ac:dyDescent="0.25">
      <c r="A112" s="5" t="s">
        <v>26</v>
      </c>
      <c r="B112" s="5" t="s">
        <v>71</v>
      </c>
      <c r="C112" s="5" t="s">
        <v>11</v>
      </c>
      <c r="D112" s="5" t="s">
        <v>933</v>
      </c>
      <c r="E112" s="5" t="s">
        <v>934</v>
      </c>
      <c r="F112" s="5" t="s">
        <v>935</v>
      </c>
      <c r="G112" s="5" t="s">
        <v>936</v>
      </c>
      <c r="H112" s="5" t="s">
        <v>937</v>
      </c>
      <c r="I112" s="5" t="s">
        <v>938</v>
      </c>
      <c r="J112" s="5" t="s">
        <v>939</v>
      </c>
      <c r="K112" s="5" t="s">
        <v>940</v>
      </c>
    </row>
    <row r="113" spans="1:11" x14ac:dyDescent="0.25">
      <c r="A113" s="370" t="s">
        <v>72</v>
      </c>
      <c r="B113" s="370" t="s">
        <v>73</v>
      </c>
      <c r="C113" s="370" t="s">
        <v>16</v>
      </c>
      <c r="D113" s="370">
        <v>334563.53419789998</v>
      </c>
      <c r="E113" s="370">
        <v>1.94997332333756</v>
      </c>
      <c r="F113" s="370">
        <v>100</v>
      </c>
      <c r="G113" s="370">
        <v>0</v>
      </c>
      <c r="H113" s="370"/>
      <c r="I113" s="370"/>
      <c r="J113" s="370"/>
      <c r="K113" s="370"/>
    </row>
    <row r="114" spans="1:11" x14ac:dyDescent="0.25">
      <c r="A114" s="370" t="s">
        <v>72</v>
      </c>
      <c r="B114" s="370" t="s">
        <v>73</v>
      </c>
      <c r="C114" s="370" t="s">
        <v>17</v>
      </c>
      <c r="D114" s="370"/>
      <c r="E114" s="370"/>
      <c r="F114" s="370"/>
      <c r="G114" s="370"/>
      <c r="H114" s="370">
        <v>239231.46581319999</v>
      </c>
      <c r="I114" s="370">
        <v>2.15387462709135</v>
      </c>
      <c r="J114" s="370">
        <v>100</v>
      </c>
      <c r="K114" s="370">
        <v>0</v>
      </c>
    </row>
    <row r="115" spans="1:11" x14ac:dyDescent="0.25">
      <c r="A115" s="370" t="s">
        <v>74</v>
      </c>
      <c r="B115" s="370" t="s">
        <v>75</v>
      </c>
      <c r="C115" s="370" t="s">
        <v>16</v>
      </c>
      <c r="D115" s="370">
        <v>100260.82521749999</v>
      </c>
      <c r="E115" s="370">
        <v>3.3188010249592099</v>
      </c>
      <c r="F115" s="370">
        <v>100</v>
      </c>
      <c r="G115" s="370">
        <v>0</v>
      </c>
      <c r="H115" s="370"/>
      <c r="I115" s="370"/>
      <c r="J115" s="370"/>
      <c r="K115" s="370"/>
    </row>
    <row r="116" spans="1:11" x14ac:dyDescent="0.25">
      <c r="A116" s="370" t="s">
        <v>74</v>
      </c>
      <c r="B116" s="370" t="s">
        <v>75</v>
      </c>
      <c r="C116" s="370" t="s">
        <v>17</v>
      </c>
      <c r="D116" s="370"/>
      <c r="E116" s="370"/>
      <c r="F116" s="370"/>
      <c r="G116" s="370"/>
      <c r="H116" s="370">
        <v>74115.1747818</v>
      </c>
      <c r="I116" s="370">
        <v>3.8813232388830898</v>
      </c>
      <c r="J116" s="370">
        <v>100</v>
      </c>
      <c r="K116" s="370">
        <v>0</v>
      </c>
    </row>
    <row r="117" spans="1:11" x14ac:dyDescent="0.25">
      <c r="A117" s="370" t="s">
        <v>76</v>
      </c>
      <c r="B117" s="370" t="s">
        <v>77</v>
      </c>
      <c r="C117" s="370" t="s">
        <v>16</v>
      </c>
      <c r="D117" s="370">
        <v>56294.021661799998</v>
      </c>
      <c r="E117" s="370">
        <v>3.13168293673978</v>
      </c>
      <c r="F117" s="370">
        <v>100</v>
      </c>
      <c r="G117" s="370">
        <v>0</v>
      </c>
      <c r="H117" s="370"/>
      <c r="I117" s="370"/>
      <c r="J117" s="370"/>
      <c r="K117" s="370"/>
    </row>
    <row r="118" spans="1:11" x14ac:dyDescent="0.25">
      <c r="A118" s="370" t="s">
        <v>76</v>
      </c>
      <c r="B118" s="370" t="s">
        <v>77</v>
      </c>
      <c r="C118" s="370" t="s">
        <v>17</v>
      </c>
      <c r="D118" s="370"/>
      <c r="E118" s="370"/>
      <c r="F118" s="370"/>
      <c r="G118" s="370"/>
      <c r="H118" s="370">
        <v>51435.978346199998</v>
      </c>
      <c r="I118" s="370">
        <v>3.0337448266284199</v>
      </c>
      <c r="J118" s="370">
        <v>100</v>
      </c>
      <c r="K118" s="370">
        <v>0</v>
      </c>
    </row>
    <row r="119" spans="1:11" x14ac:dyDescent="0.25">
      <c r="A119" s="370" t="s">
        <v>78</v>
      </c>
      <c r="B119" s="370" t="s">
        <v>79</v>
      </c>
      <c r="C119" s="370" t="s">
        <v>16</v>
      </c>
      <c r="D119" s="370">
        <v>231976.12240349999</v>
      </c>
      <c r="E119" s="370">
        <v>2.3717783663807701</v>
      </c>
      <c r="F119" s="370">
        <v>100</v>
      </c>
      <c r="G119" s="370">
        <v>0</v>
      </c>
      <c r="H119" s="370"/>
      <c r="I119" s="370"/>
      <c r="J119" s="370"/>
      <c r="K119" s="370"/>
    </row>
    <row r="120" spans="1:11" x14ac:dyDescent="0.25">
      <c r="A120" s="370" t="s">
        <v>78</v>
      </c>
      <c r="B120" s="370" t="s">
        <v>79</v>
      </c>
      <c r="C120" s="370" t="s">
        <v>17</v>
      </c>
      <c r="D120" s="370"/>
      <c r="E120" s="370"/>
      <c r="F120" s="370"/>
      <c r="G120" s="370"/>
      <c r="H120" s="370">
        <v>169955.87759449999</v>
      </c>
      <c r="I120" s="370">
        <v>2.53413417715982</v>
      </c>
      <c r="J120" s="370">
        <v>100</v>
      </c>
      <c r="K120" s="370">
        <v>0</v>
      </c>
    </row>
    <row r="121" spans="1:11" x14ac:dyDescent="0.25">
      <c r="A121" s="370" t="s">
        <v>80</v>
      </c>
      <c r="B121" s="370" t="s">
        <v>81</v>
      </c>
      <c r="C121" s="370" t="s">
        <v>16</v>
      </c>
      <c r="D121" s="370">
        <v>226641.22023860001</v>
      </c>
      <c r="E121" s="370">
        <v>2.4217114632194701</v>
      </c>
      <c r="F121" s="370">
        <v>100</v>
      </c>
      <c r="G121" s="370">
        <v>0</v>
      </c>
      <c r="H121" s="370"/>
      <c r="I121" s="370"/>
      <c r="J121" s="370"/>
      <c r="K121" s="370"/>
    </row>
    <row r="122" spans="1:11" x14ac:dyDescent="0.25">
      <c r="A122" s="370" t="s">
        <v>80</v>
      </c>
      <c r="B122" s="370" t="s">
        <v>81</v>
      </c>
      <c r="C122" s="370" t="s">
        <v>17</v>
      </c>
      <c r="D122" s="370"/>
      <c r="E122" s="370"/>
      <c r="F122" s="370"/>
      <c r="G122" s="370"/>
      <c r="H122" s="370">
        <v>169118.77977739999</v>
      </c>
      <c r="I122" s="370">
        <v>2.6021569175409698</v>
      </c>
      <c r="J122" s="370">
        <v>100</v>
      </c>
      <c r="K122" s="370">
        <v>0</v>
      </c>
    </row>
    <row r="123" spans="1:11" x14ac:dyDescent="0.25">
      <c r="A123" s="370" t="s">
        <v>82</v>
      </c>
      <c r="B123" s="370" t="s">
        <v>83</v>
      </c>
      <c r="C123" s="370" t="s">
        <v>16</v>
      </c>
      <c r="D123" s="370">
        <v>93221.270078500005</v>
      </c>
      <c r="E123" s="370">
        <v>5.1125943425554903</v>
      </c>
      <c r="F123" s="370">
        <v>100</v>
      </c>
      <c r="G123" s="370">
        <v>5.6761199546734201E-16</v>
      </c>
      <c r="H123" s="370"/>
      <c r="I123" s="370"/>
      <c r="J123" s="370"/>
      <c r="K123" s="370"/>
    </row>
    <row r="124" spans="1:11" x14ac:dyDescent="0.25">
      <c r="A124" s="370" t="s">
        <v>82</v>
      </c>
      <c r="B124" s="370" t="s">
        <v>83</v>
      </c>
      <c r="C124" s="370" t="s">
        <v>17</v>
      </c>
      <c r="D124" s="370"/>
      <c r="E124" s="370"/>
      <c r="F124" s="370"/>
      <c r="G124" s="370"/>
      <c r="H124" s="370">
        <v>87359.7299337</v>
      </c>
      <c r="I124" s="370">
        <v>4.0641792079752701</v>
      </c>
      <c r="J124" s="370">
        <v>100</v>
      </c>
      <c r="K124" s="370">
        <v>0</v>
      </c>
    </row>
    <row r="125" spans="1:11" x14ac:dyDescent="0.25">
      <c r="A125" s="370" t="s">
        <v>84</v>
      </c>
      <c r="B125" s="370" t="s">
        <v>85</v>
      </c>
      <c r="C125" s="370" t="s">
        <v>16</v>
      </c>
      <c r="D125" s="370">
        <v>386553.47584249999</v>
      </c>
      <c r="E125" s="370">
        <v>2.7067611181057099</v>
      </c>
      <c r="F125" s="370">
        <v>100</v>
      </c>
      <c r="G125" s="370">
        <v>0</v>
      </c>
      <c r="H125" s="370"/>
      <c r="I125" s="370"/>
      <c r="J125" s="370"/>
      <c r="K125" s="370"/>
    </row>
    <row r="126" spans="1:11" x14ac:dyDescent="0.25">
      <c r="A126" s="370" t="s">
        <v>84</v>
      </c>
      <c r="B126" s="370" t="s">
        <v>85</v>
      </c>
      <c r="C126" s="370" t="s">
        <v>17</v>
      </c>
      <c r="D126" s="370"/>
      <c r="E126" s="370"/>
      <c r="F126" s="370"/>
      <c r="G126" s="370"/>
      <c r="H126" s="370">
        <v>337537.52415840002</v>
      </c>
      <c r="I126" s="370">
        <v>2.60577143798514</v>
      </c>
      <c r="J126" s="370">
        <v>100</v>
      </c>
      <c r="K126" s="370">
        <v>0</v>
      </c>
    </row>
    <row r="127" spans="1:11" x14ac:dyDescent="0.25">
      <c r="A127" s="370" t="s">
        <v>86</v>
      </c>
      <c r="B127" s="370" t="s">
        <v>87</v>
      </c>
      <c r="C127" s="370" t="s">
        <v>16</v>
      </c>
      <c r="D127" s="370">
        <v>535734.91523669998</v>
      </c>
      <c r="E127" s="370">
        <v>1.79467940524884</v>
      </c>
      <c r="F127" s="370">
        <v>100</v>
      </c>
      <c r="G127" s="370">
        <v>0</v>
      </c>
      <c r="H127" s="370"/>
      <c r="I127" s="370"/>
      <c r="J127" s="370"/>
      <c r="K127" s="370"/>
    </row>
    <row r="128" spans="1:11" x14ac:dyDescent="0.25">
      <c r="A128" s="370" t="s">
        <v>86</v>
      </c>
      <c r="B128" s="370" t="s">
        <v>87</v>
      </c>
      <c r="C128" s="370" t="s">
        <v>17</v>
      </c>
      <c r="D128" s="370"/>
      <c r="E128" s="370"/>
      <c r="F128" s="370"/>
      <c r="G128" s="370"/>
      <c r="H128" s="370">
        <v>498790.08477050002</v>
      </c>
      <c r="I128" s="370">
        <v>1.8062672964083999</v>
      </c>
      <c r="J128" s="370">
        <v>100</v>
      </c>
      <c r="K128" s="370">
        <v>0</v>
      </c>
    </row>
    <row r="129" spans="1:11" x14ac:dyDescent="0.25">
      <c r="A129" s="370" t="s">
        <v>88</v>
      </c>
      <c r="B129" s="370" t="s">
        <v>89</v>
      </c>
      <c r="C129" s="370" t="s">
        <v>16</v>
      </c>
      <c r="D129" s="370">
        <v>219997.25922850001</v>
      </c>
      <c r="E129" s="370">
        <v>2.2464834496680002</v>
      </c>
      <c r="F129" s="370">
        <v>100</v>
      </c>
      <c r="G129" s="370">
        <v>2.4940976502607598E-16</v>
      </c>
      <c r="H129" s="370"/>
      <c r="I129" s="370"/>
      <c r="J129" s="370"/>
      <c r="K129" s="370"/>
    </row>
    <row r="130" spans="1:11" x14ac:dyDescent="0.25">
      <c r="A130" s="370" t="s">
        <v>88</v>
      </c>
      <c r="B130" s="370" t="s">
        <v>89</v>
      </c>
      <c r="C130" s="370" t="s">
        <v>17</v>
      </c>
      <c r="D130" s="370"/>
      <c r="E130" s="370"/>
      <c r="F130" s="370"/>
      <c r="G130" s="370"/>
      <c r="H130" s="370">
        <v>175432.74077139999</v>
      </c>
      <c r="I130" s="370">
        <v>2.3751605194815602</v>
      </c>
      <c r="J130" s="370">
        <v>100</v>
      </c>
      <c r="K130" s="370">
        <v>0</v>
      </c>
    </row>
    <row r="131" spans="1:11" x14ac:dyDescent="0.25">
      <c r="A131" s="370" t="s">
        <v>90</v>
      </c>
      <c r="B131" s="370" t="s">
        <v>91</v>
      </c>
      <c r="C131" s="370" t="s">
        <v>16</v>
      </c>
      <c r="D131" s="370">
        <v>466894.96379980003</v>
      </c>
      <c r="E131" s="370">
        <v>1.9348549933702299</v>
      </c>
      <c r="F131" s="370">
        <v>100</v>
      </c>
      <c r="G131" s="370">
        <v>2.14812056295059E-16</v>
      </c>
      <c r="H131" s="370"/>
      <c r="I131" s="370"/>
      <c r="J131" s="370"/>
      <c r="K131" s="370"/>
    </row>
    <row r="132" spans="1:11" x14ac:dyDescent="0.25">
      <c r="A132" s="370" t="s">
        <v>90</v>
      </c>
      <c r="B132" s="370" t="s">
        <v>91</v>
      </c>
      <c r="C132" s="370" t="s">
        <v>17</v>
      </c>
      <c r="D132" s="370"/>
      <c r="E132" s="370"/>
      <c r="F132" s="370"/>
      <c r="G132" s="370"/>
      <c r="H132" s="370">
        <v>347572.03619349998</v>
      </c>
      <c r="I132" s="370">
        <v>2.1815404751448599</v>
      </c>
      <c r="J132" s="370">
        <v>100</v>
      </c>
      <c r="K132" s="370">
        <v>0</v>
      </c>
    </row>
    <row r="133" spans="1:11" x14ac:dyDescent="0.25">
      <c r="A133" s="370" t="s">
        <v>92</v>
      </c>
      <c r="B133" s="370" t="s">
        <v>93</v>
      </c>
      <c r="C133" s="370" t="s">
        <v>16</v>
      </c>
      <c r="D133" s="370">
        <v>756840.0555433</v>
      </c>
      <c r="E133" s="370">
        <v>1.72479195322056</v>
      </c>
      <c r="F133" s="370">
        <v>100</v>
      </c>
      <c r="G133" s="370">
        <v>0</v>
      </c>
      <c r="H133" s="370"/>
      <c r="I133" s="370"/>
      <c r="J133" s="370"/>
      <c r="K133" s="370"/>
    </row>
    <row r="134" spans="1:11" x14ac:dyDescent="0.25">
      <c r="A134" s="370" t="s">
        <v>92</v>
      </c>
      <c r="B134" s="370" t="s">
        <v>93</v>
      </c>
      <c r="C134" s="370" t="s">
        <v>17</v>
      </c>
      <c r="D134" s="370"/>
      <c r="E134" s="370"/>
      <c r="F134" s="370"/>
      <c r="G134" s="370"/>
      <c r="H134" s="370">
        <v>503213.94444350002</v>
      </c>
      <c r="I134" s="370">
        <v>2.2392952125116099</v>
      </c>
      <c r="J134" s="370">
        <v>100</v>
      </c>
      <c r="K134" s="370">
        <v>0</v>
      </c>
    </row>
    <row r="135" spans="1:11" x14ac:dyDescent="0.25">
      <c r="A135" s="370" t="s">
        <v>94</v>
      </c>
      <c r="B135" s="370" t="s">
        <v>95</v>
      </c>
      <c r="C135" s="370" t="s">
        <v>16</v>
      </c>
      <c r="D135" s="370">
        <v>85977.573480100007</v>
      </c>
      <c r="E135" s="370">
        <v>2.8950009848953102</v>
      </c>
      <c r="F135" s="370">
        <v>100</v>
      </c>
      <c r="G135" s="370">
        <v>0</v>
      </c>
      <c r="H135" s="370"/>
      <c r="I135" s="370"/>
      <c r="J135" s="370"/>
      <c r="K135" s="370"/>
    </row>
    <row r="136" spans="1:11" x14ac:dyDescent="0.25">
      <c r="A136" s="370" t="s">
        <v>94</v>
      </c>
      <c r="B136" s="370" t="s">
        <v>95</v>
      </c>
      <c r="C136" s="370" t="s">
        <v>17</v>
      </c>
      <c r="D136" s="370"/>
      <c r="E136" s="370"/>
      <c r="F136" s="370"/>
      <c r="G136" s="370"/>
      <c r="H136" s="370">
        <v>62015.426446099998</v>
      </c>
      <c r="I136" s="370">
        <v>4.27592208032606</v>
      </c>
      <c r="J136" s="370">
        <v>100</v>
      </c>
      <c r="K136" s="370">
        <v>0</v>
      </c>
    </row>
    <row r="137" spans="1:11" x14ac:dyDescent="0.25">
      <c r="A137" s="370" t="s">
        <v>96</v>
      </c>
      <c r="B137" s="370" t="s">
        <v>97</v>
      </c>
      <c r="C137" s="370" t="s">
        <v>16</v>
      </c>
      <c r="D137" s="370">
        <v>91426.298431799994</v>
      </c>
      <c r="E137" s="370">
        <v>2.28009808342687</v>
      </c>
      <c r="F137" s="370">
        <v>100</v>
      </c>
      <c r="G137" s="370">
        <v>0</v>
      </c>
      <c r="H137" s="370"/>
      <c r="I137" s="370"/>
      <c r="J137" s="370"/>
      <c r="K137" s="370"/>
    </row>
    <row r="138" spans="1:11" x14ac:dyDescent="0.25">
      <c r="A138" s="370" t="s">
        <v>96</v>
      </c>
      <c r="B138" s="370" t="s">
        <v>97</v>
      </c>
      <c r="C138" s="370" t="s">
        <v>17</v>
      </c>
      <c r="D138" s="370"/>
      <c r="E138" s="370"/>
      <c r="F138" s="370"/>
      <c r="G138" s="370"/>
      <c r="H138" s="370">
        <v>76973.701566300006</v>
      </c>
      <c r="I138" s="370">
        <v>2.3499732676710199</v>
      </c>
      <c r="J138" s="370">
        <v>100</v>
      </c>
      <c r="K138" s="370">
        <v>2.6089944290219902E-16</v>
      </c>
    </row>
    <row r="139" spans="1:11" x14ac:dyDescent="0.25">
      <c r="A139" s="370" t="s">
        <v>98</v>
      </c>
      <c r="B139" s="370" t="s">
        <v>99</v>
      </c>
      <c r="C139" s="370" t="s">
        <v>16</v>
      </c>
      <c r="D139" s="370">
        <v>42725.180260300003</v>
      </c>
      <c r="E139" s="370">
        <v>3.94470478997125</v>
      </c>
      <c r="F139" s="370">
        <v>100</v>
      </c>
      <c r="G139" s="370">
        <v>4.3795020831752299E-16</v>
      </c>
      <c r="H139" s="370"/>
      <c r="I139" s="370"/>
      <c r="J139" s="370"/>
      <c r="K139" s="370"/>
    </row>
    <row r="140" spans="1:11" x14ac:dyDescent="0.25">
      <c r="A140" s="370" t="s">
        <v>98</v>
      </c>
      <c r="B140" s="370" t="s">
        <v>99</v>
      </c>
      <c r="C140" s="370" t="s">
        <v>17</v>
      </c>
      <c r="D140" s="370"/>
      <c r="E140" s="370"/>
      <c r="F140" s="370"/>
      <c r="G140" s="370"/>
      <c r="H140" s="370">
        <v>40676.819742400003</v>
      </c>
      <c r="I140" s="370">
        <v>3.8867830107988701</v>
      </c>
      <c r="J140" s="370">
        <v>100</v>
      </c>
      <c r="K140" s="370">
        <v>4.3151959903107901E-16</v>
      </c>
    </row>
    <row r="141" spans="1:11" x14ac:dyDescent="0.25">
      <c r="A141" s="370" t="s">
        <v>100</v>
      </c>
      <c r="B141" s="370" t="s">
        <v>101</v>
      </c>
      <c r="C141" s="370" t="s">
        <v>16</v>
      </c>
      <c r="D141" s="370">
        <v>43133.365447199998</v>
      </c>
      <c r="E141" s="370">
        <v>4.2460212513483899</v>
      </c>
      <c r="F141" s="370">
        <v>100</v>
      </c>
      <c r="G141" s="370">
        <v>0</v>
      </c>
      <c r="H141" s="370"/>
      <c r="I141" s="370"/>
      <c r="J141" s="370"/>
      <c r="K141" s="370"/>
    </row>
    <row r="142" spans="1:11" x14ac:dyDescent="0.25">
      <c r="A142" s="370" t="s">
        <v>100</v>
      </c>
      <c r="B142" s="370" t="s">
        <v>101</v>
      </c>
      <c r="C142" s="370" t="s">
        <v>17</v>
      </c>
      <c r="D142" s="370"/>
      <c r="E142" s="370"/>
      <c r="F142" s="370"/>
      <c r="G142" s="370"/>
      <c r="H142" s="370">
        <v>39288.634551399999</v>
      </c>
      <c r="I142" s="370">
        <v>3.97848893568414</v>
      </c>
      <c r="J142" s="370">
        <v>100</v>
      </c>
      <c r="K142" s="370">
        <v>0</v>
      </c>
    </row>
    <row r="143" spans="1:11" x14ac:dyDescent="0.25">
      <c r="A143" s="370" t="s">
        <v>102</v>
      </c>
      <c r="B143" s="370" t="s">
        <v>103</v>
      </c>
      <c r="C143" s="370" t="s">
        <v>16</v>
      </c>
      <c r="D143" s="370">
        <v>150793.9903878</v>
      </c>
      <c r="E143" s="370">
        <v>2.5135505138349901</v>
      </c>
      <c r="F143" s="370">
        <v>100</v>
      </c>
      <c r="G143" s="370">
        <v>0</v>
      </c>
      <c r="H143" s="370"/>
      <c r="I143" s="370"/>
      <c r="J143" s="370"/>
      <c r="K143" s="370"/>
    </row>
    <row r="144" spans="1:11" x14ac:dyDescent="0.25">
      <c r="A144" s="370" t="s">
        <v>102</v>
      </c>
      <c r="B144" s="370" t="s">
        <v>103</v>
      </c>
      <c r="C144" s="370" t="s">
        <v>17</v>
      </c>
      <c r="D144" s="370"/>
      <c r="E144" s="370"/>
      <c r="F144" s="370"/>
      <c r="G144" s="370"/>
      <c r="H144" s="370">
        <v>103196.0096068</v>
      </c>
      <c r="I144" s="370">
        <v>3.1800978293928699</v>
      </c>
      <c r="J144" s="370">
        <v>100</v>
      </c>
      <c r="K144" s="370">
        <v>0</v>
      </c>
    </row>
    <row r="145" spans="1:11" x14ac:dyDescent="0.25">
      <c r="A145" s="370" t="s">
        <v>104</v>
      </c>
      <c r="B145" s="370" t="s">
        <v>105</v>
      </c>
      <c r="C145" s="370" t="s">
        <v>16</v>
      </c>
      <c r="D145" s="370">
        <v>9526.2534491000006</v>
      </c>
      <c r="E145" s="370">
        <v>4.7574521274564203</v>
      </c>
      <c r="F145" s="370">
        <v>100</v>
      </c>
      <c r="G145" s="370">
        <v>5.2818328904540596E-16</v>
      </c>
      <c r="H145" s="370"/>
      <c r="I145" s="370"/>
      <c r="J145" s="370"/>
      <c r="K145" s="370"/>
    </row>
    <row r="146" spans="1:11" x14ac:dyDescent="0.25">
      <c r="A146" s="370" t="s">
        <v>104</v>
      </c>
      <c r="B146" s="370" t="s">
        <v>105</v>
      </c>
      <c r="C146" s="370" t="s">
        <v>17</v>
      </c>
      <c r="D146" s="370"/>
      <c r="E146" s="370"/>
      <c r="F146" s="370"/>
      <c r="G146" s="370"/>
      <c r="H146" s="370">
        <v>8443.7465527999993</v>
      </c>
      <c r="I146" s="370">
        <v>5.5558276880969402</v>
      </c>
      <c r="J146" s="370">
        <v>100</v>
      </c>
      <c r="K146" s="370">
        <v>0</v>
      </c>
    </row>
    <row r="147" spans="1:11" x14ac:dyDescent="0.25">
      <c r="A147" s="370" t="s">
        <v>106</v>
      </c>
      <c r="B147" s="370" t="s">
        <v>107</v>
      </c>
      <c r="C147" s="370" t="s">
        <v>16</v>
      </c>
      <c r="D147" s="370">
        <v>215654.52487260001</v>
      </c>
      <c r="E147" s="370">
        <v>2.3490432296191099</v>
      </c>
      <c r="F147" s="370">
        <v>100</v>
      </c>
      <c r="G147" s="370">
        <v>2.6079618793629798E-16</v>
      </c>
      <c r="H147" s="370"/>
      <c r="I147" s="370"/>
      <c r="J147" s="370"/>
      <c r="K147" s="370"/>
    </row>
    <row r="148" spans="1:11" x14ac:dyDescent="0.25">
      <c r="A148" s="370" t="s">
        <v>106</v>
      </c>
      <c r="B148" s="370" t="s">
        <v>107</v>
      </c>
      <c r="C148" s="370" t="s">
        <v>17</v>
      </c>
      <c r="D148" s="370"/>
      <c r="E148" s="370"/>
      <c r="F148" s="370"/>
      <c r="G148" s="370"/>
      <c r="H148" s="370">
        <v>169275.4751479</v>
      </c>
      <c r="I148" s="370">
        <v>2.7284575118081</v>
      </c>
      <c r="J148" s="370">
        <v>100</v>
      </c>
      <c r="K148" s="370">
        <v>0</v>
      </c>
    </row>
    <row r="149" spans="1:11" x14ac:dyDescent="0.25">
      <c r="A149" s="370" t="s">
        <v>108</v>
      </c>
      <c r="B149" s="370" t="s">
        <v>109</v>
      </c>
      <c r="C149" s="370" t="s">
        <v>16</v>
      </c>
      <c r="D149" s="370">
        <v>342594.68981050001</v>
      </c>
      <c r="E149" s="370">
        <v>2.0076254120189101</v>
      </c>
      <c r="F149" s="370">
        <v>100</v>
      </c>
      <c r="G149" s="370">
        <v>0</v>
      </c>
      <c r="H149" s="370"/>
      <c r="I149" s="370"/>
      <c r="J149" s="370"/>
      <c r="K149" s="370"/>
    </row>
    <row r="150" spans="1:11" x14ac:dyDescent="0.25">
      <c r="A150" s="370" t="s">
        <v>108</v>
      </c>
      <c r="B150" s="370" t="s">
        <v>109</v>
      </c>
      <c r="C150" s="370" t="s">
        <v>17</v>
      </c>
      <c r="D150" s="370"/>
      <c r="E150" s="370"/>
      <c r="F150" s="370"/>
      <c r="G150" s="370"/>
      <c r="H150" s="370">
        <v>309363.31019639998</v>
      </c>
      <c r="I150" s="370">
        <v>2.6544121540151799</v>
      </c>
      <c r="J150" s="370">
        <v>100</v>
      </c>
      <c r="K150" s="370">
        <v>0</v>
      </c>
    </row>
    <row r="151" spans="1:11" x14ac:dyDescent="0.25">
      <c r="A151" s="370" t="s">
        <v>110</v>
      </c>
      <c r="B151" s="370" t="s">
        <v>111</v>
      </c>
      <c r="C151" s="370" t="s">
        <v>16</v>
      </c>
      <c r="D151" s="370">
        <v>2571.6011699999999</v>
      </c>
      <c r="E151" s="370">
        <v>7.34358996724246</v>
      </c>
      <c r="F151" s="370">
        <v>100</v>
      </c>
      <c r="G151" s="370">
        <v>0</v>
      </c>
      <c r="H151" s="370"/>
      <c r="I151" s="370"/>
      <c r="J151" s="370"/>
      <c r="K151" s="370"/>
    </row>
    <row r="152" spans="1:11" x14ac:dyDescent="0.25">
      <c r="A152" s="370" t="s">
        <v>110</v>
      </c>
      <c r="B152" s="370" t="s">
        <v>111</v>
      </c>
      <c r="C152" s="370" t="s">
        <v>17</v>
      </c>
      <c r="D152" s="370"/>
      <c r="E152" s="370"/>
      <c r="F152" s="370"/>
      <c r="G152" s="370"/>
      <c r="H152" s="370">
        <v>1012.3987764</v>
      </c>
      <c r="I152" s="370">
        <v>7.5815223950576698</v>
      </c>
      <c r="J152" s="370">
        <v>100</v>
      </c>
      <c r="K152" s="370">
        <v>0</v>
      </c>
    </row>
    <row r="153" spans="1:11" x14ac:dyDescent="0.25">
      <c r="A153" t="s">
        <v>20</v>
      </c>
    </row>
    <row r="154" spans="1:11" x14ac:dyDescent="0.25">
      <c r="A154" t="s">
        <v>21</v>
      </c>
    </row>
    <row r="155" spans="1:11" x14ac:dyDescent="0.25">
      <c r="A155" t="s">
        <v>22</v>
      </c>
    </row>
    <row r="156" spans="1:11" x14ac:dyDescent="0.25">
      <c r="A156" t="s">
        <v>23</v>
      </c>
    </row>
    <row r="157" spans="1:11" x14ac:dyDescent="0.25">
      <c r="A157" t="s">
        <v>24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944</v>
      </c>
    </row>
    <row r="162" spans="1:11" x14ac:dyDescent="0.25">
      <c r="A162" s="5" t="s">
        <v>26</v>
      </c>
      <c r="B162" s="5" t="s">
        <v>71</v>
      </c>
      <c r="C162" s="5" t="s">
        <v>11</v>
      </c>
      <c r="D162" s="5" t="s">
        <v>933</v>
      </c>
      <c r="E162" s="5" t="s">
        <v>934</v>
      </c>
      <c r="F162" s="5" t="s">
        <v>935</v>
      </c>
      <c r="G162" s="5" t="s">
        <v>936</v>
      </c>
      <c r="H162" s="5" t="s">
        <v>937</v>
      </c>
      <c r="I162" s="5" t="s">
        <v>938</v>
      </c>
      <c r="J162" s="5" t="s">
        <v>939</v>
      </c>
      <c r="K162" s="5" t="s">
        <v>940</v>
      </c>
    </row>
    <row r="163" spans="1:11" x14ac:dyDescent="0.25">
      <c r="A163" s="371" t="s">
        <v>72</v>
      </c>
      <c r="B163" s="371" t="s">
        <v>73</v>
      </c>
      <c r="C163" s="371" t="s">
        <v>16</v>
      </c>
      <c r="D163" s="371">
        <v>334181.31677119998</v>
      </c>
      <c r="E163" s="371">
        <v>1.9518638018351799</v>
      </c>
      <c r="F163" s="371">
        <v>100</v>
      </c>
      <c r="G163" s="371">
        <v>0</v>
      </c>
      <c r="H163" s="371"/>
      <c r="I163" s="371"/>
      <c r="J163" s="371"/>
      <c r="K163" s="371"/>
    </row>
    <row r="164" spans="1:11" x14ac:dyDescent="0.25">
      <c r="A164" s="371" t="s">
        <v>72</v>
      </c>
      <c r="B164" s="371" t="s">
        <v>73</v>
      </c>
      <c r="C164" s="371" t="s">
        <v>17</v>
      </c>
      <c r="D164" s="371"/>
      <c r="E164" s="371"/>
      <c r="F164" s="371"/>
      <c r="G164" s="371"/>
      <c r="H164" s="371">
        <v>239039.68323200001</v>
      </c>
      <c r="I164" s="371">
        <v>2.1554235730925799</v>
      </c>
      <c r="J164" s="371">
        <v>100</v>
      </c>
      <c r="K164" s="371">
        <v>0</v>
      </c>
    </row>
    <row r="165" spans="1:11" x14ac:dyDescent="0.25">
      <c r="A165" s="371" t="s">
        <v>74</v>
      </c>
      <c r="B165" s="371" t="s">
        <v>75</v>
      </c>
      <c r="C165" s="371" t="s">
        <v>16</v>
      </c>
      <c r="D165" s="371">
        <v>99501.599069999997</v>
      </c>
      <c r="E165" s="371">
        <v>3.34026372844039</v>
      </c>
      <c r="F165" s="371">
        <v>100</v>
      </c>
      <c r="G165" s="371">
        <v>0</v>
      </c>
      <c r="H165" s="371"/>
      <c r="I165" s="371"/>
      <c r="J165" s="371"/>
      <c r="K165" s="371"/>
    </row>
    <row r="166" spans="1:11" x14ac:dyDescent="0.25">
      <c r="A166" s="371" t="s">
        <v>74</v>
      </c>
      <c r="B166" s="371" t="s">
        <v>75</v>
      </c>
      <c r="C166" s="371" t="s">
        <v>17</v>
      </c>
      <c r="D166" s="371"/>
      <c r="E166" s="371"/>
      <c r="F166" s="371"/>
      <c r="G166" s="371"/>
      <c r="H166" s="371">
        <v>73860.400906800001</v>
      </c>
      <c r="I166" s="371">
        <v>3.8935877420601002</v>
      </c>
      <c r="J166" s="371">
        <v>100</v>
      </c>
      <c r="K166" s="371">
        <v>0</v>
      </c>
    </row>
    <row r="167" spans="1:11" x14ac:dyDescent="0.25">
      <c r="A167" s="371" t="s">
        <v>76</v>
      </c>
      <c r="B167" s="371" t="s">
        <v>77</v>
      </c>
      <c r="C167" s="371" t="s">
        <v>16</v>
      </c>
      <c r="D167" s="371">
        <v>55560.911789099999</v>
      </c>
      <c r="E167" s="371">
        <v>3.1243710866889698</v>
      </c>
      <c r="F167" s="371">
        <v>100</v>
      </c>
      <c r="G167" s="371">
        <v>0</v>
      </c>
      <c r="H167" s="371"/>
      <c r="I167" s="371"/>
      <c r="J167" s="371"/>
      <c r="K167" s="371"/>
    </row>
    <row r="168" spans="1:11" x14ac:dyDescent="0.25">
      <c r="A168" s="371" t="s">
        <v>76</v>
      </c>
      <c r="B168" s="371" t="s">
        <v>77</v>
      </c>
      <c r="C168" s="371" t="s">
        <v>17</v>
      </c>
      <c r="D168" s="371"/>
      <c r="E168" s="371"/>
      <c r="F168" s="371"/>
      <c r="G168" s="371"/>
      <c r="H168" s="371">
        <v>51142.088213900002</v>
      </c>
      <c r="I168" s="371">
        <v>3.0399595063512299</v>
      </c>
      <c r="J168" s="371">
        <v>100</v>
      </c>
      <c r="K168" s="371">
        <v>0</v>
      </c>
    </row>
    <row r="169" spans="1:11" x14ac:dyDescent="0.25">
      <c r="A169" s="371" t="s">
        <v>78</v>
      </c>
      <c r="B169" s="371" t="s">
        <v>79</v>
      </c>
      <c r="C169" s="371" t="s">
        <v>16</v>
      </c>
      <c r="D169" s="371">
        <v>231976.12240349999</v>
      </c>
      <c r="E169" s="371">
        <v>2.3717783663807701</v>
      </c>
      <c r="F169" s="371">
        <v>100</v>
      </c>
      <c r="G169" s="371">
        <v>0</v>
      </c>
      <c r="H169" s="371"/>
      <c r="I169" s="371"/>
      <c r="J169" s="371"/>
      <c r="K169" s="371"/>
    </row>
    <row r="170" spans="1:11" x14ac:dyDescent="0.25">
      <c r="A170" s="371" t="s">
        <v>78</v>
      </c>
      <c r="B170" s="371" t="s">
        <v>79</v>
      </c>
      <c r="C170" s="371" t="s">
        <v>17</v>
      </c>
      <c r="D170" s="371"/>
      <c r="E170" s="371"/>
      <c r="F170" s="371"/>
      <c r="G170" s="371"/>
      <c r="H170" s="371">
        <v>169955.87759449999</v>
      </c>
      <c r="I170" s="371">
        <v>2.53413417715982</v>
      </c>
      <c r="J170" s="371">
        <v>100</v>
      </c>
      <c r="K170" s="371">
        <v>0</v>
      </c>
    </row>
    <row r="171" spans="1:11" x14ac:dyDescent="0.25">
      <c r="A171" s="371" t="s">
        <v>80</v>
      </c>
      <c r="B171" s="371" t="s">
        <v>81</v>
      </c>
      <c r="C171" s="371" t="s">
        <v>16</v>
      </c>
      <c r="D171" s="371">
        <v>220082.21053849999</v>
      </c>
      <c r="E171" s="371">
        <v>2.4900802601140901</v>
      </c>
      <c r="F171" s="371">
        <v>100</v>
      </c>
      <c r="G171" s="371">
        <v>0</v>
      </c>
      <c r="H171" s="371"/>
      <c r="I171" s="371"/>
      <c r="J171" s="371"/>
      <c r="K171" s="371"/>
    </row>
    <row r="172" spans="1:11" x14ac:dyDescent="0.25">
      <c r="A172" s="371" t="s">
        <v>80</v>
      </c>
      <c r="B172" s="371" t="s">
        <v>81</v>
      </c>
      <c r="C172" s="371" t="s">
        <v>17</v>
      </c>
      <c r="D172" s="371"/>
      <c r="E172" s="371"/>
      <c r="F172" s="371"/>
      <c r="G172" s="371"/>
      <c r="H172" s="371">
        <v>166313.78947610001</v>
      </c>
      <c r="I172" s="371">
        <v>2.6409147204761498</v>
      </c>
      <c r="J172" s="371">
        <v>100</v>
      </c>
      <c r="K172" s="371">
        <v>0</v>
      </c>
    </row>
    <row r="173" spans="1:11" x14ac:dyDescent="0.25">
      <c r="A173" s="371" t="s">
        <v>82</v>
      </c>
      <c r="B173" s="371" t="s">
        <v>83</v>
      </c>
      <c r="C173" s="371" t="s">
        <v>16</v>
      </c>
      <c r="D173" s="371">
        <v>93221.270078500005</v>
      </c>
      <c r="E173" s="371">
        <v>5.1125943425554903</v>
      </c>
      <c r="F173" s="371">
        <v>100</v>
      </c>
      <c r="G173" s="371">
        <v>5.6761199546734201E-16</v>
      </c>
      <c r="H173" s="371"/>
      <c r="I173" s="371"/>
      <c r="J173" s="371"/>
      <c r="K173" s="371"/>
    </row>
    <row r="174" spans="1:11" x14ac:dyDescent="0.25">
      <c r="A174" s="371" t="s">
        <v>82</v>
      </c>
      <c r="B174" s="371" t="s">
        <v>83</v>
      </c>
      <c r="C174" s="371" t="s">
        <v>17</v>
      </c>
      <c r="D174" s="371"/>
      <c r="E174" s="371"/>
      <c r="F174" s="371"/>
      <c r="G174" s="371"/>
      <c r="H174" s="371">
        <v>87359.7299337</v>
      </c>
      <c r="I174" s="371">
        <v>4.0641792079752701</v>
      </c>
      <c r="J174" s="371">
        <v>100</v>
      </c>
      <c r="K174" s="371">
        <v>0</v>
      </c>
    </row>
    <row r="175" spans="1:11" x14ac:dyDescent="0.25">
      <c r="A175" s="371" t="s">
        <v>84</v>
      </c>
      <c r="B175" s="371" t="s">
        <v>85</v>
      </c>
      <c r="C175" s="371" t="s">
        <v>16</v>
      </c>
      <c r="D175" s="371">
        <v>386553.47584249999</v>
      </c>
      <c r="E175" s="371">
        <v>2.7067611181057099</v>
      </c>
      <c r="F175" s="371">
        <v>100</v>
      </c>
      <c r="G175" s="371">
        <v>0</v>
      </c>
      <c r="H175" s="371"/>
      <c r="I175" s="371"/>
      <c r="J175" s="371"/>
      <c r="K175" s="371"/>
    </row>
    <row r="176" spans="1:11" x14ac:dyDescent="0.25">
      <c r="A176" s="371" t="s">
        <v>84</v>
      </c>
      <c r="B176" s="371" t="s">
        <v>85</v>
      </c>
      <c r="C176" s="371" t="s">
        <v>17</v>
      </c>
      <c r="D176" s="371"/>
      <c r="E176" s="371"/>
      <c r="F176" s="371"/>
      <c r="G176" s="371"/>
      <c r="H176" s="371">
        <v>337537.52415840002</v>
      </c>
      <c r="I176" s="371">
        <v>2.60577143798514</v>
      </c>
      <c r="J176" s="371">
        <v>100</v>
      </c>
      <c r="K176" s="371">
        <v>0</v>
      </c>
    </row>
    <row r="177" spans="1:11" x14ac:dyDescent="0.25">
      <c r="A177" s="371" t="s">
        <v>86</v>
      </c>
      <c r="B177" s="371" t="s">
        <v>87</v>
      </c>
      <c r="C177" s="371" t="s">
        <v>16</v>
      </c>
      <c r="D177" s="371">
        <v>535734.91523669998</v>
      </c>
      <c r="E177" s="371">
        <v>1.79467940524884</v>
      </c>
      <c r="F177" s="371">
        <v>100</v>
      </c>
      <c r="G177" s="371">
        <v>0</v>
      </c>
      <c r="H177" s="371"/>
      <c r="I177" s="371"/>
      <c r="J177" s="371"/>
      <c r="K177" s="371"/>
    </row>
    <row r="178" spans="1:11" x14ac:dyDescent="0.25">
      <c r="A178" s="371" t="s">
        <v>86</v>
      </c>
      <c r="B178" s="371" t="s">
        <v>87</v>
      </c>
      <c r="C178" s="371" t="s">
        <v>17</v>
      </c>
      <c r="D178" s="371"/>
      <c r="E178" s="371"/>
      <c r="F178" s="371"/>
      <c r="G178" s="371"/>
      <c r="H178" s="371">
        <v>498790.08477050002</v>
      </c>
      <c r="I178" s="371">
        <v>1.8062672964083999</v>
      </c>
      <c r="J178" s="371">
        <v>100</v>
      </c>
      <c r="K178" s="371">
        <v>0</v>
      </c>
    </row>
    <row r="179" spans="1:11" x14ac:dyDescent="0.25">
      <c r="A179" s="371" t="s">
        <v>88</v>
      </c>
      <c r="B179" s="371" t="s">
        <v>89</v>
      </c>
      <c r="C179" s="371" t="s">
        <v>16</v>
      </c>
      <c r="D179" s="371">
        <v>219997.25922850001</v>
      </c>
      <c r="E179" s="371">
        <v>2.2464834496680002</v>
      </c>
      <c r="F179" s="371">
        <v>100</v>
      </c>
      <c r="G179" s="371">
        <v>2.4940976502607598E-16</v>
      </c>
      <c r="H179" s="371"/>
      <c r="I179" s="371"/>
      <c r="J179" s="371"/>
      <c r="K179" s="371"/>
    </row>
    <row r="180" spans="1:11" x14ac:dyDescent="0.25">
      <c r="A180" s="371" t="s">
        <v>88</v>
      </c>
      <c r="B180" s="371" t="s">
        <v>89</v>
      </c>
      <c r="C180" s="371" t="s">
        <v>17</v>
      </c>
      <c r="D180" s="371"/>
      <c r="E180" s="371"/>
      <c r="F180" s="371"/>
      <c r="G180" s="371"/>
      <c r="H180" s="371">
        <v>175432.74077139999</v>
      </c>
      <c r="I180" s="371">
        <v>2.3751605194815602</v>
      </c>
      <c r="J180" s="371">
        <v>100</v>
      </c>
      <c r="K180" s="371">
        <v>0</v>
      </c>
    </row>
    <row r="181" spans="1:11" x14ac:dyDescent="0.25">
      <c r="A181" s="371" t="s">
        <v>90</v>
      </c>
      <c r="B181" s="371" t="s">
        <v>91</v>
      </c>
      <c r="C181" s="371" t="s">
        <v>16</v>
      </c>
      <c r="D181" s="371">
        <v>466894.96379980003</v>
      </c>
      <c r="E181" s="371">
        <v>1.9348549933702299</v>
      </c>
      <c r="F181" s="371">
        <v>100</v>
      </c>
      <c r="G181" s="371">
        <v>2.14812056295059E-16</v>
      </c>
      <c r="H181" s="371"/>
      <c r="I181" s="371"/>
      <c r="J181" s="371"/>
      <c r="K181" s="371"/>
    </row>
    <row r="182" spans="1:11" x14ac:dyDescent="0.25">
      <c r="A182" s="371" t="s">
        <v>90</v>
      </c>
      <c r="B182" s="371" t="s">
        <v>91</v>
      </c>
      <c r="C182" s="371" t="s">
        <v>17</v>
      </c>
      <c r="D182" s="371"/>
      <c r="E182" s="371"/>
      <c r="F182" s="371"/>
      <c r="G182" s="371"/>
      <c r="H182" s="371">
        <v>347572.03619349998</v>
      </c>
      <c r="I182" s="371">
        <v>2.1815404751448599</v>
      </c>
      <c r="J182" s="371">
        <v>100</v>
      </c>
      <c r="K182" s="371">
        <v>0</v>
      </c>
    </row>
    <row r="183" spans="1:11" x14ac:dyDescent="0.25">
      <c r="A183" s="371" t="s">
        <v>92</v>
      </c>
      <c r="B183" s="371" t="s">
        <v>93</v>
      </c>
      <c r="C183" s="371" t="s">
        <v>16</v>
      </c>
      <c r="D183" s="371">
        <v>753892.47980610002</v>
      </c>
      <c r="E183" s="371">
        <v>1.7285784491287799</v>
      </c>
      <c r="F183" s="371">
        <v>100</v>
      </c>
      <c r="G183" s="371">
        <v>0</v>
      </c>
      <c r="H183" s="371"/>
      <c r="I183" s="371"/>
      <c r="J183" s="371"/>
      <c r="K183" s="371"/>
    </row>
    <row r="184" spans="1:11" x14ac:dyDescent="0.25">
      <c r="A184" s="371" t="s">
        <v>92</v>
      </c>
      <c r="B184" s="371" t="s">
        <v>93</v>
      </c>
      <c r="C184" s="371" t="s">
        <v>17</v>
      </c>
      <c r="D184" s="371"/>
      <c r="E184" s="371"/>
      <c r="F184" s="371"/>
      <c r="G184" s="371"/>
      <c r="H184" s="371">
        <v>502224.52018190001</v>
      </c>
      <c r="I184" s="371">
        <v>2.2426771876534302</v>
      </c>
      <c r="J184" s="371">
        <v>100</v>
      </c>
      <c r="K184" s="371">
        <v>0</v>
      </c>
    </row>
    <row r="185" spans="1:11" x14ac:dyDescent="0.25">
      <c r="A185" s="371" t="s">
        <v>94</v>
      </c>
      <c r="B185" s="371" t="s">
        <v>95</v>
      </c>
      <c r="C185" s="371" t="s">
        <v>16</v>
      </c>
      <c r="D185" s="371">
        <v>85977.573480100007</v>
      </c>
      <c r="E185" s="371">
        <v>2.8950009848953102</v>
      </c>
      <c r="F185" s="371">
        <v>100</v>
      </c>
      <c r="G185" s="371">
        <v>0</v>
      </c>
      <c r="H185" s="371"/>
      <c r="I185" s="371"/>
      <c r="J185" s="371"/>
      <c r="K185" s="371"/>
    </row>
    <row r="186" spans="1:11" x14ac:dyDescent="0.25">
      <c r="A186" s="371" t="s">
        <v>94</v>
      </c>
      <c r="B186" s="371" t="s">
        <v>95</v>
      </c>
      <c r="C186" s="371" t="s">
        <v>17</v>
      </c>
      <c r="D186" s="371"/>
      <c r="E186" s="371"/>
      <c r="F186" s="371"/>
      <c r="G186" s="371"/>
      <c r="H186" s="371">
        <v>62015.426446099998</v>
      </c>
      <c r="I186" s="371">
        <v>4.27592208032606</v>
      </c>
      <c r="J186" s="371">
        <v>100</v>
      </c>
      <c r="K186" s="371">
        <v>0</v>
      </c>
    </row>
    <row r="187" spans="1:11" x14ac:dyDescent="0.25">
      <c r="A187" s="371" t="s">
        <v>96</v>
      </c>
      <c r="B187" s="371" t="s">
        <v>97</v>
      </c>
      <c r="C187" s="371" t="s">
        <v>16</v>
      </c>
      <c r="D187" s="371">
        <v>91426.298431799994</v>
      </c>
      <c r="E187" s="371">
        <v>2.28009808342687</v>
      </c>
      <c r="F187" s="371">
        <v>100</v>
      </c>
      <c r="G187" s="371">
        <v>0</v>
      </c>
      <c r="H187" s="371"/>
      <c r="I187" s="371"/>
      <c r="J187" s="371"/>
      <c r="K187" s="371"/>
    </row>
    <row r="188" spans="1:11" x14ac:dyDescent="0.25">
      <c r="A188" s="371" t="s">
        <v>96</v>
      </c>
      <c r="B188" s="371" t="s">
        <v>97</v>
      </c>
      <c r="C188" s="371" t="s">
        <v>17</v>
      </c>
      <c r="D188" s="371"/>
      <c r="E188" s="371"/>
      <c r="F188" s="371"/>
      <c r="G188" s="371"/>
      <c r="H188" s="371">
        <v>76973.701566300006</v>
      </c>
      <c r="I188" s="371">
        <v>2.3499732676710199</v>
      </c>
      <c r="J188" s="371">
        <v>100</v>
      </c>
      <c r="K188" s="371">
        <v>2.6089944290219902E-16</v>
      </c>
    </row>
    <row r="189" spans="1:11" x14ac:dyDescent="0.25">
      <c r="A189" s="371" t="s">
        <v>98</v>
      </c>
      <c r="B189" s="371" t="s">
        <v>99</v>
      </c>
      <c r="C189" s="371" t="s">
        <v>16</v>
      </c>
      <c r="D189" s="371">
        <v>42725.180260300003</v>
      </c>
      <c r="E189" s="371">
        <v>3.94470478997125</v>
      </c>
      <c r="F189" s="371">
        <v>100</v>
      </c>
      <c r="G189" s="371">
        <v>4.3795020831752299E-16</v>
      </c>
      <c r="H189" s="371"/>
      <c r="I189" s="371"/>
      <c r="J189" s="371"/>
      <c r="K189" s="371"/>
    </row>
    <row r="190" spans="1:11" x14ac:dyDescent="0.25">
      <c r="A190" s="371" t="s">
        <v>98</v>
      </c>
      <c r="B190" s="371" t="s">
        <v>99</v>
      </c>
      <c r="C190" s="371" t="s">
        <v>17</v>
      </c>
      <c r="D190" s="371"/>
      <c r="E190" s="371"/>
      <c r="F190" s="371"/>
      <c r="G190" s="371"/>
      <c r="H190" s="371">
        <v>40676.819742400003</v>
      </c>
      <c r="I190" s="371">
        <v>3.8867830107988701</v>
      </c>
      <c r="J190" s="371">
        <v>100</v>
      </c>
      <c r="K190" s="371">
        <v>4.3151959903107901E-16</v>
      </c>
    </row>
    <row r="191" spans="1:11" x14ac:dyDescent="0.25">
      <c r="A191" s="371" t="s">
        <v>100</v>
      </c>
      <c r="B191" s="371" t="s">
        <v>101</v>
      </c>
      <c r="C191" s="371" t="s">
        <v>16</v>
      </c>
      <c r="D191" s="371">
        <v>43133.365447199998</v>
      </c>
      <c r="E191" s="371">
        <v>4.2460212513483899</v>
      </c>
      <c r="F191" s="371">
        <v>100</v>
      </c>
      <c r="G191" s="371">
        <v>0</v>
      </c>
      <c r="H191" s="371"/>
      <c r="I191" s="371"/>
      <c r="J191" s="371"/>
      <c r="K191" s="371"/>
    </row>
    <row r="192" spans="1:11" x14ac:dyDescent="0.25">
      <c r="A192" s="371" t="s">
        <v>100</v>
      </c>
      <c r="B192" s="371" t="s">
        <v>101</v>
      </c>
      <c r="C192" s="371" t="s">
        <v>17</v>
      </c>
      <c r="D192" s="371"/>
      <c r="E192" s="371"/>
      <c r="F192" s="371"/>
      <c r="G192" s="371"/>
      <c r="H192" s="371">
        <v>39288.634551399999</v>
      </c>
      <c r="I192" s="371">
        <v>3.97848893568414</v>
      </c>
      <c r="J192" s="371">
        <v>100</v>
      </c>
      <c r="K192" s="371">
        <v>0</v>
      </c>
    </row>
    <row r="193" spans="1:11" x14ac:dyDescent="0.25">
      <c r="A193" s="371" t="s">
        <v>102</v>
      </c>
      <c r="B193" s="371" t="s">
        <v>103</v>
      </c>
      <c r="C193" s="371" t="s">
        <v>16</v>
      </c>
      <c r="D193" s="371">
        <v>150793.9903878</v>
      </c>
      <c r="E193" s="371">
        <v>2.5135505138349901</v>
      </c>
      <c r="F193" s="371">
        <v>100</v>
      </c>
      <c r="G193" s="371">
        <v>0</v>
      </c>
      <c r="H193" s="371"/>
      <c r="I193" s="371"/>
      <c r="J193" s="371"/>
      <c r="K193" s="371"/>
    </row>
    <row r="194" spans="1:11" x14ac:dyDescent="0.25">
      <c r="A194" s="371" t="s">
        <v>102</v>
      </c>
      <c r="B194" s="371" t="s">
        <v>103</v>
      </c>
      <c r="C194" s="371" t="s">
        <v>17</v>
      </c>
      <c r="D194" s="371"/>
      <c r="E194" s="371"/>
      <c r="F194" s="371"/>
      <c r="G194" s="371"/>
      <c r="H194" s="371">
        <v>103196.0096068</v>
      </c>
      <c r="I194" s="371">
        <v>3.1800978293928699</v>
      </c>
      <c r="J194" s="371">
        <v>100</v>
      </c>
      <c r="K194" s="371">
        <v>0</v>
      </c>
    </row>
    <row r="195" spans="1:11" x14ac:dyDescent="0.25">
      <c r="A195" s="371" t="s">
        <v>104</v>
      </c>
      <c r="B195" s="371" t="s">
        <v>105</v>
      </c>
      <c r="C195" s="371" t="s">
        <v>16</v>
      </c>
      <c r="D195" s="371">
        <v>9526.2534491000006</v>
      </c>
      <c r="E195" s="371">
        <v>4.7574521274564203</v>
      </c>
      <c r="F195" s="371">
        <v>100</v>
      </c>
      <c r="G195" s="371">
        <v>5.2818328904540596E-16</v>
      </c>
      <c r="H195" s="371"/>
      <c r="I195" s="371"/>
      <c r="J195" s="371"/>
      <c r="K195" s="371"/>
    </row>
    <row r="196" spans="1:11" x14ac:dyDescent="0.25">
      <c r="A196" s="371" t="s">
        <v>104</v>
      </c>
      <c r="B196" s="371" t="s">
        <v>105</v>
      </c>
      <c r="C196" s="371" t="s">
        <v>17</v>
      </c>
      <c r="D196" s="371"/>
      <c r="E196" s="371"/>
      <c r="F196" s="371"/>
      <c r="G196" s="371"/>
      <c r="H196" s="371">
        <v>8443.7465527999993</v>
      </c>
      <c r="I196" s="371">
        <v>5.5558276880969402</v>
      </c>
      <c r="J196" s="371">
        <v>100</v>
      </c>
      <c r="K196" s="371">
        <v>0</v>
      </c>
    </row>
    <row r="197" spans="1:11" x14ac:dyDescent="0.25">
      <c r="A197" s="371" t="s">
        <v>106</v>
      </c>
      <c r="B197" s="371" t="s">
        <v>107</v>
      </c>
      <c r="C197" s="371" t="s">
        <v>16</v>
      </c>
      <c r="D197" s="371">
        <v>215654.52487260001</v>
      </c>
      <c r="E197" s="371">
        <v>2.3490432296191099</v>
      </c>
      <c r="F197" s="371">
        <v>100</v>
      </c>
      <c r="G197" s="371">
        <v>2.6079618793629798E-16</v>
      </c>
      <c r="H197" s="371"/>
      <c r="I197" s="371"/>
      <c r="J197" s="371"/>
      <c r="K197" s="371"/>
    </row>
    <row r="198" spans="1:11" x14ac:dyDescent="0.25">
      <c r="A198" s="371" t="s">
        <v>106</v>
      </c>
      <c r="B198" s="371" t="s">
        <v>107</v>
      </c>
      <c r="C198" s="371" t="s">
        <v>17</v>
      </c>
      <c r="D198" s="371"/>
      <c r="E198" s="371"/>
      <c r="F198" s="371"/>
      <c r="G198" s="371"/>
      <c r="H198" s="371">
        <v>169275.4751479</v>
      </c>
      <c r="I198" s="371">
        <v>2.7284575118081</v>
      </c>
      <c r="J198" s="371">
        <v>100</v>
      </c>
      <c r="K198" s="371">
        <v>0</v>
      </c>
    </row>
    <row r="199" spans="1:11" x14ac:dyDescent="0.25">
      <c r="A199" s="371" t="s">
        <v>108</v>
      </c>
      <c r="B199" s="371" t="s">
        <v>109</v>
      </c>
      <c r="C199" s="371" t="s">
        <v>16</v>
      </c>
      <c r="D199" s="371">
        <v>335758.66581410001</v>
      </c>
      <c r="E199" s="371">
        <v>2.0456916980469599</v>
      </c>
      <c r="F199" s="371">
        <v>100</v>
      </c>
      <c r="G199" s="371">
        <v>0</v>
      </c>
      <c r="H199" s="371"/>
      <c r="I199" s="371"/>
      <c r="J199" s="371"/>
      <c r="K199" s="371"/>
    </row>
    <row r="200" spans="1:11" x14ac:dyDescent="0.25">
      <c r="A200" s="371" t="s">
        <v>108</v>
      </c>
      <c r="B200" s="371" t="s">
        <v>109</v>
      </c>
      <c r="C200" s="371" t="s">
        <v>17</v>
      </c>
      <c r="D200" s="371"/>
      <c r="E200" s="371"/>
      <c r="F200" s="371"/>
      <c r="G200" s="371"/>
      <c r="H200" s="371">
        <v>306257.33419800003</v>
      </c>
      <c r="I200" s="371">
        <v>2.6796514600838299</v>
      </c>
      <c r="J200" s="371">
        <v>100</v>
      </c>
      <c r="K200" s="371">
        <v>2.9750107489554802E-16</v>
      </c>
    </row>
    <row r="201" spans="1:11" x14ac:dyDescent="0.25">
      <c r="A201" t="s">
        <v>20</v>
      </c>
    </row>
    <row r="202" spans="1:11" x14ac:dyDescent="0.25">
      <c r="A202" t="s">
        <v>21</v>
      </c>
    </row>
    <row r="203" spans="1:11" x14ac:dyDescent="0.25">
      <c r="A203" t="s">
        <v>22</v>
      </c>
    </row>
    <row r="204" spans="1:11" x14ac:dyDescent="0.25">
      <c r="A204" t="s">
        <v>23</v>
      </c>
    </row>
    <row r="205" spans="1:11" x14ac:dyDescent="0.25">
      <c r="A205" t="s">
        <v>24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945</v>
      </c>
    </row>
    <row r="210" spans="1:11" x14ac:dyDescent="0.25">
      <c r="A210" s="5" t="s">
        <v>26</v>
      </c>
      <c r="B210" s="5" t="s">
        <v>114</v>
      </c>
      <c r="C210" s="5" t="s">
        <v>11</v>
      </c>
      <c r="D210" s="5" t="s">
        <v>933</v>
      </c>
      <c r="E210" s="5" t="s">
        <v>934</v>
      </c>
      <c r="F210" s="5" t="s">
        <v>935</v>
      </c>
      <c r="G210" s="5" t="s">
        <v>936</v>
      </c>
      <c r="H210" s="5" t="s">
        <v>937</v>
      </c>
      <c r="I210" s="5" t="s">
        <v>938</v>
      </c>
      <c r="J210" s="5" t="s">
        <v>939</v>
      </c>
      <c r="K210" s="5" t="s">
        <v>940</v>
      </c>
    </row>
    <row r="211" spans="1:11" x14ac:dyDescent="0.25">
      <c r="A211" s="372" t="s">
        <v>88</v>
      </c>
      <c r="B211" s="372" t="s">
        <v>115</v>
      </c>
      <c r="C211" s="372" t="s">
        <v>16</v>
      </c>
      <c r="D211" s="372">
        <v>68004.812714200001</v>
      </c>
      <c r="E211" s="372">
        <v>5.3868177618982704</v>
      </c>
      <c r="F211" s="372">
        <v>100</v>
      </c>
      <c r="G211" s="372">
        <v>0</v>
      </c>
      <c r="H211" s="372"/>
      <c r="I211" s="372"/>
      <c r="J211" s="372"/>
      <c r="K211" s="372"/>
    </row>
    <row r="212" spans="1:11" x14ac:dyDescent="0.25">
      <c r="A212" s="372" t="s">
        <v>88</v>
      </c>
      <c r="B212" s="372" t="s">
        <v>115</v>
      </c>
      <c r="C212" s="372" t="s">
        <v>17</v>
      </c>
      <c r="D212" s="372"/>
      <c r="E212" s="372"/>
      <c r="F212" s="372"/>
      <c r="G212" s="372"/>
      <c r="H212" s="372">
        <v>60719.187283300002</v>
      </c>
      <c r="I212" s="372">
        <v>5.30728092203847</v>
      </c>
      <c r="J212" s="372">
        <v>100</v>
      </c>
      <c r="K212" s="372">
        <v>0</v>
      </c>
    </row>
    <row r="213" spans="1:11" x14ac:dyDescent="0.25">
      <c r="A213" s="372" t="s">
        <v>92</v>
      </c>
      <c r="B213" s="372" t="s">
        <v>116</v>
      </c>
      <c r="C213" s="372" t="s">
        <v>16</v>
      </c>
      <c r="D213" s="372">
        <v>41556.422404899997</v>
      </c>
      <c r="E213" s="372">
        <v>4.7666604636791101</v>
      </c>
      <c r="F213" s="372">
        <v>100</v>
      </c>
      <c r="G213" s="372">
        <v>0</v>
      </c>
      <c r="H213" s="372"/>
      <c r="I213" s="372"/>
      <c r="J213" s="372"/>
      <c r="K213" s="372"/>
    </row>
    <row r="214" spans="1:11" x14ac:dyDescent="0.25">
      <c r="A214" s="372" t="s">
        <v>92</v>
      </c>
      <c r="B214" s="372" t="s">
        <v>116</v>
      </c>
      <c r="C214" s="372" t="s">
        <v>17</v>
      </c>
      <c r="D214" s="372"/>
      <c r="E214" s="372"/>
      <c r="F214" s="372"/>
      <c r="G214" s="372"/>
      <c r="H214" s="372">
        <v>30105.5776004</v>
      </c>
      <c r="I214" s="372">
        <v>5.2881587890238801</v>
      </c>
      <c r="J214" s="372">
        <v>100</v>
      </c>
      <c r="K214" s="372">
        <v>0</v>
      </c>
    </row>
    <row r="215" spans="1:11" x14ac:dyDescent="0.25">
      <c r="A215" s="372" t="s">
        <v>94</v>
      </c>
      <c r="B215" s="372" t="s">
        <v>117</v>
      </c>
      <c r="C215" s="372" t="s">
        <v>16</v>
      </c>
      <c r="D215" s="372">
        <v>37762.475230299999</v>
      </c>
      <c r="E215" s="372">
        <v>4.3411593913969497</v>
      </c>
      <c r="F215" s="372">
        <v>100</v>
      </c>
      <c r="G215" s="372">
        <v>0</v>
      </c>
      <c r="H215" s="372"/>
      <c r="I215" s="372"/>
      <c r="J215" s="372"/>
      <c r="K215" s="372"/>
    </row>
    <row r="216" spans="1:11" x14ac:dyDescent="0.25">
      <c r="A216" s="372" t="s">
        <v>94</v>
      </c>
      <c r="B216" s="372" t="s">
        <v>117</v>
      </c>
      <c r="C216" s="372" t="s">
        <v>17</v>
      </c>
      <c r="D216" s="372"/>
      <c r="E216" s="372"/>
      <c r="F216" s="372"/>
      <c r="G216" s="372"/>
      <c r="H216" s="372">
        <v>24209.524774599999</v>
      </c>
      <c r="I216" s="372">
        <v>5.25170909986607</v>
      </c>
      <c r="J216" s="372">
        <v>100</v>
      </c>
      <c r="K216" s="372">
        <v>0</v>
      </c>
    </row>
    <row r="217" spans="1:11" x14ac:dyDescent="0.25">
      <c r="A217" s="372" t="s">
        <v>96</v>
      </c>
      <c r="B217" s="372" t="s">
        <v>118</v>
      </c>
      <c r="C217" s="372" t="s">
        <v>16</v>
      </c>
      <c r="D217" s="372">
        <v>77733.888897500001</v>
      </c>
      <c r="E217" s="372">
        <v>4.5323738227052397</v>
      </c>
      <c r="F217" s="372">
        <v>100</v>
      </c>
      <c r="G217" s="372">
        <v>0</v>
      </c>
      <c r="H217" s="372"/>
      <c r="I217" s="372"/>
      <c r="J217" s="372"/>
      <c r="K217" s="372"/>
    </row>
    <row r="218" spans="1:11" x14ac:dyDescent="0.25">
      <c r="A218" s="372" t="s">
        <v>96</v>
      </c>
      <c r="B218" s="372" t="s">
        <v>118</v>
      </c>
      <c r="C218" s="372" t="s">
        <v>17</v>
      </c>
      <c r="D218" s="372"/>
      <c r="E218" s="372"/>
      <c r="F218" s="372"/>
      <c r="G218" s="372"/>
      <c r="H218" s="372">
        <v>54232.111095300002</v>
      </c>
      <c r="I218" s="372">
        <v>4.5796511744878501</v>
      </c>
      <c r="J218" s="372">
        <v>100</v>
      </c>
      <c r="K218" s="372">
        <v>0</v>
      </c>
    </row>
    <row r="219" spans="1:11" x14ac:dyDescent="0.25">
      <c r="A219" s="372" t="s">
        <v>98</v>
      </c>
      <c r="B219" s="372" t="s">
        <v>119</v>
      </c>
      <c r="C219" s="372" t="s">
        <v>16</v>
      </c>
      <c r="D219" s="372">
        <v>25875.7129485</v>
      </c>
      <c r="E219" s="372">
        <v>5.2917205480373397</v>
      </c>
      <c r="F219" s="372">
        <v>100</v>
      </c>
      <c r="G219" s="372">
        <v>0</v>
      </c>
      <c r="H219" s="372"/>
      <c r="I219" s="372"/>
      <c r="J219" s="372"/>
      <c r="K219" s="372"/>
    </row>
    <row r="220" spans="1:11" x14ac:dyDescent="0.25">
      <c r="A220" s="372" t="s">
        <v>98</v>
      </c>
      <c r="B220" s="372" t="s">
        <v>119</v>
      </c>
      <c r="C220" s="372" t="s">
        <v>17</v>
      </c>
      <c r="D220" s="372"/>
      <c r="E220" s="372"/>
      <c r="F220" s="372"/>
      <c r="G220" s="372"/>
      <c r="H220" s="372">
        <v>16444.287057900001</v>
      </c>
      <c r="I220" s="372">
        <v>6.5063075231765604</v>
      </c>
      <c r="J220" s="372">
        <v>100</v>
      </c>
      <c r="K220" s="372">
        <v>0</v>
      </c>
    </row>
    <row r="221" spans="1:11" x14ac:dyDescent="0.25">
      <c r="A221" s="372" t="s">
        <v>106</v>
      </c>
      <c r="B221" s="372" t="s">
        <v>120</v>
      </c>
      <c r="C221" s="372" t="s">
        <v>16</v>
      </c>
      <c r="D221" s="372">
        <v>56026.106055600001</v>
      </c>
      <c r="E221" s="372">
        <v>5.0089872076385502</v>
      </c>
      <c r="F221" s="372">
        <v>100</v>
      </c>
      <c r="G221" s="372">
        <v>0</v>
      </c>
      <c r="H221" s="372"/>
      <c r="I221" s="372"/>
      <c r="J221" s="372"/>
      <c r="K221" s="372"/>
    </row>
    <row r="222" spans="1:11" x14ac:dyDescent="0.25">
      <c r="A222" s="372" t="s">
        <v>106</v>
      </c>
      <c r="B222" s="372" t="s">
        <v>120</v>
      </c>
      <c r="C222" s="372" t="s">
        <v>17</v>
      </c>
      <c r="D222" s="372"/>
      <c r="E222" s="372"/>
      <c r="F222" s="372"/>
      <c r="G222" s="372"/>
      <c r="H222" s="372">
        <v>38072.893947500001</v>
      </c>
      <c r="I222" s="372">
        <v>5.18113864656282</v>
      </c>
      <c r="J222" s="372">
        <v>100</v>
      </c>
      <c r="K222" s="372">
        <v>0</v>
      </c>
    </row>
    <row r="223" spans="1:11" x14ac:dyDescent="0.25">
      <c r="A223" s="372" t="s">
        <v>108</v>
      </c>
      <c r="B223" s="372" t="s">
        <v>121</v>
      </c>
      <c r="C223" s="372" t="s">
        <v>16</v>
      </c>
      <c r="D223" s="372">
        <v>57962.446542700003</v>
      </c>
      <c r="E223" s="372">
        <v>4.6562771780577901</v>
      </c>
      <c r="F223" s="372">
        <v>100</v>
      </c>
      <c r="G223" s="372">
        <v>0</v>
      </c>
      <c r="H223" s="372"/>
      <c r="I223" s="372"/>
      <c r="J223" s="372"/>
      <c r="K223" s="372"/>
    </row>
    <row r="224" spans="1:11" x14ac:dyDescent="0.25">
      <c r="A224" s="372" t="s">
        <v>108</v>
      </c>
      <c r="B224" s="372" t="s">
        <v>121</v>
      </c>
      <c r="C224" s="372" t="s">
        <v>17</v>
      </c>
      <c r="D224" s="372"/>
      <c r="E224" s="372"/>
      <c r="F224" s="372"/>
      <c r="G224" s="372"/>
      <c r="H224" s="372">
        <v>46700.553462800002</v>
      </c>
      <c r="I224" s="372">
        <v>4.7106629085653404</v>
      </c>
      <c r="J224" s="372">
        <v>100</v>
      </c>
      <c r="K224" s="372">
        <v>0</v>
      </c>
    </row>
    <row r="225" spans="1:11" x14ac:dyDescent="0.25">
      <c r="A225" s="372" t="s">
        <v>110</v>
      </c>
      <c r="B225" s="372" t="s">
        <v>122</v>
      </c>
      <c r="C225" s="372" t="s">
        <v>16</v>
      </c>
      <c r="D225" s="372">
        <v>26247.250756500001</v>
      </c>
      <c r="E225" s="372">
        <v>4.4822835221428701</v>
      </c>
      <c r="F225" s="372">
        <v>100</v>
      </c>
      <c r="G225" s="372">
        <v>0</v>
      </c>
      <c r="H225" s="372"/>
      <c r="I225" s="372"/>
      <c r="J225" s="372"/>
      <c r="K225" s="372"/>
    </row>
    <row r="226" spans="1:11" x14ac:dyDescent="0.25">
      <c r="A226" s="372" t="s">
        <v>110</v>
      </c>
      <c r="B226" s="372" t="s">
        <v>122</v>
      </c>
      <c r="C226" s="372" t="s">
        <v>17</v>
      </c>
      <c r="D226" s="372"/>
      <c r="E226" s="372"/>
      <c r="F226" s="372"/>
      <c r="G226" s="372"/>
      <c r="H226" s="372">
        <v>16346.7492422</v>
      </c>
      <c r="I226" s="372">
        <v>4.8752244307939998</v>
      </c>
      <c r="J226" s="372">
        <v>100</v>
      </c>
      <c r="K226" s="372">
        <v>0</v>
      </c>
    </row>
    <row r="227" spans="1:11" x14ac:dyDescent="0.25">
      <c r="A227" s="372" t="s">
        <v>123</v>
      </c>
      <c r="B227" s="372" t="s">
        <v>124</v>
      </c>
      <c r="C227" s="372" t="s">
        <v>16</v>
      </c>
      <c r="D227" s="372">
        <v>17730.627232499999</v>
      </c>
      <c r="E227" s="372">
        <v>5.2990553072323703</v>
      </c>
      <c r="F227" s="372">
        <v>100</v>
      </c>
      <c r="G227" s="372">
        <v>0</v>
      </c>
      <c r="H227" s="372"/>
      <c r="I227" s="372"/>
      <c r="J227" s="372"/>
      <c r="K227" s="372"/>
    </row>
    <row r="228" spans="1:11" x14ac:dyDescent="0.25">
      <c r="A228" s="372" t="s">
        <v>123</v>
      </c>
      <c r="B228" s="372" t="s">
        <v>124</v>
      </c>
      <c r="C228" s="372" t="s">
        <v>17</v>
      </c>
      <c r="D228" s="372"/>
      <c r="E228" s="372"/>
      <c r="F228" s="372"/>
      <c r="G228" s="372"/>
      <c r="H228" s="372">
        <v>12696.37269</v>
      </c>
      <c r="I228" s="372">
        <v>6.58371861352924</v>
      </c>
      <c r="J228" s="372">
        <v>100</v>
      </c>
      <c r="K228" s="372">
        <v>0</v>
      </c>
    </row>
    <row r="229" spans="1:11" x14ac:dyDescent="0.25">
      <c r="A229" s="372" t="s">
        <v>125</v>
      </c>
      <c r="B229" s="372" t="s">
        <v>126</v>
      </c>
      <c r="C229" s="372" t="s">
        <v>16</v>
      </c>
      <c r="D229" s="372">
        <v>40355.759368899999</v>
      </c>
      <c r="E229" s="372">
        <v>4.8525437226102897</v>
      </c>
      <c r="F229" s="372">
        <v>100</v>
      </c>
      <c r="G229" s="372">
        <v>0</v>
      </c>
      <c r="H229" s="372"/>
      <c r="I229" s="372"/>
      <c r="J229" s="372"/>
      <c r="K229" s="372"/>
    </row>
    <row r="230" spans="1:11" x14ac:dyDescent="0.25">
      <c r="A230" s="372" t="s">
        <v>125</v>
      </c>
      <c r="B230" s="372" t="s">
        <v>126</v>
      </c>
      <c r="C230" s="372" t="s">
        <v>17</v>
      </c>
      <c r="D230" s="372"/>
      <c r="E230" s="372"/>
      <c r="F230" s="372"/>
      <c r="G230" s="372"/>
      <c r="H230" s="372">
        <v>20051.240623599999</v>
      </c>
      <c r="I230" s="372">
        <v>7.1943767145087199</v>
      </c>
      <c r="J230" s="372">
        <v>100</v>
      </c>
      <c r="K230" s="372">
        <v>0</v>
      </c>
    </row>
    <row r="231" spans="1:11" x14ac:dyDescent="0.25">
      <c r="A231" s="372" t="s">
        <v>127</v>
      </c>
      <c r="B231" s="372" t="s">
        <v>128</v>
      </c>
      <c r="C231" s="372" t="s">
        <v>16</v>
      </c>
      <c r="D231" s="372">
        <v>49401.676949399996</v>
      </c>
      <c r="E231" s="372">
        <v>4.5198160462743298</v>
      </c>
      <c r="F231" s="372">
        <v>100</v>
      </c>
      <c r="G231" s="372">
        <v>0</v>
      </c>
      <c r="H231" s="372"/>
      <c r="I231" s="372"/>
      <c r="J231" s="372"/>
      <c r="K231" s="372"/>
    </row>
    <row r="232" spans="1:11" x14ac:dyDescent="0.25">
      <c r="A232" s="372" t="s">
        <v>127</v>
      </c>
      <c r="B232" s="372" t="s">
        <v>128</v>
      </c>
      <c r="C232" s="372" t="s">
        <v>17</v>
      </c>
      <c r="D232" s="372"/>
      <c r="E232" s="372"/>
      <c r="F232" s="372"/>
      <c r="G232" s="372"/>
      <c r="H232" s="372">
        <v>33689.323048899998</v>
      </c>
      <c r="I232" s="372">
        <v>6.3294744879024796</v>
      </c>
      <c r="J232" s="372">
        <v>100</v>
      </c>
      <c r="K232" s="372">
        <v>0</v>
      </c>
    </row>
    <row r="233" spans="1:11" x14ac:dyDescent="0.25">
      <c r="A233" s="372" t="s">
        <v>129</v>
      </c>
      <c r="B233" s="372" t="s">
        <v>130</v>
      </c>
      <c r="C233" s="372" t="s">
        <v>16</v>
      </c>
      <c r="D233" s="372">
        <v>28233.649711900001</v>
      </c>
      <c r="E233" s="372">
        <v>4.5898611000219702</v>
      </c>
      <c r="F233" s="372">
        <v>100</v>
      </c>
      <c r="G233" s="372">
        <v>0</v>
      </c>
      <c r="H233" s="372"/>
      <c r="I233" s="372"/>
      <c r="J233" s="372"/>
      <c r="K233" s="372"/>
    </row>
    <row r="234" spans="1:11" x14ac:dyDescent="0.25">
      <c r="A234" s="372" t="s">
        <v>129</v>
      </c>
      <c r="B234" s="372" t="s">
        <v>130</v>
      </c>
      <c r="C234" s="372" t="s">
        <v>17</v>
      </c>
      <c r="D234" s="372"/>
      <c r="E234" s="372"/>
      <c r="F234" s="372"/>
      <c r="G234" s="372"/>
      <c r="H234" s="372">
        <v>16982.350293700001</v>
      </c>
      <c r="I234" s="372">
        <v>5.97627472390697</v>
      </c>
      <c r="J234" s="372">
        <v>100</v>
      </c>
      <c r="K234" s="372">
        <v>6.6349977999668696E-16</v>
      </c>
    </row>
    <row r="235" spans="1:11" x14ac:dyDescent="0.25">
      <c r="A235" s="372" t="s">
        <v>131</v>
      </c>
      <c r="B235" s="372" t="s">
        <v>132</v>
      </c>
      <c r="C235" s="372" t="s">
        <v>16</v>
      </c>
      <c r="D235" s="372">
        <v>58166.250005399997</v>
      </c>
      <c r="E235" s="372">
        <v>4.2317708581308002</v>
      </c>
      <c r="F235" s="372">
        <v>100</v>
      </c>
      <c r="G235" s="372">
        <v>0</v>
      </c>
      <c r="H235" s="372"/>
      <c r="I235" s="372"/>
      <c r="J235" s="372"/>
      <c r="K235" s="372"/>
    </row>
    <row r="236" spans="1:11" x14ac:dyDescent="0.25">
      <c r="A236" s="372" t="s">
        <v>131</v>
      </c>
      <c r="B236" s="372" t="s">
        <v>132</v>
      </c>
      <c r="C236" s="372" t="s">
        <v>17</v>
      </c>
      <c r="D236" s="372"/>
      <c r="E236" s="372"/>
      <c r="F236" s="372"/>
      <c r="G236" s="372"/>
      <c r="H236" s="372">
        <v>42763.749996400002</v>
      </c>
      <c r="I236" s="372">
        <v>4.3786906597315598</v>
      </c>
      <c r="J236" s="372">
        <v>100</v>
      </c>
      <c r="K236" s="372">
        <v>0</v>
      </c>
    </row>
    <row r="237" spans="1:11" x14ac:dyDescent="0.25">
      <c r="A237" s="372" t="s">
        <v>133</v>
      </c>
      <c r="B237" s="372" t="s">
        <v>134</v>
      </c>
      <c r="C237" s="372" t="s">
        <v>16</v>
      </c>
      <c r="D237" s="372">
        <v>118321.7998816</v>
      </c>
      <c r="E237" s="372">
        <v>4.39336773853013</v>
      </c>
      <c r="F237" s="372">
        <v>100</v>
      </c>
      <c r="G237" s="372">
        <v>0</v>
      </c>
      <c r="H237" s="372"/>
      <c r="I237" s="372"/>
      <c r="J237" s="372"/>
      <c r="K237" s="372"/>
    </row>
    <row r="238" spans="1:11" x14ac:dyDescent="0.25">
      <c r="A238" s="372" t="s">
        <v>133</v>
      </c>
      <c r="B238" s="372" t="s">
        <v>134</v>
      </c>
      <c r="C238" s="372" t="s">
        <v>17</v>
      </c>
      <c r="D238" s="372"/>
      <c r="E238" s="372"/>
      <c r="F238" s="372"/>
      <c r="G238" s="372"/>
      <c r="H238" s="372">
        <v>63056.200114500003</v>
      </c>
      <c r="I238" s="372">
        <v>5.6490503215063503</v>
      </c>
      <c r="J238" s="372">
        <v>100</v>
      </c>
      <c r="K238" s="372">
        <v>0</v>
      </c>
    </row>
    <row r="239" spans="1:11" x14ac:dyDescent="0.25">
      <c r="A239" s="372" t="s">
        <v>135</v>
      </c>
      <c r="B239" s="372" t="s">
        <v>136</v>
      </c>
      <c r="C239" s="372" t="s">
        <v>16</v>
      </c>
      <c r="D239" s="372">
        <v>170191.09425970001</v>
      </c>
      <c r="E239" s="372">
        <v>4.1835211761396502</v>
      </c>
      <c r="F239" s="372">
        <v>100</v>
      </c>
      <c r="G239" s="372">
        <v>0</v>
      </c>
      <c r="H239" s="372"/>
      <c r="I239" s="372"/>
      <c r="J239" s="372"/>
      <c r="K239" s="372"/>
    </row>
    <row r="240" spans="1:11" x14ac:dyDescent="0.25">
      <c r="A240" s="372" t="s">
        <v>135</v>
      </c>
      <c r="B240" s="372" t="s">
        <v>136</v>
      </c>
      <c r="C240" s="372" t="s">
        <v>17</v>
      </c>
      <c r="D240" s="372"/>
      <c r="E240" s="372"/>
      <c r="F240" s="372"/>
      <c r="G240" s="372"/>
      <c r="H240" s="372">
        <v>118792.9057363</v>
      </c>
      <c r="I240" s="372">
        <v>6.1147121443731498</v>
      </c>
      <c r="J240" s="372">
        <v>100</v>
      </c>
      <c r="K240" s="372">
        <v>0</v>
      </c>
    </row>
    <row r="241" spans="1:11" x14ac:dyDescent="0.25">
      <c r="A241" s="372" t="s">
        <v>137</v>
      </c>
      <c r="B241" s="372" t="s">
        <v>138</v>
      </c>
      <c r="C241" s="372" t="s">
        <v>16</v>
      </c>
      <c r="D241" s="372">
        <v>66442.754503300006</v>
      </c>
      <c r="E241" s="372">
        <v>4.5032304927692204</v>
      </c>
      <c r="F241" s="372">
        <v>100</v>
      </c>
      <c r="G241" s="372">
        <v>4.99959017826648E-16</v>
      </c>
      <c r="H241" s="372"/>
      <c r="I241" s="372"/>
      <c r="J241" s="372"/>
      <c r="K241" s="372"/>
    </row>
    <row r="242" spans="1:11" x14ac:dyDescent="0.25">
      <c r="A242" s="372" t="s">
        <v>137</v>
      </c>
      <c r="B242" s="372" t="s">
        <v>138</v>
      </c>
      <c r="C242" s="372" t="s">
        <v>17</v>
      </c>
      <c r="D242" s="372"/>
      <c r="E242" s="372"/>
      <c r="F242" s="372"/>
      <c r="G242" s="372"/>
      <c r="H242" s="372">
        <v>44116.245494299998</v>
      </c>
      <c r="I242" s="372">
        <v>6.1375567596059701</v>
      </c>
      <c r="J242" s="372">
        <v>100</v>
      </c>
      <c r="K242" s="372">
        <v>0</v>
      </c>
    </row>
    <row r="243" spans="1:11" x14ac:dyDescent="0.25">
      <c r="A243" s="372" t="s">
        <v>139</v>
      </c>
      <c r="B243" s="372" t="s">
        <v>140</v>
      </c>
      <c r="C243" s="372" t="s">
        <v>16</v>
      </c>
      <c r="D243" s="372">
        <v>70793.664101000002</v>
      </c>
      <c r="E243" s="372">
        <v>5.1272415074398303</v>
      </c>
      <c r="F243" s="372">
        <v>100</v>
      </c>
      <c r="G243" s="372">
        <v>0</v>
      </c>
      <c r="H243" s="372"/>
      <c r="I243" s="372"/>
      <c r="J243" s="372"/>
      <c r="K243" s="372"/>
    </row>
    <row r="244" spans="1:11" x14ac:dyDescent="0.25">
      <c r="A244" s="372" t="s">
        <v>139</v>
      </c>
      <c r="B244" s="372" t="s">
        <v>140</v>
      </c>
      <c r="C244" s="372" t="s">
        <v>17</v>
      </c>
      <c r="D244" s="372"/>
      <c r="E244" s="372"/>
      <c r="F244" s="372"/>
      <c r="G244" s="372"/>
      <c r="H244" s="372">
        <v>57284.3358935</v>
      </c>
      <c r="I244" s="372">
        <v>5.3256677088017597</v>
      </c>
      <c r="J244" s="372">
        <v>100</v>
      </c>
      <c r="K244" s="372">
        <v>0</v>
      </c>
    </row>
    <row r="245" spans="1:11" x14ac:dyDescent="0.25">
      <c r="A245" s="372" t="s">
        <v>141</v>
      </c>
      <c r="B245" s="372" t="s">
        <v>142</v>
      </c>
      <c r="C245" s="372" t="s">
        <v>16</v>
      </c>
      <c r="D245" s="372">
        <v>57430.583811999997</v>
      </c>
      <c r="E245" s="372">
        <v>5.1957117032165101</v>
      </c>
      <c r="F245" s="372">
        <v>100</v>
      </c>
      <c r="G245" s="372">
        <v>0</v>
      </c>
      <c r="H245" s="372"/>
      <c r="I245" s="372"/>
      <c r="J245" s="372"/>
      <c r="K245" s="372"/>
    </row>
    <row r="246" spans="1:11" x14ac:dyDescent="0.25">
      <c r="A246" s="372" t="s">
        <v>141</v>
      </c>
      <c r="B246" s="372" t="s">
        <v>142</v>
      </c>
      <c r="C246" s="372" t="s">
        <v>17</v>
      </c>
      <c r="D246" s="372"/>
      <c r="E246" s="372"/>
      <c r="F246" s="372"/>
      <c r="G246" s="372"/>
      <c r="H246" s="372">
        <v>46117.416183699999</v>
      </c>
      <c r="I246" s="372">
        <v>5.6255898034332104</v>
      </c>
      <c r="J246" s="372">
        <v>100</v>
      </c>
      <c r="K246" s="372">
        <v>0</v>
      </c>
    </row>
    <row r="247" spans="1:11" x14ac:dyDescent="0.25">
      <c r="A247" s="372" t="s">
        <v>143</v>
      </c>
      <c r="B247" s="372" t="s">
        <v>144</v>
      </c>
      <c r="C247" s="372" t="s">
        <v>16</v>
      </c>
      <c r="D247" s="372">
        <v>25799.607227299999</v>
      </c>
      <c r="E247" s="372">
        <v>4.9553010694899298</v>
      </c>
      <c r="F247" s="372">
        <v>100</v>
      </c>
      <c r="G247" s="372">
        <v>0</v>
      </c>
      <c r="H247" s="372"/>
      <c r="I247" s="372"/>
      <c r="J247" s="372"/>
      <c r="K247" s="372"/>
    </row>
    <row r="248" spans="1:11" x14ac:dyDescent="0.25">
      <c r="A248" s="372" t="s">
        <v>143</v>
      </c>
      <c r="B248" s="372" t="s">
        <v>144</v>
      </c>
      <c r="C248" s="372" t="s">
        <v>17</v>
      </c>
      <c r="D248" s="372"/>
      <c r="E248" s="372"/>
      <c r="F248" s="372"/>
      <c r="G248" s="372"/>
      <c r="H248" s="372">
        <v>18228.392774700002</v>
      </c>
      <c r="I248" s="372">
        <v>7.0266233455228404</v>
      </c>
      <c r="J248" s="372">
        <v>100</v>
      </c>
      <c r="K248" s="372">
        <v>7.8011190235681003E-16</v>
      </c>
    </row>
    <row r="249" spans="1:11" x14ac:dyDescent="0.25">
      <c r="A249" s="372" t="s">
        <v>145</v>
      </c>
      <c r="B249" s="372" t="s">
        <v>146</v>
      </c>
      <c r="C249" s="372" t="s">
        <v>16</v>
      </c>
      <c r="D249" s="372">
        <v>48800.877670000002</v>
      </c>
      <c r="E249" s="372">
        <v>4.3945934566703801</v>
      </c>
      <c r="F249" s="372">
        <v>100</v>
      </c>
      <c r="G249" s="372">
        <v>0</v>
      </c>
      <c r="H249" s="372"/>
      <c r="I249" s="372"/>
      <c r="J249" s="372"/>
      <c r="K249" s="372"/>
    </row>
    <row r="250" spans="1:11" x14ac:dyDescent="0.25">
      <c r="A250" s="372" t="s">
        <v>145</v>
      </c>
      <c r="B250" s="372" t="s">
        <v>146</v>
      </c>
      <c r="C250" s="372" t="s">
        <v>17</v>
      </c>
      <c r="D250" s="372"/>
      <c r="E250" s="372"/>
      <c r="F250" s="372"/>
      <c r="G250" s="372"/>
      <c r="H250" s="372">
        <v>31665.122330300001</v>
      </c>
      <c r="I250" s="372">
        <v>5.6850987612068797</v>
      </c>
      <c r="J250" s="372">
        <v>100</v>
      </c>
      <c r="K250" s="372">
        <v>0</v>
      </c>
    </row>
    <row r="251" spans="1:11" x14ac:dyDescent="0.25">
      <c r="A251" s="372" t="s">
        <v>147</v>
      </c>
      <c r="B251" s="372" t="s">
        <v>148</v>
      </c>
      <c r="C251" s="372" t="s">
        <v>16</v>
      </c>
      <c r="D251" s="372">
        <v>14300.359077999999</v>
      </c>
      <c r="E251" s="372">
        <v>4.7049217761083302</v>
      </c>
      <c r="F251" s="372">
        <v>100</v>
      </c>
      <c r="G251" s="372">
        <v>0</v>
      </c>
      <c r="H251" s="372"/>
      <c r="I251" s="372"/>
      <c r="J251" s="372"/>
      <c r="K251" s="372"/>
    </row>
    <row r="252" spans="1:11" x14ac:dyDescent="0.25">
      <c r="A252" s="372" t="s">
        <v>147</v>
      </c>
      <c r="B252" s="372" t="s">
        <v>148</v>
      </c>
      <c r="C252" s="372" t="s">
        <v>17</v>
      </c>
      <c r="D252" s="372"/>
      <c r="E252" s="372"/>
      <c r="F252" s="372"/>
      <c r="G252" s="372"/>
      <c r="H252" s="372">
        <v>12064.640922799999</v>
      </c>
      <c r="I252" s="372">
        <v>6.7005450356212402</v>
      </c>
      <c r="J252" s="372">
        <v>100</v>
      </c>
      <c r="K252" s="372">
        <v>0</v>
      </c>
    </row>
    <row r="253" spans="1:11" x14ac:dyDescent="0.25">
      <c r="A253" s="372" t="s">
        <v>149</v>
      </c>
      <c r="B253" s="372" t="s">
        <v>150</v>
      </c>
      <c r="C253" s="372" t="s">
        <v>16</v>
      </c>
      <c r="D253" s="372">
        <v>25960.776348799998</v>
      </c>
      <c r="E253" s="372">
        <v>3.8421673677846599</v>
      </c>
      <c r="F253" s="372">
        <v>100</v>
      </c>
      <c r="G253" s="372">
        <v>4.2656626761779698E-16</v>
      </c>
      <c r="H253" s="372"/>
      <c r="I253" s="372"/>
      <c r="J253" s="372"/>
      <c r="K253" s="372"/>
    </row>
    <row r="254" spans="1:11" x14ac:dyDescent="0.25">
      <c r="A254" s="372" t="s">
        <v>149</v>
      </c>
      <c r="B254" s="372" t="s">
        <v>150</v>
      </c>
      <c r="C254" s="372" t="s">
        <v>17</v>
      </c>
      <c r="D254" s="372"/>
      <c r="E254" s="372"/>
      <c r="F254" s="372"/>
      <c r="G254" s="372"/>
      <c r="H254" s="372">
        <v>22762.223657300001</v>
      </c>
      <c r="I254" s="372">
        <v>5.32190256135239</v>
      </c>
      <c r="J254" s="372">
        <v>100</v>
      </c>
      <c r="K254" s="372">
        <v>0</v>
      </c>
    </row>
    <row r="255" spans="1:11" x14ac:dyDescent="0.25">
      <c r="A255" s="372" t="s">
        <v>151</v>
      </c>
      <c r="B255" s="372" t="s">
        <v>152</v>
      </c>
      <c r="C255" s="372" t="s">
        <v>16</v>
      </c>
      <c r="D255" s="372">
        <v>22785.671085999998</v>
      </c>
      <c r="E255" s="372">
        <v>5.0538044844544796</v>
      </c>
      <c r="F255" s="372">
        <v>100</v>
      </c>
      <c r="G255" s="372">
        <v>0</v>
      </c>
      <c r="H255" s="372"/>
      <c r="I255" s="372"/>
      <c r="J255" s="372"/>
      <c r="K255" s="372"/>
    </row>
    <row r="256" spans="1:11" x14ac:dyDescent="0.25">
      <c r="A256" s="372" t="s">
        <v>151</v>
      </c>
      <c r="B256" s="372" t="s">
        <v>152</v>
      </c>
      <c r="C256" s="372" t="s">
        <v>17</v>
      </c>
      <c r="D256" s="372"/>
      <c r="E256" s="372"/>
      <c r="F256" s="372"/>
      <c r="G256" s="372"/>
      <c r="H256" s="372">
        <v>21321.3289167</v>
      </c>
      <c r="I256" s="372">
        <v>5.2326972009653598</v>
      </c>
      <c r="J256" s="372">
        <v>100</v>
      </c>
      <c r="K256" s="372">
        <v>0</v>
      </c>
    </row>
    <row r="257" spans="1:11" x14ac:dyDescent="0.25">
      <c r="A257" s="372" t="s">
        <v>153</v>
      </c>
      <c r="B257" s="372" t="s">
        <v>154</v>
      </c>
      <c r="C257" s="372" t="s">
        <v>16</v>
      </c>
      <c r="D257" s="372">
        <v>28833.0063692</v>
      </c>
      <c r="E257" s="372">
        <v>5.9077685383691696</v>
      </c>
      <c r="F257" s="372">
        <v>100</v>
      </c>
      <c r="G257" s="372">
        <v>0</v>
      </c>
      <c r="H257" s="372"/>
      <c r="I257" s="372"/>
      <c r="J257" s="372"/>
      <c r="K257" s="372"/>
    </row>
    <row r="258" spans="1:11" x14ac:dyDescent="0.25">
      <c r="A258" s="372" t="s">
        <v>153</v>
      </c>
      <c r="B258" s="372" t="s">
        <v>154</v>
      </c>
      <c r="C258" s="372" t="s">
        <v>17</v>
      </c>
      <c r="D258" s="372"/>
      <c r="E258" s="372"/>
      <c r="F258" s="372"/>
      <c r="G258" s="372"/>
      <c r="H258" s="372">
        <v>27223.993628600001</v>
      </c>
      <c r="I258" s="372">
        <v>4.9141144705039501</v>
      </c>
      <c r="J258" s="372">
        <v>100</v>
      </c>
      <c r="K258" s="372">
        <v>0</v>
      </c>
    </row>
    <row r="259" spans="1:11" x14ac:dyDescent="0.25">
      <c r="A259" s="372" t="s">
        <v>155</v>
      </c>
      <c r="B259" s="372" t="s">
        <v>156</v>
      </c>
      <c r="C259" s="372" t="s">
        <v>16</v>
      </c>
      <c r="D259" s="372">
        <v>47547.247330400001</v>
      </c>
      <c r="E259" s="372">
        <v>5.3222849361856603</v>
      </c>
      <c r="F259" s="372">
        <v>100</v>
      </c>
      <c r="G259" s="372">
        <v>0</v>
      </c>
      <c r="H259" s="372"/>
      <c r="I259" s="372"/>
      <c r="J259" s="372"/>
      <c r="K259" s="372"/>
    </row>
    <row r="260" spans="1:11" x14ac:dyDescent="0.25">
      <c r="A260" s="372" t="s">
        <v>155</v>
      </c>
      <c r="B260" s="372" t="s">
        <v>156</v>
      </c>
      <c r="C260" s="372" t="s">
        <v>17</v>
      </c>
      <c r="D260" s="372"/>
      <c r="E260" s="372"/>
      <c r="F260" s="372"/>
      <c r="G260" s="372"/>
      <c r="H260" s="372">
        <v>44970.752668100002</v>
      </c>
      <c r="I260" s="372">
        <v>5.2571301995446698</v>
      </c>
      <c r="J260" s="372">
        <v>100</v>
      </c>
      <c r="K260" s="372">
        <v>0</v>
      </c>
    </row>
    <row r="261" spans="1:11" x14ac:dyDescent="0.25">
      <c r="A261" s="372" t="s">
        <v>157</v>
      </c>
      <c r="B261" s="372" t="s">
        <v>158</v>
      </c>
      <c r="C261" s="372" t="s">
        <v>16</v>
      </c>
      <c r="D261" s="372">
        <v>62831.552596299996</v>
      </c>
      <c r="E261" s="372">
        <v>4.5753268456189602</v>
      </c>
      <c r="F261" s="372">
        <v>100</v>
      </c>
      <c r="G261" s="372">
        <v>0</v>
      </c>
      <c r="H261" s="372"/>
      <c r="I261" s="372"/>
      <c r="J261" s="372"/>
      <c r="K261" s="372"/>
    </row>
    <row r="262" spans="1:11" x14ac:dyDescent="0.25">
      <c r="A262" s="372" t="s">
        <v>157</v>
      </c>
      <c r="B262" s="372" t="s">
        <v>158</v>
      </c>
      <c r="C262" s="372" t="s">
        <v>17</v>
      </c>
      <c r="D262" s="372"/>
      <c r="E262" s="372"/>
      <c r="F262" s="372"/>
      <c r="G262" s="372"/>
      <c r="H262" s="372">
        <v>39506.447401700003</v>
      </c>
      <c r="I262" s="372">
        <v>6.2876738628004496</v>
      </c>
      <c r="J262" s="372">
        <v>100</v>
      </c>
      <c r="K262" s="372">
        <v>6.9807202938148597E-16</v>
      </c>
    </row>
    <row r="263" spans="1:11" x14ac:dyDescent="0.25">
      <c r="A263" s="372" t="s">
        <v>159</v>
      </c>
      <c r="B263" s="372" t="s">
        <v>160</v>
      </c>
      <c r="C263" s="372" t="s">
        <v>16</v>
      </c>
      <c r="D263" s="372">
        <v>34391.862993000002</v>
      </c>
      <c r="E263" s="372">
        <v>4.9029932857618501</v>
      </c>
      <c r="F263" s="372">
        <v>100</v>
      </c>
      <c r="G263" s="372">
        <v>5.4434160354353498E-16</v>
      </c>
      <c r="H263" s="372"/>
      <c r="I263" s="372"/>
      <c r="J263" s="372"/>
      <c r="K263" s="372"/>
    </row>
    <row r="264" spans="1:11" x14ac:dyDescent="0.25">
      <c r="A264" s="372" t="s">
        <v>159</v>
      </c>
      <c r="B264" s="372" t="s">
        <v>160</v>
      </c>
      <c r="C264" s="372" t="s">
        <v>17</v>
      </c>
      <c r="D264" s="372"/>
      <c r="E264" s="372"/>
      <c r="F264" s="372"/>
      <c r="G264" s="372"/>
      <c r="H264" s="372">
        <v>24997.137005199998</v>
      </c>
      <c r="I264" s="372">
        <v>5.0015312341305203</v>
      </c>
      <c r="J264" s="372">
        <v>100</v>
      </c>
      <c r="K264" s="372">
        <v>0</v>
      </c>
    </row>
    <row r="265" spans="1:11" x14ac:dyDescent="0.25">
      <c r="A265" s="372" t="s">
        <v>161</v>
      </c>
      <c r="B265" s="372" t="s">
        <v>162</v>
      </c>
      <c r="C265" s="372" t="s">
        <v>16</v>
      </c>
      <c r="D265" s="372">
        <v>70294.766688899996</v>
      </c>
      <c r="E265" s="372">
        <v>6.4893187665877097</v>
      </c>
      <c r="F265" s="372">
        <v>100</v>
      </c>
      <c r="G265" s="372">
        <v>0</v>
      </c>
      <c r="H265" s="372"/>
      <c r="I265" s="372"/>
      <c r="J265" s="372"/>
      <c r="K265" s="372"/>
    </row>
    <row r="266" spans="1:11" x14ac:dyDescent="0.25">
      <c r="A266" s="372" t="s">
        <v>161</v>
      </c>
      <c r="B266" s="372" t="s">
        <v>162</v>
      </c>
      <c r="C266" s="372" t="s">
        <v>17</v>
      </c>
      <c r="D266" s="372"/>
      <c r="E266" s="372"/>
      <c r="F266" s="372"/>
      <c r="G266" s="372"/>
      <c r="H266" s="372">
        <v>69195.233317499995</v>
      </c>
      <c r="I266" s="372">
        <v>4.9491437835472798</v>
      </c>
      <c r="J266" s="372">
        <v>100</v>
      </c>
      <c r="K266" s="372">
        <v>0</v>
      </c>
    </row>
    <row r="267" spans="1:11" x14ac:dyDescent="0.25">
      <c r="A267" s="372" t="s">
        <v>163</v>
      </c>
      <c r="B267" s="372" t="s">
        <v>164</v>
      </c>
      <c r="C267" s="372" t="s">
        <v>16</v>
      </c>
      <c r="D267" s="372">
        <v>43253.680732699999</v>
      </c>
      <c r="E267" s="372">
        <v>4.0236319165922501</v>
      </c>
      <c r="F267" s="372">
        <v>100</v>
      </c>
      <c r="G267" s="372">
        <v>0</v>
      </c>
      <c r="H267" s="372"/>
      <c r="I267" s="372"/>
      <c r="J267" s="372"/>
      <c r="K267" s="372"/>
    </row>
    <row r="268" spans="1:11" x14ac:dyDescent="0.25">
      <c r="A268" s="372" t="s">
        <v>163</v>
      </c>
      <c r="B268" s="372" t="s">
        <v>164</v>
      </c>
      <c r="C268" s="372" t="s">
        <v>17</v>
      </c>
      <c r="D268" s="372"/>
      <c r="E268" s="372"/>
      <c r="F268" s="372"/>
      <c r="G268" s="372"/>
      <c r="H268" s="372">
        <v>30426.319269799998</v>
      </c>
      <c r="I268" s="372">
        <v>5.4147435414499103</v>
      </c>
      <c r="J268" s="372">
        <v>100</v>
      </c>
      <c r="K268" s="372">
        <v>0</v>
      </c>
    </row>
    <row r="269" spans="1:11" x14ac:dyDescent="0.25">
      <c r="A269" s="372" t="s">
        <v>165</v>
      </c>
      <c r="B269" s="372" t="s">
        <v>166</v>
      </c>
      <c r="C269" s="372" t="s">
        <v>16</v>
      </c>
      <c r="D269" s="372">
        <v>42486.112834400003</v>
      </c>
      <c r="E269" s="372">
        <v>4.9992299989948101</v>
      </c>
      <c r="F269" s="372">
        <v>100</v>
      </c>
      <c r="G269" s="372">
        <v>5.5502602502808403E-16</v>
      </c>
      <c r="H269" s="372"/>
      <c r="I269" s="372"/>
      <c r="J269" s="372"/>
      <c r="K269" s="372"/>
    </row>
    <row r="270" spans="1:11" x14ac:dyDescent="0.25">
      <c r="A270" s="372" t="s">
        <v>165</v>
      </c>
      <c r="B270" s="372" t="s">
        <v>166</v>
      </c>
      <c r="C270" s="372" t="s">
        <v>17</v>
      </c>
      <c r="D270" s="372"/>
      <c r="E270" s="372"/>
      <c r="F270" s="372"/>
      <c r="G270" s="372"/>
      <c r="H270" s="372">
        <v>36418.887169399997</v>
      </c>
      <c r="I270" s="372">
        <v>5.1354853182103604</v>
      </c>
      <c r="J270" s="372">
        <v>100</v>
      </c>
      <c r="K270" s="372">
        <v>0</v>
      </c>
    </row>
    <row r="271" spans="1:11" x14ac:dyDescent="0.25">
      <c r="A271" s="372" t="s">
        <v>167</v>
      </c>
      <c r="B271" s="372" t="s">
        <v>168</v>
      </c>
      <c r="C271" s="372" t="s">
        <v>16</v>
      </c>
      <c r="D271" s="372">
        <v>57679.2648061</v>
      </c>
      <c r="E271" s="372">
        <v>4.0434410817757902</v>
      </c>
      <c r="F271" s="372">
        <v>100</v>
      </c>
      <c r="G271" s="372">
        <v>0</v>
      </c>
      <c r="H271" s="372"/>
      <c r="I271" s="372"/>
      <c r="J271" s="372"/>
      <c r="K271" s="372"/>
    </row>
    <row r="272" spans="1:11" x14ac:dyDescent="0.25">
      <c r="A272" s="372" t="s">
        <v>167</v>
      </c>
      <c r="B272" s="372" t="s">
        <v>168</v>
      </c>
      <c r="C272" s="372" t="s">
        <v>17</v>
      </c>
      <c r="D272" s="372"/>
      <c r="E272" s="372"/>
      <c r="F272" s="372"/>
      <c r="G272" s="372"/>
      <c r="H272" s="372">
        <v>31799.7351924</v>
      </c>
      <c r="I272" s="372">
        <v>5.0302145657428001</v>
      </c>
      <c r="J272" s="372">
        <v>100</v>
      </c>
      <c r="K272" s="372">
        <v>0</v>
      </c>
    </row>
    <row r="273" spans="1:11" x14ac:dyDescent="0.25">
      <c r="A273" s="372" t="s">
        <v>169</v>
      </c>
      <c r="B273" s="372" t="s">
        <v>170</v>
      </c>
      <c r="C273" s="372" t="s">
        <v>16</v>
      </c>
      <c r="D273" s="372">
        <v>52079.094721000001</v>
      </c>
      <c r="E273" s="372">
        <v>4.3309499711150599</v>
      </c>
      <c r="F273" s="372">
        <v>100</v>
      </c>
      <c r="G273" s="372">
        <v>0</v>
      </c>
      <c r="H273" s="372"/>
      <c r="I273" s="372"/>
      <c r="J273" s="372"/>
      <c r="K273" s="372"/>
    </row>
    <row r="274" spans="1:11" x14ac:dyDescent="0.25">
      <c r="A274" s="372" t="s">
        <v>169</v>
      </c>
      <c r="B274" s="372" t="s">
        <v>170</v>
      </c>
      <c r="C274" s="372" t="s">
        <v>17</v>
      </c>
      <c r="D274" s="372"/>
      <c r="E274" s="372"/>
      <c r="F274" s="372"/>
      <c r="G274" s="372"/>
      <c r="H274" s="372">
        <v>41495.905283200002</v>
      </c>
      <c r="I274" s="372">
        <v>4.5909787792207801</v>
      </c>
      <c r="J274" s="372">
        <v>100</v>
      </c>
      <c r="K274" s="372">
        <v>0</v>
      </c>
    </row>
    <row r="275" spans="1:11" x14ac:dyDescent="0.25">
      <c r="A275" s="372" t="s">
        <v>171</v>
      </c>
      <c r="B275" s="372" t="s">
        <v>172</v>
      </c>
      <c r="C275" s="372" t="s">
        <v>16</v>
      </c>
      <c r="D275" s="372">
        <v>53093.976749900001</v>
      </c>
      <c r="E275" s="372">
        <v>5.8345027716751199</v>
      </c>
      <c r="F275" s="372">
        <v>100</v>
      </c>
      <c r="G275" s="372">
        <v>0</v>
      </c>
      <c r="H275" s="372"/>
      <c r="I275" s="372"/>
      <c r="J275" s="372"/>
      <c r="K275" s="372"/>
    </row>
    <row r="276" spans="1:11" x14ac:dyDescent="0.25">
      <c r="A276" s="372" t="s">
        <v>171</v>
      </c>
      <c r="B276" s="372" t="s">
        <v>172</v>
      </c>
      <c r="C276" s="372" t="s">
        <v>17</v>
      </c>
      <c r="D276" s="372"/>
      <c r="E276" s="372"/>
      <c r="F276" s="372"/>
      <c r="G276" s="372"/>
      <c r="H276" s="372">
        <v>87312.023252300001</v>
      </c>
      <c r="I276" s="372">
        <v>4.1815203535604901</v>
      </c>
      <c r="J276" s="372">
        <v>100</v>
      </c>
      <c r="K276" s="372">
        <v>0</v>
      </c>
    </row>
    <row r="277" spans="1:11" x14ac:dyDescent="0.25">
      <c r="A277" s="372" t="s">
        <v>173</v>
      </c>
      <c r="B277" s="372" t="s">
        <v>174</v>
      </c>
      <c r="C277" s="372" t="s">
        <v>16</v>
      </c>
      <c r="D277" s="372">
        <v>22028.067233400001</v>
      </c>
      <c r="E277" s="372">
        <v>5.2419593937246196</v>
      </c>
      <c r="F277" s="372">
        <v>100</v>
      </c>
      <c r="G277" s="372">
        <v>0</v>
      </c>
      <c r="H277" s="372"/>
      <c r="I277" s="372"/>
      <c r="J277" s="372"/>
      <c r="K277" s="372"/>
    </row>
    <row r="278" spans="1:11" x14ac:dyDescent="0.25">
      <c r="A278" s="372" t="s">
        <v>173</v>
      </c>
      <c r="B278" s="372" t="s">
        <v>174</v>
      </c>
      <c r="C278" s="372" t="s">
        <v>17</v>
      </c>
      <c r="D278" s="372"/>
      <c r="E278" s="372"/>
      <c r="F278" s="372"/>
      <c r="G278" s="372"/>
      <c r="H278" s="372">
        <v>14248.932763999999</v>
      </c>
      <c r="I278" s="372">
        <v>4.8271952401652998</v>
      </c>
      <c r="J278" s="372">
        <v>100</v>
      </c>
      <c r="K278" s="372">
        <v>0</v>
      </c>
    </row>
    <row r="279" spans="1:11" x14ac:dyDescent="0.25">
      <c r="A279" s="372" t="s">
        <v>175</v>
      </c>
      <c r="B279" s="372" t="s">
        <v>176</v>
      </c>
      <c r="C279" s="372" t="s">
        <v>16</v>
      </c>
      <c r="D279" s="372">
        <v>55499.548700899999</v>
      </c>
      <c r="E279" s="372">
        <v>5.9230109939300304</v>
      </c>
      <c r="F279" s="372">
        <v>100</v>
      </c>
      <c r="G279" s="372">
        <v>0</v>
      </c>
      <c r="H279" s="372"/>
      <c r="I279" s="372"/>
      <c r="J279" s="372"/>
      <c r="K279" s="372"/>
    </row>
    <row r="280" spans="1:11" x14ac:dyDescent="0.25">
      <c r="A280" s="372" t="s">
        <v>175</v>
      </c>
      <c r="B280" s="372" t="s">
        <v>176</v>
      </c>
      <c r="C280" s="372" t="s">
        <v>17</v>
      </c>
      <c r="D280" s="372"/>
      <c r="E280" s="372"/>
      <c r="F280" s="372"/>
      <c r="G280" s="372"/>
      <c r="H280" s="372">
        <v>40656.451302399997</v>
      </c>
      <c r="I280" s="372">
        <v>4.5428523936569896</v>
      </c>
      <c r="J280" s="372">
        <v>100</v>
      </c>
      <c r="K280" s="372">
        <v>0</v>
      </c>
    </row>
    <row r="281" spans="1:11" x14ac:dyDescent="0.25">
      <c r="A281" s="372" t="s">
        <v>177</v>
      </c>
      <c r="B281" s="372" t="s">
        <v>178</v>
      </c>
      <c r="C281" s="372" t="s">
        <v>16</v>
      </c>
      <c r="D281" s="372">
        <v>44445.504993299997</v>
      </c>
      <c r="E281" s="372">
        <v>4.68076397856961</v>
      </c>
      <c r="F281" s="372">
        <v>100</v>
      </c>
      <c r="G281" s="372">
        <v>0</v>
      </c>
      <c r="H281" s="372"/>
      <c r="I281" s="372"/>
      <c r="J281" s="372"/>
      <c r="K281" s="372"/>
    </row>
    <row r="282" spans="1:11" x14ac:dyDescent="0.25">
      <c r="A282" s="372" t="s">
        <v>177</v>
      </c>
      <c r="B282" s="372" t="s">
        <v>178</v>
      </c>
      <c r="C282" s="372" t="s">
        <v>17</v>
      </c>
      <c r="D282" s="372"/>
      <c r="E282" s="372"/>
      <c r="F282" s="372"/>
      <c r="G282" s="372"/>
      <c r="H282" s="372">
        <v>33288.495003399999</v>
      </c>
      <c r="I282" s="372">
        <v>5.6410125977942496</v>
      </c>
      <c r="J282" s="372">
        <v>100</v>
      </c>
      <c r="K282" s="372">
        <v>0</v>
      </c>
    </row>
    <row r="283" spans="1:11" x14ac:dyDescent="0.25">
      <c r="A283" s="372" t="s">
        <v>179</v>
      </c>
      <c r="B283" s="372" t="s">
        <v>180</v>
      </c>
      <c r="C283" s="372" t="s">
        <v>16</v>
      </c>
      <c r="D283" s="372">
        <v>11423.5672619</v>
      </c>
      <c r="E283" s="372">
        <v>5.2988526050607003</v>
      </c>
      <c r="F283" s="372">
        <v>100</v>
      </c>
      <c r="G283" s="372">
        <v>0</v>
      </c>
      <c r="H283" s="372"/>
      <c r="I283" s="372"/>
      <c r="J283" s="372"/>
      <c r="K283" s="372"/>
    </row>
    <row r="284" spans="1:11" x14ac:dyDescent="0.25">
      <c r="A284" s="372" t="s">
        <v>179</v>
      </c>
      <c r="B284" s="372" t="s">
        <v>180</v>
      </c>
      <c r="C284" s="372" t="s">
        <v>17</v>
      </c>
      <c r="D284" s="372"/>
      <c r="E284" s="372"/>
      <c r="F284" s="372"/>
      <c r="G284" s="372"/>
      <c r="H284" s="372">
        <v>8205.4327455999992</v>
      </c>
      <c r="I284" s="372">
        <v>5.9335461383661299</v>
      </c>
      <c r="J284" s="372">
        <v>100</v>
      </c>
      <c r="K284" s="372">
        <v>0</v>
      </c>
    </row>
    <row r="285" spans="1:11" x14ac:dyDescent="0.25">
      <c r="A285" s="372" t="s">
        <v>181</v>
      </c>
      <c r="B285" s="372" t="s">
        <v>182</v>
      </c>
      <c r="C285" s="372" t="s">
        <v>16</v>
      </c>
      <c r="D285" s="372">
        <v>23843.891237100001</v>
      </c>
      <c r="E285" s="372">
        <v>5.5484425520644898</v>
      </c>
      <c r="F285" s="372">
        <v>100</v>
      </c>
      <c r="G285" s="372">
        <v>0</v>
      </c>
      <c r="H285" s="372"/>
      <c r="I285" s="372"/>
      <c r="J285" s="372"/>
      <c r="K285" s="372"/>
    </row>
    <row r="286" spans="1:11" x14ac:dyDescent="0.25">
      <c r="A286" s="372" t="s">
        <v>181</v>
      </c>
      <c r="B286" s="372" t="s">
        <v>182</v>
      </c>
      <c r="C286" s="372" t="s">
        <v>17</v>
      </c>
      <c r="D286" s="372"/>
      <c r="E286" s="372"/>
      <c r="F286" s="372"/>
      <c r="G286" s="372"/>
      <c r="H286" s="372">
        <v>23599.108760399999</v>
      </c>
      <c r="I286" s="372">
        <v>4.5307753750839197</v>
      </c>
      <c r="J286" s="372">
        <v>100</v>
      </c>
      <c r="K286" s="372">
        <v>0</v>
      </c>
    </row>
    <row r="287" spans="1:11" x14ac:dyDescent="0.25">
      <c r="A287" s="372" t="s">
        <v>183</v>
      </c>
      <c r="B287" s="372" t="s">
        <v>184</v>
      </c>
      <c r="C287" s="372" t="s">
        <v>16</v>
      </c>
      <c r="D287" s="372">
        <v>75554.750422800003</v>
      </c>
      <c r="E287" s="372">
        <v>4.6026717295698303</v>
      </c>
      <c r="F287" s="372">
        <v>100</v>
      </c>
      <c r="G287" s="372">
        <v>0</v>
      </c>
      <c r="H287" s="372"/>
      <c r="I287" s="372"/>
      <c r="J287" s="372"/>
      <c r="K287" s="372"/>
    </row>
    <row r="288" spans="1:11" x14ac:dyDescent="0.25">
      <c r="A288" s="372" t="s">
        <v>183</v>
      </c>
      <c r="B288" s="372" t="s">
        <v>184</v>
      </c>
      <c r="C288" s="372" t="s">
        <v>17</v>
      </c>
      <c r="D288" s="372"/>
      <c r="E288" s="372"/>
      <c r="F288" s="372"/>
      <c r="G288" s="372"/>
      <c r="H288" s="372">
        <v>45297.2495949</v>
      </c>
      <c r="I288" s="372">
        <v>6.8152637965065299</v>
      </c>
      <c r="J288" s="372">
        <v>100</v>
      </c>
      <c r="K288" s="372">
        <v>0</v>
      </c>
    </row>
    <row r="289" spans="1:11" x14ac:dyDescent="0.25">
      <c r="A289" s="372" t="s">
        <v>185</v>
      </c>
      <c r="B289" s="372" t="s">
        <v>186</v>
      </c>
      <c r="C289" s="372" t="s">
        <v>16</v>
      </c>
      <c r="D289" s="372">
        <v>42747.859533499999</v>
      </c>
      <c r="E289" s="372">
        <v>4.9181803831796502</v>
      </c>
      <c r="F289" s="372">
        <v>100</v>
      </c>
      <c r="G289" s="372">
        <v>0</v>
      </c>
      <c r="H289" s="372"/>
      <c r="I289" s="372"/>
      <c r="J289" s="372"/>
      <c r="K289" s="372"/>
    </row>
    <row r="290" spans="1:11" x14ac:dyDescent="0.25">
      <c r="A290" s="372" t="s">
        <v>185</v>
      </c>
      <c r="B290" s="372" t="s">
        <v>186</v>
      </c>
      <c r="C290" s="372" t="s">
        <v>17</v>
      </c>
      <c r="D290" s="372"/>
      <c r="E290" s="372"/>
      <c r="F290" s="372"/>
      <c r="G290" s="372"/>
      <c r="H290" s="372">
        <v>32646.140467199999</v>
      </c>
      <c r="I290" s="372">
        <v>5.8128922659126196</v>
      </c>
      <c r="J290" s="372">
        <v>100</v>
      </c>
      <c r="K290" s="372">
        <v>0</v>
      </c>
    </row>
    <row r="291" spans="1:11" x14ac:dyDescent="0.25">
      <c r="A291" s="372" t="s">
        <v>187</v>
      </c>
      <c r="B291" s="372" t="s">
        <v>188</v>
      </c>
      <c r="C291" s="372" t="s">
        <v>16</v>
      </c>
      <c r="D291" s="372">
        <v>68594.833988800005</v>
      </c>
      <c r="E291" s="372">
        <v>5.69606101440454</v>
      </c>
      <c r="F291" s="372">
        <v>100</v>
      </c>
      <c r="G291" s="372">
        <v>6.3238980878616498E-16</v>
      </c>
      <c r="H291" s="372"/>
      <c r="I291" s="372"/>
      <c r="J291" s="372"/>
      <c r="K291" s="372"/>
    </row>
    <row r="292" spans="1:11" x14ac:dyDescent="0.25">
      <c r="A292" s="372" t="s">
        <v>187</v>
      </c>
      <c r="B292" s="372" t="s">
        <v>188</v>
      </c>
      <c r="C292" s="372" t="s">
        <v>17</v>
      </c>
      <c r="D292" s="372"/>
      <c r="E292" s="372"/>
      <c r="F292" s="372"/>
      <c r="G292" s="372"/>
      <c r="H292" s="372">
        <v>62735.166009499997</v>
      </c>
      <c r="I292" s="372">
        <v>4.67554901031348</v>
      </c>
      <c r="J292" s="372">
        <v>100</v>
      </c>
      <c r="K292" s="372">
        <v>0</v>
      </c>
    </row>
    <row r="293" spans="1:11" x14ac:dyDescent="0.25">
      <c r="A293" s="372" t="s">
        <v>189</v>
      </c>
      <c r="B293" s="372" t="s">
        <v>190</v>
      </c>
      <c r="C293" s="372" t="s">
        <v>16</v>
      </c>
      <c r="D293" s="372">
        <v>61329.005691699997</v>
      </c>
      <c r="E293" s="372">
        <v>3.9811234295140201</v>
      </c>
      <c r="F293" s="372">
        <v>100</v>
      </c>
      <c r="G293" s="372">
        <v>0</v>
      </c>
      <c r="H293" s="372"/>
      <c r="I293" s="372"/>
      <c r="J293" s="372"/>
      <c r="K293" s="372"/>
    </row>
    <row r="294" spans="1:11" x14ac:dyDescent="0.25">
      <c r="A294" s="372" t="s">
        <v>189</v>
      </c>
      <c r="B294" s="372" t="s">
        <v>190</v>
      </c>
      <c r="C294" s="372" t="s">
        <v>17</v>
      </c>
      <c r="D294" s="372"/>
      <c r="E294" s="372"/>
      <c r="F294" s="372"/>
      <c r="G294" s="372"/>
      <c r="H294" s="372">
        <v>37460.994308000001</v>
      </c>
      <c r="I294" s="372">
        <v>5.6600899170944299</v>
      </c>
      <c r="J294" s="372">
        <v>100</v>
      </c>
      <c r="K294" s="372">
        <v>0</v>
      </c>
    </row>
    <row r="295" spans="1:11" x14ac:dyDescent="0.25">
      <c r="A295" s="372" t="s">
        <v>191</v>
      </c>
      <c r="B295" s="372" t="s">
        <v>192</v>
      </c>
      <c r="C295" s="372" t="s">
        <v>16</v>
      </c>
      <c r="D295" s="372">
        <v>22926.503389599999</v>
      </c>
      <c r="E295" s="372">
        <v>6.0222895406435804</v>
      </c>
      <c r="F295" s="372">
        <v>100</v>
      </c>
      <c r="G295" s="372">
        <v>0</v>
      </c>
      <c r="H295" s="372"/>
      <c r="I295" s="372"/>
      <c r="J295" s="372"/>
      <c r="K295" s="372"/>
    </row>
    <row r="296" spans="1:11" x14ac:dyDescent="0.25">
      <c r="A296" s="372" t="s">
        <v>191</v>
      </c>
      <c r="B296" s="372" t="s">
        <v>192</v>
      </c>
      <c r="C296" s="372" t="s">
        <v>17</v>
      </c>
      <c r="D296" s="372"/>
      <c r="E296" s="372"/>
      <c r="F296" s="372"/>
      <c r="G296" s="372"/>
      <c r="H296" s="372">
        <v>18164.496616199998</v>
      </c>
      <c r="I296" s="372">
        <v>5.1586437895685604</v>
      </c>
      <c r="J296" s="372">
        <v>100</v>
      </c>
      <c r="K296" s="372">
        <v>0</v>
      </c>
    </row>
    <row r="297" spans="1:11" x14ac:dyDescent="0.25">
      <c r="A297" s="372" t="s">
        <v>193</v>
      </c>
      <c r="B297" s="372" t="s">
        <v>194</v>
      </c>
      <c r="C297" s="372" t="s">
        <v>16</v>
      </c>
      <c r="D297" s="372">
        <v>45054.3897191</v>
      </c>
      <c r="E297" s="372">
        <v>4.0898184004348703</v>
      </c>
      <c r="F297" s="372">
        <v>100</v>
      </c>
      <c r="G297" s="372">
        <v>0</v>
      </c>
      <c r="H297" s="372"/>
      <c r="I297" s="372"/>
      <c r="J297" s="372"/>
      <c r="K297" s="372"/>
    </row>
    <row r="298" spans="1:11" x14ac:dyDescent="0.25">
      <c r="A298" s="372" t="s">
        <v>193</v>
      </c>
      <c r="B298" s="372" t="s">
        <v>194</v>
      </c>
      <c r="C298" s="372" t="s">
        <v>17</v>
      </c>
      <c r="D298" s="372"/>
      <c r="E298" s="372"/>
      <c r="F298" s="372"/>
      <c r="G298" s="372"/>
      <c r="H298" s="372">
        <v>38220.610278499997</v>
      </c>
      <c r="I298" s="372">
        <v>6.02454180122262</v>
      </c>
      <c r="J298" s="372">
        <v>100</v>
      </c>
      <c r="K298" s="372">
        <v>0</v>
      </c>
    </row>
    <row r="299" spans="1:11" x14ac:dyDescent="0.25">
      <c r="A299" s="372" t="s">
        <v>195</v>
      </c>
      <c r="B299" s="372" t="s">
        <v>196</v>
      </c>
      <c r="C299" s="372" t="s">
        <v>16</v>
      </c>
      <c r="D299" s="372">
        <v>37209.375538300003</v>
      </c>
      <c r="E299" s="372">
        <v>4.1391460295084999</v>
      </c>
      <c r="F299" s="372">
        <v>100</v>
      </c>
      <c r="G299" s="372">
        <v>4.5953752242461302E-16</v>
      </c>
      <c r="H299" s="372"/>
      <c r="I299" s="372"/>
      <c r="J299" s="372"/>
      <c r="K299" s="372"/>
    </row>
    <row r="300" spans="1:11" x14ac:dyDescent="0.25">
      <c r="A300" s="372" t="s">
        <v>195</v>
      </c>
      <c r="B300" s="372" t="s">
        <v>196</v>
      </c>
      <c r="C300" s="372" t="s">
        <v>17</v>
      </c>
      <c r="D300" s="372"/>
      <c r="E300" s="372"/>
      <c r="F300" s="372"/>
      <c r="G300" s="372"/>
      <c r="H300" s="372">
        <v>34096.624457999998</v>
      </c>
      <c r="I300" s="372">
        <v>6.7340945481623198</v>
      </c>
      <c r="J300" s="372">
        <v>100</v>
      </c>
      <c r="K300" s="372">
        <v>0</v>
      </c>
    </row>
    <row r="301" spans="1:11" x14ac:dyDescent="0.25">
      <c r="A301" s="372" t="s">
        <v>197</v>
      </c>
      <c r="B301" s="372" t="s">
        <v>198</v>
      </c>
      <c r="C301" s="372" t="s">
        <v>16</v>
      </c>
      <c r="D301" s="372">
        <v>86933.984970100006</v>
      </c>
      <c r="E301" s="372">
        <v>4.7647343618771201</v>
      </c>
      <c r="F301" s="372">
        <v>100</v>
      </c>
      <c r="G301" s="372">
        <v>5.2899177947786304E-16</v>
      </c>
      <c r="H301" s="372"/>
      <c r="I301" s="372"/>
      <c r="J301" s="372"/>
      <c r="K301" s="372"/>
    </row>
    <row r="302" spans="1:11" x14ac:dyDescent="0.25">
      <c r="A302" s="372" t="s">
        <v>197</v>
      </c>
      <c r="B302" s="372" t="s">
        <v>198</v>
      </c>
      <c r="C302" s="372" t="s">
        <v>17</v>
      </c>
      <c r="D302" s="372"/>
      <c r="E302" s="372"/>
      <c r="F302" s="372"/>
      <c r="G302" s="372"/>
      <c r="H302" s="372">
        <v>74897.015042700004</v>
      </c>
      <c r="I302" s="372">
        <v>7.0373900486299803</v>
      </c>
      <c r="J302" s="372">
        <v>100</v>
      </c>
      <c r="K302" s="372">
        <v>0</v>
      </c>
    </row>
    <row r="303" spans="1:11" x14ac:dyDescent="0.25">
      <c r="A303" s="372" t="s">
        <v>199</v>
      </c>
      <c r="B303" s="372" t="s">
        <v>200</v>
      </c>
      <c r="C303" s="372" t="s">
        <v>16</v>
      </c>
      <c r="D303" s="372">
        <v>82893.688357499996</v>
      </c>
      <c r="E303" s="372">
        <v>4.59225806191436</v>
      </c>
      <c r="F303" s="372">
        <v>100</v>
      </c>
      <c r="G303" s="372">
        <v>0</v>
      </c>
      <c r="H303" s="372"/>
      <c r="I303" s="372"/>
      <c r="J303" s="372"/>
      <c r="K303" s="372"/>
    </row>
    <row r="304" spans="1:11" x14ac:dyDescent="0.25">
      <c r="A304" s="372" t="s">
        <v>199</v>
      </c>
      <c r="B304" s="372" t="s">
        <v>200</v>
      </c>
      <c r="C304" s="372" t="s">
        <v>17</v>
      </c>
      <c r="D304" s="372"/>
      <c r="E304" s="372"/>
      <c r="F304" s="372"/>
      <c r="G304" s="372"/>
      <c r="H304" s="372">
        <v>81626.311644500005</v>
      </c>
      <c r="I304" s="372">
        <v>5.2132551056425402</v>
      </c>
      <c r="J304" s="372">
        <v>100</v>
      </c>
      <c r="K304" s="372">
        <v>5.787875851529E-16</v>
      </c>
    </row>
    <row r="305" spans="1:11" x14ac:dyDescent="0.25">
      <c r="A305" s="372" t="s">
        <v>201</v>
      </c>
      <c r="B305" s="372" t="s">
        <v>202</v>
      </c>
      <c r="C305" s="372" t="s">
        <v>16</v>
      </c>
      <c r="D305" s="372">
        <v>50638.831933200003</v>
      </c>
      <c r="E305" s="372">
        <v>5.1786813779944199</v>
      </c>
      <c r="F305" s="372">
        <v>100</v>
      </c>
      <c r="G305" s="372">
        <v>5.7494913030469404E-16</v>
      </c>
      <c r="H305" s="372"/>
      <c r="I305" s="372"/>
      <c r="J305" s="372"/>
      <c r="K305" s="372"/>
    </row>
    <row r="306" spans="1:11" x14ac:dyDescent="0.25">
      <c r="A306" s="372" t="s">
        <v>201</v>
      </c>
      <c r="B306" s="372" t="s">
        <v>202</v>
      </c>
      <c r="C306" s="372" t="s">
        <v>17</v>
      </c>
      <c r="D306" s="372"/>
      <c r="E306" s="372"/>
      <c r="F306" s="372"/>
      <c r="G306" s="372"/>
      <c r="H306" s="372">
        <v>50688.168067500003</v>
      </c>
      <c r="I306" s="372">
        <v>5.5566285204093697</v>
      </c>
      <c r="J306" s="372">
        <v>100</v>
      </c>
      <c r="K306" s="372">
        <v>0</v>
      </c>
    </row>
    <row r="307" spans="1:11" x14ac:dyDescent="0.25">
      <c r="A307" s="372" t="s">
        <v>203</v>
      </c>
      <c r="B307" s="372" t="s">
        <v>204</v>
      </c>
      <c r="C307" s="372" t="s">
        <v>16</v>
      </c>
      <c r="D307" s="372">
        <v>172271.65476040001</v>
      </c>
      <c r="E307" s="372">
        <v>4.5540200304927403</v>
      </c>
      <c r="F307" s="372">
        <v>100</v>
      </c>
      <c r="G307" s="372">
        <v>0</v>
      </c>
      <c r="H307" s="372"/>
      <c r="I307" s="372"/>
      <c r="J307" s="372"/>
      <c r="K307" s="372"/>
    </row>
    <row r="308" spans="1:11" x14ac:dyDescent="0.25">
      <c r="A308" s="372" t="s">
        <v>203</v>
      </c>
      <c r="B308" s="372" t="s">
        <v>204</v>
      </c>
      <c r="C308" s="372" t="s">
        <v>17</v>
      </c>
      <c r="D308" s="372"/>
      <c r="E308" s="372"/>
      <c r="F308" s="372"/>
      <c r="G308" s="372"/>
      <c r="H308" s="372">
        <v>124830.34523570001</v>
      </c>
      <c r="I308" s="372">
        <v>5.2021948150947699</v>
      </c>
      <c r="J308" s="372">
        <v>100</v>
      </c>
      <c r="K308" s="372">
        <v>5.7755964623038204E-16</v>
      </c>
    </row>
    <row r="309" spans="1:11" x14ac:dyDescent="0.25">
      <c r="A309" s="372" t="s">
        <v>205</v>
      </c>
      <c r="B309" s="372" t="s">
        <v>206</v>
      </c>
      <c r="C309" s="372" t="s">
        <v>16</v>
      </c>
      <c r="D309" s="372">
        <v>52856.462487199999</v>
      </c>
      <c r="E309" s="372">
        <v>4.2488086092083197</v>
      </c>
      <c r="F309" s="372">
        <v>100</v>
      </c>
      <c r="G309" s="372">
        <v>0</v>
      </c>
      <c r="H309" s="372"/>
      <c r="I309" s="372"/>
      <c r="J309" s="372"/>
      <c r="K309" s="372"/>
    </row>
    <row r="310" spans="1:11" x14ac:dyDescent="0.25">
      <c r="A310" s="372" t="s">
        <v>205</v>
      </c>
      <c r="B310" s="372" t="s">
        <v>206</v>
      </c>
      <c r="C310" s="372" t="s">
        <v>17</v>
      </c>
      <c r="D310" s="372"/>
      <c r="E310" s="372"/>
      <c r="F310" s="372"/>
      <c r="G310" s="372"/>
      <c r="H310" s="372">
        <v>30713.5375059</v>
      </c>
      <c r="I310" s="372">
        <v>4.9374876684612499</v>
      </c>
      <c r="J310" s="372">
        <v>100</v>
      </c>
      <c r="K310" s="372">
        <v>0</v>
      </c>
    </row>
    <row r="311" spans="1:11" x14ac:dyDescent="0.25">
      <c r="A311" s="372" t="s">
        <v>207</v>
      </c>
      <c r="B311" s="372" t="s">
        <v>208</v>
      </c>
      <c r="C311" s="372" t="s">
        <v>16</v>
      </c>
      <c r="D311" s="372">
        <v>95369.733882400003</v>
      </c>
      <c r="E311" s="372">
        <v>5.9450996623424102</v>
      </c>
      <c r="F311" s="372">
        <v>100</v>
      </c>
      <c r="G311" s="372">
        <v>0</v>
      </c>
      <c r="H311" s="372"/>
      <c r="I311" s="372"/>
      <c r="J311" s="372"/>
      <c r="K311" s="372"/>
    </row>
    <row r="312" spans="1:11" x14ac:dyDescent="0.25">
      <c r="A312" s="372" t="s">
        <v>207</v>
      </c>
      <c r="B312" s="372" t="s">
        <v>208</v>
      </c>
      <c r="C312" s="372" t="s">
        <v>17</v>
      </c>
      <c r="D312" s="372"/>
      <c r="E312" s="372"/>
      <c r="F312" s="372"/>
      <c r="G312" s="372"/>
      <c r="H312" s="372">
        <v>72136.266118700005</v>
      </c>
      <c r="I312" s="372">
        <v>6.0540755113469897</v>
      </c>
      <c r="J312" s="372">
        <v>100</v>
      </c>
      <c r="K312" s="372">
        <v>6.7213740255167501E-16</v>
      </c>
    </row>
    <row r="313" spans="1:11" x14ac:dyDescent="0.25">
      <c r="A313" s="372" t="s">
        <v>209</v>
      </c>
      <c r="B313" s="372" t="s">
        <v>210</v>
      </c>
      <c r="C313" s="372" t="s">
        <v>16</v>
      </c>
      <c r="D313" s="372">
        <v>77754.626338400005</v>
      </c>
      <c r="E313" s="372">
        <v>4.4766806789936098</v>
      </c>
      <c r="F313" s="372">
        <v>100</v>
      </c>
      <c r="G313" s="372">
        <v>4.9701139637132899E-16</v>
      </c>
      <c r="H313" s="372"/>
      <c r="I313" s="372"/>
      <c r="J313" s="372"/>
      <c r="K313" s="372"/>
    </row>
    <row r="314" spans="1:11" x14ac:dyDescent="0.25">
      <c r="A314" s="372" t="s">
        <v>209</v>
      </c>
      <c r="B314" s="372" t="s">
        <v>210</v>
      </c>
      <c r="C314" s="372" t="s">
        <v>17</v>
      </c>
      <c r="D314" s="372"/>
      <c r="E314" s="372"/>
      <c r="F314" s="372"/>
      <c r="G314" s="372"/>
      <c r="H314" s="372">
        <v>63868.373663999999</v>
      </c>
      <c r="I314" s="372">
        <v>5.4671596172423804</v>
      </c>
      <c r="J314" s="372">
        <v>100</v>
      </c>
      <c r="K314" s="372">
        <v>0</v>
      </c>
    </row>
    <row r="315" spans="1:11" x14ac:dyDescent="0.25">
      <c r="A315" s="372" t="s">
        <v>211</v>
      </c>
      <c r="B315" s="372" t="s">
        <v>212</v>
      </c>
      <c r="C315" s="372" t="s">
        <v>16</v>
      </c>
      <c r="D315" s="372">
        <v>76819.565914299994</v>
      </c>
      <c r="E315" s="372">
        <v>4.8188345467516998</v>
      </c>
      <c r="F315" s="372">
        <v>100</v>
      </c>
      <c r="G315" s="372">
        <v>0</v>
      </c>
      <c r="H315" s="372"/>
      <c r="I315" s="372"/>
      <c r="J315" s="372"/>
      <c r="K315" s="372"/>
    </row>
    <row r="316" spans="1:11" x14ac:dyDescent="0.25">
      <c r="A316" s="372" t="s">
        <v>211</v>
      </c>
      <c r="B316" s="372" t="s">
        <v>212</v>
      </c>
      <c r="C316" s="372" t="s">
        <v>17</v>
      </c>
      <c r="D316" s="372"/>
      <c r="E316" s="372"/>
      <c r="F316" s="372"/>
      <c r="G316" s="372"/>
      <c r="H316" s="372">
        <v>60269.434088499998</v>
      </c>
      <c r="I316" s="372">
        <v>5.4422636974235097</v>
      </c>
      <c r="J316" s="372">
        <v>100</v>
      </c>
      <c r="K316" s="372">
        <v>0</v>
      </c>
    </row>
    <row r="317" spans="1:11" x14ac:dyDescent="0.25">
      <c r="A317" s="372" t="s">
        <v>213</v>
      </c>
      <c r="B317" s="372" t="s">
        <v>214</v>
      </c>
      <c r="C317" s="372" t="s">
        <v>16</v>
      </c>
      <c r="D317" s="372">
        <v>17103.3323743</v>
      </c>
      <c r="E317" s="372">
        <v>6.5421645717025596</v>
      </c>
      <c r="F317" s="372">
        <v>100</v>
      </c>
      <c r="G317" s="372">
        <v>0</v>
      </c>
      <c r="H317" s="372"/>
      <c r="I317" s="372"/>
      <c r="J317" s="372"/>
      <c r="K317" s="372"/>
    </row>
    <row r="318" spans="1:11" x14ac:dyDescent="0.25">
      <c r="A318" s="372" t="s">
        <v>213</v>
      </c>
      <c r="B318" s="372" t="s">
        <v>214</v>
      </c>
      <c r="C318" s="372" t="s">
        <v>17</v>
      </c>
      <c r="D318" s="372"/>
      <c r="E318" s="372"/>
      <c r="F318" s="372"/>
      <c r="G318" s="372"/>
      <c r="H318" s="372">
        <v>17496.667625800001</v>
      </c>
      <c r="I318" s="372">
        <v>5.7838528233429596</v>
      </c>
      <c r="J318" s="372">
        <v>100</v>
      </c>
      <c r="K318" s="372">
        <v>0</v>
      </c>
    </row>
    <row r="319" spans="1:11" x14ac:dyDescent="0.25">
      <c r="A319" s="372" t="s">
        <v>215</v>
      </c>
      <c r="B319" s="372" t="s">
        <v>216</v>
      </c>
      <c r="C319" s="372" t="s">
        <v>16</v>
      </c>
      <c r="D319" s="372">
        <v>32212.058085199998</v>
      </c>
      <c r="E319" s="372">
        <v>6.1433550841128604</v>
      </c>
      <c r="F319" s="372">
        <v>100</v>
      </c>
      <c r="G319" s="372">
        <v>0</v>
      </c>
      <c r="H319" s="372"/>
      <c r="I319" s="372"/>
      <c r="J319" s="372"/>
      <c r="K319" s="372"/>
    </row>
    <row r="320" spans="1:11" x14ac:dyDescent="0.25">
      <c r="A320" s="372" t="s">
        <v>215</v>
      </c>
      <c r="B320" s="372" t="s">
        <v>216</v>
      </c>
      <c r="C320" s="372" t="s">
        <v>17</v>
      </c>
      <c r="D320" s="372"/>
      <c r="E320" s="372"/>
      <c r="F320" s="372"/>
      <c r="G320" s="372"/>
      <c r="H320" s="372">
        <v>31279.941913899998</v>
      </c>
      <c r="I320" s="372">
        <v>5.0225672595839796</v>
      </c>
      <c r="J320" s="372">
        <v>100</v>
      </c>
      <c r="K320" s="372">
        <v>0</v>
      </c>
    </row>
    <row r="321" spans="1:11" x14ac:dyDescent="0.25">
      <c r="A321" s="372" t="s">
        <v>217</v>
      </c>
      <c r="B321" s="372" t="s">
        <v>218</v>
      </c>
      <c r="C321" s="372" t="s">
        <v>16</v>
      </c>
      <c r="D321" s="372">
        <v>18240.7928398</v>
      </c>
      <c r="E321" s="372">
        <v>4.8950382888349298</v>
      </c>
      <c r="F321" s="372">
        <v>100</v>
      </c>
      <c r="G321" s="372">
        <v>0</v>
      </c>
      <c r="H321" s="372"/>
      <c r="I321" s="372"/>
      <c r="J321" s="372"/>
      <c r="K321" s="372"/>
    </row>
    <row r="322" spans="1:11" x14ac:dyDescent="0.25">
      <c r="A322" s="372" t="s">
        <v>217</v>
      </c>
      <c r="B322" s="372" t="s">
        <v>218</v>
      </c>
      <c r="C322" s="372" t="s">
        <v>17</v>
      </c>
      <c r="D322" s="372"/>
      <c r="E322" s="372"/>
      <c r="F322" s="372"/>
      <c r="G322" s="372"/>
      <c r="H322" s="372">
        <v>11647.2071552</v>
      </c>
      <c r="I322" s="372">
        <v>6.2625697535118201</v>
      </c>
      <c r="J322" s="372">
        <v>100</v>
      </c>
      <c r="K322" s="372">
        <v>0</v>
      </c>
    </row>
    <row r="323" spans="1:11" x14ac:dyDescent="0.25">
      <c r="A323" s="372" t="s">
        <v>219</v>
      </c>
      <c r="B323" s="372" t="s">
        <v>220</v>
      </c>
      <c r="C323" s="372" t="s">
        <v>16</v>
      </c>
      <c r="D323" s="372">
        <v>58956.831679800001</v>
      </c>
      <c r="E323" s="372">
        <v>6.4089190693282401</v>
      </c>
      <c r="F323" s="372">
        <v>100</v>
      </c>
      <c r="G323" s="372">
        <v>0</v>
      </c>
      <c r="H323" s="372"/>
      <c r="I323" s="372"/>
      <c r="J323" s="372"/>
      <c r="K323" s="372"/>
    </row>
    <row r="324" spans="1:11" x14ac:dyDescent="0.25">
      <c r="A324" s="372" t="s">
        <v>219</v>
      </c>
      <c r="B324" s="372" t="s">
        <v>220</v>
      </c>
      <c r="C324" s="372" t="s">
        <v>17</v>
      </c>
      <c r="D324" s="372"/>
      <c r="E324" s="372"/>
      <c r="F324" s="372"/>
      <c r="G324" s="372"/>
      <c r="H324" s="372">
        <v>72459.168323499995</v>
      </c>
      <c r="I324" s="372">
        <v>5.5536103550151799</v>
      </c>
      <c r="J324" s="372">
        <v>100</v>
      </c>
      <c r="K324" s="372">
        <v>0</v>
      </c>
    </row>
    <row r="325" spans="1:11" x14ac:dyDescent="0.25">
      <c r="A325" s="372" t="s">
        <v>221</v>
      </c>
      <c r="B325" s="372" t="s">
        <v>222</v>
      </c>
      <c r="C325" s="372" t="s">
        <v>16</v>
      </c>
      <c r="D325" s="372">
        <v>35683.336885999997</v>
      </c>
      <c r="E325" s="372">
        <v>4.8991792334497797</v>
      </c>
      <c r="F325" s="372">
        <v>100</v>
      </c>
      <c r="G325" s="372">
        <v>0</v>
      </c>
      <c r="H325" s="372"/>
      <c r="I325" s="372"/>
      <c r="J325" s="372"/>
      <c r="K325" s="372"/>
    </row>
    <row r="326" spans="1:11" x14ac:dyDescent="0.25">
      <c r="A326" s="372" t="s">
        <v>221</v>
      </c>
      <c r="B326" s="372" t="s">
        <v>222</v>
      </c>
      <c r="C326" s="372" t="s">
        <v>17</v>
      </c>
      <c r="D326" s="372"/>
      <c r="E326" s="372"/>
      <c r="F326" s="372"/>
      <c r="G326" s="372"/>
      <c r="H326" s="372">
        <v>20779.6631141</v>
      </c>
      <c r="I326" s="372">
        <v>5.4097466703434502</v>
      </c>
      <c r="J326" s="372">
        <v>100</v>
      </c>
      <c r="K326" s="372">
        <v>0</v>
      </c>
    </row>
    <row r="327" spans="1:11" x14ac:dyDescent="0.25">
      <c r="A327" s="372" t="s">
        <v>223</v>
      </c>
      <c r="B327" s="372" t="s">
        <v>224</v>
      </c>
      <c r="C327" s="372" t="s">
        <v>16</v>
      </c>
      <c r="D327" s="372">
        <v>31240.556518900001</v>
      </c>
      <c r="E327" s="372">
        <v>6.6100558310713602</v>
      </c>
      <c r="F327" s="372">
        <v>100</v>
      </c>
      <c r="G327" s="372">
        <v>0</v>
      </c>
      <c r="H327" s="372"/>
      <c r="I327" s="372"/>
      <c r="J327" s="372"/>
      <c r="K327" s="372"/>
    </row>
    <row r="328" spans="1:11" x14ac:dyDescent="0.25">
      <c r="A328" s="372" t="s">
        <v>223</v>
      </c>
      <c r="B328" s="372" t="s">
        <v>224</v>
      </c>
      <c r="C328" s="372" t="s">
        <v>17</v>
      </c>
      <c r="D328" s="372"/>
      <c r="E328" s="372"/>
      <c r="F328" s="372"/>
      <c r="G328" s="372"/>
      <c r="H328" s="372">
        <v>31291.443483200001</v>
      </c>
      <c r="I328" s="372">
        <v>5.1220553114878404</v>
      </c>
      <c r="J328" s="372">
        <v>100</v>
      </c>
      <c r="K328" s="372">
        <v>0</v>
      </c>
    </row>
    <row r="329" spans="1:11" x14ac:dyDescent="0.25">
      <c r="A329" s="372" t="s">
        <v>225</v>
      </c>
      <c r="B329" s="372" t="s">
        <v>226</v>
      </c>
      <c r="C329" s="372" t="s">
        <v>16</v>
      </c>
      <c r="D329" s="372">
        <v>67081.097929700001</v>
      </c>
      <c r="E329" s="372">
        <v>5.8930349902088599</v>
      </c>
      <c r="F329" s="372">
        <v>100</v>
      </c>
      <c r="G329" s="372">
        <v>0</v>
      </c>
      <c r="H329" s="372"/>
      <c r="I329" s="372"/>
      <c r="J329" s="372"/>
      <c r="K329" s="372"/>
    </row>
    <row r="330" spans="1:11" x14ac:dyDescent="0.25">
      <c r="A330" s="372" t="s">
        <v>225</v>
      </c>
      <c r="B330" s="372" t="s">
        <v>226</v>
      </c>
      <c r="C330" s="372" t="s">
        <v>17</v>
      </c>
      <c r="D330" s="372"/>
      <c r="E330" s="372"/>
      <c r="F330" s="372"/>
      <c r="G330" s="372"/>
      <c r="H330" s="372">
        <v>71576.902072299999</v>
      </c>
      <c r="I330" s="372">
        <v>6.1595340087267303</v>
      </c>
      <c r="J330" s="372">
        <v>100</v>
      </c>
      <c r="K330" s="372">
        <v>0</v>
      </c>
    </row>
    <row r="331" spans="1:11" x14ac:dyDescent="0.25">
      <c r="A331" s="372" t="s">
        <v>227</v>
      </c>
      <c r="B331" s="372" t="s">
        <v>228</v>
      </c>
      <c r="C331" s="372" t="s">
        <v>16</v>
      </c>
      <c r="D331" s="372">
        <v>15941.078829100001</v>
      </c>
      <c r="E331" s="372">
        <v>5.5303924913671896</v>
      </c>
      <c r="F331" s="372">
        <v>100</v>
      </c>
      <c r="G331" s="372">
        <v>0</v>
      </c>
      <c r="H331" s="372"/>
      <c r="I331" s="372"/>
      <c r="J331" s="372"/>
      <c r="K331" s="372"/>
    </row>
    <row r="332" spans="1:11" x14ac:dyDescent="0.25">
      <c r="A332" s="372" t="s">
        <v>227</v>
      </c>
      <c r="B332" s="372" t="s">
        <v>228</v>
      </c>
      <c r="C332" s="372" t="s">
        <v>17</v>
      </c>
      <c r="D332" s="372"/>
      <c r="E332" s="372"/>
      <c r="F332" s="372"/>
      <c r="G332" s="372"/>
      <c r="H332" s="372">
        <v>15363.9211746</v>
      </c>
      <c r="I332" s="372">
        <v>5.7778394012145604</v>
      </c>
      <c r="J332" s="372">
        <v>100</v>
      </c>
      <c r="K332" s="372">
        <v>0</v>
      </c>
    </row>
    <row r="333" spans="1:11" x14ac:dyDescent="0.25">
      <c r="A333" s="372" t="s">
        <v>229</v>
      </c>
      <c r="B333" s="372" t="s">
        <v>230</v>
      </c>
      <c r="C333" s="372" t="s">
        <v>16</v>
      </c>
      <c r="D333" s="372">
        <v>110199.8603186</v>
      </c>
      <c r="E333" s="372">
        <v>5.1461517319616599</v>
      </c>
      <c r="F333" s="372">
        <v>100</v>
      </c>
      <c r="G333" s="372">
        <v>0</v>
      </c>
      <c r="H333" s="372"/>
      <c r="I333" s="372"/>
      <c r="J333" s="372"/>
      <c r="K333" s="372"/>
    </row>
    <row r="334" spans="1:11" x14ac:dyDescent="0.25">
      <c r="A334" s="372" t="s">
        <v>229</v>
      </c>
      <c r="B334" s="372" t="s">
        <v>230</v>
      </c>
      <c r="C334" s="372" t="s">
        <v>17</v>
      </c>
      <c r="D334" s="372"/>
      <c r="E334" s="372"/>
      <c r="F334" s="372"/>
      <c r="G334" s="372"/>
      <c r="H334" s="372">
        <v>88971.139684299997</v>
      </c>
      <c r="I334" s="372">
        <v>5.1896796902558</v>
      </c>
      <c r="J334" s="372">
        <v>100</v>
      </c>
      <c r="K334" s="372">
        <v>0</v>
      </c>
    </row>
    <row r="335" spans="1:11" x14ac:dyDescent="0.25">
      <c r="A335" s="372" t="s">
        <v>231</v>
      </c>
      <c r="B335" s="372" t="s">
        <v>232</v>
      </c>
      <c r="C335" s="372" t="s">
        <v>16</v>
      </c>
      <c r="D335" s="372">
        <v>123576.1871268</v>
      </c>
      <c r="E335" s="372">
        <v>5.7966621469770301</v>
      </c>
      <c r="F335" s="372">
        <v>100</v>
      </c>
      <c r="G335" s="372">
        <v>0</v>
      </c>
      <c r="H335" s="372"/>
      <c r="I335" s="372"/>
      <c r="J335" s="372"/>
      <c r="K335" s="372"/>
    </row>
    <row r="336" spans="1:11" x14ac:dyDescent="0.25">
      <c r="A336" s="372" t="s">
        <v>231</v>
      </c>
      <c r="B336" s="372" t="s">
        <v>232</v>
      </c>
      <c r="C336" s="372" t="s">
        <v>17</v>
      </c>
      <c r="D336" s="372"/>
      <c r="E336" s="372"/>
      <c r="F336" s="372"/>
      <c r="G336" s="372"/>
      <c r="H336" s="372">
        <v>113317.812867</v>
      </c>
      <c r="I336" s="372">
        <v>5.4173661011874703</v>
      </c>
      <c r="J336" s="372">
        <v>100</v>
      </c>
      <c r="K336" s="372">
        <v>0</v>
      </c>
    </row>
    <row r="337" spans="1:11" x14ac:dyDescent="0.25">
      <c r="A337" s="372" t="s">
        <v>233</v>
      </c>
      <c r="B337" s="372" t="s">
        <v>234</v>
      </c>
      <c r="C337" s="372" t="s">
        <v>16</v>
      </c>
      <c r="D337" s="372">
        <v>74296.974416600002</v>
      </c>
      <c r="E337" s="372">
        <v>5.6032345542622704</v>
      </c>
      <c r="F337" s="372">
        <v>100</v>
      </c>
      <c r="G337" s="372">
        <v>0</v>
      </c>
      <c r="H337" s="372"/>
      <c r="I337" s="372"/>
      <c r="J337" s="372"/>
      <c r="K337" s="372"/>
    </row>
    <row r="338" spans="1:11" x14ac:dyDescent="0.25">
      <c r="A338" s="372" t="s">
        <v>233</v>
      </c>
      <c r="B338" s="372" t="s">
        <v>234</v>
      </c>
      <c r="C338" s="372" t="s">
        <v>17</v>
      </c>
      <c r="D338" s="372"/>
      <c r="E338" s="372"/>
      <c r="F338" s="372"/>
      <c r="G338" s="372"/>
      <c r="H338" s="372">
        <v>67227.025588100005</v>
      </c>
      <c r="I338" s="372">
        <v>5.2635686478943899</v>
      </c>
      <c r="J338" s="372">
        <v>100</v>
      </c>
      <c r="K338" s="372">
        <v>5.8437351045874601E-16</v>
      </c>
    </row>
    <row r="339" spans="1:11" x14ac:dyDescent="0.25">
      <c r="A339" s="372" t="s">
        <v>235</v>
      </c>
      <c r="B339" s="372" t="s">
        <v>236</v>
      </c>
      <c r="C339" s="372" t="s">
        <v>16</v>
      </c>
      <c r="D339" s="372">
        <v>56452.386747099998</v>
      </c>
      <c r="E339" s="372">
        <v>4.7985853736663504</v>
      </c>
      <c r="F339" s="372">
        <v>100</v>
      </c>
      <c r="G339" s="372">
        <v>0</v>
      </c>
      <c r="H339" s="372"/>
      <c r="I339" s="372"/>
      <c r="J339" s="372"/>
      <c r="K339" s="372"/>
    </row>
    <row r="340" spans="1:11" x14ac:dyDescent="0.25">
      <c r="A340" s="372" t="s">
        <v>235</v>
      </c>
      <c r="B340" s="372" t="s">
        <v>236</v>
      </c>
      <c r="C340" s="372" t="s">
        <v>17</v>
      </c>
      <c r="D340" s="372"/>
      <c r="E340" s="372"/>
      <c r="F340" s="372"/>
      <c r="G340" s="372"/>
      <c r="H340" s="372">
        <v>53772.613254999997</v>
      </c>
      <c r="I340" s="372">
        <v>4.3057570437722497</v>
      </c>
      <c r="J340" s="372">
        <v>100</v>
      </c>
      <c r="K340" s="372">
        <v>0</v>
      </c>
    </row>
    <row r="341" spans="1:11" x14ac:dyDescent="0.25">
      <c r="A341" s="372" t="s">
        <v>237</v>
      </c>
      <c r="B341" s="372" t="s">
        <v>238</v>
      </c>
      <c r="C341" s="372" t="s">
        <v>16</v>
      </c>
      <c r="D341" s="372">
        <v>10491.3218098</v>
      </c>
      <c r="E341" s="372">
        <v>4.4529210653257598</v>
      </c>
      <c r="F341" s="372">
        <v>100</v>
      </c>
      <c r="G341" s="372">
        <v>0</v>
      </c>
      <c r="H341" s="372"/>
      <c r="I341" s="372"/>
      <c r="J341" s="372"/>
      <c r="K341" s="372"/>
    </row>
    <row r="342" spans="1:11" x14ac:dyDescent="0.25">
      <c r="A342" s="372" t="s">
        <v>237</v>
      </c>
      <c r="B342" s="372" t="s">
        <v>238</v>
      </c>
      <c r="C342" s="372" t="s">
        <v>17</v>
      </c>
      <c r="D342" s="372"/>
      <c r="E342" s="372"/>
      <c r="F342" s="372"/>
      <c r="G342" s="372"/>
      <c r="H342" s="372">
        <v>6786.6781920000003</v>
      </c>
      <c r="I342" s="372">
        <v>6.35432223109364</v>
      </c>
      <c r="J342" s="372">
        <v>100</v>
      </c>
      <c r="K342" s="372">
        <v>0</v>
      </c>
    </row>
    <row r="343" spans="1:11" x14ac:dyDescent="0.25">
      <c r="A343" s="372" t="s">
        <v>239</v>
      </c>
      <c r="B343" s="372" t="s">
        <v>240</v>
      </c>
      <c r="C343" s="372" t="s">
        <v>16</v>
      </c>
      <c r="D343" s="372">
        <v>5901.9085003999999</v>
      </c>
      <c r="E343" s="372">
        <v>7.1898759326978299</v>
      </c>
      <c r="F343" s="372">
        <v>100</v>
      </c>
      <c r="G343" s="372">
        <v>0</v>
      </c>
      <c r="H343" s="372"/>
      <c r="I343" s="372"/>
      <c r="J343" s="372"/>
      <c r="K343" s="372"/>
    </row>
    <row r="344" spans="1:11" x14ac:dyDescent="0.25">
      <c r="A344" s="372" t="s">
        <v>239</v>
      </c>
      <c r="B344" s="372" t="s">
        <v>240</v>
      </c>
      <c r="C344" s="372" t="s">
        <v>17</v>
      </c>
      <c r="D344" s="372"/>
      <c r="E344" s="372"/>
      <c r="F344" s="372"/>
      <c r="G344" s="372"/>
      <c r="H344" s="372">
        <v>6404.0915004999997</v>
      </c>
      <c r="I344" s="372">
        <v>7.1677808251758801</v>
      </c>
      <c r="J344" s="372">
        <v>100</v>
      </c>
      <c r="K344" s="372">
        <v>0</v>
      </c>
    </row>
    <row r="345" spans="1:11" x14ac:dyDescent="0.25">
      <c r="A345" s="372" t="s">
        <v>241</v>
      </c>
      <c r="B345" s="372" t="s">
        <v>242</v>
      </c>
      <c r="C345" s="372" t="s">
        <v>16</v>
      </c>
      <c r="D345" s="372">
        <v>9526.2534491000006</v>
      </c>
      <c r="E345" s="372">
        <v>4.7574521274564203</v>
      </c>
      <c r="F345" s="372">
        <v>100</v>
      </c>
      <c r="G345" s="372">
        <v>5.2818328904540596E-16</v>
      </c>
      <c r="H345" s="372"/>
      <c r="I345" s="372"/>
      <c r="J345" s="372"/>
      <c r="K345" s="372"/>
    </row>
    <row r="346" spans="1:11" x14ac:dyDescent="0.25">
      <c r="A346" s="372" t="s">
        <v>241</v>
      </c>
      <c r="B346" s="372" t="s">
        <v>242</v>
      </c>
      <c r="C346" s="372" t="s">
        <v>17</v>
      </c>
      <c r="D346" s="372"/>
      <c r="E346" s="372"/>
      <c r="F346" s="372"/>
      <c r="G346" s="372"/>
      <c r="H346" s="372">
        <v>8443.7465527999993</v>
      </c>
      <c r="I346" s="372">
        <v>5.5558276880969402</v>
      </c>
      <c r="J346" s="372">
        <v>100</v>
      </c>
      <c r="K346" s="372">
        <v>0</v>
      </c>
    </row>
    <row r="347" spans="1:11" x14ac:dyDescent="0.25">
      <c r="A347" s="372" t="s">
        <v>243</v>
      </c>
      <c r="B347" s="372" t="s">
        <v>244</v>
      </c>
      <c r="C347" s="372" t="s">
        <v>16</v>
      </c>
      <c r="D347" s="372">
        <v>11480.1646559</v>
      </c>
      <c r="E347" s="372">
        <v>4.7426080614719099</v>
      </c>
      <c r="F347" s="372">
        <v>100</v>
      </c>
      <c r="G347" s="372">
        <v>0</v>
      </c>
      <c r="H347" s="372"/>
      <c r="I347" s="372"/>
      <c r="J347" s="372"/>
      <c r="K347" s="372"/>
    </row>
    <row r="348" spans="1:11" x14ac:dyDescent="0.25">
      <c r="A348" s="372" t="s">
        <v>243</v>
      </c>
      <c r="B348" s="372" t="s">
        <v>244</v>
      </c>
      <c r="C348" s="372" t="s">
        <v>17</v>
      </c>
      <c r="D348" s="372"/>
      <c r="E348" s="372"/>
      <c r="F348" s="372"/>
      <c r="G348" s="372"/>
      <c r="H348" s="372">
        <v>9399.8353470999991</v>
      </c>
      <c r="I348" s="372">
        <v>5.1483250898989699</v>
      </c>
      <c r="J348" s="372">
        <v>100</v>
      </c>
      <c r="K348" s="372">
        <v>0</v>
      </c>
    </row>
    <row r="349" spans="1:11" x14ac:dyDescent="0.25">
      <c r="A349" s="372" t="s">
        <v>245</v>
      </c>
      <c r="B349" s="372" t="s">
        <v>246</v>
      </c>
      <c r="C349" s="372" t="s">
        <v>16</v>
      </c>
      <c r="D349" s="372">
        <v>21702.2138949</v>
      </c>
      <c r="E349" s="372">
        <v>6.6500232482727997</v>
      </c>
      <c r="F349" s="372">
        <v>100</v>
      </c>
      <c r="G349" s="372">
        <v>0</v>
      </c>
      <c r="H349" s="372"/>
      <c r="I349" s="372"/>
      <c r="J349" s="372"/>
      <c r="K349" s="372"/>
    </row>
    <row r="350" spans="1:11" x14ac:dyDescent="0.25">
      <c r="A350" s="372" t="s">
        <v>245</v>
      </c>
      <c r="B350" s="372" t="s">
        <v>246</v>
      </c>
      <c r="C350" s="372" t="s">
        <v>17</v>
      </c>
      <c r="D350" s="372"/>
      <c r="E350" s="372"/>
      <c r="F350" s="372"/>
      <c r="G350" s="372"/>
      <c r="H350" s="372">
        <v>23599.786102499998</v>
      </c>
      <c r="I350" s="372">
        <v>5.3598696709804496</v>
      </c>
      <c r="J350" s="372">
        <v>100</v>
      </c>
      <c r="K350" s="372">
        <v>0</v>
      </c>
    </row>
    <row r="351" spans="1:11" x14ac:dyDescent="0.25">
      <c r="A351" s="372" t="s">
        <v>247</v>
      </c>
      <c r="B351" s="372" t="s">
        <v>248</v>
      </c>
      <c r="C351" s="372" t="s">
        <v>16</v>
      </c>
      <c r="D351" s="372">
        <v>24486.9484854</v>
      </c>
      <c r="E351" s="372">
        <v>4.7465185317705298</v>
      </c>
      <c r="F351" s="372">
        <v>100</v>
      </c>
      <c r="G351" s="372">
        <v>0</v>
      </c>
      <c r="H351" s="372"/>
      <c r="I351" s="372"/>
      <c r="J351" s="372"/>
      <c r="K351" s="372"/>
    </row>
    <row r="352" spans="1:11" x14ac:dyDescent="0.25">
      <c r="A352" s="372" t="s">
        <v>247</v>
      </c>
      <c r="B352" s="372" t="s">
        <v>248</v>
      </c>
      <c r="C352" s="372" t="s">
        <v>17</v>
      </c>
      <c r="D352" s="372"/>
      <c r="E352" s="372"/>
      <c r="F352" s="372"/>
      <c r="G352" s="372"/>
      <c r="H352" s="372">
        <v>18838.051515300001</v>
      </c>
      <c r="I352" s="372">
        <v>6.0702144657211496</v>
      </c>
      <c r="J352" s="372">
        <v>100</v>
      </c>
      <c r="K352" s="372">
        <v>6.7392918642563203E-16</v>
      </c>
    </row>
    <row r="353" spans="1:11" x14ac:dyDescent="0.25">
      <c r="A353" s="372" t="s">
        <v>249</v>
      </c>
      <c r="B353" s="372" t="s">
        <v>250</v>
      </c>
      <c r="C353" s="372" t="s">
        <v>16</v>
      </c>
      <c r="D353" s="372">
        <v>18580.857301399999</v>
      </c>
      <c r="E353" s="372">
        <v>4.77745142824888</v>
      </c>
      <c r="F353" s="372">
        <v>100</v>
      </c>
      <c r="G353" s="372">
        <v>0</v>
      </c>
      <c r="H353" s="372"/>
      <c r="I353" s="372"/>
      <c r="J353" s="372"/>
      <c r="K353" s="372"/>
    </row>
    <row r="354" spans="1:11" x14ac:dyDescent="0.25">
      <c r="A354" s="372" t="s">
        <v>249</v>
      </c>
      <c r="B354" s="372" t="s">
        <v>250</v>
      </c>
      <c r="C354" s="372" t="s">
        <v>17</v>
      </c>
      <c r="D354" s="372"/>
      <c r="E354" s="372"/>
      <c r="F354" s="372"/>
      <c r="G354" s="372"/>
      <c r="H354" s="372">
        <v>20420.1426947</v>
      </c>
      <c r="I354" s="372">
        <v>4.4743844921850497</v>
      </c>
      <c r="J354" s="372">
        <v>100</v>
      </c>
      <c r="K354" s="372">
        <v>0</v>
      </c>
    </row>
    <row r="355" spans="1:11" x14ac:dyDescent="0.25">
      <c r="A355" s="372" t="s">
        <v>251</v>
      </c>
      <c r="B355" s="372" t="s">
        <v>252</v>
      </c>
      <c r="C355" s="372" t="s">
        <v>16</v>
      </c>
      <c r="D355" s="372">
        <v>14008.6144432</v>
      </c>
      <c r="E355" s="372">
        <v>4.8732506662800104</v>
      </c>
      <c r="F355" s="372">
        <v>100</v>
      </c>
      <c r="G355" s="372">
        <v>0</v>
      </c>
      <c r="H355" s="372"/>
      <c r="I355" s="372"/>
      <c r="J355" s="372"/>
      <c r="K355" s="372"/>
    </row>
    <row r="356" spans="1:11" x14ac:dyDescent="0.25">
      <c r="A356" s="372" t="s">
        <v>251</v>
      </c>
      <c r="B356" s="372" t="s">
        <v>252</v>
      </c>
      <c r="C356" s="372" t="s">
        <v>17</v>
      </c>
      <c r="D356" s="372"/>
      <c r="E356" s="372"/>
      <c r="F356" s="372"/>
      <c r="G356" s="372"/>
      <c r="H356" s="372">
        <v>15333.385556499999</v>
      </c>
      <c r="I356" s="372">
        <v>3.8923682918215401</v>
      </c>
      <c r="J356" s="372">
        <v>100</v>
      </c>
      <c r="K356" s="372">
        <v>0</v>
      </c>
    </row>
    <row r="357" spans="1:11" x14ac:dyDescent="0.25">
      <c r="A357" s="372" t="s">
        <v>253</v>
      </c>
      <c r="B357" s="372" t="s">
        <v>254</v>
      </c>
      <c r="C357" s="372" t="s">
        <v>16</v>
      </c>
      <c r="D357" s="372">
        <v>19939.509174300001</v>
      </c>
      <c r="E357" s="372">
        <v>6.17183968721731</v>
      </c>
      <c r="F357" s="372">
        <v>100</v>
      </c>
      <c r="G357" s="372">
        <v>6.8521185250439801E-16</v>
      </c>
      <c r="H357" s="372"/>
      <c r="I357" s="372"/>
      <c r="J357" s="372"/>
      <c r="K357" s="372"/>
    </row>
    <row r="358" spans="1:11" x14ac:dyDescent="0.25">
      <c r="A358" s="372" t="s">
        <v>253</v>
      </c>
      <c r="B358" s="372" t="s">
        <v>254</v>
      </c>
      <c r="C358" s="372" t="s">
        <v>17</v>
      </c>
      <c r="D358" s="372"/>
      <c r="E358" s="372"/>
      <c r="F358" s="372"/>
      <c r="G358" s="372"/>
      <c r="H358" s="372">
        <v>19355.490825699999</v>
      </c>
      <c r="I358" s="372">
        <v>5.78757914823617</v>
      </c>
      <c r="J358" s="372">
        <v>100</v>
      </c>
      <c r="K358" s="372">
        <v>0</v>
      </c>
    </row>
    <row r="359" spans="1:11" x14ac:dyDescent="0.25">
      <c r="A359" s="372" t="s">
        <v>255</v>
      </c>
      <c r="B359" s="372" t="s">
        <v>256</v>
      </c>
      <c r="C359" s="372" t="s">
        <v>16</v>
      </c>
      <c r="D359" s="372">
        <v>16580.632519899998</v>
      </c>
      <c r="E359" s="372">
        <v>5.3118383504270303</v>
      </c>
      <c r="F359" s="372">
        <v>100</v>
      </c>
      <c r="G359" s="372">
        <v>0</v>
      </c>
      <c r="H359" s="372"/>
      <c r="I359" s="372"/>
      <c r="J359" s="372"/>
      <c r="K359" s="372"/>
    </row>
    <row r="360" spans="1:11" x14ac:dyDescent="0.25">
      <c r="A360" s="372" t="s">
        <v>255</v>
      </c>
      <c r="B360" s="372" t="s">
        <v>256</v>
      </c>
      <c r="C360" s="372" t="s">
        <v>17</v>
      </c>
      <c r="D360" s="372"/>
      <c r="E360" s="372"/>
      <c r="F360" s="372"/>
      <c r="G360" s="372"/>
      <c r="H360" s="372">
        <v>12777.367484</v>
      </c>
      <c r="I360" s="372">
        <v>4.1951976316081403</v>
      </c>
      <c r="J360" s="372">
        <v>100</v>
      </c>
      <c r="K360" s="372">
        <v>0</v>
      </c>
    </row>
    <row r="361" spans="1:11" x14ac:dyDescent="0.25">
      <c r="A361" s="372" t="s">
        <v>257</v>
      </c>
      <c r="B361" s="372" t="s">
        <v>258</v>
      </c>
      <c r="C361" s="372" t="s">
        <v>16</v>
      </c>
      <c r="D361" s="372">
        <v>14873.213464799999</v>
      </c>
      <c r="E361" s="372">
        <v>5.5996174234601099</v>
      </c>
      <c r="F361" s="372">
        <v>100</v>
      </c>
      <c r="G361" s="372">
        <v>0</v>
      </c>
      <c r="H361" s="372"/>
      <c r="I361" s="372"/>
      <c r="J361" s="372"/>
      <c r="K361" s="372"/>
    </row>
    <row r="362" spans="1:11" x14ac:dyDescent="0.25">
      <c r="A362" s="372" t="s">
        <v>257</v>
      </c>
      <c r="B362" s="372" t="s">
        <v>258</v>
      </c>
      <c r="C362" s="372" t="s">
        <v>17</v>
      </c>
      <c r="D362" s="372"/>
      <c r="E362" s="372"/>
      <c r="F362" s="372"/>
      <c r="G362" s="372"/>
      <c r="H362" s="372">
        <v>10863.7865332</v>
      </c>
      <c r="I362" s="372">
        <v>5.4264240762789901</v>
      </c>
      <c r="J362" s="372">
        <v>100</v>
      </c>
      <c r="K362" s="372">
        <v>0</v>
      </c>
    </row>
    <row r="363" spans="1:11" x14ac:dyDescent="0.25">
      <c r="A363" s="372" t="s">
        <v>259</v>
      </c>
      <c r="B363" s="372" t="s">
        <v>260</v>
      </c>
      <c r="C363" s="372" t="s">
        <v>16</v>
      </c>
      <c r="D363" s="372">
        <v>28182.920512100001</v>
      </c>
      <c r="E363" s="372">
        <v>4.9403462098184097</v>
      </c>
      <c r="F363" s="372">
        <v>100</v>
      </c>
      <c r="G363" s="372">
        <v>5.4848861117600201E-16</v>
      </c>
      <c r="H363" s="372"/>
      <c r="I363" s="372"/>
      <c r="J363" s="372"/>
      <c r="K363" s="372"/>
    </row>
    <row r="364" spans="1:11" x14ac:dyDescent="0.25">
      <c r="A364" s="372" t="s">
        <v>259</v>
      </c>
      <c r="B364" s="372" t="s">
        <v>260</v>
      </c>
      <c r="C364" s="372" t="s">
        <v>17</v>
      </c>
      <c r="D364" s="372"/>
      <c r="E364" s="372"/>
      <c r="F364" s="372"/>
      <c r="G364" s="372"/>
      <c r="H364" s="372">
        <v>17640.079485599999</v>
      </c>
      <c r="I364" s="372">
        <v>5.3650996584173702</v>
      </c>
      <c r="J364" s="372">
        <v>100</v>
      </c>
      <c r="K364" s="372">
        <v>0</v>
      </c>
    </row>
    <row r="365" spans="1:11" x14ac:dyDescent="0.25">
      <c r="A365" s="372" t="s">
        <v>261</v>
      </c>
      <c r="B365" s="372" t="s">
        <v>262</v>
      </c>
      <c r="C365" s="372" t="s">
        <v>16</v>
      </c>
      <c r="D365" s="372">
        <v>28879.443854100002</v>
      </c>
      <c r="E365" s="372">
        <v>4.7587915819085804</v>
      </c>
      <c r="F365" s="372">
        <v>100</v>
      </c>
      <c r="G365" s="372">
        <v>0</v>
      </c>
      <c r="H365" s="372"/>
      <c r="I365" s="372"/>
      <c r="J365" s="372"/>
      <c r="K365" s="372"/>
    </row>
    <row r="366" spans="1:11" x14ac:dyDescent="0.25">
      <c r="A366" s="372" t="s">
        <v>261</v>
      </c>
      <c r="B366" s="372" t="s">
        <v>262</v>
      </c>
      <c r="C366" s="372" t="s">
        <v>17</v>
      </c>
      <c r="D366" s="372"/>
      <c r="E366" s="372"/>
      <c r="F366" s="372"/>
      <c r="G366" s="372"/>
      <c r="H366" s="372">
        <v>22010.5561509</v>
      </c>
      <c r="I366" s="372">
        <v>5.0974040483805103</v>
      </c>
      <c r="J366" s="372">
        <v>100</v>
      </c>
      <c r="K366" s="372">
        <v>0</v>
      </c>
    </row>
    <row r="367" spans="1:11" x14ac:dyDescent="0.25">
      <c r="A367" s="372" t="s">
        <v>263</v>
      </c>
      <c r="B367" s="372" t="s">
        <v>264</v>
      </c>
      <c r="C367" s="372" t="s">
        <v>16</v>
      </c>
      <c r="D367" s="372">
        <v>26789.4683114</v>
      </c>
      <c r="E367" s="372">
        <v>4.2966054725714597</v>
      </c>
      <c r="F367" s="372">
        <v>100</v>
      </c>
      <c r="G367" s="372">
        <v>0</v>
      </c>
      <c r="H367" s="372"/>
      <c r="I367" s="372"/>
      <c r="J367" s="372"/>
      <c r="K367" s="372"/>
    </row>
    <row r="368" spans="1:11" x14ac:dyDescent="0.25">
      <c r="A368" s="372" t="s">
        <v>263</v>
      </c>
      <c r="B368" s="372" t="s">
        <v>264</v>
      </c>
      <c r="C368" s="372" t="s">
        <v>17</v>
      </c>
      <c r="D368" s="372"/>
      <c r="E368" s="372"/>
      <c r="F368" s="372"/>
      <c r="G368" s="372"/>
      <c r="H368" s="372">
        <v>17676.531686099999</v>
      </c>
      <c r="I368" s="372">
        <v>4.6974718610176902</v>
      </c>
      <c r="J368" s="372">
        <v>100</v>
      </c>
      <c r="K368" s="372">
        <v>0</v>
      </c>
    </row>
    <row r="369" spans="1:11" x14ac:dyDescent="0.25">
      <c r="A369" s="372" t="s">
        <v>265</v>
      </c>
      <c r="B369" s="372" t="s">
        <v>266</v>
      </c>
      <c r="C369" s="372" t="s">
        <v>16</v>
      </c>
      <c r="D369" s="372">
        <v>7247.5182606999997</v>
      </c>
      <c r="E369" s="372">
        <v>5.3529463509735198</v>
      </c>
      <c r="F369" s="372">
        <v>100</v>
      </c>
      <c r="G369" s="372">
        <v>0</v>
      </c>
      <c r="H369" s="372"/>
      <c r="I369" s="372"/>
      <c r="J369" s="372"/>
      <c r="K369" s="372"/>
    </row>
    <row r="370" spans="1:11" x14ac:dyDescent="0.25">
      <c r="A370" s="372" t="s">
        <v>265</v>
      </c>
      <c r="B370" s="372" t="s">
        <v>266</v>
      </c>
      <c r="C370" s="372" t="s">
        <v>17</v>
      </c>
      <c r="D370" s="372"/>
      <c r="E370" s="372"/>
      <c r="F370" s="372"/>
      <c r="G370" s="372"/>
      <c r="H370" s="372">
        <v>4816.4817424000003</v>
      </c>
      <c r="I370" s="372">
        <v>5.8298867031847497</v>
      </c>
      <c r="J370" s="372">
        <v>100</v>
      </c>
      <c r="K370" s="372">
        <v>0</v>
      </c>
    </row>
    <row r="371" spans="1:11" x14ac:dyDescent="0.25">
      <c r="A371" s="372" t="s">
        <v>267</v>
      </c>
      <c r="B371" s="372" t="s">
        <v>268</v>
      </c>
      <c r="C371" s="372" t="s">
        <v>16</v>
      </c>
      <c r="D371" s="372">
        <v>103252.771442</v>
      </c>
      <c r="E371" s="372">
        <v>5.21639037567786</v>
      </c>
      <c r="F371" s="372">
        <v>100</v>
      </c>
      <c r="G371" s="372">
        <v>0</v>
      </c>
      <c r="H371" s="372"/>
      <c r="I371" s="372"/>
      <c r="J371" s="372"/>
      <c r="K371" s="372"/>
    </row>
    <row r="372" spans="1:11" x14ac:dyDescent="0.25">
      <c r="A372" s="372" t="s">
        <v>267</v>
      </c>
      <c r="B372" s="372" t="s">
        <v>268</v>
      </c>
      <c r="C372" s="372" t="s">
        <v>17</v>
      </c>
      <c r="D372" s="372"/>
      <c r="E372" s="372"/>
      <c r="F372" s="372"/>
      <c r="G372" s="372"/>
      <c r="H372" s="372">
        <v>78645.228550300002</v>
      </c>
      <c r="I372" s="372">
        <v>5.2996721718991804</v>
      </c>
      <c r="J372" s="372">
        <v>100</v>
      </c>
      <c r="K372" s="372">
        <v>0</v>
      </c>
    </row>
    <row r="373" spans="1:11" x14ac:dyDescent="0.25">
      <c r="A373" s="372" t="s">
        <v>269</v>
      </c>
      <c r="B373" s="372" t="s">
        <v>270</v>
      </c>
      <c r="C373" s="372" t="s">
        <v>16</v>
      </c>
      <c r="D373" s="372">
        <v>60169.9984482</v>
      </c>
      <c r="E373" s="372">
        <v>4.38669692947773</v>
      </c>
      <c r="F373" s="372">
        <v>100</v>
      </c>
      <c r="G373" s="372">
        <v>0</v>
      </c>
      <c r="H373" s="372"/>
      <c r="I373" s="372"/>
      <c r="J373" s="372"/>
      <c r="K373" s="372"/>
    </row>
    <row r="374" spans="1:11" x14ac:dyDescent="0.25">
      <c r="A374" s="372" t="s">
        <v>269</v>
      </c>
      <c r="B374" s="372" t="s">
        <v>270</v>
      </c>
      <c r="C374" s="372" t="s">
        <v>17</v>
      </c>
      <c r="D374" s="372"/>
      <c r="E374" s="372"/>
      <c r="F374" s="372"/>
      <c r="G374" s="372"/>
      <c r="H374" s="372">
        <v>38180.001553100003</v>
      </c>
      <c r="I374" s="372">
        <v>5.2035208843858403</v>
      </c>
      <c r="J374" s="372">
        <v>100</v>
      </c>
      <c r="K374" s="372">
        <v>5.77706869496302E-16</v>
      </c>
    </row>
    <row r="375" spans="1:11" x14ac:dyDescent="0.25">
      <c r="A375" s="372" t="s">
        <v>271</v>
      </c>
      <c r="B375" s="372" t="s">
        <v>272</v>
      </c>
      <c r="C375" s="372" t="s">
        <v>16</v>
      </c>
      <c r="D375" s="372">
        <v>23078.006127600001</v>
      </c>
      <c r="E375" s="372">
        <v>4.8657312239099397</v>
      </c>
      <c r="F375" s="372">
        <v>100</v>
      </c>
      <c r="G375" s="372">
        <v>5.4020468364223601E-16</v>
      </c>
      <c r="H375" s="372"/>
      <c r="I375" s="372"/>
      <c r="J375" s="372"/>
      <c r="K375" s="372"/>
    </row>
    <row r="376" spans="1:11" x14ac:dyDescent="0.25">
      <c r="A376" s="372" t="s">
        <v>271</v>
      </c>
      <c r="B376" s="372" t="s">
        <v>272</v>
      </c>
      <c r="C376" s="372" t="s">
        <v>17</v>
      </c>
      <c r="D376" s="372"/>
      <c r="E376" s="372"/>
      <c r="F376" s="372"/>
      <c r="G376" s="372"/>
      <c r="H376" s="372">
        <v>15148.9938674</v>
      </c>
      <c r="I376" s="372">
        <v>5.71817840292948</v>
      </c>
      <c r="J376" s="372">
        <v>100</v>
      </c>
      <c r="K376" s="372">
        <v>0</v>
      </c>
    </row>
    <row r="377" spans="1:11" x14ac:dyDescent="0.25">
      <c r="A377" s="372" t="s">
        <v>273</v>
      </c>
      <c r="B377" s="372" t="s">
        <v>274</v>
      </c>
      <c r="C377" s="372" t="s">
        <v>16</v>
      </c>
      <c r="D377" s="372">
        <v>34881.041519400002</v>
      </c>
      <c r="E377" s="372">
        <v>5.3746226045722203</v>
      </c>
      <c r="F377" s="372">
        <v>100</v>
      </c>
      <c r="G377" s="372">
        <v>0</v>
      </c>
      <c r="H377" s="372"/>
      <c r="I377" s="372"/>
      <c r="J377" s="372"/>
      <c r="K377" s="372"/>
    </row>
    <row r="378" spans="1:11" x14ac:dyDescent="0.25">
      <c r="A378" s="372" t="s">
        <v>273</v>
      </c>
      <c r="B378" s="372" t="s">
        <v>274</v>
      </c>
      <c r="C378" s="372" t="s">
        <v>17</v>
      </c>
      <c r="D378" s="372"/>
      <c r="E378" s="372"/>
      <c r="F378" s="372"/>
      <c r="G378" s="372"/>
      <c r="H378" s="372">
        <v>23701.958476700001</v>
      </c>
      <c r="I378" s="372">
        <v>6.2787554848209997</v>
      </c>
      <c r="J378" s="372">
        <v>100</v>
      </c>
      <c r="K378" s="372">
        <v>6.9708189052397703E-16</v>
      </c>
    </row>
    <row r="379" spans="1:11" x14ac:dyDescent="0.25">
      <c r="A379" s="372" t="s">
        <v>275</v>
      </c>
      <c r="B379" s="372" t="s">
        <v>276</v>
      </c>
      <c r="C379" s="372" t="s">
        <v>16</v>
      </c>
      <c r="D379" s="372">
        <v>43759.997762200001</v>
      </c>
      <c r="E379" s="372">
        <v>4.5484644477651797</v>
      </c>
      <c r="F379" s="372">
        <v>100</v>
      </c>
      <c r="G379" s="372">
        <v>0</v>
      </c>
      <c r="H379" s="372"/>
      <c r="I379" s="372"/>
      <c r="J379" s="372"/>
      <c r="K379" s="372"/>
    </row>
    <row r="380" spans="1:11" x14ac:dyDescent="0.25">
      <c r="A380" s="372" t="s">
        <v>275</v>
      </c>
      <c r="B380" s="372" t="s">
        <v>276</v>
      </c>
      <c r="C380" s="372" t="s">
        <v>17</v>
      </c>
      <c r="D380" s="372"/>
      <c r="E380" s="372"/>
      <c r="F380" s="372"/>
      <c r="G380" s="372"/>
      <c r="H380" s="372">
        <v>30481.0022408</v>
      </c>
      <c r="I380" s="372">
        <v>7.3545097419768304</v>
      </c>
      <c r="J380" s="372">
        <v>100</v>
      </c>
      <c r="K380" s="372">
        <v>0</v>
      </c>
    </row>
    <row r="381" spans="1:11" x14ac:dyDescent="0.25">
      <c r="A381" s="372" t="s">
        <v>277</v>
      </c>
      <c r="B381" s="372" t="s">
        <v>278</v>
      </c>
      <c r="C381" s="372" t="s">
        <v>16</v>
      </c>
      <c r="D381" s="372">
        <v>27382.980702500001</v>
      </c>
      <c r="E381" s="372">
        <v>4.65131309191794</v>
      </c>
      <c r="F381" s="372">
        <v>100</v>
      </c>
      <c r="G381" s="372">
        <v>0</v>
      </c>
      <c r="H381" s="372"/>
      <c r="I381" s="372"/>
      <c r="J381" s="372"/>
      <c r="K381" s="372"/>
    </row>
    <row r="382" spans="1:11" x14ac:dyDescent="0.25">
      <c r="A382" s="372" t="s">
        <v>277</v>
      </c>
      <c r="B382" s="372" t="s">
        <v>278</v>
      </c>
      <c r="C382" s="372" t="s">
        <v>17</v>
      </c>
      <c r="D382" s="372"/>
      <c r="E382" s="372"/>
      <c r="F382" s="372"/>
      <c r="G382" s="372"/>
      <c r="H382" s="372">
        <v>17579.019297899998</v>
      </c>
      <c r="I382" s="372">
        <v>6.8407758453818399</v>
      </c>
      <c r="J382" s="372">
        <v>100</v>
      </c>
      <c r="K382" s="372">
        <v>0</v>
      </c>
    </row>
    <row r="383" spans="1:11" x14ac:dyDescent="0.25">
      <c r="A383" s="372" t="s">
        <v>279</v>
      </c>
      <c r="B383" s="372" t="s">
        <v>280</v>
      </c>
      <c r="C383" s="372" t="s">
        <v>16</v>
      </c>
      <c r="D383" s="372">
        <v>10316.894065799999</v>
      </c>
      <c r="E383" s="372">
        <v>4.6465710851279702</v>
      </c>
      <c r="F383" s="372">
        <v>100</v>
      </c>
      <c r="G383" s="372">
        <v>0</v>
      </c>
      <c r="H383" s="372"/>
      <c r="I383" s="372"/>
      <c r="J383" s="372"/>
      <c r="K383" s="372"/>
    </row>
    <row r="384" spans="1:11" x14ac:dyDescent="0.25">
      <c r="A384" s="372" t="s">
        <v>279</v>
      </c>
      <c r="B384" s="372" t="s">
        <v>280</v>
      </c>
      <c r="C384" s="372" t="s">
        <v>17</v>
      </c>
      <c r="D384" s="372"/>
      <c r="E384" s="372"/>
      <c r="F384" s="372"/>
      <c r="G384" s="372"/>
      <c r="H384" s="372">
        <v>8266.1059301000005</v>
      </c>
      <c r="I384" s="372">
        <v>6.8643788246280799</v>
      </c>
      <c r="J384" s="372">
        <v>100</v>
      </c>
      <c r="K384" s="372">
        <v>0</v>
      </c>
    </row>
    <row r="385" spans="1:11" x14ac:dyDescent="0.25">
      <c r="A385" s="372" t="s">
        <v>281</v>
      </c>
      <c r="B385" s="372" t="s">
        <v>282</v>
      </c>
      <c r="C385" s="372" t="s">
        <v>16</v>
      </c>
      <c r="D385" s="372">
        <v>38263.954221400003</v>
      </c>
      <c r="E385" s="372">
        <v>5.2038970520128602</v>
      </c>
      <c r="F385" s="372">
        <v>100</v>
      </c>
      <c r="G385" s="372">
        <v>5.7774863249236602E-16</v>
      </c>
      <c r="H385" s="372"/>
      <c r="I385" s="372"/>
      <c r="J385" s="372"/>
      <c r="K385" s="372"/>
    </row>
    <row r="386" spans="1:11" x14ac:dyDescent="0.25">
      <c r="A386" s="372" t="s">
        <v>281</v>
      </c>
      <c r="B386" s="372" t="s">
        <v>282</v>
      </c>
      <c r="C386" s="372" t="s">
        <v>17</v>
      </c>
      <c r="D386" s="372"/>
      <c r="E386" s="372"/>
      <c r="F386" s="372"/>
      <c r="G386" s="372"/>
      <c r="H386" s="372">
        <v>31873.045778299998</v>
      </c>
      <c r="I386" s="372">
        <v>6.0389813172975098</v>
      </c>
      <c r="J386" s="372">
        <v>100</v>
      </c>
      <c r="K386" s="372">
        <v>0</v>
      </c>
    </row>
    <row r="387" spans="1:11" x14ac:dyDescent="0.25">
      <c r="A387" s="372" t="s">
        <v>283</v>
      </c>
      <c r="B387" s="372" t="s">
        <v>284</v>
      </c>
      <c r="C387" s="372" t="s">
        <v>16</v>
      </c>
      <c r="D387" s="372">
        <v>45622.274123199997</v>
      </c>
      <c r="E387" s="372">
        <v>5.53785465620523</v>
      </c>
      <c r="F387" s="372">
        <v>100</v>
      </c>
      <c r="G387" s="372">
        <v>0</v>
      </c>
      <c r="H387" s="372"/>
      <c r="I387" s="372"/>
      <c r="J387" s="372"/>
      <c r="K387" s="372"/>
    </row>
    <row r="388" spans="1:11" x14ac:dyDescent="0.25">
      <c r="A388" s="372" t="s">
        <v>283</v>
      </c>
      <c r="B388" s="372" t="s">
        <v>284</v>
      </c>
      <c r="C388" s="372" t="s">
        <v>17</v>
      </c>
      <c r="D388" s="372"/>
      <c r="E388" s="372"/>
      <c r="F388" s="372"/>
      <c r="G388" s="372"/>
      <c r="H388" s="372">
        <v>33583.725879500002</v>
      </c>
      <c r="I388" s="372">
        <v>6.0613508927803803</v>
      </c>
      <c r="J388" s="372">
        <v>100</v>
      </c>
      <c r="K388" s="372">
        <v>0</v>
      </c>
    </row>
    <row r="389" spans="1:11" x14ac:dyDescent="0.25">
      <c r="A389" s="372" t="s">
        <v>285</v>
      </c>
      <c r="B389" s="372" t="s">
        <v>286</v>
      </c>
      <c r="C389" s="372" t="s">
        <v>16</v>
      </c>
      <c r="D389" s="372">
        <v>33112.529472900002</v>
      </c>
      <c r="E389" s="372">
        <v>4.3299898778130004</v>
      </c>
      <c r="F389" s="372">
        <v>100</v>
      </c>
      <c r="G389" s="372">
        <v>4.8072544587418603E-16</v>
      </c>
      <c r="H389" s="372"/>
      <c r="I389" s="372"/>
      <c r="J389" s="372"/>
      <c r="K389" s="372"/>
    </row>
    <row r="390" spans="1:11" x14ac:dyDescent="0.25">
      <c r="A390" s="372" t="s">
        <v>285</v>
      </c>
      <c r="B390" s="372" t="s">
        <v>286</v>
      </c>
      <c r="C390" s="372" t="s">
        <v>17</v>
      </c>
      <c r="D390" s="372"/>
      <c r="E390" s="372"/>
      <c r="F390" s="372"/>
      <c r="G390" s="372"/>
      <c r="H390" s="372">
        <v>24328.4705335</v>
      </c>
      <c r="I390" s="372">
        <v>5.5317023106015197</v>
      </c>
      <c r="J390" s="372">
        <v>100</v>
      </c>
      <c r="K390" s="372">
        <v>0</v>
      </c>
    </row>
    <row r="391" spans="1:11" x14ac:dyDescent="0.25">
      <c r="A391" s="372" t="s">
        <v>287</v>
      </c>
      <c r="B391" s="372" t="s">
        <v>288</v>
      </c>
      <c r="C391" s="372" t="s">
        <v>16</v>
      </c>
      <c r="D391" s="372">
        <v>10010.4701771</v>
      </c>
      <c r="E391" s="372">
        <v>6.33145974317629</v>
      </c>
      <c r="F391" s="372">
        <v>100</v>
      </c>
      <c r="G391" s="372">
        <v>0</v>
      </c>
      <c r="H391" s="372"/>
      <c r="I391" s="372"/>
      <c r="J391" s="372"/>
      <c r="K391" s="372"/>
    </row>
    <row r="392" spans="1:11" x14ac:dyDescent="0.25">
      <c r="A392" s="372" t="s">
        <v>287</v>
      </c>
      <c r="B392" s="372" t="s">
        <v>288</v>
      </c>
      <c r="C392" s="372" t="s">
        <v>17</v>
      </c>
      <c r="D392" s="372"/>
      <c r="E392" s="372"/>
      <c r="F392" s="372"/>
      <c r="G392" s="372"/>
      <c r="H392" s="372">
        <v>9059.5298206000007</v>
      </c>
      <c r="I392" s="372">
        <v>5.7084668148308202</v>
      </c>
      <c r="J392" s="372">
        <v>100</v>
      </c>
      <c r="K392" s="372">
        <v>6.3376712931338096E-16</v>
      </c>
    </row>
    <row r="393" spans="1:11" x14ac:dyDescent="0.25">
      <c r="A393" s="372" t="s">
        <v>289</v>
      </c>
      <c r="B393" s="372" t="s">
        <v>290</v>
      </c>
      <c r="C393" s="372" t="s">
        <v>16</v>
      </c>
      <c r="D393" s="372">
        <v>16476.624737900001</v>
      </c>
      <c r="E393" s="372">
        <v>4.0899265031616299</v>
      </c>
      <c r="F393" s="372">
        <v>100</v>
      </c>
      <c r="G393" s="372">
        <v>4.5407305728347005E-16</v>
      </c>
      <c r="H393" s="372"/>
      <c r="I393" s="372"/>
      <c r="J393" s="372"/>
      <c r="K393" s="372"/>
    </row>
    <row r="394" spans="1:11" x14ac:dyDescent="0.25">
      <c r="A394" s="372" t="s">
        <v>289</v>
      </c>
      <c r="B394" s="372" t="s">
        <v>290</v>
      </c>
      <c r="C394" s="372" t="s">
        <v>17</v>
      </c>
      <c r="D394" s="372"/>
      <c r="E394" s="372"/>
      <c r="F394" s="372"/>
      <c r="G394" s="372"/>
      <c r="H394" s="372">
        <v>11738.375263800001</v>
      </c>
      <c r="I394" s="372">
        <v>5.1971152593143897</v>
      </c>
      <c r="J394" s="372">
        <v>100</v>
      </c>
      <c r="K394" s="372">
        <v>0</v>
      </c>
    </row>
    <row r="395" spans="1:11" x14ac:dyDescent="0.25">
      <c r="A395" s="372" t="s">
        <v>291</v>
      </c>
      <c r="B395" s="372" t="s">
        <v>292</v>
      </c>
      <c r="C395" s="372" t="s">
        <v>16</v>
      </c>
      <c r="D395" s="372">
        <v>33028.395295900002</v>
      </c>
      <c r="E395" s="372">
        <v>5.1421702428730702</v>
      </c>
      <c r="F395" s="372">
        <v>100</v>
      </c>
      <c r="G395" s="372">
        <v>0</v>
      </c>
      <c r="H395" s="372"/>
      <c r="I395" s="372"/>
      <c r="J395" s="372"/>
      <c r="K395" s="372"/>
    </row>
    <row r="396" spans="1:11" x14ac:dyDescent="0.25">
      <c r="A396" s="372" t="s">
        <v>291</v>
      </c>
      <c r="B396" s="372" t="s">
        <v>292</v>
      </c>
      <c r="C396" s="372" t="s">
        <v>17</v>
      </c>
      <c r="D396" s="372"/>
      <c r="E396" s="372"/>
      <c r="F396" s="372"/>
      <c r="G396" s="372"/>
      <c r="H396" s="372">
        <v>26728.604706800001</v>
      </c>
      <c r="I396" s="372">
        <v>6.4281646121849798</v>
      </c>
      <c r="J396" s="372">
        <v>100</v>
      </c>
      <c r="K396" s="372">
        <v>0</v>
      </c>
    </row>
    <row r="397" spans="1:11" x14ac:dyDescent="0.25">
      <c r="A397" s="372" t="s">
        <v>293</v>
      </c>
      <c r="B397" s="372" t="s">
        <v>294</v>
      </c>
      <c r="C397" s="372" t="s">
        <v>16</v>
      </c>
      <c r="D397" s="372">
        <v>44323.476069900003</v>
      </c>
      <c r="E397" s="372">
        <v>5.3573670892243701</v>
      </c>
      <c r="F397" s="372">
        <v>100</v>
      </c>
      <c r="G397" s="372">
        <v>0</v>
      </c>
      <c r="H397" s="372"/>
      <c r="I397" s="372"/>
      <c r="J397" s="372"/>
      <c r="K397" s="372"/>
    </row>
    <row r="398" spans="1:11" x14ac:dyDescent="0.25">
      <c r="A398" s="372" t="s">
        <v>293</v>
      </c>
      <c r="B398" s="372" t="s">
        <v>294</v>
      </c>
      <c r="C398" s="372" t="s">
        <v>17</v>
      </c>
      <c r="D398" s="372"/>
      <c r="E398" s="372"/>
      <c r="F398" s="372"/>
      <c r="G398" s="372"/>
      <c r="H398" s="372">
        <v>33640.523930800002</v>
      </c>
      <c r="I398" s="372">
        <v>6.6461313507576802</v>
      </c>
      <c r="J398" s="372">
        <v>100</v>
      </c>
      <c r="K398" s="372">
        <v>7.3786880502942699E-16</v>
      </c>
    </row>
    <row r="399" spans="1:11" x14ac:dyDescent="0.25">
      <c r="A399" s="372" t="s">
        <v>295</v>
      </c>
      <c r="B399" s="372" t="s">
        <v>296</v>
      </c>
      <c r="C399" s="372" t="s">
        <v>16</v>
      </c>
      <c r="D399" s="372">
        <v>44686.801190300001</v>
      </c>
      <c r="E399" s="372">
        <v>5.0978499929327201</v>
      </c>
      <c r="F399" s="372">
        <v>100</v>
      </c>
      <c r="G399" s="372">
        <v>0</v>
      </c>
      <c r="H399" s="372"/>
      <c r="I399" s="372"/>
      <c r="J399" s="372"/>
      <c r="K399" s="372"/>
    </row>
    <row r="400" spans="1:11" x14ac:dyDescent="0.25">
      <c r="A400" s="372" t="s">
        <v>295</v>
      </c>
      <c r="B400" s="372" t="s">
        <v>296</v>
      </c>
      <c r="C400" s="372" t="s">
        <v>17</v>
      </c>
      <c r="D400" s="372"/>
      <c r="E400" s="372"/>
      <c r="F400" s="372"/>
      <c r="G400" s="372"/>
      <c r="H400" s="372">
        <v>33433.198784</v>
      </c>
      <c r="I400" s="372">
        <v>5.2540146283499602</v>
      </c>
      <c r="J400" s="372">
        <v>100</v>
      </c>
      <c r="K400" s="372">
        <v>0</v>
      </c>
    </row>
    <row r="401" spans="1:11" x14ac:dyDescent="0.25">
      <c r="A401" t="s">
        <v>20</v>
      </c>
    </row>
    <row r="402" spans="1:11" x14ac:dyDescent="0.25">
      <c r="A402" t="s">
        <v>21</v>
      </c>
    </row>
    <row r="403" spans="1:11" x14ac:dyDescent="0.25">
      <c r="A403" t="s">
        <v>22</v>
      </c>
    </row>
    <row r="404" spans="1:11" x14ac:dyDescent="0.25">
      <c r="A404" t="s">
        <v>23</v>
      </c>
    </row>
    <row r="405" spans="1:11" x14ac:dyDescent="0.25">
      <c r="A405" t="s">
        <v>24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946</v>
      </c>
    </row>
    <row r="410" spans="1:11" x14ac:dyDescent="0.25">
      <c r="A410" s="5" t="s">
        <v>26</v>
      </c>
      <c r="B410" s="5" t="s">
        <v>71</v>
      </c>
      <c r="C410" s="5" t="s">
        <v>11</v>
      </c>
      <c r="D410" s="5" t="s">
        <v>933</v>
      </c>
      <c r="E410" s="5" t="s">
        <v>934</v>
      </c>
      <c r="F410" s="5" t="s">
        <v>935</v>
      </c>
      <c r="G410" s="5" t="s">
        <v>936</v>
      </c>
      <c r="H410" s="5" t="s">
        <v>937</v>
      </c>
      <c r="I410" s="5" t="s">
        <v>938</v>
      </c>
      <c r="J410" s="5" t="s">
        <v>939</v>
      </c>
      <c r="K410" s="5" t="s">
        <v>940</v>
      </c>
    </row>
    <row r="411" spans="1:11" x14ac:dyDescent="0.25">
      <c r="A411" s="373" t="s">
        <v>72</v>
      </c>
      <c r="B411" s="373" t="s">
        <v>73</v>
      </c>
      <c r="C411" s="373" t="s">
        <v>16</v>
      </c>
      <c r="D411" s="373">
        <v>382.21742669999998</v>
      </c>
      <c r="E411" s="373"/>
      <c r="F411" s="373">
        <v>100</v>
      </c>
      <c r="G411" s="373"/>
      <c r="H411" s="373"/>
      <c r="I411" s="373"/>
      <c r="J411" s="373"/>
      <c r="K411" s="373"/>
    </row>
    <row r="412" spans="1:11" x14ac:dyDescent="0.25">
      <c r="A412" s="373" t="s">
        <v>72</v>
      </c>
      <c r="B412" s="373" t="s">
        <v>73</v>
      </c>
      <c r="C412" s="373" t="s">
        <v>17</v>
      </c>
      <c r="D412" s="373"/>
      <c r="E412" s="373"/>
      <c r="F412" s="373"/>
      <c r="G412" s="373"/>
      <c r="H412" s="373">
        <v>191.78258120000001</v>
      </c>
      <c r="I412" s="373"/>
      <c r="J412" s="373">
        <v>100</v>
      </c>
      <c r="K412" s="373"/>
    </row>
    <row r="413" spans="1:11" x14ac:dyDescent="0.25">
      <c r="A413" s="373" t="s">
        <v>74</v>
      </c>
      <c r="B413" s="373" t="s">
        <v>75</v>
      </c>
      <c r="C413" s="373" t="s">
        <v>16</v>
      </c>
      <c r="D413" s="373">
        <v>759.22614750000002</v>
      </c>
      <c r="E413" s="373"/>
      <c r="F413" s="373">
        <v>100</v>
      </c>
      <c r="G413" s="373"/>
      <c r="H413" s="373"/>
      <c r="I413" s="373"/>
      <c r="J413" s="373"/>
      <c r="K413" s="373"/>
    </row>
    <row r="414" spans="1:11" x14ac:dyDescent="0.25">
      <c r="A414" s="373" t="s">
        <v>74</v>
      </c>
      <c r="B414" s="373" t="s">
        <v>75</v>
      </c>
      <c r="C414" s="373" t="s">
        <v>17</v>
      </c>
      <c r="D414" s="373"/>
      <c r="E414" s="373"/>
      <c r="F414" s="373"/>
      <c r="G414" s="373"/>
      <c r="H414" s="373">
        <v>254.773875</v>
      </c>
      <c r="I414" s="373"/>
      <c r="J414" s="373">
        <v>100</v>
      </c>
      <c r="K414" s="373"/>
    </row>
    <row r="415" spans="1:11" x14ac:dyDescent="0.25">
      <c r="A415" s="373" t="s">
        <v>76</v>
      </c>
      <c r="B415" s="373" t="s">
        <v>77</v>
      </c>
      <c r="C415" s="373" t="s">
        <v>16</v>
      </c>
      <c r="D415" s="373">
        <v>733.10987269999998</v>
      </c>
      <c r="E415" s="373"/>
      <c r="F415" s="373">
        <v>100</v>
      </c>
      <c r="G415" s="373"/>
      <c r="H415" s="373"/>
      <c r="I415" s="373"/>
      <c r="J415" s="373"/>
      <c r="K415" s="373"/>
    </row>
    <row r="416" spans="1:11" x14ac:dyDescent="0.25">
      <c r="A416" s="373" t="s">
        <v>76</v>
      </c>
      <c r="B416" s="373" t="s">
        <v>77</v>
      </c>
      <c r="C416" s="373" t="s">
        <v>17</v>
      </c>
      <c r="D416" s="373"/>
      <c r="E416" s="373"/>
      <c r="F416" s="373"/>
      <c r="G416" s="373"/>
      <c r="H416" s="373">
        <v>293.8901323</v>
      </c>
      <c r="I416" s="373"/>
      <c r="J416" s="373">
        <v>100</v>
      </c>
      <c r="K416" s="373"/>
    </row>
    <row r="417" spans="1:11" x14ac:dyDescent="0.25">
      <c r="A417" s="373" t="s">
        <v>80</v>
      </c>
      <c r="B417" s="373" t="s">
        <v>81</v>
      </c>
      <c r="C417" s="373" t="s">
        <v>16</v>
      </c>
      <c r="D417" s="373">
        <v>6559.0097001000004</v>
      </c>
      <c r="E417" s="373"/>
      <c r="F417" s="373">
        <v>100</v>
      </c>
      <c r="G417" s="373"/>
      <c r="H417" s="373"/>
      <c r="I417" s="373"/>
      <c r="J417" s="373"/>
      <c r="K417" s="373"/>
    </row>
    <row r="418" spans="1:11" x14ac:dyDescent="0.25">
      <c r="A418" s="373" t="s">
        <v>80</v>
      </c>
      <c r="B418" s="373" t="s">
        <v>81</v>
      </c>
      <c r="C418" s="373" t="s">
        <v>17</v>
      </c>
      <c r="D418" s="373"/>
      <c r="E418" s="373"/>
      <c r="F418" s="373"/>
      <c r="G418" s="373"/>
      <c r="H418" s="373">
        <v>2804.9903012999998</v>
      </c>
      <c r="I418" s="373"/>
      <c r="J418" s="373">
        <v>100</v>
      </c>
      <c r="K418" s="373"/>
    </row>
    <row r="419" spans="1:11" x14ac:dyDescent="0.25">
      <c r="A419" s="373" t="s">
        <v>92</v>
      </c>
      <c r="B419" s="373" t="s">
        <v>93</v>
      </c>
      <c r="C419" s="373" t="s">
        <v>16</v>
      </c>
      <c r="D419" s="373">
        <v>2947.5757371999998</v>
      </c>
      <c r="E419" s="373"/>
      <c r="F419" s="373">
        <v>100</v>
      </c>
      <c r="G419" s="373"/>
      <c r="H419" s="373"/>
      <c r="I419" s="373"/>
      <c r="J419" s="373"/>
      <c r="K419" s="373"/>
    </row>
    <row r="420" spans="1:11" x14ac:dyDescent="0.25">
      <c r="A420" s="373" t="s">
        <v>92</v>
      </c>
      <c r="B420" s="373" t="s">
        <v>93</v>
      </c>
      <c r="C420" s="373" t="s">
        <v>17</v>
      </c>
      <c r="D420" s="373"/>
      <c r="E420" s="373"/>
      <c r="F420" s="373"/>
      <c r="G420" s="373"/>
      <c r="H420" s="373">
        <v>989.42426160000002</v>
      </c>
      <c r="I420" s="373"/>
      <c r="J420" s="373">
        <v>100</v>
      </c>
      <c r="K420" s="373"/>
    </row>
    <row r="421" spans="1:11" x14ac:dyDescent="0.25">
      <c r="A421" s="373" t="s">
        <v>108</v>
      </c>
      <c r="B421" s="373" t="s">
        <v>109</v>
      </c>
      <c r="C421" s="373" t="s">
        <v>16</v>
      </c>
      <c r="D421" s="373">
        <v>6836.0239964000002</v>
      </c>
      <c r="E421" s="373"/>
      <c r="F421" s="373">
        <v>100</v>
      </c>
      <c r="G421" s="373"/>
      <c r="H421" s="373"/>
      <c r="I421" s="373"/>
      <c r="J421" s="373"/>
      <c r="K421" s="373"/>
    </row>
    <row r="422" spans="1:11" x14ac:dyDescent="0.25">
      <c r="A422" s="373" t="s">
        <v>108</v>
      </c>
      <c r="B422" s="373" t="s">
        <v>109</v>
      </c>
      <c r="C422" s="373" t="s">
        <v>17</v>
      </c>
      <c r="D422" s="373"/>
      <c r="E422" s="373"/>
      <c r="F422" s="373"/>
      <c r="G422" s="373"/>
      <c r="H422" s="373">
        <v>3105.9759984000002</v>
      </c>
      <c r="I422" s="373"/>
      <c r="J422" s="373">
        <v>100</v>
      </c>
      <c r="K422" s="373"/>
    </row>
    <row r="423" spans="1:11" x14ac:dyDescent="0.25">
      <c r="A423" s="373" t="s">
        <v>110</v>
      </c>
      <c r="B423" s="373" t="s">
        <v>111</v>
      </c>
      <c r="C423" s="373" t="s">
        <v>16</v>
      </c>
      <c r="D423" s="373">
        <v>2571.6011699999999</v>
      </c>
      <c r="E423" s="373"/>
      <c r="F423" s="373">
        <v>100</v>
      </c>
      <c r="G423" s="373"/>
      <c r="H423" s="373"/>
      <c r="I423" s="373"/>
      <c r="J423" s="373"/>
      <c r="K423" s="373"/>
    </row>
    <row r="424" spans="1:11" x14ac:dyDescent="0.25">
      <c r="A424" s="373" t="s">
        <v>110</v>
      </c>
      <c r="B424" s="373" t="s">
        <v>111</v>
      </c>
      <c r="C424" s="373" t="s">
        <v>17</v>
      </c>
      <c r="D424" s="373"/>
      <c r="E424" s="373"/>
      <c r="F424" s="373"/>
      <c r="G424" s="373"/>
      <c r="H424" s="373">
        <v>1012.3987764</v>
      </c>
      <c r="I424" s="373"/>
      <c r="J424" s="373">
        <v>100</v>
      </c>
      <c r="K424" s="373"/>
    </row>
    <row r="425" spans="1:11" x14ac:dyDescent="0.25">
      <c r="A425" t="s">
        <v>20</v>
      </c>
    </row>
    <row r="426" spans="1:11" x14ac:dyDescent="0.25">
      <c r="A426" t="s">
        <v>21</v>
      </c>
    </row>
    <row r="427" spans="1:11" x14ac:dyDescent="0.25">
      <c r="A427" t="s">
        <v>22</v>
      </c>
    </row>
    <row r="428" spans="1:11" x14ac:dyDescent="0.25">
      <c r="A428" t="s">
        <v>23</v>
      </c>
    </row>
    <row r="429" spans="1:11" x14ac:dyDescent="0.25">
      <c r="A429" t="s">
        <v>24</v>
      </c>
    </row>
    <row r="432" spans="1:11" x14ac:dyDescent="0.25">
      <c r="K432" s="7" t="str">
        <f>HYPERLINK("#'Indice'!A1", "Ir al Índice")</f>
        <v>Ir al Índice</v>
      </c>
    </row>
    <row r="433" spans="1:11" ht="17.25" x14ac:dyDescent="0.3">
      <c r="A433" s="14" t="s">
        <v>947</v>
      </c>
    </row>
    <row r="434" spans="1:11" x14ac:dyDescent="0.25">
      <c r="A434" s="5" t="s">
        <v>26</v>
      </c>
      <c r="B434" s="5" t="s">
        <v>10</v>
      </c>
      <c r="C434" s="5" t="s">
        <v>11</v>
      </c>
      <c r="D434" s="5" t="s">
        <v>933</v>
      </c>
      <c r="E434" s="5" t="s">
        <v>934</v>
      </c>
      <c r="F434" s="5" t="s">
        <v>935</v>
      </c>
      <c r="G434" s="5" t="s">
        <v>936</v>
      </c>
      <c r="H434" s="5" t="s">
        <v>937</v>
      </c>
      <c r="I434" s="5" t="s">
        <v>938</v>
      </c>
      <c r="J434" s="5" t="s">
        <v>939</v>
      </c>
      <c r="K434" s="5" t="s">
        <v>940</v>
      </c>
    </row>
    <row r="435" spans="1:11" x14ac:dyDescent="0.25">
      <c r="A435" s="374" t="s">
        <v>14</v>
      </c>
      <c r="B435" s="374" t="s">
        <v>15</v>
      </c>
      <c r="C435" s="374" t="s">
        <v>16</v>
      </c>
      <c r="D435" s="374">
        <v>20788.764050599999</v>
      </c>
      <c r="E435" s="374"/>
      <c r="F435" s="374">
        <v>100</v>
      </c>
      <c r="G435" s="374"/>
      <c r="H435" s="374"/>
      <c r="I435" s="374"/>
      <c r="J435" s="374"/>
      <c r="K435" s="374"/>
    </row>
    <row r="436" spans="1:11" x14ac:dyDescent="0.25">
      <c r="A436" s="374" t="s">
        <v>14</v>
      </c>
      <c r="B436" s="374" t="s">
        <v>15</v>
      </c>
      <c r="C436" s="374" t="s">
        <v>17</v>
      </c>
      <c r="D436" s="374"/>
      <c r="E436" s="374"/>
      <c r="F436" s="374"/>
      <c r="G436" s="374"/>
      <c r="H436" s="374">
        <v>8653.2359262000009</v>
      </c>
      <c r="I436" s="374"/>
      <c r="J436" s="374">
        <v>100</v>
      </c>
      <c r="K436" s="374"/>
    </row>
    <row r="437" spans="1:11" x14ac:dyDescent="0.25">
      <c r="A437" s="374" t="s">
        <v>27</v>
      </c>
      <c r="B437" s="374" t="s">
        <v>28</v>
      </c>
      <c r="C437" s="374" t="s">
        <v>16</v>
      </c>
      <c r="D437" s="374">
        <v>16491.502790400002</v>
      </c>
      <c r="E437" s="374">
        <v>4.4416958017335402</v>
      </c>
      <c r="F437" s="374">
        <v>100</v>
      </c>
      <c r="G437" s="374">
        <v>4.9312729474654696E-16</v>
      </c>
      <c r="H437" s="374"/>
      <c r="I437" s="374"/>
      <c r="J437" s="374"/>
      <c r="K437" s="374"/>
    </row>
    <row r="438" spans="1:11" x14ac:dyDescent="0.25">
      <c r="A438" s="374" t="s">
        <v>27</v>
      </c>
      <c r="B438" s="374" t="s">
        <v>28</v>
      </c>
      <c r="C438" s="374" t="s">
        <v>17</v>
      </c>
      <c r="D438" s="374"/>
      <c r="E438" s="374"/>
      <c r="F438" s="374"/>
      <c r="G438" s="374"/>
      <c r="H438" s="374">
        <v>8867.4972108000002</v>
      </c>
      <c r="I438" s="374">
        <v>8.1055667013331902</v>
      </c>
      <c r="J438" s="374">
        <v>100</v>
      </c>
      <c r="K438" s="374">
        <v>0</v>
      </c>
    </row>
    <row r="439" spans="1:11" x14ac:dyDescent="0.25">
      <c r="A439" s="374" t="s">
        <v>29</v>
      </c>
      <c r="B439" s="374" t="s">
        <v>30</v>
      </c>
      <c r="C439" s="374" t="s">
        <v>16</v>
      </c>
      <c r="D439" s="374">
        <v>7905.9169044</v>
      </c>
      <c r="E439" s="374">
        <v>5.0463438068923097</v>
      </c>
      <c r="F439" s="374">
        <v>100</v>
      </c>
      <c r="G439" s="374">
        <v>0</v>
      </c>
      <c r="H439" s="374"/>
      <c r="I439" s="374"/>
      <c r="J439" s="374"/>
      <c r="K439" s="374"/>
    </row>
    <row r="440" spans="1:11" x14ac:dyDescent="0.25">
      <c r="A440" s="374" t="s">
        <v>29</v>
      </c>
      <c r="B440" s="374" t="s">
        <v>30</v>
      </c>
      <c r="C440" s="374" t="s">
        <v>17</v>
      </c>
      <c r="D440" s="374"/>
      <c r="E440" s="374"/>
      <c r="F440" s="374"/>
      <c r="G440" s="374"/>
      <c r="H440" s="374">
        <v>4724.0831016000002</v>
      </c>
      <c r="I440" s="374">
        <v>7.6187442098454703</v>
      </c>
      <c r="J440" s="374">
        <v>100</v>
      </c>
      <c r="K440" s="374">
        <v>0</v>
      </c>
    </row>
    <row r="441" spans="1:11" x14ac:dyDescent="0.25">
      <c r="A441" s="374" t="s">
        <v>31</v>
      </c>
      <c r="B441" s="374" t="s">
        <v>32</v>
      </c>
      <c r="C441" s="374" t="s">
        <v>16</v>
      </c>
      <c r="D441" s="374">
        <v>1376.119232</v>
      </c>
      <c r="E441" s="374">
        <v>5.1699706749437597</v>
      </c>
      <c r="F441" s="374">
        <v>100</v>
      </c>
      <c r="G441" s="374">
        <v>0</v>
      </c>
      <c r="H441" s="374"/>
      <c r="I441" s="374"/>
      <c r="J441" s="374"/>
      <c r="K441" s="374"/>
    </row>
    <row r="442" spans="1:11" x14ac:dyDescent="0.25">
      <c r="A442" s="374" t="s">
        <v>31</v>
      </c>
      <c r="B442" s="374" t="s">
        <v>32</v>
      </c>
      <c r="C442" s="374" t="s">
        <v>17</v>
      </c>
      <c r="D442" s="374"/>
      <c r="E442" s="374"/>
      <c r="F442" s="374"/>
      <c r="G442" s="374"/>
      <c r="H442" s="374">
        <v>445.88073800000001</v>
      </c>
      <c r="I442" s="374">
        <v>11.7358825275216</v>
      </c>
      <c r="J442" s="374">
        <v>100</v>
      </c>
      <c r="K442" s="374">
        <v>0</v>
      </c>
    </row>
    <row r="443" spans="1:11" x14ac:dyDescent="0.25">
      <c r="A443" s="374" t="s">
        <v>33</v>
      </c>
      <c r="B443" s="374" t="s">
        <v>34</v>
      </c>
      <c r="C443" s="374" t="s">
        <v>16</v>
      </c>
      <c r="D443" s="374">
        <v>11478.820994399999</v>
      </c>
      <c r="E443" s="374">
        <v>5.5807345913956103</v>
      </c>
      <c r="F443" s="374">
        <v>100</v>
      </c>
      <c r="G443" s="374">
        <v>6.1958600376894697E-16</v>
      </c>
      <c r="H443" s="374"/>
      <c r="I443" s="374"/>
      <c r="J443" s="374"/>
      <c r="K443" s="374"/>
    </row>
    <row r="444" spans="1:11" x14ac:dyDescent="0.25">
      <c r="A444" s="374" t="s">
        <v>33</v>
      </c>
      <c r="B444" s="374" t="s">
        <v>34</v>
      </c>
      <c r="C444" s="374" t="s">
        <v>17</v>
      </c>
      <c r="D444" s="374"/>
      <c r="E444" s="374"/>
      <c r="F444" s="374"/>
      <c r="G444" s="374"/>
      <c r="H444" s="374">
        <v>5813.1790064999996</v>
      </c>
      <c r="I444" s="374">
        <v>7.5641936823176801</v>
      </c>
      <c r="J444" s="374">
        <v>100</v>
      </c>
      <c r="K444" s="374">
        <v>0</v>
      </c>
    </row>
    <row r="445" spans="1:11" x14ac:dyDescent="0.25">
      <c r="A445" s="374" t="s">
        <v>35</v>
      </c>
      <c r="B445" s="374" t="s">
        <v>36</v>
      </c>
      <c r="C445" s="374" t="s">
        <v>16</v>
      </c>
      <c r="D445" s="374">
        <v>1513.5258873</v>
      </c>
      <c r="E445" s="374">
        <v>3.6023600636727999</v>
      </c>
      <c r="F445" s="374">
        <v>100</v>
      </c>
      <c r="G445" s="374">
        <v>0</v>
      </c>
      <c r="H445" s="374"/>
      <c r="I445" s="374"/>
      <c r="J445" s="374"/>
      <c r="K445" s="374"/>
    </row>
    <row r="446" spans="1:11" x14ac:dyDescent="0.25">
      <c r="A446" s="374" t="s">
        <v>35</v>
      </c>
      <c r="B446" s="374" t="s">
        <v>36</v>
      </c>
      <c r="C446" s="374" t="s">
        <v>17</v>
      </c>
      <c r="D446" s="374"/>
      <c r="E446" s="374"/>
      <c r="F446" s="374"/>
      <c r="G446" s="374"/>
      <c r="H446" s="374">
        <v>443.47406619999998</v>
      </c>
      <c r="I446" s="374">
        <v>11.1374256326508</v>
      </c>
      <c r="J446" s="374">
        <v>100</v>
      </c>
      <c r="K446" s="374">
        <v>0</v>
      </c>
    </row>
    <row r="447" spans="1:11" x14ac:dyDescent="0.25">
      <c r="A447" s="374" t="s">
        <v>37</v>
      </c>
      <c r="B447" s="374" t="s">
        <v>38</v>
      </c>
      <c r="C447" s="374" t="s">
        <v>16</v>
      </c>
      <c r="D447" s="374">
        <v>3254.3322066999999</v>
      </c>
      <c r="E447" s="374">
        <v>6.0090795451696897</v>
      </c>
      <c r="F447" s="374">
        <v>100</v>
      </c>
      <c r="G447" s="374">
        <v>0</v>
      </c>
      <c r="H447" s="374"/>
      <c r="I447" s="374"/>
      <c r="J447" s="374"/>
      <c r="K447" s="374"/>
    </row>
    <row r="448" spans="1:11" x14ac:dyDescent="0.25">
      <c r="A448" s="374" t="s">
        <v>37</v>
      </c>
      <c r="B448" s="374" t="s">
        <v>38</v>
      </c>
      <c r="C448" s="374" t="s">
        <v>17</v>
      </c>
      <c r="D448" s="374"/>
      <c r="E448" s="374"/>
      <c r="F448" s="374"/>
      <c r="G448" s="374"/>
      <c r="H448" s="374">
        <v>1277.6677930000001</v>
      </c>
      <c r="I448" s="374">
        <v>11.1835331158481</v>
      </c>
      <c r="J448" s="374">
        <v>100</v>
      </c>
      <c r="K448" s="374">
        <v>1.24162159618725E-15</v>
      </c>
    </row>
    <row r="449" spans="1:11" x14ac:dyDescent="0.25">
      <c r="A449" s="374" t="s">
        <v>39</v>
      </c>
      <c r="B449" s="374" t="s">
        <v>40</v>
      </c>
      <c r="C449" s="374" t="s">
        <v>16</v>
      </c>
      <c r="D449" s="374">
        <v>5993.1353607000001</v>
      </c>
      <c r="E449" s="374">
        <v>4.1985014956609197</v>
      </c>
      <c r="F449" s="374">
        <v>100</v>
      </c>
      <c r="G449" s="374">
        <v>0</v>
      </c>
      <c r="H449" s="374"/>
      <c r="I449" s="374"/>
      <c r="J449" s="374"/>
      <c r="K449" s="374"/>
    </row>
    <row r="450" spans="1:11" x14ac:dyDescent="0.25">
      <c r="A450" s="374" t="s">
        <v>39</v>
      </c>
      <c r="B450" s="374" t="s">
        <v>40</v>
      </c>
      <c r="C450" s="374" t="s">
        <v>17</v>
      </c>
      <c r="D450" s="374"/>
      <c r="E450" s="374"/>
      <c r="F450" s="374"/>
      <c r="G450" s="374"/>
      <c r="H450" s="374">
        <v>2094.8646435999999</v>
      </c>
      <c r="I450" s="374">
        <v>8.4580657129971097</v>
      </c>
      <c r="J450" s="374">
        <v>100</v>
      </c>
      <c r="K450" s="374">
        <v>0</v>
      </c>
    </row>
    <row r="451" spans="1:11" x14ac:dyDescent="0.25">
      <c r="A451" t="s">
        <v>20</v>
      </c>
    </row>
    <row r="452" spans="1:11" x14ac:dyDescent="0.25">
      <c r="A452" t="s">
        <v>21</v>
      </c>
    </row>
    <row r="453" spans="1:11" x14ac:dyDescent="0.25">
      <c r="A453" t="s">
        <v>22</v>
      </c>
    </row>
    <row r="454" spans="1:11" x14ac:dyDescent="0.25">
      <c r="A454" t="s">
        <v>23</v>
      </c>
    </row>
    <row r="455" spans="1:11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948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949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950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951</v>
      </c>
      <c r="E16" s="5" t="s">
        <v>952</v>
      </c>
      <c r="F16" s="5" t="s">
        <v>953</v>
      </c>
      <c r="G16" s="5" t="s">
        <v>954</v>
      </c>
      <c r="H16" s="5" t="s">
        <v>955</v>
      </c>
      <c r="I16" s="5" t="s">
        <v>956</v>
      </c>
      <c r="J16" s="5" t="s">
        <v>957</v>
      </c>
      <c r="K16" s="5" t="s">
        <v>958</v>
      </c>
      <c r="L16" s="5" t="s">
        <v>959</v>
      </c>
      <c r="M16" s="5" t="s">
        <v>960</v>
      </c>
      <c r="N16" s="5" t="s">
        <v>961</v>
      </c>
      <c r="O16" s="5" t="s">
        <v>962</v>
      </c>
      <c r="P16" s="5" t="s">
        <v>963</v>
      </c>
      <c r="Q16" s="5" t="s">
        <v>964</v>
      </c>
      <c r="R16" s="5" t="s">
        <v>965</v>
      </c>
      <c r="S16" s="5" t="s">
        <v>966</v>
      </c>
    </row>
    <row r="17" spans="1:19" x14ac:dyDescent="0.25">
      <c r="A17" s="375" t="s">
        <v>14</v>
      </c>
      <c r="B17" s="375" t="s">
        <v>15</v>
      </c>
      <c r="C17" s="375" t="s">
        <v>16</v>
      </c>
      <c r="D17" s="375">
        <v>17268.556638599999</v>
      </c>
      <c r="E17" s="375">
        <v>10.8018749505675</v>
      </c>
      <c r="F17" s="375">
        <v>1.51182262939707</v>
      </c>
      <c r="G17" s="375">
        <v>10.5232011611576</v>
      </c>
      <c r="H17" s="375">
        <v>726.73382219999996</v>
      </c>
      <c r="I17" s="375">
        <v>27.780688422410002</v>
      </c>
      <c r="J17" s="375">
        <v>6.3623883625241795E-2</v>
      </c>
      <c r="K17" s="375">
        <v>27.7953817477411</v>
      </c>
      <c r="L17" s="375">
        <v>2925.0401536999998</v>
      </c>
      <c r="M17" s="375">
        <v>15.748091685048699</v>
      </c>
      <c r="N17" s="375">
        <v>0.25608057400547402</v>
      </c>
      <c r="O17" s="375">
        <v>15.7530187348395</v>
      </c>
      <c r="P17" s="375">
        <v>1121313.9700777</v>
      </c>
      <c r="Q17" s="375">
        <v>1.1874252946227399</v>
      </c>
      <c r="R17" s="375">
        <v>98.168472912972206</v>
      </c>
      <c r="S17" s="375">
        <v>0.16789918474632501</v>
      </c>
    </row>
    <row r="18" spans="1:19" x14ac:dyDescent="0.25">
      <c r="A18" s="375" t="s">
        <v>14</v>
      </c>
      <c r="B18" s="375" t="s">
        <v>15</v>
      </c>
      <c r="C18" s="375" t="s">
        <v>17</v>
      </c>
      <c r="D18" s="375">
        <v>13013.1390692</v>
      </c>
      <c r="E18" s="375">
        <v>10.256301329226</v>
      </c>
      <c r="F18" s="375">
        <v>1.5407796564490299</v>
      </c>
      <c r="G18" s="375">
        <v>10.0024250601698</v>
      </c>
      <c r="H18" s="375">
        <v>395.71029590000001</v>
      </c>
      <c r="I18" s="375">
        <v>34.6857811590423</v>
      </c>
      <c r="J18" s="375">
        <v>4.6852828554888301E-2</v>
      </c>
      <c r="K18" s="375">
        <v>34.680192399860502</v>
      </c>
      <c r="L18" s="375">
        <v>1671.1668278</v>
      </c>
      <c r="M18" s="375">
        <v>16.934726446063799</v>
      </c>
      <c r="N18" s="375">
        <v>0.19786923332749701</v>
      </c>
      <c r="O18" s="375">
        <v>16.931970048346301</v>
      </c>
      <c r="P18" s="375">
        <v>829501.42767110001</v>
      </c>
      <c r="Q18" s="375">
        <v>1.32523198098051</v>
      </c>
      <c r="R18" s="375">
        <v>98.214498281668597</v>
      </c>
      <c r="S18" s="375">
        <v>0.16078417093674099</v>
      </c>
    </row>
    <row r="19" spans="1:19" x14ac:dyDescent="0.25">
      <c r="A19" s="375" t="s">
        <v>14</v>
      </c>
      <c r="B19" s="375" t="s">
        <v>18</v>
      </c>
      <c r="C19" s="375" t="s">
        <v>16</v>
      </c>
      <c r="D19" s="375">
        <v>37.4222021</v>
      </c>
      <c r="E19" s="375"/>
      <c r="F19" s="375">
        <v>0.78664119634465601</v>
      </c>
      <c r="G19" s="375"/>
      <c r="H19" s="375">
        <v>3.2059205</v>
      </c>
      <c r="I19" s="375"/>
      <c r="J19" s="375">
        <v>6.7390719839703406E-2</v>
      </c>
      <c r="K19" s="375"/>
      <c r="L19" s="375"/>
      <c r="M19" s="375"/>
      <c r="N19" s="375"/>
      <c r="O19" s="375"/>
      <c r="P19" s="375">
        <v>4716.5854932000002</v>
      </c>
      <c r="Q19" s="375"/>
      <c r="R19" s="375">
        <v>99.145968083815603</v>
      </c>
      <c r="S19" s="375"/>
    </row>
    <row r="20" spans="1:19" x14ac:dyDescent="0.25">
      <c r="A20" s="375" t="s">
        <v>14</v>
      </c>
      <c r="B20" s="375" t="s">
        <v>18</v>
      </c>
      <c r="C20" s="375" t="s">
        <v>17</v>
      </c>
      <c r="D20" s="375">
        <v>21.5325454</v>
      </c>
      <c r="E20" s="375"/>
      <c r="F20" s="375">
        <v>1.32410698547864</v>
      </c>
      <c r="G20" s="375"/>
      <c r="H20" s="375"/>
      <c r="I20" s="375"/>
      <c r="J20" s="375"/>
      <c r="K20" s="375"/>
      <c r="L20" s="375"/>
      <c r="M20" s="375"/>
      <c r="N20" s="375"/>
      <c r="O20" s="375"/>
      <c r="P20" s="375">
        <v>1604.6612316999999</v>
      </c>
      <c r="Q20" s="375"/>
      <c r="R20" s="375">
        <v>98.675893014521407</v>
      </c>
      <c r="S20" s="375"/>
    </row>
    <row r="21" spans="1:19" x14ac:dyDescent="0.25">
      <c r="A21" s="375" t="s">
        <v>14</v>
      </c>
      <c r="B21" s="375" t="s">
        <v>19</v>
      </c>
      <c r="C21" s="375" t="s">
        <v>16</v>
      </c>
      <c r="D21" s="375">
        <v>17231.1344365</v>
      </c>
      <c r="E21" s="375">
        <v>10.8246918810355</v>
      </c>
      <c r="F21" s="375">
        <v>1.5148555194890401</v>
      </c>
      <c r="G21" s="375">
        <v>10.545049778392199</v>
      </c>
      <c r="H21" s="375">
        <v>723.52790170000003</v>
      </c>
      <c r="I21" s="375">
        <v>27.9002651677892</v>
      </c>
      <c r="J21" s="375">
        <v>6.3608129774257394E-2</v>
      </c>
      <c r="K21" s="375">
        <v>27.9148987802363</v>
      </c>
      <c r="L21" s="375">
        <v>2925.0401536999998</v>
      </c>
      <c r="M21" s="375">
        <v>15.748091685048699</v>
      </c>
      <c r="N21" s="375">
        <v>0.25715156700150199</v>
      </c>
      <c r="O21" s="375">
        <v>15.7531875833045</v>
      </c>
      <c r="P21" s="375">
        <v>1116597.3845845</v>
      </c>
      <c r="Q21" s="375">
        <v>1.1918498497635801</v>
      </c>
      <c r="R21" s="375">
        <v>98.164384783735201</v>
      </c>
      <c r="S21" s="375">
        <v>0.16859161411755999</v>
      </c>
    </row>
    <row r="22" spans="1:19" x14ac:dyDescent="0.25">
      <c r="A22" s="375" t="s">
        <v>14</v>
      </c>
      <c r="B22" s="375" t="s">
        <v>19</v>
      </c>
      <c r="C22" s="375" t="s">
        <v>17</v>
      </c>
      <c r="D22" s="375">
        <v>12991.606523799999</v>
      </c>
      <c r="E22" s="375">
        <v>10.2728919129747</v>
      </c>
      <c r="F22" s="375">
        <v>1.5411976522431901</v>
      </c>
      <c r="G22" s="375">
        <v>10.018548020651</v>
      </c>
      <c r="H22" s="375">
        <v>395.71029590000001</v>
      </c>
      <c r="I22" s="375">
        <v>34.6857811590423</v>
      </c>
      <c r="J22" s="375">
        <v>4.6943215059068198E-2</v>
      </c>
      <c r="K22" s="375">
        <v>34.680224525507001</v>
      </c>
      <c r="L22" s="375">
        <v>1671.1668278</v>
      </c>
      <c r="M22" s="375">
        <v>16.934726446063799</v>
      </c>
      <c r="N22" s="375">
        <v>0.19825095432144499</v>
      </c>
      <c r="O22" s="375">
        <v>16.9320526149485</v>
      </c>
      <c r="P22" s="375">
        <v>827896.76643940003</v>
      </c>
      <c r="Q22" s="375">
        <v>1.32762308153151</v>
      </c>
      <c r="R22" s="375">
        <v>98.213608178376305</v>
      </c>
      <c r="S22" s="375">
        <v>0.16108811855974201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967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951</v>
      </c>
      <c r="E32" s="5" t="s">
        <v>952</v>
      </c>
      <c r="F32" s="5" t="s">
        <v>953</v>
      </c>
      <c r="G32" s="5" t="s">
        <v>954</v>
      </c>
      <c r="H32" s="5" t="s">
        <v>955</v>
      </c>
      <c r="I32" s="5" t="s">
        <v>956</v>
      </c>
      <c r="J32" s="5" t="s">
        <v>957</v>
      </c>
      <c r="K32" s="5" t="s">
        <v>958</v>
      </c>
      <c r="L32" s="5" t="s">
        <v>959</v>
      </c>
      <c r="M32" s="5" t="s">
        <v>960</v>
      </c>
      <c r="N32" s="5" t="s">
        <v>961</v>
      </c>
      <c r="O32" s="5" t="s">
        <v>962</v>
      </c>
      <c r="P32" s="5" t="s">
        <v>963</v>
      </c>
      <c r="Q32" s="5" t="s">
        <v>964</v>
      </c>
      <c r="R32" s="5" t="s">
        <v>965</v>
      </c>
      <c r="S32" s="5" t="s">
        <v>966</v>
      </c>
    </row>
    <row r="33" spans="1:19" x14ac:dyDescent="0.25">
      <c r="A33" s="376" t="s">
        <v>14</v>
      </c>
      <c r="B33" s="376" t="s">
        <v>15</v>
      </c>
      <c r="C33" s="376" t="s">
        <v>16</v>
      </c>
      <c r="D33" s="376">
        <v>17268.556638599999</v>
      </c>
      <c r="E33" s="376">
        <v>10.8018749505675</v>
      </c>
      <c r="F33" s="376">
        <v>1.51182262939707</v>
      </c>
      <c r="G33" s="376">
        <v>10.5232011611576</v>
      </c>
      <c r="H33" s="376">
        <v>726.73382219999996</v>
      </c>
      <c r="I33" s="376">
        <v>27.780688422410002</v>
      </c>
      <c r="J33" s="376">
        <v>6.3623883625241795E-2</v>
      </c>
      <c r="K33" s="376">
        <v>27.7953817477411</v>
      </c>
      <c r="L33" s="376">
        <v>2925.0401536999998</v>
      </c>
      <c r="M33" s="376">
        <v>15.748091685048699</v>
      </c>
      <c r="N33" s="376">
        <v>0.25608057400547402</v>
      </c>
      <c r="O33" s="376">
        <v>15.7530187348395</v>
      </c>
      <c r="P33" s="376">
        <v>1121313.9700777</v>
      </c>
      <c r="Q33" s="376">
        <v>1.1874252946227399</v>
      </c>
      <c r="R33" s="376">
        <v>98.168472912972206</v>
      </c>
      <c r="S33" s="376">
        <v>0.16789918474632501</v>
      </c>
    </row>
    <row r="34" spans="1:19" x14ac:dyDescent="0.25">
      <c r="A34" s="376" t="s">
        <v>14</v>
      </c>
      <c r="B34" s="376" t="s">
        <v>15</v>
      </c>
      <c r="C34" s="376" t="s">
        <v>17</v>
      </c>
      <c r="D34" s="376">
        <v>13013.1390692</v>
      </c>
      <c r="E34" s="376">
        <v>10.256301329226</v>
      </c>
      <c r="F34" s="376">
        <v>1.5407796564490299</v>
      </c>
      <c r="G34" s="376">
        <v>10.0024250601698</v>
      </c>
      <c r="H34" s="376">
        <v>395.71029590000001</v>
      </c>
      <c r="I34" s="376">
        <v>34.6857811590423</v>
      </c>
      <c r="J34" s="376">
        <v>4.6852828554888301E-2</v>
      </c>
      <c r="K34" s="376">
        <v>34.680192399860502</v>
      </c>
      <c r="L34" s="376">
        <v>1671.1668278</v>
      </c>
      <c r="M34" s="376">
        <v>16.934726446063799</v>
      </c>
      <c r="N34" s="376">
        <v>0.19786923332749701</v>
      </c>
      <c r="O34" s="376">
        <v>16.931970048346301</v>
      </c>
      <c r="P34" s="376">
        <v>829501.42767110001</v>
      </c>
      <c r="Q34" s="376">
        <v>1.32523198098051</v>
      </c>
      <c r="R34" s="376">
        <v>98.214498281668597</v>
      </c>
      <c r="S34" s="376">
        <v>0.16078417093674099</v>
      </c>
    </row>
    <row r="35" spans="1:19" x14ac:dyDescent="0.25">
      <c r="A35" s="376" t="s">
        <v>27</v>
      </c>
      <c r="B35" s="376" t="s">
        <v>28</v>
      </c>
      <c r="C35" s="376" t="s">
        <v>16</v>
      </c>
      <c r="D35" s="376">
        <v>213.93681470000001</v>
      </c>
      <c r="E35" s="376">
        <v>53.923290540020901</v>
      </c>
      <c r="F35" s="376">
        <v>0.42979228742125403</v>
      </c>
      <c r="G35" s="376">
        <v>53.853431592035598</v>
      </c>
      <c r="H35" s="376"/>
      <c r="I35" s="376"/>
      <c r="J35" s="376"/>
      <c r="K35" s="376"/>
      <c r="L35" s="376"/>
      <c r="M35" s="376"/>
      <c r="N35" s="376"/>
      <c r="O35" s="376"/>
      <c r="P35" s="376">
        <v>49562.855594400004</v>
      </c>
      <c r="Q35" s="376">
        <v>6.78952301149954</v>
      </c>
      <c r="R35" s="376">
        <v>99.570207712578707</v>
      </c>
      <c r="S35" s="376">
        <v>0.23245697765578699</v>
      </c>
    </row>
    <row r="36" spans="1:19" x14ac:dyDescent="0.25">
      <c r="A36" s="376" t="s">
        <v>27</v>
      </c>
      <c r="B36" s="376" t="s">
        <v>28</v>
      </c>
      <c r="C36" s="376" t="s">
        <v>17</v>
      </c>
      <c r="D36" s="376">
        <v>438.49549380000002</v>
      </c>
      <c r="E36" s="376">
        <v>73.592606745698106</v>
      </c>
      <c r="F36" s="376">
        <v>1.8283382560982799</v>
      </c>
      <c r="G36" s="376">
        <v>73.496212371551096</v>
      </c>
      <c r="H36" s="376"/>
      <c r="I36" s="376"/>
      <c r="J36" s="376"/>
      <c r="K36" s="376"/>
      <c r="L36" s="376">
        <v>25.024901199999999</v>
      </c>
      <c r="M36" s="376">
        <v>99.999999999999801</v>
      </c>
      <c r="N36" s="376">
        <v>0.10434311153926799</v>
      </c>
      <c r="O36" s="376">
        <v>100.26941211008</v>
      </c>
      <c r="P36" s="376">
        <v>23519.7601789</v>
      </c>
      <c r="Q36" s="376">
        <v>8.0189349195380704</v>
      </c>
      <c r="R36" s="376">
        <v>98.0673186323625</v>
      </c>
      <c r="S36" s="376">
        <v>1.3746282764695701</v>
      </c>
    </row>
    <row r="37" spans="1:19" x14ac:dyDescent="0.25">
      <c r="A37" s="376" t="s">
        <v>29</v>
      </c>
      <c r="B37" s="376" t="s">
        <v>30</v>
      </c>
      <c r="C37" s="376" t="s">
        <v>16</v>
      </c>
      <c r="D37" s="376">
        <v>55.857138200000001</v>
      </c>
      <c r="E37" s="376">
        <v>59.5437937650739</v>
      </c>
      <c r="F37" s="376">
        <v>0.40958936186684403</v>
      </c>
      <c r="G37" s="376">
        <v>59.932277578620599</v>
      </c>
      <c r="H37" s="376"/>
      <c r="I37" s="376"/>
      <c r="J37" s="376"/>
      <c r="K37" s="376"/>
      <c r="L37" s="376">
        <v>91.371221599999998</v>
      </c>
      <c r="M37" s="376">
        <v>72.568558354542205</v>
      </c>
      <c r="N37" s="376">
        <v>0.67000712091866499</v>
      </c>
      <c r="O37" s="376">
        <v>71.101601143410207</v>
      </c>
      <c r="P37" s="376">
        <v>13490.1224604</v>
      </c>
      <c r="Q37" s="376">
        <v>5.6815405848614198</v>
      </c>
      <c r="R37" s="376">
        <v>98.920403517214496</v>
      </c>
      <c r="S37" s="376">
        <v>0.530809094242644</v>
      </c>
    </row>
    <row r="38" spans="1:19" x14ac:dyDescent="0.25">
      <c r="A38" s="376" t="s">
        <v>29</v>
      </c>
      <c r="B38" s="376" t="s">
        <v>30</v>
      </c>
      <c r="C38" s="376" t="s">
        <v>17</v>
      </c>
      <c r="D38" s="376">
        <v>110.7181406</v>
      </c>
      <c r="E38" s="376">
        <v>60.5702424379013</v>
      </c>
      <c r="F38" s="376">
        <v>1.3320324900231899</v>
      </c>
      <c r="G38" s="376">
        <v>59.5506717733968</v>
      </c>
      <c r="H38" s="376"/>
      <c r="I38" s="376"/>
      <c r="J38" s="376"/>
      <c r="K38" s="376"/>
      <c r="L38" s="376">
        <v>40.892241200000001</v>
      </c>
      <c r="M38" s="376">
        <v>75.328545873754294</v>
      </c>
      <c r="N38" s="376">
        <v>0.49196810543497299</v>
      </c>
      <c r="O38" s="376">
        <v>75.136936064740098</v>
      </c>
      <c r="P38" s="376">
        <v>8160.3595911000002</v>
      </c>
      <c r="Q38" s="376">
        <v>6.07833852665126</v>
      </c>
      <c r="R38" s="376">
        <v>98.175999404541798</v>
      </c>
      <c r="S38" s="376">
        <v>1.10009813405145</v>
      </c>
    </row>
    <row r="39" spans="1:19" x14ac:dyDescent="0.25">
      <c r="A39" s="376" t="s">
        <v>31</v>
      </c>
      <c r="B39" s="376" t="s">
        <v>32</v>
      </c>
      <c r="C39" s="376" t="s">
        <v>16</v>
      </c>
      <c r="D39" s="376">
        <v>414.68707619999998</v>
      </c>
      <c r="E39" s="376">
        <v>67.946228029166306</v>
      </c>
      <c r="F39" s="376">
        <v>1.3162359059817099</v>
      </c>
      <c r="G39" s="376">
        <v>67.931180819400197</v>
      </c>
      <c r="H39" s="376">
        <v>1.131677</v>
      </c>
      <c r="I39" s="376">
        <v>100</v>
      </c>
      <c r="J39" s="376">
        <v>3.59199499300351E-3</v>
      </c>
      <c r="K39" s="376">
        <v>100.239174701153</v>
      </c>
      <c r="L39" s="376"/>
      <c r="M39" s="376"/>
      <c r="N39" s="376"/>
      <c r="O39" s="376"/>
      <c r="P39" s="376">
        <v>31089.709573100001</v>
      </c>
      <c r="Q39" s="376">
        <v>6.7368275765615699</v>
      </c>
      <c r="R39" s="376">
        <v>98.680172099025299</v>
      </c>
      <c r="S39" s="376">
        <v>0.90612071354911605</v>
      </c>
    </row>
    <row r="40" spans="1:19" x14ac:dyDescent="0.25">
      <c r="A40" s="376" t="s">
        <v>31</v>
      </c>
      <c r="B40" s="376" t="s">
        <v>32</v>
      </c>
      <c r="C40" s="376" t="s">
        <v>17</v>
      </c>
      <c r="D40" s="376">
        <v>254.46427600000001</v>
      </c>
      <c r="E40" s="376">
        <v>69.360966365392898</v>
      </c>
      <c r="F40" s="376">
        <v>1.3501301153257299</v>
      </c>
      <c r="G40" s="376">
        <v>68.643122387621801</v>
      </c>
      <c r="H40" s="376"/>
      <c r="I40" s="376"/>
      <c r="J40" s="376"/>
      <c r="K40" s="376"/>
      <c r="L40" s="376"/>
      <c r="M40" s="376"/>
      <c r="N40" s="376"/>
      <c r="O40" s="376"/>
      <c r="P40" s="376">
        <v>18592.924809799999</v>
      </c>
      <c r="Q40" s="376">
        <v>8.7304321364001503</v>
      </c>
      <c r="R40" s="376">
        <v>98.649869884674303</v>
      </c>
      <c r="S40" s="376">
        <v>0.93945533687840799</v>
      </c>
    </row>
    <row r="41" spans="1:19" x14ac:dyDescent="0.25">
      <c r="A41" s="376" t="s">
        <v>33</v>
      </c>
      <c r="B41" s="376" t="s">
        <v>34</v>
      </c>
      <c r="C41" s="376" t="s">
        <v>16</v>
      </c>
      <c r="D41" s="376">
        <v>75.357168900000005</v>
      </c>
      <c r="E41" s="376">
        <v>50.9888475544426</v>
      </c>
      <c r="F41" s="376">
        <v>1.01600750754404</v>
      </c>
      <c r="G41" s="376">
        <v>50.734700432001802</v>
      </c>
      <c r="H41" s="376"/>
      <c r="I41" s="376"/>
      <c r="J41" s="376"/>
      <c r="K41" s="376"/>
      <c r="L41" s="376">
        <v>8.5307513000000004</v>
      </c>
      <c r="M41" s="376">
        <v>99.999999999999702</v>
      </c>
      <c r="N41" s="376">
        <v>0.115016361313848</v>
      </c>
      <c r="O41" s="376">
        <v>100.032123013022</v>
      </c>
      <c r="P41" s="376">
        <v>7333.1014563999997</v>
      </c>
      <c r="Q41" s="376">
        <v>7.8572069938590401</v>
      </c>
      <c r="R41" s="376">
        <v>98.868976131142105</v>
      </c>
      <c r="S41" s="376">
        <v>0.53201650955269997</v>
      </c>
    </row>
    <row r="42" spans="1:19" x14ac:dyDescent="0.25">
      <c r="A42" s="376" t="s">
        <v>33</v>
      </c>
      <c r="B42" s="376" t="s">
        <v>34</v>
      </c>
      <c r="C42" s="376" t="s">
        <v>17</v>
      </c>
      <c r="D42" s="376">
        <v>51.5268528</v>
      </c>
      <c r="E42" s="376">
        <v>66.505476433845104</v>
      </c>
      <c r="F42" s="376">
        <v>1.49177834401456</v>
      </c>
      <c r="G42" s="376">
        <v>63.729407984962599</v>
      </c>
      <c r="H42" s="376"/>
      <c r="I42" s="376"/>
      <c r="J42" s="376"/>
      <c r="K42" s="376"/>
      <c r="L42" s="376"/>
      <c r="M42" s="376"/>
      <c r="N42" s="376"/>
      <c r="O42" s="376"/>
      <c r="P42" s="376">
        <v>3402.5287048999999</v>
      </c>
      <c r="Q42" s="376">
        <v>8.9300365121768408</v>
      </c>
      <c r="R42" s="376">
        <v>98.508221655985395</v>
      </c>
      <c r="S42" s="376">
        <v>0.96509863959217401</v>
      </c>
    </row>
    <row r="43" spans="1:19" x14ac:dyDescent="0.25">
      <c r="A43" s="376" t="s">
        <v>35</v>
      </c>
      <c r="B43" s="376" t="s">
        <v>36</v>
      </c>
      <c r="C43" s="376" t="s">
        <v>16</v>
      </c>
      <c r="D43" s="376">
        <v>59.148537500000003</v>
      </c>
      <c r="E43" s="376">
        <v>87.627036517860802</v>
      </c>
      <c r="F43" s="376">
        <v>8.7856907900272799E-2</v>
      </c>
      <c r="G43" s="376">
        <v>88.785849263848306</v>
      </c>
      <c r="H43" s="376">
        <v>1.1996481000000001</v>
      </c>
      <c r="I43" s="376">
        <v>100</v>
      </c>
      <c r="J43" s="376">
        <v>1.7819100368193801E-3</v>
      </c>
      <c r="K43" s="376">
        <v>100.183733364446</v>
      </c>
      <c r="L43" s="376">
        <v>64.491511700000004</v>
      </c>
      <c r="M43" s="376">
        <v>100</v>
      </c>
      <c r="N43" s="376">
        <v>9.5793151331531601E-2</v>
      </c>
      <c r="O43" s="376">
        <v>101.46068092652401</v>
      </c>
      <c r="P43" s="376">
        <v>67198.878964799995</v>
      </c>
      <c r="Q43" s="376">
        <v>6.2536654808806702</v>
      </c>
      <c r="R43" s="376">
        <v>99.814568030731394</v>
      </c>
      <c r="S43" s="376">
        <v>0.12581949412239399</v>
      </c>
    </row>
    <row r="44" spans="1:19" x14ac:dyDescent="0.25">
      <c r="A44" s="376" t="s">
        <v>35</v>
      </c>
      <c r="B44" s="376" t="s">
        <v>36</v>
      </c>
      <c r="C44" s="376" t="s">
        <v>17</v>
      </c>
      <c r="D44" s="376">
        <v>634.60017860000005</v>
      </c>
      <c r="E44" s="376">
        <v>61.9516481816908</v>
      </c>
      <c r="F44" s="376">
        <v>1.60472170388351</v>
      </c>
      <c r="G44" s="376">
        <v>54.224557686729099</v>
      </c>
      <c r="H44" s="376">
        <v>51.077110599999997</v>
      </c>
      <c r="I44" s="376">
        <v>99.999999999999901</v>
      </c>
      <c r="J44" s="376">
        <v>0.129159352164542</v>
      </c>
      <c r="K44" s="376">
        <v>99.131423836924199</v>
      </c>
      <c r="L44" s="376"/>
      <c r="M44" s="376"/>
      <c r="N44" s="376"/>
      <c r="O44" s="376"/>
      <c r="P44" s="376">
        <v>38860.131623599998</v>
      </c>
      <c r="Q44" s="376">
        <v>12.016958054067601</v>
      </c>
      <c r="R44" s="376">
        <v>98.266118943951994</v>
      </c>
      <c r="S44" s="376">
        <v>0.95513562206130198</v>
      </c>
    </row>
    <row r="45" spans="1:19" x14ac:dyDescent="0.25">
      <c r="A45" s="376" t="s">
        <v>37</v>
      </c>
      <c r="B45" s="376" t="s">
        <v>38</v>
      </c>
      <c r="C45" s="376" t="s">
        <v>16</v>
      </c>
      <c r="D45" s="376">
        <v>1663.3626102000001</v>
      </c>
      <c r="E45" s="376">
        <v>53.596453251457703</v>
      </c>
      <c r="F45" s="376">
        <v>0.57222969518586797</v>
      </c>
      <c r="G45" s="376">
        <v>54.448215181977801</v>
      </c>
      <c r="H45" s="376"/>
      <c r="I45" s="376"/>
      <c r="J45" s="376"/>
      <c r="K45" s="376"/>
      <c r="L45" s="376"/>
      <c r="M45" s="376"/>
      <c r="N45" s="376"/>
      <c r="O45" s="376"/>
      <c r="P45" s="376">
        <v>289017.56922429998</v>
      </c>
      <c r="Q45" s="376">
        <v>5.4399209861702698</v>
      </c>
      <c r="R45" s="376">
        <v>99.427770304814103</v>
      </c>
      <c r="S45" s="376">
        <v>0.31336200622301502</v>
      </c>
    </row>
    <row r="46" spans="1:19" x14ac:dyDescent="0.25">
      <c r="A46" s="376" t="s">
        <v>37</v>
      </c>
      <c r="B46" s="376" t="s">
        <v>38</v>
      </c>
      <c r="C46" s="376" t="s">
        <v>17</v>
      </c>
      <c r="D46" s="376">
        <v>3643.8777279999999</v>
      </c>
      <c r="E46" s="376">
        <v>55.419742797689103</v>
      </c>
      <c r="F46" s="376">
        <v>1.76520071085561</v>
      </c>
      <c r="G46" s="376">
        <v>54.312232544521997</v>
      </c>
      <c r="H46" s="376"/>
      <c r="I46" s="376"/>
      <c r="J46" s="376"/>
      <c r="K46" s="376"/>
      <c r="L46" s="376"/>
      <c r="M46" s="376"/>
      <c r="N46" s="376"/>
      <c r="O46" s="376"/>
      <c r="P46" s="376">
        <v>202784.64371949999</v>
      </c>
      <c r="Q46" s="376">
        <v>6.1888000133333403</v>
      </c>
      <c r="R46" s="376">
        <v>98.234799289144405</v>
      </c>
      <c r="S46" s="376">
        <v>0.975947344418711</v>
      </c>
    </row>
    <row r="47" spans="1:19" x14ac:dyDescent="0.25">
      <c r="A47" s="376" t="s">
        <v>39</v>
      </c>
      <c r="B47" s="376" t="s">
        <v>40</v>
      </c>
      <c r="C47" s="376" t="s">
        <v>16</v>
      </c>
      <c r="D47" s="376">
        <v>120.16452339999999</v>
      </c>
      <c r="E47" s="376">
        <v>55.795097001985802</v>
      </c>
      <c r="F47" s="376">
        <v>1.4023758779742499</v>
      </c>
      <c r="G47" s="376">
        <v>55.773783438857201</v>
      </c>
      <c r="H47" s="376">
        <v>14.9231043</v>
      </c>
      <c r="I47" s="376">
        <v>79.152686314846406</v>
      </c>
      <c r="J47" s="376">
        <v>0.17415956808774499</v>
      </c>
      <c r="K47" s="376">
        <v>78.725579467045705</v>
      </c>
      <c r="L47" s="376">
        <v>27.2024048</v>
      </c>
      <c r="M47" s="376">
        <v>99.999999999999901</v>
      </c>
      <c r="N47" s="376">
        <v>0.31746471616605998</v>
      </c>
      <c r="O47" s="376">
        <v>99.268979530947703</v>
      </c>
      <c r="P47" s="376">
        <v>8406.3487530999992</v>
      </c>
      <c r="Q47" s="376">
        <v>7.1800332082630902</v>
      </c>
      <c r="R47" s="376">
        <v>98.105999837771904</v>
      </c>
      <c r="S47" s="376">
        <v>0.85945045129256603</v>
      </c>
    </row>
    <row r="48" spans="1:19" x14ac:dyDescent="0.25">
      <c r="A48" s="376" t="s">
        <v>39</v>
      </c>
      <c r="B48" s="376" t="s">
        <v>40</v>
      </c>
      <c r="C48" s="376" t="s">
        <v>17</v>
      </c>
      <c r="D48" s="376">
        <v>29.459145599999999</v>
      </c>
      <c r="E48" s="376">
        <v>84.862452989240893</v>
      </c>
      <c r="F48" s="376">
        <v>0.90787765214187599</v>
      </c>
      <c r="G48" s="376">
        <v>83.4175129191011</v>
      </c>
      <c r="H48" s="376"/>
      <c r="I48" s="376"/>
      <c r="J48" s="376"/>
      <c r="K48" s="376"/>
      <c r="L48" s="376"/>
      <c r="M48" s="376"/>
      <c r="N48" s="376"/>
      <c r="O48" s="376"/>
      <c r="P48" s="376">
        <v>3215.3773729</v>
      </c>
      <c r="Q48" s="376">
        <v>10.070333831943</v>
      </c>
      <c r="R48" s="376">
        <v>99.092122347858094</v>
      </c>
      <c r="S48" s="376">
        <v>0.76426757225616204</v>
      </c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968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951</v>
      </c>
      <c r="E58" s="5" t="s">
        <v>952</v>
      </c>
      <c r="F58" s="5" t="s">
        <v>953</v>
      </c>
      <c r="G58" s="5" t="s">
        <v>954</v>
      </c>
      <c r="H58" s="5" t="s">
        <v>955</v>
      </c>
      <c r="I58" s="5" t="s">
        <v>956</v>
      </c>
      <c r="J58" s="5" t="s">
        <v>957</v>
      </c>
      <c r="K58" s="5" t="s">
        <v>958</v>
      </c>
      <c r="L58" s="5" t="s">
        <v>959</v>
      </c>
      <c r="M58" s="5" t="s">
        <v>960</v>
      </c>
      <c r="N58" s="5" t="s">
        <v>961</v>
      </c>
      <c r="O58" s="5" t="s">
        <v>962</v>
      </c>
      <c r="P58" s="5" t="s">
        <v>963</v>
      </c>
      <c r="Q58" s="5" t="s">
        <v>964</v>
      </c>
      <c r="R58" s="5" t="s">
        <v>965</v>
      </c>
      <c r="S58" s="5" t="s">
        <v>966</v>
      </c>
    </row>
    <row r="59" spans="1:19" x14ac:dyDescent="0.25">
      <c r="A59" s="377" t="s">
        <v>14</v>
      </c>
      <c r="B59" s="377" t="s">
        <v>15</v>
      </c>
      <c r="C59" s="377" t="s">
        <v>16</v>
      </c>
      <c r="D59" s="377">
        <v>17231.1344365</v>
      </c>
      <c r="E59" s="377">
        <v>10.8246918810355</v>
      </c>
      <c r="F59" s="377">
        <v>1.5148555194890401</v>
      </c>
      <c r="G59" s="377">
        <v>10.545049778392199</v>
      </c>
      <c r="H59" s="377">
        <v>723.52790170000003</v>
      </c>
      <c r="I59" s="377">
        <v>27.9002651677892</v>
      </c>
      <c r="J59" s="377">
        <v>6.3608129774257394E-2</v>
      </c>
      <c r="K59" s="377">
        <v>27.9148987802363</v>
      </c>
      <c r="L59" s="377">
        <v>2925.0401536999998</v>
      </c>
      <c r="M59" s="377">
        <v>15.748091685048699</v>
      </c>
      <c r="N59" s="377">
        <v>0.25715156700150199</v>
      </c>
      <c r="O59" s="377">
        <v>15.7531875833045</v>
      </c>
      <c r="P59" s="377">
        <v>1116597.3845845</v>
      </c>
      <c r="Q59" s="377">
        <v>1.1918498497635801</v>
      </c>
      <c r="R59" s="377">
        <v>98.164384783735201</v>
      </c>
      <c r="S59" s="377">
        <v>0.16859161411755999</v>
      </c>
    </row>
    <row r="60" spans="1:19" x14ac:dyDescent="0.25">
      <c r="A60" s="377" t="s">
        <v>14</v>
      </c>
      <c r="B60" s="377" t="s">
        <v>15</v>
      </c>
      <c r="C60" s="377" t="s">
        <v>17</v>
      </c>
      <c r="D60" s="377">
        <v>12991.606523799999</v>
      </c>
      <c r="E60" s="377">
        <v>10.2728919129747</v>
      </c>
      <c r="F60" s="377">
        <v>1.5411976522431901</v>
      </c>
      <c r="G60" s="377">
        <v>10.018548020651</v>
      </c>
      <c r="H60" s="377">
        <v>395.71029590000001</v>
      </c>
      <c r="I60" s="377">
        <v>34.6857811590423</v>
      </c>
      <c r="J60" s="377">
        <v>4.6943215059068198E-2</v>
      </c>
      <c r="K60" s="377">
        <v>34.680224525507001</v>
      </c>
      <c r="L60" s="377">
        <v>1671.1668278</v>
      </c>
      <c r="M60" s="377">
        <v>16.934726446063799</v>
      </c>
      <c r="N60" s="377">
        <v>0.19825095432144499</v>
      </c>
      <c r="O60" s="377">
        <v>16.9320526149485</v>
      </c>
      <c r="P60" s="377">
        <v>827896.76643940003</v>
      </c>
      <c r="Q60" s="377">
        <v>1.32762308153151</v>
      </c>
      <c r="R60" s="377">
        <v>98.213608178376305</v>
      </c>
      <c r="S60" s="377">
        <v>0.16108811855974201</v>
      </c>
    </row>
    <row r="61" spans="1:19" x14ac:dyDescent="0.25">
      <c r="A61" s="377" t="s">
        <v>42</v>
      </c>
      <c r="B61" s="377" t="s">
        <v>43</v>
      </c>
      <c r="C61" s="377" t="s">
        <v>16</v>
      </c>
      <c r="D61" s="377"/>
      <c r="E61" s="377"/>
      <c r="F61" s="377"/>
      <c r="G61" s="377"/>
      <c r="H61" s="377"/>
      <c r="I61" s="377"/>
      <c r="J61" s="377"/>
      <c r="K61" s="377"/>
      <c r="L61" s="377"/>
      <c r="M61" s="377"/>
      <c r="N61" s="377"/>
      <c r="O61" s="377"/>
      <c r="P61" s="377">
        <v>1948.6763722000001</v>
      </c>
      <c r="Q61" s="377">
        <v>14.7147065868912</v>
      </c>
      <c r="R61" s="377">
        <v>100</v>
      </c>
      <c r="S61" s="377">
        <v>0</v>
      </c>
    </row>
    <row r="62" spans="1:19" x14ac:dyDescent="0.25">
      <c r="A62" s="377" t="s">
        <v>42</v>
      </c>
      <c r="B62" s="377" t="s">
        <v>43</v>
      </c>
      <c r="C62" s="377" t="s">
        <v>17</v>
      </c>
      <c r="D62" s="377">
        <v>15.0224104</v>
      </c>
      <c r="E62" s="377">
        <v>100</v>
      </c>
      <c r="F62" s="377">
        <v>0.77725207556672604</v>
      </c>
      <c r="G62" s="377">
        <v>99.531481171583494</v>
      </c>
      <c r="H62" s="377"/>
      <c r="I62" s="377"/>
      <c r="J62" s="377"/>
      <c r="K62" s="377"/>
      <c r="L62" s="377"/>
      <c r="M62" s="377"/>
      <c r="N62" s="377"/>
      <c r="O62" s="377"/>
      <c r="P62" s="377">
        <v>1917.7367127</v>
      </c>
      <c r="Q62" s="377">
        <v>9.9628762306178196</v>
      </c>
      <c r="R62" s="377">
        <v>99.222747924433307</v>
      </c>
      <c r="S62" s="377">
        <v>0.779670508458009</v>
      </c>
    </row>
    <row r="63" spans="1:19" x14ac:dyDescent="0.25">
      <c r="A63" s="377" t="s">
        <v>44</v>
      </c>
      <c r="B63" s="377" t="s">
        <v>45</v>
      </c>
      <c r="C63" s="377" t="s">
        <v>16</v>
      </c>
      <c r="D63" s="377">
        <v>255.426007</v>
      </c>
      <c r="E63" s="377">
        <v>59.0427622605023</v>
      </c>
      <c r="F63" s="377">
        <v>1.05049339672596</v>
      </c>
      <c r="G63" s="377">
        <v>59.755993363505198</v>
      </c>
      <c r="H63" s="377"/>
      <c r="I63" s="377"/>
      <c r="J63" s="377"/>
      <c r="K63" s="377"/>
      <c r="L63" s="377"/>
      <c r="M63" s="377"/>
      <c r="N63" s="377"/>
      <c r="O63" s="377"/>
      <c r="P63" s="377">
        <v>24059.434780899999</v>
      </c>
      <c r="Q63" s="377">
        <v>6.8942800070423003</v>
      </c>
      <c r="R63" s="377">
        <v>98.949506603274003</v>
      </c>
      <c r="S63" s="377">
        <v>0.63439706369476401</v>
      </c>
    </row>
    <row r="64" spans="1:19" x14ac:dyDescent="0.25">
      <c r="A64" s="377" t="s">
        <v>44</v>
      </c>
      <c r="B64" s="377" t="s">
        <v>45</v>
      </c>
      <c r="C64" s="377" t="s">
        <v>17</v>
      </c>
      <c r="D64" s="377">
        <v>119.62652249999999</v>
      </c>
      <c r="E64" s="377">
        <v>66.204166282771496</v>
      </c>
      <c r="F64" s="377">
        <v>0.77867248408512102</v>
      </c>
      <c r="G64" s="377">
        <v>65.493693124273904</v>
      </c>
      <c r="H64" s="377"/>
      <c r="I64" s="377"/>
      <c r="J64" s="377"/>
      <c r="K64" s="377"/>
      <c r="L64" s="377"/>
      <c r="M64" s="377"/>
      <c r="N64" s="377"/>
      <c r="O64" s="377"/>
      <c r="P64" s="377">
        <v>15243.2538855</v>
      </c>
      <c r="Q64" s="377">
        <v>9.0237114670684502</v>
      </c>
      <c r="R64" s="377">
        <v>99.221327515914894</v>
      </c>
      <c r="S64" s="377">
        <v>0.51398361616162602</v>
      </c>
    </row>
    <row r="65" spans="1:19" x14ac:dyDescent="0.25">
      <c r="A65" s="377" t="s">
        <v>27</v>
      </c>
      <c r="B65" s="377" t="s">
        <v>28</v>
      </c>
      <c r="C65" s="377" t="s">
        <v>16</v>
      </c>
      <c r="D65" s="377">
        <v>108.0112148</v>
      </c>
      <c r="E65" s="377">
        <v>99.999999999999702</v>
      </c>
      <c r="F65" s="377">
        <v>0.25421766499722198</v>
      </c>
      <c r="G65" s="377">
        <v>99.860212380529205</v>
      </c>
      <c r="H65" s="377"/>
      <c r="I65" s="377"/>
      <c r="J65" s="377"/>
      <c r="K65" s="377"/>
      <c r="L65" s="377"/>
      <c r="M65" s="377"/>
      <c r="N65" s="377"/>
      <c r="O65" s="377"/>
      <c r="P65" s="377">
        <v>42379.6793244</v>
      </c>
      <c r="Q65" s="377">
        <v>7.7728563889123103</v>
      </c>
      <c r="R65" s="377">
        <v>99.745782335002801</v>
      </c>
      <c r="S65" s="377">
        <v>0.25450930779452402</v>
      </c>
    </row>
    <row r="66" spans="1:19" x14ac:dyDescent="0.25">
      <c r="A66" s="377" t="s">
        <v>27</v>
      </c>
      <c r="B66" s="377" t="s">
        <v>28</v>
      </c>
      <c r="C66" s="377" t="s">
        <v>17</v>
      </c>
      <c r="D66" s="377">
        <v>427.95887720000002</v>
      </c>
      <c r="E66" s="377">
        <v>75.364297365891403</v>
      </c>
      <c r="F66" s="377">
        <v>2.0442083705221701</v>
      </c>
      <c r="G66" s="377">
        <v>75.304980318856906</v>
      </c>
      <c r="H66" s="377"/>
      <c r="I66" s="377"/>
      <c r="J66" s="377"/>
      <c r="K66" s="377"/>
      <c r="L66" s="377"/>
      <c r="M66" s="377"/>
      <c r="N66" s="377"/>
      <c r="O66" s="377"/>
      <c r="P66" s="377">
        <v>20507.229696099999</v>
      </c>
      <c r="Q66" s="377">
        <v>9.0732962021988701</v>
      </c>
      <c r="R66" s="377">
        <v>97.955791629477801</v>
      </c>
      <c r="S66" s="377">
        <v>1.57151576797109</v>
      </c>
    </row>
    <row r="67" spans="1:19" x14ac:dyDescent="0.25">
      <c r="A67" s="377" t="s">
        <v>29</v>
      </c>
      <c r="B67" s="377" t="s">
        <v>30</v>
      </c>
      <c r="C67" s="377" t="s">
        <v>16</v>
      </c>
      <c r="D67" s="377">
        <v>40.516582200000002</v>
      </c>
      <c r="E67" s="377">
        <v>77.202708064711999</v>
      </c>
      <c r="F67" s="377">
        <v>0.44706043478794899</v>
      </c>
      <c r="G67" s="377">
        <v>77.636856596326098</v>
      </c>
      <c r="H67" s="377"/>
      <c r="I67" s="377"/>
      <c r="J67" s="377"/>
      <c r="K67" s="377"/>
      <c r="L67" s="377">
        <v>91.371221599999998</v>
      </c>
      <c r="M67" s="377">
        <v>72.568558354542205</v>
      </c>
      <c r="N67" s="377">
        <v>1.00819111182587</v>
      </c>
      <c r="O67" s="377">
        <v>70.400645283222701</v>
      </c>
      <c r="P67" s="377">
        <v>8930.9992349999993</v>
      </c>
      <c r="Q67" s="377">
        <v>7.4328091680647201</v>
      </c>
      <c r="R67" s="377">
        <v>98.544748453386205</v>
      </c>
      <c r="S67" s="377">
        <v>0.78438963884062696</v>
      </c>
    </row>
    <row r="68" spans="1:19" x14ac:dyDescent="0.25">
      <c r="A68" s="377" t="s">
        <v>29</v>
      </c>
      <c r="B68" s="377" t="s">
        <v>30</v>
      </c>
      <c r="C68" s="377" t="s">
        <v>17</v>
      </c>
      <c r="D68" s="377">
        <v>103.9414257</v>
      </c>
      <c r="E68" s="377">
        <v>64.189008236798301</v>
      </c>
      <c r="F68" s="377">
        <v>1.8029176782504399</v>
      </c>
      <c r="G68" s="377">
        <v>62.724013942999299</v>
      </c>
      <c r="H68" s="377"/>
      <c r="I68" s="377"/>
      <c r="J68" s="377"/>
      <c r="K68" s="377"/>
      <c r="L68" s="377">
        <v>40.892241200000001</v>
      </c>
      <c r="M68" s="377">
        <v>75.328545873754294</v>
      </c>
      <c r="N68" s="377">
        <v>0.70929703019035095</v>
      </c>
      <c r="O68" s="377">
        <v>75.064010307428703</v>
      </c>
      <c r="P68" s="377">
        <v>5620.3450184000003</v>
      </c>
      <c r="Q68" s="377">
        <v>7.4243216981615001</v>
      </c>
      <c r="R68" s="377">
        <v>97.487785291559206</v>
      </c>
      <c r="S68" s="377">
        <v>1.5847393322930901</v>
      </c>
    </row>
    <row r="69" spans="1:19" x14ac:dyDescent="0.25">
      <c r="A69" s="377" t="s">
        <v>46</v>
      </c>
      <c r="B69" s="377" t="s">
        <v>47</v>
      </c>
      <c r="C69" s="377" t="s">
        <v>16</v>
      </c>
      <c r="D69" s="377">
        <v>320.88463530000001</v>
      </c>
      <c r="E69" s="377">
        <v>40.7643609950307</v>
      </c>
      <c r="F69" s="377">
        <v>6.8333425130592804</v>
      </c>
      <c r="G69" s="377">
        <v>37.832542033113697</v>
      </c>
      <c r="H69" s="377"/>
      <c r="I69" s="377"/>
      <c r="J69" s="377"/>
      <c r="K69" s="377"/>
      <c r="L69" s="377"/>
      <c r="M69" s="377"/>
      <c r="N69" s="377"/>
      <c r="O69" s="377"/>
      <c r="P69" s="377">
        <v>4374.9817681000004</v>
      </c>
      <c r="Q69" s="377">
        <v>11.674959824514699</v>
      </c>
      <c r="R69" s="377">
        <v>93.166657486940693</v>
      </c>
      <c r="S69" s="377">
        <v>2.7748416099205402</v>
      </c>
    </row>
    <row r="70" spans="1:19" x14ac:dyDescent="0.25">
      <c r="A70" s="377" t="s">
        <v>46</v>
      </c>
      <c r="B70" s="377" t="s">
        <v>47</v>
      </c>
      <c r="C70" s="377" t="s">
        <v>17</v>
      </c>
      <c r="D70" s="377">
        <v>59.379098200000001</v>
      </c>
      <c r="E70" s="377">
        <v>60.011215987980798</v>
      </c>
      <c r="F70" s="377">
        <v>1.2340133260772099</v>
      </c>
      <c r="G70" s="377">
        <v>59.447131771163598</v>
      </c>
      <c r="H70" s="377"/>
      <c r="I70" s="377"/>
      <c r="J70" s="377"/>
      <c r="K70" s="377"/>
      <c r="L70" s="377"/>
      <c r="M70" s="377"/>
      <c r="N70" s="377"/>
      <c r="O70" s="377"/>
      <c r="P70" s="377">
        <v>4752.4893756000001</v>
      </c>
      <c r="Q70" s="377">
        <v>12.0649839147577</v>
      </c>
      <c r="R70" s="377">
        <v>98.765986673922797</v>
      </c>
      <c r="S70" s="377">
        <v>0.74275117652474698</v>
      </c>
    </row>
    <row r="71" spans="1:19" x14ac:dyDescent="0.25">
      <c r="A71" s="377" t="s">
        <v>48</v>
      </c>
      <c r="B71" s="377" t="s">
        <v>49</v>
      </c>
      <c r="C71" s="377" t="s">
        <v>16</v>
      </c>
      <c r="D71" s="377">
        <v>66.307663300000002</v>
      </c>
      <c r="E71" s="377">
        <v>100</v>
      </c>
      <c r="F71" s="377">
        <v>0.299926807197472</v>
      </c>
      <c r="G71" s="377">
        <v>98.906157108067902</v>
      </c>
      <c r="H71" s="377"/>
      <c r="I71" s="377"/>
      <c r="J71" s="377"/>
      <c r="K71" s="377"/>
      <c r="L71" s="377"/>
      <c r="M71" s="377"/>
      <c r="N71" s="377"/>
      <c r="O71" s="377"/>
      <c r="P71" s="377">
        <v>22041.640578999999</v>
      </c>
      <c r="Q71" s="377">
        <v>8.8267552873688508</v>
      </c>
      <c r="R71" s="377">
        <v>99.700073192802506</v>
      </c>
      <c r="S71" s="377">
        <v>0.29753847678956202</v>
      </c>
    </row>
    <row r="72" spans="1:19" x14ac:dyDescent="0.25">
      <c r="A72" s="377" t="s">
        <v>48</v>
      </c>
      <c r="B72" s="377" t="s">
        <v>49</v>
      </c>
      <c r="C72" s="377" t="s">
        <v>17</v>
      </c>
      <c r="D72" s="377">
        <v>114.32702949999999</v>
      </c>
      <c r="E72" s="377">
        <v>70.274425653826</v>
      </c>
      <c r="F72" s="377">
        <v>0.86921950680167903</v>
      </c>
      <c r="G72" s="377">
        <v>69.331558759961297</v>
      </c>
      <c r="H72" s="377"/>
      <c r="I72" s="377"/>
      <c r="J72" s="377"/>
      <c r="K72" s="377"/>
      <c r="L72" s="377"/>
      <c r="M72" s="377"/>
      <c r="N72" s="377"/>
      <c r="O72" s="377"/>
      <c r="P72" s="377">
        <v>13038.5104995</v>
      </c>
      <c r="Q72" s="377">
        <v>12.9485426387443</v>
      </c>
      <c r="R72" s="377">
        <v>99.130780493198301</v>
      </c>
      <c r="S72" s="377">
        <v>0.60792765890973799</v>
      </c>
    </row>
    <row r="73" spans="1:19" x14ac:dyDescent="0.25">
      <c r="A73" s="377" t="s">
        <v>31</v>
      </c>
      <c r="B73" s="377" t="s">
        <v>32</v>
      </c>
      <c r="C73" s="377" t="s">
        <v>16</v>
      </c>
      <c r="D73" s="377">
        <v>387.52682820000001</v>
      </c>
      <c r="E73" s="377">
        <v>72.666249688306607</v>
      </c>
      <c r="F73" s="377">
        <v>1.2595258796079101</v>
      </c>
      <c r="G73" s="377">
        <v>72.637429423692794</v>
      </c>
      <c r="H73" s="377"/>
      <c r="I73" s="377"/>
      <c r="J73" s="377"/>
      <c r="K73" s="377"/>
      <c r="L73" s="377"/>
      <c r="M73" s="377"/>
      <c r="N73" s="377"/>
      <c r="O73" s="377"/>
      <c r="P73" s="377">
        <v>30380.148094100001</v>
      </c>
      <c r="Q73" s="377">
        <v>6.8918904768973999</v>
      </c>
      <c r="R73" s="377">
        <v>98.740474120392093</v>
      </c>
      <c r="S73" s="377">
        <v>0.92655745278054502</v>
      </c>
    </row>
    <row r="74" spans="1:19" x14ac:dyDescent="0.25">
      <c r="A74" s="377" t="s">
        <v>31</v>
      </c>
      <c r="B74" s="377" t="s">
        <v>32</v>
      </c>
      <c r="C74" s="377" t="s">
        <v>17</v>
      </c>
      <c r="D74" s="377">
        <v>253.33259899999999</v>
      </c>
      <c r="E74" s="377">
        <v>69.669380687554806</v>
      </c>
      <c r="F74" s="377">
        <v>1.35634176707</v>
      </c>
      <c r="G74" s="377">
        <v>68.947721202128406</v>
      </c>
      <c r="H74" s="377"/>
      <c r="I74" s="377"/>
      <c r="J74" s="377"/>
      <c r="K74" s="377"/>
      <c r="L74" s="377"/>
      <c r="M74" s="377"/>
      <c r="N74" s="377"/>
      <c r="O74" s="377"/>
      <c r="P74" s="377">
        <v>18424.304936799999</v>
      </c>
      <c r="Q74" s="377">
        <v>8.8089564167439107</v>
      </c>
      <c r="R74" s="377">
        <v>98.643658232929994</v>
      </c>
      <c r="S74" s="377">
        <v>0.94802520188293604</v>
      </c>
    </row>
    <row r="75" spans="1:19" x14ac:dyDescent="0.25">
      <c r="A75" s="377" t="s">
        <v>50</v>
      </c>
      <c r="B75" s="377" t="s">
        <v>51</v>
      </c>
      <c r="C75" s="377" t="s">
        <v>16</v>
      </c>
      <c r="D75" s="377">
        <v>2029.7815226</v>
      </c>
      <c r="E75" s="377">
        <v>49.892144313554503</v>
      </c>
      <c r="F75" s="377">
        <v>4.4115648675553203</v>
      </c>
      <c r="G75" s="377">
        <v>47.548240835416102</v>
      </c>
      <c r="H75" s="377"/>
      <c r="I75" s="377"/>
      <c r="J75" s="377"/>
      <c r="K75" s="377"/>
      <c r="L75" s="377">
        <v>313.57298589999999</v>
      </c>
      <c r="M75" s="377">
        <v>88.017739298133606</v>
      </c>
      <c r="N75" s="377">
        <v>0.68152535265908498</v>
      </c>
      <c r="O75" s="377">
        <v>87.714763709763801</v>
      </c>
      <c r="P75" s="377">
        <v>43667.1107921</v>
      </c>
      <c r="Q75" s="377">
        <v>6.8330759449602203</v>
      </c>
      <c r="R75" s="377">
        <v>94.906909779785593</v>
      </c>
      <c r="S75" s="377">
        <v>2.2597032570242899</v>
      </c>
    </row>
    <row r="76" spans="1:19" x14ac:dyDescent="0.25">
      <c r="A76" s="377" t="s">
        <v>50</v>
      </c>
      <c r="B76" s="377" t="s">
        <v>51</v>
      </c>
      <c r="C76" s="377" t="s">
        <v>17</v>
      </c>
      <c r="D76" s="377">
        <v>855.94521959999997</v>
      </c>
      <c r="E76" s="377">
        <v>52.410712633036297</v>
      </c>
      <c r="F76" s="377">
        <v>2.3713482969826498</v>
      </c>
      <c r="G76" s="377">
        <v>50.664428910553603</v>
      </c>
      <c r="H76" s="377"/>
      <c r="I76" s="377"/>
      <c r="J76" s="377"/>
      <c r="K76" s="377"/>
      <c r="L76" s="377">
        <v>78.396337399999993</v>
      </c>
      <c r="M76" s="377">
        <v>99.999999999999901</v>
      </c>
      <c r="N76" s="377">
        <v>0.217192662481419</v>
      </c>
      <c r="O76" s="377">
        <v>100.145777965468</v>
      </c>
      <c r="P76" s="377">
        <v>35160.955818299997</v>
      </c>
      <c r="Q76" s="377">
        <v>7.9900559269891103</v>
      </c>
      <c r="R76" s="377">
        <v>97.411459040535902</v>
      </c>
      <c r="S76" s="377">
        <v>1.2448294773381601</v>
      </c>
    </row>
    <row r="77" spans="1:19" x14ac:dyDescent="0.25">
      <c r="A77" s="377" t="s">
        <v>52</v>
      </c>
      <c r="B77" s="377" t="s">
        <v>53</v>
      </c>
      <c r="C77" s="377" t="s">
        <v>16</v>
      </c>
      <c r="D77" s="377">
        <v>118.64518510000001</v>
      </c>
      <c r="E77" s="377">
        <v>50.158717326066302</v>
      </c>
      <c r="F77" s="377">
        <v>2.7474176149927598</v>
      </c>
      <c r="G77" s="377">
        <v>48.610076476801602</v>
      </c>
      <c r="H77" s="377">
        <v>6.4679273000000004</v>
      </c>
      <c r="I77" s="377">
        <v>99.999999999999801</v>
      </c>
      <c r="J77" s="377">
        <v>0.14977512472617399</v>
      </c>
      <c r="K77" s="377">
        <v>97.366429851104996</v>
      </c>
      <c r="L77" s="377"/>
      <c r="M77" s="377"/>
      <c r="N77" s="377"/>
      <c r="O77" s="377"/>
      <c r="P77" s="377">
        <v>4193.3124685000003</v>
      </c>
      <c r="Q77" s="377">
        <v>9.6726072280755506</v>
      </c>
      <c r="R77" s="377">
        <v>97.102807260281097</v>
      </c>
      <c r="S77" s="377">
        <v>1.4463539303816599</v>
      </c>
    </row>
    <row r="78" spans="1:19" x14ac:dyDescent="0.25">
      <c r="A78" s="377" t="s">
        <v>52</v>
      </c>
      <c r="B78" s="377" t="s">
        <v>53</v>
      </c>
      <c r="C78" s="377" t="s">
        <v>17</v>
      </c>
      <c r="D78" s="377">
        <v>61.314726499999999</v>
      </c>
      <c r="E78" s="377">
        <v>53.251556125303601</v>
      </c>
      <c r="F78" s="377">
        <v>2.29617333198861</v>
      </c>
      <c r="G78" s="377">
        <v>54.026987958577202</v>
      </c>
      <c r="H78" s="377">
        <v>5.9727911999999996</v>
      </c>
      <c r="I78" s="377">
        <v>99.999999999999901</v>
      </c>
      <c r="J78" s="377">
        <v>0.223674876393296</v>
      </c>
      <c r="K78" s="377">
        <v>100.07532333985699</v>
      </c>
      <c r="L78" s="377"/>
      <c r="M78" s="377"/>
      <c r="N78" s="377"/>
      <c r="O78" s="377"/>
      <c r="P78" s="377">
        <v>2603.0129185000001</v>
      </c>
      <c r="Q78" s="377">
        <v>10.115073382447999</v>
      </c>
      <c r="R78" s="377">
        <v>97.480151791618098</v>
      </c>
      <c r="S78" s="377">
        <v>1.39641829614144</v>
      </c>
    </row>
    <row r="79" spans="1:19" x14ac:dyDescent="0.25">
      <c r="A79" s="377" t="s">
        <v>33</v>
      </c>
      <c r="B79" s="377" t="s">
        <v>34</v>
      </c>
      <c r="C79" s="377" t="s">
        <v>16</v>
      </c>
      <c r="D79" s="377">
        <v>32.547349599999997</v>
      </c>
      <c r="E79" s="377">
        <v>71.121078326938701</v>
      </c>
      <c r="F79" s="377">
        <v>1.25255258441617</v>
      </c>
      <c r="G79" s="377">
        <v>72.691456180466204</v>
      </c>
      <c r="H79" s="377"/>
      <c r="I79" s="377"/>
      <c r="J79" s="377"/>
      <c r="K79" s="377"/>
      <c r="L79" s="377"/>
      <c r="M79" s="377"/>
      <c r="N79" s="377"/>
      <c r="O79" s="377"/>
      <c r="P79" s="377">
        <v>2565.9343432999999</v>
      </c>
      <c r="Q79" s="377">
        <v>15.0015371319012</v>
      </c>
      <c r="R79" s="377">
        <v>98.747447415583807</v>
      </c>
      <c r="S79" s="377">
        <v>0.92204784717755295</v>
      </c>
    </row>
    <row r="80" spans="1:19" x14ac:dyDescent="0.25">
      <c r="A80" s="377" t="s">
        <v>33</v>
      </c>
      <c r="B80" s="377" t="s">
        <v>34</v>
      </c>
      <c r="C80" s="377" t="s">
        <v>17</v>
      </c>
      <c r="D80" s="377">
        <v>30.175788000000001</v>
      </c>
      <c r="E80" s="377">
        <v>100</v>
      </c>
      <c r="F80" s="377">
        <v>1.6817055125709299</v>
      </c>
      <c r="G80" s="377">
        <v>95.759817065535799</v>
      </c>
      <c r="H80" s="377"/>
      <c r="I80" s="377"/>
      <c r="J80" s="377"/>
      <c r="K80" s="377"/>
      <c r="L80" s="377"/>
      <c r="M80" s="377"/>
      <c r="N80" s="377"/>
      <c r="O80" s="377"/>
      <c r="P80" s="377">
        <v>1764.1804637</v>
      </c>
      <c r="Q80" s="377">
        <v>13.2104822236107</v>
      </c>
      <c r="R80" s="377">
        <v>98.3182944874291</v>
      </c>
      <c r="S80" s="377">
        <v>1.63794350869752</v>
      </c>
    </row>
    <row r="81" spans="1:19" x14ac:dyDescent="0.25">
      <c r="A81" s="377" t="s">
        <v>54</v>
      </c>
      <c r="B81" s="377" t="s">
        <v>55</v>
      </c>
      <c r="C81" s="377" t="s">
        <v>16</v>
      </c>
      <c r="D81" s="377">
        <v>602.24792990000003</v>
      </c>
      <c r="E81" s="377">
        <v>53.108959013924398</v>
      </c>
      <c r="F81" s="377">
        <v>1.3439328481873301</v>
      </c>
      <c r="G81" s="377">
        <v>52.194849430205103</v>
      </c>
      <c r="H81" s="377"/>
      <c r="I81" s="377"/>
      <c r="J81" s="377"/>
      <c r="K81" s="377"/>
      <c r="L81" s="377"/>
      <c r="M81" s="377"/>
      <c r="N81" s="377"/>
      <c r="O81" s="377"/>
      <c r="P81" s="377">
        <v>44210.104912900002</v>
      </c>
      <c r="Q81" s="377">
        <v>7.1543094820920201</v>
      </c>
      <c r="R81" s="377">
        <v>98.656067151812707</v>
      </c>
      <c r="S81" s="377">
        <v>0.71101934914456699</v>
      </c>
    </row>
    <row r="82" spans="1:19" x14ac:dyDescent="0.25">
      <c r="A82" s="377" t="s">
        <v>54</v>
      </c>
      <c r="B82" s="377" t="s">
        <v>55</v>
      </c>
      <c r="C82" s="377" t="s">
        <v>17</v>
      </c>
      <c r="D82" s="377">
        <v>290.576009</v>
      </c>
      <c r="E82" s="377">
        <v>53.356463021466503</v>
      </c>
      <c r="F82" s="377">
        <v>1.5860129490739701</v>
      </c>
      <c r="G82" s="377">
        <v>53.266147643481602</v>
      </c>
      <c r="H82" s="377"/>
      <c r="I82" s="377"/>
      <c r="J82" s="377"/>
      <c r="K82" s="377"/>
      <c r="L82" s="377"/>
      <c r="M82" s="377"/>
      <c r="N82" s="377"/>
      <c r="O82" s="377"/>
      <c r="P82" s="377">
        <v>18030.5864487</v>
      </c>
      <c r="Q82" s="377">
        <v>6.8206369003255398</v>
      </c>
      <c r="R82" s="377">
        <v>98.413987050925996</v>
      </c>
      <c r="S82" s="377">
        <v>0.85842269418605599</v>
      </c>
    </row>
    <row r="83" spans="1:19" x14ac:dyDescent="0.25">
      <c r="A83" s="377" t="s">
        <v>35</v>
      </c>
      <c r="B83" s="377" t="s">
        <v>36</v>
      </c>
      <c r="C83" s="377" t="s">
        <v>16</v>
      </c>
      <c r="D83" s="377">
        <v>51.514413300000001</v>
      </c>
      <c r="E83" s="377">
        <v>99.999999999999702</v>
      </c>
      <c r="F83" s="377">
        <v>7.7252001015753594E-2</v>
      </c>
      <c r="G83" s="377">
        <v>101.151427576953</v>
      </c>
      <c r="H83" s="377"/>
      <c r="I83" s="377"/>
      <c r="J83" s="377"/>
      <c r="K83" s="377"/>
      <c r="L83" s="377">
        <v>64.491511700000004</v>
      </c>
      <c r="M83" s="377">
        <v>100</v>
      </c>
      <c r="N83" s="377">
        <v>9.6712706370973803E-2</v>
      </c>
      <c r="O83" s="377">
        <v>101.476409813854</v>
      </c>
      <c r="P83" s="377">
        <v>66567.591422199999</v>
      </c>
      <c r="Q83" s="377">
        <v>6.3124511277028503</v>
      </c>
      <c r="R83" s="377">
        <v>99.826035292613298</v>
      </c>
      <c r="S83" s="377">
        <v>0.126415866554765</v>
      </c>
    </row>
    <row r="84" spans="1:19" x14ac:dyDescent="0.25">
      <c r="A84" s="377" t="s">
        <v>35</v>
      </c>
      <c r="B84" s="377" t="s">
        <v>36</v>
      </c>
      <c r="C84" s="377" t="s">
        <v>17</v>
      </c>
      <c r="D84" s="377">
        <v>634.60017860000005</v>
      </c>
      <c r="E84" s="377">
        <v>61.9516481816908</v>
      </c>
      <c r="F84" s="377">
        <v>1.6099748198523101</v>
      </c>
      <c r="G84" s="377">
        <v>54.202143247982796</v>
      </c>
      <c r="H84" s="377">
        <v>51.077110599999997</v>
      </c>
      <c r="I84" s="377">
        <v>99.999999999999901</v>
      </c>
      <c r="J84" s="377">
        <v>0.12958216009050999</v>
      </c>
      <c r="K84" s="377">
        <v>99.131132053310495</v>
      </c>
      <c r="L84" s="377"/>
      <c r="M84" s="377"/>
      <c r="N84" s="377"/>
      <c r="O84" s="377"/>
      <c r="P84" s="377">
        <v>38731.099344499999</v>
      </c>
      <c r="Q84" s="377">
        <v>12.0568719884347</v>
      </c>
      <c r="R84" s="377">
        <v>98.260443020057195</v>
      </c>
      <c r="S84" s="377">
        <v>0.95794906030805105</v>
      </c>
    </row>
    <row r="85" spans="1:19" x14ac:dyDescent="0.25">
      <c r="A85" s="377" t="s">
        <v>56</v>
      </c>
      <c r="B85" s="377" t="s">
        <v>57</v>
      </c>
      <c r="C85" s="377" t="s">
        <v>16</v>
      </c>
      <c r="D85" s="377">
        <v>53.615580399999999</v>
      </c>
      <c r="E85" s="377">
        <v>73.590333942134095</v>
      </c>
      <c r="F85" s="377">
        <v>1.19562712511263</v>
      </c>
      <c r="G85" s="377">
        <v>71.598444226985805</v>
      </c>
      <c r="H85" s="377"/>
      <c r="I85" s="377"/>
      <c r="J85" s="377"/>
      <c r="K85" s="377"/>
      <c r="L85" s="377"/>
      <c r="M85" s="377"/>
      <c r="N85" s="377"/>
      <c r="O85" s="377"/>
      <c r="P85" s="377">
        <v>4430.6905442999996</v>
      </c>
      <c r="Q85" s="377">
        <v>12.6609649659304</v>
      </c>
      <c r="R85" s="377">
        <v>98.804372874887406</v>
      </c>
      <c r="S85" s="377">
        <v>0.86640944669570896</v>
      </c>
    </row>
    <row r="86" spans="1:19" x14ac:dyDescent="0.25">
      <c r="A86" s="377" t="s">
        <v>56</v>
      </c>
      <c r="B86" s="377" t="s">
        <v>57</v>
      </c>
      <c r="C86" s="377" t="s">
        <v>17</v>
      </c>
      <c r="D86" s="377">
        <v>22.436071399999999</v>
      </c>
      <c r="E86" s="377">
        <v>100</v>
      </c>
      <c r="F86" s="377">
        <v>0.53545197546142997</v>
      </c>
      <c r="G86" s="377">
        <v>97.443228479319103</v>
      </c>
      <c r="H86" s="377"/>
      <c r="I86" s="377"/>
      <c r="J86" s="377"/>
      <c r="K86" s="377"/>
      <c r="L86" s="377"/>
      <c r="M86" s="377"/>
      <c r="N86" s="377"/>
      <c r="O86" s="377"/>
      <c r="P86" s="377">
        <v>4167.6822638000003</v>
      </c>
      <c r="Q86" s="377">
        <v>11.266219397469699</v>
      </c>
      <c r="R86" s="377">
        <v>99.464548024538601</v>
      </c>
      <c r="S86" s="377">
        <v>0.52457051503133301</v>
      </c>
    </row>
    <row r="87" spans="1:19" x14ac:dyDescent="0.25">
      <c r="A87" s="377" t="s">
        <v>37</v>
      </c>
      <c r="B87" s="377" t="s">
        <v>38</v>
      </c>
      <c r="C87" s="377" t="s">
        <v>16</v>
      </c>
      <c r="D87" s="377">
        <v>1649.0856836999999</v>
      </c>
      <c r="E87" s="377">
        <v>54.057938716573098</v>
      </c>
      <c r="F87" s="377">
        <v>0.56917996811081395</v>
      </c>
      <c r="G87" s="377">
        <v>54.911153179533898</v>
      </c>
      <c r="H87" s="377"/>
      <c r="I87" s="377"/>
      <c r="J87" s="377"/>
      <c r="K87" s="377"/>
      <c r="L87" s="377"/>
      <c r="M87" s="377"/>
      <c r="N87" s="377"/>
      <c r="O87" s="377"/>
      <c r="P87" s="377">
        <v>288081.01307109999</v>
      </c>
      <c r="Q87" s="377">
        <v>5.4574489613646202</v>
      </c>
      <c r="R87" s="377">
        <v>99.430820031889198</v>
      </c>
      <c r="S87" s="377">
        <v>0.31433240121756301</v>
      </c>
    </row>
    <row r="88" spans="1:19" x14ac:dyDescent="0.25">
      <c r="A88" s="377" t="s">
        <v>37</v>
      </c>
      <c r="B88" s="377" t="s">
        <v>38</v>
      </c>
      <c r="C88" s="377" t="s">
        <v>17</v>
      </c>
      <c r="D88" s="377">
        <v>3640.8762769</v>
      </c>
      <c r="E88" s="377">
        <v>55.465368241727198</v>
      </c>
      <c r="F88" s="377">
        <v>1.7666609952446899</v>
      </c>
      <c r="G88" s="377">
        <v>54.356318104390603</v>
      </c>
      <c r="H88" s="377"/>
      <c r="I88" s="377"/>
      <c r="J88" s="377"/>
      <c r="K88" s="377"/>
      <c r="L88" s="377"/>
      <c r="M88" s="377"/>
      <c r="N88" s="377"/>
      <c r="O88" s="377"/>
      <c r="P88" s="377">
        <v>202447.1217431</v>
      </c>
      <c r="Q88" s="377">
        <v>6.1990683383260601</v>
      </c>
      <c r="R88" s="377">
        <v>98.233339004755294</v>
      </c>
      <c r="S88" s="377">
        <v>0.97756207834380204</v>
      </c>
    </row>
    <row r="89" spans="1:19" x14ac:dyDescent="0.25">
      <c r="A89" s="377" t="s">
        <v>39</v>
      </c>
      <c r="B89" s="377" t="s">
        <v>40</v>
      </c>
      <c r="C89" s="377" t="s">
        <v>16</v>
      </c>
      <c r="D89" s="377">
        <v>90.627566999999999</v>
      </c>
      <c r="E89" s="377">
        <v>71.406812607241307</v>
      </c>
      <c r="F89" s="377">
        <v>1.75436826107219</v>
      </c>
      <c r="G89" s="377">
        <v>71.564933944538794</v>
      </c>
      <c r="H89" s="377">
        <v>11.2148653</v>
      </c>
      <c r="I89" s="377">
        <v>100</v>
      </c>
      <c r="J89" s="377">
        <v>0.217097340089907</v>
      </c>
      <c r="K89" s="377">
        <v>99.159901045304906</v>
      </c>
      <c r="L89" s="377"/>
      <c r="M89" s="377"/>
      <c r="N89" s="377"/>
      <c r="O89" s="377"/>
      <c r="P89" s="377">
        <v>5063.9810159999997</v>
      </c>
      <c r="Q89" s="377">
        <v>10.727824623837799</v>
      </c>
      <c r="R89" s="377">
        <v>98.028534398837905</v>
      </c>
      <c r="S89" s="377">
        <v>1.29177668730372</v>
      </c>
    </row>
    <row r="90" spans="1:19" x14ac:dyDescent="0.25">
      <c r="A90" s="377" t="s">
        <v>39</v>
      </c>
      <c r="B90" s="377" t="s">
        <v>40</v>
      </c>
      <c r="C90" s="377" t="s">
        <v>17</v>
      </c>
      <c r="D90" s="377">
        <v>24.776387199999999</v>
      </c>
      <c r="E90" s="377">
        <v>100</v>
      </c>
      <c r="F90" s="377">
        <v>1.11201010769327</v>
      </c>
      <c r="G90" s="377">
        <v>97.908770037693998</v>
      </c>
      <c r="H90" s="377"/>
      <c r="I90" s="377"/>
      <c r="J90" s="377"/>
      <c r="K90" s="377"/>
      <c r="L90" s="377"/>
      <c r="M90" s="377"/>
      <c r="N90" s="377"/>
      <c r="O90" s="377"/>
      <c r="P90" s="377">
        <v>2203.2957345</v>
      </c>
      <c r="Q90" s="377">
        <v>13.697302660986001</v>
      </c>
      <c r="R90" s="377">
        <v>98.887989892306706</v>
      </c>
      <c r="S90" s="377">
        <v>1.1009986352468299</v>
      </c>
    </row>
    <row r="91" spans="1:19" x14ac:dyDescent="0.25">
      <c r="A91" s="377" t="s">
        <v>58</v>
      </c>
      <c r="B91" s="377" t="s">
        <v>59</v>
      </c>
      <c r="C91" s="377" t="s">
        <v>16</v>
      </c>
      <c r="D91" s="377">
        <v>58.130442899999998</v>
      </c>
      <c r="E91" s="377">
        <v>57.105605735818997</v>
      </c>
      <c r="F91" s="377">
        <v>2.47938503889281</v>
      </c>
      <c r="G91" s="377">
        <v>54.974896744598396</v>
      </c>
      <c r="H91" s="377"/>
      <c r="I91" s="377"/>
      <c r="J91" s="377"/>
      <c r="K91" s="377"/>
      <c r="L91" s="377">
        <v>15.0738702</v>
      </c>
      <c r="M91" s="377">
        <v>100</v>
      </c>
      <c r="N91" s="377">
        <v>0.64293210902220999</v>
      </c>
      <c r="O91" s="377">
        <v>99.284338091215503</v>
      </c>
      <c r="P91" s="377">
        <v>2271.3465326999999</v>
      </c>
      <c r="Q91" s="377">
        <v>10.779609311052001</v>
      </c>
      <c r="R91" s="377">
        <v>96.877682852085002</v>
      </c>
      <c r="S91" s="377">
        <v>1.51305515908207</v>
      </c>
    </row>
    <row r="92" spans="1:19" x14ac:dyDescent="0.25">
      <c r="A92" s="377" t="s">
        <v>58</v>
      </c>
      <c r="B92" s="377" t="s">
        <v>59</v>
      </c>
      <c r="C92" s="377" t="s">
        <v>17</v>
      </c>
      <c r="D92" s="377">
        <v>31.6153674</v>
      </c>
      <c r="E92" s="377">
        <v>100</v>
      </c>
      <c r="F92" s="377">
        <v>3.45816404708631</v>
      </c>
      <c r="G92" s="377">
        <v>94.440708097671703</v>
      </c>
      <c r="H92" s="377"/>
      <c r="I92" s="377"/>
      <c r="J92" s="377"/>
      <c r="K92" s="377"/>
      <c r="L92" s="377"/>
      <c r="M92" s="377"/>
      <c r="N92" s="377"/>
      <c r="O92" s="377"/>
      <c r="P92" s="377">
        <v>882.60868240000002</v>
      </c>
      <c r="Q92" s="377">
        <v>10.5375277157745</v>
      </c>
      <c r="R92" s="377">
        <v>96.541835952913701</v>
      </c>
      <c r="S92" s="377">
        <v>3.38290087505721</v>
      </c>
    </row>
    <row r="93" spans="1:19" x14ac:dyDescent="0.25">
      <c r="A93" s="377" t="s">
        <v>60</v>
      </c>
      <c r="B93" s="377" t="s">
        <v>61</v>
      </c>
      <c r="C93" s="377" t="s">
        <v>16</v>
      </c>
      <c r="D93" s="377">
        <v>19.1523447</v>
      </c>
      <c r="E93" s="377">
        <v>59.451471284270603</v>
      </c>
      <c r="F93" s="377">
        <v>0.89783811127420199</v>
      </c>
      <c r="G93" s="377">
        <v>58.978669354302397</v>
      </c>
      <c r="H93" s="377"/>
      <c r="I93" s="377"/>
      <c r="J93" s="377"/>
      <c r="K93" s="377"/>
      <c r="L93" s="377">
        <v>4.2460820999999997</v>
      </c>
      <c r="M93" s="377">
        <v>100</v>
      </c>
      <c r="N93" s="377">
        <v>0.19905105054731001</v>
      </c>
      <c r="O93" s="377">
        <v>99.819090739006896</v>
      </c>
      <c r="P93" s="377">
        <v>2109.7639395000001</v>
      </c>
      <c r="Q93" s="377">
        <v>6.6376158350173702</v>
      </c>
      <c r="R93" s="377">
        <v>98.903110838178506</v>
      </c>
      <c r="S93" s="377">
        <v>0.63092309311740002</v>
      </c>
    </row>
    <row r="94" spans="1:19" x14ac:dyDescent="0.25">
      <c r="A94" s="377" t="s">
        <v>60</v>
      </c>
      <c r="B94" s="377" t="s">
        <v>61</v>
      </c>
      <c r="C94" s="377" t="s">
        <v>17</v>
      </c>
      <c r="D94" s="377">
        <v>3.9469273999999999</v>
      </c>
      <c r="E94" s="377">
        <v>99.999999999999901</v>
      </c>
      <c r="F94" s="377">
        <v>0.18560487209977899</v>
      </c>
      <c r="G94" s="377">
        <v>97.384290635616495</v>
      </c>
      <c r="H94" s="377">
        <v>7.8549021999999997</v>
      </c>
      <c r="I94" s="377">
        <v>100</v>
      </c>
      <c r="J94" s="377">
        <v>0.369377992153408</v>
      </c>
      <c r="K94" s="377">
        <v>100.21714641954399</v>
      </c>
      <c r="L94" s="377">
        <v>10.0097849</v>
      </c>
      <c r="M94" s="377">
        <v>77.289751860209506</v>
      </c>
      <c r="N94" s="377">
        <v>0.470711684767953</v>
      </c>
      <c r="O94" s="377">
        <v>76.567448661516096</v>
      </c>
      <c r="P94" s="377">
        <v>2104.7098261000001</v>
      </c>
      <c r="Q94" s="377">
        <v>8.2248740952681896</v>
      </c>
      <c r="R94" s="377">
        <v>98.974305450978903</v>
      </c>
      <c r="S94" s="377">
        <v>0.53420752641562796</v>
      </c>
    </row>
    <row r="95" spans="1:19" x14ac:dyDescent="0.25">
      <c r="A95" s="377" t="s">
        <v>62</v>
      </c>
      <c r="B95" s="377" t="s">
        <v>63</v>
      </c>
      <c r="C95" s="377" t="s">
        <v>16</v>
      </c>
      <c r="D95" s="377">
        <v>27.5915392</v>
      </c>
      <c r="E95" s="377">
        <v>100</v>
      </c>
      <c r="F95" s="377">
        <v>0.97261787267767497</v>
      </c>
      <c r="G95" s="377">
        <v>99.403780665021799</v>
      </c>
      <c r="H95" s="377"/>
      <c r="I95" s="377"/>
      <c r="J95" s="377"/>
      <c r="K95" s="377"/>
      <c r="L95" s="377">
        <v>13.4000688</v>
      </c>
      <c r="M95" s="377">
        <v>100</v>
      </c>
      <c r="N95" s="377">
        <v>0.47236025201488202</v>
      </c>
      <c r="O95" s="377">
        <v>101.33389177966301</v>
      </c>
      <c r="P95" s="377">
        <v>2795.8408187</v>
      </c>
      <c r="Q95" s="377">
        <v>10.466560690917399</v>
      </c>
      <c r="R95" s="377">
        <v>98.555021875307403</v>
      </c>
      <c r="S95" s="377">
        <v>1.09078168719945</v>
      </c>
    </row>
    <row r="96" spans="1:19" x14ac:dyDescent="0.25">
      <c r="A96" s="377" t="s">
        <v>62</v>
      </c>
      <c r="B96" s="377" t="s">
        <v>63</v>
      </c>
      <c r="C96" s="377" t="s">
        <v>17</v>
      </c>
      <c r="D96" s="377">
        <v>9.4566061000000001</v>
      </c>
      <c r="E96" s="377">
        <v>99.999999999999801</v>
      </c>
      <c r="F96" s="377">
        <v>0.63378315224567205</v>
      </c>
      <c r="G96" s="377">
        <v>93.652022762500593</v>
      </c>
      <c r="H96" s="377"/>
      <c r="I96" s="377"/>
      <c r="J96" s="377"/>
      <c r="K96" s="377"/>
      <c r="L96" s="377"/>
      <c r="M96" s="377"/>
      <c r="N96" s="377"/>
      <c r="O96" s="377"/>
      <c r="P96" s="377">
        <v>1482.6319839</v>
      </c>
      <c r="Q96" s="377">
        <v>11.6630691516586</v>
      </c>
      <c r="R96" s="377">
        <v>99.366216847754302</v>
      </c>
      <c r="S96" s="377">
        <v>0.59733656048859096</v>
      </c>
    </row>
    <row r="97" spans="1:19" x14ac:dyDescent="0.25">
      <c r="A97" s="377" t="s">
        <v>64</v>
      </c>
      <c r="B97" s="377" t="s">
        <v>65</v>
      </c>
      <c r="C97" s="377" t="s">
        <v>16</v>
      </c>
      <c r="D97" s="377">
        <v>54.202724000000003</v>
      </c>
      <c r="E97" s="377">
        <v>83.139120942536593</v>
      </c>
      <c r="F97" s="377">
        <v>0.76169946248349196</v>
      </c>
      <c r="G97" s="377">
        <v>80.2340013752858</v>
      </c>
      <c r="H97" s="377"/>
      <c r="I97" s="377"/>
      <c r="J97" s="377"/>
      <c r="K97" s="377"/>
      <c r="L97" s="377"/>
      <c r="M97" s="377"/>
      <c r="N97" s="377"/>
      <c r="O97" s="377"/>
      <c r="P97" s="377">
        <v>7061.8222530000003</v>
      </c>
      <c r="Q97" s="377">
        <v>8.1100417294066407</v>
      </c>
      <c r="R97" s="377">
        <v>99.238300537516494</v>
      </c>
      <c r="S97" s="377">
        <v>0.61583275196607201</v>
      </c>
    </row>
    <row r="98" spans="1:19" x14ac:dyDescent="0.25">
      <c r="A98" s="377" t="s">
        <v>64</v>
      </c>
      <c r="B98" s="377" t="s">
        <v>65</v>
      </c>
      <c r="C98" s="377" t="s">
        <v>17</v>
      </c>
      <c r="D98" s="377">
        <v>8.3545911000000004</v>
      </c>
      <c r="E98" s="377">
        <v>100</v>
      </c>
      <c r="F98" s="377">
        <v>0.155201888549864</v>
      </c>
      <c r="G98" s="377">
        <v>99.576950617247405</v>
      </c>
      <c r="H98" s="377"/>
      <c r="I98" s="377"/>
      <c r="J98" s="377"/>
      <c r="K98" s="377"/>
      <c r="L98" s="377">
        <v>15.1342137</v>
      </c>
      <c r="M98" s="377">
        <v>100</v>
      </c>
      <c r="N98" s="377">
        <v>0.28114584183027502</v>
      </c>
      <c r="O98" s="377">
        <v>101.165263722039</v>
      </c>
      <c r="P98" s="377">
        <v>5359.5585137999997</v>
      </c>
      <c r="Q98" s="377">
        <v>11.6778885641979</v>
      </c>
      <c r="R98" s="377">
        <v>99.563652269619894</v>
      </c>
      <c r="S98" s="377">
        <v>0.32390969765324601</v>
      </c>
    </row>
    <row r="99" spans="1:19" x14ac:dyDescent="0.25">
      <c r="A99" s="377" t="s">
        <v>66</v>
      </c>
      <c r="B99" s="377" t="s">
        <v>67</v>
      </c>
      <c r="C99" s="377" t="s">
        <v>16</v>
      </c>
      <c r="D99" s="377">
        <v>1.7949740999999999</v>
      </c>
      <c r="E99" s="377">
        <v>100</v>
      </c>
      <c r="F99" s="377">
        <v>0.42720618553825901</v>
      </c>
      <c r="G99" s="377">
        <v>97.996533216480998</v>
      </c>
      <c r="H99" s="377"/>
      <c r="I99" s="377"/>
      <c r="J99" s="377"/>
      <c r="K99" s="377"/>
      <c r="L99" s="377"/>
      <c r="M99" s="377"/>
      <c r="N99" s="377"/>
      <c r="O99" s="377"/>
      <c r="P99" s="377">
        <v>418.37078209999999</v>
      </c>
      <c r="Q99" s="377">
        <v>9.1191806075691506</v>
      </c>
      <c r="R99" s="377">
        <v>99.572793814461704</v>
      </c>
      <c r="S99" s="377">
        <v>0.42044341177565497</v>
      </c>
    </row>
    <row r="100" spans="1:19" x14ac:dyDescent="0.25">
      <c r="A100" s="377" t="s">
        <v>66</v>
      </c>
      <c r="B100" s="377" t="s">
        <v>67</v>
      </c>
      <c r="C100" s="377" t="s">
        <v>17</v>
      </c>
      <c r="D100" s="377"/>
      <c r="E100" s="377"/>
      <c r="F100" s="377"/>
      <c r="G100" s="377"/>
      <c r="H100" s="377"/>
      <c r="I100" s="377"/>
      <c r="J100" s="377"/>
      <c r="K100" s="377"/>
      <c r="L100" s="377"/>
      <c r="M100" s="377"/>
      <c r="N100" s="377"/>
      <c r="O100" s="377"/>
      <c r="P100" s="377">
        <v>210.99206710000001</v>
      </c>
      <c r="Q100" s="377">
        <v>11.7131872398121</v>
      </c>
      <c r="R100" s="377">
        <v>100</v>
      </c>
      <c r="S100" s="377">
        <v>0</v>
      </c>
    </row>
    <row r="101" spans="1:19" x14ac:dyDescent="0.25">
      <c r="A101" s="377" t="s">
        <v>68</v>
      </c>
      <c r="B101" s="377" t="s">
        <v>69</v>
      </c>
      <c r="C101" s="377" t="s">
        <v>16</v>
      </c>
      <c r="D101" s="377">
        <v>181.13814339999999</v>
      </c>
      <c r="E101" s="377">
        <v>59.7670312748293</v>
      </c>
      <c r="F101" s="377">
        <v>0.50550983221625001</v>
      </c>
      <c r="G101" s="377">
        <v>59.347962394414402</v>
      </c>
      <c r="H101" s="377"/>
      <c r="I101" s="377"/>
      <c r="J101" s="377"/>
      <c r="K101" s="377"/>
      <c r="L101" s="377">
        <v>58.947379400000003</v>
      </c>
      <c r="M101" s="377">
        <v>99.999999999999901</v>
      </c>
      <c r="N101" s="377">
        <v>0.16450692996382801</v>
      </c>
      <c r="O101" s="377">
        <v>100.62303031334901</v>
      </c>
      <c r="P101" s="377">
        <v>35592.6781261</v>
      </c>
      <c r="Q101" s="377">
        <v>8.3797421997247596</v>
      </c>
      <c r="R101" s="377">
        <v>99.329983237819903</v>
      </c>
      <c r="S101" s="377">
        <v>0.34221734790013097</v>
      </c>
    </row>
    <row r="102" spans="1:19" x14ac:dyDescent="0.25">
      <c r="A102" s="377" t="s">
        <v>68</v>
      </c>
      <c r="B102" s="377" t="s">
        <v>69</v>
      </c>
      <c r="C102" s="377" t="s">
        <v>17</v>
      </c>
      <c r="D102" s="377">
        <v>220.21461339999999</v>
      </c>
      <c r="E102" s="377">
        <v>58.528462485307898</v>
      </c>
      <c r="F102" s="377">
        <v>1.03856747419378</v>
      </c>
      <c r="G102" s="377">
        <v>55.805816717789</v>
      </c>
      <c r="H102" s="377"/>
      <c r="I102" s="377"/>
      <c r="J102" s="377"/>
      <c r="K102" s="377"/>
      <c r="L102" s="377"/>
      <c r="M102" s="377"/>
      <c r="N102" s="377"/>
      <c r="O102" s="377"/>
      <c r="P102" s="377">
        <v>20983.4740127</v>
      </c>
      <c r="Q102" s="377">
        <v>8.7045969923468896</v>
      </c>
      <c r="R102" s="377">
        <v>98.961432525806202</v>
      </c>
      <c r="S102" s="377">
        <v>0.58566357251145496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969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951</v>
      </c>
      <c r="E112" s="5" t="s">
        <v>952</v>
      </c>
      <c r="F112" s="5" t="s">
        <v>953</v>
      </c>
      <c r="G112" s="5" t="s">
        <v>954</v>
      </c>
      <c r="H112" s="5" t="s">
        <v>955</v>
      </c>
      <c r="I112" s="5" t="s">
        <v>956</v>
      </c>
      <c r="J112" s="5" t="s">
        <v>957</v>
      </c>
      <c r="K112" s="5" t="s">
        <v>958</v>
      </c>
      <c r="L112" s="5" t="s">
        <v>959</v>
      </c>
      <c r="M112" s="5" t="s">
        <v>960</v>
      </c>
      <c r="N112" s="5" t="s">
        <v>961</v>
      </c>
      <c r="O112" s="5" t="s">
        <v>962</v>
      </c>
      <c r="P112" s="5" t="s">
        <v>963</v>
      </c>
      <c r="Q112" s="5" t="s">
        <v>964</v>
      </c>
      <c r="R112" s="5" t="s">
        <v>965</v>
      </c>
      <c r="S112" s="5" t="s">
        <v>966</v>
      </c>
    </row>
    <row r="113" spans="1:19" x14ac:dyDescent="0.25">
      <c r="A113" s="378" t="s">
        <v>72</v>
      </c>
      <c r="B113" s="378" t="s">
        <v>73</v>
      </c>
      <c r="C113" s="378" t="s">
        <v>16</v>
      </c>
      <c r="D113" s="378">
        <v>1139.4035733000001</v>
      </c>
      <c r="E113" s="378">
        <v>24.981461750191599</v>
      </c>
      <c r="F113" s="378">
        <v>1.2451647879765799</v>
      </c>
      <c r="G113" s="378">
        <v>24.717953059905302</v>
      </c>
      <c r="H113" s="378">
        <v>96.920543899999998</v>
      </c>
      <c r="I113" s="378">
        <v>58.042679938326003</v>
      </c>
      <c r="J113" s="378">
        <v>0.105916859771023</v>
      </c>
      <c r="K113" s="378">
        <v>58.238098399538103</v>
      </c>
      <c r="L113" s="378">
        <v>621.97974309999995</v>
      </c>
      <c r="M113" s="378">
        <v>35.524446967307497</v>
      </c>
      <c r="N113" s="378">
        <v>0.67971287179641504</v>
      </c>
      <c r="O113" s="378">
        <v>35.327869458647903</v>
      </c>
      <c r="P113" s="378">
        <v>89647.943690400003</v>
      </c>
      <c r="Q113" s="378">
        <v>3.4524181004405201</v>
      </c>
      <c r="R113" s="378">
        <v>97.969205480455997</v>
      </c>
      <c r="S113" s="378">
        <v>0.40672571141213198</v>
      </c>
    </row>
    <row r="114" spans="1:19" x14ac:dyDescent="0.25">
      <c r="A114" s="378" t="s">
        <v>72</v>
      </c>
      <c r="B114" s="378" t="s">
        <v>73</v>
      </c>
      <c r="C114" s="378" t="s">
        <v>17</v>
      </c>
      <c r="D114" s="378">
        <v>797.90260850000004</v>
      </c>
      <c r="E114" s="378">
        <v>36.286086262547698</v>
      </c>
      <c r="F114" s="378">
        <v>1.2372729755819201</v>
      </c>
      <c r="G114" s="378">
        <v>35.689057591892698</v>
      </c>
      <c r="H114" s="378"/>
      <c r="I114" s="378"/>
      <c r="J114" s="378"/>
      <c r="K114" s="378"/>
      <c r="L114" s="378">
        <v>483.39286499999997</v>
      </c>
      <c r="M114" s="378">
        <v>39.329122207485099</v>
      </c>
      <c r="N114" s="378">
        <v>0.74957635440994896</v>
      </c>
      <c r="O114" s="378">
        <v>39.066766630433101</v>
      </c>
      <c r="P114" s="378">
        <v>63207.513725999997</v>
      </c>
      <c r="Q114" s="378">
        <v>4.0068288533925598</v>
      </c>
      <c r="R114" s="378">
        <v>98.013150670008102</v>
      </c>
      <c r="S114" s="378">
        <v>0.53317119040843897</v>
      </c>
    </row>
    <row r="115" spans="1:19" x14ac:dyDescent="0.25">
      <c r="A115" s="378" t="s">
        <v>74</v>
      </c>
      <c r="B115" s="378" t="s">
        <v>75</v>
      </c>
      <c r="C115" s="378" t="s">
        <v>16</v>
      </c>
      <c r="D115" s="378">
        <v>591.57345180000004</v>
      </c>
      <c r="E115" s="378">
        <v>31.595060047063999</v>
      </c>
      <c r="F115" s="378">
        <v>2.0246799910153102</v>
      </c>
      <c r="G115" s="378">
        <v>31.021443881365801</v>
      </c>
      <c r="H115" s="378">
        <v>30.981355600000001</v>
      </c>
      <c r="I115" s="378">
        <v>77.389005614623102</v>
      </c>
      <c r="J115" s="378">
        <v>0.10603472922422</v>
      </c>
      <c r="K115" s="378">
        <v>77.376814646976896</v>
      </c>
      <c r="L115" s="378">
        <v>533.10423790000004</v>
      </c>
      <c r="M115" s="378">
        <v>32.597859599259699</v>
      </c>
      <c r="N115" s="378">
        <v>1.8245671443121301</v>
      </c>
      <c r="O115" s="378">
        <v>32.3941826891487</v>
      </c>
      <c r="P115" s="378">
        <v>28062.462061499999</v>
      </c>
      <c r="Q115" s="378">
        <v>6.3828590705518904</v>
      </c>
      <c r="R115" s="378">
        <v>96.044718135448306</v>
      </c>
      <c r="S115" s="378">
        <v>0.86258649376265595</v>
      </c>
    </row>
    <row r="116" spans="1:19" x14ac:dyDescent="0.25">
      <c r="A116" s="378" t="s">
        <v>74</v>
      </c>
      <c r="B116" s="378" t="s">
        <v>75</v>
      </c>
      <c r="C116" s="378" t="s">
        <v>17</v>
      </c>
      <c r="D116" s="378">
        <v>435.264005</v>
      </c>
      <c r="E116" s="378">
        <v>40.589472098993902</v>
      </c>
      <c r="F116" s="378">
        <v>2.3791933944602199</v>
      </c>
      <c r="G116" s="378">
        <v>39.841451634271799</v>
      </c>
      <c r="H116" s="378"/>
      <c r="I116" s="378"/>
      <c r="J116" s="378"/>
      <c r="K116" s="378"/>
      <c r="L116" s="378">
        <v>379.79219269999999</v>
      </c>
      <c r="M116" s="378">
        <v>35.8882080045789</v>
      </c>
      <c r="N116" s="378">
        <v>2.0759793269360798</v>
      </c>
      <c r="O116" s="378">
        <v>35.042545819378901</v>
      </c>
      <c r="P116" s="378">
        <v>17479.5475959</v>
      </c>
      <c r="Q116" s="378">
        <v>5.9304708932404298</v>
      </c>
      <c r="R116" s="378">
        <v>95.544827278603705</v>
      </c>
      <c r="S116" s="378">
        <v>1.27067222653569</v>
      </c>
    </row>
    <row r="117" spans="1:19" x14ac:dyDescent="0.25">
      <c r="A117" s="378" t="s">
        <v>76</v>
      </c>
      <c r="B117" s="378" t="s">
        <v>77</v>
      </c>
      <c r="C117" s="378" t="s">
        <v>16</v>
      </c>
      <c r="D117" s="378">
        <v>203.05120529999999</v>
      </c>
      <c r="E117" s="378">
        <v>30.352613192397801</v>
      </c>
      <c r="F117" s="378">
        <v>1.65522552666385</v>
      </c>
      <c r="G117" s="378">
        <v>29.9644714364157</v>
      </c>
      <c r="H117" s="378">
        <v>19.905213700000001</v>
      </c>
      <c r="I117" s="378">
        <v>100</v>
      </c>
      <c r="J117" s="378">
        <v>0.16226260652459601</v>
      </c>
      <c r="K117" s="378">
        <v>99.143841084951106</v>
      </c>
      <c r="L117" s="378">
        <v>65.109930300000002</v>
      </c>
      <c r="M117" s="378">
        <v>42.188910344291997</v>
      </c>
      <c r="N117" s="378">
        <v>0.53076079264161702</v>
      </c>
      <c r="O117" s="378">
        <v>42.694721356150801</v>
      </c>
      <c r="P117" s="378">
        <v>11979.216992400001</v>
      </c>
      <c r="Q117" s="378">
        <v>5.6581788248268099</v>
      </c>
      <c r="R117" s="378">
        <v>97.651751074169894</v>
      </c>
      <c r="S117" s="378">
        <v>0.58487434460398902</v>
      </c>
    </row>
    <row r="118" spans="1:19" x14ac:dyDescent="0.25">
      <c r="A118" s="378" t="s">
        <v>76</v>
      </c>
      <c r="B118" s="378" t="s">
        <v>77</v>
      </c>
      <c r="C118" s="378" t="s">
        <v>17</v>
      </c>
      <c r="D118" s="378">
        <v>238.3687266</v>
      </c>
      <c r="E118" s="378">
        <v>35.1222336509611</v>
      </c>
      <c r="F118" s="378">
        <v>2.2298788278200599</v>
      </c>
      <c r="G118" s="378">
        <v>32.750159355968101</v>
      </c>
      <c r="H118" s="378">
        <v>6.7881852</v>
      </c>
      <c r="I118" s="378">
        <v>100</v>
      </c>
      <c r="J118" s="378">
        <v>6.3501746528193695E-2</v>
      </c>
      <c r="K118" s="378">
        <v>100.025975656382</v>
      </c>
      <c r="L118" s="378">
        <v>34.015771899999997</v>
      </c>
      <c r="M118" s="378">
        <v>52.469957317853698</v>
      </c>
      <c r="N118" s="378">
        <v>0.31820889700455601</v>
      </c>
      <c r="O118" s="378">
        <v>52.7558893427261</v>
      </c>
      <c r="P118" s="378">
        <v>10410.5887341</v>
      </c>
      <c r="Q118" s="378">
        <v>6.0532790376978296</v>
      </c>
      <c r="R118" s="378">
        <v>97.388410528647199</v>
      </c>
      <c r="S118" s="378">
        <v>0.75759517848679403</v>
      </c>
    </row>
    <row r="119" spans="1:19" x14ac:dyDescent="0.25">
      <c r="A119" s="378" t="s">
        <v>78</v>
      </c>
      <c r="B119" s="378" t="s">
        <v>79</v>
      </c>
      <c r="C119" s="378" t="s">
        <v>16</v>
      </c>
      <c r="D119" s="378">
        <v>240.26606559999999</v>
      </c>
      <c r="E119" s="378">
        <v>56.545738460109</v>
      </c>
      <c r="F119" s="378">
        <v>0.56975788004264605</v>
      </c>
      <c r="G119" s="378">
        <v>56.332168278320097</v>
      </c>
      <c r="H119" s="378">
        <v>33.785429700000002</v>
      </c>
      <c r="I119" s="378">
        <v>100</v>
      </c>
      <c r="J119" s="378">
        <v>8.0117492889107494E-2</v>
      </c>
      <c r="K119" s="378">
        <v>100.177716791731</v>
      </c>
      <c r="L119" s="378"/>
      <c r="M119" s="378"/>
      <c r="N119" s="378"/>
      <c r="O119" s="378"/>
      <c r="P119" s="378">
        <v>41895.802405100003</v>
      </c>
      <c r="Q119" s="378">
        <v>4.3531287349268801</v>
      </c>
      <c r="R119" s="378">
        <v>99.350124627068297</v>
      </c>
      <c r="S119" s="378">
        <v>0.333083605508738</v>
      </c>
    </row>
    <row r="120" spans="1:19" x14ac:dyDescent="0.25">
      <c r="A120" s="378" t="s">
        <v>78</v>
      </c>
      <c r="B120" s="378" t="s">
        <v>79</v>
      </c>
      <c r="C120" s="378" t="s">
        <v>17</v>
      </c>
      <c r="D120" s="378">
        <v>123.2772063</v>
      </c>
      <c r="E120" s="378">
        <v>70.881017024875604</v>
      </c>
      <c r="F120" s="378">
        <v>0.45102251212800898</v>
      </c>
      <c r="G120" s="378">
        <v>70.539088510828094</v>
      </c>
      <c r="H120" s="378"/>
      <c r="I120" s="378"/>
      <c r="J120" s="378"/>
      <c r="K120" s="378"/>
      <c r="L120" s="378">
        <v>20.811450399999998</v>
      </c>
      <c r="M120" s="378">
        <v>99.999999999999901</v>
      </c>
      <c r="N120" s="378">
        <v>7.6140861089869297E-2</v>
      </c>
      <c r="O120" s="378">
        <v>100.258872098794</v>
      </c>
      <c r="P120" s="378">
        <v>27188.739081399999</v>
      </c>
      <c r="Q120" s="378">
        <v>5.5707933859901697</v>
      </c>
      <c r="R120" s="378">
        <v>99.472836626782097</v>
      </c>
      <c r="S120" s="378">
        <v>0.32870661151056202</v>
      </c>
    </row>
    <row r="121" spans="1:19" x14ac:dyDescent="0.25">
      <c r="A121" s="378" t="s">
        <v>80</v>
      </c>
      <c r="B121" s="378" t="s">
        <v>81</v>
      </c>
      <c r="C121" s="378" t="s">
        <v>16</v>
      </c>
      <c r="D121" s="378">
        <v>419.66153309999999</v>
      </c>
      <c r="E121" s="378">
        <v>35.724630437164102</v>
      </c>
      <c r="F121" s="378">
        <v>0.73074551435086299</v>
      </c>
      <c r="G121" s="378">
        <v>35.204748284834402</v>
      </c>
      <c r="H121" s="378">
        <v>28.135351499999999</v>
      </c>
      <c r="I121" s="378">
        <v>100</v>
      </c>
      <c r="J121" s="378">
        <v>4.8991342502698897E-2</v>
      </c>
      <c r="K121" s="378">
        <v>100.20391924912001</v>
      </c>
      <c r="L121" s="378">
        <v>105.6542559</v>
      </c>
      <c r="M121" s="378">
        <v>100</v>
      </c>
      <c r="N121" s="378">
        <v>0.18397295792322699</v>
      </c>
      <c r="O121" s="378">
        <v>100.146051086958</v>
      </c>
      <c r="P121" s="378">
        <v>56875.780357800002</v>
      </c>
      <c r="Q121" s="378">
        <v>4.2247433657081999</v>
      </c>
      <c r="R121" s="378">
        <v>99.036290185223194</v>
      </c>
      <c r="S121" s="378">
        <v>0.32186820990600101</v>
      </c>
    </row>
    <row r="122" spans="1:19" x14ac:dyDescent="0.25">
      <c r="A122" s="378" t="s">
        <v>80</v>
      </c>
      <c r="B122" s="378" t="s">
        <v>81</v>
      </c>
      <c r="C122" s="378" t="s">
        <v>17</v>
      </c>
      <c r="D122" s="378">
        <v>805.53983960000005</v>
      </c>
      <c r="E122" s="378">
        <v>27.9011669300878</v>
      </c>
      <c r="F122" s="378">
        <v>2.1934174649578102</v>
      </c>
      <c r="G122" s="378">
        <v>27.017657576226</v>
      </c>
      <c r="H122" s="378"/>
      <c r="I122" s="378"/>
      <c r="J122" s="378"/>
      <c r="K122" s="378"/>
      <c r="L122" s="378">
        <v>32.1546874</v>
      </c>
      <c r="M122" s="378">
        <v>100</v>
      </c>
      <c r="N122" s="378">
        <v>8.7554518667184097E-2</v>
      </c>
      <c r="O122" s="378">
        <v>98.758388359521703</v>
      </c>
      <c r="P122" s="378">
        <v>35887.637174299998</v>
      </c>
      <c r="Q122" s="378">
        <v>5.9802895458440002</v>
      </c>
      <c r="R122" s="378">
        <v>97.719028016375006</v>
      </c>
      <c r="S122" s="378">
        <v>0.60619827134497195</v>
      </c>
    </row>
    <row r="123" spans="1:19" x14ac:dyDescent="0.25">
      <c r="A123" s="378" t="s">
        <v>82</v>
      </c>
      <c r="B123" s="378" t="s">
        <v>83</v>
      </c>
      <c r="C123" s="378" t="s">
        <v>16</v>
      </c>
      <c r="D123" s="378">
        <v>155.43799039999999</v>
      </c>
      <c r="E123" s="378">
        <v>62.282678990142699</v>
      </c>
      <c r="F123" s="378">
        <v>0.79225046245432795</v>
      </c>
      <c r="G123" s="378">
        <v>62.2505329823815</v>
      </c>
      <c r="H123" s="378">
        <v>17.288105999999999</v>
      </c>
      <c r="I123" s="378">
        <v>100</v>
      </c>
      <c r="J123" s="378">
        <v>8.8115588333413306E-2</v>
      </c>
      <c r="K123" s="378">
        <v>100.408201803956</v>
      </c>
      <c r="L123" s="378"/>
      <c r="M123" s="378"/>
      <c r="N123" s="378"/>
      <c r="O123" s="378"/>
      <c r="P123" s="378">
        <v>19447.0782163</v>
      </c>
      <c r="Q123" s="378">
        <v>9.2498202106856997</v>
      </c>
      <c r="R123" s="378">
        <v>99.1196339492123</v>
      </c>
      <c r="S123" s="378">
        <v>0.50429201926469103</v>
      </c>
    </row>
    <row r="124" spans="1:19" x14ac:dyDescent="0.25">
      <c r="A124" s="378" t="s">
        <v>82</v>
      </c>
      <c r="B124" s="378" t="s">
        <v>83</v>
      </c>
      <c r="C124" s="378" t="s">
        <v>17</v>
      </c>
      <c r="D124" s="378">
        <v>471.86241699999999</v>
      </c>
      <c r="E124" s="378">
        <v>34.889629939709799</v>
      </c>
      <c r="F124" s="378">
        <v>3.0105429087913</v>
      </c>
      <c r="G124" s="378">
        <v>32.0290311185028</v>
      </c>
      <c r="H124" s="378"/>
      <c r="I124" s="378"/>
      <c r="J124" s="378"/>
      <c r="K124" s="378"/>
      <c r="L124" s="378">
        <v>52.293619900000003</v>
      </c>
      <c r="M124" s="378">
        <v>73.073272620929501</v>
      </c>
      <c r="N124" s="378">
        <v>0.33364002067783399</v>
      </c>
      <c r="O124" s="378">
        <v>73.135836213724701</v>
      </c>
      <c r="P124" s="378">
        <v>15149.509188800001</v>
      </c>
      <c r="Q124" s="378">
        <v>10.8214494136996</v>
      </c>
      <c r="R124" s="378">
        <v>96.655817070530901</v>
      </c>
      <c r="S124" s="378">
        <v>1.01248201796094</v>
      </c>
    </row>
    <row r="125" spans="1:19" x14ac:dyDescent="0.25">
      <c r="A125" s="378" t="s">
        <v>84</v>
      </c>
      <c r="B125" s="378" t="s">
        <v>85</v>
      </c>
      <c r="C125" s="378" t="s">
        <v>16</v>
      </c>
      <c r="D125" s="378">
        <v>2131.9543957000001</v>
      </c>
      <c r="E125" s="378">
        <v>28.0263219576652</v>
      </c>
      <c r="F125" s="378">
        <v>1.83519205512752</v>
      </c>
      <c r="G125" s="378">
        <v>26.935905943024402</v>
      </c>
      <c r="H125" s="378"/>
      <c r="I125" s="378"/>
      <c r="J125" s="378"/>
      <c r="K125" s="378"/>
      <c r="L125" s="378"/>
      <c r="M125" s="378"/>
      <c r="N125" s="378"/>
      <c r="O125" s="378"/>
      <c r="P125" s="378">
        <v>114038.68778550001</v>
      </c>
      <c r="Q125" s="378">
        <v>4.33519821357143</v>
      </c>
      <c r="R125" s="378">
        <v>98.164807944872507</v>
      </c>
      <c r="S125" s="378">
        <v>0.50356702793185204</v>
      </c>
    </row>
    <row r="126" spans="1:19" x14ac:dyDescent="0.25">
      <c r="A126" s="378" t="s">
        <v>84</v>
      </c>
      <c r="B126" s="378" t="s">
        <v>85</v>
      </c>
      <c r="C126" s="378" t="s">
        <v>17</v>
      </c>
      <c r="D126" s="378">
        <v>713.39317519999997</v>
      </c>
      <c r="E126" s="378">
        <v>40.897121879725702</v>
      </c>
      <c r="F126" s="378">
        <v>0.80940166629662302</v>
      </c>
      <c r="G126" s="378">
        <v>40.102246320930398</v>
      </c>
      <c r="H126" s="378"/>
      <c r="I126" s="378"/>
      <c r="J126" s="378"/>
      <c r="K126" s="378"/>
      <c r="L126" s="378"/>
      <c r="M126" s="378"/>
      <c r="N126" s="378"/>
      <c r="O126" s="378"/>
      <c r="P126" s="378">
        <v>87424.944674300001</v>
      </c>
      <c r="Q126" s="378">
        <v>4.7274496758894502</v>
      </c>
      <c r="R126" s="378">
        <v>99.190598333703406</v>
      </c>
      <c r="S126" s="378">
        <v>0.32723691095398599</v>
      </c>
    </row>
    <row r="127" spans="1:19" x14ac:dyDescent="0.25">
      <c r="A127" s="378" t="s">
        <v>86</v>
      </c>
      <c r="B127" s="378" t="s">
        <v>87</v>
      </c>
      <c r="C127" s="378" t="s">
        <v>16</v>
      </c>
      <c r="D127" s="378">
        <v>2204.0322222</v>
      </c>
      <c r="E127" s="378">
        <v>22.260080211455701</v>
      </c>
      <c r="F127" s="378">
        <v>1.3740868328136799</v>
      </c>
      <c r="G127" s="378">
        <v>21.595246228366101</v>
      </c>
      <c r="H127" s="378">
        <v>184.48510469999999</v>
      </c>
      <c r="I127" s="378">
        <v>66.9196295186253</v>
      </c>
      <c r="J127" s="378">
        <v>0.115015810869356</v>
      </c>
      <c r="K127" s="378">
        <v>66.776207628372305</v>
      </c>
      <c r="L127" s="378">
        <v>347.7130396</v>
      </c>
      <c r="M127" s="378">
        <v>60.3276894188527</v>
      </c>
      <c r="N127" s="378">
        <v>0.216779003727571</v>
      </c>
      <c r="O127" s="378">
        <v>60.199597348412198</v>
      </c>
      <c r="P127" s="378">
        <v>157663.5471124</v>
      </c>
      <c r="Q127" s="378">
        <v>2.9811467973008998</v>
      </c>
      <c r="R127" s="378">
        <v>98.294118352589393</v>
      </c>
      <c r="S127" s="378">
        <v>0.342349966593823</v>
      </c>
    </row>
    <row r="128" spans="1:19" x14ac:dyDescent="0.25">
      <c r="A128" s="378" t="s">
        <v>86</v>
      </c>
      <c r="B128" s="378" t="s">
        <v>87</v>
      </c>
      <c r="C128" s="378" t="s">
        <v>17</v>
      </c>
      <c r="D128" s="378">
        <v>1319.9326266999999</v>
      </c>
      <c r="E128" s="378">
        <v>26.8371066041631</v>
      </c>
      <c r="F128" s="378">
        <v>1.0256437105088601</v>
      </c>
      <c r="G128" s="378">
        <v>26.693505785394802</v>
      </c>
      <c r="H128" s="378">
        <v>90.626540300000002</v>
      </c>
      <c r="I128" s="378">
        <v>59.512026826666599</v>
      </c>
      <c r="J128" s="378">
        <v>7.0420670861255003E-2</v>
      </c>
      <c r="K128" s="378">
        <v>59.596880455203099</v>
      </c>
      <c r="L128" s="378">
        <v>96.924942900000005</v>
      </c>
      <c r="M128" s="378">
        <v>73.594144134875904</v>
      </c>
      <c r="N128" s="378">
        <v>7.5314797184272905E-2</v>
      </c>
      <c r="O128" s="378">
        <v>73.783300344729398</v>
      </c>
      <c r="P128" s="378">
        <v>127185.6101075</v>
      </c>
      <c r="Q128" s="378">
        <v>3.4729604364945699</v>
      </c>
      <c r="R128" s="378">
        <v>98.828620821445597</v>
      </c>
      <c r="S128" s="378">
        <v>0.28700380319134999</v>
      </c>
    </row>
    <row r="129" spans="1:19" x14ac:dyDescent="0.25">
      <c r="A129" s="378" t="s">
        <v>88</v>
      </c>
      <c r="B129" s="378" t="s">
        <v>89</v>
      </c>
      <c r="C129" s="378" t="s">
        <v>16</v>
      </c>
      <c r="D129" s="378">
        <v>742.31869870000003</v>
      </c>
      <c r="E129" s="378">
        <v>40.476524426614802</v>
      </c>
      <c r="F129" s="378">
        <v>1.25678311277169</v>
      </c>
      <c r="G129" s="378">
        <v>40.1648978356409</v>
      </c>
      <c r="H129" s="378">
        <v>21.0652656</v>
      </c>
      <c r="I129" s="378">
        <v>72.074347215180893</v>
      </c>
      <c r="J129" s="378">
        <v>3.5664560408479803E-2</v>
      </c>
      <c r="K129" s="378">
        <v>72.215853897129904</v>
      </c>
      <c r="L129" s="378">
        <v>13.824886899999999</v>
      </c>
      <c r="M129" s="378">
        <v>99.999999999999901</v>
      </c>
      <c r="N129" s="378">
        <v>2.34062329594103E-2</v>
      </c>
      <c r="O129" s="378">
        <v>100.161766953138</v>
      </c>
      <c r="P129" s="378">
        <v>58287.771506700003</v>
      </c>
      <c r="Q129" s="378">
        <v>4.1036764250167703</v>
      </c>
      <c r="R129" s="378">
        <v>98.684146093860406</v>
      </c>
      <c r="S129" s="378">
        <v>0.51261180404942197</v>
      </c>
    </row>
    <row r="130" spans="1:19" x14ac:dyDescent="0.25">
      <c r="A130" s="378" t="s">
        <v>88</v>
      </c>
      <c r="B130" s="378" t="s">
        <v>89</v>
      </c>
      <c r="C130" s="378" t="s">
        <v>17</v>
      </c>
      <c r="D130" s="378">
        <v>601.15057990000003</v>
      </c>
      <c r="E130" s="378">
        <v>35.687634378360897</v>
      </c>
      <c r="F130" s="378">
        <v>1.22023787986474</v>
      </c>
      <c r="G130" s="378">
        <v>34.299902067029201</v>
      </c>
      <c r="H130" s="378">
        <v>46.724589100000003</v>
      </c>
      <c r="I130" s="378">
        <v>71.333609509971197</v>
      </c>
      <c r="J130" s="378">
        <v>9.4843314549275901E-2</v>
      </c>
      <c r="K130" s="378">
        <v>71.378409634499803</v>
      </c>
      <c r="L130" s="378">
        <v>50.775323</v>
      </c>
      <c r="M130" s="378">
        <v>72.299289200446097</v>
      </c>
      <c r="N130" s="378">
        <v>0.103065645378358</v>
      </c>
      <c r="O130" s="378">
        <v>72.644177524336499</v>
      </c>
      <c r="P130" s="378">
        <v>48566.381336600003</v>
      </c>
      <c r="Q130" s="378">
        <v>4.6377555962563601</v>
      </c>
      <c r="R130" s="378">
        <v>98.581853160207601</v>
      </c>
      <c r="S130" s="378">
        <v>0.43740409279048598</v>
      </c>
    </row>
    <row r="131" spans="1:19" x14ac:dyDescent="0.25">
      <c r="A131" s="378" t="s">
        <v>90</v>
      </c>
      <c r="B131" s="378" t="s">
        <v>91</v>
      </c>
      <c r="C131" s="378" t="s">
        <v>16</v>
      </c>
      <c r="D131" s="378">
        <v>2640.2408584999998</v>
      </c>
      <c r="E131" s="378">
        <v>38.389364768026802</v>
      </c>
      <c r="F131" s="378">
        <v>2.57085770885686</v>
      </c>
      <c r="G131" s="378">
        <v>36.714419776894999</v>
      </c>
      <c r="H131" s="378">
        <v>39.165347400000002</v>
      </c>
      <c r="I131" s="378">
        <v>100</v>
      </c>
      <c r="J131" s="378">
        <v>3.8136117377015097E-2</v>
      </c>
      <c r="K131" s="378">
        <v>100.128216323003</v>
      </c>
      <c r="L131" s="378">
        <v>77.564110200000002</v>
      </c>
      <c r="M131" s="378">
        <v>86.103162679446697</v>
      </c>
      <c r="N131" s="378">
        <v>7.5525795306259302E-2</v>
      </c>
      <c r="O131" s="378">
        <v>86.116832265682902</v>
      </c>
      <c r="P131" s="378">
        <v>99941.862427700005</v>
      </c>
      <c r="Q131" s="378">
        <v>4.37112172493228</v>
      </c>
      <c r="R131" s="378">
        <v>97.315480378459895</v>
      </c>
      <c r="S131" s="378">
        <v>0.97270496657064198</v>
      </c>
    </row>
    <row r="132" spans="1:19" x14ac:dyDescent="0.25">
      <c r="A132" s="378" t="s">
        <v>90</v>
      </c>
      <c r="B132" s="378" t="s">
        <v>91</v>
      </c>
      <c r="C132" s="378" t="s">
        <v>17</v>
      </c>
      <c r="D132" s="378">
        <v>1242.3763913</v>
      </c>
      <c r="E132" s="378">
        <v>37.164525131022899</v>
      </c>
      <c r="F132" s="378">
        <v>1.77987829827351</v>
      </c>
      <c r="G132" s="378">
        <v>35.827188457945297</v>
      </c>
      <c r="H132" s="378">
        <v>139.9934409</v>
      </c>
      <c r="I132" s="378">
        <v>65.8625302243683</v>
      </c>
      <c r="J132" s="378">
        <v>0.200560224021818</v>
      </c>
      <c r="K132" s="378">
        <v>65.347951188050004</v>
      </c>
      <c r="L132" s="378">
        <v>97.363405799999995</v>
      </c>
      <c r="M132" s="378">
        <v>68.294106639636695</v>
      </c>
      <c r="N132" s="378">
        <v>0.13948672418676999</v>
      </c>
      <c r="O132" s="378">
        <v>68.370972042708402</v>
      </c>
      <c r="P132" s="378">
        <v>68321.465670100006</v>
      </c>
      <c r="Q132" s="378">
        <v>4.3957307716102996</v>
      </c>
      <c r="R132" s="378">
        <v>97.880074753517903</v>
      </c>
      <c r="S132" s="378">
        <v>0.66460156137973503</v>
      </c>
    </row>
    <row r="133" spans="1:19" x14ac:dyDescent="0.25">
      <c r="A133" s="378" t="s">
        <v>92</v>
      </c>
      <c r="B133" s="378" t="s">
        <v>93</v>
      </c>
      <c r="C133" s="378" t="s">
        <v>16</v>
      </c>
      <c r="D133" s="378">
        <v>3111.4466143</v>
      </c>
      <c r="E133" s="378">
        <v>35.641625030538201</v>
      </c>
      <c r="F133" s="378">
        <v>1.45105591234881</v>
      </c>
      <c r="G133" s="378">
        <v>34.821058015125601</v>
      </c>
      <c r="H133" s="378">
        <v>140.99338800000001</v>
      </c>
      <c r="I133" s="378">
        <v>76.302915349075207</v>
      </c>
      <c r="J133" s="378">
        <v>6.5753752071210494E-2</v>
      </c>
      <c r="K133" s="378">
        <v>76.536148977524803</v>
      </c>
      <c r="L133" s="378">
        <v>794.79335530000003</v>
      </c>
      <c r="M133" s="378">
        <v>30.870009855461301</v>
      </c>
      <c r="N133" s="378">
        <v>0.37066025558760002</v>
      </c>
      <c r="O133" s="378">
        <v>31.030243326238399</v>
      </c>
      <c r="P133" s="378">
        <v>210379.1431742</v>
      </c>
      <c r="Q133" s="378">
        <v>3.6227465691376399</v>
      </c>
      <c r="R133" s="378">
        <v>98.112530079992396</v>
      </c>
      <c r="S133" s="378">
        <v>0.52731104316112698</v>
      </c>
    </row>
    <row r="134" spans="1:19" x14ac:dyDescent="0.25">
      <c r="A134" s="378" t="s">
        <v>92</v>
      </c>
      <c r="B134" s="378" t="s">
        <v>93</v>
      </c>
      <c r="C134" s="378" t="s">
        <v>17</v>
      </c>
      <c r="D134" s="378">
        <v>1895.1341204</v>
      </c>
      <c r="E134" s="378">
        <v>36.808039875746204</v>
      </c>
      <c r="F134" s="378">
        <v>1.38391439032826</v>
      </c>
      <c r="G134" s="378">
        <v>36.22781414488</v>
      </c>
      <c r="H134" s="378">
        <v>60.633879999999998</v>
      </c>
      <c r="I134" s="378">
        <v>99.999999999999901</v>
      </c>
      <c r="J134" s="378">
        <v>4.4277657275109301E-2</v>
      </c>
      <c r="K134" s="378">
        <v>100.19480232146</v>
      </c>
      <c r="L134" s="378">
        <v>173.52029110000001</v>
      </c>
      <c r="M134" s="378">
        <v>38.3502858924344</v>
      </c>
      <c r="N134" s="378">
        <v>0.12671252408064601</v>
      </c>
      <c r="O134" s="378">
        <v>38.534266299991998</v>
      </c>
      <c r="P134" s="378">
        <v>134810.838471</v>
      </c>
      <c r="Q134" s="378">
        <v>4.0486493087663202</v>
      </c>
      <c r="R134" s="378">
        <v>98.445095428315994</v>
      </c>
      <c r="S134" s="378">
        <v>0.51303612828774203</v>
      </c>
    </row>
    <row r="135" spans="1:19" x14ac:dyDescent="0.25">
      <c r="A135" s="378" t="s">
        <v>94</v>
      </c>
      <c r="B135" s="378" t="s">
        <v>95</v>
      </c>
      <c r="C135" s="378" t="s">
        <v>16</v>
      </c>
      <c r="D135" s="378">
        <v>207.07362599999999</v>
      </c>
      <c r="E135" s="378">
        <v>65.822907929424005</v>
      </c>
      <c r="F135" s="378">
        <v>0.94295491664222797</v>
      </c>
      <c r="G135" s="378">
        <v>64.636391880025002</v>
      </c>
      <c r="H135" s="378">
        <v>46.3321319</v>
      </c>
      <c r="I135" s="378">
        <v>100</v>
      </c>
      <c r="J135" s="378">
        <v>0.21098346717327099</v>
      </c>
      <c r="K135" s="378">
        <v>99.732287774527506</v>
      </c>
      <c r="L135" s="378">
        <v>142.37330030000001</v>
      </c>
      <c r="M135" s="378">
        <v>58.232831443042699</v>
      </c>
      <c r="N135" s="378">
        <v>0.64832787308445206</v>
      </c>
      <c r="O135" s="378">
        <v>58.457728400901701</v>
      </c>
      <c r="P135" s="378">
        <v>21564.2979662</v>
      </c>
      <c r="Q135" s="378">
        <v>5.7422243046156298</v>
      </c>
      <c r="R135" s="378">
        <v>98.197733743100002</v>
      </c>
      <c r="S135" s="378">
        <v>0.74861516188521404</v>
      </c>
    </row>
    <row r="136" spans="1:19" x14ac:dyDescent="0.25">
      <c r="A136" s="378" t="s">
        <v>94</v>
      </c>
      <c r="B136" s="378" t="s">
        <v>95</v>
      </c>
      <c r="C136" s="378" t="s">
        <v>17</v>
      </c>
      <c r="D136" s="378">
        <v>226.34285639999999</v>
      </c>
      <c r="E136" s="378">
        <v>46.278918269393102</v>
      </c>
      <c r="F136" s="378">
        <v>1.6628817874212301</v>
      </c>
      <c r="G136" s="378">
        <v>45.373320166224602</v>
      </c>
      <c r="H136" s="378"/>
      <c r="I136" s="378"/>
      <c r="J136" s="378"/>
      <c r="K136" s="378"/>
      <c r="L136" s="378">
        <v>44.1630349</v>
      </c>
      <c r="M136" s="378">
        <v>70.301699240151805</v>
      </c>
      <c r="N136" s="378">
        <v>0.32445427074878103</v>
      </c>
      <c r="O136" s="378">
        <v>68.601640787823897</v>
      </c>
      <c r="P136" s="378">
        <v>13340.976182300001</v>
      </c>
      <c r="Q136" s="378">
        <v>7.4101986468858296</v>
      </c>
      <c r="R136" s="378">
        <v>98.012663941829999</v>
      </c>
      <c r="S136" s="378">
        <v>0.79002546348539704</v>
      </c>
    </row>
    <row r="137" spans="1:19" x14ac:dyDescent="0.25">
      <c r="A137" s="378" t="s">
        <v>96</v>
      </c>
      <c r="B137" s="378" t="s">
        <v>97</v>
      </c>
      <c r="C137" s="378" t="s">
        <v>16</v>
      </c>
      <c r="D137" s="378">
        <v>41.822073699999997</v>
      </c>
      <c r="E137" s="378">
        <v>72.165219448787994</v>
      </c>
      <c r="F137" s="378">
        <v>0.182475714899657</v>
      </c>
      <c r="G137" s="378">
        <v>72.162103811380405</v>
      </c>
      <c r="H137" s="378"/>
      <c r="I137" s="378"/>
      <c r="J137" s="378"/>
      <c r="K137" s="378"/>
      <c r="L137" s="378">
        <v>83.586671600000003</v>
      </c>
      <c r="M137" s="378">
        <v>54.855778641343299</v>
      </c>
      <c r="N137" s="378">
        <v>0.36470065462805701</v>
      </c>
      <c r="O137" s="378">
        <v>55.027857514076203</v>
      </c>
      <c r="P137" s="378">
        <v>22793.8458651</v>
      </c>
      <c r="Q137" s="378">
        <v>4.3782009890357401</v>
      </c>
      <c r="R137" s="378">
        <v>99.452823630472295</v>
      </c>
      <c r="S137" s="378">
        <v>0.24138369674392199</v>
      </c>
    </row>
    <row r="138" spans="1:19" x14ac:dyDescent="0.25">
      <c r="A138" s="378" t="s">
        <v>96</v>
      </c>
      <c r="B138" s="378" t="s">
        <v>97</v>
      </c>
      <c r="C138" s="378" t="s">
        <v>17</v>
      </c>
      <c r="D138" s="378">
        <v>81.090856599999995</v>
      </c>
      <c r="E138" s="378">
        <v>45.661350477836699</v>
      </c>
      <c r="F138" s="378">
        <v>0.432037090582298</v>
      </c>
      <c r="G138" s="378">
        <v>45.350183263357003</v>
      </c>
      <c r="H138" s="378"/>
      <c r="I138" s="378"/>
      <c r="J138" s="378"/>
      <c r="K138" s="378"/>
      <c r="L138" s="378">
        <v>63.566875500000002</v>
      </c>
      <c r="M138" s="378">
        <v>51.547505055077899</v>
      </c>
      <c r="N138" s="378">
        <v>0.33867255939712398</v>
      </c>
      <c r="O138" s="378">
        <v>51.535477757715903</v>
      </c>
      <c r="P138" s="378">
        <v>18624.762386599999</v>
      </c>
      <c r="Q138" s="378">
        <v>4.3552640292158999</v>
      </c>
      <c r="R138" s="378">
        <v>99.229290350020605</v>
      </c>
      <c r="S138" s="378">
        <v>0.26222901668841903</v>
      </c>
    </row>
    <row r="139" spans="1:19" x14ac:dyDescent="0.25">
      <c r="A139" s="378" t="s">
        <v>98</v>
      </c>
      <c r="B139" s="378" t="s">
        <v>99</v>
      </c>
      <c r="C139" s="378" t="s">
        <v>16</v>
      </c>
      <c r="D139" s="378">
        <v>430.17969319999997</v>
      </c>
      <c r="E139" s="378">
        <v>32.252751127990898</v>
      </c>
      <c r="F139" s="378">
        <v>2.6057887310929</v>
      </c>
      <c r="G139" s="378">
        <v>31.125165320278501</v>
      </c>
      <c r="H139" s="378"/>
      <c r="I139" s="378"/>
      <c r="J139" s="378"/>
      <c r="K139" s="378"/>
      <c r="L139" s="378"/>
      <c r="M139" s="378"/>
      <c r="N139" s="378"/>
      <c r="O139" s="378"/>
      <c r="P139" s="378">
        <v>16078.437757899999</v>
      </c>
      <c r="Q139" s="378">
        <v>6.1963497658623696</v>
      </c>
      <c r="R139" s="378">
        <v>97.3942112689071</v>
      </c>
      <c r="S139" s="378">
        <v>0.83275591011309003</v>
      </c>
    </row>
    <row r="140" spans="1:19" x14ac:dyDescent="0.25">
      <c r="A140" s="378" t="s">
        <v>98</v>
      </c>
      <c r="B140" s="378" t="s">
        <v>99</v>
      </c>
      <c r="C140" s="378" t="s">
        <v>17</v>
      </c>
      <c r="D140" s="378">
        <v>582.13219430000004</v>
      </c>
      <c r="E140" s="378">
        <v>26.595490229725002</v>
      </c>
      <c r="F140" s="378">
        <v>3.6203955457983699</v>
      </c>
      <c r="G140" s="378">
        <v>25.717071951141701</v>
      </c>
      <c r="H140" s="378"/>
      <c r="I140" s="378"/>
      <c r="J140" s="378"/>
      <c r="K140" s="378"/>
      <c r="L140" s="378">
        <v>22.854676900000001</v>
      </c>
      <c r="M140" s="378">
        <v>100</v>
      </c>
      <c r="N140" s="378">
        <v>0.14213776743428</v>
      </c>
      <c r="O140" s="378">
        <v>100.072489735857</v>
      </c>
      <c r="P140" s="378">
        <v>15474.256044</v>
      </c>
      <c r="Q140" s="378">
        <v>6.7821070657274101</v>
      </c>
      <c r="R140" s="378">
        <v>96.237466686767306</v>
      </c>
      <c r="S140" s="378">
        <v>0.97396127831182899</v>
      </c>
    </row>
    <row r="141" spans="1:19" x14ac:dyDescent="0.25">
      <c r="A141" s="378" t="s">
        <v>100</v>
      </c>
      <c r="B141" s="378" t="s">
        <v>101</v>
      </c>
      <c r="C141" s="378" t="s">
        <v>16</v>
      </c>
      <c r="D141" s="378">
        <v>166.3329296</v>
      </c>
      <c r="E141" s="378">
        <v>70.174816922380501</v>
      </c>
      <c r="F141" s="378">
        <v>1.7979082047934101</v>
      </c>
      <c r="G141" s="378">
        <v>69.189646271307495</v>
      </c>
      <c r="H141" s="378"/>
      <c r="I141" s="378"/>
      <c r="J141" s="378"/>
      <c r="K141" s="378"/>
      <c r="L141" s="378"/>
      <c r="M141" s="378"/>
      <c r="N141" s="378"/>
      <c r="O141" s="378"/>
      <c r="P141" s="378">
        <v>9085.1365924000002</v>
      </c>
      <c r="Q141" s="378">
        <v>8.5152076760022695</v>
      </c>
      <c r="R141" s="378">
        <v>98.202091795206599</v>
      </c>
      <c r="S141" s="378">
        <v>1.26674117061944</v>
      </c>
    </row>
    <row r="142" spans="1:19" x14ac:dyDescent="0.25">
      <c r="A142" s="378" t="s">
        <v>100</v>
      </c>
      <c r="B142" s="378" t="s">
        <v>101</v>
      </c>
      <c r="C142" s="378" t="s">
        <v>17</v>
      </c>
      <c r="D142" s="378">
        <v>288.80327110000002</v>
      </c>
      <c r="E142" s="378">
        <v>46.6658919994507</v>
      </c>
      <c r="F142" s="378">
        <v>2.77581907965194</v>
      </c>
      <c r="G142" s="378">
        <v>44.400402636310098</v>
      </c>
      <c r="H142" s="378"/>
      <c r="I142" s="378"/>
      <c r="J142" s="378"/>
      <c r="K142" s="378"/>
      <c r="L142" s="378"/>
      <c r="M142" s="378"/>
      <c r="N142" s="378"/>
      <c r="O142" s="378"/>
      <c r="P142" s="378">
        <v>10115.450854000001</v>
      </c>
      <c r="Q142" s="378">
        <v>9.0404566101445099</v>
      </c>
      <c r="R142" s="378">
        <v>97.224180920348104</v>
      </c>
      <c r="S142" s="378">
        <v>1.2676628757929</v>
      </c>
    </row>
    <row r="143" spans="1:19" x14ac:dyDescent="0.25">
      <c r="A143" s="378" t="s">
        <v>102</v>
      </c>
      <c r="B143" s="378" t="s">
        <v>103</v>
      </c>
      <c r="C143" s="378" t="s">
        <v>16</v>
      </c>
      <c r="D143" s="378">
        <v>208.40900550000001</v>
      </c>
      <c r="E143" s="378">
        <v>52.892950736761797</v>
      </c>
      <c r="F143" s="378">
        <v>0.76559309099176498</v>
      </c>
      <c r="G143" s="378">
        <v>52.567762779370298</v>
      </c>
      <c r="H143" s="378"/>
      <c r="I143" s="378"/>
      <c r="J143" s="378"/>
      <c r="K143" s="378"/>
      <c r="L143" s="378">
        <v>69.242281300000002</v>
      </c>
      <c r="M143" s="378">
        <v>64.907818300879299</v>
      </c>
      <c r="N143" s="378">
        <v>0.25436238727116001</v>
      </c>
      <c r="O143" s="378">
        <v>65.198472614158206</v>
      </c>
      <c r="P143" s="378">
        <v>26944.2513077</v>
      </c>
      <c r="Q143" s="378">
        <v>5.2908314846853601</v>
      </c>
      <c r="R143" s="378">
        <v>98.980044521737099</v>
      </c>
      <c r="S143" s="378">
        <v>0.44206942339182598</v>
      </c>
    </row>
    <row r="144" spans="1:19" x14ac:dyDescent="0.25">
      <c r="A144" s="378" t="s">
        <v>102</v>
      </c>
      <c r="B144" s="378" t="s">
        <v>103</v>
      </c>
      <c r="C144" s="378" t="s">
        <v>17</v>
      </c>
      <c r="D144" s="378">
        <v>326.95019339999999</v>
      </c>
      <c r="E144" s="378">
        <v>48.781810436051899</v>
      </c>
      <c r="F144" s="378">
        <v>1.63101766941177</v>
      </c>
      <c r="G144" s="378">
        <v>47.9082490636331</v>
      </c>
      <c r="H144" s="378"/>
      <c r="I144" s="378"/>
      <c r="J144" s="378"/>
      <c r="K144" s="378"/>
      <c r="L144" s="378">
        <v>15.0320044</v>
      </c>
      <c r="M144" s="378">
        <v>99.999999999999901</v>
      </c>
      <c r="N144" s="378">
        <v>7.4988378285129498E-2</v>
      </c>
      <c r="O144" s="378">
        <v>100.45571608644001</v>
      </c>
      <c r="P144" s="378">
        <v>19703.796553200002</v>
      </c>
      <c r="Q144" s="378">
        <v>7.5575804298942399</v>
      </c>
      <c r="R144" s="378">
        <v>98.293993952303097</v>
      </c>
      <c r="S144" s="378">
        <v>0.79799306013484395</v>
      </c>
    </row>
    <row r="145" spans="1:19" x14ac:dyDescent="0.25">
      <c r="A145" s="378" t="s">
        <v>104</v>
      </c>
      <c r="B145" s="378" t="s">
        <v>105</v>
      </c>
      <c r="C145" s="378" t="s">
        <v>16</v>
      </c>
      <c r="D145" s="378">
        <v>64.650548200000003</v>
      </c>
      <c r="E145" s="378">
        <v>49.058875779112903</v>
      </c>
      <c r="F145" s="378">
        <v>2.6065283905842498</v>
      </c>
      <c r="G145" s="378">
        <v>45.061226016695201</v>
      </c>
      <c r="H145" s="378">
        <v>7.6090526000000001</v>
      </c>
      <c r="I145" s="378">
        <v>100</v>
      </c>
      <c r="J145" s="378">
        <v>0.30677561412153498</v>
      </c>
      <c r="K145" s="378">
        <v>101.14648895091101</v>
      </c>
      <c r="L145" s="378">
        <v>40.131020700000001</v>
      </c>
      <c r="M145" s="378">
        <v>55.924923452661098</v>
      </c>
      <c r="N145" s="378">
        <v>1.61796995864722</v>
      </c>
      <c r="O145" s="378">
        <v>54.744776013166103</v>
      </c>
      <c r="P145" s="378">
        <v>2367.9410117000002</v>
      </c>
      <c r="Q145" s="378">
        <v>10.9204397682861</v>
      </c>
      <c r="R145" s="378">
        <v>95.468726036646999</v>
      </c>
      <c r="S145" s="378">
        <v>1.7350556192103599</v>
      </c>
    </row>
    <row r="146" spans="1:19" x14ac:dyDescent="0.25">
      <c r="A146" s="378" t="s">
        <v>104</v>
      </c>
      <c r="B146" s="378" t="s">
        <v>105</v>
      </c>
      <c r="C146" s="378" t="s">
        <v>17</v>
      </c>
      <c r="D146" s="378">
        <v>59.884641299999998</v>
      </c>
      <c r="E146" s="378">
        <v>34.8910607155496</v>
      </c>
      <c r="F146" s="378">
        <v>2.73171952818188</v>
      </c>
      <c r="G146" s="378">
        <v>33.662884361980097</v>
      </c>
      <c r="H146" s="378"/>
      <c r="I146" s="378"/>
      <c r="J146" s="378"/>
      <c r="K146" s="378"/>
      <c r="L146" s="378">
        <v>19.4084392</v>
      </c>
      <c r="M146" s="378">
        <v>70.353907380733204</v>
      </c>
      <c r="N146" s="378">
        <v>0.88534240538518005</v>
      </c>
      <c r="O146" s="378">
        <v>70.612962834437496</v>
      </c>
      <c r="P146" s="378">
        <v>2112.9027391</v>
      </c>
      <c r="Q146" s="378">
        <v>11.8020182239408</v>
      </c>
      <c r="R146" s="378">
        <v>96.382938066432899</v>
      </c>
      <c r="S146" s="378">
        <v>1.1216235072656999</v>
      </c>
    </row>
    <row r="147" spans="1:19" x14ac:dyDescent="0.25">
      <c r="A147" s="378" t="s">
        <v>106</v>
      </c>
      <c r="B147" s="378" t="s">
        <v>107</v>
      </c>
      <c r="C147" s="378" t="s">
        <v>16</v>
      </c>
      <c r="D147" s="378">
        <v>1356.0164559</v>
      </c>
      <c r="E147" s="378">
        <v>33.693301644513703</v>
      </c>
      <c r="F147" s="378">
        <v>2.6314255806076798</v>
      </c>
      <c r="G147" s="378">
        <v>32.195835367920402</v>
      </c>
      <c r="H147" s="378">
        <v>60.067531600000002</v>
      </c>
      <c r="I147" s="378">
        <v>99.999999999999901</v>
      </c>
      <c r="J147" s="378">
        <v>0.116564396050262</v>
      </c>
      <c r="K147" s="378">
        <v>99.492724903215603</v>
      </c>
      <c r="L147" s="378"/>
      <c r="M147" s="378"/>
      <c r="N147" s="378"/>
      <c r="O147" s="378"/>
      <c r="P147" s="378">
        <v>50115.544567500001</v>
      </c>
      <c r="Q147" s="378">
        <v>4.0125937357471999</v>
      </c>
      <c r="R147" s="378">
        <v>97.252010023342095</v>
      </c>
      <c r="S147" s="378">
        <v>0.90596385936398605</v>
      </c>
    </row>
    <row r="148" spans="1:19" x14ac:dyDescent="0.25">
      <c r="A148" s="378" t="s">
        <v>106</v>
      </c>
      <c r="B148" s="378" t="s">
        <v>107</v>
      </c>
      <c r="C148" s="378" t="s">
        <v>17</v>
      </c>
      <c r="D148" s="378">
        <v>707.27187509999999</v>
      </c>
      <c r="E148" s="378">
        <v>30.3007538390222</v>
      </c>
      <c r="F148" s="378">
        <v>1.8522653537050899</v>
      </c>
      <c r="G148" s="378">
        <v>29.405601600525699</v>
      </c>
      <c r="H148" s="378"/>
      <c r="I148" s="378"/>
      <c r="J148" s="378"/>
      <c r="K148" s="378"/>
      <c r="L148" s="378"/>
      <c r="M148" s="378"/>
      <c r="N148" s="378"/>
      <c r="O148" s="378"/>
      <c r="P148" s="378">
        <v>37476.883202099998</v>
      </c>
      <c r="Q148" s="378">
        <v>4.9649554574832502</v>
      </c>
      <c r="R148" s="378">
        <v>98.147734646294893</v>
      </c>
      <c r="S148" s="378">
        <v>0.55494889663828895</v>
      </c>
    </row>
    <row r="149" spans="1:19" x14ac:dyDescent="0.25">
      <c r="A149" s="378" t="s">
        <v>108</v>
      </c>
      <c r="B149" s="378" t="s">
        <v>109</v>
      </c>
      <c r="C149" s="378" t="s">
        <v>16</v>
      </c>
      <c r="D149" s="378">
        <v>1214.6856975999999</v>
      </c>
      <c r="E149" s="378">
        <v>24.694542177192599</v>
      </c>
      <c r="F149" s="378">
        <v>1.42852526681877</v>
      </c>
      <c r="G149" s="378">
        <v>23.6746282557285</v>
      </c>
      <c r="H149" s="378"/>
      <c r="I149" s="378"/>
      <c r="J149" s="378"/>
      <c r="K149" s="378"/>
      <c r="L149" s="378">
        <v>29.963320599999999</v>
      </c>
      <c r="M149" s="378">
        <v>100</v>
      </c>
      <c r="N149" s="378">
        <v>3.52382189396509E-2</v>
      </c>
      <c r="O149" s="378">
        <v>100.11082053582901</v>
      </c>
      <c r="P149" s="378">
        <v>83786.097431600007</v>
      </c>
      <c r="Q149" s="378">
        <v>4.1359068542512096</v>
      </c>
      <c r="R149" s="378">
        <v>98.536236514241594</v>
      </c>
      <c r="S149" s="378">
        <v>0.34466708950337599</v>
      </c>
    </row>
    <row r="150" spans="1:19" x14ac:dyDescent="0.25">
      <c r="A150" s="378" t="s">
        <v>108</v>
      </c>
      <c r="B150" s="378" t="s">
        <v>109</v>
      </c>
      <c r="C150" s="378" t="s">
        <v>17</v>
      </c>
      <c r="D150" s="378">
        <v>2087.4383225000001</v>
      </c>
      <c r="E150" s="378">
        <v>33.577154203089101</v>
      </c>
      <c r="F150" s="378">
        <v>2.6398117389091902</v>
      </c>
      <c r="G150" s="378">
        <v>31.766557288567299</v>
      </c>
      <c r="H150" s="378">
        <v>50.943660399999999</v>
      </c>
      <c r="I150" s="378">
        <v>99.999999999999801</v>
      </c>
      <c r="J150" s="378">
        <v>6.4424261688298595E-2</v>
      </c>
      <c r="K150" s="378">
        <v>100.131673082454</v>
      </c>
      <c r="L150" s="378">
        <v>85.097246799999994</v>
      </c>
      <c r="M150" s="378">
        <v>73.088564373604299</v>
      </c>
      <c r="N150" s="378">
        <v>0.10761549629042599</v>
      </c>
      <c r="O150" s="378">
        <v>72.881550562080804</v>
      </c>
      <c r="P150" s="378">
        <v>76851.793136599998</v>
      </c>
      <c r="Q150" s="378">
        <v>4.7947444589417598</v>
      </c>
      <c r="R150" s="378">
        <v>97.188148503112103</v>
      </c>
      <c r="S150" s="378">
        <v>0.86354028740404398</v>
      </c>
    </row>
    <row r="151" spans="1:19" x14ac:dyDescent="0.25">
      <c r="A151" s="378" t="s">
        <v>110</v>
      </c>
      <c r="B151" s="378" t="s">
        <v>111</v>
      </c>
      <c r="C151" s="378" t="s">
        <v>16</v>
      </c>
      <c r="D151" s="378"/>
      <c r="E151" s="378"/>
      <c r="F151" s="378"/>
      <c r="G151" s="378"/>
      <c r="H151" s="378"/>
      <c r="I151" s="378"/>
      <c r="J151" s="378"/>
      <c r="K151" s="378"/>
      <c r="L151" s="378"/>
      <c r="M151" s="378"/>
      <c r="N151" s="378"/>
      <c r="O151" s="378"/>
      <c r="P151" s="378">
        <v>359.12184760000002</v>
      </c>
      <c r="Q151" s="378">
        <v>14.325013820874601</v>
      </c>
      <c r="R151" s="378">
        <v>100</v>
      </c>
      <c r="S151" s="378">
        <v>0</v>
      </c>
    </row>
    <row r="152" spans="1:19" x14ac:dyDescent="0.25">
      <c r="A152" s="378" t="s">
        <v>110</v>
      </c>
      <c r="B152" s="378" t="s">
        <v>111</v>
      </c>
      <c r="C152" s="378" t="s">
        <v>17</v>
      </c>
      <c r="D152" s="378">
        <v>9.0231619999999992</v>
      </c>
      <c r="E152" s="378">
        <v>100</v>
      </c>
      <c r="F152" s="378">
        <v>5.1020408163265296</v>
      </c>
      <c r="G152" s="378">
        <v>98.698508755747994</v>
      </c>
      <c r="H152" s="378"/>
      <c r="I152" s="378"/>
      <c r="J152" s="378"/>
      <c r="K152" s="378"/>
      <c r="L152" s="378"/>
      <c r="M152" s="378"/>
      <c r="N152" s="378"/>
      <c r="O152" s="378"/>
      <c r="P152" s="378">
        <v>167.83081319999999</v>
      </c>
      <c r="Q152" s="378">
        <v>13.1093025708218</v>
      </c>
      <c r="R152" s="378">
        <v>94.897959183673507</v>
      </c>
      <c r="S152" s="378">
        <v>5.3063714384810696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970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951</v>
      </c>
      <c r="E162" s="5" t="s">
        <v>952</v>
      </c>
      <c r="F162" s="5" t="s">
        <v>953</v>
      </c>
      <c r="G162" s="5" t="s">
        <v>954</v>
      </c>
      <c r="H162" s="5" t="s">
        <v>955</v>
      </c>
      <c r="I162" s="5" t="s">
        <v>956</v>
      </c>
      <c r="J162" s="5" t="s">
        <v>957</v>
      </c>
      <c r="K162" s="5" t="s">
        <v>958</v>
      </c>
      <c r="L162" s="5" t="s">
        <v>959</v>
      </c>
      <c r="M162" s="5" t="s">
        <v>960</v>
      </c>
      <c r="N162" s="5" t="s">
        <v>961</v>
      </c>
      <c r="O162" s="5" t="s">
        <v>962</v>
      </c>
      <c r="P162" s="5" t="s">
        <v>963</v>
      </c>
      <c r="Q162" s="5" t="s">
        <v>964</v>
      </c>
      <c r="R162" s="5" t="s">
        <v>965</v>
      </c>
      <c r="S162" s="5" t="s">
        <v>966</v>
      </c>
    </row>
    <row r="163" spans="1:19" x14ac:dyDescent="0.25">
      <c r="A163" s="379" t="s">
        <v>72</v>
      </c>
      <c r="B163" s="379" t="s">
        <v>73</v>
      </c>
      <c r="C163" s="379" t="s">
        <v>16</v>
      </c>
      <c r="D163" s="379">
        <v>1139.4035733000001</v>
      </c>
      <c r="E163" s="379">
        <v>24.981461750191599</v>
      </c>
      <c r="F163" s="379">
        <v>1.2463811084572201</v>
      </c>
      <c r="G163" s="379">
        <v>24.7179136677386</v>
      </c>
      <c r="H163" s="379">
        <v>96.920543899999998</v>
      </c>
      <c r="I163" s="379">
        <v>58.042679938326003</v>
      </c>
      <c r="J163" s="379">
        <v>0.106020323061206</v>
      </c>
      <c r="K163" s="379">
        <v>58.238382083322499</v>
      </c>
      <c r="L163" s="379">
        <v>621.97974309999995</v>
      </c>
      <c r="M163" s="379">
        <v>35.524446967307497</v>
      </c>
      <c r="N163" s="379">
        <v>0.68037683908404101</v>
      </c>
      <c r="O163" s="379">
        <v>35.327830397925901</v>
      </c>
      <c r="P163" s="379">
        <v>89558.644420500001</v>
      </c>
      <c r="Q163" s="379">
        <v>3.4557636890569601</v>
      </c>
      <c r="R163" s="379">
        <v>97.967221729397494</v>
      </c>
      <c r="S163" s="379">
        <v>0.407131050640059</v>
      </c>
    </row>
    <row r="164" spans="1:19" x14ac:dyDescent="0.25">
      <c r="A164" s="379" t="s">
        <v>72</v>
      </c>
      <c r="B164" s="379" t="s">
        <v>73</v>
      </c>
      <c r="C164" s="379" t="s">
        <v>17</v>
      </c>
      <c r="D164" s="379">
        <v>797.90260850000004</v>
      </c>
      <c r="E164" s="379">
        <v>36.286086262547698</v>
      </c>
      <c r="F164" s="379">
        <v>1.23769873310113</v>
      </c>
      <c r="G164" s="379">
        <v>35.688923506128901</v>
      </c>
      <c r="H164" s="379"/>
      <c r="I164" s="379"/>
      <c r="J164" s="379"/>
      <c r="K164" s="379"/>
      <c r="L164" s="379">
        <v>483.39286499999997</v>
      </c>
      <c r="M164" s="379">
        <v>39.329122207485099</v>
      </c>
      <c r="N164" s="379">
        <v>0.74983429083578901</v>
      </c>
      <c r="O164" s="379">
        <v>39.066742806234998</v>
      </c>
      <c r="P164" s="379">
        <v>63185.330140700004</v>
      </c>
      <c r="Q164" s="379">
        <v>4.0081913465455097</v>
      </c>
      <c r="R164" s="379">
        <v>98.012466976063095</v>
      </c>
      <c r="S164" s="379">
        <v>0.53335581192137604</v>
      </c>
    </row>
    <row r="165" spans="1:19" x14ac:dyDescent="0.25">
      <c r="A165" s="379" t="s">
        <v>74</v>
      </c>
      <c r="B165" s="379" t="s">
        <v>75</v>
      </c>
      <c r="C165" s="379" t="s">
        <v>16</v>
      </c>
      <c r="D165" s="379">
        <v>591.57345180000004</v>
      </c>
      <c r="E165" s="379">
        <v>31.595060047063999</v>
      </c>
      <c r="F165" s="379">
        <v>2.0329524880002201</v>
      </c>
      <c r="G165" s="379">
        <v>31.021398674661601</v>
      </c>
      <c r="H165" s="379">
        <v>30.981355600000001</v>
      </c>
      <c r="I165" s="379">
        <v>77.389005614623102</v>
      </c>
      <c r="J165" s="379">
        <v>0.106467969035793</v>
      </c>
      <c r="K165" s="379">
        <v>77.377695012211902</v>
      </c>
      <c r="L165" s="379">
        <v>533.10423790000004</v>
      </c>
      <c r="M165" s="379">
        <v>32.597859599259699</v>
      </c>
      <c r="N165" s="379">
        <v>1.8320220143493999</v>
      </c>
      <c r="O165" s="379">
        <v>32.395569694596297</v>
      </c>
      <c r="P165" s="379">
        <v>27943.567586500001</v>
      </c>
      <c r="Q165" s="379">
        <v>6.4085253599913097</v>
      </c>
      <c r="R165" s="379">
        <v>96.028557528614598</v>
      </c>
      <c r="S165" s="379">
        <v>0.86629974447853397</v>
      </c>
    </row>
    <row r="166" spans="1:19" x14ac:dyDescent="0.25">
      <c r="A166" s="379" t="s">
        <v>74</v>
      </c>
      <c r="B166" s="379" t="s">
        <v>75</v>
      </c>
      <c r="C166" s="379" t="s">
        <v>17</v>
      </c>
      <c r="D166" s="379">
        <v>435.264005</v>
      </c>
      <c r="E166" s="379">
        <v>40.589472098993902</v>
      </c>
      <c r="F166" s="379">
        <v>2.3825113216944298</v>
      </c>
      <c r="G166" s="379">
        <v>39.8409613806054</v>
      </c>
      <c r="H166" s="379"/>
      <c r="I166" s="379"/>
      <c r="J166" s="379"/>
      <c r="K166" s="379"/>
      <c r="L166" s="379">
        <v>379.79219269999999</v>
      </c>
      <c r="M166" s="379">
        <v>35.8882080045789</v>
      </c>
      <c r="N166" s="379">
        <v>2.0788744040502598</v>
      </c>
      <c r="O166" s="379">
        <v>35.041992018933499</v>
      </c>
      <c r="P166" s="379">
        <v>17454.0702084</v>
      </c>
      <c r="Q166" s="379">
        <v>5.9387886627822999</v>
      </c>
      <c r="R166" s="379">
        <v>95.538614274255295</v>
      </c>
      <c r="S166" s="379">
        <v>1.27249363270233</v>
      </c>
    </row>
    <row r="167" spans="1:19" x14ac:dyDescent="0.25">
      <c r="A167" s="379" t="s">
        <v>76</v>
      </c>
      <c r="B167" s="379" t="s">
        <v>77</v>
      </c>
      <c r="C167" s="379" t="s">
        <v>16</v>
      </c>
      <c r="D167" s="379">
        <v>203.05120529999999</v>
      </c>
      <c r="E167" s="379">
        <v>30.352613192397801</v>
      </c>
      <c r="F167" s="379">
        <v>1.6642858302501</v>
      </c>
      <c r="G167" s="379">
        <v>29.9641974089648</v>
      </c>
      <c r="H167" s="379">
        <v>19.905213700000001</v>
      </c>
      <c r="I167" s="379">
        <v>100</v>
      </c>
      <c r="J167" s="379">
        <v>0.163150792727701</v>
      </c>
      <c r="K167" s="379">
        <v>99.139697817257002</v>
      </c>
      <c r="L167" s="379">
        <v>65.109930300000002</v>
      </c>
      <c r="M167" s="379">
        <v>42.188910344291997</v>
      </c>
      <c r="N167" s="379">
        <v>0.533666048653894</v>
      </c>
      <c r="O167" s="379">
        <v>42.698781892415603</v>
      </c>
      <c r="P167" s="379">
        <v>11912.434406599999</v>
      </c>
      <c r="Q167" s="379">
        <v>5.6842830215798497</v>
      </c>
      <c r="R167" s="379">
        <v>97.638897328368301</v>
      </c>
      <c r="S167" s="379">
        <v>0.58815820827321297</v>
      </c>
    </row>
    <row r="168" spans="1:19" x14ac:dyDescent="0.25">
      <c r="A168" s="379" t="s">
        <v>76</v>
      </c>
      <c r="B168" s="379" t="s">
        <v>77</v>
      </c>
      <c r="C168" s="379" t="s">
        <v>17</v>
      </c>
      <c r="D168" s="379">
        <v>238.3687266</v>
      </c>
      <c r="E168" s="379">
        <v>35.1222336509611</v>
      </c>
      <c r="F168" s="379">
        <v>2.2333275424521899</v>
      </c>
      <c r="G168" s="379">
        <v>32.747161983656397</v>
      </c>
      <c r="H168" s="379">
        <v>6.7881852</v>
      </c>
      <c r="I168" s="379">
        <v>100</v>
      </c>
      <c r="J168" s="379">
        <v>6.3599957874785895E-2</v>
      </c>
      <c r="K168" s="379">
        <v>100.026279151327</v>
      </c>
      <c r="L168" s="379">
        <v>34.015771899999997</v>
      </c>
      <c r="M168" s="379">
        <v>52.469957317853698</v>
      </c>
      <c r="N168" s="379">
        <v>0.31870103660671001</v>
      </c>
      <c r="O168" s="379">
        <v>52.756829628134902</v>
      </c>
      <c r="P168" s="379">
        <v>10394.081555500001</v>
      </c>
      <c r="Q168" s="379">
        <v>6.0622716558804202</v>
      </c>
      <c r="R168" s="379">
        <v>97.384371463066302</v>
      </c>
      <c r="S168" s="379">
        <v>0.75872510298791596</v>
      </c>
    </row>
    <row r="169" spans="1:19" x14ac:dyDescent="0.25">
      <c r="A169" s="379" t="s">
        <v>78</v>
      </c>
      <c r="B169" s="379" t="s">
        <v>79</v>
      </c>
      <c r="C169" s="379" t="s">
        <v>16</v>
      </c>
      <c r="D169" s="379">
        <v>240.26606559999999</v>
      </c>
      <c r="E169" s="379">
        <v>56.545738460109</v>
      </c>
      <c r="F169" s="379">
        <v>0.56975788004264605</v>
      </c>
      <c r="G169" s="379">
        <v>56.332168278320097</v>
      </c>
      <c r="H169" s="379">
        <v>33.785429700000002</v>
      </c>
      <c r="I169" s="379">
        <v>100</v>
      </c>
      <c r="J169" s="379">
        <v>8.0117492889107494E-2</v>
      </c>
      <c r="K169" s="379">
        <v>100.177716791731</v>
      </c>
      <c r="L169" s="379"/>
      <c r="M169" s="379"/>
      <c r="N169" s="379"/>
      <c r="O169" s="379"/>
      <c r="P169" s="379">
        <v>41895.802405100003</v>
      </c>
      <c r="Q169" s="379">
        <v>4.3531287349268801</v>
      </c>
      <c r="R169" s="379">
        <v>99.350124627068297</v>
      </c>
      <c r="S169" s="379">
        <v>0.333083605508738</v>
      </c>
    </row>
    <row r="170" spans="1:19" x14ac:dyDescent="0.25">
      <c r="A170" s="379" t="s">
        <v>78</v>
      </c>
      <c r="B170" s="379" t="s">
        <v>79</v>
      </c>
      <c r="C170" s="379" t="s">
        <v>17</v>
      </c>
      <c r="D170" s="379">
        <v>123.2772063</v>
      </c>
      <c r="E170" s="379">
        <v>70.881017024875604</v>
      </c>
      <c r="F170" s="379">
        <v>0.45102251212800898</v>
      </c>
      <c r="G170" s="379">
        <v>70.539088510828094</v>
      </c>
      <c r="H170" s="379"/>
      <c r="I170" s="379"/>
      <c r="J170" s="379"/>
      <c r="K170" s="379"/>
      <c r="L170" s="379">
        <v>20.811450399999998</v>
      </c>
      <c r="M170" s="379">
        <v>99.999999999999901</v>
      </c>
      <c r="N170" s="379">
        <v>7.6140861089869297E-2</v>
      </c>
      <c r="O170" s="379">
        <v>100.258872098794</v>
      </c>
      <c r="P170" s="379">
        <v>27188.739081399999</v>
      </c>
      <c r="Q170" s="379">
        <v>5.5707933859901697</v>
      </c>
      <c r="R170" s="379">
        <v>99.472836626782097</v>
      </c>
      <c r="S170" s="379">
        <v>0.32870661151056202</v>
      </c>
    </row>
    <row r="171" spans="1:19" x14ac:dyDescent="0.25">
      <c r="A171" s="379" t="s">
        <v>80</v>
      </c>
      <c r="B171" s="379" t="s">
        <v>81</v>
      </c>
      <c r="C171" s="379" t="s">
        <v>16</v>
      </c>
      <c r="D171" s="379">
        <v>414.16939079999997</v>
      </c>
      <c r="E171" s="379">
        <v>36.174064033843102</v>
      </c>
      <c r="F171" s="379">
        <v>0.73589126344826605</v>
      </c>
      <c r="G171" s="379">
        <v>35.647210664795303</v>
      </c>
      <c r="H171" s="379">
        <v>28.135351499999999</v>
      </c>
      <c r="I171" s="379">
        <v>100</v>
      </c>
      <c r="J171" s="379">
        <v>4.99905589906188E-2</v>
      </c>
      <c r="K171" s="379">
        <v>100.209710637404</v>
      </c>
      <c r="L171" s="379">
        <v>105.6542559</v>
      </c>
      <c r="M171" s="379">
        <v>100</v>
      </c>
      <c r="N171" s="379">
        <v>0.187725229314405</v>
      </c>
      <c r="O171" s="379">
        <v>100.150665275761</v>
      </c>
      <c r="P171" s="379">
        <v>55733.371053100003</v>
      </c>
      <c r="Q171" s="379">
        <v>4.3065560387027704</v>
      </c>
      <c r="R171" s="379">
        <v>99.026392948246695</v>
      </c>
      <c r="S171" s="379">
        <v>0.32833030605602698</v>
      </c>
    </row>
    <row r="172" spans="1:19" x14ac:dyDescent="0.25">
      <c r="A172" s="379" t="s">
        <v>80</v>
      </c>
      <c r="B172" s="379" t="s">
        <v>81</v>
      </c>
      <c r="C172" s="379" t="s">
        <v>17</v>
      </c>
      <c r="D172" s="379">
        <v>799.12010290000001</v>
      </c>
      <c r="E172" s="379">
        <v>28.113835642066999</v>
      </c>
      <c r="F172" s="379">
        <v>2.2038388116919498</v>
      </c>
      <c r="G172" s="379">
        <v>27.222579130316799</v>
      </c>
      <c r="H172" s="379"/>
      <c r="I172" s="379"/>
      <c r="J172" s="379"/>
      <c r="K172" s="379"/>
      <c r="L172" s="379">
        <v>32.1546874</v>
      </c>
      <c r="M172" s="379">
        <v>100</v>
      </c>
      <c r="N172" s="379">
        <v>8.8677218621804402E-2</v>
      </c>
      <c r="O172" s="379">
        <v>98.744449146018695</v>
      </c>
      <c r="P172" s="379">
        <v>35429.095008999997</v>
      </c>
      <c r="Q172" s="379">
        <v>6.0531438506475803</v>
      </c>
      <c r="R172" s="379">
        <v>97.707483969686194</v>
      </c>
      <c r="S172" s="379">
        <v>0.61374891774617901</v>
      </c>
    </row>
    <row r="173" spans="1:19" x14ac:dyDescent="0.25">
      <c r="A173" s="379" t="s">
        <v>82</v>
      </c>
      <c r="B173" s="379" t="s">
        <v>83</v>
      </c>
      <c r="C173" s="379" t="s">
        <v>16</v>
      </c>
      <c r="D173" s="379">
        <v>155.43799039999999</v>
      </c>
      <c r="E173" s="379">
        <v>62.282678990142699</v>
      </c>
      <c r="F173" s="379">
        <v>0.79225046245432795</v>
      </c>
      <c r="G173" s="379">
        <v>62.2505329823815</v>
      </c>
      <c r="H173" s="379">
        <v>17.288105999999999</v>
      </c>
      <c r="I173" s="379">
        <v>100</v>
      </c>
      <c r="J173" s="379">
        <v>8.8115588333413306E-2</v>
      </c>
      <c r="K173" s="379">
        <v>100.408201803956</v>
      </c>
      <c r="L173" s="379"/>
      <c r="M173" s="379"/>
      <c r="N173" s="379"/>
      <c r="O173" s="379"/>
      <c r="P173" s="379">
        <v>19447.0782163</v>
      </c>
      <c r="Q173" s="379">
        <v>9.2498202106856997</v>
      </c>
      <c r="R173" s="379">
        <v>99.1196339492123</v>
      </c>
      <c r="S173" s="379">
        <v>0.50429201926469103</v>
      </c>
    </row>
    <row r="174" spans="1:19" x14ac:dyDescent="0.25">
      <c r="A174" s="379" t="s">
        <v>82</v>
      </c>
      <c r="B174" s="379" t="s">
        <v>83</v>
      </c>
      <c r="C174" s="379" t="s">
        <v>17</v>
      </c>
      <c r="D174" s="379">
        <v>471.86241699999999</v>
      </c>
      <c r="E174" s="379">
        <v>34.889629939709799</v>
      </c>
      <c r="F174" s="379">
        <v>3.0105429087913</v>
      </c>
      <c r="G174" s="379">
        <v>32.0290311185028</v>
      </c>
      <c r="H174" s="379"/>
      <c r="I174" s="379"/>
      <c r="J174" s="379"/>
      <c r="K174" s="379"/>
      <c r="L174" s="379">
        <v>52.293619900000003</v>
      </c>
      <c r="M174" s="379">
        <v>73.073272620929501</v>
      </c>
      <c r="N174" s="379">
        <v>0.33364002067783399</v>
      </c>
      <c r="O174" s="379">
        <v>73.135836213724701</v>
      </c>
      <c r="P174" s="379">
        <v>15149.509188800001</v>
      </c>
      <c r="Q174" s="379">
        <v>10.8214494136996</v>
      </c>
      <c r="R174" s="379">
        <v>96.655817070530901</v>
      </c>
      <c r="S174" s="379">
        <v>1.01248201796094</v>
      </c>
    </row>
    <row r="175" spans="1:19" x14ac:dyDescent="0.25">
      <c r="A175" s="379" t="s">
        <v>84</v>
      </c>
      <c r="B175" s="379" t="s">
        <v>85</v>
      </c>
      <c r="C175" s="379" t="s">
        <v>16</v>
      </c>
      <c r="D175" s="379">
        <v>2131.9543957000001</v>
      </c>
      <c r="E175" s="379">
        <v>28.0263219576652</v>
      </c>
      <c r="F175" s="379">
        <v>1.83519205512752</v>
      </c>
      <c r="G175" s="379">
        <v>26.935905943024402</v>
      </c>
      <c r="H175" s="379"/>
      <c r="I175" s="379"/>
      <c r="J175" s="379"/>
      <c r="K175" s="379"/>
      <c r="L175" s="379"/>
      <c r="M175" s="379"/>
      <c r="N175" s="379"/>
      <c r="O175" s="379"/>
      <c r="P175" s="379">
        <v>114038.68778550001</v>
      </c>
      <c r="Q175" s="379">
        <v>4.33519821357143</v>
      </c>
      <c r="R175" s="379">
        <v>98.164807944872507</v>
      </c>
      <c r="S175" s="379">
        <v>0.50356702793185204</v>
      </c>
    </row>
    <row r="176" spans="1:19" x14ac:dyDescent="0.25">
      <c r="A176" s="379" t="s">
        <v>84</v>
      </c>
      <c r="B176" s="379" t="s">
        <v>85</v>
      </c>
      <c r="C176" s="379" t="s">
        <v>17</v>
      </c>
      <c r="D176" s="379">
        <v>713.39317519999997</v>
      </c>
      <c r="E176" s="379">
        <v>40.897121879725702</v>
      </c>
      <c r="F176" s="379">
        <v>0.80940166629662302</v>
      </c>
      <c r="G176" s="379">
        <v>40.102246320930398</v>
      </c>
      <c r="H176" s="379"/>
      <c r="I176" s="379"/>
      <c r="J176" s="379"/>
      <c r="K176" s="379"/>
      <c r="L176" s="379"/>
      <c r="M176" s="379"/>
      <c r="N176" s="379"/>
      <c r="O176" s="379"/>
      <c r="P176" s="379">
        <v>87424.944674300001</v>
      </c>
      <c r="Q176" s="379">
        <v>4.7274496758894502</v>
      </c>
      <c r="R176" s="379">
        <v>99.190598333703406</v>
      </c>
      <c r="S176" s="379">
        <v>0.32723691095398599</v>
      </c>
    </row>
    <row r="177" spans="1:19" x14ac:dyDescent="0.25">
      <c r="A177" s="379" t="s">
        <v>86</v>
      </c>
      <c r="B177" s="379" t="s">
        <v>87</v>
      </c>
      <c r="C177" s="379" t="s">
        <v>16</v>
      </c>
      <c r="D177" s="379">
        <v>2204.0322222</v>
      </c>
      <c r="E177" s="379">
        <v>22.260080211455701</v>
      </c>
      <c r="F177" s="379">
        <v>1.3740868328136799</v>
      </c>
      <c r="G177" s="379">
        <v>21.595246228366101</v>
      </c>
      <c r="H177" s="379">
        <v>184.48510469999999</v>
      </c>
      <c r="I177" s="379">
        <v>66.9196295186253</v>
      </c>
      <c r="J177" s="379">
        <v>0.115015810869356</v>
      </c>
      <c r="K177" s="379">
        <v>66.776207628372305</v>
      </c>
      <c r="L177" s="379">
        <v>347.7130396</v>
      </c>
      <c r="M177" s="379">
        <v>60.3276894188527</v>
      </c>
      <c r="N177" s="379">
        <v>0.216779003727571</v>
      </c>
      <c r="O177" s="379">
        <v>60.199597348412198</v>
      </c>
      <c r="P177" s="379">
        <v>157663.5471124</v>
      </c>
      <c r="Q177" s="379">
        <v>2.9811467973008998</v>
      </c>
      <c r="R177" s="379">
        <v>98.294118352589393</v>
      </c>
      <c r="S177" s="379">
        <v>0.342349966593823</v>
      </c>
    </row>
    <row r="178" spans="1:19" x14ac:dyDescent="0.25">
      <c r="A178" s="379" t="s">
        <v>86</v>
      </c>
      <c r="B178" s="379" t="s">
        <v>87</v>
      </c>
      <c r="C178" s="379" t="s">
        <v>17</v>
      </c>
      <c r="D178" s="379">
        <v>1319.9326266999999</v>
      </c>
      <c r="E178" s="379">
        <v>26.8371066041631</v>
      </c>
      <c r="F178" s="379">
        <v>1.0256437105088601</v>
      </c>
      <c r="G178" s="379">
        <v>26.693505785394802</v>
      </c>
      <c r="H178" s="379">
        <v>90.626540300000002</v>
      </c>
      <c r="I178" s="379">
        <v>59.512026826666599</v>
      </c>
      <c r="J178" s="379">
        <v>7.0420670861255003E-2</v>
      </c>
      <c r="K178" s="379">
        <v>59.596880455203099</v>
      </c>
      <c r="L178" s="379">
        <v>96.924942900000005</v>
      </c>
      <c r="M178" s="379">
        <v>73.594144134875904</v>
      </c>
      <c r="N178" s="379">
        <v>7.5314797184272905E-2</v>
      </c>
      <c r="O178" s="379">
        <v>73.783300344729398</v>
      </c>
      <c r="P178" s="379">
        <v>127185.6101075</v>
      </c>
      <c r="Q178" s="379">
        <v>3.4729604364945699</v>
      </c>
      <c r="R178" s="379">
        <v>98.828620821445597</v>
      </c>
      <c r="S178" s="379">
        <v>0.28700380319134999</v>
      </c>
    </row>
    <row r="179" spans="1:19" x14ac:dyDescent="0.25">
      <c r="A179" s="379" t="s">
        <v>88</v>
      </c>
      <c r="B179" s="379" t="s">
        <v>89</v>
      </c>
      <c r="C179" s="379" t="s">
        <v>16</v>
      </c>
      <c r="D179" s="379">
        <v>742.31869870000003</v>
      </c>
      <c r="E179" s="379">
        <v>40.476524426614802</v>
      </c>
      <c r="F179" s="379">
        <v>1.25678311277169</v>
      </c>
      <c r="G179" s="379">
        <v>40.1648978356409</v>
      </c>
      <c r="H179" s="379">
        <v>21.0652656</v>
      </c>
      <c r="I179" s="379">
        <v>72.074347215180893</v>
      </c>
      <c r="J179" s="379">
        <v>3.5664560408479803E-2</v>
      </c>
      <c r="K179" s="379">
        <v>72.215853897129904</v>
      </c>
      <c r="L179" s="379">
        <v>13.824886899999999</v>
      </c>
      <c r="M179" s="379">
        <v>99.999999999999901</v>
      </c>
      <c r="N179" s="379">
        <v>2.34062329594103E-2</v>
      </c>
      <c r="O179" s="379">
        <v>100.161766953138</v>
      </c>
      <c r="P179" s="379">
        <v>58287.771506700003</v>
      </c>
      <c r="Q179" s="379">
        <v>4.1036764250167703</v>
      </c>
      <c r="R179" s="379">
        <v>98.684146093860406</v>
      </c>
      <c r="S179" s="379">
        <v>0.51261180404942197</v>
      </c>
    </row>
    <row r="180" spans="1:19" x14ac:dyDescent="0.25">
      <c r="A180" s="379" t="s">
        <v>88</v>
      </c>
      <c r="B180" s="379" t="s">
        <v>89</v>
      </c>
      <c r="C180" s="379" t="s">
        <v>17</v>
      </c>
      <c r="D180" s="379">
        <v>601.15057990000003</v>
      </c>
      <c r="E180" s="379">
        <v>35.687634378360897</v>
      </c>
      <c r="F180" s="379">
        <v>1.22023787986474</v>
      </c>
      <c r="G180" s="379">
        <v>34.299902067029201</v>
      </c>
      <c r="H180" s="379">
        <v>46.724589100000003</v>
      </c>
      <c r="I180" s="379">
        <v>71.333609509971197</v>
      </c>
      <c r="J180" s="379">
        <v>9.4843314549275901E-2</v>
      </c>
      <c r="K180" s="379">
        <v>71.378409634499803</v>
      </c>
      <c r="L180" s="379">
        <v>50.775323</v>
      </c>
      <c r="M180" s="379">
        <v>72.299289200446097</v>
      </c>
      <c r="N180" s="379">
        <v>0.103065645378358</v>
      </c>
      <c r="O180" s="379">
        <v>72.644177524336499</v>
      </c>
      <c r="P180" s="379">
        <v>48566.381336600003</v>
      </c>
      <c r="Q180" s="379">
        <v>4.6377555962563601</v>
      </c>
      <c r="R180" s="379">
        <v>98.581853160207601</v>
      </c>
      <c r="S180" s="379">
        <v>0.43740409279048598</v>
      </c>
    </row>
    <row r="181" spans="1:19" x14ac:dyDescent="0.25">
      <c r="A181" s="379" t="s">
        <v>90</v>
      </c>
      <c r="B181" s="379" t="s">
        <v>91</v>
      </c>
      <c r="C181" s="379" t="s">
        <v>16</v>
      </c>
      <c r="D181" s="379">
        <v>2640.2408584999998</v>
      </c>
      <c r="E181" s="379">
        <v>38.389364768026802</v>
      </c>
      <c r="F181" s="379">
        <v>2.57085770885686</v>
      </c>
      <c r="G181" s="379">
        <v>36.714419776894999</v>
      </c>
      <c r="H181" s="379">
        <v>39.165347400000002</v>
      </c>
      <c r="I181" s="379">
        <v>100</v>
      </c>
      <c r="J181" s="379">
        <v>3.8136117377015097E-2</v>
      </c>
      <c r="K181" s="379">
        <v>100.128216323003</v>
      </c>
      <c r="L181" s="379">
        <v>77.564110200000002</v>
      </c>
      <c r="M181" s="379">
        <v>86.103162679446697</v>
      </c>
      <c r="N181" s="379">
        <v>7.5525795306259302E-2</v>
      </c>
      <c r="O181" s="379">
        <v>86.116832265682902</v>
      </c>
      <c r="P181" s="379">
        <v>99941.862427700005</v>
      </c>
      <c r="Q181" s="379">
        <v>4.37112172493228</v>
      </c>
      <c r="R181" s="379">
        <v>97.315480378459895</v>
      </c>
      <c r="S181" s="379">
        <v>0.97270496657064198</v>
      </c>
    </row>
    <row r="182" spans="1:19" x14ac:dyDescent="0.25">
      <c r="A182" s="379" t="s">
        <v>90</v>
      </c>
      <c r="B182" s="379" t="s">
        <v>91</v>
      </c>
      <c r="C182" s="379" t="s">
        <v>17</v>
      </c>
      <c r="D182" s="379">
        <v>1242.3763913</v>
      </c>
      <c r="E182" s="379">
        <v>37.164525131022899</v>
      </c>
      <c r="F182" s="379">
        <v>1.77987829827351</v>
      </c>
      <c r="G182" s="379">
        <v>35.827188457945297</v>
      </c>
      <c r="H182" s="379">
        <v>139.9934409</v>
      </c>
      <c r="I182" s="379">
        <v>65.8625302243683</v>
      </c>
      <c r="J182" s="379">
        <v>0.200560224021818</v>
      </c>
      <c r="K182" s="379">
        <v>65.347951188050004</v>
      </c>
      <c r="L182" s="379">
        <v>97.363405799999995</v>
      </c>
      <c r="M182" s="379">
        <v>68.294106639636695</v>
      </c>
      <c r="N182" s="379">
        <v>0.13948672418676999</v>
      </c>
      <c r="O182" s="379">
        <v>68.370972042708402</v>
      </c>
      <c r="P182" s="379">
        <v>68321.465670100006</v>
      </c>
      <c r="Q182" s="379">
        <v>4.3957307716102996</v>
      </c>
      <c r="R182" s="379">
        <v>97.880074753517903</v>
      </c>
      <c r="S182" s="379">
        <v>0.66460156137973503</v>
      </c>
    </row>
    <row r="183" spans="1:19" x14ac:dyDescent="0.25">
      <c r="A183" s="379" t="s">
        <v>92</v>
      </c>
      <c r="B183" s="379" t="s">
        <v>93</v>
      </c>
      <c r="C183" s="379" t="s">
        <v>16</v>
      </c>
      <c r="D183" s="379">
        <v>3098.9277038</v>
      </c>
      <c r="E183" s="379">
        <v>35.784470695991097</v>
      </c>
      <c r="F183" s="379">
        <v>1.4532044226680401</v>
      </c>
      <c r="G183" s="379">
        <v>34.9605452191797</v>
      </c>
      <c r="H183" s="379">
        <v>137.78746749999999</v>
      </c>
      <c r="I183" s="379">
        <v>78.043590605775904</v>
      </c>
      <c r="J183" s="379">
        <v>6.4613755562511505E-2</v>
      </c>
      <c r="K183" s="379">
        <v>78.275601453537007</v>
      </c>
      <c r="L183" s="379">
        <v>794.79335530000003</v>
      </c>
      <c r="M183" s="379">
        <v>30.870009855461301</v>
      </c>
      <c r="N183" s="379">
        <v>0.37270866874784903</v>
      </c>
      <c r="O183" s="379">
        <v>31.0318629957236</v>
      </c>
      <c r="P183" s="379">
        <v>209216.37700559999</v>
      </c>
      <c r="Q183" s="379">
        <v>3.6389705773217398</v>
      </c>
      <c r="R183" s="379">
        <v>98.109473153021597</v>
      </c>
      <c r="S183" s="379">
        <v>0.53022135660914504</v>
      </c>
    </row>
    <row r="184" spans="1:19" x14ac:dyDescent="0.25">
      <c r="A184" s="379" t="s">
        <v>92</v>
      </c>
      <c r="B184" s="379" t="s">
        <v>93</v>
      </c>
      <c r="C184" s="379" t="s">
        <v>17</v>
      </c>
      <c r="D184" s="379">
        <v>1891.6107606999999</v>
      </c>
      <c r="E184" s="379">
        <v>36.876129010702201</v>
      </c>
      <c r="F184" s="379">
        <v>1.3838860702023801</v>
      </c>
      <c r="G184" s="379">
        <v>36.294919208017198</v>
      </c>
      <c r="H184" s="379">
        <v>60.633879999999998</v>
      </c>
      <c r="I184" s="379">
        <v>99.999999999999901</v>
      </c>
      <c r="J184" s="379">
        <v>4.4359222128378603E-2</v>
      </c>
      <c r="K184" s="379">
        <v>100.195284715692</v>
      </c>
      <c r="L184" s="379">
        <v>173.52029110000001</v>
      </c>
      <c r="M184" s="379">
        <v>38.3502858924344</v>
      </c>
      <c r="N184" s="379">
        <v>0.12694594402808801</v>
      </c>
      <c r="O184" s="379">
        <v>38.534926543884502</v>
      </c>
      <c r="P184" s="379">
        <v>134562.56522990001</v>
      </c>
      <c r="Q184" s="379">
        <v>4.0554417436549004</v>
      </c>
      <c r="R184" s="379">
        <v>98.444808763641205</v>
      </c>
      <c r="S184" s="379">
        <v>0.51397654861744602</v>
      </c>
    </row>
    <row r="185" spans="1:19" x14ac:dyDescent="0.25">
      <c r="A185" s="379" t="s">
        <v>94</v>
      </c>
      <c r="B185" s="379" t="s">
        <v>95</v>
      </c>
      <c r="C185" s="379" t="s">
        <v>16</v>
      </c>
      <c r="D185" s="379">
        <v>207.07362599999999</v>
      </c>
      <c r="E185" s="379">
        <v>65.822907929424005</v>
      </c>
      <c r="F185" s="379">
        <v>0.94295491664222797</v>
      </c>
      <c r="G185" s="379">
        <v>64.636391880025002</v>
      </c>
      <c r="H185" s="379">
        <v>46.3321319</v>
      </c>
      <c r="I185" s="379">
        <v>100</v>
      </c>
      <c r="J185" s="379">
        <v>0.21098346717327099</v>
      </c>
      <c r="K185" s="379">
        <v>99.732287774527506</v>
      </c>
      <c r="L185" s="379">
        <v>142.37330030000001</v>
      </c>
      <c r="M185" s="379">
        <v>58.232831443042699</v>
      </c>
      <c r="N185" s="379">
        <v>0.64832787308445206</v>
      </c>
      <c r="O185" s="379">
        <v>58.457728400901701</v>
      </c>
      <c r="P185" s="379">
        <v>21564.2979662</v>
      </c>
      <c r="Q185" s="379">
        <v>5.7422243046156298</v>
      </c>
      <c r="R185" s="379">
        <v>98.197733743100002</v>
      </c>
      <c r="S185" s="379">
        <v>0.74861516188521404</v>
      </c>
    </row>
    <row r="186" spans="1:19" x14ac:dyDescent="0.25">
      <c r="A186" s="379" t="s">
        <v>94</v>
      </c>
      <c r="B186" s="379" t="s">
        <v>95</v>
      </c>
      <c r="C186" s="379" t="s">
        <v>17</v>
      </c>
      <c r="D186" s="379">
        <v>226.34285639999999</v>
      </c>
      <c r="E186" s="379">
        <v>46.278918269393102</v>
      </c>
      <c r="F186" s="379">
        <v>1.6628817874212301</v>
      </c>
      <c r="G186" s="379">
        <v>45.373320166224602</v>
      </c>
      <c r="H186" s="379"/>
      <c r="I186" s="379"/>
      <c r="J186" s="379"/>
      <c r="K186" s="379"/>
      <c r="L186" s="379">
        <v>44.1630349</v>
      </c>
      <c r="M186" s="379">
        <v>70.301699240151805</v>
      </c>
      <c r="N186" s="379">
        <v>0.32445427074878103</v>
      </c>
      <c r="O186" s="379">
        <v>68.601640787823897</v>
      </c>
      <c r="P186" s="379">
        <v>13340.976182300001</v>
      </c>
      <c r="Q186" s="379">
        <v>7.4101986468858296</v>
      </c>
      <c r="R186" s="379">
        <v>98.012663941829999</v>
      </c>
      <c r="S186" s="379">
        <v>0.79002546348539704</v>
      </c>
    </row>
    <row r="187" spans="1:19" x14ac:dyDescent="0.25">
      <c r="A187" s="379" t="s">
        <v>96</v>
      </c>
      <c r="B187" s="379" t="s">
        <v>97</v>
      </c>
      <c r="C187" s="379" t="s">
        <v>16</v>
      </c>
      <c r="D187" s="379">
        <v>41.822073699999997</v>
      </c>
      <c r="E187" s="379">
        <v>72.165219448787994</v>
      </c>
      <c r="F187" s="379">
        <v>0.182475714899657</v>
      </c>
      <c r="G187" s="379">
        <v>72.162103811380405</v>
      </c>
      <c r="H187" s="379"/>
      <c r="I187" s="379"/>
      <c r="J187" s="379"/>
      <c r="K187" s="379"/>
      <c r="L187" s="379">
        <v>83.586671600000003</v>
      </c>
      <c r="M187" s="379">
        <v>54.855778641343299</v>
      </c>
      <c r="N187" s="379">
        <v>0.36470065462805701</v>
      </c>
      <c r="O187" s="379">
        <v>55.027857514076203</v>
      </c>
      <c r="P187" s="379">
        <v>22793.8458651</v>
      </c>
      <c r="Q187" s="379">
        <v>4.3782009890357401</v>
      </c>
      <c r="R187" s="379">
        <v>99.452823630472295</v>
      </c>
      <c r="S187" s="379">
        <v>0.24138369674392199</v>
      </c>
    </row>
    <row r="188" spans="1:19" x14ac:dyDescent="0.25">
      <c r="A188" s="379" t="s">
        <v>96</v>
      </c>
      <c r="B188" s="379" t="s">
        <v>97</v>
      </c>
      <c r="C188" s="379" t="s">
        <v>17</v>
      </c>
      <c r="D188" s="379">
        <v>81.090856599999995</v>
      </c>
      <c r="E188" s="379">
        <v>45.661350477836699</v>
      </c>
      <c r="F188" s="379">
        <v>0.432037090582298</v>
      </c>
      <c r="G188" s="379">
        <v>45.350183263357003</v>
      </c>
      <c r="H188" s="379"/>
      <c r="I188" s="379"/>
      <c r="J188" s="379"/>
      <c r="K188" s="379"/>
      <c r="L188" s="379">
        <v>63.566875500000002</v>
      </c>
      <c r="M188" s="379">
        <v>51.547505055077899</v>
      </c>
      <c r="N188" s="379">
        <v>0.33867255939712398</v>
      </c>
      <c r="O188" s="379">
        <v>51.535477757715903</v>
      </c>
      <c r="P188" s="379">
        <v>18624.762386599999</v>
      </c>
      <c r="Q188" s="379">
        <v>4.3552640292158999</v>
      </c>
      <c r="R188" s="379">
        <v>99.229290350020605</v>
      </c>
      <c r="S188" s="379">
        <v>0.26222901668841903</v>
      </c>
    </row>
    <row r="189" spans="1:19" x14ac:dyDescent="0.25">
      <c r="A189" s="379" t="s">
        <v>98</v>
      </c>
      <c r="B189" s="379" t="s">
        <v>99</v>
      </c>
      <c r="C189" s="379" t="s">
        <v>16</v>
      </c>
      <c r="D189" s="379">
        <v>430.17969319999997</v>
      </c>
      <c r="E189" s="379">
        <v>32.252751127990898</v>
      </c>
      <c r="F189" s="379">
        <v>2.6057887310929</v>
      </c>
      <c r="G189" s="379">
        <v>31.125165320278501</v>
      </c>
      <c r="H189" s="379"/>
      <c r="I189" s="379"/>
      <c r="J189" s="379"/>
      <c r="K189" s="379"/>
      <c r="L189" s="379"/>
      <c r="M189" s="379"/>
      <c r="N189" s="379"/>
      <c r="O189" s="379"/>
      <c r="P189" s="379">
        <v>16078.437757899999</v>
      </c>
      <c r="Q189" s="379">
        <v>6.1963497658623696</v>
      </c>
      <c r="R189" s="379">
        <v>97.3942112689071</v>
      </c>
      <c r="S189" s="379">
        <v>0.83275591011309003</v>
      </c>
    </row>
    <row r="190" spans="1:19" x14ac:dyDescent="0.25">
      <c r="A190" s="379" t="s">
        <v>98</v>
      </c>
      <c r="B190" s="379" t="s">
        <v>99</v>
      </c>
      <c r="C190" s="379" t="s">
        <v>17</v>
      </c>
      <c r="D190" s="379">
        <v>582.13219430000004</v>
      </c>
      <c r="E190" s="379">
        <v>26.595490229725002</v>
      </c>
      <c r="F190" s="379">
        <v>3.6203955457983699</v>
      </c>
      <c r="G190" s="379">
        <v>25.717071951141701</v>
      </c>
      <c r="H190" s="379"/>
      <c r="I190" s="379"/>
      <c r="J190" s="379"/>
      <c r="K190" s="379"/>
      <c r="L190" s="379">
        <v>22.854676900000001</v>
      </c>
      <c r="M190" s="379">
        <v>100</v>
      </c>
      <c r="N190" s="379">
        <v>0.14213776743428</v>
      </c>
      <c r="O190" s="379">
        <v>100.072489735857</v>
      </c>
      <c r="P190" s="379">
        <v>15474.256044</v>
      </c>
      <c r="Q190" s="379">
        <v>6.7821070657274101</v>
      </c>
      <c r="R190" s="379">
        <v>96.237466686767306</v>
      </c>
      <c r="S190" s="379">
        <v>0.97396127831182899</v>
      </c>
    </row>
    <row r="191" spans="1:19" x14ac:dyDescent="0.25">
      <c r="A191" s="379" t="s">
        <v>100</v>
      </c>
      <c r="B191" s="379" t="s">
        <v>101</v>
      </c>
      <c r="C191" s="379" t="s">
        <v>16</v>
      </c>
      <c r="D191" s="379">
        <v>166.3329296</v>
      </c>
      <c r="E191" s="379">
        <v>70.174816922380501</v>
      </c>
      <c r="F191" s="379">
        <v>1.7979082047934101</v>
      </c>
      <c r="G191" s="379">
        <v>69.189646271307495</v>
      </c>
      <c r="H191" s="379"/>
      <c r="I191" s="379"/>
      <c r="J191" s="379"/>
      <c r="K191" s="379"/>
      <c r="L191" s="379"/>
      <c r="M191" s="379"/>
      <c r="N191" s="379"/>
      <c r="O191" s="379"/>
      <c r="P191" s="379">
        <v>9085.1365924000002</v>
      </c>
      <c r="Q191" s="379">
        <v>8.5152076760022695</v>
      </c>
      <c r="R191" s="379">
        <v>98.202091795206599</v>
      </c>
      <c r="S191" s="379">
        <v>1.26674117061944</v>
      </c>
    </row>
    <row r="192" spans="1:19" x14ac:dyDescent="0.25">
      <c r="A192" s="379" t="s">
        <v>100</v>
      </c>
      <c r="B192" s="379" t="s">
        <v>101</v>
      </c>
      <c r="C192" s="379" t="s">
        <v>17</v>
      </c>
      <c r="D192" s="379">
        <v>288.80327110000002</v>
      </c>
      <c r="E192" s="379">
        <v>46.6658919994507</v>
      </c>
      <c r="F192" s="379">
        <v>2.77581907965194</v>
      </c>
      <c r="G192" s="379">
        <v>44.400402636310098</v>
      </c>
      <c r="H192" s="379"/>
      <c r="I192" s="379"/>
      <c r="J192" s="379"/>
      <c r="K192" s="379"/>
      <c r="L192" s="379"/>
      <c r="M192" s="379"/>
      <c r="N192" s="379"/>
      <c r="O192" s="379"/>
      <c r="P192" s="379">
        <v>10115.450854000001</v>
      </c>
      <c r="Q192" s="379">
        <v>9.0404566101445099</v>
      </c>
      <c r="R192" s="379">
        <v>97.224180920348104</v>
      </c>
      <c r="S192" s="379">
        <v>1.2676628757929</v>
      </c>
    </row>
    <row r="193" spans="1:19" x14ac:dyDescent="0.25">
      <c r="A193" s="379" t="s">
        <v>102</v>
      </c>
      <c r="B193" s="379" t="s">
        <v>103</v>
      </c>
      <c r="C193" s="379" t="s">
        <v>16</v>
      </c>
      <c r="D193" s="379">
        <v>208.40900550000001</v>
      </c>
      <c r="E193" s="379">
        <v>52.892950736761797</v>
      </c>
      <c r="F193" s="379">
        <v>0.76559309099176498</v>
      </c>
      <c r="G193" s="379">
        <v>52.567762779370298</v>
      </c>
      <c r="H193" s="379"/>
      <c r="I193" s="379"/>
      <c r="J193" s="379"/>
      <c r="K193" s="379"/>
      <c r="L193" s="379">
        <v>69.242281300000002</v>
      </c>
      <c r="M193" s="379">
        <v>64.907818300879299</v>
      </c>
      <c r="N193" s="379">
        <v>0.25436238727116001</v>
      </c>
      <c r="O193" s="379">
        <v>65.198472614158206</v>
      </c>
      <c r="P193" s="379">
        <v>26944.2513077</v>
      </c>
      <c r="Q193" s="379">
        <v>5.2908314846853601</v>
      </c>
      <c r="R193" s="379">
        <v>98.980044521737099</v>
      </c>
      <c r="S193" s="379">
        <v>0.44206942339182598</v>
      </c>
    </row>
    <row r="194" spans="1:19" x14ac:dyDescent="0.25">
      <c r="A194" s="379" t="s">
        <v>102</v>
      </c>
      <c r="B194" s="379" t="s">
        <v>103</v>
      </c>
      <c r="C194" s="379" t="s">
        <v>17</v>
      </c>
      <c r="D194" s="379">
        <v>326.95019339999999</v>
      </c>
      <c r="E194" s="379">
        <v>48.781810436051899</v>
      </c>
      <c r="F194" s="379">
        <v>1.63101766941177</v>
      </c>
      <c r="G194" s="379">
        <v>47.9082490636331</v>
      </c>
      <c r="H194" s="379"/>
      <c r="I194" s="379"/>
      <c r="J194" s="379"/>
      <c r="K194" s="379"/>
      <c r="L194" s="379">
        <v>15.0320044</v>
      </c>
      <c r="M194" s="379">
        <v>99.999999999999901</v>
      </c>
      <c r="N194" s="379">
        <v>7.4988378285129498E-2</v>
      </c>
      <c r="O194" s="379">
        <v>100.45571608644001</v>
      </c>
      <c r="P194" s="379">
        <v>19703.796553200002</v>
      </c>
      <c r="Q194" s="379">
        <v>7.5575804298942399</v>
      </c>
      <c r="R194" s="379">
        <v>98.293993952303097</v>
      </c>
      <c r="S194" s="379">
        <v>0.79799306013484395</v>
      </c>
    </row>
    <row r="195" spans="1:19" x14ac:dyDescent="0.25">
      <c r="A195" s="379" t="s">
        <v>104</v>
      </c>
      <c r="B195" s="379" t="s">
        <v>105</v>
      </c>
      <c r="C195" s="379" t="s">
        <v>16</v>
      </c>
      <c r="D195" s="379">
        <v>64.650548200000003</v>
      </c>
      <c r="E195" s="379">
        <v>49.058875779112903</v>
      </c>
      <c r="F195" s="379">
        <v>2.6065283905842498</v>
      </c>
      <c r="G195" s="379">
        <v>45.061226016695201</v>
      </c>
      <c r="H195" s="379">
        <v>7.6090526000000001</v>
      </c>
      <c r="I195" s="379">
        <v>100</v>
      </c>
      <c r="J195" s="379">
        <v>0.30677561412153498</v>
      </c>
      <c r="K195" s="379">
        <v>101.14648895091101</v>
      </c>
      <c r="L195" s="379">
        <v>40.131020700000001</v>
      </c>
      <c r="M195" s="379">
        <v>55.924923452661098</v>
      </c>
      <c r="N195" s="379">
        <v>1.61796995864722</v>
      </c>
      <c r="O195" s="379">
        <v>54.744776013166103</v>
      </c>
      <c r="P195" s="379">
        <v>2367.9410117000002</v>
      </c>
      <c r="Q195" s="379">
        <v>10.9204397682861</v>
      </c>
      <c r="R195" s="379">
        <v>95.468726036646999</v>
      </c>
      <c r="S195" s="379">
        <v>1.7350556192103599</v>
      </c>
    </row>
    <row r="196" spans="1:19" x14ac:dyDescent="0.25">
      <c r="A196" s="379" t="s">
        <v>104</v>
      </c>
      <c r="B196" s="379" t="s">
        <v>105</v>
      </c>
      <c r="C196" s="379" t="s">
        <v>17</v>
      </c>
      <c r="D196" s="379">
        <v>59.884641299999998</v>
      </c>
      <c r="E196" s="379">
        <v>34.8910607155496</v>
      </c>
      <c r="F196" s="379">
        <v>2.73171952818188</v>
      </c>
      <c r="G196" s="379">
        <v>33.662884361980097</v>
      </c>
      <c r="H196" s="379"/>
      <c r="I196" s="379"/>
      <c r="J196" s="379"/>
      <c r="K196" s="379"/>
      <c r="L196" s="379">
        <v>19.4084392</v>
      </c>
      <c r="M196" s="379">
        <v>70.353907380733204</v>
      </c>
      <c r="N196" s="379">
        <v>0.88534240538518005</v>
      </c>
      <c r="O196" s="379">
        <v>70.612962834437496</v>
      </c>
      <c r="P196" s="379">
        <v>2112.9027391</v>
      </c>
      <c r="Q196" s="379">
        <v>11.8020182239408</v>
      </c>
      <c r="R196" s="379">
        <v>96.382938066432899</v>
      </c>
      <c r="S196" s="379">
        <v>1.1216235072656999</v>
      </c>
    </row>
    <row r="197" spans="1:19" x14ac:dyDescent="0.25">
      <c r="A197" s="379" t="s">
        <v>106</v>
      </c>
      <c r="B197" s="379" t="s">
        <v>107</v>
      </c>
      <c r="C197" s="379" t="s">
        <v>16</v>
      </c>
      <c r="D197" s="379">
        <v>1356.0164559</v>
      </c>
      <c r="E197" s="379">
        <v>33.693301644513703</v>
      </c>
      <c r="F197" s="379">
        <v>2.6314255806076798</v>
      </c>
      <c r="G197" s="379">
        <v>32.195835367920402</v>
      </c>
      <c r="H197" s="379">
        <v>60.067531600000002</v>
      </c>
      <c r="I197" s="379">
        <v>99.999999999999901</v>
      </c>
      <c r="J197" s="379">
        <v>0.116564396050262</v>
      </c>
      <c r="K197" s="379">
        <v>99.492724903215603</v>
      </c>
      <c r="L197" s="379"/>
      <c r="M197" s="379"/>
      <c r="N197" s="379"/>
      <c r="O197" s="379"/>
      <c r="P197" s="379">
        <v>50115.544567500001</v>
      </c>
      <c r="Q197" s="379">
        <v>4.0125937357471999</v>
      </c>
      <c r="R197" s="379">
        <v>97.252010023342095</v>
      </c>
      <c r="S197" s="379">
        <v>0.90596385936398605</v>
      </c>
    </row>
    <row r="198" spans="1:19" x14ac:dyDescent="0.25">
      <c r="A198" s="379" t="s">
        <v>106</v>
      </c>
      <c r="B198" s="379" t="s">
        <v>107</v>
      </c>
      <c r="C198" s="379" t="s">
        <v>17</v>
      </c>
      <c r="D198" s="379">
        <v>707.27187509999999</v>
      </c>
      <c r="E198" s="379">
        <v>30.3007538390222</v>
      </c>
      <c r="F198" s="379">
        <v>1.8522653537050899</v>
      </c>
      <c r="G198" s="379">
        <v>29.405601600525699</v>
      </c>
      <c r="H198" s="379"/>
      <c r="I198" s="379"/>
      <c r="J198" s="379"/>
      <c r="K198" s="379"/>
      <c r="L198" s="379"/>
      <c r="M198" s="379"/>
      <c r="N198" s="379"/>
      <c r="O198" s="379"/>
      <c r="P198" s="379">
        <v>37476.883202099998</v>
      </c>
      <c r="Q198" s="379">
        <v>4.9649554574832502</v>
      </c>
      <c r="R198" s="379">
        <v>98.147734646294893</v>
      </c>
      <c r="S198" s="379">
        <v>0.55494889663828895</v>
      </c>
    </row>
    <row r="199" spans="1:19" x14ac:dyDescent="0.25">
      <c r="A199" s="379" t="s">
        <v>108</v>
      </c>
      <c r="B199" s="379" t="s">
        <v>109</v>
      </c>
      <c r="C199" s="379" t="s">
        <v>16</v>
      </c>
      <c r="D199" s="379">
        <v>1195.2745483000001</v>
      </c>
      <c r="E199" s="379">
        <v>25.053072694770901</v>
      </c>
      <c r="F199" s="379">
        <v>1.4360408143554599</v>
      </c>
      <c r="G199" s="379">
        <v>24.009206499193201</v>
      </c>
      <c r="H199" s="379"/>
      <c r="I199" s="379"/>
      <c r="J199" s="379"/>
      <c r="K199" s="379"/>
      <c r="L199" s="379">
        <v>29.963320599999999</v>
      </c>
      <c r="M199" s="379">
        <v>100</v>
      </c>
      <c r="N199" s="379">
        <v>3.59988852572957E-2</v>
      </c>
      <c r="O199" s="379">
        <v>100.114901355717</v>
      </c>
      <c r="P199" s="379">
        <v>82008.78559</v>
      </c>
      <c r="Q199" s="379">
        <v>4.2197794425793997</v>
      </c>
      <c r="R199" s="379">
        <v>98.527960300387207</v>
      </c>
      <c r="S199" s="379">
        <v>0.351408045182524</v>
      </c>
    </row>
    <row r="200" spans="1:19" x14ac:dyDescent="0.25">
      <c r="A200" s="379" t="s">
        <v>108</v>
      </c>
      <c r="B200" s="379" t="s">
        <v>109</v>
      </c>
      <c r="C200" s="379" t="s">
        <v>17</v>
      </c>
      <c r="D200" s="379">
        <v>2084.8720355</v>
      </c>
      <c r="E200" s="379">
        <v>33.6182592688114</v>
      </c>
      <c r="F200" s="379">
        <v>2.6590429157318098</v>
      </c>
      <c r="G200" s="379">
        <v>31.794354115794299</v>
      </c>
      <c r="H200" s="379">
        <v>50.943660399999999</v>
      </c>
      <c r="I200" s="379">
        <v>99.999999999999801</v>
      </c>
      <c r="J200" s="379">
        <v>6.4973474142062004E-2</v>
      </c>
      <c r="K200" s="379">
        <v>100.13373875561</v>
      </c>
      <c r="L200" s="379">
        <v>85.097246799999994</v>
      </c>
      <c r="M200" s="379">
        <v>73.088564373604299</v>
      </c>
      <c r="N200" s="379">
        <v>0.10853291108466299</v>
      </c>
      <c r="O200" s="379">
        <v>72.881080135052997</v>
      </c>
      <c r="P200" s="379">
        <v>76185.946275900002</v>
      </c>
      <c r="Q200" s="379">
        <v>4.8340451104752704</v>
      </c>
      <c r="R200" s="379">
        <v>97.167450699041495</v>
      </c>
      <c r="S200" s="379">
        <v>0.87075812837420397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971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951</v>
      </c>
      <c r="E210" s="5" t="s">
        <v>952</v>
      </c>
      <c r="F210" s="5" t="s">
        <v>953</v>
      </c>
      <c r="G210" s="5" t="s">
        <v>954</v>
      </c>
      <c r="H210" s="5" t="s">
        <v>955</v>
      </c>
      <c r="I210" s="5" t="s">
        <v>956</v>
      </c>
      <c r="J210" s="5" t="s">
        <v>957</v>
      </c>
      <c r="K210" s="5" t="s">
        <v>958</v>
      </c>
      <c r="L210" s="5" t="s">
        <v>963</v>
      </c>
      <c r="M210" s="5" t="s">
        <v>964</v>
      </c>
      <c r="N210" s="5" t="s">
        <v>965</v>
      </c>
      <c r="O210" s="5" t="s">
        <v>966</v>
      </c>
      <c r="P210" s="5" t="s">
        <v>959</v>
      </c>
      <c r="Q210" s="5" t="s">
        <v>960</v>
      </c>
      <c r="R210" s="5" t="s">
        <v>961</v>
      </c>
      <c r="S210" s="5" t="s">
        <v>962</v>
      </c>
    </row>
    <row r="211" spans="1:19" x14ac:dyDescent="0.25">
      <c r="A211" s="380" t="s">
        <v>88</v>
      </c>
      <c r="B211" s="380" t="s">
        <v>115</v>
      </c>
      <c r="C211" s="380" t="s">
        <v>16</v>
      </c>
      <c r="D211" s="380">
        <v>312.57337339999998</v>
      </c>
      <c r="E211" s="380">
        <v>55.842602217648</v>
      </c>
      <c r="F211" s="380">
        <v>1.3860380956393099</v>
      </c>
      <c r="G211" s="380">
        <v>55.327044718299099</v>
      </c>
      <c r="H211" s="380">
        <v>34.311483299999999</v>
      </c>
      <c r="I211" s="380">
        <v>100</v>
      </c>
      <c r="J211" s="380">
        <v>0.15214675023145199</v>
      </c>
      <c r="K211" s="380">
        <v>100.67616604104499</v>
      </c>
      <c r="L211" s="380">
        <v>22204.686733099999</v>
      </c>
      <c r="M211" s="380">
        <v>8.7649803470494199</v>
      </c>
      <c r="N211" s="380">
        <v>98.461815154129198</v>
      </c>
      <c r="O211" s="380">
        <v>0.79173139415494398</v>
      </c>
      <c r="P211" s="380"/>
      <c r="Q211" s="380"/>
      <c r="R211" s="380"/>
      <c r="S211" s="380"/>
    </row>
    <row r="212" spans="1:19" x14ac:dyDescent="0.25">
      <c r="A212" s="380" t="s">
        <v>88</v>
      </c>
      <c r="B212" s="380" t="s">
        <v>115</v>
      </c>
      <c r="C212" s="380" t="s">
        <v>17</v>
      </c>
      <c r="D212" s="380">
        <v>105.718954</v>
      </c>
      <c r="E212" s="380">
        <v>99.999999999999901</v>
      </c>
      <c r="F212" s="380">
        <v>0.49247226529073002</v>
      </c>
      <c r="G212" s="380">
        <v>99.357357182152398</v>
      </c>
      <c r="H212" s="380"/>
      <c r="I212" s="380"/>
      <c r="J212" s="380"/>
      <c r="K212" s="380"/>
      <c r="L212" s="380">
        <v>21361.267402599999</v>
      </c>
      <c r="M212" s="380">
        <v>9.1541912202237299</v>
      </c>
      <c r="N212" s="380">
        <v>99.507527734709299</v>
      </c>
      <c r="O212" s="380">
        <v>0.491729056873425</v>
      </c>
      <c r="P212" s="380"/>
      <c r="Q212" s="380"/>
      <c r="R212" s="380"/>
      <c r="S212" s="380"/>
    </row>
    <row r="213" spans="1:19" x14ac:dyDescent="0.25">
      <c r="A213" s="380" t="s">
        <v>92</v>
      </c>
      <c r="B213" s="380" t="s">
        <v>116</v>
      </c>
      <c r="C213" s="380" t="s">
        <v>16</v>
      </c>
      <c r="D213" s="380">
        <v>454.25645200000002</v>
      </c>
      <c r="E213" s="380">
        <v>39.110815453418702</v>
      </c>
      <c r="F213" s="380">
        <v>3.5435408827729402</v>
      </c>
      <c r="G213" s="380">
        <v>37.6754717683881</v>
      </c>
      <c r="H213" s="380"/>
      <c r="I213" s="380"/>
      <c r="J213" s="380"/>
      <c r="K213" s="380"/>
      <c r="L213" s="380">
        <v>12365.0242344</v>
      </c>
      <c r="M213" s="380">
        <v>10.0101061731157</v>
      </c>
      <c r="N213" s="380">
        <v>96.456459117227098</v>
      </c>
      <c r="O213" s="380">
        <v>1.3840915964662199</v>
      </c>
      <c r="P213" s="380"/>
      <c r="Q213" s="380"/>
      <c r="R213" s="380"/>
      <c r="S213" s="380"/>
    </row>
    <row r="214" spans="1:19" x14ac:dyDescent="0.25">
      <c r="A214" s="380" t="s">
        <v>92</v>
      </c>
      <c r="B214" s="380" t="s">
        <v>116</v>
      </c>
      <c r="C214" s="380" t="s">
        <v>17</v>
      </c>
      <c r="D214" s="380">
        <v>223.22245609999999</v>
      </c>
      <c r="E214" s="380">
        <v>67.559228643297701</v>
      </c>
      <c r="F214" s="380">
        <v>2.6659007209963299</v>
      </c>
      <c r="G214" s="380">
        <v>62.279892540695798</v>
      </c>
      <c r="H214" s="380"/>
      <c r="I214" s="380"/>
      <c r="J214" s="380"/>
      <c r="K214" s="380"/>
      <c r="L214" s="380">
        <v>8150.0246923000004</v>
      </c>
      <c r="M214" s="380">
        <v>9.6739634955858609</v>
      </c>
      <c r="N214" s="380">
        <v>97.334099279003695</v>
      </c>
      <c r="O214" s="380">
        <v>1.7057949028930901</v>
      </c>
      <c r="P214" s="380"/>
      <c r="Q214" s="380"/>
      <c r="R214" s="380"/>
      <c r="S214" s="380"/>
    </row>
    <row r="215" spans="1:19" x14ac:dyDescent="0.25">
      <c r="A215" s="380" t="s">
        <v>94</v>
      </c>
      <c r="B215" s="380" t="s">
        <v>117</v>
      </c>
      <c r="C215" s="380" t="s">
        <v>16</v>
      </c>
      <c r="D215" s="380">
        <v>269.18252369999999</v>
      </c>
      <c r="E215" s="380">
        <v>42.332647736828399</v>
      </c>
      <c r="F215" s="380">
        <v>2.6464132750251999</v>
      </c>
      <c r="G215" s="380">
        <v>40.923346457299303</v>
      </c>
      <c r="H215" s="380">
        <v>35.008010400000003</v>
      </c>
      <c r="I215" s="380">
        <v>100</v>
      </c>
      <c r="J215" s="380">
        <v>0.34417413946988801</v>
      </c>
      <c r="K215" s="380">
        <v>100.311056934927</v>
      </c>
      <c r="L215" s="380">
        <v>9834.6661901999996</v>
      </c>
      <c r="M215" s="380">
        <v>7.2302612935291704</v>
      </c>
      <c r="N215" s="380">
        <v>96.687521921716794</v>
      </c>
      <c r="O215" s="380">
        <v>1.3980963057676701</v>
      </c>
      <c r="P215" s="380">
        <v>32.741424799999997</v>
      </c>
      <c r="Q215" s="380">
        <v>100</v>
      </c>
      <c r="R215" s="380">
        <v>0.32189066378813802</v>
      </c>
      <c r="S215" s="380">
        <v>100.378409794272</v>
      </c>
    </row>
    <row r="216" spans="1:19" x14ac:dyDescent="0.25">
      <c r="A216" s="380" t="s">
        <v>94</v>
      </c>
      <c r="B216" s="380" t="s">
        <v>117</v>
      </c>
      <c r="C216" s="380" t="s">
        <v>17</v>
      </c>
      <c r="D216" s="380">
        <v>78.8822282</v>
      </c>
      <c r="E216" s="380">
        <v>57.328548330840903</v>
      </c>
      <c r="F216" s="380">
        <v>1.28259461328427</v>
      </c>
      <c r="G216" s="380">
        <v>55.602294531486699</v>
      </c>
      <c r="H216" s="380"/>
      <c r="I216" s="380"/>
      <c r="J216" s="380"/>
      <c r="K216" s="380"/>
      <c r="L216" s="380">
        <v>6071.3251235999996</v>
      </c>
      <c r="M216" s="380">
        <v>9.3906096165058397</v>
      </c>
      <c r="N216" s="380">
        <v>98.717405386715697</v>
      </c>
      <c r="O216" s="380">
        <v>0.72241772535410598</v>
      </c>
      <c r="P216" s="380"/>
      <c r="Q216" s="380"/>
      <c r="R216" s="380"/>
      <c r="S216" s="380"/>
    </row>
    <row r="217" spans="1:19" x14ac:dyDescent="0.25">
      <c r="A217" s="380" t="s">
        <v>96</v>
      </c>
      <c r="B217" s="380" t="s">
        <v>118</v>
      </c>
      <c r="C217" s="380" t="s">
        <v>16</v>
      </c>
      <c r="D217" s="380">
        <v>69.835544600000006</v>
      </c>
      <c r="E217" s="380">
        <v>99.999999999999901</v>
      </c>
      <c r="F217" s="380">
        <v>0.43559169380566098</v>
      </c>
      <c r="G217" s="380">
        <v>100.786941517931</v>
      </c>
      <c r="H217" s="380"/>
      <c r="I217" s="380"/>
      <c r="J217" s="380"/>
      <c r="K217" s="380"/>
      <c r="L217" s="380">
        <v>15768.4850216</v>
      </c>
      <c r="M217" s="380">
        <v>8.46326234385816</v>
      </c>
      <c r="N217" s="380">
        <v>98.354228332429201</v>
      </c>
      <c r="O217" s="380">
        <v>0.87481040295531198</v>
      </c>
      <c r="P217" s="380">
        <v>194.02017699999999</v>
      </c>
      <c r="Q217" s="380">
        <v>62.538047209160503</v>
      </c>
      <c r="R217" s="380">
        <v>1.2101799737651699</v>
      </c>
      <c r="S217" s="380">
        <v>61.650528955836698</v>
      </c>
    </row>
    <row r="218" spans="1:19" x14ac:dyDescent="0.25">
      <c r="A218" s="380" t="s">
        <v>96</v>
      </c>
      <c r="B218" s="380" t="s">
        <v>118</v>
      </c>
      <c r="C218" s="380" t="s">
        <v>17</v>
      </c>
      <c r="D218" s="380">
        <v>154.3567496</v>
      </c>
      <c r="E218" s="380">
        <v>100</v>
      </c>
      <c r="F218" s="380">
        <v>1.40366937903681</v>
      </c>
      <c r="G218" s="380">
        <v>99.267978784228703</v>
      </c>
      <c r="H218" s="380"/>
      <c r="I218" s="380"/>
      <c r="J218" s="380"/>
      <c r="K218" s="380"/>
      <c r="L218" s="380">
        <v>10769.8738244</v>
      </c>
      <c r="M218" s="380">
        <v>7.7547266128571799</v>
      </c>
      <c r="N218" s="380">
        <v>97.937681005692298</v>
      </c>
      <c r="O218" s="380">
        <v>1.5521115567219199</v>
      </c>
      <c r="P218" s="380">
        <v>72.429458999999994</v>
      </c>
      <c r="Q218" s="380">
        <v>100</v>
      </c>
      <c r="R218" s="380">
        <v>0.65864961527086996</v>
      </c>
      <c r="S218" s="380">
        <v>98.857856852370503</v>
      </c>
    </row>
    <row r="219" spans="1:19" x14ac:dyDescent="0.25">
      <c r="A219" s="380" t="s">
        <v>98</v>
      </c>
      <c r="B219" s="380" t="s">
        <v>119</v>
      </c>
      <c r="C219" s="380" t="s">
        <v>16</v>
      </c>
      <c r="D219" s="380"/>
      <c r="E219" s="380"/>
      <c r="F219" s="380"/>
      <c r="G219" s="380"/>
      <c r="H219" s="380"/>
      <c r="I219" s="380"/>
      <c r="J219" s="380"/>
      <c r="K219" s="380"/>
      <c r="L219" s="380">
        <v>6902.0372352000004</v>
      </c>
      <c r="M219" s="380">
        <v>9.0479528079458191</v>
      </c>
      <c r="N219" s="380">
        <v>97.021302841870295</v>
      </c>
      <c r="O219" s="380">
        <v>1.3874181808433299</v>
      </c>
      <c r="P219" s="380">
        <v>211.9027275</v>
      </c>
      <c r="Q219" s="380">
        <v>46.646038128548</v>
      </c>
      <c r="R219" s="380">
        <v>2.9786971581297301</v>
      </c>
      <c r="S219" s="380">
        <v>45.190602584264099</v>
      </c>
    </row>
    <row r="220" spans="1:19" x14ac:dyDescent="0.25">
      <c r="A220" s="380" t="s">
        <v>98</v>
      </c>
      <c r="B220" s="380" t="s">
        <v>119</v>
      </c>
      <c r="C220" s="380" t="s">
        <v>17</v>
      </c>
      <c r="D220" s="380">
        <v>145.31212590000001</v>
      </c>
      <c r="E220" s="380">
        <v>99.999999999999602</v>
      </c>
      <c r="F220" s="380">
        <v>3.70728931542582</v>
      </c>
      <c r="G220" s="380">
        <v>96.300453073311303</v>
      </c>
      <c r="H220" s="380"/>
      <c r="I220" s="380"/>
      <c r="J220" s="380"/>
      <c r="K220" s="380"/>
      <c r="L220" s="380">
        <v>3709.3928240999999</v>
      </c>
      <c r="M220" s="380">
        <v>10.8978250594296</v>
      </c>
      <c r="N220" s="380">
        <v>94.636234232556404</v>
      </c>
      <c r="O220" s="380">
        <v>3.8602180389542999</v>
      </c>
      <c r="P220" s="380">
        <v>64.927793399999999</v>
      </c>
      <c r="Q220" s="380">
        <v>62.221445150961202</v>
      </c>
      <c r="R220" s="380">
        <v>1.6564764520177899</v>
      </c>
      <c r="S220" s="380">
        <v>63.244698543160503</v>
      </c>
    </row>
    <row r="221" spans="1:19" x14ac:dyDescent="0.25">
      <c r="A221" s="380" t="s">
        <v>106</v>
      </c>
      <c r="B221" s="380" t="s">
        <v>120</v>
      </c>
      <c r="C221" s="380" t="s">
        <v>16</v>
      </c>
      <c r="D221" s="380">
        <v>122.7043773</v>
      </c>
      <c r="E221" s="380">
        <v>79.606025414048204</v>
      </c>
      <c r="F221" s="380">
        <v>0.53983753995162898</v>
      </c>
      <c r="G221" s="380">
        <v>76.252753261426506</v>
      </c>
      <c r="H221" s="380"/>
      <c r="I221" s="380"/>
      <c r="J221" s="380"/>
      <c r="K221" s="380"/>
      <c r="L221" s="380">
        <v>22425.6254033</v>
      </c>
      <c r="M221" s="380">
        <v>7.6718760551856704</v>
      </c>
      <c r="N221" s="380">
        <v>98.661471709324402</v>
      </c>
      <c r="O221" s="380">
        <v>0.63011715424790804</v>
      </c>
      <c r="P221" s="380">
        <v>181.5413786</v>
      </c>
      <c r="Q221" s="380">
        <v>63.1544457315523</v>
      </c>
      <c r="R221" s="380">
        <v>0.79869075072394502</v>
      </c>
      <c r="S221" s="380">
        <v>62.739825207983799</v>
      </c>
    </row>
    <row r="222" spans="1:19" x14ac:dyDescent="0.25">
      <c r="A222" s="380" t="s">
        <v>106</v>
      </c>
      <c r="B222" s="380" t="s">
        <v>120</v>
      </c>
      <c r="C222" s="380" t="s">
        <v>17</v>
      </c>
      <c r="D222" s="380">
        <v>368.14408939999998</v>
      </c>
      <c r="E222" s="380">
        <v>70.336618810969199</v>
      </c>
      <c r="F222" s="380">
        <v>2.3422693680064999</v>
      </c>
      <c r="G222" s="380">
        <v>67.259277982861505</v>
      </c>
      <c r="H222" s="380"/>
      <c r="I222" s="380"/>
      <c r="J222" s="380"/>
      <c r="K222" s="380"/>
      <c r="L222" s="380">
        <v>15349.2663173</v>
      </c>
      <c r="M222" s="380">
        <v>7.0485413157107102</v>
      </c>
      <c r="N222" s="380">
        <v>97.657730631993502</v>
      </c>
      <c r="O222" s="380">
        <v>1.61317845002103</v>
      </c>
      <c r="P222" s="380"/>
      <c r="Q222" s="380"/>
      <c r="R222" s="380"/>
      <c r="S222" s="380"/>
    </row>
    <row r="223" spans="1:19" x14ac:dyDescent="0.25">
      <c r="A223" s="380" t="s">
        <v>108</v>
      </c>
      <c r="B223" s="380" t="s">
        <v>121</v>
      </c>
      <c r="C223" s="380" t="s">
        <v>16</v>
      </c>
      <c r="D223" s="380">
        <v>155.341081</v>
      </c>
      <c r="E223" s="380">
        <v>63.1743568238305</v>
      </c>
      <c r="F223" s="380">
        <v>0.75953924803984596</v>
      </c>
      <c r="G223" s="380">
        <v>60.8658347025981</v>
      </c>
      <c r="H223" s="380"/>
      <c r="I223" s="380"/>
      <c r="J223" s="380"/>
      <c r="K223" s="380"/>
      <c r="L223" s="380">
        <v>20296.673926899999</v>
      </c>
      <c r="M223" s="380">
        <v>8.5268351323334208</v>
      </c>
      <c r="N223" s="380">
        <v>99.2404607519601</v>
      </c>
      <c r="O223" s="380">
        <v>0.46583812661728102</v>
      </c>
      <c r="P223" s="380"/>
      <c r="Q223" s="380"/>
      <c r="R223" s="380"/>
      <c r="S223" s="380"/>
    </row>
    <row r="224" spans="1:19" x14ac:dyDescent="0.25">
      <c r="A224" s="380" t="s">
        <v>108</v>
      </c>
      <c r="B224" s="380" t="s">
        <v>121</v>
      </c>
      <c r="C224" s="380" t="s">
        <v>17</v>
      </c>
      <c r="D224" s="380"/>
      <c r="E224" s="380"/>
      <c r="F224" s="380"/>
      <c r="G224" s="380"/>
      <c r="H224" s="380"/>
      <c r="I224" s="380"/>
      <c r="J224" s="380"/>
      <c r="K224" s="380"/>
      <c r="L224" s="380">
        <v>15993.166941199999</v>
      </c>
      <c r="M224" s="380">
        <v>7.7396906311442901</v>
      </c>
      <c r="N224" s="380">
        <v>100</v>
      </c>
      <c r="O224" s="380">
        <v>0</v>
      </c>
      <c r="P224" s="380"/>
      <c r="Q224" s="380"/>
      <c r="R224" s="380"/>
      <c r="S224" s="380"/>
    </row>
    <row r="225" spans="1:19" x14ac:dyDescent="0.25">
      <c r="A225" s="380" t="s">
        <v>110</v>
      </c>
      <c r="B225" s="380" t="s">
        <v>122</v>
      </c>
      <c r="C225" s="380" t="s">
        <v>16</v>
      </c>
      <c r="D225" s="380">
        <v>20.533913699999999</v>
      </c>
      <c r="E225" s="380">
        <v>100</v>
      </c>
      <c r="F225" s="380">
        <v>0.26846338780883799</v>
      </c>
      <c r="G225" s="380">
        <v>98.791262477666905</v>
      </c>
      <c r="H225" s="380"/>
      <c r="I225" s="380"/>
      <c r="J225" s="380"/>
      <c r="K225" s="380"/>
      <c r="L225" s="380">
        <v>7611.8535122000003</v>
      </c>
      <c r="M225" s="380">
        <v>6.4732392139663997</v>
      </c>
      <c r="N225" s="380">
        <v>99.518484943754899</v>
      </c>
      <c r="O225" s="380">
        <v>0.33755944813586802</v>
      </c>
      <c r="P225" s="380">
        <v>16.295646900000001</v>
      </c>
      <c r="Q225" s="380">
        <v>100</v>
      </c>
      <c r="R225" s="380">
        <v>0.213051668436231</v>
      </c>
      <c r="S225" s="380">
        <v>99.796895136456399</v>
      </c>
    </row>
    <row r="226" spans="1:19" x14ac:dyDescent="0.25">
      <c r="A226" s="380" t="s">
        <v>110</v>
      </c>
      <c r="B226" s="380" t="s">
        <v>122</v>
      </c>
      <c r="C226" s="380" t="s">
        <v>17</v>
      </c>
      <c r="D226" s="380"/>
      <c r="E226" s="380"/>
      <c r="F226" s="380"/>
      <c r="G226" s="380"/>
      <c r="H226" s="380"/>
      <c r="I226" s="380"/>
      <c r="J226" s="380"/>
      <c r="K226" s="380"/>
      <c r="L226" s="380">
        <v>5102.2318504000004</v>
      </c>
      <c r="M226" s="380">
        <v>8.3891406847917107</v>
      </c>
      <c r="N226" s="380">
        <v>99.680119894007404</v>
      </c>
      <c r="O226" s="380">
        <v>0.318215984851835</v>
      </c>
      <c r="P226" s="380">
        <v>16.373399899999999</v>
      </c>
      <c r="Q226" s="380">
        <v>99.999999999999602</v>
      </c>
      <c r="R226" s="380">
        <v>0.31988010599255301</v>
      </c>
      <c r="S226" s="380">
        <v>99.161551243699506</v>
      </c>
    </row>
    <row r="227" spans="1:19" x14ac:dyDescent="0.25">
      <c r="A227" s="380" t="s">
        <v>123</v>
      </c>
      <c r="B227" s="380" t="s">
        <v>124</v>
      </c>
      <c r="C227" s="380" t="s">
        <v>16</v>
      </c>
      <c r="D227" s="380">
        <v>44.659436499999998</v>
      </c>
      <c r="E227" s="380">
        <v>86.535350359182104</v>
      </c>
      <c r="F227" s="380">
        <v>1.2868365103835999</v>
      </c>
      <c r="G227" s="380">
        <v>86.101007711416401</v>
      </c>
      <c r="H227" s="380"/>
      <c r="I227" s="380"/>
      <c r="J227" s="380"/>
      <c r="K227" s="380"/>
      <c r="L227" s="380">
        <v>3356.1936205000002</v>
      </c>
      <c r="M227" s="380">
        <v>10.5938934990902</v>
      </c>
      <c r="N227" s="380">
        <v>96.706828953740498</v>
      </c>
      <c r="O227" s="380">
        <v>2.0873392589797999</v>
      </c>
      <c r="P227" s="380">
        <v>69.629489899999996</v>
      </c>
      <c r="Q227" s="380">
        <v>88.314047648412199</v>
      </c>
      <c r="R227" s="380">
        <v>2.0063345358758902</v>
      </c>
      <c r="S227" s="380">
        <v>86.546537821510498</v>
      </c>
    </row>
    <row r="228" spans="1:19" x14ac:dyDescent="0.25">
      <c r="A228" s="380" t="s">
        <v>123</v>
      </c>
      <c r="B228" s="380" t="s">
        <v>124</v>
      </c>
      <c r="C228" s="380" t="s">
        <v>17</v>
      </c>
      <c r="D228" s="380"/>
      <c r="E228" s="380"/>
      <c r="F228" s="380"/>
      <c r="G228" s="380"/>
      <c r="H228" s="380"/>
      <c r="I228" s="380"/>
      <c r="J228" s="380"/>
      <c r="K228" s="380"/>
      <c r="L228" s="380">
        <v>2103.4672031</v>
      </c>
      <c r="M228" s="380">
        <v>16.224813881572501</v>
      </c>
      <c r="N228" s="380">
        <v>100</v>
      </c>
      <c r="O228" s="380">
        <v>0</v>
      </c>
      <c r="P228" s="380"/>
      <c r="Q228" s="380"/>
      <c r="R228" s="380"/>
      <c r="S228" s="380"/>
    </row>
    <row r="229" spans="1:19" x14ac:dyDescent="0.25">
      <c r="A229" s="380" t="s">
        <v>125</v>
      </c>
      <c r="B229" s="380" t="s">
        <v>126</v>
      </c>
      <c r="C229" s="380" t="s">
        <v>16</v>
      </c>
      <c r="D229" s="380"/>
      <c r="E229" s="380"/>
      <c r="F229" s="380"/>
      <c r="G229" s="380"/>
      <c r="H229" s="380">
        <v>36.715093400000001</v>
      </c>
      <c r="I229" s="380">
        <v>100</v>
      </c>
      <c r="J229" s="380">
        <v>0.32760573031182499</v>
      </c>
      <c r="K229" s="380">
        <v>98.615336628513006</v>
      </c>
      <c r="L229" s="380">
        <v>11145.1830015</v>
      </c>
      <c r="M229" s="380">
        <v>9.4481134711272698</v>
      </c>
      <c r="N229" s="380">
        <v>99.447542646462296</v>
      </c>
      <c r="O229" s="380">
        <v>0.395495317127525</v>
      </c>
      <c r="P229" s="380">
        <v>25.199340500000002</v>
      </c>
      <c r="Q229" s="380">
        <v>99.999999999999702</v>
      </c>
      <c r="R229" s="380">
        <v>0.224851623225854</v>
      </c>
      <c r="S229" s="380">
        <v>101.440891779559</v>
      </c>
    </row>
    <row r="230" spans="1:19" x14ac:dyDescent="0.25">
      <c r="A230" s="380" t="s">
        <v>125</v>
      </c>
      <c r="B230" s="380" t="s">
        <v>126</v>
      </c>
      <c r="C230" s="380" t="s">
        <v>17</v>
      </c>
      <c r="D230" s="380"/>
      <c r="E230" s="380"/>
      <c r="F230" s="380"/>
      <c r="G230" s="380"/>
      <c r="H230" s="380"/>
      <c r="I230" s="380"/>
      <c r="J230" s="380"/>
      <c r="K230" s="380"/>
      <c r="L230" s="380">
        <v>5347.3908291999996</v>
      </c>
      <c r="M230" s="380">
        <v>10.7263503071893</v>
      </c>
      <c r="N230" s="380">
        <v>98.680848734522698</v>
      </c>
      <c r="O230" s="380">
        <v>0.77319810518287102</v>
      </c>
      <c r="P230" s="380">
        <v>71.483144600000003</v>
      </c>
      <c r="Q230" s="380">
        <v>57.2225089843623</v>
      </c>
      <c r="R230" s="380">
        <v>1.3191512654772499</v>
      </c>
      <c r="S230" s="380">
        <v>57.840103145234302</v>
      </c>
    </row>
    <row r="231" spans="1:19" x14ac:dyDescent="0.25">
      <c r="A231" s="380" t="s">
        <v>127</v>
      </c>
      <c r="B231" s="380" t="s">
        <v>128</v>
      </c>
      <c r="C231" s="380" t="s">
        <v>16</v>
      </c>
      <c r="D231" s="380">
        <v>45.549989799999999</v>
      </c>
      <c r="E231" s="380">
        <v>100</v>
      </c>
      <c r="F231" s="380">
        <v>0.36089277383672802</v>
      </c>
      <c r="G231" s="380">
        <v>99.407271156049404</v>
      </c>
      <c r="H231" s="380"/>
      <c r="I231" s="380"/>
      <c r="J231" s="380"/>
      <c r="K231" s="380"/>
      <c r="L231" s="380">
        <v>12348.0401547</v>
      </c>
      <c r="M231" s="380">
        <v>7.7821478855527602</v>
      </c>
      <c r="N231" s="380">
        <v>97.833577624137703</v>
      </c>
      <c r="O231" s="380">
        <v>1.1601999334897699</v>
      </c>
      <c r="P231" s="380">
        <v>227.88446020000001</v>
      </c>
      <c r="Q231" s="380">
        <v>47.846067053532202</v>
      </c>
      <c r="R231" s="380">
        <v>1.80552960202558</v>
      </c>
      <c r="S231" s="380">
        <v>47.670036600829903</v>
      </c>
    </row>
    <row r="232" spans="1:19" x14ac:dyDescent="0.25">
      <c r="A232" s="380" t="s">
        <v>127</v>
      </c>
      <c r="B232" s="380" t="s">
        <v>128</v>
      </c>
      <c r="C232" s="380" t="s">
        <v>17</v>
      </c>
      <c r="D232" s="380"/>
      <c r="E232" s="380"/>
      <c r="F232" s="380"/>
      <c r="G232" s="380"/>
      <c r="H232" s="380"/>
      <c r="I232" s="380"/>
      <c r="J232" s="380"/>
      <c r="K232" s="380"/>
      <c r="L232" s="380">
        <v>9370.4908099000004</v>
      </c>
      <c r="M232" s="380">
        <v>9.6980920184075199</v>
      </c>
      <c r="N232" s="380">
        <v>99.630868873228593</v>
      </c>
      <c r="O232" s="380">
        <v>0.37521136316070502</v>
      </c>
      <c r="P232" s="380">
        <v>34.7175516</v>
      </c>
      <c r="Q232" s="380">
        <v>100</v>
      </c>
      <c r="R232" s="380">
        <v>0.369131126771369</v>
      </c>
      <c r="S232" s="380">
        <v>101.271963840544</v>
      </c>
    </row>
    <row r="233" spans="1:19" x14ac:dyDescent="0.25">
      <c r="A233" s="380" t="s">
        <v>129</v>
      </c>
      <c r="B233" s="380" t="s">
        <v>130</v>
      </c>
      <c r="C233" s="380" t="s">
        <v>16</v>
      </c>
      <c r="D233" s="380"/>
      <c r="E233" s="380"/>
      <c r="F233" s="380"/>
      <c r="G233" s="380"/>
      <c r="H233" s="380"/>
      <c r="I233" s="380"/>
      <c r="J233" s="380"/>
      <c r="K233" s="380"/>
      <c r="L233" s="380">
        <v>5250.9201906999997</v>
      </c>
      <c r="M233" s="380">
        <v>9.0820723705659603</v>
      </c>
      <c r="N233" s="380">
        <v>100</v>
      </c>
      <c r="O233" s="380">
        <v>0</v>
      </c>
      <c r="P233" s="380"/>
      <c r="Q233" s="380"/>
      <c r="R233" s="380"/>
      <c r="S233" s="380"/>
    </row>
    <row r="234" spans="1:19" x14ac:dyDescent="0.25">
      <c r="A234" s="380" t="s">
        <v>129</v>
      </c>
      <c r="B234" s="380" t="s">
        <v>130</v>
      </c>
      <c r="C234" s="380" t="s">
        <v>17</v>
      </c>
      <c r="D234" s="380">
        <v>70.100163800000004</v>
      </c>
      <c r="E234" s="380">
        <v>77.643254612644597</v>
      </c>
      <c r="F234" s="380">
        <v>1.79184542970719</v>
      </c>
      <c r="G234" s="380">
        <v>76.242142752186496</v>
      </c>
      <c r="H234" s="380"/>
      <c r="I234" s="380"/>
      <c r="J234" s="380"/>
      <c r="K234" s="380"/>
      <c r="L234" s="380">
        <v>3791.1305867000001</v>
      </c>
      <c r="M234" s="380">
        <v>11.099276968263201</v>
      </c>
      <c r="N234" s="380">
        <v>96.905907874662105</v>
      </c>
      <c r="O234" s="380">
        <v>1.6317850065433801</v>
      </c>
      <c r="P234" s="380">
        <v>50.946195000000003</v>
      </c>
      <c r="Q234" s="380">
        <v>70.272864707098606</v>
      </c>
      <c r="R234" s="380">
        <v>1.3022466956307099</v>
      </c>
      <c r="S234" s="380">
        <v>68.568013707293304</v>
      </c>
    </row>
    <row r="235" spans="1:19" x14ac:dyDescent="0.25">
      <c r="A235" s="380" t="s">
        <v>131</v>
      </c>
      <c r="B235" s="380" t="s">
        <v>132</v>
      </c>
      <c r="C235" s="380" t="s">
        <v>16</v>
      </c>
      <c r="D235" s="380">
        <v>125.74550259999999</v>
      </c>
      <c r="E235" s="380">
        <v>72.447618036954196</v>
      </c>
      <c r="F235" s="380">
        <v>0.72843788997696801</v>
      </c>
      <c r="G235" s="380">
        <v>68.219835291173595</v>
      </c>
      <c r="H235" s="380"/>
      <c r="I235" s="380"/>
      <c r="J235" s="380"/>
      <c r="K235" s="380"/>
      <c r="L235" s="380">
        <v>17136.605115099999</v>
      </c>
      <c r="M235" s="380">
        <v>9.5023566647298896</v>
      </c>
      <c r="N235" s="380">
        <v>99.271562110022998</v>
      </c>
      <c r="O235" s="380">
        <v>0.50058558380498497</v>
      </c>
      <c r="P235" s="380"/>
      <c r="Q235" s="380"/>
      <c r="R235" s="380"/>
      <c r="S235" s="380"/>
    </row>
    <row r="236" spans="1:19" x14ac:dyDescent="0.25">
      <c r="A236" s="380" t="s">
        <v>131</v>
      </c>
      <c r="B236" s="380" t="s">
        <v>132</v>
      </c>
      <c r="C236" s="380" t="s">
        <v>17</v>
      </c>
      <c r="D236" s="380"/>
      <c r="E236" s="380"/>
      <c r="F236" s="380"/>
      <c r="G236" s="380"/>
      <c r="H236" s="380">
        <v>31.939944700000002</v>
      </c>
      <c r="I236" s="380">
        <v>99.999999999999801</v>
      </c>
      <c r="J236" s="380">
        <v>0.32692628586244299</v>
      </c>
      <c r="K236" s="380">
        <v>100.074846970777</v>
      </c>
      <c r="L236" s="380">
        <v>9737.8295969999999</v>
      </c>
      <c r="M236" s="380">
        <v>9.4806197539383703</v>
      </c>
      <c r="N236" s="380">
        <v>99.673073714137601</v>
      </c>
      <c r="O236" s="380">
        <v>0.328244096517391</v>
      </c>
      <c r="P236" s="380"/>
      <c r="Q236" s="380"/>
      <c r="R236" s="380"/>
      <c r="S236" s="380"/>
    </row>
    <row r="237" spans="1:19" x14ac:dyDescent="0.25">
      <c r="A237" s="380" t="s">
        <v>133</v>
      </c>
      <c r="B237" s="380" t="s">
        <v>134</v>
      </c>
      <c r="C237" s="380" t="s">
        <v>16</v>
      </c>
      <c r="D237" s="380">
        <v>335.4068274</v>
      </c>
      <c r="E237" s="380">
        <v>99.999999999999801</v>
      </c>
      <c r="F237" s="380">
        <v>0.99190342099141304</v>
      </c>
      <c r="G237" s="380">
        <v>99.980894842621794</v>
      </c>
      <c r="H237" s="380"/>
      <c r="I237" s="380"/>
      <c r="J237" s="380"/>
      <c r="K237" s="380"/>
      <c r="L237" s="380">
        <v>33479.057393800002</v>
      </c>
      <c r="M237" s="380">
        <v>8.4852024613946408</v>
      </c>
      <c r="N237" s="380">
        <v>99.008096579008594</v>
      </c>
      <c r="O237" s="380">
        <v>1.00164931005456</v>
      </c>
      <c r="P237" s="380"/>
      <c r="Q237" s="380"/>
      <c r="R237" s="380"/>
      <c r="S237" s="380"/>
    </row>
    <row r="238" spans="1:19" x14ac:dyDescent="0.25">
      <c r="A238" s="380" t="s">
        <v>133</v>
      </c>
      <c r="B238" s="380" t="s">
        <v>134</v>
      </c>
      <c r="C238" s="380" t="s">
        <v>17</v>
      </c>
      <c r="D238" s="380">
        <v>210.6188319</v>
      </c>
      <c r="E238" s="380">
        <v>77.780116559611898</v>
      </c>
      <c r="F238" s="380">
        <v>1.28907968696842</v>
      </c>
      <c r="G238" s="380">
        <v>76.402647916161698</v>
      </c>
      <c r="H238" s="380"/>
      <c r="I238" s="380"/>
      <c r="J238" s="380"/>
      <c r="K238" s="380"/>
      <c r="L238" s="380">
        <v>16128.078769899999</v>
      </c>
      <c r="M238" s="380">
        <v>10.7021083566289</v>
      </c>
      <c r="N238" s="380">
        <v>98.710920313031593</v>
      </c>
      <c r="O238" s="380">
        <v>0.99775284382919205</v>
      </c>
      <c r="P238" s="380"/>
      <c r="Q238" s="380"/>
      <c r="R238" s="380"/>
      <c r="S238" s="380"/>
    </row>
    <row r="239" spans="1:19" x14ac:dyDescent="0.25">
      <c r="A239" s="380" t="s">
        <v>135</v>
      </c>
      <c r="B239" s="380" t="s">
        <v>136</v>
      </c>
      <c r="C239" s="380" t="s">
        <v>16</v>
      </c>
      <c r="D239" s="380">
        <v>1184.2123592</v>
      </c>
      <c r="E239" s="380">
        <v>56.174101642955598</v>
      </c>
      <c r="F239" s="380">
        <v>2.7722380283938399</v>
      </c>
      <c r="G239" s="380">
        <v>51.990804542850299</v>
      </c>
      <c r="H239" s="380"/>
      <c r="I239" s="380"/>
      <c r="J239" s="380"/>
      <c r="K239" s="380"/>
      <c r="L239" s="380">
        <v>41314.993517700001</v>
      </c>
      <c r="M239" s="380">
        <v>10.629757091331101</v>
      </c>
      <c r="N239" s="380">
        <v>96.718291514865996</v>
      </c>
      <c r="O239" s="380">
        <v>1.51175904223219</v>
      </c>
      <c r="P239" s="380">
        <v>217.6296571</v>
      </c>
      <c r="Q239" s="380">
        <v>70.602559817031903</v>
      </c>
      <c r="R239" s="380">
        <v>0.50947045674013003</v>
      </c>
      <c r="S239" s="380">
        <v>71.840270230148604</v>
      </c>
    </row>
    <row r="240" spans="1:19" x14ac:dyDescent="0.25">
      <c r="A240" s="380" t="s">
        <v>135</v>
      </c>
      <c r="B240" s="380" t="s">
        <v>136</v>
      </c>
      <c r="C240" s="380" t="s">
        <v>17</v>
      </c>
      <c r="D240" s="380">
        <v>1081.5307366</v>
      </c>
      <c r="E240" s="380">
        <v>56.579843256932499</v>
      </c>
      <c r="F240" s="380">
        <v>3.7521023670317102</v>
      </c>
      <c r="G240" s="380">
        <v>55.164830965502702</v>
      </c>
      <c r="H240" s="380"/>
      <c r="I240" s="380"/>
      <c r="J240" s="380"/>
      <c r="K240" s="380"/>
      <c r="L240" s="380">
        <v>27743.128902299999</v>
      </c>
      <c r="M240" s="380">
        <v>12.646010464622799</v>
      </c>
      <c r="N240" s="380">
        <v>96.247897632968304</v>
      </c>
      <c r="O240" s="380">
        <v>2.1505310550457901</v>
      </c>
      <c r="P240" s="380"/>
      <c r="Q240" s="380"/>
      <c r="R240" s="380"/>
      <c r="S240" s="380"/>
    </row>
    <row r="241" spans="1:19" x14ac:dyDescent="0.25">
      <c r="A241" s="380" t="s">
        <v>137</v>
      </c>
      <c r="B241" s="380" t="s">
        <v>138</v>
      </c>
      <c r="C241" s="380" t="s">
        <v>16</v>
      </c>
      <c r="D241" s="380">
        <v>309.79005160000003</v>
      </c>
      <c r="E241" s="380">
        <v>65.971470992885202</v>
      </c>
      <c r="F241" s="380">
        <v>2.4485774829956002</v>
      </c>
      <c r="G241" s="380">
        <v>65.763624910021704</v>
      </c>
      <c r="H241" s="380"/>
      <c r="I241" s="380"/>
      <c r="J241" s="380"/>
      <c r="K241" s="380"/>
      <c r="L241" s="380">
        <v>12342.047750199999</v>
      </c>
      <c r="M241" s="380">
        <v>11.323810506404</v>
      </c>
      <c r="N241" s="380">
        <v>97.551422517004397</v>
      </c>
      <c r="O241" s="380">
        <v>1.6506917787567701</v>
      </c>
      <c r="P241" s="380"/>
      <c r="Q241" s="380"/>
      <c r="R241" s="380"/>
      <c r="S241" s="380"/>
    </row>
    <row r="242" spans="1:19" x14ac:dyDescent="0.25">
      <c r="A242" s="380" t="s">
        <v>137</v>
      </c>
      <c r="B242" s="380" t="s">
        <v>138</v>
      </c>
      <c r="C242" s="380" t="s">
        <v>17</v>
      </c>
      <c r="D242" s="380">
        <v>243.7726759</v>
      </c>
      <c r="E242" s="380">
        <v>59.329953941684103</v>
      </c>
      <c r="F242" s="380">
        <v>2.8390770134538399</v>
      </c>
      <c r="G242" s="380">
        <v>59.901427811176802</v>
      </c>
      <c r="H242" s="380"/>
      <c r="I242" s="380"/>
      <c r="J242" s="380"/>
      <c r="K242" s="380"/>
      <c r="L242" s="380">
        <v>8290.2349211000001</v>
      </c>
      <c r="M242" s="380">
        <v>10.7050916890305</v>
      </c>
      <c r="N242" s="380">
        <v>96.551491317601403</v>
      </c>
      <c r="O242" s="380">
        <v>1.85055825198541</v>
      </c>
      <c r="P242" s="380">
        <v>52.327847400000003</v>
      </c>
      <c r="Q242" s="380">
        <v>99.999999999999801</v>
      </c>
      <c r="R242" s="380">
        <v>0.609431668944732</v>
      </c>
      <c r="S242" s="380">
        <v>99.271187541678898</v>
      </c>
    </row>
    <row r="243" spans="1:19" x14ac:dyDescent="0.25">
      <c r="A243" s="380" t="s">
        <v>139</v>
      </c>
      <c r="B243" s="380" t="s">
        <v>140</v>
      </c>
      <c r="C243" s="380" t="s">
        <v>16</v>
      </c>
      <c r="D243" s="380"/>
      <c r="E243" s="380"/>
      <c r="F243" s="380"/>
      <c r="G243" s="380"/>
      <c r="H243" s="380"/>
      <c r="I243" s="380"/>
      <c r="J243" s="380"/>
      <c r="K243" s="380"/>
      <c r="L243" s="380">
        <v>9812.7347002000006</v>
      </c>
      <c r="M243" s="380">
        <v>11.591823166938999</v>
      </c>
      <c r="N243" s="380">
        <v>100</v>
      </c>
      <c r="O243" s="380">
        <v>1.2869508977319E-15</v>
      </c>
      <c r="P243" s="380"/>
      <c r="Q243" s="380"/>
      <c r="R243" s="380"/>
      <c r="S243" s="380"/>
    </row>
    <row r="244" spans="1:19" x14ac:dyDescent="0.25">
      <c r="A244" s="380" t="s">
        <v>139</v>
      </c>
      <c r="B244" s="380" t="s">
        <v>140</v>
      </c>
      <c r="C244" s="380" t="s">
        <v>17</v>
      </c>
      <c r="D244" s="380">
        <v>93.459314000000006</v>
      </c>
      <c r="E244" s="380">
        <v>74.468126032316704</v>
      </c>
      <c r="F244" s="380">
        <v>1.3667584523479099</v>
      </c>
      <c r="G244" s="380">
        <v>73.090856196574293</v>
      </c>
      <c r="H244" s="380"/>
      <c r="I244" s="380"/>
      <c r="J244" s="380"/>
      <c r="K244" s="380"/>
      <c r="L244" s="380">
        <v>6703.7596605999997</v>
      </c>
      <c r="M244" s="380">
        <v>11.631007038828599</v>
      </c>
      <c r="N244" s="380">
        <v>98.036458716506303</v>
      </c>
      <c r="O244" s="380">
        <v>1.18473265241104</v>
      </c>
      <c r="P244" s="380">
        <v>40.808171999999999</v>
      </c>
      <c r="Q244" s="380">
        <v>99.999999999999801</v>
      </c>
      <c r="R244" s="380">
        <v>0.59678283114583097</v>
      </c>
      <c r="S244" s="380">
        <v>101.473673387988</v>
      </c>
    </row>
    <row r="245" spans="1:19" x14ac:dyDescent="0.25">
      <c r="A245" s="380" t="s">
        <v>141</v>
      </c>
      <c r="B245" s="380" t="s">
        <v>142</v>
      </c>
      <c r="C245" s="380" t="s">
        <v>16</v>
      </c>
      <c r="D245" s="380">
        <v>113.21316400000001</v>
      </c>
      <c r="E245" s="380">
        <v>100</v>
      </c>
      <c r="F245" s="380">
        <v>1.1386266331755599</v>
      </c>
      <c r="G245" s="380">
        <v>99.6684513974418</v>
      </c>
      <c r="H245" s="380"/>
      <c r="I245" s="380"/>
      <c r="J245" s="380"/>
      <c r="K245" s="380"/>
      <c r="L245" s="380">
        <v>9829.7444923000003</v>
      </c>
      <c r="M245" s="380">
        <v>11.2752753880812</v>
      </c>
      <c r="N245" s="380">
        <v>98.861373366824495</v>
      </c>
      <c r="O245" s="380">
        <v>1.1479220790045599</v>
      </c>
      <c r="P245" s="380"/>
      <c r="Q245" s="380"/>
      <c r="R245" s="380"/>
      <c r="S245" s="380"/>
    </row>
    <row r="246" spans="1:19" x14ac:dyDescent="0.25">
      <c r="A246" s="380" t="s">
        <v>141</v>
      </c>
      <c r="B246" s="380" t="s">
        <v>142</v>
      </c>
      <c r="C246" s="380" t="s">
        <v>17</v>
      </c>
      <c r="D246" s="380"/>
      <c r="E246" s="380"/>
      <c r="F246" s="380"/>
      <c r="G246" s="380"/>
      <c r="H246" s="380"/>
      <c r="I246" s="380"/>
      <c r="J246" s="380"/>
      <c r="K246" s="380"/>
      <c r="L246" s="380">
        <v>5861.5897095</v>
      </c>
      <c r="M246" s="380">
        <v>14.461633481598399</v>
      </c>
      <c r="N246" s="380">
        <v>100</v>
      </c>
      <c r="O246" s="380">
        <v>0</v>
      </c>
      <c r="P246" s="380"/>
      <c r="Q246" s="380"/>
      <c r="R246" s="380"/>
      <c r="S246" s="380"/>
    </row>
    <row r="247" spans="1:19" x14ac:dyDescent="0.25">
      <c r="A247" s="380" t="s">
        <v>143</v>
      </c>
      <c r="B247" s="380" t="s">
        <v>144</v>
      </c>
      <c r="C247" s="380" t="s">
        <v>16</v>
      </c>
      <c r="D247" s="380">
        <v>61.008803200000003</v>
      </c>
      <c r="E247" s="380">
        <v>58.6185856325055</v>
      </c>
      <c r="F247" s="380">
        <v>0.97723506580628205</v>
      </c>
      <c r="G247" s="380">
        <v>59.077025870355101</v>
      </c>
      <c r="H247" s="380"/>
      <c r="I247" s="380"/>
      <c r="J247" s="380"/>
      <c r="K247" s="380"/>
      <c r="L247" s="380">
        <v>6181.9930430000004</v>
      </c>
      <c r="M247" s="380">
        <v>8.9714113176992196</v>
      </c>
      <c r="N247" s="380">
        <v>99.022764934193702</v>
      </c>
      <c r="O247" s="380">
        <v>0.58301887755227</v>
      </c>
      <c r="P247" s="380"/>
      <c r="Q247" s="380"/>
      <c r="R247" s="380"/>
      <c r="S247" s="380"/>
    </row>
    <row r="248" spans="1:19" x14ac:dyDescent="0.25">
      <c r="A248" s="380" t="s">
        <v>143</v>
      </c>
      <c r="B248" s="380" t="s">
        <v>144</v>
      </c>
      <c r="C248" s="380" t="s">
        <v>17</v>
      </c>
      <c r="D248" s="380">
        <v>19.548692299999999</v>
      </c>
      <c r="E248" s="380">
        <v>100</v>
      </c>
      <c r="F248" s="380">
        <v>0.52495268704313203</v>
      </c>
      <c r="G248" s="380">
        <v>91.564895032264204</v>
      </c>
      <c r="H248" s="380"/>
      <c r="I248" s="380"/>
      <c r="J248" s="380"/>
      <c r="K248" s="380"/>
      <c r="L248" s="380">
        <v>3683.5358925999999</v>
      </c>
      <c r="M248" s="380">
        <v>12.5017719639541</v>
      </c>
      <c r="N248" s="380">
        <v>98.916185029941403</v>
      </c>
      <c r="O248" s="380">
        <v>0.71996608731711098</v>
      </c>
      <c r="P248" s="380">
        <v>20.811450399999998</v>
      </c>
      <c r="Q248" s="380">
        <v>99.999999999999901</v>
      </c>
      <c r="R248" s="380">
        <v>0.55886228301546603</v>
      </c>
      <c r="S248" s="380">
        <v>101.558938776782</v>
      </c>
    </row>
    <row r="249" spans="1:19" x14ac:dyDescent="0.25">
      <c r="A249" s="380" t="s">
        <v>145</v>
      </c>
      <c r="B249" s="380" t="s">
        <v>146</v>
      </c>
      <c r="C249" s="380" t="s">
        <v>16</v>
      </c>
      <c r="D249" s="380">
        <v>66.044098399999996</v>
      </c>
      <c r="E249" s="380">
        <v>100</v>
      </c>
      <c r="F249" s="380">
        <v>0.79814044278584195</v>
      </c>
      <c r="G249" s="380">
        <v>98.636458594488701</v>
      </c>
      <c r="H249" s="380"/>
      <c r="I249" s="380"/>
      <c r="J249" s="380"/>
      <c r="K249" s="380"/>
      <c r="L249" s="380">
        <v>8208.7024072999993</v>
      </c>
      <c r="M249" s="380">
        <v>10.6314708374574</v>
      </c>
      <c r="N249" s="380">
        <v>99.201859557214107</v>
      </c>
      <c r="O249" s="380">
        <v>0.79359144162038597</v>
      </c>
      <c r="P249" s="380"/>
      <c r="Q249" s="380"/>
      <c r="R249" s="380"/>
      <c r="S249" s="380"/>
    </row>
    <row r="250" spans="1:19" x14ac:dyDescent="0.25">
      <c r="A250" s="380" t="s">
        <v>145</v>
      </c>
      <c r="B250" s="380" t="s">
        <v>146</v>
      </c>
      <c r="C250" s="380" t="s">
        <v>17</v>
      </c>
      <c r="D250" s="380">
        <v>103.728514</v>
      </c>
      <c r="E250" s="380">
        <v>82.104088918964194</v>
      </c>
      <c r="F250" s="380">
        <v>2.3285718367936101</v>
      </c>
      <c r="G250" s="380">
        <v>80.880615373336795</v>
      </c>
      <c r="H250" s="380"/>
      <c r="I250" s="380"/>
      <c r="J250" s="380"/>
      <c r="K250" s="380"/>
      <c r="L250" s="380">
        <v>4350.8694658000004</v>
      </c>
      <c r="M250" s="380">
        <v>10.012811000023</v>
      </c>
      <c r="N250" s="380">
        <v>97.6714281632064</v>
      </c>
      <c r="O250" s="380">
        <v>1.92826424925602</v>
      </c>
      <c r="P250" s="380"/>
      <c r="Q250" s="380"/>
      <c r="R250" s="380"/>
      <c r="S250" s="380"/>
    </row>
    <row r="251" spans="1:19" x14ac:dyDescent="0.25">
      <c r="A251" s="380" t="s">
        <v>147</v>
      </c>
      <c r="B251" s="380" t="s">
        <v>148</v>
      </c>
      <c r="C251" s="380" t="s">
        <v>16</v>
      </c>
      <c r="D251" s="380">
        <v>25.518950799999999</v>
      </c>
      <c r="E251" s="380">
        <v>100</v>
      </c>
      <c r="F251" s="380">
        <v>0.98061432865145104</v>
      </c>
      <c r="G251" s="380">
        <v>93.863273428567197</v>
      </c>
      <c r="H251" s="380"/>
      <c r="I251" s="380"/>
      <c r="J251" s="380"/>
      <c r="K251" s="380"/>
      <c r="L251" s="380">
        <v>2576.8243001999999</v>
      </c>
      <c r="M251" s="380">
        <v>10.4473537327786</v>
      </c>
      <c r="N251" s="380">
        <v>99.019385671348601</v>
      </c>
      <c r="O251" s="380">
        <v>0.92955202897017197</v>
      </c>
      <c r="P251" s="380"/>
      <c r="Q251" s="380"/>
      <c r="R251" s="380"/>
      <c r="S251" s="380"/>
    </row>
    <row r="252" spans="1:19" x14ac:dyDescent="0.25">
      <c r="A252" s="380" t="s">
        <v>147</v>
      </c>
      <c r="B252" s="380" t="s">
        <v>148</v>
      </c>
      <c r="C252" s="380" t="s">
        <v>17</v>
      </c>
      <c r="D252" s="380"/>
      <c r="E252" s="380"/>
      <c r="F252" s="380"/>
      <c r="G252" s="380"/>
      <c r="H252" s="380"/>
      <c r="I252" s="380"/>
      <c r="J252" s="380"/>
      <c r="K252" s="380"/>
      <c r="L252" s="380">
        <v>2626.0336406000001</v>
      </c>
      <c r="M252" s="380">
        <v>13.070294618075399</v>
      </c>
      <c r="N252" s="380">
        <v>100</v>
      </c>
      <c r="O252" s="380">
        <v>0</v>
      </c>
      <c r="P252" s="380"/>
      <c r="Q252" s="380"/>
      <c r="R252" s="380"/>
      <c r="S252" s="380"/>
    </row>
    <row r="253" spans="1:19" x14ac:dyDescent="0.25">
      <c r="A253" s="380" t="s">
        <v>149</v>
      </c>
      <c r="B253" s="380" t="s">
        <v>150</v>
      </c>
      <c r="C253" s="380" t="s">
        <v>16</v>
      </c>
      <c r="D253" s="380"/>
      <c r="E253" s="380"/>
      <c r="F253" s="380"/>
      <c r="G253" s="380"/>
      <c r="H253" s="380"/>
      <c r="I253" s="380"/>
      <c r="J253" s="380"/>
      <c r="K253" s="380"/>
      <c r="L253" s="380">
        <v>3807.0233493000001</v>
      </c>
      <c r="M253" s="380">
        <v>12.215799704758499</v>
      </c>
      <c r="N253" s="380">
        <v>100</v>
      </c>
      <c r="O253" s="380">
        <v>0</v>
      </c>
      <c r="P253" s="380"/>
      <c r="Q253" s="380"/>
      <c r="R253" s="380"/>
      <c r="S253" s="380"/>
    </row>
    <row r="254" spans="1:19" x14ac:dyDescent="0.25">
      <c r="A254" s="380" t="s">
        <v>149</v>
      </c>
      <c r="B254" s="380" t="s">
        <v>150</v>
      </c>
      <c r="C254" s="380" t="s">
        <v>17</v>
      </c>
      <c r="D254" s="380">
        <v>25.404826</v>
      </c>
      <c r="E254" s="380">
        <v>99.999999999999901</v>
      </c>
      <c r="F254" s="380">
        <v>0.69668440141166099</v>
      </c>
      <c r="G254" s="380">
        <v>97.503285887215199</v>
      </c>
      <c r="H254" s="380"/>
      <c r="I254" s="380"/>
      <c r="J254" s="380"/>
      <c r="K254" s="380"/>
      <c r="L254" s="380">
        <v>3621.1280873999999</v>
      </c>
      <c r="M254" s="380">
        <v>9.5594955887493107</v>
      </c>
      <c r="N254" s="380">
        <v>99.303315598588298</v>
      </c>
      <c r="O254" s="380">
        <v>0.68405589435293901</v>
      </c>
      <c r="P254" s="380"/>
      <c r="Q254" s="380"/>
      <c r="R254" s="380"/>
      <c r="S254" s="380"/>
    </row>
    <row r="255" spans="1:19" x14ac:dyDescent="0.25">
      <c r="A255" s="380" t="s">
        <v>151</v>
      </c>
      <c r="B255" s="380" t="s">
        <v>152</v>
      </c>
      <c r="C255" s="380" t="s">
        <v>16</v>
      </c>
      <c r="D255" s="380">
        <v>188.16416649999999</v>
      </c>
      <c r="E255" s="380">
        <v>38.847752781655899</v>
      </c>
      <c r="F255" s="380">
        <v>2.4153716683231199</v>
      </c>
      <c r="G255" s="380">
        <v>39.445134293684298</v>
      </c>
      <c r="H255" s="380"/>
      <c r="I255" s="380"/>
      <c r="J255" s="380"/>
      <c r="K255" s="380"/>
      <c r="L255" s="380">
        <v>7602.1137840000001</v>
      </c>
      <c r="M255" s="380">
        <v>9.3971755953285605</v>
      </c>
      <c r="N255" s="380">
        <v>97.584628331676896</v>
      </c>
      <c r="O255" s="380">
        <v>0.97632856173146598</v>
      </c>
      <c r="P255" s="380"/>
      <c r="Q255" s="380"/>
      <c r="R255" s="380"/>
      <c r="S255" s="380"/>
    </row>
    <row r="256" spans="1:19" x14ac:dyDescent="0.25">
      <c r="A256" s="380" t="s">
        <v>151</v>
      </c>
      <c r="B256" s="380" t="s">
        <v>152</v>
      </c>
      <c r="C256" s="380" t="s">
        <v>17</v>
      </c>
      <c r="D256" s="380">
        <v>280.49983420000001</v>
      </c>
      <c r="E256" s="380">
        <v>41.045300455452903</v>
      </c>
      <c r="F256" s="380">
        <v>3.9258399231201202</v>
      </c>
      <c r="G256" s="380">
        <v>40.116046681686399</v>
      </c>
      <c r="H256" s="380"/>
      <c r="I256" s="380"/>
      <c r="J256" s="380"/>
      <c r="K256" s="380"/>
      <c r="L256" s="380">
        <v>6864.4637836000002</v>
      </c>
      <c r="M256" s="380">
        <v>8.5174841001194395</v>
      </c>
      <c r="N256" s="380">
        <v>96.074160076879906</v>
      </c>
      <c r="O256" s="380">
        <v>1.6392459480748001</v>
      </c>
      <c r="P256" s="380"/>
      <c r="Q256" s="380"/>
      <c r="R256" s="380"/>
      <c r="S256" s="380"/>
    </row>
    <row r="257" spans="1:19" x14ac:dyDescent="0.25">
      <c r="A257" s="380" t="s">
        <v>153</v>
      </c>
      <c r="B257" s="380" t="s">
        <v>154</v>
      </c>
      <c r="C257" s="380" t="s">
        <v>16</v>
      </c>
      <c r="D257" s="380">
        <v>140.8139788</v>
      </c>
      <c r="E257" s="380">
        <v>80.886934894225107</v>
      </c>
      <c r="F257" s="380">
        <v>2.1177816913202099</v>
      </c>
      <c r="G257" s="380">
        <v>80.079510152003394</v>
      </c>
      <c r="H257" s="380"/>
      <c r="I257" s="380"/>
      <c r="J257" s="380"/>
      <c r="K257" s="380"/>
      <c r="L257" s="380">
        <v>6508.3122922000002</v>
      </c>
      <c r="M257" s="380">
        <v>11.1436922745759</v>
      </c>
      <c r="N257" s="380">
        <v>97.882218308679796</v>
      </c>
      <c r="O257" s="380">
        <v>1.7326019309756999</v>
      </c>
      <c r="P257" s="380"/>
      <c r="Q257" s="380"/>
      <c r="R257" s="380"/>
      <c r="S257" s="380"/>
    </row>
    <row r="258" spans="1:19" x14ac:dyDescent="0.25">
      <c r="A258" s="380" t="s">
        <v>153</v>
      </c>
      <c r="B258" s="380" t="s">
        <v>154</v>
      </c>
      <c r="C258" s="380" t="s">
        <v>17</v>
      </c>
      <c r="D258" s="380">
        <v>288.80327110000002</v>
      </c>
      <c r="E258" s="380">
        <v>46.6658919994507</v>
      </c>
      <c r="F258" s="380">
        <v>3.7129735737822198</v>
      </c>
      <c r="G258" s="380">
        <v>43.818213145169302</v>
      </c>
      <c r="H258" s="380"/>
      <c r="I258" s="380"/>
      <c r="J258" s="380"/>
      <c r="K258" s="380"/>
      <c r="L258" s="380">
        <v>7489.4172134</v>
      </c>
      <c r="M258" s="380">
        <v>11.317666645649</v>
      </c>
      <c r="N258" s="380">
        <v>96.287026426217807</v>
      </c>
      <c r="O258" s="380">
        <v>1.68969666524119</v>
      </c>
      <c r="P258" s="380"/>
      <c r="Q258" s="380"/>
      <c r="R258" s="380"/>
      <c r="S258" s="380"/>
    </row>
    <row r="259" spans="1:19" x14ac:dyDescent="0.25">
      <c r="A259" s="380" t="s">
        <v>155</v>
      </c>
      <c r="B259" s="380" t="s">
        <v>156</v>
      </c>
      <c r="C259" s="380" t="s">
        <v>16</v>
      </c>
      <c r="D259" s="380">
        <v>331.28396220000002</v>
      </c>
      <c r="E259" s="380">
        <v>47.107337811623601</v>
      </c>
      <c r="F259" s="380">
        <v>2.5829187868854699</v>
      </c>
      <c r="G259" s="380">
        <v>45.4774708160882</v>
      </c>
      <c r="H259" s="380"/>
      <c r="I259" s="380"/>
      <c r="J259" s="380"/>
      <c r="K259" s="380"/>
      <c r="L259" s="380">
        <v>12494.669524299999</v>
      </c>
      <c r="M259" s="380">
        <v>8.9520307476739092</v>
      </c>
      <c r="N259" s="380">
        <v>97.4170812131145</v>
      </c>
      <c r="O259" s="380">
        <v>1.2057907328791599</v>
      </c>
      <c r="P259" s="380"/>
      <c r="Q259" s="380"/>
      <c r="R259" s="380"/>
      <c r="S259" s="380"/>
    </row>
    <row r="260" spans="1:19" x14ac:dyDescent="0.25">
      <c r="A260" s="380" t="s">
        <v>155</v>
      </c>
      <c r="B260" s="380" t="s">
        <v>156</v>
      </c>
      <c r="C260" s="380" t="s">
        <v>17</v>
      </c>
      <c r="D260" s="380">
        <v>238.29357440000001</v>
      </c>
      <c r="E260" s="380">
        <v>52.480586153483003</v>
      </c>
      <c r="F260" s="380">
        <v>2.28011374672373</v>
      </c>
      <c r="G260" s="380">
        <v>49.9516734385424</v>
      </c>
      <c r="H260" s="380"/>
      <c r="I260" s="380"/>
      <c r="J260" s="380"/>
      <c r="K260" s="380"/>
      <c r="L260" s="380">
        <v>10212.6576004</v>
      </c>
      <c r="M260" s="380">
        <v>10.3523755814974</v>
      </c>
      <c r="N260" s="380">
        <v>97.7198862532763</v>
      </c>
      <c r="O260" s="380">
        <v>1.1655303914688799</v>
      </c>
      <c r="P260" s="380"/>
      <c r="Q260" s="380"/>
      <c r="R260" s="380"/>
      <c r="S260" s="380"/>
    </row>
    <row r="261" spans="1:19" x14ac:dyDescent="0.25">
      <c r="A261" s="380" t="s">
        <v>157</v>
      </c>
      <c r="B261" s="380" t="s">
        <v>158</v>
      </c>
      <c r="C261" s="380" t="s">
        <v>16</v>
      </c>
      <c r="D261" s="380"/>
      <c r="E261" s="380"/>
      <c r="F261" s="380"/>
      <c r="G261" s="380"/>
      <c r="H261" s="380"/>
      <c r="I261" s="380"/>
      <c r="J261" s="380"/>
      <c r="K261" s="380"/>
      <c r="L261" s="380">
        <v>7907.3230626000004</v>
      </c>
      <c r="M261" s="380">
        <v>12.267782906883999</v>
      </c>
      <c r="N261" s="380">
        <v>100</v>
      </c>
      <c r="O261" s="380">
        <v>0</v>
      </c>
      <c r="P261" s="380"/>
      <c r="Q261" s="380"/>
      <c r="R261" s="380"/>
      <c r="S261" s="380"/>
    </row>
    <row r="262" spans="1:19" x14ac:dyDescent="0.25">
      <c r="A262" s="380" t="s">
        <v>157</v>
      </c>
      <c r="B262" s="380" t="s">
        <v>158</v>
      </c>
      <c r="C262" s="380" t="s">
        <v>17</v>
      </c>
      <c r="D262" s="380">
        <v>154.52908629999999</v>
      </c>
      <c r="E262" s="380">
        <v>71.536889199682705</v>
      </c>
      <c r="F262" s="380">
        <v>2.71762447873681</v>
      </c>
      <c r="G262" s="380">
        <v>68.599026872081396</v>
      </c>
      <c r="H262" s="380"/>
      <c r="I262" s="380"/>
      <c r="J262" s="380"/>
      <c r="K262" s="380"/>
      <c r="L262" s="380">
        <v>5531.6533686000002</v>
      </c>
      <c r="M262" s="380">
        <v>19.3183867590452</v>
      </c>
      <c r="N262" s="380">
        <v>97.282375521263205</v>
      </c>
      <c r="O262" s="380">
        <v>1.91634295160016</v>
      </c>
      <c r="P262" s="380"/>
      <c r="Q262" s="380"/>
      <c r="R262" s="380"/>
      <c r="S262" s="380"/>
    </row>
    <row r="263" spans="1:19" x14ac:dyDescent="0.25">
      <c r="A263" s="380" t="s">
        <v>159</v>
      </c>
      <c r="B263" s="380" t="s">
        <v>160</v>
      </c>
      <c r="C263" s="380" t="s">
        <v>16</v>
      </c>
      <c r="D263" s="380">
        <v>120.21032630000001</v>
      </c>
      <c r="E263" s="380">
        <v>80.360735049980704</v>
      </c>
      <c r="F263" s="380">
        <v>2.1465784534279599</v>
      </c>
      <c r="G263" s="380">
        <v>78.818274889664295</v>
      </c>
      <c r="H263" s="380"/>
      <c r="I263" s="380"/>
      <c r="J263" s="380"/>
      <c r="K263" s="380"/>
      <c r="L263" s="380">
        <v>5417.0217069999999</v>
      </c>
      <c r="M263" s="380">
        <v>11.8955043417266</v>
      </c>
      <c r="N263" s="380">
        <v>96.7309750826103</v>
      </c>
      <c r="O263" s="380">
        <v>1.9171352197688101</v>
      </c>
      <c r="P263" s="380">
        <v>62.858012700000003</v>
      </c>
      <c r="Q263" s="380">
        <v>70.775223607573395</v>
      </c>
      <c r="R263" s="380">
        <v>1.12244646396173</v>
      </c>
      <c r="S263" s="380">
        <v>72.104812945610504</v>
      </c>
    </row>
    <row r="264" spans="1:19" x14ac:dyDescent="0.25">
      <c r="A264" s="380" t="s">
        <v>159</v>
      </c>
      <c r="B264" s="380" t="s">
        <v>160</v>
      </c>
      <c r="C264" s="380" t="s">
        <v>17</v>
      </c>
      <c r="D264" s="380">
        <v>106.9698051</v>
      </c>
      <c r="E264" s="380">
        <v>100</v>
      </c>
      <c r="F264" s="380">
        <v>2.9004002955296699</v>
      </c>
      <c r="G264" s="380">
        <v>97.993803042513093</v>
      </c>
      <c r="H264" s="380"/>
      <c r="I264" s="380"/>
      <c r="J264" s="380"/>
      <c r="K264" s="380"/>
      <c r="L264" s="380">
        <v>3566.1030795000001</v>
      </c>
      <c r="M264" s="380">
        <v>10.887324046518801</v>
      </c>
      <c r="N264" s="380">
        <v>96.692018986122704</v>
      </c>
      <c r="O264" s="380">
        <v>2.9626835493310502</v>
      </c>
      <c r="P264" s="380">
        <v>15.0320044</v>
      </c>
      <c r="Q264" s="380">
        <v>99.999999999999901</v>
      </c>
      <c r="R264" s="380">
        <v>0.40758071834762299</v>
      </c>
      <c r="S264" s="380">
        <v>101.508914353967</v>
      </c>
    </row>
    <row r="265" spans="1:19" x14ac:dyDescent="0.25">
      <c r="A265" s="380" t="s">
        <v>161</v>
      </c>
      <c r="B265" s="380" t="s">
        <v>162</v>
      </c>
      <c r="C265" s="380" t="s">
        <v>16</v>
      </c>
      <c r="D265" s="380"/>
      <c r="E265" s="380"/>
      <c r="F265" s="380"/>
      <c r="G265" s="380"/>
      <c r="H265" s="380"/>
      <c r="I265" s="380"/>
      <c r="J265" s="380"/>
      <c r="K265" s="380"/>
      <c r="L265" s="380">
        <v>14466.719847</v>
      </c>
      <c r="M265" s="380">
        <v>11.811450622060701</v>
      </c>
      <c r="N265" s="380">
        <v>100</v>
      </c>
      <c r="O265" s="380">
        <v>0</v>
      </c>
      <c r="P265" s="380"/>
      <c r="Q265" s="380"/>
      <c r="R265" s="380"/>
      <c r="S265" s="380"/>
    </row>
    <row r="266" spans="1:19" x14ac:dyDescent="0.25">
      <c r="A266" s="380" t="s">
        <v>161</v>
      </c>
      <c r="B266" s="380" t="s">
        <v>162</v>
      </c>
      <c r="C266" s="380" t="s">
        <v>17</v>
      </c>
      <c r="D266" s="380">
        <v>264.88971290000001</v>
      </c>
      <c r="E266" s="380">
        <v>51.447487828706699</v>
      </c>
      <c r="F266" s="380">
        <v>2.1741446512090499</v>
      </c>
      <c r="G266" s="380">
        <v>46.579742979391298</v>
      </c>
      <c r="H266" s="380"/>
      <c r="I266" s="380"/>
      <c r="J266" s="380"/>
      <c r="K266" s="380"/>
      <c r="L266" s="380">
        <v>11885.776955200001</v>
      </c>
      <c r="M266" s="380">
        <v>13.3625396328921</v>
      </c>
      <c r="N266" s="380">
        <v>97.555311264078298</v>
      </c>
      <c r="O266" s="380">
        <v>1.05440525224532</v>
      </c>
      <c r="P266" s="380">
        <v>32.962086900000003</v>
      </c>
      <c r="Q266" s="380">
        <v>100</v>
      </c>
      <c r="R266" s="380">
        <v>0.27054408471263403</v>
      </c>
      <c r="S266" s="380">
        <v>100.199671707509</v>
      </c>
    </row>
    <row r="267" spans="1:19" x14ac:dyDescent="0.25">
      <c r="A267" s="380" t="s">
        <v>163</v>
      </c>
      <c r="B267" s="380" t="s">
        <v>164</v>
      </c>
      <c r="C267" s="380" t="s">
        <v>16</v>
      </c>
      <c r="D267" s="380">
        <v>43.870392799999998</v>
      </c>
      <c r="E267" s="380">
        <v>100</v>
      </c>
      <c r="F267" s="380">
        <v>0.47562045494675398</v>
      </c>
      <c r="G267" s="380">
        <v>99.175870463649005</v>
      </c>
      <c r="H267" s="380"/>
      <c r="I267" s="380"/>
      <c r="J267" s="380"/>
      <c r="K267" s="380"/>
      <c r="L267" s="380">
        <v>9179.9534237999997</v>
      </c>
      <c r="M267" s="380">
        <v>8.0949965575595009</v>
      </c>
      <c r="N267" s="380">
        <v>99.524379545053307</v>
      </c>
      <c r="O267" s="380">
        <v>0.47395495300031398</v>
      </c>
      <c r="P267" s="380"/>
      <c r="Q267" s="380"/>
      <c r="R267" s="380"/>
      <c r="S267" s="380"/>
    </row>
    <row r="268" spans="1:19" x14ac:dyDescent="0.25">
      <c r="A268" s="380" t="s">
        <v>163</v>
      </c>
      <c r="B268" s="380" t="s">
        <v>164</v>
      </c>
      <c r="C268" s="380" t="s">
        <v>17</v>
      </c>
      <c r="D268" s="380"/>
      <c r="E268" s="380"/>
      <c r="F268" s="380"/>
      <c r="G268" s="380"/>
      <c r="H268" s="380"/>
      <c r="I268" s="380"/>
      <c r="J268" s="380"/>
      <c r="K268" s="380"/>
      <c r="L268" s="380">
        <v>7652.3600472999997</v>
      </c>
      <c r="M268" s="380">
        <v>11.2258874988724</v>
      </c>
      <c r="N268" s="380">
        <v>100</v>
      </c>
      <c r="O268" s="380">
        <v>0</v>
      </c>
      <c r="P268" s="380"/>
      <c r="Q268" s="380"/>
      <c r="R268" s="380"/>
      <c r="S268" s="380"/>
    </row>
    <row r="269" spans="1:19" x14ac:dyDescent="0.25">
      <c r="A269" s="380" t="s">
        <v>165</v>
      </c>
      <c r="B269" s="380" t="s">
        <v>166</v>
      </c>
      <c r="C269" s="380" t="s">
        <v>16</v>
      </c>
      <c r="D269" s="380">
        <v>194.3960874</v>
      </c>
      <c r="E269" s="380">
        <v>71.785780857274005</v>
      </c>
      <c r="F269" s="380">
        <v>1.6519702080508001</v>
      </c>
      <c r="G269" s="380">
        <v>69.4774745755618</v>
      </c>
      <c r="H269" s="380"/>
      <c r="I269" s="380"/>
      <c r="J269" s="380"/>
      <c r="K269" s="380"/>
      <c r="L269" s="380">
        <v>11573.1337659</v>
      </c>
      <c r="M269" s="380">
        <v>8.1619150536300893</v>
      </c>
      <c r="N269" s="380">
        <v>98.348029791949202</v>
      </c>
      <c r="O269" s="380">
        <v>1.1670261048669299</v>
      </c>
      <c r="P269" s="380"/>
      <c r="Q269" s="380"/>
      <c r="R269" s="380"/>
      <c r="S269" s="380"/>
    </row>
    <row r="270" spans="1:19" x14ac:dyDescent="0.25">
      <c r="A270" s="380" t="s">
        <v>165</v>
      </c>
      <c r="B270" s="380" t="s">
        <v>166</v>
      </c>
      <c r="C270" s="380" t="s">
        <v>17</v>
      </c>
      <c r="D270" s="380"/>
      <c r="E270" s="380"/>
      <c r="F270" s="380"/>
      <c r="G270" s="380"/>
      <c r="H270" s="380"/>
      <c r="I270" s="380"/>
      <c r="J270" s="380"/>
      <c r="K270" s="380"/>
      <c r="L270" s="380">
        <v>9520.9399434999996</v>
      </c>
      <c r="M270" s="380">
        <v>9.5307544694597208</v>
      </c>
      <c r="N270" s="380">
        <v>100</v>
      </c>
      <c r="O270" s="380">
        <v>0</v>
      </c>
      <c r="P270" s="380"/>
      <c r="Q270" s="380"/>
      <c r="R270" s="380"/>
      <c r="S270" s="380"/>
    </row>
    <row r="271" spans="1:19" x14ac:dyDescent="0.25">
      <c r="A271" s="380" t="s">
        <v>167</v>
      </c>
      <c r="B271" s="380" t="s">
        <v>168</v>
      </c>
      <c r="C271" s="380" t="s">
        <v>16</v>
      </c>
      <c r="D271" s="380">
        <v>362.99765070000001</v>
      </c>
      <c r="E271" s="380">
        <v>61.453589387492201</v>
      </c>
      <c r="F271" s="380">
        <v>1.6566442173308999</v>
      </c>
      <c r="G271" s="380">
        <v>59.711935461710901</v>
      </c>
      <c r="H271" s="380">
        <v>151.4349216</v>
      </c>
      <c r="I271" s="380">
        <v>78.549013839119397</v>
      </c>
      <c r="J271" s="380">
        <v>0.69111683419112102</v>
      </c>
      <c r="K271" s="380">
        <v>77.306560670417099</v>
      </c>
      <c r="L271" s="380">
        <v>21328.888756100001</v>
      </c>
      <c r="M271" s="380">
        <v>6.5710037517626896</v>
      </c>
      <c r="N271" s="380">
        <v>97.340520391106693</v>
      </c>
      <c r="O271" s="380">
        <v>1.22618429372749</v>
      </c>
      <c r="P271" s="380">
        <v>68.302598000000003</v>
      </c>
      <c r="Q271" s="380">
        <v>99.999999999999801</v>
      </c>
      <c r="R271" s="380">
        <v>0.31171855737130599</v>
      </c>
      <c r="S271" s="380">
        <v>99.716830736501706</v>
      </c>
    </row>
    <row r="272" spans="1:19" x14ac:dyDescent="0.25">
      <c r="A272" s="380" t="s">
        <v>167</v>
      </c>
      <c r="B272" s="380" t="s">
        <v>168</v>
      </c>
      <c r="C272" s="380" t="s">
        <v>17</v>
      </c>
      <c r="D272" s="380">
        <v>288.66869359999998</v>
      </c>
      <c r="E272" s="380">
        <v>62.327949235191099</v>
      </c>
      <c r="F272" s="380">
        <v>2.8940464953985301</v>
      </c>
      <c r="G272" s="380">
        <v>61.794830964762703</v>
      </c>
      <c r="H272" s="380"/>
      <c r="I272" s="380"/>
      <c r="J272" s="380"/>
      <c r="K272" s="380"/>
      <c r="L272" s="380">
        <v>9685.9013092999994</v>
      </c>
      <c r="M272" s="380">
        <v>7.7600739626449204</v>
      </c>
      <c r="N272" s="380">
        <v>97.105953504601501</v>
      </c>
      <c r="O272" s="380">
        <v>1.8416699237584999</v>
      </c>
      <c r="P272" s="380"/>
      <c r="Q272" s="380"/>
      <c r="R272" s="380"/>
      <c r="S272" s="380"/>
    </row>
    <row r="273" spans="1:19" x14ac:dyDescent="0.25">
      <c r="A273" s="380" t="s">
        <v>169</v>
      </c>
      <c r="B273" s="380" t="s">
        <v>170</v>
      </c>
      <c r="C273" s="380" t="s">
        <v>16</v>
      </c>
      <c r="D273" s="380"/>
      <c r="E273" s="380"/>
      <c r="F273" s="380"/>
      <c r="G273" s="380"/>
      <c r="H273" s="380"/>
      <c r="I273" s="380"/>
      <c r="J273" s="380"/>
      <c r="K273" s="380"/>
      <c r="L273" s="380">
        <v>15916.1350196</v>
      </c>
      <c r="M273" s="380">
        <v>7.2491657495922501</v>
      </c>
      <c r="N273" s="380">
        <v>100</v>
      </c>
      <c r="O273" s="380">
        <v>0</v>
      </c>
      <c r="P273" s="380"/>
      <c r="Q273" s="380"/>
      <c r="R273" s="380"/>
      <c r="S273" s="380"/>
    </row>
    <row r="274" spans="1:19" x14ac:dyDescent="0.25">
      <c r="A274" s="380" t="s">
        <v>169</v>
      </c>
      <c r="B274" s="380" t="s">
        <v>170</v>
      </c>
      <c r="C274" s="380" t="s">
        <v>17</v>
      </c>
      <c r="D274" s="380">
        <v>37.559141400000001</v>
      </c>
      <c r="E274" s="380">
        <v>99.999999999999901</v>
      </c>
      <c r="F274" s="380">
        <v>0.34404979315157502</v>
      </c>
      <c r="G274" s="380">
        <v>100.05155522634</v>
      </c>
      <c r="H274" s="380">
        <v>39.236686200000001</v>
      </c>
      <c r="I274" s="380">
        <v>99.999999999999801</v>
      </c>
      <c r="J274" s="380">
        <v>0.35941646341956202</v>
      </c>
      <c r="K274" s="380">
        <v>100.116899115282</v>
      </c>
      <c r="L274" s="380">
        <v>10839.9790543</v>
      </c>
      <c r="M274" s="380">
        <v>9.2365353762087103</v>
      </c>
      <c r="N274" s="380">
        <v>99.296533743428895</v>
      </c>
      <c r="O274" s="380">
        <v>0.49903943869082001</v>
      </c>
      <c r="P274" s="380"/>
      <c r="Q274" s="380"/>
      <c r="R274" s="380"/>
      <c r="S274" s="380"/>
    </row>
    <row r="275" spans="1:19" x14ac:dyDescent="0.25">
      <c r="A275" s="380" t="s">
        <v>171</v>
      </c>
      <c r="B275" s="380" t="s">
        <v>172</v>
      </c>
      <c r="C275" s="380" t="s">
        <v>16</v>
      </c>
      <c r="D275" s="380">
        <v>108.9156885</v>
      </c>
      <c r="E275" s="380">
        <v>70.250286924808293</v>
      </c>
      <c r="F275" s="380">
        <v>0.96847900456024705</v>
      </c>
      <c r="G275" s="380">
        <v>70.053265906428607</v>
      </c>
      <c r="H275" s="380"/>
      <c r="I275" s="380"/>
      <c r="J275" s="380"/>
      <c r="K275" s="380"/>
      <c r="L275" s="380">
        <v>11137.1400326</v>
      </c>
      <c r="M275" s="380">
        <v>11.4068619602675</v>
      </c>
      <c r="N275" s="380">
        <v>99.031520995439806</v>
      </c>
      <c r="O275" s="380">
        <v>0.68508608723051401</v>
      </c>
      <c r="P275" s="380"/>
      <c r="Q275" s="380"/>
      <c r="R275" s="380"/>
      <c r="S275" s="380"/>
    </row>
    <row r="276" spans="1:19" x14ac:dyDescent="0.25">
      <c r="A276" s="380" t="s">
        <v>171</v>
      </c>
      <c r="B276" s="380" t="s">
        <v>172</v>
      </c>
      <c r="C276" s="380" t="s">
        <v>17</v>
      </c>
      <c r="D276" s="380"/>
      <c r="E276" s="380"/>
      <c r="F276" s="380"/>
      <c r="G276" s="380"/>
      <c r="H276" s="380"/>
      <c r="I276" s="380"/>
      <c r="J276" s="380"/>
      <c r="K276" s="380"/>
      <c r="L276" s="380">
        <v>14177.2675712</v>
      </c>
      <c r="M276" s="380">
        <v>10.356235275718801</v>
      </c>
      <c r="N276" s="380">
        <v>100</v>
      </c>
      <c r="O276" s="380">
        <v>0</v>
      </c>
      <c r="P276" s="380"/>
      <c r="Q276" s="380"/>
      <c r="R276" s="380"/>
      <c r="S276" s="380"/>
    </row>
    <row r="277" spans="1:19" x14ac:dyDescent="0.25">
      <c r="A277" s="380" t="s">
        <v>173</v>
      </c>
      <c r="B277" s="380" t="s">
        <v>174</v>
      </c>
      <c r="C277" s="380" t="s">
        <v>16</v>
      </c>
      <c r="D277" s="380">
        <v>263.25804399999998</v>
      </c>
      <c r="E277" s="380">
        <v>44.301214442104303</v>
      </c>
      <c r="F277" s="380">
        <v>4.9852055927809698</v>
      </c>
      <c r="G277" s="380">
        <v>43.5855552080344</v>
      </c>
      <c r="H277" s="380"/>
      <c r="I277" s="380"/>
      <c r="J277" s="380"/>
      <c r="K277" s="380"/>
      <c r="L277" s="380">
        <v>5017.5280560000001</v>
      </c>
      <c r="M277" s="380">
        <v>14.3250905559578</v>
      </c>
      <c r="N277" s="380">
        <v>95.014794407219</v>
      </c>
      <c r="O277" s="380">
        <v>2.2868328552742598</v>
      </c>
      <c r="P277" s="380"/>
      <c r="Q277" s="380"/>
      <c r="R277" s="380"/>
      <c r="S277" s="380"/>
    </row>
    <row r="278" spans="1:19" x14ac:dyDescent="0.25">
      <c r="A278" s="380" t="s">
        <v>173</v>
      </c>
      <c r="B278" s="380" t="s">
        <v>174</v>
      </c>
      <c r="C278" s="380" t="s">
        <v>17</v>
      </c>
      <c r="D278" s="380"/>
      <c r="E278" s="380"/>
      <c r="F278" s="380"/>
      <c r="G278" s="380"/>
      <c r="H278" s="380"/>
      <c r="I278" s="380"/>
      <c r="J278" s="380"/>
      <c r="K278" s="380"/>
      <c r="L278" s="380">
        <v>2938.7126512999998</v>
      </c>
      <c r="M278" s="380">
        <v>10.0571112452617</v>
      </c>
      <c r="N278" s="380">
        <v>100</v>
      </c>
      <c r="O278" s="380">
        <v>0</v>
      </c>
      <c r="P278" s="380"/>
      <c r="Q278" s="380"/>
      <c r="R278" s="380"/>
      <c r="S278" s="380"/>
    </row>
    <row r="279" spans="1:19" x14ac:dyDescent="0.25">
      <c r="A279" s="380" t="s">
        <v>175</v>
      </c>
      <c r="B279" s="380" t="s">
        <v>176</v>
      </c>
      <c r="C279" s="380" t="s">
        <v>16</v>
      </c>
      <c r="D279" s="380"/>
      <c r="E279" s="380"/>
      <c r="F279" s="380"/>
      <c r="G279" s="380"/>
      <c r="H279" s="380">
        <v>33.785429700000002</v>
      </c>
      <c r="I279" s="380">
        <v>100</v>
      </c>
      <c r="J279" s="380">
        <v>0.30467292511074501</v>
      </c>
      <c r="K279" s="380">
        <v>100.60760739448899</v>
      </c>
      <c r="L279" s="380">
        <v>11055.2963086</v>
      </c>
      <c r="M279" s="380">
        <v>7.6706723992363797</v>
      </c>
      <c r="N279" s="380">
        <v>99.695327074889306</v>
      </c>
      <c r="O279" s="380">
        <v>0.307460890421142</v>
      </c>
      <c r="P279" s="380"/>
      <c r="Q279" s="380"/>
      <c r="R279" s="380"/>
      <c r="S279" s="380"/>
    </row>
    <row r="280" spans="1:19" x14ac:dyDescent="0.25">
      <c r="A280" s="380" t="s">
        <v>175</v>
      </c>
      <c r="B280" s="380" t="s">
        <v>176</v>
      </c>
      <c r="C280" s="380" t="s">
        <v>17</v>
      </c>
      <c r="D280" s="380"/>
      <c r="E280" s="380"/>
      <c r="F280" s="380"/>
      <c r="G280" s="380"/>
      <c r="H280" s="380"/>
      <c r="I280" s="380"/>
      <c r="J280" s="380"/>
      <c r="K280" s="380"/>
      <c r="L280" s="380">
        <v>9068.3439598000004</v>
      </c>
      <c r="M280" s="380">
        <v>10.966019976494399</v>
      </c>
      <c r="N280" s="380">
        <v>100</v>
      </c>
      <c r="O280" s="380">
        <v>0</v>
      </c>
      <c r="P280" s="380"/>
      <c r="Q280" s="380"/>
      <c r="R280" s="380"/>
      <c r="S280" s="380"/>
    </row>
    <row r="281" spans="1:19" x14ac:dyDescent="0.25">
      <c r="A281" s="380" t="s">
        <v>177</v>
      </c>
      <c r="B281" s="380" t="s">
        <v>178</v>
      </c>
      <c r="C281" s="380" t="s">
        <v>16</v>
      </c>
      <c r="D281" s="380"/>
      <c r="E281" s="380"/>
      <c r="F281" s="380"/>
      <c r="G281" s="380"/>
      <c r="H281" s="380"/>
      <c r="I281" s="380"/>
      <c r="J281" s="380"/>
      <c r="K281" s="380"/>
      <c r="L281" s="380">
        <v>6620.0661539000002</v>
      </c>
      <c r="M281" s="380">
        <v>8.4026947774387892</v>
      </c>
      <c r="N281" s="380">
        <v>100</v>
      </c>
      <c r="O281" s="380">
        <v>0</v>
      </c>
      <c r="P281" s="380"/>
      <c r="Q281" s="380"/>
      <c r="R281" s="380"/>
      <c r="S281" s="380"/>
    </row>
    <row r="282" spans="1:19" x14ac:dyDescent="0.25">
      <c r="A282" s="380" t="s">
        <v>177</v>
      </c>
      <c r="B282" s="380" t="s">
        <v>178</v>
      </c>
      <c r="C282" s="380" t="s">
        <v>17</v>
      </c>
      <c r="D282" s="380"/>
      <c r="E282" s="380"/>
      <c r="F282" s="380"/>
      <c r="G282" s="380"/>
      <c r="H282" s="380"/>
      <c r="I282" s="380"/>
      <c r="J282" s="380"/>
      <c r="K282" s="380"/>
      <c r="L282" s="380">
        <v>4224.4000537000002</v>
      </c>
      <c r="M282" s="380">
        <v>10.175618124289199</v>
      </c>
      <c r="N282" s="380">
        <v>100</v>
      </c>
      <c r="O282" s="380">
        <v>0</v>
      </c>
      <c r="P282" s="380"/>
      <c r="Q282" s="380"/>
      <c r="R282" s="380"/>
      <c r="S282" s="380"/>
    </row>
    <row r="283" spans="1:19" x14ac:dyDescent="0.25">
      <c r="A283" s="380" t="s">
        <v>179</v>
      </c>
      <c r="B283" s="380" t="s">
        <v>180</v>
      </c>
      <c r="C283" s="380" t="s">
        <v>16</v>
      </c>
      <c r="D283" s="380">
        <v>21.903680900000001</v>
      </c>
      <c r="E283" s="380">
        <v>74.275149370502206</v>
      </c>
      <c r="F283" s="380">
        <v>0.67068101923090695</v>
      </c>
      <c r="G283" s="380">
        <v>71.018717602037796</v>
      </c>
      <c r="H283" s="380"/>
      <c r="I283" s="380"/>
      <c r="J283" s="380"/>
      <c r="K283" s="380"/>
      <c r="L283" s="380">
        <v>3243.9828243000002</v>
      </c>
      <c r="M283" s="380">
        <v>10.426706818129</v>
      </c>
      <c r="N283" s="380">
        <v>99.329318980769102</v>
      </c>
      <c r="O283" s="380">
        <v>0.47952514317578598</v>
      </c>
      <c r="P283" s="380"/>
      <c r="Q283" s="380"/>
      <c r="R283" s="380"/>
      <c r="S283" s="380"/>
    </row>
    <row r="284" spans="1:19" x14ac:dyDescent="0.25">
      <c r="A284" s="380" t="s">
        <v>179</v>
      </c>
      <c r="B284" s="380" t="s">
        <v>180</v>
      </c>
      <c r="C284" s="380" t="s">
        <v>17</v>
      </c>
      <c r="D284" s="380">
        <v>40.874732199999997</v>
      </c>
      <c r="E284" s="380">
        <v>70.118965696130999</v>
      </c>
      <c r="F284" s="380">
        <v>2.7488650714835798</v>
      </c>
      <c r="G284" s="380">
        <v>71.354565833767197</v>
      </c>
      <c r="H284" s="380"/>
      <c r="I284" s="380"/>
      <c r="J284" s="380"/>
      <c r="K284" s="380"/>
      <c r="L284" s="380">
        <v>1446.0928394</v>
      </c>
      <c r="M284" s="380">
        <v>17.0815227387981</v>
      </c>
      <c r="N284" s="380">
        <v>97.251134928516393</v>
      </c>
      <c r="O284" s="380">
        <v>2.0168821048257399</v>
      </c>
      <c r="P284" s="380"/>
      <c r="Q284" s="380"/>
      <c r="R284" s="380"/>
      <c r="S284" s="380"/>
    </row>
    <row r="285" spans="1:19" x14ac:dyDescent="0.25">
      <c r="A285" s="380" t="s">
        <v>181</v>
      </c>
      <c r="B285" s="380" t="s">
        <v>182</v>
      </c>
      <c r="C285" s="380" t="s">
        <v>16</v>
      </c>
      <c r="D285" s="380">
        <v>268.08585349999998</v>
      </c>
      <c r="E285" s="380">
        <v>50.656516828037503</v>
      </c>
      <c r="F285" s="380">
        <v>5.6873189920404599</v>
      </c>
      <c r="G285" s="380">
        <v>49.697827118792297</v>
      </c>
      <c r="H285" s="380"/>
      <c r="I285" s="380"/>
      <c r="J285" s="380"/>
      <c r="K285" s="380"/>
      <c r="L285" s="380">
        <v>4445.6615884000003</v>
      </c>
      <c r="M285" s="380">
        <v>8.3763756564032708</v>
      </c>
      <c r="N285" s="380">
        <v>94.312681007959497</v>
      </c>
      <c r="O285" s="380">
        <v>2.99691826184007</v>
      </c>
      <c r="P285" s="380"/>
      <c r="Q285" s="380"/>
      <c r="R285" s="380"/>
      <c r="S285" s="380"/>
    </row>
    <row r="286" spans="1:19" x14ac:dyDescent="0.25">
      <c r="A286" s="380" t="s">
        <v>181</v>
      </c>
      <c r="B286" s="380" t="s">
        <v>182</v>
      </c>
      <c r="C286" s="380" t="s">
        <v>17</v>
      </c>
      <c r="D286" s="380">
        <v>282.67651760000001</v>
      </c>
      <c r="E286" s="380">
        <v>49.087367701596698</v>
      </c>
      <c r="F286" s="380">
        <v>7.0186651289958801</v>
      </c>
      <c r="G286" s="380">
        <v>46.235508897726397</v>
      </c>
      <c r="H286" s="380"/>
      <c r="I286" s="380"/>
      <c r="J286" s="380"/>
      <c r="K286" s="380"/>
      <c r="L286" s="380">
        <v>3744.8203411999998</v>
      </c>
      <c r="M286" s="380">
        <v>12.387526854224699</v>
      </c>
      <c r="N286" s="380">
        <v>92.981334871004094</v>
      </c>
      <c r="O286" s="380">
        <v>3.4900720071620399</v>
      </c>
      <c r="P286" s="380"/>
      <c r="Q286" s="380"/>
      <c r="R286" s="380"/>
      <c r="S286" s="380"/>
    </row>
    <row r="287" spans="1:19" x14ac:dyDescent="0.25">
      <c r="A287" s="380" t="s">
        <v>183</v>
      </c>
      <c r="B287" s="380" t="s">
        <v>184</v>
      </c>
      <c r="C287" s="380" t="s">
        <v>16</v>
      </c>
      <c r="D287" s="380">
        <v>97.114088199999998</v>
      </c>
      <c r="E287" s="380">
        <v>99.999999999999901</v>
      </c>
      <c r="F287" s="380">
        <v>0.64134011436431404</v>
      </c>
      <c r="G287" s="380">
        <v>99.916984123842298</v>
      </c>
      <c r="H287" s="380"/>
      <c r="I287" s="380"/>
      <c r="J287" s="380"/>
      <c r="K287" s="380"/>
      <c r="L287" s="380">
        <v>15045.2551516</v>
      </c>
      <c r="M287" s="380">
        <v>7.8688436821646404</v>
      </c>
      <c r="N287" s="380">
        <v>99.358659885635703</v>
      </c>
      <c r="O287" s="380">
        <v>0.64494398473853198</v>
      </c>
      <c r="P287" s="380"/>
      <c r="Q287" s="380"/>
      <c r="R287" s="380"/>
      <c r="S287" s="380"/>
    </row>
    <row r="288" spans="1:19" x14ac:dyDescent="0.25">
      <c r="A288" s="380" t="s">
        <v>183</v>
      </c>
      <c r="B288" s="380" t="s">
        <v>184</v>
      </c>
      <c r="C288" s="380" t="s">
        <v>17</v>
      </c>
      <c r="D288" s="380"/>
      <c r="E288" s="380"/>
      <c r="F288" s="380"/>
      <c r="G288" s="380"/>
      <c r="H288" s="380"/>
      <c r="I288" s="380"/>
      <c r="J288" s="380"/>
      <c r="K288" s="380"/>
      <c r="L288" s="380">
        <v>9233.2948176000009</v>
      </c>
      <c r="M288" s="380">
        <v>12.115248693081</v>
      </c>
      <c r="N288" s="380">
        <v>100</v>
      </c>
      <c r="O288" s="380">
        <v>1.3450628048118299E-15</v>
      </c>
      <c r="P288" s="380"/>
      <c r="Q288" s="380"/>
      <c r="R288" s="380"/>
      <c r="S288" s="380"/>
    </row>
    <row r="289" spans="1:19" x14ac:dyDescent="0.25">
      <c r="A289" s="380" t="s">
        <v>185</v>
      </c>
      <c r="B289" s="380" t="s">
        <v>186</v>
      </c>
      <c r="C289" s="380" t="s">
        <v>16</v>
      </c>
      <c r="D289" s="380">
        <v>659.53255200000001</v>
      </c>
      <c r="E289" s="380">
        <v>59.985343479942799</v>
      </c>
      <c r="F289" s="380">
        <v>4.3844508279743497</v>
      </c>
      <c r="G289" s="380">
        <v>54.5927363122874</v>
      </c>
      <c r="H289" s="380">
        <v>60.067531600000002</v>
      </c>
      <c r="I289" s="380">
        <v>99.999999999999901</v>
      </c>
      <c r="J289" s="380">
        <v>0.39931787727438101</v>
      </c>
      <c r="K289" s="380">
        <v>98.300634607508798</v>
      </c>
      <c r="L289" s="380">
        <v>14322.9349539</v>
      </c>
      <c r="M289" s="380">
        <v>7.1070926049638103</v>
      </c>
      <c r="N289" s="380">
        <v>95.216231294751296</v>
      </c>
      <c r="O289" s="380">
        <v>2.6396434523834702</v>
      </c>
      <c r="P289" s="380"/>
      <c r="Q289" s="380"/>
      <c r="R289" s="380"/>
      <c r="S289" s="380"/>
    </row>
    <row r="290" spans="1:19" x14ac:dyDescent="0.25">
      <c r="A290" s="380" t="s">
        <v>185</v>
      </c>
      <c r="B290" s="380" t="s">
        <v>186</v>
      </c>
      <c r="C290" s="380" t="s">
        <v>17</v>
      </c>
      <c r="D290" s="380">
        <v>160.89695710000001</v>
      </c>
      <c r="E290" s="380">
        <v>63.350229449637801</v>
      </c>
      <c r="F290" s="380">
        <v>1.48622529823269</v>
      </c>
      <c r="G290" s="380">
        <v>60.845070895519001</v>
      </c>
      <c r="H290" s="380"/>
      <c r="I290" s="380"/>
      <c r="J290" s="380"/>
      <c r="K290" s="380"/>
      <c r="L290" s="380">
        <v>10664.9823555</v>
      </c>
      <c r="M290" s="380">
        <v>8.1639498962007693</v>
      </c>
      <c r="N290" s="380">
        <v>98.513774701767304</v>
      </c>
      <c r="O290" s="380">
        <v>0.91793745505580904</v>
      </c>
      <c r="P290" s="380"/>
      <c r="Q290" s="380"/>
      <c r="R290" s="380"/>
      <c r="S290" s="380"/>
    </row>
    <row r="291" spans="1:19" x14ac:dyDescent="0.25">
      <c r="A291" s="380" t="s">
        <v>187</v>
      </c>
      <c r="B291" s="380" t="s">
        <v>188</v>
      </c>
      <c r="C291" s="380" t="s">
        <v>16</v>
      </c>
      <c r="D291" s="380"/>
      <c r="E291" s="380"/>
      <c r="F291" s="380"/>
      <c r="G291" s="380"/>
      <c r="H291" s="380"/>
      <c r="I291" s="380"/>
      <c r="J291" s="380"/>
      <c r="K291" s="380"/>
      <c r="L291" s="380">
        <v>10968.341704099999</v>
      </c>
      <c r="M291" s="380">
        <v>12.278295187072301</v>
      </c>
      <c r="N291" s="380">
        <v>100</v>
      </c>
      <c r="O291" s="380">
        <v>0</v>
      </c>
      <c r="P291" s="380"/>
      <c r="Q291" s="380"/>
      <c r="R291" s="380"/>
      <c r="S291" s="380"/>
    </row>
    <row r="292" spans="1:19" x14ac:dyDescent="0.25">
      <c r="A292" s="380" t="s">
        <v>187</v>
      </c>
      <c r="B292" s="380" t="s">
        <v>188</v>
      </c>
      <c r="C292" s="380" t="s">
        <v>17</v>
      </c>
      <c r="D292" s="380">
        <v>143.69150550000001</v>
      </c>
      <c r="E292" s="380">
        <v>75.645734565105599</v>
      </c>
      <c r="F292" s="380">
        <v>1.403594617982</v>
      </c>
      <c r="G292" s="380">
        <v>71.657748590181399</v>
      </c>
      <c r="H292" s="380"/>
      <c r="I292" s="380"/>
      <c r="J292" s="380"/>
      <c r="K292" s="380"/>
      <c r="L292" s="380">
        <v>10093.702088</v>
      </c>
      <c r="M292" s="380">
        <v>12.1489411068717</v>
      </c>
      <c r="N292" s="380">
        <v>98.596405382018006</v>
      </c>
      <c r="O292" s="380">
        <v>1.0201024050338201</v>
      </c>
      <c r="P292" s="380"/>
      <c r="Q292" s="380"/>
      <c r="R292" s="380"/>
      <c r="S292" s="380"/>
    </row>
    <row r="293" spans="1:19" x14ac:dyDescent="0.25">
      <c r="A293" s="380" t="s">
        <v>189</v>
      </c>
      <c r="B293" s="380" t="s">
        <v>190</v>
      </c>
      <c r="C293" s="380" t="s">
        <v>16</v>
      </c>
      <c r="D293" s="380">
        <v>117.45458000000001</v>
      </c>
      <c r="E293" s="380">
        <v>57.999082728281799</v>
      </c>
      <c r="F293" s="380">
        <v>0.65575190234292302</v>
      </c>
      <c r="G293" s="380">
        <v>57.780684264765</v>
      </c>
      <c r="H293" s="380"/>
      <c r="I293" s="380"/>
      <c r="J293" s="380"/>
      <c r="K293" s="380"/>
      <c r="L293" s="380">
        <v>17793.981068199999</v>
      </c>
      <c r="M293" s="380">
        <v>6.89868339989928</v>
      </c>
      <c r="N293" s="380">
        <v>99.344248097657101</v>
      </c>
      <c r="O293" s="380">
        <v>0.38139896723612199</v>
      </c>
      <c r="P293" s="380"/>
      <c r="Q293" s="380"/>
      <c r="R293" s="380"/>
      <c r="S293" s="380"/>
    </row>
    <row r="294" spans="1:19" x14ac:dyDescent="0.25">
      <c r="A294" s="380" t="s">
        <v>189</v>
      </c>
      <c r="B294" s="380" t="s">
        <v>190</v>
      </c>
      <c r="C294" s="380" t="s">
        <v>17</v>
      </c>
      <c r="D294" s="380">
        <v>29.177511299999999</v>
      </c>
      <c r="E294" s="380">
        <v>99.999999999999801</v>
      </c>
      <c r="F294" s="380">
        <v>0.311920918317806</v>
      </c>
      <c r="G294" s="380">
        <v>100.04545847513801</v>
      </c>
      <c r="H294" s="380"/>
      <c r="I294" s="380"/>
      <c r="J294" s="380"/>
      <c r="K294" s="380"/>
      <c r="L294" s="380">
        <v>9324.9598955000001</v>
      </c>
      <c r="M294" s="380">
        <v>10.255371398639999</v>
      </c>
      <c r="N294" s="380">
        <v>99.688079081682204</v>
      </c>
      <c r="O294" s="380">
        <v>0.313039147394157</v>
      </c>
      <c r="P294" s="380"/>
      <c r="Q294" s="380"/>
      <c r="R294" s="380"/>
      <c r="S294" s="380"/>
    </row>
    <row r="295" spans="1:19" x14ac:dyDescent="0.25">
      <c r="A295" s="380" t="s">
        <v>191</v>
      </c>
      <c r="B295" s="380" t="s">
        <v>192</v>
      </c>
      <c r="C295" s="380" t="s">
        <v>16</v>
      </c>
      <c r="D295" s="380">
        <v>155.43799039999999</v>
      </c>
      <c r="E295" s="380">
        <v>62.282678990142699</v>
      </c>
      <c r="F295" s="380">
        <v>3.0164068032384801</v>
      </c>
      <c r="G295" s="380">
        <v>60.561522614978401</v>
      </c>
      <c r="H295" s="380">
        <v>17.288105999999999</v>
      </c>
      <c r="I295" s="380">
        <v>100</v>
      </c>
      <c r="J295" s="380">
        <v>0.33549044489903501</v>
      </c>
      <c r="K295" s="380">
        <v>100.57474327285099</v>
      </c>
      <c r="L295" s="380">
        <v>4980.3583693</v>
      </c>
      <c r="M295" s="380">
        <v>11.287046401976999</v>
      </c>
      <c r="N295" s="380">
        <v>96.648102751862496</v>
      </c>
      <c r="O295" s="380">
        <v>1.91232909786894</v>
      </c>
      <c r="P295" s="380"/>
      <c r="Q295" s="380"/>
      <c r="R295" s="380"/>
      <c r="S295" s="380"/>
    </row>
    <row r="296" spans="1:19" x14ac:dyDescent="0.25">
      <c r="A296" s="380" t="s">
        <v>191</v>
      </c>
      <c r="B296" s="380" t="s">
        <v>192</v>
      </c>
      <c r="C296" s="380" t="s">
        <v>17</v>
      </c>
      <c r="D296" s="380">
        <v>206.97270409999999</v>
      </c>
      <c r="E296" s="380">
        <v>44.626908444833902</v>
      </c>
      <c r="F296" s="380">
        <v>5.9303880013175698</v>
      </c>
      <c r="G296" s="380">
        <v>43.8077681299891</v>
      </c>
      <c r="H296" s="380"/>
      <c r="I296" s="380"/>
      <c r="J296" s="380"/>
      <c r="K296" s="380"/>
      <c r="L296" s="380">
        <v>3263.7322336000002</v>
      </c>
      <c r="M296" s="380">
        <v>12.4500520052119</v>
      </c>
      <c r="N296" s="380">
        <v>93.515705666691503</v>
      </c>
      <c r="O296" s="380">
        <v>2.7954363012646599</v>
      </c>
      <c r="P296" s="380">
        <v>19.331533</v>
      </c>
      <c r="Q296" s="380">
        <v>100</v>
      </c>
      <c r="R296" s="380">
        <v>0.55390633199092798</v>
      </c>
      <c r="S296" s="380">
        <v>98.365531191191593</v>
      </c>
    </row>
    <row r="297" spans="1:19" x14ac:dyDescent="0.25">
      <c r="A297" s="380" t="s">
        <v>193</v>
      </c>
      <c r="B297" s="380" t="s">
        <v>194</v>
      </c>
      <c r="C297" s="380" t="s">
        <v>16</v>
      </c>
      <c r="D297" s="380"/>
      <c r="E297" s="380"/>
      <c r="F297" s="380"/>
      <c r="G297" s="380"/>
      <c r="H297" s="380"/>
      <c r="I297" s="380"/>
      <c r="J297" s="380"/>
      <c r="K297" s="380"/>
      <c r="L297" s="380">
        <v>8452.4196828999993</v>
      </c>
      <c r="M297" s="380">
        <v>10.289198325294301</v>
      </c>
      <c r="N297" s="380">
        <v>100</v>
      </c>
      <c r="O297" s="380">
        <v>0</v>
      </c>
      <c r="P297" s="380"/>
      <c r="Q297" s="380"/>
      <c r="R297" s="380"/>
      <c r="S297" s="380"/>
    </row>
    <row r="298" spans="1:19" x14ac:dyDescent="0.25">
      <c r="A298" s="380" t="s">
        <v>193</v>
      </c>
      <c r="B298" s="380" t="s">
        <v>194</v>
      </c>
      <c r="C298" s="380" t="s">
        <v>17</v>
      </c>
      <c r="D298" s="380">
        <v>165.0848537</v>
      </c>
      <c r="E298" s="380">
        <v>86.416931744943895</v>
      </c>
      <c r="F298" s="380">
        <v>2.0929967138899701</v>
      </c>
      <c r="G298" s="380">
        <v>86.067872682324406</v>
      </c>
      <c r="H298" s="380"/>
      <c r="I298" s="380"/>
      <c r="J298" s="380"/>
      <c r="K298" s="380"/>
      <c r="L298" s="380">
        <v>7722.4026231999997</v>
      </c>
      <c r="M298" s="380">
        <v>9.4483462031630996</v>
      </c>
      <c r="N298" s="380">
        <v>97.907003286109997</v>
      </c>
      <c r="O298" s="380">
        <v>1.8399069387221401</v>
      </c>
      <c r="P298" s="380"/>
      <c r="Q298" s="380"/>
      <c r="R298" s="380"/>
      <c r="S298" s="380"/>
    </row>
    <row r="299" spans="1:19" x14ac:dyDescent="0.25">
      <c r="A299" s="380" t="s">
        <v>195</v>
      </c>
      <c r="B299" s="380" t="s">
        <v>196</v>
      </c>
      <c r="C299" s="380" t="s">
        <v>16</v>
      </c>
      <c r="D299" s="380">
        <v>137.65483549999999</v>
      </c>
      <c r="E299" s="380">
        <v>53.955377341018</v>
      </c>
      <c r="F299" s="380">
        <v>1.3879457697216599</v>
      </c>
      <c r="G299" s="380">
        <v>52.881937917901404</v>
      </c>
      <c r="H299" s="380"/>
      <c r="I299" s="380"/>
      <c r="J299" s="380"/>
      <c r="K299" s="380"/>
      <c r="L299" s="380">
        <v>9750.2646965999993</v>
      </c>
      <c r="M299" s="380">
        <v>8.67034100583456</v>
      </c>
      <c r="N299" s="380">
        <v>98.309940149632098</v>
      </c>
      <c r="O299" s="380">
        <v>0.80130979954183601</v>
      </c>
      <c r="P299" s="380">
        <v>29.963320599999999</v>
      </c>
      <c r="Q299" s="380">
        <v>100</v>
      </c>
      <c r="R299" s="380">
        <v>0.302114080646183</v>
      </c>
      <c r="S299" s="380">
        <v>100.574178669806</v>
      </c>
    </row>
    <row r="300" spans="1:19" x14ac:dyDescent="0.25">
      <c r="A300" s="380" t="s">
        <v>195</v>
      </c>
      <c r="B300" s="380" t="s">
        <v>196</v>
      </c>
      <c r="C300" s="380" t="s">
        <v>17</v>
      </c>
      <c r="D300" s="380">
        <v>177.85702879999999</v>
      </c>
      <c r="E300" s="380">
        <v>61.955143426280301</v>
      </c>
      <c r="F300" s="380">
        <v>2.2121963669275302</v>
      </c>
      <c r="G300" s="380">
        <v>60.714372192616402</v>
      </c>
      <c r="H300" s="380"/>
      <c r="I300" s="380"/>
      <c r="J300" s="380"/>
      <c r="K300" s="380"/>
      <c r="L300" s="380">
        <v>7861.9820858000003</v>
      </c>
      <c r="M300" s="380">
        <v>12.052266013477899</v>
      </c>
      <c r="N300" s="380">
        <v>97.7878036330725</v>
      </c>
      <c r="O300" s="380">
        <v>1.3735057808310001</v>
      </c>
      <c r="P300" s="380"/>
      <c r="Q300" s="380"/>
      <c r="R300" s="380"/>
      <c r="S300" s="380"/>
    </row>
    <row r="301" spans="1:19" x14ac:dyDescent="0.25">
      <c r="A301" s="380" t="s">
        <v>197</v>
      </c>
      <c r="B301" s="380" t="s">
        <v>198</v>
      </c>
      <c r="C301" s="380" t="s">
        <v>16</v>
      </c>
      <c r="D301" s="380">
        <v>345.81034640000001</v>
      </c>
      <c r="E301" s="380">
        <v>50.594114211866099</v>
      </c>
      <c r="F301" s="380">
        <v>2.1916884431272701</v>
      </c>
      <c r="G301" s="380">
        <v>47.8290989531924</v>
      </c>
      <c r="H301" s="380"/>
      <c r="I301" s="380"/>
      <c r="J301" s="380"/>
      <c r="K301" s="380"/>
      <c r="L301" s="380">
        <v>15432.4517275</v>
      </c>
      <c r="M301" s="380">
        <v>9.6714495890467198</v>
      </c>
      <c r="N301" s="380">
        <v>97.808311556872695</v>
      </c>
      <c r="O301" s="380">
        <v>1.0717543504464699</v>
      </c>
      <c r="P301" s="380"/>
      <c r="Q301" s="380"/>
      <c r="R301" s="380"/>
      <c r="S301" s="380"/>
    </row>
    <row r="302" spans="1:19" x14ac:dyDescent="0.25">
      <c r="A302" s="380" t="s">
        <v>197</v>
      </c>
      <c r="B302" s="380" t="s">
        <v>198</v>
      </c>
      <c r="C302" s="380" t="s">
        <v>17</v>
      </c>
      <c r="D302" s="380">
        <v>288.73141720000001</v>
      </c>
      <c r="E302" s="380">
        <v>99.999999999999801</v>
      </c>
      <c r="F302" s="380">
        <v>2.0301993333322002</v>
      </c>
      <c r="G302" s="380">
        <v>97.294387410071096</v>
      </c>
      <c r="H302" s="380">
        <v>50.943660399999999</v>
      </c>
      <c r="I302" s="380">
        <v>99.999999999999801</v>
      </c>
      <c r="J302" s="380">
        <v>0.35820759093195698</v>
      </c>
      <c r="K302" s="380">
        <v>100.60172300643499</v>
      </c>
      <c r="L302" s="380">
        <v>13882.150949999999</v>
      </c>
      <c r="M302" s="380">
        <v>10.396897240555599</v>
      </c>
      <c r="N302" s="380">
        <v>97.611593075735897</v>
      </c>
      <c r="O302" s="380">
        <v>2.0442848064241499</v>
      </c>
      <c r="P302" s="380"/>
      <c r="Q302" s="380"/>
      <c r="R302" s="380"/>
      <c r="S302" s="380"/>
    </row>
    <row r="303" spans="1:19" x14ac:dyDescent="0.25">
      <c r="A303" s="380" t="s">
        <v>199</v>
      </c>
      <c r="B303" s="380" t="s">
        <v>200</v>
      </c>
      <c r="C303" s="380" t="s">
        <v>16</v>
      </c>
      <c r="D303" s="380">
        <v>451.27751649999999</v>
      </c>
      <c r="E303" s="380">
        <v>45.207500927983503</v>
      </c>
      <c r="F303" s="380">
        <v>1.65387830021069</v>
      </c>
      <c r="G303" s="380">
        <v>42.4699261524596</v>
      </c>
      <c r="H303" s="380"/>
      <c r="I303" s="380"/>
      <c r="J303" s="380"/>
      <c r="K303" s="380"/>
      <c r="L303" s="380">
        <v>26834.739625300001</v>
      </c>
      <c r="M303" s="380">
        <v>9.5265419408905903</v>
      </c>
      <c r="N303" s="380">
        <v>98.346121699789293</v>
      </c>
      <c r="O303" s="380">
        <v>0.714213108367586</v>
      </c>
      <c r="P303" s="380"/>
      <c r="Q303" s="380"/>
      <c r="R303" s="380"/>
      <c r="S303" s="380"/>
    </row>
    <row r="304" spans="1:19" x14ac:dyDescent="0.25">
      <c r="A304" s="380" t="s">
        <v>199</v>
      </c>
      <c r="B304" s="380" t="s">
        <v>200</v>
      </c>
      <c r="C304" s="380" t="s">
        <v>17</v>
      </c>
      <c r="D304" s="380">
        <v>997.18810870000004</v>
      </c>
      <c r="E304" s="380">
        <v>58.023637114512503</v>
      </c>
      <c r="F304" s="380">
        <v>3.6065033490635399</v>
      </c>
      <c r="G304" s="380">
        <v>53.355861569859002</v>
      </c>
      <c r="H304" s="380"/>
      <c r="I304" s="380"/>
      <c r="J304" s="380"/>
      <c r="K304" s="380"/>
      <c r="L304" s="380">
        <v>26598.8572203</v>
      </c>
      <c r="M304" s="380">
        <v>9.4959330729651903</v>
      </c>
      <c r="N304" s="380">
        <v>96.199369817329796</v>
      </c>
      <c r="O304" s="380">
        <v>1.99318293838359</v>
      </c>
      <c r="P304" s="380">
        <v>53.675527600000002</v>
      </c>
      <c r="Q304" s="380">
        <v>99.999999999999901</v>
      </c>
      <c r="R304" s="380">
        <v>0.19412683360666799</v>
      </c>
      <c r="S304" s="380">
        <v>99.392431986951905</v>
      </c>
    </row>
    <row r="305" spans="1:19" x14ac:dyDescent="0.25">
      <c r="A305" s="380" t="s">
        <v>201</v>
      </c>
      <c r="B305" s="380" t="s">
        <v>202</v>
      </c>
      <c r="C305" s="380" t="s">
        <v>16</v>
      </c>
      <c r="D305" s="380">
        <v>88.506216800000004</v>
      </c>
      <c r="E305" s="380">
        <v>74.740619569949402</v>
      </c>
      <c r="F305" s="380">
        <v>0.53961148720785901</v>
      </c>
      <c r="G305" s="380">
        <v>74.714848818984706</v>
      </c>
      <c r="H305" s="380"/>
      <c r="I305" s="380"/>
      <c r="J305" s="380"/>
      <c r="K305" s="380"/>
      <c r="L305" s="380">
        <v>16313.3345331</v>
      </c>
      <c r="M305" s="380">
        <v>7.4433706199465099</v>
      </c>
      <c r="N305" s="380">
        <v>99.460388512792207</v>
      </c>
      <c r="O305" s="380">
        <v>0.40535726122301702</v>
      </c>
      <c r="P305" s="380"/>
      <c r="Q305" s="380"/>
      <c r="R305" s="380"/>
      <c r="S305" s="380"/>
    </row>
    <row r="306" spans="1:19" x14ac:dyDescent="0.25">
      <c r="A306" s="380" t="s">
        <v>201</v>
      </c>
      <c r="B306" s="380" t="s">
        <v>202</v>
      </c>
      <c r="C306" s="380" t="s">
        <v>17</v>
      </c>
      <c r="D306" s="380">
        <v>113.6340378</v>
      </c>
      <c r="E306" s="380">
        <v>63.907881881385002</v>
      </c>
      <c r="F306" s="380">
        <v>0.75521287723744202</v>
      </c>
      <c r="G306" s="380">
        <v>58.3933708803266</v>
      </c>
      <c r="H306" s="380"/>
      <c r="I306" s="380"/>
      <c r="J306" s="380"/>
      <c r="K306" s="380"/>
      <c r="L306" s="380">
        <v>14932.9894011</v>
      </c>
      <c r="M306" s="380">
        <v>12.0030471779405</v>
      </c>
      <c r="N306" s="380">
        <v>99.244787122762602</v>
      </c>
      <c r="O306" s="380">
        <v>0.44435004510186399</v>
      </c>
      <c r="P306" s="380"/>
      <c r="Q306" s="380"/>
      <c r="R306" s="380"/>
      <c r="S306" s="380"/>
    </row>
    <row r="307" spans="1:19" x14ac:dyDescent="0.25">
      <c r="A307" s="380" t="s">
        <v>203</v>
      </c>
      <c r="B307" s="380" t="s">
        <v>204</v>
      </c>
      <c r="C307" s="380" t="s">
        <v>16</v>
      </c>
      <c r="D307" s="380">
        <v>1204.2566185999999</v>
      </c>
      <c r="E307" s="380">
        <v>67.055839617513499</v>
      </c>
      <c r="F307" s="380">
        <v>2.6330371794415299</v>
      </c>
      <c r="G307" s="380">
        <v>65.817974586653307</v>
      </c>
      <c r="H307" s="380">
        <v>101.0723741</v>
      </c>
      <c r="I307" s="380">
        <v>99.999999999999702</v>
      </c>
      <c r="J307" s="380">
        <v>0.22098887787646701</v>
      </c>
      <c r="K307" s="380">
        <v>101.402282347728</v>
      </c>
      <c r="L307" s="380">
        <v>44431.078681400002</v>
      </c>
      <c r="M307" s="380">
        <v>10.384395461186401</v>
      </c>
      <c r="N307" s="380">
        <v>97.145973942682005</v>
      </c>
      <c r="O307" s="380">
        <v>1.7962264353372499</v>
      </c>
      <c r="P307" s="380"/>
      <c r="Q307" s="380"/>
      <c r="R307" s="380"/>
      <c r="S307" s="380"/>
    </row>
    <row r="308" spans="1:19" x14ac:dyDescent="0.25">
      <c r="A308" s="380" t="s">
        <v>203</v>
      </c>
      <c r="B308" s="380" t="s">
        <v>204</v>
      </c>
      <c r="C308" s="380" t="s">
        <v>17</v>
      </c>
      <c r="D308" s="380">
        <v>114.36412180000001</v>
      </c>
      <c r="E308" s="380">
        <v>99.999999999999801</v>
      </c>
      <c r="F308" s="380">
        <v>0.40264464562389801</v>
      </c>
      <c r="G308" s="380">
        <v>98.389536055630401</v>
      </c>
      <c r="H308" s="380">
        <v>60.633879999999998</v>
      </c>
      <c r="I308" s="380">
        <v>99.999999999999901</v>
      </c>
      <c r="J308" s="380">
        <v>0.21347522930396801</v>
      </c>
      <c r="K308" s="380">
        <v>101.153645394088</v>
      </c>
      <c r="L308" s="380">
        <v>28228.241192599999</v>
      </c>
      <c r="M308" s="380">
        <v>11.1093103362885</v>
      </c>
      <c r="N308" s="380">
        <v>99.383880125072096</v>
      </c>
      <c r="O308" s="380">
        <v>0.450580097154619</v>
      </c>
      <c r="P308" s="380"/>
      <c r="Q308" s="380"/>
      <c r="R308" s="380"/>
      <c r="S308" s="380"/>
    </row>
    <row r="309" spans="1:19" x14ac:dyDescent="0.25">
      <c r="A309" s="380" t="s">
        <v>205</v>
      </c>
      <c r="B309" s="380" t="s">
        <v>206</v>
      </c>
      <c r="C309" s="380" t="s">
        <v>16</v>
      </c>
      <c r="D309" s="380">
        <v>39.165347400000002</v>
      </c>
      <c r="E309" s="380">
        <v>100</v>
      </c>
      <c r="F309" s="380">
        <v>0.46599296834639098</v>
      </c>
      <c r="G309" s="380">
        <v>100.73886636395601</v>
      </c>
      <c r="H309" s="380">
        <v>39.165347400000002</v>
      </c>
      <c r="I309" s="380">
        <v>100</v>
      </c>
      <c r="J309" s="380">
        <v>0.46599296834639098</v>
      </c>
      <c r="K309" s="380">
        <v>100.73886636395601</v>
      </c>
      <c r="L309" s="380">
        <v>8326.3771142000005</v>
      </c>
      <c r="M309" s="380">
        <v>9.6563513827001302</v>
      </c>
      <c r="N309" s="380">
        <v>99.068014063307203</v>
      </c>
      <c r="O309" s="380">
        <v>0.94770454033311102</v>
      </c>
      <c r="P309" s="380"/>
      <c r="Q309" s="380"/>
      <c r="R309" s="380"/>
      <c r="S309" s="380"/>
    </row>
    <row r="310" spans="1:19" x14ac:dyDescent="0.25">
      <c r="A310" s="380" t="s">
        <v>205</v>
      </c>
      <c r="B310" s="380" t="s">
        <v>206</v>
      </c>
      <c r="C310" s="380" t="s">
        <v>17</v>
      </c>
      <c r="D310" s="380"/>
      <c r="E310" s="380"/>
      <c r="F310" s="380"/>
      <c r="G310" s="380"/>
      <c r="H310" s="380">
        <v>25.360608500000001</v>
      </c>
      <c r="I310" s="380">
        <v>100</v>
      </c>
      <c r="J310" s="380">
        <v>0.414889950365814</v>
      </c>
      <c r="K310" s="380">
        <v>98.586753745862097</v>
      </c>
      <c r="L310" s="380">
        <v>6087.2503327000004</v>
      </c>
      <c r="M310" s="380">
        <v>10.662459684751701</v>
      </c>
      <c r="N310" s="380">
        <v>99.585110049634196</v>
      </c>
      <c r="O310" s="380">
        <v>0.41073061372288699</v>
      </c>
      <c r="P310" s="380"/>
      <c r="Q310" s="380"/>
      <c r="R310" s="380"/>
      <c r="S310" s="380"/>
    </row>
    <row r="311" spans="1:19" x14ac:dyDescent="0.25">
      <c r="A311" s="380" t="s">
        <v>207</v>
      </c>
      <c r="B311" s="380" t="s">
        <v>208</v>
      </c>
      <c r="C311" s="380" t="s">
        <v>16</v>
      </c>
      <c r="D311" s="380">
        <v>1401.2948146000001</v>
      </c>
      <c r="E311" s="380">
        <v>62.130207559640098</v>
      </c>
      <c r="F311" s="380">
        <v>6.7302296328730602</v>
      </c>
      <c r="G311" s="380">
        <v>54.041105930609298</v>
      </c>
      <c r="H311" s="380"/>
      <c r="I311" s="380"/>
      <c r="J311" s="380"/>
      <c r="K311" s="380"/>
      <c r="L311" s="380">
        <v>19419.6116186</v>
      </c>
      <c r="M311" s="380">
        <v>13.913799580879299</v>
      </c>
      <c r="N311" s="380">
        <v>93.269770367126995</v>
      </c>
      <c r="O311" s="380">
        <v>3.89953841524208</v>
      </c>
      <c r="P311" s="380"/>
      <c r="Q311" s="380"/>
      <c r="R311" s="380"/>
      <c r="S311" s="380"/>
    </row>
    <row r="312" spans="1:19" x14ac:dyDescent="0.25">
      <c r="A312" s="380" t="s">
        <v>207</v>
      </c>
      <c r="B312" s="380" t="s">
        <v>208</v>
      </c>
      <c r="C312" s="380" t="s">
        <v>17</v>
      </c>
      <c r="D312" s="380">
        <v>109.2735124</v>
      </c>
      <c r="E312" s="380">
        <v>70.224863170926298</v>
      </c>
      <c r="F312" s="380">
        <v>0.89033713456247798</v>
      </c>
      <c r="G312" s="380">
        <v>70.4458511775088</v>
      </c>
      <c r="H312" s="380">
        <v>82.6928877</v>
      </c>
      <c r="I312" s="380">
        <v>100</v>
      </c>
      <c r="J312" s="380">
        <v>0.673763907341142</v>
      </c>
      <c r="K312" s="380">
        <v>96.907985679675093</v>
      </c>
      <c r="L312" s="380">
        <v>12081.3071901</v>
      </c>
      <c r="M312" s="380">
        <v>12.3774627653228</v>
      </c>
      <c r="N312" s="380">
        <v>98.435898958096402</v>
      </c>
      <c r="O312" s="380">
        <v>0.89063594578055405</v>
      </c>
      <c r="P312" s="380"/>
      <c r="Q312" s="380"/>
      <c r="R312" s="380"/>
      <c r="S312" s="380"/>
    </row>
    <row r="313" spans="1:19" x14ac:dyDescent="0.25">
      <c r="A313" s="380" t="s">
        <v>209</v>
      </c>
      <c r="B313" s="380" t="s">
        <v>210</v>
      </c>
      <c r="C313" s="380" t="s">
        <v>16</v>
      </c>
      <c r="D313" s="380">
        <v>711.43668360000004</v>
      </c>
      <c r="E313" s="380">
        <v>65.167014986022394</v>
      </c>
      <c r="F313" s="380">
        <v>2.8273343631552899</v>
      </c>
      <c r="G313" s="380">
        <v>64.235458947208002</v>
      </c>
      <c r="H313" s="380"/>
      <c r="I313" s="380"/>
      <c r="J313" s="380"/>
      <c r="K313" s="380"/>
      <c r="L313" s="380">
        <v>24451.370123799999</v>
      </c>
      <c r="M313" s="380">
        <v>8.6540016645311795</v>
      </c>
      <c r="N313" s="380">
        <v>97.172665636844698</v>
      </c>
      <c r="O313" s="380">
        <v>1.86899391124277</v>
      </c>
      <c r="P313" s="380"/>
      <c r="Q313" s="380"/>
      <c r="R313" s="380"/>
      <c r="S313" s="380"/>
    </row>
    <row r="314" spans="1:19" x14ac:dyDescent="0.25">
      <c r="A314" s="380" t="s">
        <v>209</v>
      </c>
      <c r="B314" s="380" t="s">
        <v>210</v>
      </c>
      <c r="C314" s="380" t="s">
        <v>17</v>
      </c>
      <c r="D314" s="380">
        <v>759.94935580000003</v>
      </c>
      <c r="E314" s="380">
        <v>55.866346264336798</v>
      </c>
      <c r="F314" s="380">
        <v>3.79479310689055</v>
      </c>
      <c r="G314" s="380">
        <v>50.967314597722201</v>
      </c>
      <c r="H314" s="380"/>
      <c r="I314" s="380"/>
      <c r="J314" s="380"/>
      <c r="K314" s="380"/>
      <c r="L314" s="380">
        <v>19266.158376399999</v>
      </c>
      <c r="M314" s="380">
        <v>9.7638600320886901</v>
      </c>
      <c r="N314" s="380">
        <v>96.205206893109505</v>
      </c>
      <c r="O314" s="380">
        <v>2.0103944511761198</v>
      </c>
      <c r="P314" s="380"/>
      <c r="Q314" s="380"/>
      <c r="R314" s="380"/>
      <c r="S314" s="380"/>
    </row>
    <row r="315" spans="1:19" x14ac:dyDescent="0.25">
      <c r="A315" s="380" t="s">
        <v>211</v>
      </c>
      <c r="B315" s="380" t="s">
        <v>212</v>
      </c>
      <c r="C315" s="380" t="s">
        <v>16</v>
      </c>
      <c r="D315" s="380">
        <v>574.8719744</v>
      </c>
      <c r="E315" s="380">
        <v>51.028352679958097</v>
      </c>
      <c r="F315" s="380">
        <v>2.2295801783336402</v>
      </c>
      <c r="G315" s="380">
        <v>50.518796835718597</v>
      </c>
      <c r="H315" s="380"/>
      <c r="I315" s="380"/>
      <c r="J315" s="380"/>
      <c r="K315" s="380"/>
      <c r="L315" s="380">
        <v>25208.994422799999</v>
      </c>
      <c r="M315" s="380">
        <v>7.6745286335966298</v>
      </c>
      <c r="N315" s="380">
        <v>97.770419821666394</v>
      </c>
      <c r="O315" s="380">
        <v>1.1520427984622601</v>
      </c>
      <c r="P315" s="380"/>
      <c r="Q315" s="380"/>
      <c r="R315" s="380"/>
      <c r="S315" s="380"/>
    </row>
    <row r="316" spans="1:19" x14ac:dyDescent="0.25">
      <c r="A316" s="380" t="s">
        <v>211</v>
      </c>
      <c r="B316" s="380" t="s">
        <v>212</v>
      </c>
      <c r="C316" s="380" t="s">
        <v>17</v>
      </c>
      <c r="D316" s="380">
        <v>317.15601099999998</v>
      </c>
      <c r="E316" s="380">
        <v>59.939745235512902</v>
      </c>
      <c r="F316" s="380">
        <v>1.75674119550791</v>
      </c>
      <c r="G316" s="380">
        <v>56.926176207174798</v>
      </c>
      <c r="H316" s="380"/>
      <c r="I316" s="380"/>
      <c r="J316" s="380"/>
      <c r="K316" s="380"/>
      <c r="L316" s="380">
        <v>17736.499918000001</v>
      </c>
      <c r="M316" s="380">
        <v>9.6142568104662995</v>
      </c>
      <c r="N316" s="380">
        <v>98.2432588044921</v>
      </c>
      <c r="O316" s="380">
        <v>1.0179279480630801</v>
      </c>
      <c r="P316" s="380"/>
      <c r="Q316" s="380"/>
      <c r="R316" s="380"/>
      <c r="S316" s="380"/>
    </row>
    <row r="317" spans="1:19" x14ac:dyDescent="0.25">
      <c r="A317" s="380" t="s">
        <v>213</v>
      </c>
      <c r="B317" s="380" t="s">
        <v>214</v>
      </c>
      <c r="C317" s="380" t="s">
        <v>16</v>
      </c>
      <c r="D317" s="380">
        <v>131.05154780000001</v>
      </c>
      <c r="E317" s="380">
        <v>41.103438671806899</v>
      </c>
      <c r="F317" s="380">
        <v>2.12205198326967</v>
      </c>
      <c r="G317" s="380">
        <v>40.735028659812897</v>
      </c>
      <c r="H317" s="380"/>
      <c r="I317" s="380"/>
      <c r="J317" s="380"/>
      <c r="K317" s="380"/>
      <c r="L317" s="380">
        <v>6030.8227863000002</v>
      </c>
      <c r="M317" s="380">
        <v>8.5780024824613008</v>
      </c>
      <c r="N317" s="380">
        <v>97.654088557173296</v>
      </c>
      <c r="O317" s="380">
        <v>0.91367091164658198</v>
      </c>
      <c r="P317" s="380">
        <v>13.824886899999999</v>
      </c>
      <c r="Q317" s="380">
        <v>99.999999999999901</v>
      </c>
      <c r="R317" s="380">
        <v>0.22385945955705699</v>
      </c>
      <c r="S317" s="380">
        <v>101.101562150672</v>
      </c>
    </row>
    <row r="318" spans="1:19" x14ac:dyDescent="0.25">
      <c r="A318" s="380" t="s">
        <v>213</v>
      </c>
      <c r="B318" s="380" t="s">
        <v>214</v>
      </c>
      <c r="C318" s="380" t="s">
        <v>17</v>
      </c>
      <c r="D318" s="380">
        <v>253.4503771</v>
      </c>
      <c r="E318" s="380">
        <v>38.271604285117498</v>
      </c>
      <c r="F318" s="380">
        <v>3.2104972617061902</v>
      </c>
      <c r="G318" s="380">
        <v>33.496201721469497</v>
      </c>
      <c r="H318" s="380">
        <v>26.470161999999998</v>
      </c>
      <c r="I318" s="380">
        <v>100</v>
      </c>
      <c r="J318" s="380">
        <v>0.33530185904749699</v>
      </c>
      <c r="K318" s="380">
        <v>100.949825490523</v>
      </c>
      <c r="L318" s="380">
        <v>7614.5069106000001</v>
      </c>
      <c r="M318" s="380">
        <v>11.0684684573494</v>
      </c>
      <c r="N318" s="380">
        <v>96.454200879246301</v>
      </c>
      <c r="O318" s="380">
        <v>1.2012762292860899</v>
      </c>
      <c r="P318" s="380"/>
      <c r="Q318" s="380"/>
      <c r="R318" s="380"/>
      <c r="S318" s="380"/>
    </row>
    <row r="319" spans="1:19" x14ac:dyDescent="0.25">
      <c r="A319" s="380" t="s">
        <v>215</v>
      </c>
      <c r="B319" s="380" t="s">
        <v>216</v>
      </c>
      <c r="C319" s="380" t="s">
        <v>16</v>
      </c>
      <c r="D319" s="380">
        <v>36.395176499999998</v>
      </c>
      <c r="E319" s="380">
        <v>99.999999999999801</v>
      </c>
      <c r="F319" s="380">
        <v>0.32763427622973901</v>
      </c>
      <c r="G319" s="380">
        <v>98.813237781417101</v>
      </c>
      <c r="H319" s="380"/>
      <c r="I319" s="380"/>
      <c r="J319" s="380"/>
      <c r="K319" s="380"/>
      <c r="L319" s="380">
        <v>11072.0812988</v>
      </c>
      <c r="M319" s="380">
        <v>9.4820170891662006</v>
      </c>
      <c r="N319" s="380">
        <v>99.672365723770298</v>
      </c>
      <c r="O319" s="380">
        <v>0.32481022605758098</v>
      </c>
      <c r="P319" s="380"/>
      <c r="Q319" s="380"/>
      <c r="R319" s="380"/>
      <c r="S319" s="380"/>
    </row>
    <row r="320" spans="1:19" x14ac:dyDescent="0.25">
      <c r="A320" s="380" t="s">
        <v>215</v>
      </c>
      <c r="B320" s="380" t="s">
        <v>216</v>
      </c>
      <c r="C320" s="380" t="s">
        <v>17</v>
      </c>
      <c r="D320" s="380"/>
      <c r="E320" s="380"/>
      <c r="F320" s="380"/>
      <c r="G320" s="380"/>
      <c r="H320" s="380">
        <v>20.254427100000001</v>
      </c>
      <c r="I320" s="380">
        <v>100</v>
      </c>
      <c r="J320" s="380">
        <v>0.197625914525795</v>
      </c>
      <c r="K320" s="380">
        <v>99.255181758359996</v>
      </c>
      <c r="L320" s="380">
        <v>10197.8183033</v>
      </c>
      <c r="M320" s="380">
        <v>9.5651474918417101</v>
      </c>
      <c r="N320" s="380">
        <v>99.501859934490696</v>
      </c>
      <c r="O320" s="380">
        <v>0.36308744008322302</v>
      </c>
      <c r="P320" s="380">
        <v>30.799310800000001</v>
      </c>
      <c r="Q320" s="380">
        <v>100</v>
      </c>
      <c r="R320" s="380">
        <v>0.30051415098352502</v>
      </c>
      <c r="S320" s="380">
        <v>101.34358560596</v>
      </c>
    </row>
    <row r="321" spans="1:19" x14ac:dyDescent="0.25">
      <c r="A321" s="380" t="s">
        <v>217</v>
      </c>
      <c r="B321" s="380" t="s">
        <v>218</v>
      </c>
      <c r="C321" s="380" t="s">
        <v>16</v>
      </c>
      <c r="D321" s="380"/>
      <c r="E321" s="380"/>
      <c r="F321" s="380"/>
      <c r="G321" s="380"/>
      <c r="H321" s="380"/>
      <c r="I321" s="380"/>
      <c r="J321" s="380"/>
      <c r="K321" s="380"/>
      <c r="L321" s="380">
        <v>3691.7951649000001</v>
      </c>
      <c r="M321" s="380">
        <v>9.9200936650216995</v>
      </c>
      <c r="N321" s="380">
        <v>100</v>
      </c>
      <c r="O321" s="380">
        <v>0</v>
      </c>
      <c r="P321" s="380"/>
      <c r="Q321" s="380"/>
      <c r="R321" s="380"/>
      <c r="S321" s="380"/>
    </row>
    <row r="322" spans="1:19" x14ac:dyDescent="0.25">
      <c r="A322" s="380" t="s">
        <v>217</v>
      </c>
      <c r="B322" s="380" t="s">
        <v>218</v>
      </c>
      <c r="C322" s="380" t="s">
        <v>17</v>
      </c>
      <c r="D322" s="380"/>
      <c r="E322" s="380"/>
      <c r="F322" s="380"/>
      <c r="G322" s="380"/>
      <c r="H322" s="380"/>
      <c r="I322" s="380"/>
      <c r="J322" s="380"/>
      <c r="K322" s="380"/>
      <c r="L322" s="380">
        <v>2002.204743</v>
      </c>
      <c r="M322" s="380">
        <v>11.9161764945075</v>
      </c>
      <c r="N322" s="380">
        <v>100</v>
      </c>
      <c r="O322" s="380">
        <v>0</v>
      </c>
      <c r="P322" s="380"/>
      <c r="Q322" s="380"/>
      <c r="R322" s="380"/>
      <c r="S322" s="380"/>
    </row>
    <row r="323" spans="1:19" x14ac:dyDescent="0.25">
      <c r="A323" s="380" t="s">
        <v>219</v>
      </c>
      <c r="B323" s="380" t="s">
        <v>220</v>
      </c>
      <c r="C323" s="380" t="s">
        <v>16</v>
      </c>
      <c r="D323" s="380">
        <v>149.2324156</v>
      </c>
      <c r="E323" s="380">
        <v>100</v>
      </c>
      <c r="F323" s="380">
        <v>1.0534639581529099</v>
      </c>
      <c r="G323" s="380">
        <v>99.374783717891901</v>
      </c>
      <c r="H323" s="380"/>
      <c r="I323" s="380"/>
      <c r="J323" s="380"/>
      <c r="K323" s="380"/>
      <c r="L323" s="380">
        <v>13830.6101172</v>
      </c>
      <c r="M323" s="380">
        <v>11.060366904892801</v>
      </c>
      <c r="N323" s="380">
        <v>97.633273703673694</v>
      </c>
      <c r="O323" s="380">
        <v>1.68023459130763</v>
      </c>
      <c r="P323" s="380">
        <v>186.0351363</v>
      </c>
      <c r="Q323" s="380">
        <v>100</v>
      </c>
      <c r="R323" s="380">
        <v>1.3132623381733599</v>
      </c>
      <c r="S323" s="380">
        <v>98.873019006269004</v>
      </c>
    </row>
    <row r="324" spans="1:19" x14ac:dyDescent="0.25">
      <c r="A324" s="380" t="s">
        <v>219</v>
      </c>
      <c r="B324" s="380" t="s">
        <v>220</v>
      </c>
      <c r="C324" s="380" t="s">
        <v>17</v>
      </c>
      <c r="D324" s="380">
        <v>210.54659290000001</v>
      </c>
      <c r="E324" s="380">
        <v>79.663096728759399</v>
      </c>
      <c r="F324" s="380">
        <v>1.0638308936001699</v>
      </c>
      <c r="G324" s="380">
        <v>79.472581446376296</v>
      </c>
      <c r="H324" s="380"/>
      <c r="I324" s="380"/>
      <c r="J324" s="380"/>
      <c r="K324" s="380"/>
      <c r="L324" s="380">
        <v>19546.3304469</v>
      </c>
      <c r="M324" s="380">
        <v>11.0481325188223</v>
      </c>
      <c r="N324" s="380">
        <v>98.761941000897707</v>
      </c>
      <c r="O324" s="380">
        <v>0.87266896707298602</v>
      </c>
      <c r="P324" s="380">
        <v>34.4821101</v>
      </c>
      <c r="Q324" s="380">
        <v>99.999999999999901</v>
      </c>
      <c r="R324" s="380">
        <v>0.174228105502164</v>
      </c>
      <c r="S324" s="380">
        <v>100.906455631236</v>
      </c>
    </row>
    <row r="325" spans="1:19" x14ac:dyDescent="0.25">
      <c r="A325" s="380" t="s">
        <v>221</v>
      </c>
      <c r="B325" s="380" t="s">
        <v>222</v>
      </c>
      <c r="C325" s="380" t="s">
        <v>16</v>
      </c>
      <c r="D325" s="380">
        <v>355.78888749999999</v>
      </c>
      <c r="E325" s="380">
        <v>34.399527589345702</v>
      </c>
      <c r="F325" s="380">
        <v>2.4849853782428699</v>
      </c>
      <c r="G325" s="380">
        <v>32.878588017075799</v>
      </c>
      <c r="H325" s="380"/>
      <c r="I325" s="380"/>
      <c r="J325" s="380"/>
      <c r="K325" s="380"/>
      <c r="L325" s="380">
        <v>13961.7556186</v>
      </c>
      <c r="M325" s="380">
        <v>7.8352298577647304</v>
      </c>
      <c r="N325" s="380">
        <v>97.515014621757103</v>
      </c>
      <c r="O325" s="380">
        <v>0.83784851796017901</v>
      </c>
      <c r="P325" s="380"/>
      <c r="Q325" s="380"/>
      <c r="R325" s="380"/>
      <c r="S325" s="380"/>
    </row>
    <row r="326" spans="1:19" x14ac:dyDescent="0.25">
      <c r="A326" s="380" t="s">
        <v>221</v>
      </c>
      <c r="B326" s="380" t="s">
        <v>222</v>
      </c>
      <c r="C326" s="380" t="s">
        <v>17</v>
      </c>
      <c r="D326" s="380">
        <v>250.71116660000001</v>
      </c>
      <c r="E326" s="380">
        <v>48.967313802809599</v>
      </c>
      <c r="F326" s="380">
        <v>3.9522659697274301</v>
      </c>
      <c r="G326" s="380">
        <v>45.720758174439702</v>
      </c>
      <c r="H326" s="380">
        <v>20.751905399999998</v>
      </c>
      <c r="I326" s="380">
        <v>99.999999999999901</v>
      </c>
      <c r="J326" s="380">
        <v>0.32713760073669901</v>
      </c>
      <c r="K326" s="380">
        <v>101.300870289621</v>
      </c>
      <c r="L326" s="380">
        <v>6072.0160490999997</v>
      </c>
      <c r="M326" s="380">
        <v>8.5701737597060799</v>
      </c>
      <c r="N326" s="380">
        <v>95.720596429535902</v>
      </c>
      <c r="O326" s="380">
        <v>1.90838022945644</v>
      </c>
      <c r="P326" s="380"/>
      <c r="Q326" s="380"/>
      <c r="R326" s="380"/>
      <c r="S326" s="380"/>
    </row>
    <row r="327" spans="1:19" x14ac:dyDescent="0.25">
      <c r="A327" s="380" t="s">
        <v>223</v>
      </c>
      <c r="B327" s="380" t="s">
        <v>224</v>
      </c>
      <c r="C327" s="380" t="s">
        <v>16</v>
      </c>
      <c r="D327" s="380">
        <v>135.8325293</v>
      </c>
      <c r="E327" s="380">
        <v>63.299723743839202</v>
      </c>
      <c r="F327" s="380">
        <v>1.3382874404384599</v>
      </c>
      <c r="G327" s="380">
        <v>62.614123922885803</v>
      </c>
      <c r="H327" s="380">
        <v>33.050183099999998</v>
      </c>
      <c r="I327" s="380">
        <v>99.999999999999702</v>
      </c>
      <c r="J327" s="380">
        <v>0.32562630744535098</v>
      </c>
      <c r="K327" s="380">
        <v>99.906335824281001</v>
      </c>
      <c r="L327" s="380">
        <v>9887.4695517</v>
      </c>
      <c r="M327" s="380">
        <v>10.420981159816799</v>
      </c>
      <c r="N327" s="380">
        <v>97.416107812679897</v>
      </c>
      <c r="O327" s="380">
        <v>1.37225175257104</v>
      </c>
      <c r="P327" s="380">
        <v>93.375305299999994</v>
      </c>
      <c r="Q327" s="380">
        <v>73.638637689029807</v>
      </c>
      <c r="R327" s="380">
        <v>0.91997843943627999</v>
      </c>
      <c r="S327" s="380">
        <v>72.165766128547602</v>
      </c>
    </row>
    <row r="328" spans="1:19" x14ac:dyDescent="0.25">
      <c r="A328" s="380" t="s">
        <v>223</v>
      </c>
      <c r="B328" s="380" t="s">
        <v>224</v>
      </c>
      <c r="C328" s="380" t="s">
        <v>17</v>
      </c>
      <c r="D328" s="380">
        <v>48.834809800000002</v>
      </c>
      <c r="E328" s="380">
        <v>78.444607689253004</v>
      </c>
      <c r="F328" s="380">
        <v>0.601185706075686</v>
      </c>
      <c r="G328" s="380">
        <v>77.078816745200498</v>
      </c>
      <c r="H328" s="380"/>
      <c r="I328" s="380"/>
      <c r="J328" s="380"/>
      <c r="K328" s="380"/>
      <c r="L328" s="380">
        <v>8074.2475101</v>
      </c>
      <c r="M328" s="380">
        <v>8.8376729837154606</v>
      </c>
      <c r="N328" s="380">
        <v>99.398814293924303</v>
      </c>
      <c r="O328" s="380">
        <v>0.46618949328125098</v>
      </c>
      <c r="P328" s="380"/>
      <c r="Q328" s="380"/>
      <c r="R328" s="380"/>
      <c r="S328" s="380"/>
    </row>
    <row r="329" spans="1:19" x14ac:dyDescent="0.25">
      <c r="A329" s="380" t="s">
        <v>225</v>
      </c>
      <c r="B329" s="380" t="s">
        <v>226</v>
      </c>
      <c r="C329" s="380" t="s">
        <v>16</v>
      </c>
      <c r="D329" s="380">
        <v>770.99477220000006</v>
      </c>
      <c r="E329" s="380">
        <v>43.236962247109901</v>
      </c>
      <c r="F329" s="380">
        <v>2.5218810761228299</v>
      </c>
      <c r="G329" s="380">
        <v>40.224813478201497</v>
      </c>
      <c r="H329" s="380"/>
      <c r="I329" s="380"/>
      <c r="J329" s="380"/>
      <c r="K329" s="380"/>
      <c r="L329" s="380">
        <v>29801.214976300002</v>
      </c>
      <c r="M329" s="380">
        <v>7.4542079150820699</v>
      </c>
      <c r="N329" s="380">
        <v>97.478118923877204</v>
      </c>
      <c r="O329" s="380">
        <v>1.0406663261574201</v>
      </c>
      <c r="P329" s="380"/>
      <c r="Q329" s="380"/>
      <c r="R329" s="380"/>
      <c r="S329" s="380"/>
    </row>
    <row r="330" spans="1:19" x14ac:dyDescent="0.25">
      <c r="A330" s="380" t="s">
        <v>225</v>
      </c>
      <c r="B330" s="380" t="s">
        <v>226</v>
      </c>
      <c r="C330" s="380" t="s">
        <v>17</v>
      </c>
      <c r="D330" s="380">
        <v>314.5438608</v>
      </c>
      <c r="E330" s="380">
        <v>57.471814341258998</v>
      </c>
      <c r="F330" s="380">
        <v>1.10897920481118</v>
      </c>
      <c r="G330" s="380">
        <v>57.234871440946002</v>
      </c>
      <c r="H330" s="380">
        <v>30.637948699999999</v>
      </c>
      <c r="I330" s="380">
        <v>100</v>
      </c>
      <c r="J330" s="380">
        <v>0.108019428196615</v>
      </c>
      <c r="K330" s="380">
        <v>100.266222041151</v>
      </c>
      <c r="L330" s="380">
        <v>27955.744069699998</v>
      </c>
      <c r="M330" s="380">
        <v>8.76018859813483</v>
      </c>
      <c r="N330" s="380">
        <v>98.562848276454801</v>
      </c>
      <c r="O330" s="380">
        <v>0.70452305781265101</v>
      </c>
      <c r="P330" s="380">
        <v>62.442832799999998</v>
      </c>
      <c r="Q330" s="380">
        <v>100</v>
      </c>
      <c r="R330" s="380">
        <v>0.22015309053745</v>
      </c>
      <c r="S330" s="380">
        <v>100.81479800101501</v>
      </c>
    </row>
    <row r="331" spans="1:19" x14ac:dyDescent="0.25">
      <c r="A331" s="380" t="s">
        <v>227</v>
      </c>
      <c r="B331" s="380" t="s">
        <v>228</v>
      </c>
      <c r="C331" s="380" t="s">
        <v>16</v>
      </c>
      <c r="D331" s="380">
        <v>31.898835200000001</v>
      </c>
      <c r="E331" s="380">
        <v>100</v>
      </c>
      <c r="F331" s="380">
        <v>0.65058869506472095</v>
      </c>
      <c r="G331" s="380">
        <v>100.61433101406401</v>
      </c>
      <c r="H331" s="380"/>
      <c r="I331" s="380"/>
      <c r="J331" s="380"/>
      <c r="K331" s="380"/>
      <c r="L331" s="380">
        <v>4871.1736346999996</v>
      </c>
      <c r="M331" s="380">
        <v>9.4265488286661192</v>
      </c>
      <c r="N331" s="380">
        <v>99.349411304935302</v>
      </c>
      <c r="O331" s="380">
        <v>0.65887201000453499</v>
      </c>
      <c r="P331" s="380"/>
      <c r="Q331" s="380"/>
      <c r="R331" s="380"/>
      <c r="S331" s="380"/>
    </row>
    <row r="332" spans="1:19" x14ac:dyDescent="0.25">
      <c r="A332" s="380" t="s">
        <v>227</v>
      </c>
      <c r="B332" s="380" t="s">
        <v>228</v>
      </c>
      <c r="C332" s="380" t="s">
        <v>17</v>
      </c>
      <c r="D332" s="380"/>
      <c r="E332" s="380"/>
      <c r="F332" s="380"/>
      <c r="G332" s="380"/>
      <c r="H332" s="380"/>
      <c r="I332" s="380"/>
      <c r="J332" s="380"/>
      <c r="K332" s="380"/>
      <c r="L332" s="380">
        <v>5406.5369638000002</v>
      </c>
      <c r="M332" s="380">
        <v>9.8719638620401895</v>
      </c>
      <c r="N332" s="380">
        <v>100</v>
      </c>
      <c r="O332" s="380">
        <v>0</v>
      </c>
      <c r="P332" s="380"/>
      <c r="Q332" s="380"/>
      <c r="R332" s="380"/>
      <c r="S332" s="380"/>
    </row>
    <row r="333" spans="1:19" x14ac:dyDescent="0.25">
      <c r="A333" s="380" t="s">
        <v>229</v>
      </c>
      <c r="B333" s="380" t="s">
        <v>230</v>
      </c>
      <c r="C333" s="380" t="s">
        <v>16</v>
      </c>
      <c r="D333" s="380">
        <v>683.52168099999994</v>
      </c>
      <c r="E333" s="380">
        <v>47.116587043156997</v>
      </c>
      <c r="F333" s="380">
        <v>1.62763244850807</v>
      </c>
      <c r="G333" s="380">
        <v>44.805880212026899</v>
      </c>
      <c r="H333" s="380"/>
      <c r="I333" s="380"/>
      <c r="J333" s="380"/>
      <c r="K333" s="380"/>
      <c r="L333" s="380">
        <v>41311.320681999998</v>
      </c>
      <c r="M333" s="380">
        <v>6.9261637236907303</v>
      </c>
      <c r="N333" s="380">
        <v>98.372367551491905</v>
      </c>
      <c r="O333" s="380">
        <v>0.74134135766212494</v>
      </c>
      <c r="P333" s="380"/>
      <c r="Q333" s="380"/>
      <c r="R333" s="380"/>
      <c r="S333" s="380"/>
    </row>
    <row r="334" spans="1:19" x14ac:dyDescent="0.25">
      <c r="A334" s="380" t="s">
        <v>229</v>
      </c>
      <c r="B334" s="380" t="s">
        <v>230</v>
      </c>
      <c r="C334" s="380" t="s">
        <v>17</v>
      </c>
      <c r="D334" s="380">
        <v>297.22697840000001</v>
      </c>
      <c r="E334" s="380">
        <v>66.406124747428393</v>
      </c>
      <c r="F334" s="380">
        <v>1.0779162234483299</v>
      </c>
      <c r="G334" s="380">
        <v>64.8379658594788</v>
      </c>
      <c r="H334" s="380"/>
      <c r="I334" s="380"/>
      <c r="J334" s="380"/>
      <c r="K334" s="380"/>
      <c r="L334" s="380">
        <v>27276.991864799998</v>
      </c>
      <c r="M334" s="380">
        <v>9.0287138153814102</v>
      </c>
      <c r="N334" s="380">
        <v>98.922083776551702</v>
      </c>
      <c r="O334" s="380">
        <v>0.70651458832176295</v>
      </c>
      <c r="P334" s="380"/>
      <c r="Q334" s="380"/>
      <c r="R334" s="380"/>
      <c r="S334" s="380"/>
    </row>
    <row r="335" spans="1:19" x14ac:dyDescent="0.25">
      <c r="A335" s="380" t="s">
        <v>231</v>
      </c>
      <c r="B335" s="380" t="s">
        <v>232</v>
      </c>
      <c r="C335" s="380" t="s">
        <v>16</v>
      </c>
      <c r="D335" s="380">
        <v>186.7228672</v>
      </c>
      <c r="E335" s="380">
        <v>99.999999999999801</v>
      </c>
      <c r="F335" s="380">
        <v>0.82101086700238002</v>
      </c>
      <c r="G335" s="380">
        <v>96.218894445795101</v>
      </c>
      <c r="H335" s="380"/>
      <c r="I335" s="380"/>
      <c r="J335" s="380"/>
      <c r="K335" s="380"/>
      <c r="L335" s="380">
        <v>22556.321677600001</v>
      </c>
      <c r="M335" s="380">
        <v>12.609973506487799</v>
      </c>
      <c r="N335" s="380">
        <v>99.1789891329976</v>
      </c>
      <c r="O335" s="380">
        <v>0.79650698844106205</v>
      </c>
      <c r="P335" s="380"/>
      <c r="Q335" s="380"/>
      <c r="R335" s="380"/>
      <c r="S335" s="380"/>
    </row>
    <row r="336" spans="1:19" x14ac:dyDescent="0.25">
      <c r="A336" s="380" t="s">
        <v>231</v>
      </c>
      <c r="B336" s="380" t="s">
        <v>232</v>
      </c>
      <c r="C336" s="380" t="s">
        <v>17</v>
      </c>
      <c r="D336" s="380">
        <v>91.881654600000005</v>
      </c>
      <c r="E336" s="380">
        <v>100</v>
      </c>
      <c r="F336" s="380">
        <v>0.38973604613116097</v>
      </c>
      <c r="G336" s="380">
        <v>98.840117895754304</v>
      </c>
      <c r="H336" s="380"/>
      <c r="I336" s="380"/>
      <c r="J336" s="380"/>
      <c r="K336" s="380"/>
      <c r="L336" s="380">
        <v>23483.4728737</v>
      </c>
      <c r="M336" s="380">
        <v>10.412819350148199</v>
      </c>
      <c r="N336" s="380">
        <v>99.610263953868895</v>
      </c>
      <c r="O336" s="380">
        <v>0.38672276549401602</v>
      </c>
      <c r="P336" s="380"/>
      <c r="Q336" s="380"/>
      <c r="R336" s="380"/>
      <c r="S336" s="380"/>
    </row>
    <row r="337" spans="1:19" x14ac:dyDescent="0.25">
      <c r="A337" s="380" t="s">
        <v>233</v>
      </c>
      <c r="B337" s="380" t="s">
        <v>234</v>
      </c>
      <c r="C337" s="380" t="s">
        <v>16</v>
      </c>
      <c r="D337" s="380">
        <v>459.09508949999997</v>
      </c>
      <c r="E337" s="380">
        <v>59.063104598579798</v>
      </c>
      <c r="F337" s="380">
        <v>1.51933124957197</v>
      </c>
      <c r="G337" s="380">
        <v>57.396620036698799</v>
      </c>
      <c r="H337" s="380"/>
      <c r="I337" s="380"/>
      <c r="J337" s="380"/>
      <c r="K337" s="380"/>
      <c r="L337" s="380">
        <v>29757.823678500001</v>
      </c>
      <c r="M337" s="380">
        <v>7.30652118732724</v>
      </c>
      <c r="N337" s="380">
        <v>98.480668750427995</v>
      </c>
      <c r="O337" s="380">
        <v>0.885498438912519</v>
      </c>
      <c r="P337" s="380"/>
      <c r="Q337" s="380"/>
      <c r="R337" s="380"/>
      <c r="S337" s="380"/>
    </row>
    <row r="338" spans="1:19" x14ac:dyDescent="0.25">
      <c r="A338" s="380" t="s">
        <v>233</v>
      </c>
      <c r="B338" s="380" t="s">
        <v>234</v>
      </c>
      <c r="C338" s="380" t="s">
        <v>17</v>
      </c>
      <c r="D338" s="380">
        <v>75.353817399999997</v>
      </c>
      <c r="E338" s="380">
        <v>99.999999999999801</v>
      </c>
      <c r="F338" s="380">
        <v>0.31473291140904203</v>
      </c>
      <c r="G338" s="380">
        <v>97.854512329622096</v>
      </c>
      <c r="H338" s="380"/>
      <c r="I338" s="380"/>
      <c r="J338" s="380"/>
      <c r="K338" s="380"/>
      <c r="L338" s="380">
        <v>23866.793529899998</v>
      </c>
      <c r="M338" s="380">
        <v>8.3472293735248293</v>
      </c>
      <c r="N338" s="380">
        <v>99.685267088591004</v>
      </c>
      <c r="O338" s="380">
        <v>0.30895273152695202</v>
      </c>
      <c r="P338" s="380"/>
      <c r="Q338" s="380"/>
      <c r="R338" s="380"/>
      <c r="S338" s="380"/>
    </row>
    <row r="339" spans="1:19" x14ac:dyDescent="0.25">
      <c r="A339" s="380" t="s">
        <v>235</v>
      </c>
      <c r="B339" s="380" t="s">
        <v>236</v>
      </c>
      <c r="C339" s="380" t="s">
        <v>16</v>
      </c>
      <c r="D339" s="380">
        <v>539.35671400000001</v>
      </c>
      <c r="E339" s="380">
        <v>67.184077374259303</v>
      </c>
      <c r="F339" s="380">
        <v>3.3847192213287598</v>
      </c>
      <c r="G339" s="380">
        <v>64.224470274676307</v>
      </c>
      <c r="H339" s="380"/>
      <c r="I339" s="380"/>
      <c r="J339" s="380"/>
      <c r="K339" s="380"/>
      <c r="L339" s="380">
        <v>15395.6936914</v>
      </c>
      <c r="M339" s="380">
        <v>11.0989614880821</v>
      </c>
      <c r="N339" s="380">
        <v>96.615280778671206</v>
      </c>
      <c r="O339" s="380">
        <v>2.2499732678554101</v>
      </c>
      <c r="P339" s="380"/>
      <c r="Q339" s="380"/>
      <c r="R339" s="380"/>
      <c r="S339" s="380"/>
    </row>
    <row r="340" spans="1:19" x14ac:dyDescent="0.25">
      <c r="A340" s="380" t="s">
        <v>235</v>
      </c>
      <c r="B340" s="380" t="s">
        <v>236</v>
      </c>
      <c r="C340" s="380" t="s">
        <v>17</v>
      </c>
      <c r="D340" s="380">
        <v>248.93072480000001</v>
      </c>
      <c r="E340" s="380">
        <v>71.911173782159395</v>
      </c>
      <c r="F340" s="380">
        <v>2.4627332530429298</v>
      </c>
      <c r="G340" s="380">
        <v>68.492039960951402</v>
      </c>
      <c r="H340" s="380"/>
      <c r="I340" s="380"/>
      <c r="J340" s="380"/>
      <c r="K340" s="380"/>
      <c r="L340" s="380">
        <v>9858.9737545999997</v>
      </c>
      <c r="M340" s="380">
        <v>10.043783012024999</v>
      </c>
      <c r="N340" s="380">
        <v>97.537266746957101</v>
      </c>
      <c r="O340" s="380">
        <v>1.7293659132174</v>
      </c>
      <c r="P340" s="380"/>
      <c r="Q340" s="380"/>
      <c r="R340" s="380"/>
      <c r="S340" s="380"/>
    </row>
    <row r="341" spans="1:19" x14ac:dyDescent="0.25">
      <c r="A341" s="380" t="s">
        <v>237</v>
      </c>
      <c r="B341" s="380" t="s">
        <v>238</v>
      </c>
      <c r="C341" s="380" t="s">
        <v>16</v>
      </c>
      <c r="D341" s="380">
        <v>130.16889219999999</v>
      </c>
      <c r="E341" s="380">
        <v>45.748681132302501</v>
      </c>
      <c r="F341" s="380">
        <v>3.7928158961319101</v>
      </c>
      <c r="G341" s="380">
        <v>44.841097899666202</v>
      </c>
      <c r="H341" s="380">
        <v>8.6010407999999998</v>
      </c>
      <c r="I341" s="380">
        <v>99.999999999999801</v>
      </c>
      <c r="J341" s="380">
        <v>0.250614134592129</v>
      </c>
      <c r="K341" s="380">
        <v>100.211809573658</v>
      </c>
      <c r="L341" s="380">
        <v>3293.2155828999998</v>
      </c>
      <c r="M341" s="380">
        <v>7.9545236378999604</v>
      </c>
      <c r="N341" s="380">
        <v>95.956569969276003</v>
      </c>
      <c r="O341" s="380">
        <v>1.7836831585253199</v>
      </c>
      <c r="P341" s="380"/>
      <c r="Q341" s="380"/>
      <c r="R341" s="380"/>
      <c r="S341" s="380"/>
    </row>
    <row r="342" spans="1:19" x14ac:dyDescent="0.25">
      <c r="A342" s="380" t="s">
        <v>237</v>
      </c>
      <c r="B342" s="380" t="s">
        <v>238</v>
      </c>
      <c r="C342" s="380" t="s">
        <v>17</v>
      </c>
      <c r="D342" s="380">
        <v>89.000174000000001</v>
      </c>
      <c r="E342" s="380">
        <v>48.355501487328397</v>
      </c>
      <c r="F342" s="380">
        <v>4.7689205797630798</v>
      </c>
      <c r="G342" s="380">
        <v>45.173089374356998</v>
      </c>
      <c r="H342" s="380"/>
      <c r="I342" s="380"/>
      <c r="J342" s="380"/>
      <c r="K342" s="380"/>
      <c r="L342" s="380">
        <v>1777.2538873000001</v>
      </c>
      <c r="M342" s="380">
        <v>10.3445529685211</v>
      </c>
      <c r="N342" s="380">
        <v>95.231079420236895</v>
      </c>
      <c r="O342" s="380">
        <v>2.2621488371271101</v>
      </c>
      <c r="P342" s="380"/>
      <c r="Q342" s="380"/>
      <c r="R342" s="380"/>
      <c r="S342" s="380"/>
    </row>
    <row r="343" spans="1:19" x14ac:dyDescent="0.25">
      <c r="A343" s="380" t="s">
        <v>239</v>
      </c>
      <c r="B343" s="380" t="s">
        <v>240</v>
      </c>
      <c r="C343" s="380" t="s">
        <v>16</v>
      </c>
      <c r="D343" s="380"/>
      <c r="E343" s="380"/>
      <c r="F343" s="380"/>
      <c r="G343" s="380"/>
      <c r="H343" s="380"/>
      <c r="I343" s="380"/>
      <c r="J343" s="380"/>
      <c r="K343" s="380"/>
      <c r="L343" s="380">
        <v>942.29069419999996</v>
      </c>
      <c r="M343" s="380">
        <v>12.9570298964688</v>
      </c>
      <c r="N343" s="380">
        <v>98.663784748245504</v>
      </c>
      <c r="O343" s="380">
        <v>0.92772501732767898</v>
      </c>
      <c r="P343" s="380">
        <v>12.7615538</v>
      </c>
      <c r="Q343" s="380">
        <v>70.276307777237093</v>
      </c>
      <c r="R343" s="380">
        <v>1.3362152517544801</v>
      </c>
      <c r="S343" s="380">
        <v>68.501584078610094</v>
      </c>
    </row>
    <row r="344" spans="1:19" x14ac:dyDescent="0.25">
      <c r="A344" s="380" t="s">
        <v>239</v>
      </c>
      <c r="B344" s="380" t="s">
        <v>240</v>
      </c>
      <c r="C344" s="380" t="s">
        <v>17</v>
      </c>
      <c r="D344" s="380"/>
      <c r="E344" s="380"/>
      <c r="F344" s="380"/>
      <c r="G344" s="380"/>
      <c r="H344" s="380"/>
      <c r="I344" s="380"/>
      <c r="J344" s="380"/>
      <c r="K344" s="380"/>
      <c r="L344" s="380">
        <v>810.53155249999998</v>
      </c>
      <c r="M344" s="380">
        <v>15.5276312914729</v>
      </c>
      <c r="N344" s="380">
        <v>98.588927096523093</v>
      </c>
      <c r="O344" s="380">
        <v>1.0206421528627101</v>
      </c>
      <c r="P344" s="380">
        <v>11.600888100000001</v>
      </c>
      <c r="Q344" s="380">
        <v>72.472219423426594</v>
      </c>
      <c r="R344" s="380">
        <v>1.4110729034769101</v>
      </c>
      <c r="S344" s="380">
        <v>71.310287762085295</v>
      </c>
    </row>
    <row r="345" spans="1:19" x14ac:dyDescent="0.25">
      <c r="A345" s="380" t="s">
        <v>241</v>
      </c>
      <c r="B345" s="380" t="s">
        <v>242</v>
      </c>
      <c r="C345" s="380" t="s">
        <v>16</v>
      </c>
      <c r="D345" s="380">
        <v>64.650548200000003</v>
      </c>
      <c r="E345" s="380">
        <v>49.058875779112903</v>
      </c>
      <c r="F345" s="380">
        <v>2.6065283905842498</v>
      </c>
      <c r="G345" s="380">
        <v>45.061226016695201</v>
      </c>
      <c r="H345" s="380">
        <v>7.6090526000000001</v>
      </c>
      <c r="I345" s="380">
        <v>100</v>
      </c>
      <c r="J345" s="380">
        <v>0.30677561412153498</v>
      </c>
      <c r="K345" s="380">
        <v>101.14648895091101</v>
      </c>
      <c r="L345" s="380">
        <v>2367.9410117000002</v>
      </c>
      <c r="M345" s="380">
        <v>10.9204397682861</v>
      </c>
      <c r="N345" s="380">
        <v>95.468726036646999</v>
      </c>
      <c r="O345" s="380">
        <v>1.7350556192103599</v>
      </c>
      <c r="P345" s="380">
        <v>40.131020700000001</v>
      </c>
      <c r="Q345" s="380">
        <v>55.924923452661098</v>
      </c>
      <c r="R345" s="380">
        <v>1.61796995864722</v>
      </c>
      <c r="S345" s="380">
        <v>54.744776013166103</v>
      </c>
    </row>
    <row r="346" spans="1:19" x14ac:dyDescent="0.25">
      <c r="A346" s="380" t="s">
        <v>241</v>
      </c>
      <c r="B346" s="380" t="s">
        <v>242</v>
      </c>
      <c r="C346" s="380" t="s">
        <v>17</v>
      </c>
      <c r="D346" s="380">
        <v>59.884641299999998</v>
      </c>
      <c r="E346" s="380">
        <v>34.8910607155496</v>
      </c>
      <c r="F346" s="380">
        <v>2.73171952818188</v>
      </c>
      <c r="G346" s="380">
        <v>33.662884361980097</v>
      </c>
      <c r="H346" s="380"/>
      <c r="I346" s="380"/>
      <c r="J346" s="380"/>
      <c r="K346" s="380"/>
      <c r="L346" s="380">
        <v>2112.9027391</v>
      </c>
      <c r="M346" s="380">
        <v>11.8020182239408</v>
      </c>
      <c r="N346" s="380">
        <v>96.382938066432899</v>
      </c>
      <c r="O346" s="380">
        <v>1.1216235072656999</v>
      </c>
      <c r="P346" s="380">
        <v>19.4084392</v>
      </c>
      <c r="Q346" s="380">
        <v>70.353907380733204</v>
      </c>
      <c r="R346" s="380">
        <v>0.88534240538518005</v>
      </c>
      <c r="S346" s="380">
        <v>70.612962834437496</v>
      </c>
    </row>
    <row r="347" spans="1:19" x14ac:dyDescent="0.25">
      <c r="A347" s="380" t="s">
        <v>243</v>
      </c>
      <c r="B347" s="380" t="s">
        <v>244</v>
      </c>
      <c r="C347" s="380" t="s">
        <v>16</v>
      </c>
      <c r="D347" s="380">
        <v>106.64994419999999</v>
      </c>
      <c r="E347" s="380">
        <v>32.211458852103</v>
      </c>
      <c r="F347" s="380">
        <v>2.99356304294297</v>
      </c>
      <c r="G347" s="380">
        <v>30.644963985202001</v>
      </c>
      <c r="H347" s="380"/>
      <c r="I347" s="380"/>
      <c r="J347" s="380"/>
      <c r="K347" s="380"/>
      <c r="L347" s="380">
        <v>3455.9923877000001</v>
      </c>
      <c r="M347" s="380">
        <v>8.7142776496178698</v>
      </c>
      <c r="N347" s="380">
        <v>97.006436957057005</v>
      </c>
      <c r="O347" s="380">
        <v>0.94568602369170096</v>
      </c>
      <c r="P347" s="380"/>
      <c r="Q347" s="380"/>
      <c r="R347" s="380"/>
      <c r="S347" s="380"/>
    </row>
    <row r="348" spans="1:19" x14ac:dyDescent="0.25">
      <c r="A348" s="380" t="s">
        <v>243</v>
      </c>
      <c r="B348" s="380" t="s">
        <v>244</v>
      </c>
      <c r="C348" s="380" t="s">
        <v>17</v>
      </c>
      <c r="D348" s="380">
        <v>30.4023599</v>
      </c>
      <c r="E348" s="380">
        <v>64.733117583649801</v>
      </c>
      <c r="F348" s="380">
        <v>1.0518345092051999</v>
      </c>
      <c r="G348" s="380">
        <v>62.342153652536197</v>
      </c>
      <c r="H348" s="380">
        <v>6.7881852</v>
      </c>
      <c r="I348" s="380">
        <v>100</v>
      </c>
      <c r="J348" s="380">
        <v>0.23485175071018</v>
      </c>
      <c r="K348" s="380">
        <v>100.002163544891</v>
      </c>
      <c r="L348" s="380">
        <v>2853.2223130000002</v>
      </c>
      <c r="M348" s="380">
        <v>11.0860984276413</v>
      </c>
      <c r="N348" s="380">
        <v>98.713313740084601</v>
      </c>
      <c r="O348" s="380">
        <v>0.69575688084329201</v>
      </c>
      <c r="P348" s="380"/>
      <c r="Q348" s="380"/>
      <c r="R348" s="380"/>
      <c r="S348" s="380"/>
    </row>
    <row r="349" spans="1:19" x14ac:dyDescent="0.25">
      <c r="A349" s="380" t="s">
        <v>245</v>
      </c>
      <c r="B349" s="380" t="s">
        <v>246</v>
      </c>
      <c r="C349" s="380" t="s">
        <v>16</v>
      </c>
      <c r="D349" s="380">
        <v>19.315567900000001</v>
      </c>
      <c r="E349" s="380">
        <v>100</v>
      </c>
      <c r="F349" s="380">
        <v>0.70530803807711795</v>
      </c>
      <c r="G349" s="380">
        <v>98.458231792076006</v>
      </c>
      <c r="H349" s="380"/>
      <c r="I349" s="380"/>
      <c r="J349" s="380"/>
      <c r="K349" s="380"/>
      <c r="L349" s="380">
        <v>2719.2847112999998</v>
      </c>
      <c r="M349" s="380">
        <v>18.148655217127502</v>
      </c>
      <c r="N349" s="380">
        <v>99.294691961922894</v>
      </c>
      <c r="O349" s="380">
        <v>0.69936651119720605</v>
      </c>
      <c r="P349" s="380"/>
      <c r="Q349" s="380"/>
      <c r="R349" s="380"/>
      <c r="S349" s="380"/>
    </row>
    <row r="350" spans="1:19" x14ac:dyDescent="0.25">
      <c r="A350" s="380" t="s">
        <v>245</v>
      </c>
      <c r="B350" s="380" t="s">
        <v>246</v>
      </c>
      <c r="C350" s="380" t="s">
        <v>17</v>
      </c>
      <c r="D350" s="380">
        <v>48.873228099999999</v>
      </c>
      <c r="E350" s="380">
        <v>74.798027938908305</v>
      </c>
      <c r="F350" s="380">
        <v>1.48738165727789</v>
      </c>
      <c r="G350" s="380">
        <v>72.375414870650602</v>
      </c>
      <c r="H350" s="380"/>
      <c r="I350" s="380"/>
      <c r="J350" s="380"/>
      <c r="K350" s="380"/>
      <c r="L350" s="380">
        <v>3236.9833549</v>
      </c>
      <c r="M350" s="380">
        <v>12.139903159837599</v>
      </c>
      <c r="N350" s="380">
        <v>98.512618342722106</v>
      </c>
      <c r="O350" s="380">
        <v>1.0927520385456899</v>
      </c>
      <c r="P350" s="380"/>
      <c r="Q350" s="380"/>
      <c r="R350" s="380"/>
      <c r="S350" s="380"/>
    </row>
    <row r="351" spans="1:19" x14ac:dyDescent="0.25">
      <c r="A351" s="380" t="s">
        <v>247</v>
      </c>
      <c r="B351" s="380" t="s">
        <v>248</v>
      </c>
      <c r="C351" s="380" t="s">
        <v>16</v>
      </c>
      <c r="D351" s="380">
        <v>125.34035799999999</v>
      </c>
      <c r="E351" s="380">
        <v>100</v>
      </c>
      <c r="F351" s="380">
        <v>1.7503276123828799</v>
      </c>
      <c r="G351" s="380">
        <v>96.778862562503804</v>
      </c>
      <c r="H351" s="380"/>
      <c r="I351" s="380"/>
      <c r="J351" s="380"/>
      <c r="K351" s="380"/>
      <c r="L351" s="380">
        <v>7014.1959438000004</v>
      </c>
      <c r="M351" s="380">
        <v>7.65812783633121</v>
      </c>
      <c r="N351" s="380">
        <v>97.950421037549006</v>
      </c>
      <c r="O351" s="380">
        <v>1.73993296739412</v>
      </c>
      <c r="P351" s="380">
        <v>21.4292862</v>
      </c>
      <c r="Q351" s="380">
        <v>99.999999999999901</v>
      </c>
      <c r="R351" s="380">
        <v>0.29925135006807102</v>
      </c>
      <c r="S351" s="380">
        <v>99.331631804170399</v>
      </c>
    </row>
    <row r="352" spans="1:19" x14ac:dyDescent="0.25">
      <c r="A352" s="380" t="s">
        <v>247</v>
      </c>
      <c r="B352" s="380" t="s">
        <v>248</v>
      </c>
      <c r="C352" s="380" t="s">
        <v>17</v>
      </c>
      <c r="D352" s="380">
        <v>33.924641800000003</v>
      </c>
      <c r="E352" s="380">
        <v>73.947719194708</v>
      </c>
      <c r="F352" s="380">
        <v>0.54864143791484798</v>
      </c>
      <c r="G352" s="380">
        <v>71.898032238767499</v>
      </c>
      <c r="H352" s="380"/>
      <c r="I352" s="380"/>
      <c r="J352" s="380"/>
      <c r="K352" s="380"/>
      <c r="L352" s="380">
        <v>6105.3026864000003</v>
      </c>
      <c r="M352" s="380">
        <v>11.180762906922901</v>
      </c>
      <c r="N352" s="380">
        <v>98.737138169926993</v>
      </c>
      <c r="O352" s="380">
        <v>0.59047304083541396</v>
      </c>
      <c r="P352" s="380">
        <v>44.1630349</v>
      </c>
      <c r="Q352" s="380">
        <v>70.301699240151805</v>
      </c>
      <c r="R352" s="380">
        <v>0.71422039215811595</v>
      </c>
      <c r="S352" s="380">
        <v>66.551087056290498</v>
      </c>
    </row>
    <row r="353" spans="1:19" x14ac:dyDescent="0.25">
      <c r="A353" s="380" t="s">
        <v>249</v>
      </c>
      <c r="B353" s="380" t="s">
        <v>250</v>
      </c>
      <c r="C353" s="380" t="s">
        <v>16</v>
      </c>
      <c r="D353" s="380">
        <v>25.174211100000001</v>
      </c>
      <c r="E353" s="380">
        <v>100</v>
      </c>
      <c r="F353" s="380">
        <v>0.43720225191349998</v>
      </c>
      <c r="G353" s="380">
        <v>99.546742029574105</v>
      </c>
      <c r="H353" s="380"/>
      <c r="I353" s="380"/>
      <c r="J353" s="380"/>
      <c r="K353" s="380"/>
      <c r="L353" s="380">
        <v>5720.5610512000003</v>
      </c>
      <c r="M353" s="380">
        <v>8.3967932906587404</v>
      </c>
      <c r="N353" s="380">
        <v>99.349376385951501</v>
      </c>
      <c r="O353" s="380">
        <v>0.48827523381904703</v>
      </c>
      <c r="P353" s="380">
        <v>12.2888535</v>
      </c>
      <c r="Q353" s="380">
        <v>99.999999999999901</v>
      </c>
      <c r="R353" s="380">
        <v>0.21342136213496299</v>
      </c>
      <c r="S353" s="380">
        <v>101.03715579651799</v>
      </c>
    </row>
    <row r="354" spans="1:19" x14ac:dyDescent="0.25">
      <c r="A354" s="380" t="s">
        <v>249</v>
      </c>
      <c r="B354" s="380" t="s">
        <v>250</v>
      </c>
      <c r="C354" s="380" t="s">
        <v>17</v>
      </c>
      <c r="D354" s="380">
        <v>18.337393899999999</v>
      </c>
      <c r="E354" s="380">
        <v>99.999999999999702</v>
      </c>
      <c r="F354" s="380">
        <v>0.303575660481122</v>
      </c>
      <c r="G354" s="380">
        <v>98.135459497591995</v>
      </c>
      <c r="H354" s="380"/>
      <c r="I354" s="380"/>
      <c r="J354" s="380"/>
      <c r="K354" s="380"/>
      <c r="L354" s="380">
        <v>6022.1316841999997</v>
      </c>
      <c r="M354" s="380">
        <v>8.7011421681052603</v>
      </c>
      <c r="N354" s="380">
        <v>99.696424339518899</v>
      </c>
      <c r="O354" s="380">
        <v>0.298822521780159</v>
      </c>
      <c r="P354" s="380"/>
      <c r="Q354" s="380"/>
      <c r="R354" s="380"/>
      <c r="S354" s="380"/>
    </row>
    <row r="355" spans="1:19" x14ac:dyDescent="0.25">
      <c r="A355" s="380" t="s">
        <v>251</v>
      </c>
      <c r="B355" s="380" t="s">
        <v>252</v>
      </c>
      <c r="C355" s="380" t="s">
        <v>16</v>
      </c>
      <c r="D355" s="380">
        <v>16.6478626</v>
      </c>
      <c r="E355" s="380">
        <v>100</v>
      </c>
      <c r="F355" s="380">
        <v>0.49694893516003602</v>
      </c>
      <c r="G355" s="380">
        <v>100.794247877744</v>
      </c>
      <c r="H355" s="380"/>
      <c r="I355" s="380"/>
      <c r="J355" s="380"/>
      <c r="K355" s="380"/>
      <c r="L355" s="380">
        <v>3333.3668818000001</v>
      </c>
      <c r="M355" s="380">
        <v>8.8162766974012907</v>
      </c>
      <c r="N355" s="380">
        <v>99.503051064839994</v>
      </c>
      <c r="O355" s="380">
        <v>0.50339757039672395</v>
      </c>
      <c r="P355" s="380"/>
      <c r="Q355" s="380"/>
      <c r="R355" s="380"/>
      <c r="S355" s="380"/>
    </row>
    <row r="356" spans="1:19" x14ac:dyDescent="0.25">
      <c r="A356" s="380" t="s">
        <v>251</v>
      </c>
      <c r="B356" s="380" t="s">
        <v>252</v>
      </c>
      <c r="C356" s="380" t="s">
        <v>17</v>
      </c>
      <c r="D356" s="380">
        <v>14.569137700000001</v>
      </c>
      <c r="E356" s="380">
        <v>100</v>
      </c>
      <c r="F356" s="380">
        <v>0.388287463174537</v>
      </c>
      <c r="G356" s="380">
        <v>100.285230417592</v>
      </c>
      <c r="H356" s="380"/>
      <c r="I356" s="380"/>
      <c r="J356" s="380"/>
      <c r="K356" s="380"/>
      <c r="L356" s="380">
        <v>3710.8936926000001</v>
      </c>
      <c r="M356" s="380">
        <v>8.8882032058422897</v>
      </c>
      <c r="N356" s="380">
        <v>98.900396693350203</v>
      </c>
      <c r="O356" s="380">
        <v>0.63873312431838802</v>
      </c>
      <c r="P356" s="380">
        <v>26.6896551</v>
      </c>
      <c r="Q356" s="380">
        <v>71.329153405717904</v>
      </c>
      <c r="R356" s="380">
        <v>0.71131584347523502</v>
      </c>
      <c r="S356" s="380">
        <v>70.743192194270307</v>
      </c>
    </row>
    <row r="357" spans="1:19" x14ac:dyDescent="0.25">
      <c r="A357" s="380" t="s">
        <v>253</v>
      </c>
      <c r="B357" s="380" t="s">
        <v>254</v>
      </c>
      <c r="C357" s="380" t="s">
        <v>16</v>
      </c>
      <c r="D357" s="380">
        <v>242.01552670000001</v>
      </c>
      <c r="E357" s="380">
        <v>48.727190371877597</v>
      </c>
      <c r="F357" s="380">
        <v>2.7759360218003</v>
      </c>
      <c r="G357" s="380">
        <v>45.837440190126799</v>
      </c>
      <c r="H357" s="380"/>
      <c r="I357" s="380"/>
      <c r="J357" s="380"/>
      <c r="K357" s="380"/>
      <c r="L357" s="380">
        <v>8476.3239739000001</v>
      </c>
      <c r="M357" s="380">
        <v>8.1924897350881398</v>
      </c>
      <c r="N357" s="380">
        <v>97.224063978199695</v>
      </c>
      <c r="O357" s="380">
        <v>1.3087480214715299</v>
      </c>
      <c r="P357" s="380"/>
      <c r="Q357" s="380"/>
      <c r="R357" s="380"/>
      <c r="S357" s="380"/>
    </row>
    <row r="358" spans="1:19" x14ac:dyDescent="0.25">
      <c r="A358" s="380" t="s">
        <v>253</v>
      </c>
      <c r="B358" s="380" t="s">
        <v>254</v>
      </c>
      <c r="C358" s="380" t="s">
        <v>17</v>
      </c>
      <c r="D358" s="380">
        <v>301.63236010000003</v>
      </c>
      <c r="E358" s="380">
        <v>34.316316686474202</v>
      </c>
      <c r="F358" s="380">
        <v>3.3761241400610702</v>
      </c>
      <c r="G358" s="380">
        <v>32.7237311281554</v>
      </c>
      <c r="H358" s="380"/>
      <c r="I358" s="380"/>
      <c r="J358" s="380"/>
      <c r="K358" s="380"/>
      <c r="L358" s="380">
        <v>8609.7922603999996</v>
      </c>
      <c r="M358" s="380">
        <v>10.1225090176496</v>
      </c>
      <c r="N358" s="380">
        <v>96.368067012473702</v>
      </c>
      <c r="O358" s="380">
        <v>1.16416969362819</v>
      </c>
      <c r="P358" s="380">
        <v>22.854676900000001</v>
      </c>
      <c r="Q358" s="380">
        <v>100</v>
      </c>
      <c r="R358" s="380">
        <v>0.25580884746519</v>
      </c>
      <c r="S358" s="380">
        <v>100.229960546473</v>
      </c>
    </row>
    <row r="359" spans="1:19" x14ac:dyDescent="0.25">
      <c r="A359" s="380" t="s">
        <v>255</v>
      </c>
      <c r="B359" s="380" t="s">
        <v>256</v>
      </c>
      <c r="C359" s="380" t="s">
        <v>16</v>
      </c>
      <c r="D359" s="380"/>
      <c r="E359" s="380"/>
      <c r="F359" s="380"/>
      <c r="G359" s="380"/>
      <c r="H359" s="380"/>
      <c r="I359" s="380"/>
      <c r="J359" s="380"/>
      <c r="K359" s="380"/>
      <c r="L359" s="380">
        <v>4141.8050904000002</v>
      </c>
      <c r="M359" s="380">
        <v>10.1202296722533</v>
      </c>
      <c r="N359" s="380">
        <v>100</v>
      </c>
      <c r="O359" s="380">
        <v>0</v>
      </c>
      <c r="P359" s="380"/>
      <c r="Q359" s="380"/>
      <c r="R359" s="380"/>
      <c r="S359" s="380"/>
    </row>
    <row r="360" spans="1:19" x14ac:dyDescent="0.25">
      <c r="A360" s="380" t="s">
        <v>255</v>
      </c>
      <c r="B360" s="380" t="s">
        <v>256</v>
      </c>
      <c r="C360" s="380" t="s">
        <v>17</v>
      </c>
      <c r="D360" s="380">
        <v>20.800508799999999</v>
      </c>
      <c r="E360" s="380">
        <v>99.999999999999702</v>
      </c>
      <c r="F360" s="380">
        <v>0.67721624233328903</v>
      </c>
      <c r="G360" s="380">
        <v>98.612919912543106</v>
      </c>
      <c r="H360" s="380"/>
      <c r="I360" s="380"/>
      <c r="J360" s="380"/>
      <c r="K360" s="380"/>
      <c r="L360" s="380">
        <v>3036.1887410999998</v>
      </c>
      <c r="M360" s="380">
        <v>8.3432199406405907</v>
      </c>
      <c r="N360" s="380">
        <v>98.851251670458296</v>
      </c>
      <c r="O360" s="380">
        <v>0.82064485165992795</v>
      </c>
      <c r="P360" s="380">
        <v>14.482977099999999</v>
      </c>
      <c r="Q360" s="380">
        <v>100</v>
      </c>
      <c r="R360" s="380">
        <v>0.47153208720841899</v>
      </c>
      <c r="S360" s="380">
        <v>100.541542681688</v>
      </c>
    </row>
    <row r="361" spans="1:19" x14ac:dyDescent="0.25">
      <c r="A361" s="380" t="s">
        <v>257</v>
      </c>
      <c r="B361" s="380" t="s">
        <v>258</v>
      </c>
      <c r="C361" s="380" t="s">
        <v>16</v>
      </c>
      <c r="D361" s="380"/>
      <c r="E361" s="380"/>
      <c r="F361" s="380"/>
      <c r="G361" s="380"/>
      <c r="H361" s="380"/>
      <c r="I361" s="380"/>
      <c r="J361" s="380"/>
      <c r="K361" s="380"/>
      <c r="L361" s="380">
        <v>4596.1464562000001</v>
      </c>
      <c r="M361" s="380">
        <v>9.6959015051523405</v>
      </c>
      <c r="N361" s="380">
        <v>99.200340644910597</v>
      </c>
      <c r="O361" s="380">
        <v>0.79908503203749104</v>
      </c>
      <c r="P361" s="380">
        <v>37.049787199999997</v>
      </c>
      <c r="Q361" s="380">
        <v>100</v>
      </c>
      <c r="R361" s="380">
        <v>0.79965935508942698</v>
      </c>
      <c r="S361" s="380">
        <v>99.1290940046635</v>
      </c>
    </row>
    <row r="362" spans="1:19" x14ac:dyDescent="0.25">
      <c r="A362" s="380" t="s">
        <v>257</v>
      </c>
      <c r="B362" s="380" t="s">
        <v>258</v>
      </c>
      <c r="C362" s="380" t="s">
        <v>17</v>
      </c>
      <c r="D362" s="380">
        <v>10.962949800000001</v>
      </c>
      <c r="E362" s="380">
        <v>100</v>
      </c>
      <c r="F362" s="380">
        <v>0.35133125593189801</v>
      </c>
      <c r="G362" s="380">
        <v>100.106110643278</v>
      </c>
      <c r="H362" s="380"/>
      <c r="I362" s="380"/>
      <c r="J362" s="380"/>
      <c r="K362" s="380"/>
      <c r="L362" s="380">
        <v>3109.4396944</v>
      </c>
      <c r="M362" s="380">
        <v>8.8910431809964301</v>
      </c>
      <c r="N362" s="380">
        <v>99.648668744068104</v>
      </c>
      <c r="O362" s="380">
        <v>0.35294405858135602</v>
      </c>
      <c r="P362" s="380"/>
      <c r="Q362" s="380"/>
      <c r="R362" s="380"/>
      <c r="S362" s="380"/>
    </row>
    <row r="363" spans="1:19" x14ac:dyDescent="0.25">
      <c r="A363" s="380" t="s">
        <v>259</v>
      </c>
      <c r="B363" s="380" t="s">
        <v>260</v>
      </c>
      <c r="C363" s="380" t="s">
        <v>16</v>
      </c>
      <c r="D363" s="380"/>
      <c r="E363" s="380"/>
      <c r="F363" s="380"/>
      <c r="G363" s="380"/>
      <c r="H363" s="380">
        <v>12.611122</v>
      </c>
      <c r="I363" s="380">
        <v>100</v>
      </c>
      <c r="J363" s="380">
        <v>0.29746167917760702</v>
      </c>
      <c r="K363" s="380">
        <v>101.037615519768</v>
      </c>
      <c r="L363" s="380">
        <v>4226.9675809999999</v>
      </c>
      <c r="M363" s="380">
        <v>9.8267208537714605</v>
      </c>
      <c r="N363" s="380">
        <v>99.702538320822399</v>
      </c>
      <c r="O363" s="380">
        <v>0.30144487070029602</v>
      </c>
      <c r="P363" s="380"/>
      <c r="Q363" s="380"/>
      <c r="R363" s="380"/>
      <c r="S363" s="380"/>
    </row>
    <row r="364" spans="1:19" x14ac:dyDescent="0.25">
      <c r="A364" s="380" t="s">
        <v>259</v>
      </c>
      <c r="B364" s="380" t="s">
        <v>260</v>
      </c>
      <c r="C364" s="380" t="s">
        <v>17</v>
      </c>
      <c r="D364" s="380"/>
      <c r="E364" s="380"/>
      <c r="F364" s="380"/>
      <c r="G364" s="380"/>
      <c r="H364" s="380"/>
      <c r="I364" s="380"/>
      <c r="J364" s="380"/>
      <c r="K364" s="380"/>
      <c r="L364" s="380">
        <v>2877.3210580999998</v>
      </c>
      <c r="M364" s="380">
        <v>12.3863215585907</v>
      </c>
      <c r="N364" s="380">
        <v>100</v>
      </c>
      <c r="O364" s="380">
        <v>0</v>
      </c>
      <c r="P364" s="380"/>
      <c r="Q364" s="380"/>
      <c r="R364" s="380"/>
      <c r="S364" s="380"/>
    </row>
    <row r="365" spans="1:19" x14ac:dyDescent="0.25">
      <c r="A365" s="380" t="s">
        <v>261</v>
      </c>
      <c r="B365" s="380" t="s">
        <v>262</v>
      </c>
      <c r="C365" s="380" t="s">
        <v>16</v>
      </c>
      <c r="D365" s="380"/>
      <c r="E365" s="380"/>
      <c r="F365" s="380"/>
      <c r="G365" s="380"/>
      <c r="H365" s="380"/>
      <c r="I365" s="380"/>
      <c r="J365" s="380"/>
      <c r="K365" s="380"/>
      <c r="L365" s="380">
        <v>4593.0910050000002</v>
      </c>
      <c r="M365" s="380">
        <v>9.9118090783199193</v>
      </c>
      <c r="N365" s="380">
        <v>100</v>
      </c>
      <c r="O365" s="380">
        <v>1.10043186544394E-15</v>
      </c>
      <c r="P365" s="380"/>
      <c r="Q365" s="380"/>
      <c r="R365" s="380"/>
      <c r="S365" s="380"/>
    </row>
    <row r="366" spans="1:19" x14ac:dyDescent="0.25">
      <c r="A366" s="380" t="s">
        <v>261</v>
      </c>
      <c r="B366" s="380" t="s">
        <v>262</v>
      </c>
      <c r="C366" s="380" t="s">
        <v>17</v>
      </c>
      <c r="D366" s="380">
        <v>17.673323499999999</v>
      </c>
      <c r="E366" s="380">
        <v>100</v>
      </c>
      <c r="F366" s="380">
        <v>0.42279047633001199</v>
      </c>
      <c r="G366" s="380">
        <v>99.683984927673194</v>
      </c>
      <c r="H366" s="380"/>
      <c r="I366" s="380"/>
      <c r="J366" s="380"/>
      <c r="K366" s="380"/>
      <c r="L366" s="380">
        <v>4142.5118763999999</v>
      </c>
      <c r="M366" s="380">
        <v>10.580702656866199</v>
      </c>
      <c r="N366" s="380">
        <v>99.099332925461894</v>
      </c>
      <c r="O366" s="380">
        <v>0.64689867375723398</v>
      </c>
      <c r="P366" s="380">
        <v>19.9760122</v>
      </c>
      <c r="Q366" s="380">
        <v>100</v>
      </c>
      <c r="R366" s="380">
        <v>0.47787659820814898</v>
      </c>
      <c r="S366" s="380">
        <v>101.305327212178</v>
      </c>
    </row>
    <row r="367" spans="1:19" x14ac:dyDescent="0.25">
      <c r="A367" s="380" t="s">
        <v>263</v>
      </c>
      <c r="B367" s="380" t="s">
        <v>264</v>
      </c>
      <c r="C367" s="380" t="s">
        <v>16</v>
      </c>
      <c r="D367" s="380"/>
      <c r="E367" s="380"/>
      <c r="F367" s="380"/>
      <c r="G367" s="380"/>
      <c r="H367" s="380"/>
      <c r="I367" s="380"/>
      <c r="J367" s="380"/>
      <c r="K367" s="380"/>
      <c r="L367" s="380">
        <v>4425.0520337999997</v>
      </c>
      <c r="M367" s="380">
        <v>9.7176264320908494</v>
      </c>
      <c r="N367" s="380">
        <v>100</v>
      </c>
      <c r="O367" s="380">
        <v>0</v>
      </c>
      <c r="P367" s="380"/>
      <c r="Q367" s="380"/>
      <c r="R367" s="380"/>
      <c r="S367" s="380"/>
    </row>
    <row r="368" spans="1:19" x14ac:dyDescent="0.25">
      <c r="A368" s="380" t="s">
        <v>263</v>
      </c>
      <c r="B368" s="380" t="s">
        <v>264</v>
      </c>
      <c r="C368" s="380" t="s">
        <v>17</v>
      </c>
      <c r="D368" s="380"/>
      <c r="E368" s="380"/>
      <c r="F368" s="380"/>
      <c r="G368" s="380"/>
      <c r="H368" s="380"/>
      <c r="I368" s="380"/>
      <c r="J368" s="380"/>
      <c r="K368" s="380"/>
      <c r="L368" s="380">
        <v>3707.4930811999998</v>
      </c>
      <c r="M368" s="380">
        <v>10.042559098560099</v>
      </c>
      <c r="N368" s="380">
        <v>100</v>
      </c>
      <c r="O368" s="380">
        <v>0</v>
      </c>
      <c r="P368" s="380"/>
      <c r="Q368" s="380"/>
      <c r="R368" s="380"/>
      <c r="S368" s="380"/>
    </row>
    <row r="369" spans="1:19" x14ac:dyDescent="0.25">
      <c r="A369" s="380" t="s">
        <v>265</v>
      </c>
      <c r="B369" s="380" t="s">
        <v>266</v>
      </c>
      <c r="C369" s="380" t="s">
        <v>16</v>
      </c>
      <c r="D369" s="380"/>
      <c r="E369" s="380"/>
      <c r="F369" s="380"/>
      <c r="G369" s="380"/>
      <c r="H369" s="380"/>
      <c r="I369" s="380"/>
      <c r="J369" s="380"/>
      <c r="K369" s="380"/>
      <c r="L369" s="380">
        <v>1134.328006</v>
      </c>
      <c r="M369" s="380">
        <v>10.689754422055501</v>
      </c>
      <c r="N369" s="380">
        <v>98.967322919501896</v>
      </c>
      <c r="O369" s="380">
        <v>1.0233864115939499</v>
      </c>
      <c r="P369" s="380">
        <v>11.8361748</v>
      </c>
      <c r="Q369" s="380">
        <v>100</v>
      </c>
      <c r="R369" s="380">
        <v>1.0326770804980601</v>
      </c>
      <c r="S369" s="380">
        <v>98.076945233257106</v>
      </c>
    </row>
    <row r="370" spans="1:19" x14ac:dyDescent="0.25">
      <c r="A370" s="380" t="s">
        <v>265</v>
      </c>
      <c r="B370" s="380" t="s">
        <v>266</v>
      </c>
      <c r="C370" s="380" t="s">
        <v>17</v>
      </c>
      <c r="D370" s="380"/>
      <c r="E370" s="380"/>
      <c r="F370" s="380"/>
      <c r="G370" s="380"/>
      <c r="H370" s="380"/>
      <c r="I370" s="380"/>
      <c r="J370" s="380"/>
      <c r="K370" s="380"/>
      <c r="L370" s="380">
        <v>782.83729800000003</v>
      </c>
      <c r="M370" s="380">
        <v>14.5963249109199</v>
      </c>
      <c r="N370" s="380">
        <v>99.462892125159598</v>
      </c>
      <c r="O370" s="380">
        <v>0.54751631536748302</v>
      </c>
      <c r="P370" s="380">
        <v>4.2273864000000003</v>
      </c>
      <c r="Q370" s="380">
        <v>99.999999999999901</v>
      </c>
      <c r="R370" s="380">
        <v>0.53710787484038203</v>
      </c>
      <c r="S370" s="380">
        <v>101.39035147891801</v>
      </c>
    </row>
    <row r="371" spans="1:19" x14ac:dyDescent="0.25">
      <c r="A371" s="380" t="s">
        <v>267</v>
      </c>
      <c r="B371" s="380" t="s">
        <v>268</v>
      </c>
      <c r="C371" s="380" t="s">
        <v>16</v>
      </c>
      <c r="D371" s="380">
        <v>93.975355800000003</v>
      </c>
      <c r="E371" s="380">
        <v>100</v>
      </c>
      <c r="F371" s="380">
        <v>0.43190765144723597</v>
      </c>
      <c r="G371" s="380">
        <v>97.139095656588296</v>
      </c>
      <c r="H371" s="380"/>
      <c r="I371" s="380"/>
      <c r="J371" s="380"/>
      <c r="K371" s="380"/>
      <c r="L371" s="380">
        <v>21664.230474799999</v>
      </c>
      <c r="M371" s="380">
        <v>11.6882465699381</v>
      </c>
      <c r="N371" s="380">
        <v>99.568092348552796</v>
      </c>
      <c r="O371" s="380">
        <v>0.42137112079917499</v>
      </c>
      <c r="P371" s="380"/>
      <c r="Q371" s="380"/>
      <c r="R371" s="380"/>
      <c r="S371" s="380"/>
    </row>
    <row r="372" spans="1:19" x14ac:dyDescent="0.25">
      <c r="A372" s="380" t="s">
        <v>267</v>
      </c>
      <c r="B372" s="380" t="s">
        <v>268</v>
      </c>
      <c r="C372" s="380" t="s">
        <v>17</v>
      </c>
      <c r="D372" s="380">
        <v>169.0683616</v>
      </c>
      <c r="E372" s="380">
        <v>70.845715100325094</v>
      </c>
      <c r="F372" s="380">
        <v>1.2013232796289299</v>
      </c>
      <c r="G372" s="380">
        <v>69.993830782843105</v>
      </c>
      <c r="H372" s="380"/>
      <c r="I372" s="380"/>
      <c r="J372" s="380"/>
      <c r="K372" s="380"/>
      <c r="L372" s="380">
        <v>13904.4424466</v>
      </c>
      <c r="M372" s="380">
        <v>12.8282255848947</v>
      </c>
      <c r="N372" s="380">
        <v>98.798676720371105</v>
      </c>
      <c r="O372" s="380">
        <v>0.85107636196204295</v>
      </c>
      <c r="P372" s="380"/>
      <c r="Q372" s="380"/>
      <c r="R372" s="380"/>
      <c r="S372" s="380"/>
    </row>
    <row r="373" spans="1:19" x14ac:dyDescent="0.25">
      <c r="A373" s="380" t="s">
        <v>269</v>
      </c>
      <c r="B373" s="380" t="s">
        <v>270</v>
      </c>
      <c r="C373" s="380" t="s">
        <v>16</v>
      </c>
      <c r="D373" s="380"/>
      <c r="E373" s="380"/>
      <c r="F373" s="380"/>
      <c r="G373" s="380"/>
      <c r="H373" s="380"/>
      <c r="I373" s="380"/>
      <c r="J373" s="380"/>
      <c r="K373" s="380"/>
      <c r="L373" s="380">
        <v>16106.102361400001</v>
      </c>
      <c r="M373" s="380">
        <v>7.2551926506840001</v>
      </c>
      <c r="N373" s="380">
        <v>98.874634954239497</v>
      </c>
      <c r="O373" s="380">
        <v>0.93704067256718804</v>
      </c>
      <c r="P373" s="380">
        <v>183.31541379999999</v>
      </c>
      <c r="Q373" s="380">
        <v>83.190111413934005</v>
      </c>
      <c r="R373" s="380">
        <v>1.12536504576051</v>
      </c>
      <c r="S373" s="380">
        <v>82.328445144432393</v>
      </c>
    </row>
    <row r="374" spans="1:19" x14ac:dyDescent="0.25">
      <c r="A374" s="380" t="s">
        <v>269</v>
      </c>
      <c r="B374" s="380" t="s">
        <v>270</v>
      </c>
      <c r="C374" s="380" t="s">
        <v>17</v>
      </c>
      <c r="D374" s="380">
        <v>36.557298299999999</v>
      </c>
      <c r="E374" s="380">
        <v>99.999999999999901</v>
      </c>
      <c r="F374" s="380">
        <v>0.40554160580432802</v>
      </c>
      <c r="G374" s="380">
        <v>99.085707647574097</v>
      </c>
      <c r="H374" s="380"/>
      <c r="I374" s="380"/>
      <c r="J374" s="380"/>
      <c r="K374" s="380"/>
      <c r="L374" s="380">
        <v>8631.8455035000006</v>
      </c>
      <c r="M374" s="380">
        <v>8.6610965782051608</v>
      </c>
      <c r="N374" s="380">
        <v>95.755776529696703</v>
      </c>
      <c r="O374" s="380">
        <v>1.9104907848314401</v>
      </c>
      <c r="P374" s="380">
        <v>346.03561259999998</v>
      </c>
      <c r="Q374" s="380">
        <v>49.437400656265403</v>
      </c>
      <c r="R374" s="380">
        <v>3.8386818644989602</v>
      </c>
      <c r="S374" s="380">
        <v>47.196119534121699</v>
      </c>
    </row>
    <row r="375" spans="1:19" x14ac:dyDescent="0.25">
      <c r="A375" s="380" t="s">
        <v>271</v>
      </c>
      <c r="B375" s="380" t="s">
        <v>272</v>
      </c>
      <c r="C375" s="380" t="s">
        <v>16</v>
      </c>
      <c r="D375" s="380">
        <v>33.555679599999998</v>
      </c>
      <c r="E375" s="380">
        <v>100</v>
      </c>
      <c r="F375" s="380">
        <v>0.52114808443036598</v>
      </c>
      <c r="G375" s="380">
        <v>98.557885488323294</v>
      </c>
      <c r="H375" s="380">
        <v>27.6010502</v>
      </c>
      <c r="I375" s="380">
        <v>99.999999999999801</v>
      </c>
      <c r="J375" s="380">
        <v>0.42866765362714898</v>
      </c>
      <c r="K375" s="380">
        <v>101.570256641751</v>
      </c>
      <c r="L375" s="380">
        <v>6377.6426445999996</v>
      </c>
      <c r="M375" s="380">
        <v>7.29938209992007</v>
      </c>
      <c r="N375" s="380">
        <v>99.050184261942505</v>
      </c>
      <c r="O375" s="380">
        <v>0.67357735426287701</v>
      </c>
      <c r="P375" s="380"/>
      <c r="Q375" s="380"/>
      <c r="R375" s="380"/>
      <c r="S375" s="380"/>
    </row>
    <row r="376" spans="1:19" x14ac:dyDescent="0.25">
      <c r="A376" s="380" t="s">
        <v>271</v>
      </c>
      <c r="B376" s="380" t="s">
        <v>272</v>
      </c>
      <c r="C376" s="380" t="s">
        <v>17</v>
      </c>
      <c r="D376" s="380">
        <v>53.852796400000003</v>
      </c>
      <c r="E376" s="380">
        <v>73.899551185859195</v>
      </c>
      <c r="F376" s="380">
        <v>1.18476177593608</v>
      </c>
      <c r="G376" s="380">
        <v>73.971785045710803</v>
      </c>
      <c r="H376" s="380"/>
      <c r="I376" s="380"/>
      <c r="J376" s="380"/>
      <c r="K376" s="380"/>
      <c r="L376" s="380">
        <v>4491.6007701999997</v>
      </c>
      <c r="M376" s="380">
        <v>10.5298081585888</v>
      </c>
      <c r="N376" s="380">
        <v>98.815238224063904</v>
      </c>
      <c r="O376" s="380">
        <v>0.88689705145674602</v>
      </c>
      <c r="P376" s="380"/>
      <c r="Q376" s="380"/>
      <c r="R376" s="380"/>
      <c r="S376" s="380"/>
    </row>
    <row r="377" spans="1:19" x14ac:dyDescent="0.25">
      <c r="A377" s="380" t="s">
        <v>273</v>
      </c>
      <c r="B377" s="380" t="s">
        <v>274</v>
      </c>
      <c r="C377" s="380" t="s">
        <v>16</v>
      </c>
      <c r="D377" s="380">
        <v>30.9225368</v>
      </c>
      <c r="E377" s="380">
        <v>100</v>
      </c>
      <c r="F377" s="380">
        <v>0.27933343276668499</v>
      </c>
      <c r="G377" s="380">
        <v>101.42132624121901</v>
      </c>
      <c r="H377" s="380"/>
      <c r="I377" s="380"/>
      <c r="J377" s="380"/>
      <c r="K377" s="380"/>
      <c r="L377" s="380">
        <v>10912.951223399999</v>
      </c>
      <c r="M377" s="380">
        <v>8.4984358549979593</v>
      </c>
      <c r="N377" s="380">
        <v>98.580273234494697</v>
      </c>
      <c r="O377" s="380">
        <v>0.96524090563801601</v>
      </c>
      <c r="P377" s="380">
        <v>126.24287200000001</v>
      </c>
      <c r="Q377" s="380">
        <v>81.766032723508701</v>
      </c>
      <c r="R377" s="380">
        <v>1.14039333273864</v>
      </c>
      <c r="S377" s="380">
        <v>80.055344382476406</v>
      </c>
    </row>
    <row r="378" spans="1:19" x14ac:dyDescent="0.25">
      <c r="A378" s="380" t="s">
        <v>273</v>
      </c>
      <c r="B378" s="380" t="s">
        <v>274</v>
      </c>
      <c r="C378" s="380" t="s">
        <v>17</v>
      </c>
      <c r="D378" s="380">
        <v>46.852817199999997</v>
      </c>
      <c r="E378" s="380">
        <v>99.999999999999801</v>
      </c>
      <c r="F378" s="380">
        <v>0.62005039171271803</v>
      </c>
      <c r="G378" s="380">
        <v>99.632683434004406</v>
      </c>
      <c r="H378" s="380"/>
      <c r="I378" s="380"/>
      <c r="J378" s="380"/>
      <c r="K378" s="380"/>
      <c r="L378" s="380">
        <v>7509.4390303999999</v>
      </c>
      <c r="M378" s="380">
        <v>8.8315495268878301</v>
      </c>
      <c r="N378" s="380">
        <v>99.379949608287305</v>
      </c>
      <c r="O378" s="380">
        <v>0.62162724608075404</v>
      </c>
      <c r="P378" s="380"/>
      <c r="Q378" s="380"/>
      <c r="R378" s="380"/>
      <c r="S378" s="380"/>
    </row>
    <row r="379" spans="1:19" x14ac:dyDescent="0.25">
      <c r="A379" s="380" t="s">
        <v>275</v>
      </c>
      <c r="B379" s="380" t="s">
        <v>276</v>
      </c>
      <c r="C379" s="380" t="s">
        <v>16</v>
      </c>
      <c r="D379" s="380">
        <v>37.073831499999997</v>
      </c>
      <c r="E379" s="380">
        <v>100</v>
      </c>
      <c r="F379" s="380">
        <v>0.32725788673651501</v>
      </c>
      <c r="G379" s="380">
        <v>98.064662476755302</v>
      </c>
      <c r="H379" s="380">
        <v>46.3321319</v>
      </c>
      <c r="I379" s="380">
        <v>100</v>
      </c>
      <c r="J379" s="380">
        <v>0.40898269642271701</v>
      </c>
      <c r="K379" s="380">
        <v>99.5990870417981</v>
      </c>
      <c r="L379" s="380">
        <v>11193.9084019</v>
      </c>
      <c r="M379" s="380">
        <v>9.4473290604284497</v>
      </c>
      <c r="N379" s="380">
        <v>98.810796179183995</v>
      </c>
      <c r="O379" s="380">
        <v>0.68828343455471797</v>
      </c>
      <c r="P379" s="380">
        <v>51.314524200000001</v>
      </c>
      <c r="Q379" s="380">
        <v>99.999999999999901</v>
      </c>
      <c r="R379" s="380">
        <v>0.45296323765677499</v>
      </c>
      <c r="S379" s="380">
        <v>101.379816377842</v>
      </c>
    </row>
    <row r="380" spans="1:19" x14ac:dyDescent="0.25">
      <c r="A380" s="380" t="s">
        <v>275</v>
      </c>
      <c r="B380" s="380" t="s">
        <v>276</v>
      </c>
      <c r="C380" s="380" t="s">
        <v>17</v>
      </c>
      <c r="D380" s="380">
        <v>192.4182146</v>
      </c>
      <c r="E380" s="380">
        <v>52.853971472307599</v>
      </c>
      <c r="F380" s="380">
        <v>3.6137424213216001</v>
      </c>
      <c r="G380" s="380">
        <v>51.112626511935296</v>
      </c>
      <c r="H380" s="380"/>
      <c r="I380" s="380"/>
      <c r="J380" s="380"/>
      <c r="K380" s="380"/>
      <c r="L380" s="380">
        <v>5132.2062927999996</v>
      </c>
      <c r="M380" s="380">
        <v>12.2440210419189</v>
      </c>
      <c r="N380" s="380">
        <v>96.386257578678396</v>
      </c>
      <c r="O380" s="380">
        <v>1.9163298931963799</v>
      </c>
      <c r="P380" s="380"/>
      <c r="Q380" s="380"/>
      <c r="R380" s="380"/>
      <c r="S380" s="380"/>
    </row>
    <row r="381" spans="1:19" x14ac:dyDescent="0.25">
      <c r="A381" s="380" t="s">
        <v>277</v>
      </c>
      <c r="B381" s="380" t="s">
        <v>278</v>
      </c>
      <c r="C381" s="380" t="s">
        <v>16</v>
      </c>
      <c r="D381" s="380"/>
      <c r="E381" s="380"/>
      <c r="F381" s="380"/>
      <c r="G381" s="380"/>
      <c r="H381" s="380"/>
      <c r="I381" s="380"/>
      <c r="J381" s="380"/>
      <c r="K381" s="380"/>
      <c r="L381" s="380">
        <v>5001.9663854999999</v>
      </c>
      <c r="M381" s="380">
        <v>11.0327214600616</v>
      </c>
      <c r="N381" s="380">
        <v>99.319964797597294</v>
      </c>
      <c r="O381" s="380">
        <v>0.49663823216444503</v>
      </c>
      <c r="P381" s="380">
        <v>34.248030900000003</v>
      </c>
      <c r="Q381" s="380">
        <v>70.241935247978105</v>
      </c>
      <c r="R381" s="380">
        <v>0.68003520240270598</v>
      </c>
      <c r="S381" s="380">
        <v>72.534615210262999</v>
      </c>
    </row>
    <row r="382" spans="1:19" x14ac:dyDescent="0.25">
      <c r="A382" s="380" t="s">
        <v>277</v>
      </c>
      <c r="B382" s="380" t="s">
        <v>278</v>
      </c>
      <c r="C382" s="380" t="s">
        <v>17</v>
      </c>
      <c r="D382" s="380">
        <v>16.420866400000001</v>
      </c>
      <c r="E382" s="380">
        <v>99.999999999999702</v>
      </c>
      <c r="F382" s="380">
        <v>0.58963434058683495</v>
      </c>
      <c r="G382" s="380">
        <v>101.15254613472401</v>
      </c>
      <c r="H382" s="380"/>
      <c r="I382" s="380"/>
      <c r="J382" s="380"/>
      <c r="K382" s="380"/>
      <c r="L382" s="380">
        <v>2746.1085742999999</v>
      </c>
      <c r="M382" s="380">
        <v>13.3310186552999</v>
      </c>
      <c r="N382" s="380">
        <v>98.606241531033604</v>
      </c>
      <c r="O382" s="380">
        <v>1.0147987965513099</v>
      </c>
      <c r="P382" s="380">
        <v>22.394243299999999</v>
      </c>
      <c r="Q382" s="380">
        <v>100</v>
      </c>
      <c r="R382" s="380">
        <v>0.80412412837952696</v>
      </c>
      <c r="S382" s="380">
        <v>100.094840989543</v>
      </c>
    </row>
    <row r="383" spans="1:19" x14ac:dyDescent="0.25">
      <c r="A383" s="380" t="s">
        <v>279</v>
      </c>
      <c r="B383" s="380" t="s">
        <v>280</v>
      </c>
      <c r="C383" s="380" t="s">
        <v>16</v>
      </c>
      <c r="D383" s="380">
        <v>44.328286400000003</v>
      </c>
      <c r="E383" s="380">
        <v>67.485750260075207</v>
      </c>
      <c r="F383" s="380">
        <v>0.98712061116119199</v>
      </c>
      <c r="G383" s="380">
        <v>67.882555822302905</v>
      </c>
      <c r="H383" s="380"/>
      <c r="I383" s="380"/>
      <c r="J383" s="380"/>
      <c r="K383" s="380"/>
      <c r="L383" s="380">
        <v>4439.9531143000004</v>
      </c>
      <c r="M383" s="380">
        <v>7.9249924218980103</v>
      </c>
      <c r="N383" s="380">
        <v>98.870711855779206</v>
      </c>
      <c r="O383" s="380">
        <v>0.81092532589799105</v>
      </c>
      <c r="P383" s="380">
        <v>6.3842686000000004</v>
      </c>
      <c r="Q383" s="380">
        <v>100</v>
      </c>
      <c r="R383" s="380">
        <v>0.14216753305964</v>
      </c>
      <c r="S383" s="380">
        <v>100.350216548144</v>
      </c>
    </row>
    <row r="384" spans="1:19" x14ac:dyDescent="0.25">
      <c r="A384" s="380" t="s">
        <v>279</v>
      </c>
      <c r="B384" s="380" t="s">
        <v>280</v>
      </c>
      <c r="C384" s="380" t="s">
        <v>17</v>
      </c>
      <c r="D384" s="380">
        <v>65.451301999999998</v>
      </c>
      <c r="E384" s="380">
        <v>64.369004980786698</v>
      </c>
      <c r="F384" s="380">
        <v>2.16788520272718</v>
      </c>
      <c r="G384" s="380">
        <v>64.564275969128701</v>
      </c>
      <c r="H384" s="380"/>
      <c r="I384" s="380"/>
      <c r="J384" s="380"/>
      <c r="K384" s="380"/>
      <c r="L384" s="380">
        <v>2953.6800578000002</v>
      </c>
      <c r="M384" s="380">
        <v>14.6345818147499</v>
      </c>
      <c r="N384" s="380">
        <v>97.832114797272794</v>
      </c>
      <c r="O384" s="380">
        <v>1.4306952148413501</v>
      </c>
      <c r="P384" s="380"/>
      <c r="Q384" s="380"/>
      <c r="R384" s="380"/>
      <c r="S384" s="380"/>
    </row>
    <row r="385" spans="1:19" x14ac:dyDescent="0.25">
      <c r="A385" s="380" t="s">
        <v>281</v>
      </c>
      <c r="B385" s="380" t="s">
        <v>282</v>
      </c>
      <c r="C385" s="380" t="s">
        <v>16</v>
      </c>
      <c r="D385" s="380">
        <v>52.808458700000003</v>
      </c>
      <c r="E385" s="380">
        <v>100</v>
      </c>
      <c r="F385" s="380">
        <v>0.71004646166480201</v>
      </c>
      <c r="G385" s="380">
        <v>99.00996260897</v>
      </c>
      <c r="H385" s="380"/>
      <c r="I385" s="380"/>
      <c r="J385" s="380"/>
      <c r="K385" s="380"/>
      <c r="L385" s="380">
        <v>7318.7879996000001</v>
      </c>
      <c r="M385" s="380">
        <v>11.8030473241114</v>
      </c>
      <c r="N385" s="380">
        <v>98.406195725435794</v>
      </c>
      <c r="O385" s="380">
        <v>1.12454330833614</v>
      </c>
      <c r="P385" s="380">
        <v>65.727935400000007</v>
      </c>
      <c r="Q385" s="380">
        <v>99.999999999999801</v>
      </c>
      <c r="R385" s="380">
        <v>0.88375781289944499</v>
      </c>
      <c r="S385" s="380">
        <v>99.248303188279806</v>
      </c>
    </row>
    <row r="386" spans="1:19" x14ac:dyDescent="0.25">
      <c r="A386" s="380" t="s">
        <v>281</v>
      </c>
      <c r="B386" s="380" t="s">
        <v>282</v>
      </c>
      <c r="C386" s="380" t="s">
        <v>17</v>
      </c>
      <c r="D386" s="380">
        <v>35.921533199999999</v>
      </c>
      <c r="E386" s="380">
        <v>99.999999999999702</v>
      </c>
      <c r="F386" s="380">
        <v>0.66422832699011403</v>
      </c>
      <c r="G386" s="380">
        <v>96.665218484617498</v>
      </c>
      <c r="H386" s="380"/>
      <c r="I386" s="380"/>
      <c r="J386" s="380"/>
      <c r="K386" s="380"/>
      <c r="L386" s="380">
        <v>5372.0882941999998</v>
      </c>
      <c r="M386" s="380">
        <v>13.9605201989785</v>
      </c>
      <c r="N386" s="380">
        <v>99.335771673009901</v>
      </c>
      <c r="O386" s="380">
        <v>0.646371143756031</v>
      </c>
      <c r="P386" s="380"/>
      <c r="Q386" s="380"/>
      <c r="R386" s="380"/>
      <c r="S386" s="380"/>
    </row>
    <row r="387" spans="1:19" x14ac:dyDescent="0.25">
      <c r="A387" s="380" t="s">
        <v>283</v>
      </c>
      <c r="B387" s="380" t="s">
        <v>284</v>
      </c>
      <c r="C387" s="380" t="s">
        <v>16</v>
      </c>
      <c r="D387" s="380">
        <v>59.753867999999997</v>
      </c>
      <c r="E387" s="380">
        <v>100</v>
      </c>
      <c r="F387" s="380">
        <v>0.34143735221577798</v>
      </c>
      <c r="G387" s="380">
        <v>98.479089466400694</v>
      </c>
      <c r="H387" s="380">
        <v>28.135351499999999</v>
      </c>
      <c r="I387" s="380">
        <v>100</v>
      </c>
      <c r="J387" s="380">
        <v>0.160767164392106</v>
      </c>
      <c r="K387" s="380">
        <v>100.672641212842</v>
      </c>
      <c r="L387" s="380">
        <v>17307.139332800001</v>
      </c>
      <c r="M387" s="380">
        <v>7.7627278914113198</v>
      </c>
      <c r="N387" s="380">
        <v>98.894080433768494</v>
      </c>
      <c r="O387" s="380">
        <v>0.71120939826885698</v>
      </c>
      <c r="P387" s="380">
        <v>105.6542559</v>
      </c>
      <c r="Q387" s="380">
        <v>100</v>
      </c>
      <c r="R387" s="380">
        <v>0.60371504962363698</v>
      </c>
      <c r="S387" s="380">
        <v>100.483505441124</v>
      </c>
    </row>
    <row r="388" spans="1:19" x14ac:dyDescent="0.25">
      <c r="A388" s="380" t="s">
        <v>283</v>
      </c>
      <c r="B388" s="380" t="s">
        <v>284</v>
      </c>
      <c r="C388" s="380" t="s">
        <v>17</v>
      </c>
      <c r="D388" s="380">
        <v>324.16329660000002</v>
      </c>
      <c r="E388" s="380">
        <v>53.678777298279599</v>
      </c>
      <c r="F388" s="380">
        <v>3.23223427855865</v>
      </c>
      <c r="G388" s="380">
        <v>53.292170029592597</v>
      </c>
      <c r="H388" s="380"/>
      <c r="I388" s="380"/>
      <c r="J388" s="380"/>
      <c r="K388" s="380"/>
      <c r="L388" s="380">
        <v>9672.7600055000003</v>
      </c>
      <c r="M388" s="380">
        <v>13.511642428131401</v>
      </c>
      <c r="N388" s="380">
        <v>96.447151130213101</v>
      </c>
      <c r="O388" s="380">
        <v>1.77776843327203</v>
      </c>
      <c r="P388" s="380">
        <v>32.1546874</v>
      </c>
      <c r="Q388" s="380">
        <v>100</v>
      </c>
      <c r="R388" s="380">
        <v>0.32061459122827202</v>
      </c>
      <c r="S388" s="380">
        <v>95.614252426874401</v>
      </c>
    </row>
    <row r="389" spans="1:19" x14ac:dyDescent="0.25">
      <c r="A389" s="380" t="s">
        <v>285</v>
      </c>
      <c r="B389" s="380" t="s">
        <v>286</v>
      </c>
      <c r="C389" s="380" t="s">
        <v>16</v>
      </c>
      <c r="D389" s="380">
        <v>215.05726189999999</v>
      </c>
      <c r="E389" s="380">
        <v>54.961065948044798</v>
      </c>
      <c r="F389" s="380">
        <v>3.24126300552224</v>
      </c>
      <c r="G389" s="380">
        <v>51.322404932513798</v>
      </c>
      <c r="H389" s="380"/>
      <c r="I389" s="380"/>
      <c r="J389" s="380"/>
      <c r="K389" s="380"/>
      <c r="L389" s="380">
        <v>6419.9261237000001</v>
      </c>
      <c r="M389" s="380">
        <v>11.2425442179775</v>
      </c>
      <c r="N389" s="380">
        <v>96.7587369944778</v>
      </c>
      <c r="O389" s="380">
        <v>1.7192185184443201</v>
      </c>
      <c r="P389" s="380"/>
      <c r="Q389" s="380"/>
      <c r="R389" s="380"/>
      <c r="S389" s="380"/>
    </row>
    <row r="390" spans="1:19" x14ac:dyDescent="0.25">
      <c r="A390" s="380" t="s">
        <v>285</v>
      </c>
      <c r="B390" s="380" t="s">
        <v>286</v>
      </c>
      <c r="C390" s="380" t="s">
        <v>17</v>
      </c>
      <c r="D390" s="380">
        <v>261.2130573</v>
      </c>
      <c r="E390" s="380">
        <v>31.3534591128833</v>
      </c>
      <c r="F390" s="380">
        <v>5.0693487054500199</v>
      </c>
      <c r="G390" s="380">
        <v>25.8537229248535</v>
      </c>
      <c r="H390" s="380"/>
      <c r="I390" s="380"/>
      <c r="J390" s="380"/>
      <c r="K390" s="380"/>
      <c r="L390" s="380">
        <v>4891.5801805999999</v>
      </c>
      <c r="M390" s="380">
        <v>13.1185061715509</v>
      </c>
      <c r="N390" s="380">
        <v>94.930651294550003</v>
      </c>
      <c r="O390" s="380">
        <v>1.3806029459706699</v>
      </c>
      <c r="P390" s="380"/>
      <c r="Q390" s="380"/>
      <c r="R390" s="380"/>
      <c r="S390" s="380"/>
    </row>
    <row r="391" spans="1:19" x14ac:dyDescent="0.25">
      <c r="A391" s="380" t="s">
        <v>287</v>
      </c>
      <c r="B391" s="380" t="s">
        <v>288</v>
      </c>
      <c r="C391" s="380" t="s">
        <v>16</v>
      </c>
      <c r="D391" s="380"/>
      <c r="E391" s="380"/>
      <c r="F391" s="380"/>
      <c r="G391" s="380"/>
      <c r="H391" s="380">
        <v>8.4541436000000001</v>
      </c>
      <c r="I391" s="380">
        <v>100</v>
      </c>
      <c r="J391" s="380">
        <v>0.30863363776644898</v>
      </c>
      <c r="K391" s="380">
        <v>99.997655939693303</v>
      </c>
      <c r="L391" s="380">
        <v>2730.7623789999998</v>
      </c>
      <c r="M391" s="380">
        <v>7.6730790885170599</v>
      </c>
      <c r="N391" s="380">
        <v>99.691366362233595</v>
      </c>
      <c r="O391" s="380">
        <v>0.30958187701675499</v>
      </c>
      <c r="P391" s="380"/>
      <c r="Q391" s="380"/>
      <c r="R391" s="380"/>
      <c r="S391" s="380"/>
    </row>
    <row r="392" spans="1:19" x14ac:dyDescent="0.25">
      <c r="A392" s="380" t="s">
        <v>287</v>
      </c>
      <c r="B392" s="380" t="s">
        <v>288</v>
      </c>
      <c r="C392" s="380" t="s">
        <v>17</v>
      </c>
      <c r="D392" s="380">
        <v>12.8708683</v>
      </c>
      <c r="E392" s="380">
        <v>100</v>
      </c>
      <c r="F392" s="380">
        <v>0.55884948075569596</v>
      </c>
      <c r="G392" s="380">
        <v>98.201223016407695</v>
      </c>
      <c r="H392" s="380"/>
      <c r="I392" s="380"/>
      <c r="J392" s="380"/>
      <c r="K392" s="380"/>
      <c r="L392" s="380">
        <v>2290.2301889999999</v>
      </c>
      <c r="M392" s="380">
        <v>9.3527806572928895</v>
      </c>
      <c r="N392" s="380">
        <v>99.441150519244303</v>
      </c>
      <c r="O392" s="380">
        <v>0.55188121020053205</v>
      </c>
      <c r="P392" s="380"/>
      <c r="Q392" s="380"/>
      <c r="R392" s="380"/>
      <c r="S392" s="380"/>
    </row>
    <row r="393" spans="1:19" x14ac:dyDescent="0.25">
      <c r="A393" s="380" t="s">
        <v>289</v>
      </c>
      <c r="B393" s="380" t="s">
        <v>290</v>
      </c>
      <c r="C393" s="380" t="s">
        <v>16</v>
      </c>
      <c r="D393" s="380">
        <v>77.085693199999994</v>
      </c>
      <c r="E393" s="380">
        <v>61.468228587863102</v>
      </c>
      <c r="F393" s="380">
        <v>1.55911171195139</v>
      </c>
      <c r="G393" s="380">
        <v>61.060396508147697</v>
      </c>
      <c r="H393" s="380">
        <v>19.905213700000001</v>
      </c>
      <c r="I393" s="380">
        <v>100</v>
      </c>
      <c r="J393" s="380">
        <v>0.40259677924989101</v>
      </c>
      <c r="K393" s="380">
        <v>97.700606624222601</v>
      </c>
      <c r="L393" s="380">
        <v>4794.8666133999996</v>
      </c>
      <c r="M393" s="380">
        <v>6.89660483480335</v>
      </c>
      <c r="N393" s="380">
        <v>96.979509217108898</v>
      </c>
      <c r="O393" s="380">
        <v>1.2009730174176101</v>
      </c>
      <c r="P393" s="380">
        <v>52.348376500000001</v>
      </c>
      <c r="Q393" s="380">
        <v>49.598287963607497</v>
      </c>
      <c r="R393" s="380">
        <v>1.05878229168977</v>
      </c>
      <c r="S393" s="380">
        <v>50.610964081315899</v>
      </c>
    </row>
    <row r="394" spans="1:19" x14ac:dyDescent="0.25">
      <c r="A394" s="380" t="s">
        <v>289</v>
      </c>
      <c r="B394" s="380" t="s">
        <v>290</v>
      </c>
      <c r="C394" s="380" t="s">
        <v>17</v>
      </c>
      <c r="D394" s="380">
        <v>159.0931386</v>
      </c>
      <c r="E394" s="380">
        <v>45.697126695970098</v>
      </c>
      <c r="F394" s="380">
        <v>4.3292389223558096</v>
      </c>
      <c r="G394" s="380">
        <v>39.244347205150198</v>
      </c>
      <c r="H394" s="380"/>
      <c r="I394" s="380"/>
      <c r="J394" s="380"/>
      <c r="K394" s="380"/>
      <c r="L394" s="380">
        <v>3493.3443351000001</v>
      </c>
      <c r="M394" s="380">
        <v>10.1906764662555</v>
      </c>
      <c r="N394" s="380">
        <v>95.060807761989096</v>
      </c>
      <c r="O394" s="380">
        <v>1.78680766422244</v>
      </c>
      <c r="P394" s="380">
        <v>22.414883799999998</v>
      </c>
      <c r="Q394" s="380">
        <v>70.238337447470499</v>
      </c>
      <c r="R394" s="380">
        <v>0.60995331565507704</v>
      </c>
      <c r="S394" s="380">
        <v>71.143688225678602</v>
      </c>
    </row>
    <row r="395" spans="1:19" x14ac:dyDescent="0.25">
      <c r="A395" s="380" t="s">
        <v>291</v>
      </c>
      <c r="B395" s="380" t="s">
        <v>292</v>
      </c>
      <c r="C395" s="380" t="s">
        <v>16</v>
      </c>
      <c r="D395" s="380">
        <v>172.02563309999999</v>
      </c>
      <c r="E395" s="380">
        <v>50.505029509183302</v>
      </c>
      <c r="F395" s="380">
        <v>3.1870757851151499</v>
      </c>
      <c r="G395" s="380">
        <v>46.596998107481099</v>
      </c>
      <c r="H395" s="380"/>
      <c r="I395" s="380"/>
      <c r="J395" s="380"/>
      <c r="K395" s="380"/>
      <c r="L395" s="380">
        <v>5225.5753246000004</v>
      </c>
      <c r="M395" s="380">
        <v>9.8928990234919993</v>
      </c>
      <c r="N395" s="380">
        <v>96.812924214884802</v>
      </c>
      <c r="O395" s="380">
        <v>1.5339704438405599</v>
      </c>
      <c r="P395" s="380"/>
      <c r="Q395" s="380"/>
      <c r="R395" s="380"/>
      <c r="S395" s="380"/>
    </row>
    <row r="396" spans="1:19" x14ac:dyDescent="0.25">
      <c r="A396" s="380" t="s">
        <v>291</v>
      </c>
      <c r="B396" s="380" t="s">
        <v>292</v>
      </c>
      <c r="C396" s="380" t="s">
        <v>17</v>
      </c>
      <c r="D396" s="380">
        <v>342.37658929999998</v>
      </c>
      <c r="E396" s="380">
        <v>54.907161402979199</v>
      </c>
      <c r="F396" s="380">
        <v>6.1563439061279297</v>
      </c>
      <c r="G396" s="380">
        <v>47.588141236051399</v>
      </c>
      <c r="H396" s="380"/>
      <c r="I396" s="380"/>
      <c r="J396" s="380"/>
      <c r="K396" s="380"/>
      <c r="L396" s="380">
        <v>5187.5639954999997</v>
      </c>
      <c r="M396" s="380">
        <v>13.0407299874299</v>
      </c>
      <c r="N396" s="380">
        <v>93.278655695005796</v>
      </c>
      <c r="O396" s="380">
        <v>3.1323874087339898</v>
      </c>
      <c r="P396" s="380">
        <v>31.421719199999998</v>
      </c>
      <c r="Q396" s="380">
        <v>99.999999999999801</v>
      </c>
      <c r="R396" s="380">
        <v>0.56500039886629905</v>
      </c>
      <c r="S396" s="380">
        <v>99.866085216731307</v>
      </c>
    </row>
    <row r="397" spans="1:19" x14ac:dyDescent="0.25">
      <c r="A397" s="380" t="s">
        <v>293</v>
      </c>
      <c r="B397" s="380" t="s">
        <v>294</v>
      </c>
      <c r="C397" s="380" t="s">
        <v>16</v>
      </c>
      <c r="D397" s="380">
        <v>227.16816679999999</v>
      </c>
      <c r="E397" s="380">
        <v>56.040942065314603</v>
      </c>
      <c r="F397" s="380">
        <v>1.47223035859809</v>
      </c>
      <c r="G397" s="380">
        <v>54.930984936618003</v>
      </c>
      <c r="H397" s="380">
        <v>22.380314800000001</v>
      </c>
      <c r="I397" s="380">
        <v>100</v>
      </c>
      <c r="J397" s="380">
        <v>0.14504223610058201</v>
      </c>
      <c r="K397" s="380">
        <v>99.883299342962403</v>
      </c>
      <c r="L397" s="380">
        <v>15150.982313099999</v>
      </c>
      <c r="M397" s="380">
        <v>9.1676535308878204</v>
      </c>
      <c r="N397" s="380">
        <v>98.190413023698795</v>
      </c>
      <c r="O397" s="380">
        <v>0.85056028195498101</v>
      </c>
      <c r="P397" s="380">
        <v>29.674503900000001</v>
      </c>
      <c r="Q397" s="380">
        <v>100</v>
      </c>
      <c r="R397" s="380">
        <v>0.19231438160250799</v>
      </c>
      <c r="S397" s="380">
        <v>100.939970126677</v>
      </c>
    </row>
    <row r="398" spans="1:19" x14ac:dyDescent="0.25">
      <c r="A398" s="380" t="s">
        <v>293</v>
      </c>
      <c r="B398" s="380" t="s">
        <v>294</v>
      </c>
      <c r="C398" s="380" t="s">
        <v>17</v>
      </c>
      <c r="D398" s="380">
        <v>175.12421570000001</v>
      </c>
      <c r="E398" s="380">
        <v>49.030282366070097</v>
      </c>
      <c r="F398" s="380">
        <v>1.6901202860337901</v>
      </c>
      <c r="G398" s="380">
        <v>47.883207091215901</v>
      </c>
      <c r="H398" s="380"/>
      <c r="I398" s="380"/>
      <c r="J398" s="380"/>
      <c r="K398" s="380"/>
      <c r="L398" s="380">
        <v>9988.9940165000007</v>
      </c>
      <c r="M398" s="380">
        <v>8.2918537722502403</v>
      </c>
      <c r="N398" s="380">
        <v>96.403580492133798</v>
      </c>
      <c r="O398" s="380">
        <v>1.4059465531994</v>
      </c>
      <c r="P398" s="380">
        <v>197.52390339999999</v>
      </c>
      <c r="Q398" s="380">
        <v>51.645047944626903</v>
      </c>
      <c r="R398" s="380">
        <v>1.90629922183239</v>
      </c>
      <c r="S398" s="380">
        <v>49.248264591537101</v>
      </c>
    </row>
    <row r="399" spans="1:19" x14ac:dyDescent="0.25">
      <c r="A399" s="380" t="s">
        <v>295</v>
      </c>
      <c r="B399" s="380" t="s">
        <v>296</v>
      </c>
      <c r="C399" s="380" t="s">
        <v>16</v>
      </c>
      <c r="D399" s="380">
        <v>234.2363928</v>
      </c>
      <c r="E399" s="380">
        <v>52.6015827777344</v>
      </c>
      <c r="F399" s="380">
        <v>2.2881271198070201</v>
      </c>
      <c r="G399" s="380">
        <v>51.7416247451443</v>
      </c>
      <c r="H399" s="380"/>
      <c r="I399" s="380"/>
      <c r="J399" s="380"/>
      <c r="K399" s="380"/>
      <c r="L399" s="380">
        <v>9499.3696904999997</v>
      </c>
      <c r="M399" s="380">
        <v>11.5746642102043</v>
      </c>
      <c r="N399" s="380">
        <v>92.794143344176007</v>
      </c>
      <c r="O399" s="380">
        <v>2.0481799271416201</v>
      </c>
      <c r="P399" s="380">
        <v>503.429734</v>
      </c>
      <c r="Q399" s="380">
        <v>34.012341721097698</v>
      </c>
      <c r="R399" s="380">
        <v>4.9177295360169904</v>
      </c>
      <c r="S399" s="380">
        <v>33.362323837113003</v>
      </c>
    </row>
    <row r="400" spans="1:19" x14ac:dyDescent="0.25">
      <c r="A400" s="380" t="s">
        <v>295</v>
      </c>
      <c r="B400" s="380" t="s">
        <v>296</v>
      </c>
      <c r="C400" s="380" t="s">
        <v>17</v>
      </c>
      <c r="D400" s="380">
        <v>171.1396153</v>
      </c>
      <c r="E400" s="380">
        <v>86.6448063880744</v>
      </c>
      <c r="F400" s="380">
        <v>2.8328603508500101</v>
      </c>
      <c r="G400" s="380">
        <v>85.211573787583504</v>
      </c>
      <c r="H400" s="380"/>
      <c r="I400" s="380"/>
      <c r="J400" s="380"/>
      <c r="K400" s="380"/>
      <c r="L400" s="380">
        <v>5687.8223046000003</v>
      </c>
      <c r="M400" s="380">
        <v>10.469749013065099</v>
      </c>
      <c r="N400" s="380">
        <v>94.150067248524905</v>
      </c>
      <c r="O400" s="380">
        <v>2.9569556259282201</v>
      </c>
      <c r="P400" s="380">
        <v>182.26828929999999</v>
      </c>
      <c r="Q400" s="380">
        <v>49.595362073590501</v>
      </c>
      <c r="R400" s="380">
        <v>3.0170724006251102</v>
      </c>
      <c r="S400" s="380">
        <v>50.424620517678598</v>
      </c>
    </row>
    <row r="401" spans="1:15" x14ac:dyDescent="0.25">
      <c r="A401" t="s">
        <v>20</v>
      </c>
    </row>
    <row r="402" spans="1:15" x14ac:dyDescent="0.25">
      <c r="A402" t="s">
        <v>21</v>
      </c>
    </row>
    <row r="403" spans="1:15" x14ac:dyDescent="0.25">
      <c r="A403" t="s">
        <v>22</v>
      </c>
    </row>
    <row r="404" spans="1:15" x14ac:dyDescent="0.25">
      <c r="A404" t="s">
        <v>23</v>
      </c>
    </row>
    <row r="405" spans="1:15" x14ac:dyDescent="0.25">
      <c r="A405" t="s">
        <v>24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972</v>
      </c>
    </row>
    <row r="410" spans="1:15" x14ac:dyDescent="0.25">
      <c r="A410" s="5" t="s">
        <v>26</v>
      </c>
      <c r="B410" s="5" t="s">
        <v>71</v>
      </c>
      <c r="C410" s="5" t="s">
        <v>11</v>
      </c>
      <c r="D410" s="5" t="s">
        <v>963</v>
      </c>
      <c r="E410" s="5" t="s">
        <v>964</v>
      </c>
      <c r="F410" s="5" t="s">
        <v>965</v>
      </c>
      <c r="G410" s="5" t="s">
        <v>966</v>
      </c>
      <c r="H410" s="5" t="s">
        <v>951</v>
      </c>
      <c r="I410" s="5" t="s">
        <v>952</v>
      </c>
      <c r="J410" s="5" t="s">
        <v>953</v>
      </c>
      <c r="K410" s="5" t="s">
        <v>954</v>
      </c>
      <c r="L410" s="5" t="s">
        <v>955</v>
      </c>
      <c r="M410" s="5" t="s">
        <v>956</v>
      </c>
      <c r="N410" s="5" t="s">
        <v>957</v>
      </c>
      <c r="O410" s="5" t="s">
        <v>958</v>
      </c>
    </row>
    <row r="411" spans="1:15" x14ac:dyDescent="0.25">
      <c r="A411" s="381" t="s">
        <v>72</v>
      </c>
      <c r="B411" s="381" t="s">
        <v>73</v>
      </c>
      <c r="C411" s="381" t="s">
        <v>16</v>
      </c>
      <c r="D411" s="381">
        <v>89.299269899999999</v>
      </c>
      <c r="E411" s="381"/>
      <c r="F411" s="381">
        <v>100</v>
      </c>
      <c r="G411" s="381"/>
      <c r="H411" s="381"/>
      <c r="I411" s="381"/>
      <c r="J411" s="381"/>
      <c r="K411" s="381"/>
      <c r="L411" s="381"/>
      <c r="M411" s="381"/>
      <c r="N411" s="381"/>
      <c r="O411" s="381"/>
    </row>
    <row r="412" spans="1:15" x14ac:dyDescent="0.25">
      <c r="A412" s="381" t="s">
        <v>72</v>
      </c>
      <c r="B412" s="381" t="s">
        <v>73</v>
      </c>
      <c r="C412" s="381" t="s">
        <v>17</v>
      </c>
      <c r="D412" s="381">
        <v>22.183585300000001</v>
      </c>
      <c r="E412" s="381"/>
      <c r="F412" s="381">
        <v>100</v>
      </c>
      <c r="G412" s="381"/>
      <c r="H412" s="381"/>
      <c r="I412" s="381"/>
      <c r="J412" s="381"/>
      <c r="K412" s="381"/>
      <c r="L412" s="381"/>
      <c r="M412" s="381"/>
      <c r="N412" s="381"/>
      <c r="O412" s="381"/>
    </row>
    <row r="413" spans="1:15" x14ac:dyDescent="0.25">
      <c r="A413" s="381" t="s">
        <v>74</v>
      </c>
      <c r="B413" s="381" t="s">
        <v>75</v>
      </c>
      <c r="C413" s="381" t="s">
        <v>16</v>
      </c>
      <c r="D413" s="381">
        <v>118.894475</v>
      </c>
      <c r="E413" s="381"/>
      <c r="F413" s="381">
        <v>100</v>
      </c>
      <c r="G413" s="381"/>
      <c r="H413" s="381"/>
      <c r="I413" s="381"/>
      <c r="J413" s="381"/>
      <c r="K413" s="381"/>
      <c r="L413" s="381"/>
      <c r="M413" s="381"/>
      <c r="N413" s="381"/>
      <c r="O413" s="381"/>
    </row>
    <row r="414" spans="1:15" x14ac:dyDescent="0.25">
      <c r="A414" s="381" t="s">
        <v>74</v>
      </c>
      <c r="B414" s="381" t="s">
        <v>75</v>
      </c>
      <c r="C414" s="381" t="s">
        <v>17</v>
      </c>
      <c r="D414" s="381">
        <v>25.477387499999999</v>
      </c>
      <c r="E414" s="381"/>
      <c r="F414" s="381">
        <v>100</v>
      </c>
      <c r="G414" s="381"/>
      <c r="H414" s="381"/>
      <c r="I414" s="381"/>
      <c r="J414" s="381"/>
      <c r="K414" s="381"/>
      <c r="L414" s="381"/>
      <c r="M414" s="381"/>
      <c r="N414" s="381"/>
      <c r="O414" s="381"/>
    </row>
    <row r="415" spans="1:15" x14ac:dyDescent="0.25">
      <c r="A415" s="381" t="s">
        <v>76</v>
      </c>
      <c r="B415" s="381" t="s">
        <v>77</v>
      </c>
      <c r="C415" s="381" t="s">
        <v>16</v>
      </c>
      <c r="D415" s="381">
        <v>66.782585800000007</v>
      </c>
      <c r="E415" s="381"/>
      <c r="F415" s="381">
        <v>100</v>
      </c>
      <c r="G415" s="381"/>
      <c r="H415" s="381"/>
      <c r="I415" s="381"/>
      <c r="J415" s="381"/>
      <c r="K415" s="381"/>
      <c r="L415" s="381"/>
      <c r="M415" s="381"/>
      <c r="N415" s="381"/>
      <c r="O415" s="381"/>
    </row>
    <row r="416" spans="1:15" x14ac:dyDescent="0.25">
      <c r="A416" s="381" t="s">
        <v>76</v>
      </c>
      <c r="B416" s="381" t="s">
        <v>77</v>
      </c>
      <c r="C416" s="381" t="s">
        <v>17</v>
      </c>
      <c r="D416" s="381">
        <v>16.5071786</v>
      </c>
      <c r="E416" s="381"/>
      <c r="F416" s="381">
        <v>100</v>
      </c>
      <c r="G416" s="381"/>
      <c r="H416" s="381"/>
      <c r="I416" s="381"/>
      <c r="J416" s="381"/>
      <c r="K416" s="381"/>
      <c r="L416" s="381"/>
      <c r="M416" s="381"/>
      <c r="N416" s="381"/>
      <c r="O416" s="381"/>
    </row>
    <row r="417" spans="1:15" x14ac:dyDescent="0.25">
      <c r="A417" s="381" t="s">
        <v>80</v>
      </c>
      <c r="B417" s="381" t="s">
        <v>81</v>
      </c>
      <c r="C417" s="381" t="s">
        <v>16</v>
      </c>
      <c r="D417" s="381">
        <v>1142.4093046999999</v>
      </c>
      <c r="E417" s="381"/>
      <c r="F417" s="381">
        <v>99.521549318162002</v>
      </c>
      <c r="G417" s="381"/>
      <c r="H417" s="381">
        <v>5.4921423000000003</v>
      </c>
      <c r="I417" s="381"/>
      <c r="J417" s="381">
        <v>0.47845068183801998</v>
      </c>
      <c r="K417" s="381"/>
      <c r="L417" s="381"/>
      <c r="M417" s="381"/>
      <c r="N417" s="381"/>
      <c r="O417" s="381"/>
    </row>
    <row r="418" spans="1:15" x14ac:dyDescent="0.25">
      <c r="A418" s="381" t="s">
        <v>80</v>
      </c>
      <c r="B418" s="381" t="s">
        <v>81</v>
      </c>
      <c r="C418" s="381" t="s">
        <v>17</v>
      </c>
      <c r="D418" s="381">
        <v>458.54216530000002</v>
      </c>
      <c r="E418" s="381"/>
      <c r="F418" s="381">
        <v>98.6192983398455</v>
      </c>
      <c r="G418" s="381"/>
      <c r="H418" s="381">
        <v>6.4197366999999996</v>
      </c>
      <c r="I418" s="381"/>
      <c r="J418" s="381">
        <v>1.3807016601545099</v>
      </c>
      <c r="K418" s="381"/>
      <c r="L418" s="381"/>
      <c r="M418" s="381"/>
      <c r="N418" s="381"/>
      <c r="O418" s="381"/>
    </row>
    <row r="419" spans="1:15" x14ac:dyDescent="0.25">
      <c r="A419" s="381" t="s">
        <v>92</v>
      </c>
      <c r="B419" s="381" t="s">
        <v>93</v>
      </c>
      <c r="C419" s="381" t="s">
        <v>16</v>
      </c>
      <c r="D419" s="381">
        <v>1162.7661685999999</v>
      </c>
      <c r="E419" s="381"/>
      <c r="F419" s="381">
        <v>98.6656808575257</v>
      </c>
      <c r="G419" s="381"/>
      <c r="H419" s="381">
        <v>12.5189105</v>
      </c>
      <c r="I419" s="381"/>
      <c r="J419" s="381">
        <v>1.0622830810120001</v>
      </c>
      <c r="K419" s="381"/>
      <c r="L419" s="381">
        <v>3.2059205</v>
      </c>
      <c r="M419" s="381"/>
      <c r="N419" s="381">
        <v>0.27203606146234</v>
      </c>
      <c r="O419" s="381"/>
    </row>
    <row r="420" spans="1:15" x14ac:dyDescent="0.25">
      <c r="A420" s="381" t="s">
        <v>92</v>
      </c>
      <c r="B420" s="381" t="s">
        <v>93</v>
      </c>
      <c r="C420" s="381" t="s">
        <v>17</v>
      </c>
      <c r="D420" s="381">
        <v>248.27324110000001</v>
      </c>
      <c r="E420" s="381"/>
      <c r="F420" s="381">
        <v>98.600711967991003</v>
      </c>
      <c r="G420" s="381"/>
      <c r="H420" s="381">
        <v>3.5233596999999999</v>
      </c>
      <c r="I420" s="381"/>
      <c r="J420" s="381">
        <v>1.3992880320090499</v>
      </c>
      <c r="K420" s="381"/>
      <c r="L420" s="381"/>
      <c r="M420" s="381"/>
      <c r="N420" s="381"/>
      <c r="O420" s="381"/>
    </row>
    <row r="421" spans="1:15" x14ac:dyDescent="0.25">
      <c r="A421" s="381" t="s">
        <v>108</v>
      </c>
      <c r="B421" s="381" t="s">
        <v>109</v>
      </c>
      <c r="C421" s="381" t="s">
        <v>16</v>
      </c>
      <c r="D421" s="381">
        <v>1777.3118416</v>
      </c>
      <c r="E421" s="381"/>
      <c r="F421" s="381">
        <v>98.919635948428706</v>
      </c>
      <c r="G421" s="381"/>
      <c r="H421" s="381">
        <v>19.411149300000002</v>
      </c>
      <c r="I421" s="381"/>
      <c r="J421" s="381">
        <v>1.08036405157128</v>
      </c>
      <c r="K421" s="381"/>
      <c r="L421" s="381"/>
      <c r="M421" s="381"/>
      <c r="N421" s="381"/>
      <c r="O421" s="381"/>
    </row>
    <row r="422" spans="1:15" x14ac:dyDescent="0.25">
      <c r="A422" s="381" t="s">
        <v>108</v>
      </c>
      <c r="B422" s="381" t="s">
        <v>109</v>
      </c>
      <c r="C422" s="381" t="s">
        <v>17</v>
      </c>
      <c r="D422" s="381">
        <v>665.84686069999998</v>
      </c>
      <c r="E422" s="381"/>
      <c r="F422" s="381">
        <v>99.616062758664995</v>
      </c>
      <c r="G422" s="381"/>
      <c r="H422" s="381">
        <v>2.566287</v>
      </c>
      <c r="I422" s="381"/>
      <c r="J422" s="381">
        <v>0.38393724133502699</v>
      </c>
      <c r="K422" s="381"/>
      <c r="L422" s="381"/>
      <c r="M422" s="381"/>
      <c r="N422" s="381"/>
      <c r="O422" s="381"/>
    </row>
    <row r="423" spans="1:15" x14ac:dyDescent="0.25">
      <c r="A423" s="381" t="s">
        <v>110</v>
      </c>
      <c r="B423" s="381" t="s">
        <v>111</v>
      </c>
      <c r="C423" s="381" t="s">
        <v>16</v>
      </c>
      <c r="D423" s="381">
        <v>359.12184760000002</v>
      </c>
      <c r="E423" s="381"/>
      <c r="F423" s="381">
        <v>100</v>
      </c>
      <c r="G423" s="381"/>
      <c r="H423" s="381"/>
      <c r="I423" s="381"/>
      <c r="J423" s="381"/>
      <c r="K423" s="381"/>
      <c r="L423" s="381"/>
      <c r="M423" s="381"/>
      <c r="N423" s="381"/>
      <c r="O423" s="381"/>
    </row>
    <row r="424" spans="1:15" x14ac:dyDescent="0.25">
      <c r="A424" s="381" t="s">
        <v>110</v>
      </c>
      <c r="B424" s="381" t="s">
        <v>111</v>
      </c>
      <c r="C424" s="381" t="s">
        <v>17</v>
      </c>
      <c r="D424" s="381">
        <v>167.83081319999999</v>
      </c>
      <c r="E424" s="381"/>
      <c r="F424" s="381">
        <v>94.897959183673507</v>
      </c>
      <c r="G424" s="381"/>
      <c r="H424" s="381">
        <v>9.0231619999999992</v>
      </c>
      <c r="I424" s="381"/>
      <c r="J424" s="381">
        <v>5.1020408163265296</v>
      </c>
      <c r="K424" s="381"/>
      <c r="L424" s="381"/>
      <c r="M424" s="381"/>
      <c r="N424" s="381"/>
      <c r="O424" s="381"/>
    </row>
    <row r="425" spans="1:15" x14ac:dyDescent="0.25">
      <c r="A425" t="s">
        <v>20</v>
      </c>
    </row>
    <row r="426" spans="1:15" x14ac:dyDescent="0.25">
      <c r="A426" t="s">
        <v>21</v>
      </c>
    </row>
    <row r="427" spans="1:15" x14ac:dyDescent="0.25">
      <c r="A427" t="s">
        <v>22</v>
      </c>
    </row>
    <row r="428" spans="1:15" x14ac:dyDescent="0.25">
      <c r="A428" t="s">
        <v>23</v>
      </c>
    </row>
    <row r="429" spans="1:15" x14ac:dyDescent="0.25">
      <c r="A429" t="s">
        <v>24</v>
      </c>
    </row>
    <row r="432" spans="1:15" x14ac:dyDescent="0.25">
      <c r="L432" s="7" t="str">
        <f>HYPERLINK("#'Indice'!A1", "Ir al Índice")</f>
        <v>Ir al Índice</v>
      </c>
    </row>
    <row r="433" spans="1:19" ht="17.25" x14ac:dyDescent="0.3">
      <c r="A433" s="14" t="s">
        <v>973</v>
      </c>
    </row>
    <row r="434" spans="1:19" x14ac:dyDescent="0.25">
      <c r="A434" s="5" t="s">
        <v>26</v>
      </c>
      <c r="B434" s="5" t="s">
        <v>10</v>
      </c>
      <c r="C434" s="5" t="s">
        <v>11</v>
      </c>
      <c r="D434" s="5" t="s">
        <v>951</v>
      </c>
      <c r="E434" s="5" t="s">
        <v>952</v>
      </c>
      <c r="F434" s="5" t="s">
        <v>953</v>
      </c>
      <c r="G434" s="5" t="s">
        <v>954</v>
      </c>
      <c r="H434" s="5" t="s">
        <v>955</v>
      </c>
      <c r="I434" s="5" t="s">
        <v>956</v>
      </c>
      <c r="J434" s="5" t="s">
        <v>957</v>
      </c>
      <c r="K434" s="5" t="s">
        <v>958</v>
      </c>
      <c r="L434" s="5" t="s">
        <v>963</v>
      </c>
      <c r="M434" s="5" t="s">
        <v>964</v>
      </c>
      <c r="N434" s="5" t="s">
        <v>965</v>
      </c>
      <c r="O434" s="5" t="s">
        <v>966</v>
      </c>
      <c r="P434" s="5" t="s">
        <v>959</v>
      </c>
      <c r="Q434" s="5" t="s">
        <v>960</v>
      </c>
      <c r="R434" s="5" t="s">
        <v>961</v>
      </c>
      <c r="S434" s="5" t="s">
        <v>962</v>
      </c>
    </row>
    <row r="435" spans="1:19" x14ac:dyDescent="0.25">
      <c r="A435" s="382" t="s">
        <v>14</v>
      </c>
      <c r="B435" s="382" t="s">
        <v>15</v>
      </c>
      <c r="C435" s="382" t="s">
        <v>16</v>
      </c>
      <c r="D435" s="382">
        <v>37.4222021</v>
      </c>
      <c r="E435" s="382"/>
      <c r="F435" s="382">
        <v>0.78664119634465601</v>
      </c>
      <c r="G435" s="382"/>
      <c r="H435" s="382">
        <v>3.2059205</v>
      </c>
      <c r="I435" s="382"/>
      <c r="J435" s="382">
        <v>6.7390719839703406E-2</v>
      </c>
      <c r="K435" s="382"/>
      <c r="L435" s="382">
        <v>4716.5854932000002</v>
      </c>
      <c r="M435" s="382"/>
      <c r="N435" s="382">
        <v>99.145968083815603</v>
      </c>
      <c r="O435" s="382"/>
      <c r="P435" s="382"/>
      <c r="Q435" s="382"/>
      <c r="R435" s="382"/>
      <c r="S435" s="382"/>
    </row>
    <row r="436" spans="1:19" x14ac:dyDescent="0.25">
      <c r="A436" s="382" t="s">
        <v>14</v>
      </c>
      <c r="B436" s="382" t="s">
        <v>15</v>
      </c>
      <c r="C436" s="382" t="s">
        <v>17</v>
      </c>
      <c r="D436" s="382">
        <v>21.5325454</v>
      </c>
      <c r="E436" s="382"/>
      <c r="F436" s="382">
        <v>1.32410698547864</v>
      </c>
      <c r="G436" s="382"/>
      <c r="H436" s="382"/>
      <c r="I436" s="382"/>
      <c r="J436" s="382"/>
      <c r="K436" s="382"/>
      <c r="L436" s="382">
        <v>1604.6612316999999</v>
      </c>
      <c r="M436" s="382"/>
      <c r="N436" s="382">
        <v>98.675893014521407</v>
      </c>
      <c r="O436" s="382"/>
      <c r="P436" s="382"/>
      <c r="Q436" s="382"/>
      <c r="R436" s="382"/>
      <c r="S436" s="382"/>
    </row>
    <row r="437" spans="1:19" x14ac:dyDescent="0.25">
      <c r="A437" s="382" t="s">
        <v>27</v>
      </c>
      <c r="B437" s="382" t="s">
        <v>28</v>
      </c>
      <c r="C437" s="382" t="s">
        <v>16</v>
      </c>
      <c r="D437" s="382">
        <v>105.92559989999999</v>
      </c>
      <c r="E437" s="382">
        <v>38.253789883957303</v>
      </c>
      <c r="F437" s="382">
        <v>1.4532050970149699</v>
      </c>
      <c r="G437" s="382">
        <v>36.643583151345801</v>
      </c>
      <c r="H437" s="382"/>
      <c r="I437" s="382"/>
      <c r="J437" s="382"/>
      <c r="K437" s="382"/>
      <c r="L437" s="382">
        <v>7183.1762699999999</v>
      </c>
      <c r="M437" s="382">
        <v>9.5704265986229302</v>
      </c>
      <c r="N437" s="382">
        <v>98.546794902984999</v>
      </c>
      <c r="O437" s="382">
        <v>0.54035894176822596</v>
      </c>
      <c r="P437" s="382"/>
      <c r="Q437" s="382"/>
      <c r="R437" s="382"/>
      <c r="S437" s="382"/>
    </row>
    <row r="438" spans="1:19" x14ac:dyDescent="0.25">
      <c r="A438" s="382" t="s">
        <v>27</v>
      </c>
      <c r="B438" s="382" t="s">
        <v>28</v>
      </c>
      <c r="C438" s="382" t="s">
        <v>17</v>
      </c>
      <c r="D438" s="382">
        <v>10.5366166</v>
      </c>
      <c r="E438" s="382">
        <v>99.999999999999901</v>
      </c>
      <c r="F438" s="382">
        <v>0.34567908704612299</v>
      </c>
      <c r="G438" s="382">
        <v>98.576006217594994</v>
      </c>
      <c r="H438" s="382"/>
      <c r="I438" s="382"/>
      <c r="J438" s="382"/>
      <c r="K438" s="382"/>
      <c r="L438" s="382">
        <v>3012.5304827999998</v>
      </c>
      <c r="M438" s="382">
        <v>10.230689866133</v>
      </c>
      <c r="N438" s="382">
        <v>98.8333187517634</v>
      </c>
      <c r="O438" s="382">
        <v>0.89281752011719295</v>
      </c>
      <c r="P438" s="382">
        <v>25.024901199999999</v>
      </c>
      <c r="Q438" s="382">
        <v>99.999999999999801</v>
      </c>
      <c r="R438" s="382">
        <v>0.82100216119047498</v>
      </c>
      <c r="S438" s="382">
        <v>100.222792613698</v>
      </c>
    </row>
    <row r="439" spans="1:19" x14ac:dyDescent="0.25">
      <c r="A439" s="382" t="s">
        <v>29</v>
      </c>
      <c r="B439" s="382" t="s">
        <v>30</v>
      </c>
      <c r="C439" s="382" t="s">
        <v>16</v>
      </c>
      <c r="D439" s="382">
        <v>15.340555999999999</v>
      </c>
      <c r="E439" s="382">
        <v>73.681016575394395</v>
      </c>
      <c r="F439" s="382">
        <v>0.335352004804923</v>
      </c>
      <c r="G439" s="382">
        <v>74.768775546267605</v>
      </c>
      <c r="H439" s="382"/>
      <c r="I439" s="382"/>
      <c r="J439" s="382"/>
      <c r="K439" s="382"/>
      <c r="L439" s="382">
        <v>4559.1232253999997</v>
      </c>
      <c r="M439" s="382">
        <v>8.4032917269887495</v>
      </c>
      <c r="N439" s="382">
        <v>99.664647995195097</v>
      </c>
      <c r="O439" s="382">
        <v>0.25158227396196697</v>
      </c>
      <c r="P439" s="382"/>
      <c r="Q439" s="382"/>
      <c r="R439" s="382"/>
      <c r="S439" s="382"/>
    </row>
    <row r="440" spans="1:19" x14ac:dyDescent="0.25">
      <c r="A440" s="382" t="s">
        <v>29</v>
      </c>
      <c r="B440" s="382" t="s">
        <v>30</v>
      </c>
      <c r="C440" s="382" t="s">
        <v>17</v>
      </c>
      <c r="D440" s="382">
        <v>6.7767149</v>
      </c>
      <c r="E440" s="382">
        <v>99.999999999999901</v>
      </c>
      <c r="F440" s="382">
        <v>0.266088349406367</v>
      </c>
      <c r="G440" s="382">
        <v>99.888826955144694</v>
      </c>
      <c r="H440" s="382"/>
      <c r="I440" s="382"/>
      <c r="J440" s="382"/>
      <c r="K440" s="382"/>
      <c r="L440" s="382">
        <v>2540.0145726999999</v>
      </c>
      <c r="M440" s="382">
        <v>10.5577167793531</v>
      </c>
      <c r="N440" s="382">
        <v>99.733911650593598</v>
      </c>
      <c r="O440" s="382">
        <v>0.266501660756574</v>
      </c>
      <c r="P440" s="382"/>
      <c r="Q440" s="382"/>
      <c r="R440" s="382"/>
      <c r="S440" s="382"/>
    </row>
    <row r="441" spans="1:19" x14ac:dyDescent="0.25">
      <c r="A441" s="382" t="s">
        <v>31</v>
      </c>
      <c r="B441" s="382" t="s">
        <v>32</v>
      </c>
      <c r="C441" s="382" t="s">
        <v>16</v>
      </c>
      <c r="D441" s="382">
        <v>27.160247999999999</v>
      </c>
      <c r="E441" s="382">
        <v>35.283655459611801</v>
      </c>
      <c r="F441" s="382">
        <v>3.6809815950920202</v>
      </c>
      <c r="G441" s="382">
        <v>34.694999516866702</v>
      </c>
      <c r="H441" s="382">
        <v>1.131677</v>
      </c>
      <c r="I441" s="382">
        <v>100</v>
      </c>
      <c r="J441" s="382">
        <v>0.153374233128834</v>
      </c>
      <c r="K441" s="382">
        <v>101.09926117954799</v>
      </c>
      <c r="L441" s="382">
        <v>709.56147899999996</v>
      </c>
      <c r="M441" s="382">
        <v>7.5958769186794601</v>
      </c>
      <c r="N441" s="382">
        <v>96.165644171779107</v>
      </c>
      <c r="O441" s="382">
        <v>1.3517256906102699</v>
      </c>
      <c r="P441" s="382"/>
      <c r="Q441" s="382"/>
      <c r="R441" s="382"/>
      <c r="S441" s="382"/>
    </row>
    <row r="442" spans="1:19" x14ac:dyDescent="0.25">
      <c r="A442" s="382" t="s">
        <v>31</v>
      </c>
      <c r="B442" s="382" t="s">
        <v>32</v>
      </c>
      <c r="C442" s="382" t="s">
        <v>17</v>
      </c>
      <c r="D442" s="382">
        <v>1.131677</v>
      </c>
      <c r="E442" s="382">
        <v>100</v>
      </c>
      <c r="F442" s="382">
        <v>0.66666666666666696</v>
      </c>
      <c r="G442" s="382">
        <v>95.272222060243294</v>
      </c>
      <c r="H442" s="382"/>
      <c r="I442" s="382"/>
      <c r="J442" s="382"/>
      <c r="K442" s="382"/>
      <c r="L442" s="382">
        <v>168.61987300000001</v>
      </c>
      <c r="M442" s="382">
        <v>17.018970630448301</v>
      </c>
      <c r="N442" s="382">
        <v>99.3333333333333</v>
      </c>
      <c r="O442" s="382">
        <v>0.63941088631035703</v>
      </c>
      <c r="P442" s="382"/>
      <c r="Q442" s="382"/>
      <c r="R442" s="382"/>
      <c r="S442" s="382"/>
    </row>
    <row r="443" spans="1:19" x14ac:dyDescent="0.25">
      <c r="A443" s="382" t="s">
        <v>33</v>
      </c>
      <c r="B443" s="382" t="s">
        <v>34</v>
      </c>
      <c r="C443" s="382" t="s">
        <v>16</v>
      </c>
      <c r="D443" s="382">
        <v>42.809819300000001</v>
      </c>
      <c r="E443" s="382">
        <v>71.6388131356657</v>
      </c>
      <c r="F443" s="382">
        <v>0.88844559581832006</v>
      </c>
      <c r="G443" s="382">
        <v>70.532045327034595</v>
      </c>
      <c r="H443" s="382"/>
      <c r="I443" s="382"/>
      <c r="J443" s="382"/>
      <c r="K443" s="382"/>
      <c r="L443" s="382">
        <v>4767.1671131000003</v>
      </c>
      <c r="M443" s="382">
        <v>8.9933837560821193</v>
      </c>
      <c r="N443" s="382">
        <v>98.934513049057202</v>
      </c>
      <c r="O443" s="382">
        <v>0.65243447312700198</v>
      </c>
      <c r="P443" s="382">
        <v>8.5307513000000004</v>
      </c>
      <c r="Q443" s="382">
        <v>99.999999999999702</v>
      </c>
      <c r="R443" s="382">
        <v>0.17704135512448699</v>
      </c>
      <c r="S443" s="382">
        <v>99.984882751424706</v>
      </c>
    </row>
    <row r="444" spans="1:19" x14ac:dyDescent="0.25">
      <c r="A444" s="382" t="s">
        <v>33</v>
      </c>
      <c r="B444" s="382" t="s">
        <v>34</v>
      </c>
      <c r="C444" s="382" t="s">
        <v>17</v>
      </c>
      <c r="D444" s="382">
        <v>21.3510648</v>
      </c>
      <c r="E444" s="382">
        <v>76.0606709429604</v>
      </c>
      <c r="F444" s="382">
        <v>1.28644175019014</v>
      </c>
      <c r="G444" s="382">
        <v>72.429343363039607</v>
      </c>
      <c r="H444" s="382"/>
      <c r="I444" s="382"/>
      <c r="J444" s="382"/>
      <c r="K444" s="382"/>
      <c r="L444" s="382">
        <v>1638.3482412000001</v>
      </c>
      <c r="M444" s="382">
        <v>11.899505798044199</v>
      </c>
      <c r="N444" s="382">
        <v>98.713558249809907</v>
      </c>
      <c r="O444" s="382">
        <v>0.94390408868936504</v>
      </c>
      <c r="P444" s="382"/>
      <c r="Q444" s="382"/>
      <c r="R444" s="382"/>
      <c r="S444" s="382"/>
    </row>
    <row r="445" spans="1:19" x14ac:dyDescent="0.25">
      <c r="A445" s="382" t="s">
        <v>35</v>
      </c>
      <c r="B445" s="382" t="s">
        <v>36</v>
      </c>
      <c r="C445" s="382" t="s">
        <v>16</v>
      </c>
      <c r="D445" s="382">
        <v>7.6341241999999996</v>
      </c>
      <c r="E445" s="382">
        <v>74.820381085840907</v>
      </c>
      <c r="F445" s="382">
        <v>1.1926058424085799</v>
      </c>
      <c r="G445" s="382">
        <v>75.127554588280503</v>
      </c>
      <c r="H445" s="382">
        <v>1.1996481000000001</v>
      </c>
      <c r="I445" s="382">
        <v>100</v>
      </c>
      <c r="J445" s="382">
        <v>0.18740949130672399</v>
      </c>
      <c r="K445" s="382">
        <v>99.417278207357796</v>
      </c>
      <c r="L445" s="382">
        <v>631.28754260000005</v>
      </c>
      <c r="M445" s="382">
        <v>8.5473180250690195</v>
      </c>
      <c r="N445" s="382">
        <v>98.619984666284694</v>
      </c>
      <c r="O445" s="382">
        <v>0.99860896912430697</v>
      </c>
      <c r="P445" s="382"/>
      <c r="Q445" s="382"/>
      <c r="R445" s="382"/>
      <c r="S445" s="382"/>
    </row>
    <row r="446" spans="1:19" x14ac:dyDescent="0.25">
      <c r="A446" s="382" t="s">
        <v>35</v>
      </c>
      <c r="B446" s="382" t="s">
        <v>36</v>
      </c>
      <c r="C446" s="382" t="s">
        <v>17</v>
      </c>
      <c r="D446" s="382"/>
      <c r="E446" s="382"/>
      <c r="F446" s="382"/>
      <c r="G446" s="382"/>
      <c r="H446" s="382"/>
      <c r="I446" s="382"/>
      <c r="J446" s="382"/>
      <c r="K446" s="382"/>
      <c r="L446" s="382">
        <v>129.03227910000001</v>
      </c>
      <c r="M446" s="382">
        <v>16.1766072221284</v>
      </c>
      <c r="N446" s="382">
        <v>100</v>
      </c>
      <c r="O446" s="382">
        <v>1.79596417983245E-15</v>
      </c>
      <c r="P446" s="382"/>
      <c r="Q446" s="382"/>
      <c r="R446" s="382"/>
      <c r="S446" s="382"/>
    </row>
    <row r="447" spans="1:19" x14ac:dyDescent="0.25">
      <c r="A447" s="382" t="s">
        <v>37</v>
      </c>
      <c r="B447" s="382" t="s">
        <v>38</v>
      </c>
      <c r="C447" s="382" t="s">
        <v>16</v>
      </c>
      <c r="D447" s="382">
        <v>14.2769265</v>
      </c>
      <c r="E447" s="382">
        <v>60.348792850426896</v>
      </c>
      <c r="F447" s="382">
        <v>1.5015176485555799</v>
      </c>
      <c r="G447" s="382">
        <v>61.2607029545131</v>
      </c>
      <c r="H447" s="382"/>
      <c r="I447" s="382"/>
      <c r="J447" s="382"/>
      <c r="K447" s="382"/>
      <c r="L447" s="382">
        <v>936.55615320000004</v>
      </c>
      <c r="M447" s="382">
        <v>12.7454637770142</v>
      </c>
      <c r="N447" s="382">
        <v>98.498482351444395</v>
      </c>
      <c r="O447" s="382">
        <v>0.93386237486300905</v>
      </c>
      <c r="P447" s="382"/>
      <c r="Q447" s="382"/>
      <c r="R447" s="382"/>
      <c r="S447" s="382"/>
    </row>
    <row r="448" spans="1:19" x14ac:dyDescent="0.25">
      <c r="A448" s="382" t="s">
        <v>37</v>
      </c>
      <c r="B448" s="382" t="s">
        <v>38</v>
      </c>
      <c r="C448" s="382" t="s">
        <v>17</v>
      </c>
      <c r="D448" s="382">
        <v>3.0014511000000001</v>
      </c>
      <c r="E448" s="382">
        <v>100</v>
      </c>
      <c r="F448" s="382">
        <v>0.88142279138782598</v>
      </c>
      <c r="G448" s="382">
        <v>97.061889504726594</v>
      </c>
      <c r="H448" s="382"/>
      <c r="I448" s="382"/>
      <c r="J448" s="382"/>
      <c r="K448" s="382"/>
      <c r="L448" s="382">
        <v>337.52197640000003</v>
      </c>
      <c r="M448" s="382">
        <v>14.8901913686133</v>
      </c>
      <c r="N448" s="382">
        <v>99.118577208612194</v>
      </c>
      <c r="O448" s="382">
        <v>0.86313347097963999</v>
      </c>
      <c r="P448" s="382"/>
      <c r="Q448" s="382"/>
      <c r="R448" s="382"/>
      <c r="S448" s="382"/>
    </row>
    <row r="449" spans="1:19" x14ac:dyDescent="0.25">
      <c r="A449" s="382" t="s">
        <v>39</v>
      </c>
      <c r="B449" s="382" t="s">
        <v>40</v>
      </c>
      <c r="C449" s="382" t="s">
        <v>16</v>
      </c>
      <c r="D449" s="382">
        <v>29.536956400000001</v>
      </c>
      <c r="E449" s="382">
        <v>59.341499747000299</v>
      </c>
      <c r="F449" s="382">
        <v>0.86801526007686403</v>
      </c>
      <c r="G449" s="382">
        <v>58.790550127187302</v>
      </c>
      <c r="H449" s="382">
        <v>3.7082389999999998</v>
      </c>
      <c r="I449" s="382">
        <v>100</v>
      </c>
      <c r="J449" s="382">
        <v>0.108975616729832</v>
      </c>
      <c r="K449" s="382">
        <v>100.735301175402</v>
      </c>
      <c r="L449" s="382">
        <v>3342.3677370999999</v>
      </c>
      <c r="M449" s="382">
        <v>7.8693654251509502</v>
      </c>
      <c r="N449" s="382">
        <v>98.223600336538894</v>
      </c>
      <c r="O449" s="382">
        <v>0.92151838620540105</v>
      </c>
      <c r="P449" s="382">
        <v>27.2024048</v>
      </c>
      <c r="Q449" s="382">
        <v>99.999999999999901</v>
      </c>
      <c r="R449" s="382">
        <v>0.79940878665440696</v>
      </c>
      <c r="S449" s="382">
        <v>97.826107341367404</v>
      </c>
    </row>
    <row r="450" spans="1:19" x14ac:dyDescent="0.25">
      <c r="A450" s="382" t="s">
        <v>39</v>
      </c>
      <c r="B450" s="382" t="s">
        <v>40</v>
      </c>
      <c r="C450" s="382" t="s">
        <v>17</v>
      </c>
      <c r="D450" s="382">
        <v>4.6827584</v>
      </c>
      <c r="E450" s="382">
        <v>71.206193163685001</v>
      </c>
      <c r="F450" s="382">
        <v>0.460554914662409</v>
      </c>
      <c r="G450" s="382">
        <v>72.527966718856902</v>
      </c>
      <c r="H450" s="382"/>
      <c r="I450" s="382"/>
      <c r="J450" s="382"/>
      <c r="K450" s="382"/>
      <c r="L450" s="382">
        <v>1012.0816384</v>
      </c>
      <c r="M450" s="382">
        <v>11.593423876872601</v>
      </c>
      <c r="N450" s="382">
        <v>99.539445085337604</v>
      </c>
      <c r="O450" s="382">
        <v>0.335576629889828</v>
      </c>
      <c r="P450" s="382"/>
      <c r="Q450" s="382"/>
      <c r="R450" s="382"/>
      <c r="S450" s="382"/>
    </row>
    <row r="451" spans="1:19" x14ac:dyDescent="0.25">
      <c r="A451" t="s">
        <v>20</v>
      </c>
    </row>
    <row r="452" spans="1:19" x14ac:dyDescent="0.25">
      <c r="A452" t="s">
        <v>21</v>
      </c>
    </row>
    <row r="453" spans="1:19" x14ac:dyDescent="0.25">
      <c r="A453" t="s">
        <v>22</v>
      </c>
    </row>
    <row r="454" spans="1:19" x14ac:dyDescent="0.25">
      <c r="A454" t="s">
        <v>23</v>
      </c>
    </row>
    <row r="455" spans="1:19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974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975</v>
      </c>
    </row>
    <row r="12" spans="1:19" x14ac:dyDescent="0.25">
      <c r="A12" s="3" t="s">
        <v>6</v>
      </c>
    </row>
    <row r="13" spans="1:19" x14ac:dyDescent="0.25">
      <c r="A13" s="3" t="s">
        <v>976</v>
      </c>
    </row>
    <row r="15" spans="1:19" ht="17.25" x14ac:dyDescent="0.3">
      <c r="A15" s="4" t="s">
        <v>977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978</v>
      </c>
      <c r="E16" s="5" t="s">
        <v>979</v>
      </c>
      <c r="F16" s="5" t="s">
        <v>980</v>
      </c>
      <c r="G16" s="5" t="s">
        <v>981</v>
      </c>
      <c r="H16" s="5" t="s">
        <v>982</v>
      </c>
      <c r="I16" s="5" t="s">
        <v>983</v>
      </c>
      <c r="J16" s="5" t="s">
        <v>984</v>
      </c>
      <c r="K16" s="5" t="s">
        <v>985</v>
      </c>
      <c r="L16" s="5" t="s">
        <v>986</v>
      </c>
      <c r="M16" s="5" t="s">
        <v>987</v>
      </c>
      <c r="N16" s="5" t="s">
        <v>988</v>
      </c>
      <c r="O16" s="5" t="s">
        <v>989</v>
      </c>
      <c r="P16" s="5" t="s">
        <v>990</v>
      </c>
      <c r="Q16" s="5" t="s">
        <v>991</v>
      </c>
      <c r="R16" s="5" t="s">
        <v>992</v>
      </c>
      <c r="S16" s="5" t="s">
        <v>993</v>
      </c>
    </row>
    <row r="17" spans="1:19" x14ac:dyDescent="0.25">
      <c r="A17" s="383" t="s">
        <v>14</v>
      </c>
      <c r="B17" s="383" t="s">
        <v>15</v>
      </c>
      <c r="C17" s="383" t="s">
        <v>16</v>
      </c>
      <c r="D17" s="383">
        <v>184774.358817</v>
      </c>
      <c r="E17" s="383">
        <v>2.3281204842807099</v>
      </c>
      <c r="F17" s="383">
        <v>46.7365684392338</v>
      </c>
      <c r="G17" s="383">
        <v>1.66696097158662</v>
      </c>
      <c r="H17" s="383">
        <v>130084.8328039</v>
      </c>
      <c r="I17" s="383">
        <v>2.7545667228164201</v>
      </c>
      <c r="J17" s="383">
        <v>32.903476056800201</v>
      </c>
      <c r="K17" s="383">
        <v>2.1624511437343501</v>
      </c>
      <c r="L17" s="383">
        <v>66414.473678099996</v>
      </c>
      <c r="M17" s="383">
        <v>3.4230488197828399</v>
      </c>
      <c r="N17" s="383">
        <v>16.7987842809207</v>
      </c>
      <c r="O17" s="383">
        <v>3.1215379007555102</v>
      </c>
      <c r="P17" s="383">
        <v>14079.192190399999</v>
      </c>
      <c r="Q17" s="383">
        <v>7.2315709616337198</v>
      </c>
      <c r="R17" s="383">
        <v>3.5611712230453501</v>
      </c>
      <c r="S17" s="383">
        <v>7.15362528319275</v>
      </c>
    </row>
    <row r="18" spans="1:19" x14ac:dyDescent="0.25">
      <c r="A18" s="383" t="s">
        <v>14</v>
      </c>
      <c r="B18" s="383" t="s">
        <v>15</v>
      </c>
      <c r="C18" s="383" t="s">
        <v>17</v>
      </c>
      <c r="D18" s="383">
        <v>169541.3141087</v>
      </c>
      <c r="E18" s="383">
        <v>2.3033382835606599</v>
      </c>
      <c r="F18" s="383">
        <v>48.427182518132099</v>
      </c>
      <c r="G18" s="383">
        <v>1.63561796088574</v>
      </c>
      <c r="H18" s="383">
        <v>115898.21527260001</v>
      </c>
      <c r="I18" s="383">
        <v>2.8133041441442201</v>
      </c>
      <c r="J18" s="383">
        <v>33.104757115032598</v>
      </c>
      <c r="K18" s="383">
        <v>2.2066231949306201</v>
      </c>
      <c r="L18" s="383">
        <v>53711.306987399999</v>
      </c>
      <c r="M18" s="383">
        <v>3.6485485122857302</v>
      </c>
      <c r="N18" s="383">
        <v>15.341908138676899</v>
      </c>
      <c r="O18" s="383">
        <v>3.4102227430915399</v>
      </c>
      <c r="P18" s="383">
        <v>10944.5135832</v>
      </c>
      <c r="Q18" s="383">
        <v>7.3464220991893097</v>
      </c>
      <c r="R18" s="383">
        <v>3.1261522281583201</v>
      </c>
      <c r="S18" s="383">
        <v>7.2963161071301403</v>
      </c>
    </row>
    <row r="19" spans="1:19" x14ac:dyDescent="0.25">
      <c r="A19" s="383" t="s">
        <v>14</v>
      </c>
      <c r="B19" s="383" t="s">
        <v>18</v>
      </c>
      <c r="C19" s="383" t="s">
        <v>16</v>
      </c>
      <c r="D19" s="383">
        <v>959.52022920000002</v>
      </c>
      <c r="E19" s="383"/>
      <c r="F19" s="383">
        <v>34.421968204894</v>
      </c>
      <c r="G19" s="383"/>
      <c r="H19" s="383">
        <v>1188.5683383999999</v>
      </c>
      <c r="I19" s="383"/>
      <c r="J19" s="383">
        <v>42.638873375144598</v>
      </c>
      <c r="K19" s="383"/>
      <c r="L19" s="383">
        <v>507.8831682</v>
      </c>
      <c r="M19" s="383"/>
      <c r="N19" s="383">
        <v>18.219874616043398</v>
      </c>
      <c r="O19" s="383"/>
      <c r="P19" s="383">
        <v>131.55111439999999</v>
      </c>
      <c r="Q19" s="383"/>
      <c r="R19" s="383">
        <v>4.7192838039179303</v>
      </c>
      <c r="S19" s="383"/>
    </row>
    <row r="20" spans="1:19" x14ac:dyDescent="0.25">
      <c r="A20" s="383" t="s">
        <v>14</v>
      </c>
      <c r="B20" s="383" t="s">
        <v>18</v>
      </c>
      <c r="C20" s="383" t="s">
        <v>17</v>
      </c>
      <c r="D20" s="383">
        <v>414.93390119999998</v>
      </c>
      <c r="E20" s="383"/>
      <c r="F20" s="383">
        <v>31.584749615145999</v>
      </c>
      <c r="G20" s="383"/>
      <c r="H20" s="383">
        <v>535.64135380000005</v>
      </c>
      <c r="I20" s="383"/>
      <c r="J20" s="383">
        <v>40.772995396045602</v>
      </c>
      <c r="K20" s="383"/>
      <c r="L20" s="383">
        <v>251.72335290000001</v>
      </c>
      <c r="M20" s="383"/>
      <c r="N20" s="383">
        <v>19.161170130081299</v>
      </c>
      <c r="O20" s="383"/>
      <c r="P20" s="383">
        <v>111.41736659999999</v>
      </c>
      <c r="Q20" s="383"/>
      <c r="R20" s="383">
        <v>8.4810848587272005</v>
      </c>
      <c r="S20" s="383"/>
    </row>
    <row r="21" spans="1:19" x14ac:dyDescent="0.25">
      <c r="A21" s="383" t="s">
        <v>14</v>
      </c>
      <c r="B21" s="383" t="s">
        <v>19</v>
      </c>
      <c r="C21" s="383" t="s">
        <v>16</v>
      </c>
      <c r="D21" s="383">
        <v>183814.83858780001</v>
      </c>
      <c r="E21" s="383">
        <v>2.3397790866550299</v>
      </c>
      <c r="F21" s="383">
        <v>46.824011793282999</v>
      </c>
      <c r="G21" s="383">
        <v>1.6749374609105501</v>
      </c>
      <c r="H21" s="383">
        <v>128896.2644655</v>
      </c>
      <c r="I21" s="383">
        <v>2.7783520102260999</v>
      </c>
      <c r="J21" s="383">
        <v>32.834347073453699</v>
      </c>
      <c r="K21" s="383">
        <v>2.1815173166711799</v>
      </c>
      <c r="L21" s="383">
        <v>65906.590509899994</v>
      </c>
      <c r="M21" s="383">
        <v>3.4479788857931402</v>
      </c>
      <c r="N21" s="383">
        <v>16.788693421051502</v>
      </c>
      <c r="O21" s="383">
        <v>3.1444680034293002</v>
      </c>
      <c r="P21" s="383">
        <v>13947.641076</v>
      </c>
      <c r="Q21" s="383">
        <v>7.2964841676246799</v>
      </c>
      <c r="R21" s="383">
        <v>3.5529477122117901</v>
      </c>
      <c r="S21" s="383">
        <v>7.2179358130891904</v>
      </c>
    </row>
    <row r="22" spans="1:19" x14ac:dyDescent="0.25">
      <c r="A22" s="383" t="s">
        <v>14</v>
      </c>
      <c r="B22" s="383" t="s">
        <v>19</v>
      </c>
      <c r="C22" s="383" t="s">
        <v>17</v>
      </c>
      <c r="D22" s="383">
        <v>169126.38020750001</v>
      </c>
      <c r="E22" s="383">
        <v>2.3084293092758301</v>
      </c>
      <c r="F22" s="383">
        <v>48.4906209879328</v>
      </c>
      <c r="G22" s="383">
        <v>1.6391672698505599</v>
      </c>
      <c r="H22" s="383">
        <v>115362.5739188</v>
      </c>
      <c r="I22" s="383">
        <v>2.8255036098031701</v>
      </c>
      <c r="J22" s="383">
        <v>33.0758740370702</v>
      </c>
      <c r="K22" s="383">
        <v>2.2161947125158301</v>
      </c>
      <c r="L22" s="383">
        <v>53459.583634499999</v>
      </c>
      <c r="M22" s="383">
        <v>3.6647993679094601</v>
      </c>
      <c r="N22" s="383">
        <v>15.327522560423599</v>
      </c>
      <c r="O22" s="383">
        <v>3.4252459723787001</v>
      </c>
      <c r="P22" s="383">
        <v>10833.096216600001</v>
      </c>
      <c r="Q22" s="383">
        <v>7.4103374633575996</v>
      </c>
      <c r="R22" s="383">
        <v>3.10598241457346</v>
      </c>
      <c r="S22" s="383">
        <v>7.3599196021089597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994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978</v>
      </c>
      <c r="E32" s="5" t="s">
        <v>979</v>
      </c>
      <c r="F32" s="5" t="s">
        <v>980</v>
      </c>
      <c r="G32" s="5" t="s">
        <v>981</v>
      </c>
      <c r="H32" s="5" t="s">
        <v>982</v>
      </c>
      <c r="I32" s="5" t="s">
        <v>983</v>
      </c>
      <c r="J32" s="5" t="s">
        <v>984</v>
      </c>
      <c r="K32" s="5" t="s">
        <v>985</v>
      </c>
      <c r="L32" s="5" t="s">
        <v>986</v>
      </c>
      <c r="M32" s="5" t="s">
        <v>987</v>
      </c>
      <c r="N32" s="5" t="s">
        <v>988</v>
      </c>
      <c r="O32" s="5" t="s">
        <v>989</v>
      </c>
      <c r="P32" s="5" t="s">
        <v>990</v>
      </c>
      <c r="Q32" s="5" t="s">
        <v>991</v>
      </c>
      <c r="R32" s="5" t="s">
        <v>992</v>
      </c>
      <c r="S32" s="5" t="s">
        <v>993</v>
      </c>
    </row>
    <row r="33" spans="1:19" x14ac:dyDescent="0.25">
      <c r="A33" s="384" t="s">
        <v>14</v>
      </c>
      <c r="B33" s="384" t="s">
        <v>15</v>
      </c>
      <c r="C33" s="384" t="s">
        <v>16</v>
      </c>
      <c r="D33" s="384">
        <v>184774.358817</v>
      </c>
      <c r="E33" s="384">
        <v>2.3281204842807099</v>
      </c>
      <c r="F33" s="384">
        <v>46.7365684392338</v>
      </c>
      <c r="G33" s="384">
        <v>1.66696097158662</v>
      </c>
      <c r="H33" s="384">
        <v>130084.8328039</v>
      </c>
      <c r="I33" s="384">
        <v>2.7545667228164201</v>
      </c>
      <c r="J33" s="384">
        <v>32.903476056800201</v>
      </c>
      <c r="K33" s="384">
        <v>2.1624511437343501</v>
      </c>
      <c r="L33" s="384">
        <v>66414.473678099996</v>
      </c>
      <c r="M33" s="384">
        <v>3.4230488197828399</v>
      </c>
      <c r="N33" s="384">
        <v>16.7987842809207</v>
      </c>
      <c r="O33" s="384">
        <v>3.1215379007555102</v>
      </c>
      <c r="P33" s="384">
        <v>14079.192190399999</v>
      </c>
      <c r="Q33" s="384">
        <v>7.2315709616337198</v>
      </c>
      <c r="R33" s="384">
        <v>3.5611712230453501</v>
      </c>
      <c r="S33" s="384">
        <v>7.15362528319275</v>
      </c>
    </row>
    <row r="34" spans="1:19" x14ac:dyDescent="0.25">
      <c r="A34" s="384" t="s">
        <v>14</v>
      </c>
      <c r="B34" s="384" t="s">
        <v>15</v>
      </c>
      <c r="C34" s="384" t="s">
        <v>17</v>
      </c>
      <c r="D34" s="384">
        <v>169541.3141087</v>
      </c>
      <c r="E34" s="384">
        <v>2.3033382835606599</v>
      </c>
      <c r="F34" s="384">
        <v>48.427182518132099</v>
      </c>
      <c r="G34" s="384">
        <v>1.63561796088574</v>
      </c>
      <c r="H34" s="384">
        <v>115898.21527260001</v>
      </c>
      <c r="I34" s="384">
        <v>2.8133041441442201</v>
      </c>
      <c r="J34" s="384">
        <v>33.104757115032598</v>
      </c>
      <c r="K34" s="384">
        <v>2.2066231949306201</v>
      </c>
      <c r="L34" s="384">
        <v>53711.306987399999</v>
      </c>
      <c r="M34" s="384">
        <v>3.6485485122857302</v>
      </c>
      <c r="N34" s="384">
        <v>15.341908138676899</v>
      </c>
      <c r="O34" s="384">
        <v>3.4102227430915399</v>
      </c>
      <c r="P34" s="384">
        <v>10944.5135832</v>
      </c>
      <c r="Q34" s="384">
        <v>7.3464220991893097</v>
      </c>
      <c r="R34" s="384">
        <v>3.1261522281583201</v>
      </c>
      <c r="S34" s="384">
        <v>7.2963161071301403</v>
      </c>
    </row>
    <row r="35" spans="1:19" x14ac:dyDescent="0.25">
      <c r="A35" s="384" t="s">
        <v>27</v>
      </c>
      <c r="B35" s="384" t="s">
        <v>28</v>
      </c>
      <c r="C35" s="384" t="s">
        <v>16</v>
      </c>
      <c r="D35" s="384">
        <v>6604.9628567999998</v>
      </c>
      <c r="E35" s="384">
        <v>11.135203373363399</v>
      </c>
      <c r="F35" s="384">
        <v>52.856957995229003</v>
      </c>
      <c r="G35" s="384">
        <v>8.6245169520397305</v>
      </c>
      <c r="H35" s="384">
        <v>3922.1257896000002</v>
      </c>
      <c r="I35" s="384">
        <v>15.9905555819053</v>
      </c>
      <c r="J35" s="384">
        <v>31.387252677652601</v>
      </c>
      <c r="K35" s="384">
        <v>11.6760915843261</v>
      </c>
      <c r="L35" s="384">
        <v>1811.5952734</v>
      </c>
      <c r="M35" s="384">
        <v>26.011503313395799</v>
      </c>
      <c r="N35" s="384">
        <v>14.4974948908117</v>
      </c>
      <c r="O35" s="384">
        <v>22.578981820234901</v>
      </c>
      <c r="P35" s="384">
        <v>157.2354583</v>
      </c>
      <c r="Q35" s="384">
        <v>82.467278408702398</v>
      </c>
      <c r="R35" s="384">
        <v>1.2582944363066799</v>
      </c>
      <c r="S35" s="384">
        <v>82.685347687337298</v>
      </c>
    </row>
    <row r="36" spans="1:19" x14ac:dyDescent="0.25">
      <c r="A36" s="384" t="s">
        <v>27</v>
      </c>
      <c r="B36" s="384" t="s">
        <v>28</v>
      </c>
      <c r="C36" s="384" t="s">
        <v>17</v>
      </c>
      <c r="D36" s="384">
        <v>4292.9872427999999</v>
      </c>
      <c r="E36" s="384">
        <v>13.4542614201271</v>
      </c>
      <c r="F36" s="384">
        <v>61.801557579679297</v>
      </c>
      <c r="G36" s="384">
        <v>8.3363088739141809</v>
      </c>
      <c r="H36" s="384">
        <v>2297.4962995000001</v>
      </c>
      <c r="I36" s="384">
        <v>15.1782425793202</v>
      </c>
      <c r="J36" s="384">
        <v>33.074603256924803</v>
      </c>
      <c r="K36" s="384">
        <v>14.042196910275701</v>
      </c>
      <c r="L36" s="384">
        <v>355.92268259999997</v>
      </c>
      <c r="M36" s="384">
        <v>66.712560761680194</v>
      </c>
      <c r="N36" s="384">
        <v>5.1238391633959504</v>
      </c>
      <c r="O36" s="384">
        <v>65.280253709062507</v>
      </c>
      <c r="P36" s="384"/>
      <c r="Q36" s="384"/>
      <c r="R36" s="384"/>
      <c r="S36" s="384"/>
    </row>
    <row r="37" spans="1:19" x14ac:dyDescent="0.25">
      <c r="A37" s="384" t="s">
        <v>29</v>
      </c>
      <c r="B37" s="384" t="s">
        <v>30</v>
      </c>
      <c r="C37" s="384" t="s">
        <v>16</v>
      </c>
      <c r="D37" s="384">
        <v>1652.2571313000001</v>
      </c>
      <c r="E37" s="384">
        <v>10.811695036632701</v>
      </c>
      <c r="F37" s="384">
        <v>58.505564030720699</v>
      </c>
      <c r="G37" s="384">
        <v>6.6208987098770704</v>
      </c>
      <c r="H37" s="384">
        <v>916.00137029999996</v>
      </c>
      <c r="I37" s="384">
        <v>13.3352582581918</v>
      </c>
      <c r="J37" s="384">
        <v>32.435131195438601</v>
      </c>
      <c r="K37" s="384">
        <v>11.1658238184471</v>
      </c>
      <c r="L37" s="384">
        <v>227.26565120000001</v>
      </c>
      <c r="M37" s="384">
        <v>28.486162406751301</v>
      </c>
      <c r="N37" s="384">
        <v>8.0473582812158693</v>
      </c>
      <c r="O37" s="384">
        <v>27.828346546270701</v>
      </c>
      <c r="P37" s="384">
        <v>28.5784068</v>
      </c>
      <c r="Q37" s="384">
        <v>57.570467519653299</v>
      </c>
      <c r="R37" s="384">
        <v>1.0119464926248201</v>
      </c>
      <c r="S37" s="384">
        <v>57.466005044043698</v>
      </c>
    </row>
    <row r="38" spans="1:19" x14ac:dyDescent="0.25">
      <c r="A38" s="384" t="s">
        <v>29</v>
      </c>
      <c r="B38" s="384" t="s">
        <v>30</v>
      </c>
      <c r="C38" s="384" t="s">
        <v>17</v>
      </c>
      <c r="D38" s="384">
        <v>1102.5877095999999</v>
      </c>
      <c r="E38" s="384">
        <v>11.912274790370001</v>
      </c>
      <c r="F38" s="384">
        <v>56.378399124846702</v>
      </c>
      <c r="G38" s="384">
        <v>8.1314673205349308</v>
      </c>
      <c r="H38" s="384">
        <v>621.93720580000002</v>
      </c>
      <c r="I38" s="384">
        <v>18.7767531798855</v>
      </c>
      <c r="J38" s="384">
        <v>31.801392046991801</v>
      </c>
      <c r="K38" s="384">
        <v>14.539613157429301</v>
      </c>
      <c r="L38" s="384">
        <v>189.2703138</v>
      </c>
      <c r="M38" s="384">
        <v>31.397751480345999</v>
      </c>
      <c r="N38" s="384">
        <v>9.6779214941299792</v>
      </c>
      <c r="O38" s="384">
        <v>30.2881535459621</v>
      </c>
      <c r="P38" s="384">
        <v>41.896537000000002</v>
      </c>
      <c r="Q38" s="384">
        <v>61.552442292805303</v>
      </c>
      <c r="R38" s="384">
        <v>2.1422873340315198</v>
      </c>
      <c r="S38" s="384">
        <v>61.628918489409301</v>
      </c>
    </row>
    <row r="39" spans="1:19" x14ac:dyDescent="0.25">
      <c r="A39" s="384" t="s">
        <v>31</v>
      </c>
      <c r="B39" s="384" t="s">
        <v>32</v>
      </c>
      <c r="C39" s="384" t="s">
        <v>16</v>
      </c>
      <c r="D39" s="384">
        <v>5438.5854628999996</v>
      </c>
      <c r="E39" s="384">
        <v>13.5862227126046</v>
      </c>
      <c r="F39" s="384">
        <v>70.259545146138095</v>
      </c>
      <c r="G39" s="384">
        <v>5.6288989490068602</v>
      </c>
      <c r="H39" s="384">
        <v>1813.1401097</v>
      </c>
      <c r="I39" s="384">
        <v>18.421510560401298</v>
      </c>
      <c r="J39" s="384">
        <v>23.423443515368199</v>
      </c>
      <c r="K39" s="384">
        <v>16.1821739521192</v>
      </c>
      <c r="L39" s="384">
        <v>487.84965590000002</v>
      </c>
      <c r="M39" s="384">
        <v>35.774740780808202</v>
      </c>
      <c r="N39" s="384">
        <v>6.3023915238719104</v>
      </c>
      <c r="O39" s="384">
        <v>35.585387781698202</v>
      </c>
      <c r="P39" s="384">
        <v>1.131677</v>
      </c>
      <c r="Q39" s="384">
        <v>100</v>
      </c>
      <c r="R39" s="384">
        <v>1.46198146217875E-2</v>
      </c>
      <c r="S39" s="384">
        <v>100.652518473627</v>
      </c>
    </row>
    <row r="40" spans="1:19" x14ac:dyDescent="0.25">
      <c r="A40" s="384" t="s">
        <v>31</v>
      </c>
      <c r="B40" s="384" t="s">
        <v>32</v>
      </c>
      <c r="C40" s="384" t="s">
        <v>17</v>
      </c>
      <c r="D40" s="384">
        <v>4121.4283154000004</v>
      </c>
      <c r="E40" s="384">
        <v>15.700657562772401</v>
      </c>
      <c r="F40" s="384">
        <v>73.293005630177802</v>
      </c>
      <c r="G40" s="384">
        <v>7.22563412573008</v>
      </c>
      <c r="H40" s="384">
        <v>1306.6029073</v>
      </c>
      <c r="I40" s="384">
        <v>23.962643933913199</v>
      </c>
      <c r="J40" s="384">
        <v>23.235841293979</v>
      </c>
      <c r="K40" s="384">
        <v>21.501942290041502</v>
      </c>
      <c r="L40" s="384">
        <v>58.023032399999998</v>
      </c>
      <c r="M40" s="384">
        <v>73.111935531020706</v>
      </c>
      <c r="N40" s="384">
        <v>1.0318467567378899</v>
      </c>
      <c r="O40" s="384">
        <v>73.204608309337303</v>
      </c>
      <c r="P40" s="384">
        <v>137.16760619999999</v>
      </c>
      <c r="Q40" s="384">
        <v>55.5795421025243</v>
      </c>
      <c r="R40" s="384">
        <v>2.43930631910527</v>
      </c>
      <c r="S40" s="384">
        <v>56.436707637119</v>
      </c>
    </row>
    <row r="41" spans="1:19" x14ac:dyDescent="0.25">
      <c r="A41" s="384" t="s">
        <v>33</v>
      </c>
      <c r="B41" s="384" t="s">
        <v>34</v>
      </c>
      <c r="C41" s="384" t="s">
        <v>16</v>
      </c>
      <c r="D41" s="384">
        <v>1513.1651905000001</v>
      </c>
      <c r="E41" s="384">
        <v>12.6925118610176</v>
      </c>
      <c r="F41" s="384">
        <v>51.187644962448303</v>
      </c>
      <c r="G41" s="384">
        <v>8.6806169329466005</v>
      </c>
      <c r="H41" s="384">
        <v>833.39558959999999</v>
      </c>
      <c r="I41" s="384">
        <v>15.820894646629201</v>
      </c>
      <c r="J41" s="384">
        <v>28.1922673225247</v>
      </c>
      <c r="K41" s="384">
        <v>13.941277450768199</v>
      </c>
      <c r="L41" s="384">
        <v>491.02783160000001</v>
      </c>
      <c r="M41" s="384">
        <v>21.5585899285187</v>
      </c>
      <c r="N41" s="384">
        <v>16.610584533943999</v>
      </c>
      <c r="O41" s="384">
        <v>18.304124629901398</v>
      </c>
      <c r="P41" s="384">
        <v>118.5254889</v>
      </c>
      <c r="Q41" s="384">
        <v>40.948249170998402</v>
      </c>
      <c r="R41" s="384">
        <v>4.0095031810829997</v>
      </c>
      <c r="S41" s="384">
        <v>40.648953447107303</v>
      </c>
    </row>
    <row r="42" spans="1:19" x14ac:dyDescent="0.25">
      <c r="A42" s="384" t="s">
        <v>33</v>
      </c>
      <c r="B42" s="384" t="s">
        <v>34</v>
      </c>
      <c r="C42" s="384" t="s">
        <v>17</v>
      </c>
      <c r="D42" s="384">
        <v>961.57500089999996</v>
      </c>
      <c r="E42" s="384">
        <v>14.4164037896659</v>
      </c>
      <c r="F42" s="384">
        <v>46.001056160137502</v>
      </c>
      <c r="G42" s="384">
        <v>10.928039048872099</v>
      </c>
      <c r="H42" s="384">
        <v>718.44982159999995</v>
      </c>
      <c r="I42" s="384">
        <v>14.388035639304301</v>
      </c>
      <c r="J42" s="384">
        <v>34.370122518502697</v>
      </c>
      <c r="K42" s="384">
        <v>11.525803924650599</v>
      </c>
      <c r="L42" s="384">
        <v>349.4590862</v>
      </c>
      <c r="M42" s="384">
        <v>20.732949868330198</v>
      </c>
      <c r="N42" s="384">
        <v>16.717871237199802</v>
      </c>
      <c r="O42" s="384">
        <v>19.011447205302499</v>
      </c>
      <c r="P42" s="384">
        <v>60.848534000000001</v>
      </c>
      <c r="Q42" s="384">
        <v>41.421468165708902</v>
      </c>
      <c r="R42" s="384">
        <v>2.9109500841600302</v>
      </c>
      <c r="S42" s="384">
        <v>41.866674338264701</v>
      </c>
    </row>
    <row r="43" spans="1:19" x14ac:dyDescent="0.25">
      <c r="A43" s="384" t="s">
        <v>35</v>
      </c>
      <c r="B43" s="384" t="s">
        <v>36</v>
      </c>
      <c r="C43" s="384" t="s">
        <v>16</v>
      </c>
      <c r="D43" s="384">
        <v>10488.513794</v>
      </c>
      <c r="E43" s="384">
        <v>11.4587443029691</v>
      </c>
      <c r="F43" s="384">
        <v>71.077547503529601</v>
      </c>
      <c r="G43" s="384">
        <v>5.7354858757637004</v>
      </c>
      <c r="H43" s="384">
        <v>3225.5057775</v>
      </c>
      <c r="I43" s="384">
        <v>16.1321351590158</v>
      </c>
      <c r="J43" s="384">
        <v>21.858296096661</v>
      </c>
      <c r="K43" s="384">
        <v>15.70521645348</v>
      </c>
      <c r="L43" s="384">
        <v>636.20103010000003</v>
      </c>
      <c r="M43" s="384">
        <v>35.9700408694057</v>
      </c>
      <c r="N43" s="384">
        <v>4.31134570892163</v>
      </c>
      <c r="O43" s="384">
        <v>35.077901417461597</v>
      </c>
      <c r="P43" s="384">
        <v>406.21678600000001</v>
      </c>
      <c r="Q43" s="384">
        <v>42.027076979782798</v>
      </c>
      <c r="R43" s="384">
        <v>2.7528106908876802</v>
      </c>
      <c r="S43" s="384">
        <v>39.406194666764797</v>
      </c>
    </row>
    <row r="44" spans="1:19" x14ac:dyDescent="0.25">
      <c r="A44" s="384" t="s">
        <v>35</v>
      </c>
      <c r="B44" s="384" t="s">
        <v>36</v>
      </c>
      <c r="C44" s="384" t="s">
        <v>17</v>
      </c>
      <c r="D44" s="384">
        <v>5968.8961551000002</v>
      </c>
      <c r="E44" s="384">
        <v>14.788630859405499</v>
      </c>
      <c r="F44" s="384">
        <v>72.234554050812207</v>
      </c>
      <c r="G44" s="384">
        <v>6.1849430762542399</v>
      </c>
      <c r="H44" s="384">
        <v>2142.5322961000002</v>
      </c>
      <c r="I44" s="384">
        <v>18.8186288178712</v>
      </c>
      <c r="J44" s="384">
        <v>25.928557127939101</v>
      </c>
      <c r="K44" s="384">
        <v>16.259746367877401</v>
      </c>
      <c r="L44" s="384">
        <v>150.58641560000001</v>
      </c>
      <c r="M44" s="384">
        <v>60.724553179774396</v>
      </c>
      <c r="N44" s="384">
        <v>1.8223708863961701</v>
      </c>
      <c r="O44" s="384">
        <v>61.990342869698999</v>
      </c>
      <c r="P44" s="384">
        <v>1.1996481000000001</v>
      </c>
      <c r="Q44" s="384">
        <v>99.999999999999901</v>
      </c>
      <c r="R44" s="384">
        <v>1.45179348525544E-2</v>
      </c>
      <c r="S44" s="384">
        <v>100.75467780577701</v>
      </c>
    </row>
    <row r="45" spans="1:19" x14ac:dyDescent="0.25">
      <c r="A45" s="384" t="s">
        <v>37</v>
      </c>
      <c r="B45" s="384" t="s">
        <v>38</v>
      </c>
      <c r="C45" s="384" t="s">
        <v>16</v>
      </c>
      <c r="D45" s="384">
        <v>17129.638894600001</v>
      </c>
      <c r="E45" s="384">
        <v>18.845304986408301</v>
      </c>
      <c r="F45" s="384">
        <v>64.930377593327805</v>
      </c>
      <c r="G45" s="384">
        <v>10.794806730027</v>
      </c>
      <c r="H45" s="384">
        <v>5210.7039240000004</v>
      </c>
      <c r="I45" s="384">
        <v>25.674701936381201</v>
      </c>
      <c r="J45" s="384">
        <v>19.751319650936299</v>
      </c>
      <c r="K45" s="384">
        <v>26.6349804896197</v>
      </c>
      <c r="L45" s="384">
        <v>1720.2973251000001</v>
      </c>
      <c r="M45" s="384">
        <v>50.984101963610897</v>
      </c>
      <c r="N45" s="384">
        <v>6.5208353532045198</v>
      </c>
      <c r="O45" s="384">
        <v>48.052307537853103</v>
      </c>
      <c r="P45" s="384">
        <v>2320.9081077000001</v>
      </c>
      <c r="Q45" s="384">
        <v>69.149787950806996</v>
      </c>
      <c r="R45" s="384">
        <v>8.7974674025313693</v>
      </c>
      <c r="S45" s="384">
        <v>66.729308480361098</v>
      </c>
    </row>
    <row r="46" spans="1:19" x14ac:dyDescent="0.25">
      <c r="A46" s="384" t="s">
        <v>37</v>
      </c>
      <c r="B46" s="384" t="s">
        <v>38</v>
      </c>
      <c r="C46" s="384" t="s">
        <v>17</v>
      </c>
      <c r="D46" s="384">
        <v>14946.2953363</v>
      </c>
      <c r="E46" s="384">
        <v>16.782823431632799</v>
      </c>
      <c r="F46" s="384">
        <v>64.9535767204558</v>
      </c>
      <c r="G46" s="384">
        <v>9.9679393449220903</v>
      </c>
      <c r="H46" s="384">
        <v>5150.7788619000003</v>
      </c>
      <c r="I46" s="384">
        <v>30.6126104868979</v>
      </c>
      <c r="J46" s="384">
        <v>22.384243215372301</v>
      </c>
      <c r="K46" s="384">
        <v>25.8291169771122</v>
      </c>
      <c r="L46" s="384">
        <v>2151.3462149000002</v>
      </c>
      <c r="M46" s="384">
        <v>39.043180828463498</v>
      </c>
      <c r="N46" s="384">
        <v>9.3493155512850894</v>
      </c>
      <c r="O46" s="384">
        <v>37.713118954785202</v>
      </c>
      <c r="P46" s="384">
        <v>762.31447009999999</v>
      </c>
      <c r="Q46" s="384">
        <v>70.0363521819217</v>
      </c>
      <c r="R46" s="384">
        <v>3.3128645128868199</v>
      </c>
      <c r="S46" s="384">
        <v>71.725141569563206</v>
      </c>
    </row>
    <row r="47" spans="1:19" x14ac:dyDescent="0.25">
      <c r="A47" s="384" t="s">
        <v>39</v>
      </c>
      <c r="B47" s="384" t="s">
        <v>40</v>
      </c>
      <c r="C47" s="384" t="s">
        <v>16</v>
      </c>
      <c r="D47" s="384">
        <v>1078.3254658999999</v>
      </c>
      <c r="E47" s="384">
        <v>15.1236589234343</v>
      </c>
      <c r="F47" s="384">
        <v>58.2432527166958</v>
      </c>
      <c r="G47" s="384">
        <v>10.1823813777217</v>
      </c>
      <c r="H47" s="384">
        <v>550.38358479999999</v>
      </c>
      <c r="I47" s="384">
        <v>18.834717423228</v>
      </c>
      <c r="J47" s="384">
        <v>29.727694684343199</v>
      </c>
      <c r="K47" s="384">
        <v>17.360531391538199</v>
      </c>
      <c r="L47" s="384">
        <v>216.2572523</v>
      </c>
      <c r="M47" s="384">
        <v>29.338248046203798</v>
      </c>
      <c r="N47" s="384">
        <v>11.680634646808199</v>
      </c>
      <c r="O47" s="384">
        <v>28.490243053335401</v>
      </c>
      <c r="P47" s="384">
        <v>6.4506690999999998</v>
      </c>
      <c r="Q47" s="384">
        <v>99.999999999999901</v>
      </c>
      <c r="R47" s="384">
        <v>0.34841795215278898</v>
      </c>
      <c r="S47" s="384">
        <v>99.337551562174198</v>
      </c>
    </row>
    <row r="48" spans="1:19" x14ac:dyDescent="0.25">
      <c r="A48" s="384" t="s">
        <v>39</v>
      </c>
      <c r="B48" s="384" t="s">
        <v>40</v>
      </c>
      <c r="C48" s="384" t="s">
        <v>17</v>
      </c>
      <c r="D48" s="384">
        <v>472.42457739999998</v>
      </c>
      <c r="E48" s="384">
        <v>19.6300897823619</v>
      </c>
      <c r="F48" s="384">
        <v>60.053070042167803</v>
      </c>
      <c r="G48" s="384">
        <v>13.208055690476201</v>
      </c>
      <c r="H48" s="384">
        <v>240.72012839999999</v>
      </c>
      <c r="I48" s="384">
        <v>25.574791453088</v>
      </c>
      <c r="J48" s="384">
        <v>30.599556887839501</v>
      </c>
      <c r="K48" s="384">
        <v>21.3722848940467</v>
      </c>
      <c r="L48" s="384">
        <v>73.533772200000001</v>
      </c>
      <c r="M48" s="384">
        <v>61.324043720304203</v>
      </c>
      <c r="N48" s="384">
        <v>9.3473730699926403</v>
      </c>
      <c r="O48" s="384">
        <v>54.334778976107302</v>
      </c>
      <c r="P48" s="384"/>
      <c r="Q48" s="384"/>
      <c r="R48" s="384"/>
      <c r="S48" s="384"/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995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978</v>
      </c>
      <c r="E58" s="5" t="s">
        <v>979</v>
      </c>
      <c r="F58" s="5" t="s">
        <v>980</v>
      </c>
      <c r="G58" s="5" t="s">
        <v>981</v>
      </c>
      <c r="H58" s="5" t="s">
        <v>982</v>
      </c>
      <c r="I58" s="5" t="s">
        <v>983</v>
      </c>
      <c r="J58" s="5" t="s">
        <v>984</v>
      </c>
      <c r="K58" s="5" t="s">
        <v>985</v>
      </c>
      <c r="L58" s="5" t="s">
        <v>986</v>
      </c>
      <c r="M58" s="5" t="s">
        <v>987</v>
      </c>
      <c r="N58" s="5" t="s">
        <v>988</v>
      </c>
      <c r="O58" s="5" t="s">
        <v>989</v>
      </c>
      <c r="P58" s="5" t="s">
        <v>990</v>
      </c>
      <c r="Q58" s="5" t="s">
        <v>991</v>
      </c>
      <c r="R58" s="5" t="s">
        <v>992</v>
      </c>
      <c r="S58" s="5" t="s">
        <v>993</v>
      </c>
    </row>
    <row r="59" spans="1:19" x14ac:dyDescent="0.25">
      <c r="A59" s="385" t="s">
        <v>14</v>
      </c>
      <c r="B59" s="385" t="s">
        <v>15</v>
      </c>
      <c r="C59" s="385" t="s">
        <v>16</v>
      </c>
      <c r="D59" s="385">
        <v>183814.83858780001</v>
      </c>
      <c r="E59" s="385">
        <v>2.3397790866550299</v>
      </c>
      <c r="F59" s="385">
        <v>46.824011793282999</v>
      </c>
      <c r="G59" s="385">
        <v>1.6749374609105501</v>
      </c>
      <c r="H59" s="385">
        <v>128896.2644655</v>
      </c>
      <c r="I59" s="385">
        <v>2.7783520102260999</v>
      </c>
      <c r="J59" s="385">
        <v>32.834347073453699</v>
      </c>
      <c r="K59" s="385">
        <v>2.1815173166711799</v>
      </c>
      <c r="L59" s="385">
        <v>65906.590509899994</v>
      </c>
      <c r="M59" s="385">
        <v>3.4479788857931402</v>
      </c>
      <c r="N59" s="385">
        <v>16.788693421051502</v>
      </c>
      <c r="O59" s="385">
        <v>3.1444680034293002</v>
      </c>
      <c r="P59" s="385">
        <v>13947.641076</v>
      </c>
      <c r="Q59" s="385">
        <v>7.2964841676246799</v>
      </c>
      <c r="R59" s="385">
        <v>3.5529477122117901</v>
      </c>
      <c r="S59" s="385">
        <v>7.2179358130891904</v>
      </c>
    </row>
    <row r="60" spans="1:19" x14ac:dyDescent="0.25">
      <c r="A60" s="385" t="s">
        <v>14</v>
      </c>
      <c r="B60" s="385" t="s">
        <v>15</v>
      </c>
      <c r="C60" s="385" t="s">
        <v>17</v>
      </c>
      <c r="D60" s="385">
        <v>169126.38020750001</v>
      </c>
      <c r="E60" s="385">
        <v>2.3084293092758301</v>
      </c>
      <c r="F60" s="385">
        <v>48.4906209879328</v>
      </c>
      <c r="G60" s="385">
        <v>1.6391672698505599</v>
      </c>
      <c r="H60" s="385">
        <v>115362.5739188</v>
      </c>
      <c r="I60" s="385">
        <v>2.8255036098031701</v>
      </c>
      <c r="J60" s="385">
        <v>33.0758740370702</v>
      </c>
      <c r="K60" s="385">
        <v>2.2161947125158301</v>
      </c>
      <c r="L60" s="385">
        <v>53459.583634499999</v>
      </c>
      <c r="M60" s="385">
        <v>3.6647993679094601</v>
      </c>
      <c r="N60" s="385">
        <v>15.327522560423599</v>
      </c>
      <c r="O60" s="385">
        <v>3.4252459723787001</v>
      </c>
      <c r="P60" s="385">
        <v>10833.096216600001</v>
      </c>
      <c r="Q60" s="385">
        <v>7.4103374633575996</v>
      </c>
      <c r="R60" s="385">
        <v>3.10598241457346</v>
      </c>
      <c r="S60" s="385">
        <v>7.3599196021089597</v>
      </c>
    </row>
    <row r="61" spans="1:19" x14ac:dyDescent="0.25">
      <c r="A61" s="385" t="s">
        <v>42</v>
      </c>
      <c r="B61" s="385" t="s">
        <v>43</v>
      </c>
      <c r="C61" s="385" t="s">
        <v>16</v>
      </c>
      <c r="D61" s="385">
        <v>365.67546950000002</v>
      </c>
      <c r="E61" s="385">
        <v>19.855500238512999</v>
      </c>
      <c r="F61" s="385">
        <v>55.355325588398998</v>
      </c>
      <c r="G61" s="385">
        <v>15.665340286709901</v>
      </c>
      <c r="H61" s="385">
        <v>274.64854539999999</v>
      </c>
      <c r="I61" s="385">
        <v>28.580663824748399</v>
      </c>
      <c r="J61" s="385">
        <v>41.575825892245703</v>
      </c>
      <c r="K61" s="385">
        <v>20.740038551573299</v>
      </c>
      <c r="L61" s="385">
        <v>14.3390434</v>
      </c>
      <c r="M61" s="385">
        <v>71.978241412508794</v>
      </c>
      <c r="N61" s="385">
        <v>2.1706198042720599</v>
      </c>
      <c r="O61" s="385">
        <v>73.251062147106794</v>
      </c>
      <c r="P61" s="385">
        <v>5.9336694999999997</v>
      </c>
      <c r="Q61" s="385">
        <v>100</v>
      </c>
      <c r="R61" s="385">
        <v>0.89822871508325997</v>
      </c>
      <c r="S61" s="385">
        <v>101.381426771254</v>
      </c>
    </row>
    <row r="62" spans="1:19" x14ac:dyDescent="0.25">
      <c r="A62" s="385" t="s">
        <v>42</v>
      </c>
      <c r="B62" s="385" t="s">
        <v>43</v>
      </c>
      <c r="C62" s="385" t="s">
        <v>17</v>
      </c>
      <c r="D62" s="385">
        <v>563.17984920000004</v>
      </c>
      <c r="E62" s="385">
        <v>14.127485747458699</v>
      </c>
      <c r="F62" s="385">
        <v>76.948576484989005</v>
      </c>
      <c r="G62" s="385">
        <v>6.7304970682691101</v>
      </c>
      <c r="H62" s="385">
        <v>142.99139149999999</v>
      </c>
      <c r="I62" s="385">
        <v>27.700466559870399</v>
      </c>
      <c r="J62" s="385">
        <v>19.537247366294402</v>
      </c>
      <c r="K62" s="385">
        <v>26.992739284827099</v>
      </c>
      <c r="L62" s="385">
        <v>25.719945500000001</v>
      </c>
      <c r="M62" s="385">
        <v>41.933252946058197</v>
      </c>
      <c r="N62" s="385">
        <v>3.5141761487166798</v>
      </c>
      <c r="O62" s="385">
        <v>40.228305977675497</v>
      </c>
      <c r="P62" s="385"/>
      <c r="Q62" s="385"/>
      <c r="R62" s="385"/>
      <c r="S62" s="385"/>
    </row>
    <row r="63" spans="1:19" x14ac:dyDescent="0.25">
      <c r="A63" s="385" t="s">
        <v>44</v>
      </c>
      <c r="B63" s="385" t="s">
        <v>45</v>
      </c>
      <c r="C63" s="385" t="s">
        <v>16</v>
      </c>
      <c r="D63" s="385">
        <v>2459.6217646</v>
      </c>
      <c r="E63" s="385">
        <v>15.335187930954801</v>
      </c>
      <c r="F63" s="385">
        <v>54.432872887501503</v>
      </c>
      <c r="G63" s="385">
        <v>9.8786030564531497</v>
      </c>
      <c r="H63" s="385">
        <v>1531.4545624</v>
      </c>
      <c r="I63" s="385">
        <v>18.494663809935801</v>
      </c>
      <c r="J63" s="385">
        <v>33.891988080395102</v>
      </c>
      <c r="K63" s="385">
        <v>14.108758852767799</v>
      </c>
      <c r="L63" s="385">
        <v>448.23643199999998</v>
      </c>
      <c r="M63" s="385">
        <v>31.163866780240401</v>
      </c>
      <c r="N63" s="385">
        <v>9.9197352526969205</v>
      </c>
      <c r="O63" s="385">
        <v>31.766255121737501</v>
      </c>
      <c r="P63" s="385">
        <v>79.320254700000007</v>
      </c>
      <c r="Q63" s="385">
        <v>70.463004233922206</v>
      </c>
      <c r="R63" s="385">
        <v>1.75540377940651</v>
      </c>
      <c r="S63" s="385">
        <v>72.168797352577499</v>
      </c>
    </row>
    <row r="64" spans="1:19" x14ac:dyDescent="0.25">
      <c r="A64" s="385" t="s">
        <v>44</v>
      </c>
      <c r="B64" s="385" t="s">
        <v>45</v>
      </c>
      <c r="C64" s="385" t="s">
        <v>17</v>
      </c>
      <c r="D64" s="385">
        <v>2460.2898589000001</v>
      </c>
      <c r="E64" s="385">
        <v>15.0727080105151</v>
      </c>
      <c r="F64" s="385">
        <v>61.306029347961598</v>
      </c>
      <c r="G64" s="385">
        <v>7.3756537870584804</v>
      </c>
      <c r="H64" s="385">
        <v>1222.966199</v>
      </c>
      <c r="I64" s="385">
        <v>18.2326219033435</v>
      </c>
      <c r="J64" s="385">
        <v>30.474133531965499</v>
      </c>
      <c r="K64" s="385">
        <v>13.3526664076362</v>
      </c>
      <c r="L64" s="385">
        <v>228.69840110000001</v>
      </c>
      <c r="M64" s="385">
        <v>37.405142711469502</v>
      </c>
      <c r="N64" s="385">
        <v>5.6987557132545001</v>
      </c>
      <c r="O64" s="385">
        <v>38.201196022925501</v>
      </c>
      <c r="P64" s="385">
        <v>101.17424149999999</v>
      </c>
      <c r="Q64" s="385">
        <v>59.157947288240202</v>
      </c>
      <c r="R64" s="385">
        <v>2.52108140681844</v>
      </c>
      <c r="S64" s="385">
        <v>59.938314524578999</v>
      </c>
    </row>
    <row r="65" spans="1:19" x14ac:dyDescent="0.25">
      <c r="A65" s="385" t="s">
        <v>27</v>
      </c>
      <c r="B65" s="385" t="s">
        <v>28</v>
      </c>
      <c r="C65" s="385" t="s">
        <v>16</v>
      </c>
      <c r="D65" s="385">
        <v>5543.361234</v>
      </c>
      <c r="E65" s="385">
        <v>12.9982564021927</v>
      </c>
      <c r="F65" s="385">
        <v>54.395483691766302</v>
      </c>
      <c r="G65" s="385">
        <v>10.1566469871542</v>
      </c>
      <c r="H65" s="385">
        <v>3012.3216074000002</v>
      </c>
      <c r="I65" s="385">
        <v>20.185254391080399</v>
      </c>
      <c r="J65" s="385">
        <v>29.559085896237999</v>
      </c>
      <c r="K65" s="385">
        <v>14.8825487013256</v>
      </c>
      <c r="L65" s="385">
        <v>1507.19289</v>
      </c>
      <c r="M65" s="385">
        <v>30.877473532106301</v>
      </c>
      <c r="N65" s="385">
        <v>14.7896705279628</v>
      </c>
      <c r="O65" s="385">
        <v>26.674426542180601</v>
      </c>
      <c r="P65" s="385">
        <v>127.972585</v>
      </c>
      <c r="Q65" s="385">
        <v>99.999999999999901</v>
      </c>
      <c r="R65" s="385">
        <v>1.25575988403296</v>
      </c>
      <c r="S65" s="385">
        <v>100.262446299952</v>
      </c>
    </row>
    <row r="66" spans="1:19" x14ac:dyDescent="0.25">
      <c r="A66" s="385" t="s">
        <v>27</v>
      </c>
      <c r="B66" s="385" t="s">
        <v>28</v>
      </c>
      <c r="C66" s="385" t="s">
        <v>17</v>
      </c>
      <c r="D66" s="385">
        <v>3404.5766226999999</v>
      </c>
      <c r="E66" s="385">
        <v>16.0498064274685</v>
      </c>
      <c r="F66" s="385">
        <v>62.661792092376302</v>
      </c>
      <c r="G66" s="385">
        <v>10.155233426017</v>
      </c>
      <c r="H66" s="385">
        <v>1706.0770931</v>
      </c>
      <c r="I66" s="385">
        <v>19.295498571424201</v>
      </c>
      <c r="J66" s="385">
        <v>31.400629196771099</v>
      </c>
      <c r="K66" s="385">
        <v>18.085853962949699</v>
      </c>
      <c r="L66" s="385">
        <v>322.6039505</v>
      </c>
      <c r="M66" s="385">
        <v>73.363370517073193</v>
      </c>
      <c r="N66" s="385">
        <v>5.9375787108526801</v>
      </c>
      <c r="O66" s="385">
        <v>71.546138865474902</v>
      </c>
      <c r="P66" s="385"/>
      <c r="Q66" s="385"/>
      <c r="R66" s="385"/>
      <c r="S66" s="385"/>
    </row>
    <row r="67" spans="1:19" x14ac:dyDescent="0.25">
      <c r="A67" s="385" t="s">
        <v>29</v>
      </c>
      <c r="B67" s="385" t="s">
        <v>30</v>
      </c>
      <c r="C67" s="385" t="s">
        <v>16</v>
      </c>
      <c r="D67" s="385">
        <v>1052.1142823</v>
      </c>
      <c r="E67" s="385">
        <v>14.4546555681385</v>
      </c>
      <c r="F67" s="385">
        <v>60.337884255948701</v>
      </c>
      <c r="G67" s="385">
        <v>9.15351871869</v>
      </c>
      <c r="H67" s="385">
        <v>569.77693209999995</v>
      </c>
      <c r="I67" s="385">
        <v>19.132787824424501</v>
      </c>
      <c r="J67" s="385">
        <v>32.6762359936831</v>
      </c>
      <c r="K67" s="385">
        <v>15.9062177330044</v>
      </c>
      <c r="L67" s="385">
        <v>121.81308559999999</v>
      </c>
      <c r="M67" s="385">
        <v>42.735997692679099</v>
      </c>
      <c r="N67" s="385">
        <v>6.9858797503682304</v>
      </c>
      <c r="O67" s="385">
        <v>41.358752214254501</v>
      </c>
      <c r="P67" s="385"/>
      <c r="Q67" s="385"/>
      <c r="R67" s="385"/>
      <c r="S67" s="385"/>
    </row>
    <row r="68" spans="1:19" x14ac:dyDescent="0.25">
      <c r="A68" s="385" t="s">
        <v>29</v>
      </c>
      <c r="B68" s="385" t="s">
        <v>30</v>
      </c>
      <c r="C68" s="385" t="s">
        <v>17</v>
      </c>
      <c r="D68" s="385">
        <v>722.49676420000003</v>
      </c>
      <c r="E68" s="385">
        <v>13.699469915658099</v>
      </c>
      <c r="F68" s="385">
        <v>63.6239590254606</v>
      </c>
      <c r="G68" s="385">
        <v>9.0863064217322496</v>
      </c>
      <c r="H68" s="385">
        <v>301.25475340000003</v>
      </c>
      <c r="I68" s="385">
        <v>25.1636559636428</v>
      </c>
      <c r="J68" s="385">
        <v>26.528866337235399</v>
      </c>
      <c r="K68" s="385">
        <v>20.5699752196699</v>
      </c>
      <c r="L68" s="385">
        <v>111.8218973</v>
      </c>
      <c r="M68" s="385">
        <v>44.487642850921901</v>
      </c>
      <c r="N68" s="385">
        <v>9.8471746373040308</v>
      </c>
      <c r="O68" s="385">
        <v>42.343910301005799</v>
      </c>
      <c r="P68" s="385"/>
      <c r="Q68" s="385"/>
      <c r="R68" s="385"/>
      <c r="S68" s="385"/>
    </row>
    <row r="69" spans="1:19" x14ac:dyDescent="0.25">
      <c r="A69" s="385" t="s">
        <v>46</v>
      </c>
      <c r="B69" s="385" t="s">
        <v>47</v>
      </c>
      <c r="C69" s="385" t="s">
        <v>16</v>
      </c>
      <c r="D69" s="385">
        <v>1162.6121430999999</v>
      </c>
      <c r="E69" s="385">
        <v>12.624916314995399</v>
      </c>
      <c r="F69" s="385">
        <v>78.790188143812301</v>
      </c>
      <c r="G69" s="385">
        <v>6.4727269032415196</v>
      </c>
      <c r="H69" s="385">
        <v>269.17459659999997</v>
      </c>
      <c r="I69" s="385">
        <v>30.5873592326516</v>
      </c>
      <c r="J69" s="385">
        <v>18.241953892807899</v>
      </c>
      <c r="K69" s="385">
        <v>26.532266693229001</v>
      </c>
      <c r="L69" s="385">
        <v>43.793114199999998</v>
      </c>
      <c r="M69" s="385">
        <v>79.189416674393499</v>
      </c>
      <c r="N69" s="385">
        <v>2.9678579633798599</v>
      </c>
      <c r="O69" s="385">
        <v>79.249518144423007</v>
      </c>
      <c r="P69" s="385"/>
      <c r="Q69" s="385"/>
      <c r="R69" s="385"/>
      <c r="S69" s="385"/>
    </row>
    <row r="70" spans="1:19" x14ac:dyDescent="0.25">
      <c r="A70" s="385" t="s">
        <v>46</v>
      </c>
      <c r="B70" s="385" t="s">
        <v>47</v>
      </c>
      <c r="C70" s="385" t="s">
        <v>17</v>
      </c>
      <c r="D70" s="385">
        <v>1063.5543693</v>
      </c>
      <c r="E70" s="385">
        <v>12.4480533903848</v>
      </c>
      <c r="F70" s="385">
        <v>71.918738201240402</v>
      </c>
      <c r="G70" s="385">
        <v>6.7462656543961899</v>
      </c>
      <c r="H70" s="385">
        <v>344.0356688</v>
      </c>
      <c r="I70" s="385">
        <v>20.9020491571059</v>
      </c>
      <c r="J70" s="385">
        <v>23.264077428031001</v>
      </c>
      <c r="K70" s="385">
        <v>18.708460870330601</v>
      </c>
      <c r="L70" s="385">
        <v>61.145062500000002</v>
      </c>
      <c r="M70" s="385">
        <v>58.230589821207602</v>
      </c>
      <c r="N70" s="385">
        <v>4.1346976413911696</v>
      </c>
      <c r="O70" s="385">
        <v>58.130424859649899</v>
      </c>
      <c r="P70" s="385">
        <v>10.0928042</v>
      </c>
      <c r="Q70" s="385">
        <v>100</v>
      </c>
      <c r="R70" s="385">
        <v>0.68248672933751398</v>
      </c>
      <c r="S70" s="385">
        <v>99.044308829388498</v>
      </c>
    </row>
    <row r="71" spans="1:19" x14ac:dyDescent="0.25">
      <c r="A71" s="385" t="s">
        <v>48</v>
      </c>
      <c r="B71" s="385" t="s">
        <v>49</v>
      </c>
      <c r="C71" s="385" t="s">
        <v>16</v>
      </c>
      <c r="D71" s="385">
        <v>3185.0901428000002</v>
      </c>
      <c r="E71" s="385">
        <v>19.190331172967898</v>
      </c>
      <c r="F71" s="385">
        <v>51.9397411451856</v>
      </c>
      <c r="G71" s="385">
        <v>14.156073119960601</v>
      </c>
      <c r="H71" s="385">
        <v>2555.1534381000001</v>
      </c>
      <c r="I71" s="385">
        <v>20.705388245604698</v>
      </c>
      <c r="J71" s="385">
        <v>41.667269123026003</v>
      </c>
      <c r="K71" s="385">
        <v>18.221685401578899</v>
      </c>
      <c r="L71" s="385">
        <v>392.03600419999998</v>
      </c>
      <c r="M71" s="385">
        <v>52.936564894480398</v>
      </c>
      <c r="N71" s="385">
        <v>6.3929897317884103</v>
      </c>
      <c r="O71" s="385">
        <v>52.190389730555097</v>
      </c>
      <c r="P71" s="385"/>
      <c r="Q71" s="385"/>
      <c r="R71" s="385"/>
      <c r="S71" s="385"/>
    </row>
    <row r="72" spans="1:19" x14ac:dyDescent="0.25">
      <c r="A72" s="385" t="s">
        <v>48</v>
      </c>
      <c r="B72" s="385" t="s">
        <v>49</v>
      </c>
      <c r="C72" s="385" t="s">
        <v>17</v>
      </c>
      <c r="D72" s="385">
        <v>2181.5119602</v>
      </c>
      <c r="E72" s="385">
        <v>22.369846653174001</v>
      </c>
      <c r="F72" s="385">
        <v>48.1818369014429</v>
      </c>
      <c r="G72" s="385">
        <v>13.0988396218999</v>
      </c>
      <c r="H72" s="385">
        <v>2245.8239933</v>
      </c>
      <c r="I72" s="385">
        <v>18.843428293643001</v>
      </c>
      <c r="J72" s="385">
        <v>49.602260876262797</v>
      </c>
      <c r="K72" s="385">
        <v>12.3365646703993</v>
      </c>
      <c r="L72" s="385">
        <v>100.32861990000001</v>
      </c>
      <c r="M72" s="385">
        <v>72.147034670265199</v>
      </c>
      <c r="N72" s="385">
        <v>2.2159022222942499</v>
      </c>
      <c r="O72" s="385">
        <v>72.547942350686299</v>
      </c>
      <c r="P72" s="385"/>
      <c r="Q72" s="385"/>
      <c r="R72" s="385"/>
      <c r="S72" s="385"/>
    </row>
    <row r="73" spans="1:19" x14ac:dyDescent="0.25">
      <c r="A73" s="385" t="s">
        <v>31</v>
      </c>
      <c r="B73" s="385" t="s">
        <v>32</v>
      </c>
      <c r="C73" s="385" t="s">
        <v>16</v>
      </c>
      <c r="D73" s="385">
        <v>5405.7668298999997</v>
      </c>
      <c r="E73" s="385">
        <v>13.667913107433201</v>
      </c>
      <c r="F73" s="385">
        <v>71.008661337896797</v>
      </c>
      <c r="G73" s="385">
        <v>5.6369625842827702</v>
      </c>
      <c r="H73" s="385">
        <v>1755.4245827</v>
      </c>
      <c r="I73" s="385">
        <v>19.0214604209906</v>
      </c>
      <c r="J73" s="385">
        <v>23.058772902986799</v>
      </c>
      <c r="K73" s="385">
        <v>16.685727062228199</v>
      </c>
      <c r="L73" s="385">
        <v>451.63599190000002</v>
      </c>
      <c r="M73" s="385">
        <v>38.608994289862402</v>
      </c>
      <c r="N73" s="385">
        <v>5.9325657591164402</v>
      </c>
      <c r="O73" s="385">
        <v>38.312812600532602</v>
      </c>
      <c r="P73" s="385"/>
      <c r="Q73" s="385"/>
      <c r="R73" s="385"/>
      <c r="S73" s="385"/>
    </row>
    <row r="74" spans="1:19" x14ac:dyDescent="0.25">
      <c r="A74" s="385" t="s">
        <v>31</v>
      </c>
      <c r="B74" s="385" t="s">
        <v>32</v>
      </c>
      <c r="C74" s="385" t="s">
        <v>17</v>
      </c>
      <c r="D74" s="385">
        <v>4110.1115454000001</v>
      </c>
      <c r="E74" s="385">
        <v>15.743646942604901</v>
      </c>
      <c r="F74" s="385">
        <v>73.864752079694597</v>
      </c>
      <c r="G74" s="385">
        <v>7.2292357218606798</v>
      </c>
      <c r="H74" s="385">
        <v>1278.3109823</v>
      </c>
      <c r="I74" s="385">
        <v>24.487900456523501</v>
      </c>
      <c r="J74" s="385">
        <v>22.973129255826802</v>
      </c>
      <c r="K74" s="385">
        <v>21.960282195710501</v>
      </c>
      <c r="L74" s="385">
        <v>42.179554400000001</v>
      </c>
      <c r="M74" s="385">
        <v>99.999999999999901</v>
      </c>
      <c r="N74" s="385">
        <v>0.75802865546919795</v>
      </c>
      <c r="O74" s="385">
        <v>99.800567599777395</v>
      </c>
      <c r="P74" s="385">
        <v>133.77257520000001</v>
      </c>
      <c r="Q74" s="385">
        <v>56.9592704121645</v>
      </c>
      <c r="R74" s="385">
        <v>2.4040900090093902</v>
      </c>
      <c r="S74" s="385">
        <v>57.8065849236134</v>
      </c>
    </row>
    <row r="75" spans="1:19" x14ac:dyDescent="0.25">
      <c r="A75" s="385" t="s">
        <v>50</v>
      </c>
      <c r="B75" s="385" t="s">
        <v>51</v>
      </c>
      <c r="C75" s="385" t="s">
        <v>16</v>
      </c>
      <c r="D75" s="385">
        <v>3641.4215224999998</v>
      </c>
      <c r="E75" s="385">
        <v>24.840812859568601</v>
      </c>
      <c r="F75" s="385">
        <v>56.772436579568499</v>
      </c>
      <c r="G75" s="385">
        <v>15.4758802505914</v>
      </c>
      <c r="H75" s="385">
        <v>2562.6316195999998</v>
      </c>
      <c r="I75" s="385">
        <v>26.667349945820799</v>
      </c>
      <c r="J75" s="385">
        <v>39.953309497839903</v>
      </c>
      <c r="K75" s="385">
        <v>21.653880312201299</v>
      </c>
      <c r="L75" s="385">
        <v>210.01280589999999</v>
      </c>
      <c r="M75" s="385">
        <v>82.839788501975704</v>
      </c>
      <c r="N75" s="385">
        <v>3.2742539225915701</v>
      </c>
      <c r="O75" s="385">
        <v>83.766043829344994</v>
      </c>
      <c r="P75" s="385"/>
      <c r="Q75" s="385"/>
      <c r="R75" s="385"/>
      <c r="S75" s="385"/>
    </row>
    <row r="76" spans="1:19" x14ac:dyDescent="0.25">
      <c r="A76" s="385" t="s">
        <v>50</v>
      </c>
      <c r="B76" s="385" t="s">
        <v>51</v>
      </c>
      <c r="C76" s="385" t="s">
        <v>17</v>
      </c>
      <c r="D76" s="385">
        <v>3068.4592757999999</v>
      </c>
      <c r="E76" s="385">
        <v>18.838702414082999</v>
      </c>
      <c r="F76" s="385">
        <v>54.276595718093503</v>
      </c>
      <c r="G76" s="385">
        <v>14.836482723688899</v>
      </c>
      <c r="H76" s="385">
        <v>2026.237421</v>
      </c>
      <c r="I76" s="385">
        <v>31.709585975694701</v>
      </c>
      <c r="J76" s="385">
        <v>35.841202194158598</v>
      </c>
      <c r="K76" s="385">
        <v>23.678295442623501</v>
      </c>
      <c r="L76" s="385">
        <v>558.6779027</v>
      </c>
      <c r="M76" s="385">
        <v>35.779840666217602</v>
      </c>
      <c r="N76" s="385">
        <v>9.8822020877479293</v>
      </c>
      <c r="O76" s="385">
        <v>36.924814217903297</v>
      </c>
      <c r="P76" s="385"/>
      <c r="Q76" s="385"/>
      <c r="R76" s="385"/>
      <c r="S76" s="385"/>
    </row>
    <row r="77" spans="1:19" x14ac:dyDescent="0.25">
      <c r="A77" s="385" t="s">
        <v>52</v>
      </c>
      <c r="B77" s="385" t="s">
        <v>53</v>
      </c>
      <c r="C77" s="385" t="s">
        <v>16</v>
      </c>
      <c r="D77" s="385">
        <v>1014.0026301</v>
      </c>
      <c r="E77" s="385">
        <v>13.036591763568</v>
      </c>
      <c r="F77" s="385">
        <v>72.416300926933104</v>
      </c>
      <c r="G77" s="385">
        <v>7.8329373906658004</v>
      </c>
      <c r="H77" s="385">
        <v>365.76291850000001</v>
      </c>
      <c r="I77" s="385">
        <v>23.595019978384801</v>
      </c>
      <c r="J77" s="385">
        <v>26.121428867888799</v>
      </c>
      <c r="K77" s="385">
        <v>21.4813424794004</v>
      </c>
      <c r="L77" s="385">
        <v>20.4753048</v>
      </c>
      <c r="M77" s="385">
        <v>70.684329971551904</v>
      </c>
      <c r="N77" s="385">
        <v>1.46227020517812</v>
      </c>
      <c r="O77" s="385">
        <v>68.795403336661494</v>
      </c>
      <c r="P77" s="385"/>
      <c r="Q77" s="385"/>
      <c r="R77" s="385"/>
      <c r="S77" s="385"/>
    </row>
    <row r="78" spans="1:19" x14ac:dyDescent="0.25">
      <c r="A78" s="385" t="s">
        <v>52</v>
      </c>
      <c r="B78" s="385" t="s">
        <v>53</v>
      </c>
      <c r="C78" s="385" t="s">
        <v>17</v>
      </c>
      <c r="D78" s="385">
        <v>882.29300239999998</v>
      </c>
      <c r="E78" s="385">
        <v>14.0126174852543</v>
      </c>
      <c r="F78" s="385">
        <v>71.568886300860896</v>
      </c>
      <c r="G78" s="385">
        <v>7.2669705937250102</v>
      </c>
      <c r="H78" s="385">
        <v>343.2519231</v>
      </c>
      <c r="I78" s="385">
        <v>23.055273809636699</v>
      </c>
      <c r="J78" s="385">
        <v>27.843536999694301</v>
      </c>
      <c r="K78" s="385">
        <v>18.073732650040299</v>
      </c>
      <c r="L78" s="385">
        <v>7.2435780000000003</v>
      </c>
      <c r="M78" s="385">
        <v>99.999999999999901</v>
      </c>
      <c r="N78" s="385">
        <v>0.58757669944477997</v>
      </c>
      <c r="O78" s="385">
        <v>99.434056566648707</v>
      </c>
      <c r="P78" s="385"/>
      <c r="Q78" s="385"/>
      <c r="R78" s="385"/>
      <c r="S78" s="385"/>
    </row>
    <row r="79" spans="1:19" x14ac:dyDescent="0.25">
      <c r="A79" s="385" t="s">
        <v>33</v>
      </c>
      <c r="B79" s="385" t="s">
        <v>34</v>
      </c>
      <c r="C79" s="385" t="s">
        <v>16</v>
      </c>
      <c r="D79" s="385">
        <v>873.90494609999996</v>
      </c>
      <c r="E79" s="385">
        <v>15.9546101913412</v>
      </c>
      <c r="F79" s="385">
        <v>68.9341360434845</v>
      </c>
      <c r="G79" s="385">
        <v>9.0936354829555803</v>
      </c>
      <c r="H79" s="385">
        <v>269.0559647</v>
      </c>
      <c r="I79" s="385">
        <v>24.8529279518831</v>
      </c>
      <c r="J79" s="385">
        <v>21.223292712452999</v>
      </c>
      <c r="K79" s="385">
        <v>24.776175438592499</v>
      </c>
      <c r="L79" s="385">
        <v>115.4104724</v>
      </c>
      <c r="M79" s="385">
        <v>43.7946736146204</v>
      </c>
      <c r="N79" s="385">
        <v>9.1036459294213099</v>
      </c>
      <c r="O79" s="385">
        <v>40.182528868297098</v>
      </c>
      <c r="P79" s="385">
        <v>9.3676446000000002</v>
      </c>
      <c r="Q79" s="385">
        <v>99.999999999999801</v>
      </c>
      <c r="R79" s="385">
        <v>0.73892531464116495</v>
      </c>
      <c r="S79" s="385">
        <v>97.685359700265593</v>
      </c>
    </row>
    <row r="80" spans="1:19" x14ac:dyDescent="0.25">
      <c r="A80" s="385" t="s">
        <v>33</v>
      </c>
      <c r="B80" s="385" t="s">
        <v>34</v>
      </c>
      <c r="C80" s="385" t="s">
        <v>17</v>
      </c>
      <c r="D80" s="385">
        <v>700.80715669999995</v>
      </c>
      <c r="E80" s="385">
        <v>14.2926995647853</v>
      </c>
      <c r="F80" s="385">
        <v>62.283898377385299</v>
      </c>
      <c r="G80" s="385">
        <v>9.2692887448980503</v>
      </c>
      <c r="H80" s="385">
        <v>377.62643759999997</v>
      </c>
      <c r="I80" s="385">
        <v>18.265857261313499</v>
      </c>
      <c r="J80" s="385">
        <v>33.561367687574602</v>
      </c>
      <c r="K80" s="385">
        <v>14.5090455128261</v>
      </c>
      <c r="L80" s="385">
        <v>30.560415299999999</v>
      </c>
      <c r="M80" s="385">
        <v>58.686306477031899</v>
      </c>
      <c r="N80" s="385">
        <v>2.7160421846700702</v>
      </c>
      <c r="O80" s="385">
        <v>56.126811396578901</v>
      </c>
      <c r="P80" s="385">
        <v>16.187899300000002</v>
      </c>
      <c r="Q80" s="385">
        <v>70.059575375953699</v>
      </c>
      <c r="R80" s="385">
        <v>1.4386917503700001</v>
      </c>
      <c r="S80" s="385">
        <v>69.431397927086905</v>
      </c>
    </row>
    <row r="81" spans="1:19" x14ac:dyDescent="0.25">
      <c r="A81" s="385" t="s">
        <v>54</v>
      </c>
      <c r="B81" s="385" t="s">
        <v>55</v>
      </c>
      <c r="C81" s="385" t="s">
        <v>16</v>
      </c>
      <c r="D81" s="385">
        <v>4729.7652059000002</v>
      </c>
      <c r="E81" s="385">
        <v>14.477979061136001</v>
      </c>
      <c r="F81" s="385">
        <v>51.772364711685697</v>
      </c>
      <c r="G81" s="385">
        <v>9.0268359729067296</v>
      </c>
      <c r="H81" s="385">
        <v>3796.1317181999998</v>
      </c>
      <c r="I81" s="385">
        <v>13.827853259773001</v>
      </c>
      <c r="J81" s="385">
        <v>41.552742525799701</v>
      </c>
      <c r="K81" s="385">
        <v>9.5791006899192599</v>
      </c>
      <c r="L81" s="385">
        <v>555.89219939999998</v>
      </c>
      <c r="M81" s="385">
        <v>32.953172628556302</v>
      </c>
      <c r="N81" s="385">
        <v>6.0848377107213203</v>
      </c>
      <c r="O81" s="385">
        <v>30.641414348857001</v>
      </c>
      <c r="P81" s="385">
        <v>53.905628399999998</v>
      </c>
      <c r="Q81" s="385">
        <v>99.999999999999801</v>
      </c>
      <c r="R81" s="385">
        <v>0.59005505179328499</v>
      </c>
      <c r="S81" s="385">
        <v>98.119778658857896</v>
      </c>
    </row>
    <row r="82" spans="1:19" x14ac:dyDescent="0.25">
      <c r="A82" s="385" t="s">
        <v>54</v>
      </c>
      <c r="B82" s="385" t="s">
        <v>55</v>
      </c>
      <c r="C82" s="385" t="s">
        <v>17</v>
      </c>
      <c r="D82" s="385">
        <v>2578.0161988</v>
      </c>
      <c r="E82" s="385">
        <v>20.780421233636101</v>
      </c>
      <c r="F82" s="385">
        <v>62.564378173472001</v>
      </c>
      <c r="G82" s="385">
        <v>11.892217685535501</v>
      </c>
      <c r="H82" s="385">
        <v>1285.5512478000001</v>
      </c>
      <c r="I82" s="385">
        <v>26.318793702997699</v>
      </c>
      <c r="J82" s="385">
        <v>31.1982967625169</v>
      </c>
      <c r="K82" s="385">
        <v>23.049954693287798</v>
      </c>
      <c r="L82" s="385">
        <v>257.01406329999998</v>
      </c>
      <c r="M82" s="385">
        <v>44.733486906933202</v>
      </c>
      <c r="N82" s="385">
        <v>6.2373250640111104</v>
      </c>
      <c r="O82" s="385">
        <v>44.357014918008701</v>
      </c>
      <c r="P82" s="385"/>
      <c r="Q82" s="385"/>
      <c r="R82" s="385"/>
      <c r="S82" s="385"/>
    </row>
    <row r="83" spans="1:19" x14ac:dyDescent="0.25">
      <c r="A83" s="385" t="s">
        <v>35</v>
      </c>
      <c r="B83" s="385" t="s">
        <v>36</v>
      </c>
      <c r="C83" s="385" t="s">
        <v>16</v>
      </c>
      <c r="D83" s="385">
        <v>10450.9476708</v>
      </c>
      <c r="E83" s="385">
        <v>11.4994988954127</v>
      </c>
      <c r="F83" s="385">
        <v>71.458536978769104</v>
      </c>
      <c r="G83" s="385">
        <v>5.74718661721678</v>
      </c>
      <c r="H83" s="385">
        <v>3175.1844351</v>
      </c>
      <c r="I83" s="385">
        <v>16.382377709360298</v>
      </c>
      <c r="J83" s="385">
        <v>21.710378954814601</v>
      </c>
      <c r="K83" s="385">
        <v>15.9353172830319</v>
      </c>
      <c r="L83" s="385">
        <v>608.57484839999995</v>
      </c>
      <c r="M83" s="385">
        <v>37.576778345505197</v>
      </c>
      <c r="N83" s="385">
        <v>4.1611411403623704</v>
      </c>
      <c r="O83" s="385">
        <v>36.636806474407102</v>
      </c>
      <c r="P83" s="385">
        <v>390.4842582</v>
      </c>
      <c r="Q83" s="385">
        <v>43.692601291284802</v>
      </c>
      <c r="R83" s="385">
        <v>2.6699429260539</v>
      </c>
      <c r="S83" s="385">
        <v>41.018495433627599</v>
      </c>
    </row>
    <row r="84" spans="1:19" x14ac:dyDescent="0.25">
      <c r="A84" s="385" t="s">
        <v>35</v>
      </c>
      <c r="B84" s="385" t="s">
        <v>36</v>
      </c>
      <c r="C84" s="385" t="s">
        <v>17</v>
      </c>
      <c r="D84" s="385">
        <v>5960.9784777000004</v>
      </c>
      <c r="E84" s="385">
        <v>14.808037728375099</v>
      </c>
      <c r="F84" s="385">
        <v>72.638460366761393</v>
      </c>
      <c r="G84" s="385">
        <v>6.17872599144681</v>
      </c>
      <c r="H84" s="385">
        <v>2118.1623021</v>
      </c>
      <c r="I84" s="385">
        <v>19.033200080325599</v>
      </c>
      <c r="J84" s="385">
        <v>25.811206835765098</v>
      </c>
      <c r="K84" s="385">
        <v>16.436637322860101</v>
      </c>
      <c r="L84" s="385">
        <v>127.2259956</v>
      </c>
      <c r="M84" s="385">
        <v>71.535330135719207</v>
      </c>
      <c r="N84" s="385">
        <v>1.5503327974735599</v>
      </c>
      <c r="O84" s="385">
        <v>72.643177030458503</v>
      </c>
      <c r="P84" s="385"/>
      <c r="Q84" s="385"/>
      <c r="R84" s="385"/>
      <c r="S84" s="385"/>
    </row>
    <row r="85" spans="1:19" x14ac:dyDescent="0.25">
      <c r="A85" s="385" t="s">
        <v>56</v>
      </c>
      <c r="B85" s="385" t="s">
        <v>57</v>
      </c>
      <c r="C85" s="385" t="s">
        <v>16</v>
      </c>
      <c r="D85" s="385">
        <v>1397.1348034</v>
      </c>
      <c r="E85" s="385">
        <v>12.592636025749099</v>
      </c>
      <c r="F85" s="385">
        <v>75.276928399715601</v>
      </c>
      <c r="G85" s="385">
        <v>7.1713108301748596</v>
      </c>
      <c r="H85" s="385">
        <v>448.72669910000002</v>
      </c>
      <c r="I85" s="385">
        <v>28.035287086377298</v>
      </c>
      <c r="J85" s="385">
        <v>24.1771713917577</v>
      </c>
      <c r="K85" s="385">
        <v>22.313216445940899</v>
      </c>
      <c r="L85" s="385">
        <v>10.1318717</v>
      </c>
      <c r="M85" s="385">
        <v>99.999999999999801</v>
      </c>
      <c r="N85" s="385">
        <v>0.54590020852672505</v>
      </c>
      <c r="O85" s="385">
        <v>99.290959516451693</v>
      </c>
      <c r="P85" s="385"/>
      <c r="Q85" s="385"/>
      <c r="R85" s="385"/>
      <c r="S85" s="385"/>
    </row>
    <row r="86" spans="1:19" x14ac:dyDescent="0.25">
      <c r="A86" s="385" t="s">
        <v>56</v>
      </c>
      <c r="B86" s="385" t="s">
        <v>57</v>
      </c>
      <c r="C86" s="385" t="s">
        <v>17</v>
      </c>
      <c r="D86" s="385">
        <v>1619.6227088000001</v>
      </c>
      <c r="E86" s="385">
        <v>12.131256256974799</v>
      </c>
      <c r="F86" s="385">
        <v>81.820599035640399</v>
      </c>
      <c r="G86" s="385">
        <v>7.6872820255803198</v>
      </c>
      <c r="H86" s="385">
        <v>329.55572439999997</v>
      </c>
      <c r="I86" s="385">
        <v>45.9500764512361</v>
      </c>
      <c r="J86" s="385">
        <v>16.648597626795901</v>
      </c>
      <c r="K86" s="385">
        <v>38.457092146348003</v>
      </c>
      <c r="L86" s="385">
        <v>16.124255300000002</v>
      </c>
      <c r="M86" s="385">
        <v>99.999999999999901</v>
      </c>
      <c r="N86" s="385">
        <v>0.81457009739452402</v>
      </c>
      <c r="O86" s="385">
        <v>98.592898105296598</v>
      </c>
      <c r="P86" s="385">
        <v>14.1776965</v>
      </c>
      <c r="Q86" s="385">
        <v>100</v>
      </c>
      <c r="R86" s="385">
        <v>0.71623324016923795</v>
      </c>
      <c r="S86" s="385">
        <v>101.094622492093</v>
      </c>
    </row>
    <row r="87" spans="1:19" x14ac:dyDescent="0.25">
      <c r="A87" s="385" t="s">
        <v>37</v>
      </c>
      <c r="B87" s="385" t="s">
        <v>38</v>
      </c>
      <c r="C87" s="385" t="s">
        <v>16</v>
      </c>
      <c r="D87" s="385">
        <v>16880.301437499998</v>
      </c>
      <c r="E87" s="385">
        <v>19.121715092484301</v>
      </c>
      <c r="F87" s="385">
        <v>65.035313367796803</v>
      </c>
      <c r="G87" s="385">
        <v>10.9490244893199</v>
      </c>
      <c r="H87" s="385">
        <v>5066.7950782999997</v>
      </c>
      <c r="I87" s="385">
        <v>26.388496170667899</v>
      </c>
      <c r="J87" s="385">
        <v>19.521014296321301</v>
      </c>
      <c r="K87" s="385">
        <v>27.3288083242333</v>
      </c>
      <c r="L87" s="385">
        <v>1694.661746</v>
      </c>
      <c r="M87" s="385">
        <v>51.7514408467122</v>
      </c>
      <c r="N87" s="385">
        <v>6.5290811370635398</v>
      </c>
      <c r="O87" s="385">
        <v>48.773923672528703</v>
      </c>
      <c r="P87" s="385">
        <v>2313.8350356999999</v>
      </c>
      <c r="Q87" s="385">
        <v>69.360495630571904</v>
      </c>
      <c r="R87" s="385">
        <v>8.91459119881827</v>
      </c>
      <c r="S87" s="385">
        <v>66.918687181910002</v>
      </c>
    </row>
    <row r="88" spans="1:19" x14ac:dyDescent="0.25">
      <c r="A88" s="385" t="s">
        <v>37</v>
      </c>
      <c r="B88" s="385" t="s">
        <v>38</v>
      </c>
      <c r="C88" s="385" t="s">
        <v>17</v>
      </c>
      <c r="D88" s="385">
        <v>14842.343224800001</v>
      </c>
      <c r="E88" s="385">
        <v>16.8992946514396</v>
      </c>
      <c r="F88" s="385">
        <v>64.957544792658098</v>
      </c>
      <c r="G88" s="385">
        <v>10.037209922919599</v>
      </c>
      <c r="H88" s="385">
        <v>5093.2944622000005</v>
      </c>
      <c r="I88" s="385">
        <v>30.956043424605301</v>
      </c>
      <c r="J88" s="385">
        <v>22.2908133951344</v>
      </c>
      <c r="K88" s="385">
        <v>26.126239188771301</v>
      </c>
      <c r="L88" s="385">
        <v>2151.3462149000002</v>
      </c>
      <c r="M88" s="385">
        <v>39.043180828463498</v>
      </c>
      <c r="N88" s="385">
        <v>9.4153710099751002</v>
      </c>
      <c r="O88" s="385">
        <v>37.720290755536098</v>
      </c>
      <c r="P88" s="385">
        <v>762.31447009999999</v>
      </c>
      <c r="Q88" s="385">
        <v>70.0363521819217</v>
      </c>
      <c r="R88" s="385">
        <v>3.3362708022323999</v>
      </c>
      <c r="S88" s="385">
        <v>71.745729407871593</v>
      </c>
    </row>
    <row r="89" spans="1:19" x14ac:dyDescent="0.25">
      <c r="A89" s="385" t="s">
        <v>39</v>
      </c>
      <c r="B89" s="385" t="s">
        <v>40</v>
      </c>
      <c r="C89" s="385" t="s">
        <v>16</v>
      </c>
      <c r="D89" s="385">
        <v>1005.7222362</v>
      </c>
      <c r="E89" s="385">
        <v>15.9146930474445</v>
      </c>
      <c r="F89" s="385">
        <v>63.911983239226799</v>
      </c>
      <c r="G89" s="385">
        <v>10.5037814807609</v>
      </c>
      <c r="H89" s="385">
        <v>451.83525279999998</v>
      </c>
      <c r="I89" s="385">
        <v>22.316569567758101</v>
      </c>
      <c r="J89" s="385">
        <v>28.713382347949501</v>
      </c>
      <c r="K89" s="385">
        <v>20.3263830817166</v>
      </c>
      <c r="L89" s="385">
        <v>116.0476242</v>
      </c>
      <c r="M89" s="385">
        <v>47.108508049859402</v>
      </c>
      <c r="N89" s="385">
        <v>7.3746344128236601</v>
      </c>
      <c r="O89" s="385">
        <v>45.873697105005498</v>
      </c>
      <c r="P89" s="385"/>
      <c r="Q89" s="385"/>
      <c r="R89" s="385"/>
      <c r="S89" s="385"/>
    </row>
    <row r="90" spans="1:19" x14ac:dyDescent="0.25">
      <c r="A90" s="385" t="s">
        <v>39</v>
      </c>
      <c r="B90" s="385" t="s">
        <v>40</v>
      </c>
      <c r="C90" s="385" t="s">
        <v>17</v>
      </c>
      <c r="D90" s="385">
        <v>433.09711299999998</v>
      </c>
      <c r="E90" s="385">
        <v>21.1834022467573</v>
      </c>
      <c r="F90" s="385">
        <v>61.467349521290899</v>
      </c>
      <c r="G90" s="385">
        <v>14.156764203082</v>
      </c>
      <c r="H90" s="385">
        <v>197.96613479999999</v>
      </c>
      <c r="I90" s="385">
        <v>29.669431641704598</v>
      </c>
      <c r="J90" s="385">
        <v>28.096362769175499</v>
      </c>
      <c r="K90" s="385">
        <v>24.890758530484899</v>
      </c>
      <c r="L90" s="385">
        <v>73.533772200000001</v>
      </c>
      <c r="M90" s="385">
        <v>61.324043720304203</v>
      </c>
      <c r="N90" s="385">
        <v>10.4362877095336</v>
      </c>
      <c r="O90" s="385">
        <v>53.6886513548734</v>
      </c>
      <c r="P90" s="385"/>
      <c r="Q90" s="385"/>
      <c r="R90" s="385"/>
      <c r="S90" s="385"/>
    </row>
    <row r="91" spans="1:19" x14ac:dyDescent="0.25">
      <c r="A91" s="385" t="s">
        <v>58</v>
      </c>
      <c r="B91" s="385" t="s">
        <v>59</v>
      </c>
      <c r="C91" s="385" t="s">
        <v>16</v>
      </c>
      <c r="D91" s="385">
        <v>790.62405590000003</v>
      </c>
      <c r="E91" s="385">
        <v>10.2724399620068</v>
      </c>
      <c r="F91" s="385">
        <v>89.832596440479506</v>
      </c>
      <c r="G91" s="385">
        <v>3.5664338976268302</v>
      </c>
      <c r="H91" s="385">
        <v>79.685241599999998</v>
      </c>
      <c r="I91" s="385">
        <v>36.867673997521401</v>
      </c>
      <c r="J91" s="385">
        <v>9.0540277613565507</v>
      </c>
      <c r="K91" s="385">
        <v>34.2177727866734</v>
      </c>
      <c r="L91" s="385">
        <v>9.7989118000000008</v>
      </c>
      <c r="M91" s="385">
        <v>99.999999999999801</v>
      </c>
      <c r="N91" s="385">
        <v>1.1133757981639101</v>
      </c>
      <c r="O91" s="385">
        <v>99.925629266949699</v>
      </c>
      <c r="P91" s="385"/>
      <c r="Q91" s="385"/>
      <c r="R91" s="385"/>
      <c r="S91" s="385"/>
    </row>
    <row r="92" spans="1:19" x14ac:dyDescent="0.25">
      <c r="A92" s="385" t="s">
        <v>58</v>
      </c>
      <c r="B92" s="385" t="s">
        <v>59</v>
      </c>
      <c r="C92" s="385" t="s">
        <v>17</v>
      </c>
      <c r="D92" s="385">
        <v>500.85414680000002</v>
      </c>
      <c r="E92" s="385">
        <v>11.6345557865979</v>
      </c>
      <c r="F92" s="385">
        <v>92.349021924542598</v>
      </c>
      <c r="G92" s="385">
        <v>2.7766159428483999</v>
      </c>
      <c r="H92" s="385">
        <v>36.117203400000001</v>
      </c>
      <c r="I92" s="385">
        <v>36.000419534304697</v>
      </c>
      <c r="J92" s="385">
        <v>6.6594006058447297</v>
      </c>
      <c r="K92" s="385">
        <v>36.120156818833003</v>
      </c>
      <c r="L92" s="385">
        <v>5.3778120999999999</v>
      </c>
      <c r="M92" s="385">
        <v>100</v>
      </c>
      <c r="N92" s="385">
        <v>0.99157746961269699</v>
      </c>
      <c r="O92" s="385">
        <v>100.265367350006</v>
      </c>
      <c r="P92" s="385"/>
      <c r="Q92" s="385"/>
      <c r="R92" s="385"/>
      <c r="S92" s="385"/>
    </row>
    <row r="93" spans="1:19" x14ac:dyDescent="0.25">
      <c r="A93" s="385" t="s">
        <v>60</v>
      </c>
      <c r="B93" s="385" t="s">
        <v>61</v>
      </c>
      <c r="C93" s="385" t="s">
        <v>16</v>
      </c>
      <c r="D93" s="385">
        <v>371.85475550000001</v>
      </c>
      <c r="E93" s="385">
        <v>12.958857132082599</v>
      </c>
      <c r="F93" s="385">
        <v>65.642442201038705</v>
      </c>
      <c r="G93" s="385">
        <v>7.09536063244233</v>
      </c>
      <c r="H93" s="385">
        <v>161.12532049999999</v>
      </c>
      <c r="I93" s="385">
        <v>17.777797212822499</v>
      </c>
      <c r="J93" s="385">
        <v>28.442985820696599</v>
      </c>
      <c r="K93" s="385">
        <v>15.8495940075289</v>
      </c>
      <c r="L93" s="385">
        <v>24.728862599999999</v>
      </c>
      <c r="M93" s="385">
        <v>44.730787863782503</v>
      </c>
      <c r="N93" s="385">
        <v>4.3653144404063697</v>
      </c>
      <c r="O93" s="385">
        <v>43.852928992768</v>
      </c>
      <c r="P93" s="385">
        <v>8.7763155000000008</v>
      </c>
      <c r="Q93" s="385">
        <v>70.208756771446502</v>
      </c>
      <c r="R93" s="385">
        <v>1.5492575378583</v>
      </c>
      <c r="S93" s="385">
        <v>70.977970029394399</v>
      </c>
    </row>
    <row r="94" spans="1:19" x14ac:dyDescent="0.25">
      <c r="A94" s="385" t="s">
        <v>60</v>
      </c>
      <c r="B94" s="385" t="s">
        <v>61</v>
      </c>
      <c r="C94" s="385" t="s">
        <v>17</v>
      </c>
      <c r="D94" s="385">
        <v>405.55918400000002</v>
      </c>
      <c r="E94" s="385">
        <v>12.288800284486699</v>
      </c>
      <c r="F94" s="385">
        <v>68.711709792802395</v>
      </c>
      <c r="G94" s="385">
        <v>6.1601117226846602</v>
      </c>
      <c r="H94" s="385">
        <v>161.0425865</v>
      </c>
      <c r="I94" s="385">
        <v>18.558562504717202</v>
      </c>
      <c r="J94" s="385">
        <v>27.284578686474202</v>
      </c>
      <c r="K94" s="385">
        <v>15.3816818577458</v>
      </c>
      <c r="L94" s="385">
        <v>14.5541897</v>
      </c>
      <c r="M94" s="385">
        <v>49.069021443062802</v>
      </c>
      <c r="N94" s="385">
        <v>2.4658380290453299</v>
      </c>
      <c r="O94" s="385">
        <v>50.1905247218426</v>
      </c>
      <c r="P94" s="385">
        <v>9.0770368000000001</v>
      </c>
      <c r="Q94" s="385">
        <v>100</v>
      </c>
      <c r="R94" s="385">
        <v>1.5378734916780701</v>
      </c>
      <c r="S94" s="385">
        <v>99.884829880705396</v>
      </c>
    </row>
    <row r="95" spans="1:19" x14ac:dyDescent="0.25">
      <c r="A95" s="385" t="s">
        <v>62</v>
      </c>
      <c r="B95" s="385" t="s">
        <v>63</v>
      </c>
      <c r="C95" s="385" t="s">
        <v>16</v>
      </c>
      <c r="D95" s="385">
        <v>456.10264699999999</v>
      </c>
      <c r="E95" s="385">
        <v>18.040364293721201</v>
      </c>
      <c r="F95" s="385">
        <v>60.347776113146303</v>
      </c>
      <c r="G95" s="385">
        <v>13.8636591054074</v>
      </c>
      <c r="H95" s="385">
        <v>277.57254649999999</v>
      </c>
      <c r="I95" s="385">
        <v>32.773437307425397</v>
      </c>
      <c r="J95" s="385">
        <v>36.726131719507201</v>
      </c>
      <c r="K95" s="385">
        <v>23.369655903925398</v>
      </c>
      <c r="L95" s="385">
        <v>22.115121200000001</v>
      </c>
      <c r="M95" s="385">
        <v>61.089740977061801</v>
      </c>
      <c r="N95" s="385">
        <v>2.9260921673464799</v>
      </c>
      <c r="O95" s="385">
        <v>62.9785599842319</v>
      </c>
      <c r="P95" s="385"/>
      <c r="Q95" s="385"/>
      <c r="R95" s="385"/>
      <c r="S95" s="385"/>
    </row>
    <row r="96" spans="1:19" x14ac:dyDescent="0.25">
      <c r="A96" s="385" t="s">
        <v>62</v>
      </c>
      <c r="B96" s="385" t="s">
        <v>63</v>
      </c>
      <c r="C96" s="385" t="s">
        <v>17</v>
      </c>
      <c r="D96" s="385">
        <v>425.47317099999998</v>
      </c>
      <c r="E96" s="385">
        <v>17.980242156628702</v>
      </c>
      <c r="F96" s="385">
        <v>57.690613923000299</v>
      </c>
      <c r="G96" s="385">
        <v>9.7510932951762008</v>
      </c>
      <c r="H96" s="385">
        <v>238.49331409999999</v>
      </c>
      <c r="I96" s="385">
        <v>20.4676025521788</v>
      </c>
      <c r="J96" s="385">
        <v>32.337704571647201</v>
      </c>
      <c r="K96" s="385">
        <v>13.3269927649875</v>
      </c>
      <c r="L96" s="385">
        <v>63.766479099999998</v>
      </c>
      <c r="M96" s="385">
        <v>39.5066677767879</v>
      </c>
      <c r="N96" s="385">
        <v>8.6462028107223894</v>
      </c>
      <c r="O96" s="385">
        <v>36.054399568712</v>
      </c>
      <c r="P96" s="385">
        <v>9.7755177999999994</v>
      </c>
      <c r="Q96" s="385">
        <v>100</v>
      </c>
      <c r="R96" s="385">
        <v>1.32547869463012</v>
      </c>
      <c r="S96" s="385">
        <v>98.645557626445694</v>
      </c>
    </row>
    <row r="97" spans="1:19" x14ac:dyDescent="0.25">
      <c r="A97" s="385" t="s">
        <v>64</v>
      </c>
      <c r="B97" s="385" t="s">
        <v>65</v>
      </c>
      <c r="C97" s="385" t="s">
        <v>16</v>
      </c>
      <c r="D97" s="385">
        <v>609.1599665</v>
      </c>
      <c r="E97" s="385">
        <v>17.5569570261354</v>
      </c>
      <c r="F97" s="385">
        <v>53.634321734105598</v>
      </c>
      <c r="G97" s="385">
        <v>14.156884791149601</v>
      </c>
      <c r="H97" s="385">
        <v>479.37457160000002</v>
      </c>
      <c r="I97" s="385">
        <v>21.085803277308901</v>
      </c>
      <c r="J97" s="385">
        <v>42.207189274220703</v>
      </c>
      <c r="K97" s="385">
        <v>17.2421666975223</v>
      </c>
      <c r="L97" s="385">
        <v>47.230671200000003</v>
      </c>
      <c r="M97" s="385">
        <v>59.463427863094203</v>
      </c>
      <c r="N97" s="385">
        <v>4.1584889916736802</v>
      </c>
      <c r="O97" s="385">
        <v>57.805270889133901</v>
      </c>
      <c r="P97" s="385"/>
      <c r="Q97" s="385"/>
      <c r="R97" s="385"/>
      <c r="S97" s="385"/>
    </row>
    <row r="98" spans="1:19" x14ac:dyDescent="0.25">
      <c r="A98" s="385" t="s">
        <v>64</v>
      </c>
      <c r="B98" s="385" t="s">
        <v>65</v>
      </c>
      <c r="C98" s="385" t="s">
        <v>17</v>
      </c>
      <c r="D98" s="385">
        <v>675.52326170000003</v>
      </c>
      <c r="E98" s="385">
        <v>22.108374755661501</v>
      </c>
      <c r="F98" s="385">
        <v>48.857164304187997</v>
      </c>
      <c r="G98" s="385">
        <v>14.430875906126101</v>
      </c>
      <c r="H98" s="385">
        <v>659.79777809999996</v>
      </c>
      <c r="I98" s="385">
        <v>21.484813592627201</v>
      </c>
      <c r="J98" s="385">
        <v>47.719819997088102</v>
      </c>
      <c r="K98" s="385">
        <v>14.165173095438</v>
      </c>
      <c r="L98" s="385">
        <v>47.328304099999997</v>
      </c>
      <c r="M98" s="385">
        <v>53.331805642915299</v>
      </c>
      <c r="N98" s="385">
        <v>3.4230156987239</v>
      </c>
      <c r="O98" s="385">
        <v>55.211971129129303</v>
      </c>
      <c r="P98" s="385"/>
      <c r="Q98" s="385"/>
      <c r="R98" s="385"/>
      <c r="S98" s="385"/>
    </row>
    <row r="99" spans="1:19" x14ac:dyDescent="0.25">
      <c r="A99" s="385" t="s">
        <v>66</v>
      </c>
      <c r="B99" s="385" t="s">
        <v>67</v>
      </c>
      <c r="C99" s="385" t="s">
        <v>16</v>
      </c>
      <c r="D99" s="385">
        <v>151.30101300000001</v>
      </c>
      <c r="E99" s="385">
        <v>12.444664560859399</v>
      </c>
      <c r="F99" s="385">
        <v>81.373955149881596</v>
      </c>
      <c r="G99" s="385">
        <v>5.8880250177346198</v>
      </c>
      <c r="H99" s="385">
        <v>14.7660939</v>
      </c>
      <c r="I99" s="385">
        <v>32.5619600599411</v>
      </c>
      <c r="J99" s="385">
        <v>7.9416220614302198</v>
      </c>
      <c r="K99" s="385">
        <v>34.187891021255702</v>
      </c>
      <c r="L99" s="385">
        <v>16.0323502</v>
      </c>
      <c r="M99" s="385">
        <v>45.478032502298397</v>
      </c>
      <c r="N99" s="385">
        <v>8.6226504387118403</v>
      </c>
      <c r="O99" s="385">
        <v>40.338843432272</v>
      </c>
      <c r="P99" s="385">
        <v>3.8335146</v>
      </c>
      <c r="Q99" s="385">
        <v>100</v>
      </c>
      <c r="R99" s="385">
        <v>2.0617723499763798</v>
      </c>
      <c r="S99" s="385">
        <v>99.694116559545193</v>
      </c>
    </row>
    <row r="100" spans="1:19" x14ac:dyDescent="0.25">
      <c r="A100" s="385" t="s">
        <v>66</v>
      </c>
      <c r="B100" s="385" t="s">
        <v>67</v>
      </c>
      <c r="C100" s="385" t="s">
        <v>17</v>
      </c>
      <c r="D100" s="385">
        <v>85.884854700000005</v>
      </c>
      <c r="E100" s="385">
        <v>16.373871064117299</v>
      </c>
      <c r="F100" s="385">
        <v>84.7093870924556</v>
      </c>
      <c r="G100" s="385">
        <v>5.4045511193306197</v>
      </c>
      <c r="H100" s="385">
        <v>11.141951499999999</v>
      </c>
      <c r="I100" s="385">
        <v>35.470158088581201</v>
      </c>
      <c r="J100" s="385">
        <v>10.9894565913362</v>
      </c>
      <c r="K100" s="385">
        <v>34.9338559961679</v>
      </c>
      <c r="L100" s="385">
        <v>4.3608412000000003</v>
      </c>
      <c r="M100" s="385">
        <v>56.436502707179898</v>
      </c>
      <c r="N100" s="385">
        <v>4.3011563162081998</v>
      </c>
      <c r="O100" s="385">
        <v>56.847896534652797</v>
      </c>
      <c r="P100" s="385"/>
      <c r="Q100" s="385"/>
      <c r="R100" s="385"/>
      <c r="S100" s="385"/>
    </row>
    <row r="101" spans="1:19" x14ac:dyDescent="0.25">
      <c r="A101" s="385" t="s">
        <v>68</v>
      </c>
      <c r="B101" s="385" t="s">
        <v>69</v>
      </c>
      <c r="C101" s="385" t="s">
        <v>16</v>
      </c>
      <c r="D101" s="385">
        <v>4590.1014619999996</v>
      </c>
      <c r="E101" s="385">
        <v>14.4133426960849</v>
      </c>
      <c r="F101" s="385">
        <v>56.243441183675003</v>
      </c>
      <c r="G101" s="385">
        <v>9.2701331424816793</v>
      </c>
      <c r="H101" s="385">
        <v>3091.5240528999998</v>
      </c>
      <c r="I101" s="385">
        <v>16.861922676874499</v>
      </c>
      <c r="J101" s="385">
        <v>37.881069226176898</v>
      </c>
      <c r="K101" s="385">
        <v>12.4950475802129</v>
      </c>
      <c r="L101" s="385">
        <v>373.0791974</v>
      </c>
      <c r="M101" s="385">
        <v>36.760594509648698</v>
      </c>
      <c r="N101" s="385">
        <v>4.5714148302675497</v>
      </c>
      <c r="O101" s="385">
        <v>31.971742802073599</v>
      </c>
      <c r="P101" s="385">
        <v>106.4272622</v>
      </c>
      <c r="Q101" s="385">
        <v>71.238360639486302</v>
      </c>
      <c r="R101" s="385">
        <v>1.3040747598806</v>
      </c>
      <c r="S101" s="385">
        <v>69.311810888961801</v>
      </c>
    </row>
    <row r="102" spans="1:19" x14ac:dyDescent="0.25">
      <c r="A102" s="385" t="s">
        <v>68</v>
      </c>
      <c r="B102" s="385" t="s">
        <v>69</v>
      </c>
      <c r="C102" s="385" t="s">
        <v>17</v>
      </c>
      <c r="D102" s="385">
        <v>4495.7700241000002</v>
      </c>
      <c r="E102" s="385">
        <v>13.756964224022299</v>
      </c>
      <c r="F102" s="385">
        <v>51.779633445504601</v>
      </c>
      <c r="G102" s="385">
        <v>9.7297968094866203</v>
      </c>
      <c r="H102" s="385">
        <v>3116.0582774</v>
      </c>
      <c r="I102" s="385">
        <v>19.627324481022299</v>
      </c>
      <c r="J102" s="385">
        <v>35.8889254863304</v>
      </c>
      <c r="K102" s="385">
        <v>13.0335861804231</v>
      </c>
      <c r="L102" s="385">
        <v>1021.8143528000001</v>
      </c>
      <c r="M102" s="385">
        <v>26.803636374299</v>
      </c>
      <c r="N102" s="385">
        <v>11.7686563933909</v>
      </c>
      <c r="O102" s="385">
        <v>24.602807197151801</v>
      </c>
      <c r="P102" s="385">
        <v>48.863815799999998</v>
      </c>
      <c r="Q102" s="385">
        <v>99.999999999999801</v>
      </c>
      <c r="R102" s="385">
        <v>0.56278467477418703</v>
      </c>
      <c r="S102" s="385">
        <v>96.709872171730893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996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978</v>
      </c>
      <c r="E112" s="5" t="s">
        <v>979</v>
      </c>
      <c r="F112" s="5" t="s">
        <v>980</v>
      </c>
      <c r="G112" s="5" t="s">
        <v>981</v>
      </c>
      <c r="H112" s="5" t="s">
        <v>982</v>
      </c>
      <c r="I112" s="5" t="s">
        <v>983</v>
      </c>
      <c r="J112" s="5" t="s">
        <v>984</v>
      </c>
      <c r="K112" s="5" t="s">
        <v>985</v>
      </c>
      <c r="L112" s="5" t="s">
        <v>986</v>
      </c>
      <c r="M112" s="5" t="s">
        <v>987</v>
      </c>
      <c r="N112" s="5" t="s">
        <v>988</v>
      </c>
      <c r="O112" s="5" t="s">
        <v>989</v>
      </c>
      <c r="P112" s="5" t="s">
        <v>990</v>
      </c>
      <c r="Q112" s="5" t="s">
        <v>991</v>
      </c>
      <c r="R112" s="5" t="s">
        <v>992</v>
      </c>
      <c r="S112" s="5" t="s">
        <v>993</v>
      </c>
    </row>
    <row r="113" spans="1:19" x14ac:dyDescent="0.25">
      <c r="A113" s="386" t="s">
        <v>72</v>
      </c>
      <c r="B113" s="386" t="s">
        <v>73</v>
      </c>
      <c r="C113" s="386" t="s">
        <v>16</v>
      </c>
      <c r="D113" s="386">
        <v>10319.4324323</v>
      </c>
      <c r="E113" s="386">
        <v>7.7557013451015697</v>
      </c>
      <c r="F113" s="386">
        <v>28.583184031364901</v>
      </c>
      <c r="G113" s="386">
        <v>7.2687486126684098</v>
      </c>
      <c r="H113" s="386">
        <v>13153.002073600001</v>
      </c>
      <c r="I113" s="386">
        <v>8.5730181342844105</v>
      </c>
      <c r="J113" s="386">
        <v>36.431720571946201</v>
      </c>
      <c r="K113" s="386">
        <v>6.5500113532692996</v>
      </c>
      <c r="L113" s="386">
        <v>10725.128598699999</v>
      </c>
      <c r="M113" s="386">
        <v>9.5423079877152706</v>
      </c>
      <c r="N113" s="386">
        <v>29.706897788018299</v>
      </c>
      <c r="O113" s="386">
        <v>7.9650881391846999</v>
      </c>
      <c r="P113" s="386">
        <v>1905.5960849999999</v>
      </c>
      <c r="Q113" s="386">
        <v>19.714749350081402</v>
      </c>
      <c r="R113" s="386">
        <v>5.2781976086705802</v>
      </c>
      <c r="S113" s="386">
        <v>18.965234281627801</v>
      </c>
    </row>
    <row r="114" spans="1:19" x14ac:dyDescent="0.25">
      <c r="A114" s="386" t="s">
        <v>72</v>
      </c>
      <c r="B114" s="386" t="s">
        <v>73</v>
      </c>
      <c r="C114" s="386" t="s">
        <v>17</v>
      </c>
      <c r="D114" s="386">
        <v>8017.9719367999996</v>
      </c>
      <c r="E114" s="386">
        <v>10.256832555475199</v>
      </c>
      <c r="F114" s="386">
        <v>33.098298120150403</v>
      </c>
      <c r="G114" s="386">
        <v>8.4629046989215109</v>
      </c>
      <c r="H114" s="386">
        <v>8905.3202777000006</v>
      </c>
      <c r="I114" s="386">
        <v>9.8913132102969001</v>
      </c>
      <c r="J114" s="386">
        <v>36.761284241208202</v>
      </c>
      <c r="K114" s="386">
        <v>7.7229104217078701</v>
      </c>
      <c r="L114" s="386">
        <v>6171.9709915000003</v>
      </c>
      <c r="M114" s="386">
        <v>9.8579032387577801</v>
      </c>
      <c r="N114" s="386">
        <v>25.477980900381802</v>
      </c>
      <c r="O114" s="386">
        <v>9.1574895701856605</v>
      </c>
      <c r="P114" s="386">
        <v>1129.4625116</v>
      </c>
      <c r="Q114" s="386">
        <v>22.3487065427095</v>
      </c>
      <c r="R114" s="386">
        <v>4.6624367382595802</v>
      </c>
      <c r="S114" s="386">
        <v>22.085205352394301</v>
      </c>
    </row>
    <row r="115" spans="1:19" x14ac:dyDescent="0.25">
      <c r="A115" s="386" t="s">
        <v>74</v>
      </c>
      <c r="B115" s="386" t="s">
        <v>75</v>
      </c>
      <c r="C115" s="386" t="s">
        <v>16</v>
      </c>
      <c r="D115" s="386">
        <v>1053.5383850999999</v>
      </c>
      <c r="E115" s="386">
        <v>20.333581736149899</v>
      </c>
      <c r="F115" s="386">
        <v>12.723307939158101</v>
      </c>
      <c r="G115" s="386">
        <v>18.637244563804099</v>
      </c>
      <c r="H115" s="386">
        <v>3139.0406315999999</v>
      </c>
      <c r="I115" s="386">
        <v>16.059690249720401</v>
      </c>
      <c r="J115" s="386">
        <v>37.909373929061999</v>
      </c>
      <c r="K115" s="386">
        <v>11.972762773677999</v>
      </c>
      <c r="L115" s="386">
        <v>3146.4846615000001</v>
      </c>
      <c r="M115" s="386">
        <v>13.278121330757701</v>
      </c>
      <c r="N115" s="386">
        <v>37.999273534112497</v>
      </c>
      <c r="O115" s="386">
        <v>10.8352901638617</v>
      </c>
      <c r="P115" s="386">
        <v>941.3174156</v>
      </c>
      <c r="Q115" s="386">
        <v>25.854067028134502</v>
      </c>
      <c r="R115" s="386">
        <v>11.368044597667399</v>
      </c>
      <c r="S115" s="386">
        <v>25.262398835283101</v>
      </c>
    </row>
    <row r="116" spans="1:19" x14ac:dyDescent="0.25">
      <c r="A116" s="386" t="s">
        <v>74</v>
      </c>
      <c r="B116" s="386" t="s">
        <v>75</v>
      </c>
      <c r="C116" s="386" t="s">
        <v>17</v>
      </c>
      <c r="D116" s="386">
        <v>1796.0449669</v>
      </c>
      <c r="E116" s="386">
        <v>19.0477999081495</v>
      </c>
      <c r="F116" s="386">
        <v>24.8030013415379</v>
      </c>
      <c r="G116" s="386">
        <v>16.204765162715798</v>
      </c>
      <c r="H116" s="386">
        <v>2277.3114777999999</v>
      </c>
      <c r="I116" s="386">
        <v>16.643610873384102</v>
      </c>
      <c r="J116" s="386">
        <v>31.449190126049899</v>
      </c>
      <c r="K116" s="386">
        <v>13.212907005810401</v>
      </c>
      <c r="L116" s="386">
        <v>2632.7619158000002</v>
      </c>
      <c r="M116" s="386">
        <v>14.8993083414921</v>
      </c>
      <c r="N116" s="386">
        <v>36.357885539050201</v>
      </c>
      <c r="O116" s="386">
        <v>12.025840975563099</v>
      </c>
      <c r="P116" s="386">
        <v>535.12209329999996</v>
      </c>
      <c r="Q116" s="386">
        <v>26.029958183689999</v>
      </c>
      <c r="R116" s="386">
        <v>7.3899229933620401</v>
      </c>
      <c r="S116" s="386">
        <v>26.363530582728</v>
      </c>
    </row>
    <row r="117" spans="1:19" x14ac:dyDescent="0.25">
      <c r="A117" s="386" t="s">
        <v>76</v>
      </c>
      <c r="B117" s="386" t="s">
        <v>77</v>
      </c>
      <c r="C117" s="386" t="s">
        <v>16</v>
      </c>
      <c r="D117" s="386">
        <v>1982.3862197999999</v>
      </c>
      <c r="E117" s="386">
        <v>10.727642384318001</v>
      </c>
      <c r="F117" s="386">
        <v>43.905416641253801</v>
      </c>
      <c r="G117" s="386">
        <v>7.5887341919835896</v>
      </c>
      <c r="H117" s="386">
        <v>1821.5403315999999</v>
      </c>
      <c r="I117" s="386">
        <v>11.295879308196501</v>
      </c>
      <c r="J117" s="386">
        <v>40.343040316237797</v>
      </c>
      <c r="K117" s="386">
        <v>8.2983709193377795</v>
      </c>
      <c r="L117" s="386">
        <v>665.00234829999999</v>
      </c>
      <c r="M117" s="386">
        <v>18.989077234635801</v>
      </c>
      <c r="N117" s="386">
        <v>14.728313220654501</v>
      </c>
      <c r="O117" s="386">
        <v>16.818983515752599</v>
      </c>
      <c r="P117" s="386">
        <v>46.2001469</v>
      </c>
      <c r="Q117" s="386">
        <v>45.257446407431999</v>
      </c>
      <c r="R117" s="386">
        <v>1.02322982185393</v>
      </c>
      <c r="S117" s="386">
        <v>45.3713026191596</v>
      </c>
    </row>
    <row r="118" spans="1:19" x14ac:dyDescent="0.25">
      <c r="A118" s="386" t="s">
        <v>76</v>
      </c>
      <c r="B118" s="386" t="s">
        <v>77</v>
      </c>
      <c r="C118" s="386" t="s">
        <v>17</v>
      </c>
      <c r="D118" s="386">
        <v>2154.3804390999999</v>
      </c>
      <c r="E118" s="386">
        <v>9.5525686375171706</v>
      </c>
      <c r="F118" s="386">
        <v>47.105141932441597</v>
      </c>
      <c r="G118" s="386">
        <v>7.4145793761582901</v>
      </c>
      <c r="H118" s="386">
        <v>1900.0583939000001</v>
      </c>
      <c r="I118" s="386">
        <v>11.618683063008501</v>
      </c>
      <c r="J118" s="386">
        <v>41.544436024482501</v>
      </c>
      <c r="K118" s="386">
        <v>8.6396904679774202</v>
      </c>
      <c r="L118" s="386">
        <v>497.93138850000003</v>
      </c>
      <c r="M118" s="386">
        <v>19.7734700981405</v>
      </c>
      <c r="N118" s="386">
        <v>10.8871805101</v>
      </c>
      <c r="O118" s="386">
        <v>18.928169127322899</v>
      </c>
      <c r="P118" s="386">
        <v>21.186614800000001</v>
      </c>
      <c r="Q118" s="386">
        <v>56.342311978532699</v>
      </c>
      <c r="R118" s="386">
        <v>0.46324153297589599</v>
      </c>
      <c r="S118" s="386">
        <v>55.702412467237302</v>
      </c>
    </row>
    <row r="119" spans="1:19" x14ac:dyDescent="0.25">
      <c r="A119" s="386" t="s">
        <v>78</v>
      </c>
      <c r="B119" s="386" t="s">
        <v>79</v>
      </c>
      <c r="C119" s="386" t="s">
        <v>16</v>
      </c>
      <c r="D119" s="386">
        <v>13679.7145057</v>
      </c>
      <c r="E119" s="386">
        <v>8.20842956155475</v>
      </c>
      <c r="F119" s="386">
        <v>58.234754001227898</v>
      </c>
      <c r="G119" s="386">
        <v>4.9373780988750902</v>
      </c>
      <c r="H119" s="386">
        <v>7071.3063060000004</v>
      </c>
      <c r="I119" s="386">
        <v>11.7018564286768</v>
      </c>
      <c r="J119" s="386">
        <v>30.102659161904</v>
      </c>
      <c r="K119" s="386">
        <v>9.6438237693290692</v>
      </c>
      <c r="L119" s="386">
        <v>2505.2229302000001</v>
      </c>
      <c r="M119" s="386">
        <v>14.4939403376874</v>
      </c>
      <c r="N119" s="386">
        <v>10.6647723530811</v>
      </c>
      <c r="O119" s="386">
        <v>13.388783747136999</v>
      </c>
      <c r="P119" s="386">
        <v>234.39297550000001</v>
      </c>
      <c r="Q119" s="386">
        <v>43.551759470005003</v>
      </c>
      <c r="R119" s="386">
        <v>0.99781448378698201</v>
      </c>
      <c r="S119" s="386">
        <v>42.976996666152999</v>
      </c>
    </row>
    <row r="120" spans="1:19" x14ac:dyDescent="0.25">
      <c r="A120" s="386" t="s">
        <v>78</v>
      </c>
      <c r="B120" s="386" t="s">
        <v>79</v>
      </c>
      <c r="C120" s="386" t="s">
        <v>17</v>
      </c>
      <c r="D120" s="386">
        <v>11405.424846899999</v>
      </c>
      <c r="E120" s="386">
        <v>6.8095085543314902</v>
      </c>
      <c r="F120" s="386">
        <v>57.544566572833801</v>
      </c>
      <c r="G120" s="386">
        <v>4.2102892141767301</v>
      </c>
      <c r="H120" s="386">
        <v>5426.7936271999997</v>
      </c>
      <c r="I120" s="386">
        <v>9.6069880818973807</v>
      </c>
      <c r="J120" s="386">
        <v>27.380171396449001</v>
      </c>
      <c r="K120" s="386">
        <v>7.6306752099054904</v>
      </c>
      <c r="L120" s="386">
        <v>2572.9486526000001</v>
      </c>
      <c r="M120" s="386">
        <v>14.077735687275799</v>
      </c>
      <c r="N120" s="386">
        <v>12.9814730284481</v>
      </c>
      <c r="O120" s="386">
        <v>13.171587127534499</v>
      </c>
      <c r="P120" s="386">
        <v>414.9923187</v>
      </c>
      <c r="Q120" s="386">
        <v>43.783338348353297</v>
      </c>
      <c r="R120" s="386">
        <v>2.0937890022691699</v>
      </c>
      <c r="S120" s="386">
        <v>43.0944935553037</v>
      </c>
    </row>
    <row r="121" spans="1:19" x14ac:dyDescent="0.25">
      <c r="A121" s="386" t="s">
        <v>80</v>
      </c>
      <c r="B121" s="386" t="s">
        <v>81</v>
      </c>
      <c r="C121" s="386" t="s">
        <v>16</v>
      </c>
      <c r="D121" s="386">
        <v>16584.780196600001</v>
      </c>
      <c r="E121" s="386">
        <v>6.8483208086172596</v>
      </c>
      <c r="F121" s="386">
        <v>65.409732664424794</v>
      </c>
      <c r="G121" s="386">
        <v>3.9209631244139</v>
      </c>
      <c r="H121" s="386">
        <v>6569.6168884999997</v>
      </c>
      <c r="I121" s="386">
        <v>10.1743628857382</v>
      </c>
      <c r="J121" s="386">
        <v>25.910315318654</v>
      </c>
      <c r="K121" s="386">
        <v>8.5118619823950503</v>
      </c>
      <c r="L121" s="386">
        <v>1800.2054701</v>
      </c>
      <c r="M121" s="386">
        <v>17.6464535532707</v>
      </c>
      <c r="N121" s="386">
        <v>7.0999408580896297</v>
      </c>
      <c r="O121" s="386">
        <v>17.123555642052398</v>
      </c>
      <c r="P121" s="386">
        <v>400.61527100000001</v>
      </c>
      <c r="Q121" s="386">
        <v>32.067226957380299</v>
      </c>
      <c r="R121" s="386">
        <v>1.58001115883152</v>
      </c>
      <c r="S121" s="386">
        <v>32.535534569296097</v>
      </c>
    </row>
    <row r="122" spans="1:19" x14ac:dyDescent="0.25">
      <c r="A122" s="386" t="s">
        <v>80</v>
      </c>
      <c r="B122" s="386" t="s">
        <v>81</v>
      </c>
      <c r="C122" s="386" t="s">
        <v>17</v>
      </c>
      <c r="D122" s="386">
        <v>16486.5393339</v>
      </c>
      <c r="E122" s="386">
        <v>7.2466804412955099</v>
      </c>
      <c r="F122" s="386">
        <v>63.530425981772197</v>
      </c>
      <c r="G122" s="386">
        <v>4.2315396124259301</v>
      </c>
      <c r="H122" s="386">
        <v>7272.7405580000004</v>
      </c>
      <c r="I122" s="386">
        <v>10.204632214295399</v>
      </c>
      <c r="J122" s="386">
        <v>28.025305756836001</v>
      </c>
      <c r="K122" s="386">
        <v>9.0471550387363102</v>
      </c>
      <c r="L122" s="386">
        <v>1817.5645334999999</v>
      </c>
      <c r="M122" s="386">
        <v>18.143196834707499</v>
      </c>
      <c r="N122" s="386">
        <v>7.0039349510532301</v>
      </c>
      <c r="O122" s="386">
        <v>17.972179845004302</v>
      </c>
      <c r="P122" s="386">
        <v>373.77542190000003</v>
      </c>
      <c r="Q122" s="386">
        <v>32.811963212736003</v>
      </c>
      <c r="R122" s="386">
        <v>1.44033331033859</v>
      </c>
      <c r="S122" s="386">
        <v>32.657999439378003</v>
      </c>
    </row>
    <row r="123" spans="1:19" x14ac:dyDescent="0.25">
      <c r="A123" s="386" t="s">
        <v>82</v>
      </c>
      <c r="B123" s="386" t="s">
        <v>83</v>
      </c>
      <c r="C123" s="386" t="s">
        <v>16</v>
      </c>
      <c r="D123" s="386">
        <v>3465.6485164000001</v>
      </c>
      <c r="E123" s="386">
        <v>13.9093411905412</v>
      </c>
      <c r="F123" s="386">
        <v>54.1954263252697</v>
      </c>
      <c r="G123" s="386">
        <v>12.854148940281499</v>
      </c>
      <c r="H123" s="386">
        <v>2286.3164244999998</v>
      </c>
      <c r="I123" s="386">
        <v>20.152160368188401</v>
      </c>
      <c r="J123" s="386">
        <v>35.7531621437927</v>
      </c>
      <c r="K123" s="386">
        <v>13.7590642617055</v>
      </c>
      <c r="L123" s="386">
        <v>642.76013350000005</v>
      </c>
      <c r="M123" s="386">
        <v>46.393046017408899</v>
      </c>
      <c r="N123" s="386">
        <v>10.0514115309376</v>
      </c>
      <c r="O123" s="386">
        <v>38.952761537158302</v>
      </c>
      <c r="P123" s="386"/>
      <c r="Q123" s="386"/>
      <c r="R123" s="386"/>
      <c r="S123" s="386"/>
    </row>
    <row r="124" spans="1:19" x14ac:dyDescent="0.25">
      <c r="A124" s="386" t="s">
        <v>82</v>
      </c>
      <c r="B124" s="386" t="s">
        <v>83</v>
      </c>
      <c r="C124" s="386" t="s">
        <v>17</v>
      </c>
      <c r="D124" s="386">
        <v>6321.5141548000001</v>
      </c>
      <c r="E124" s="386">
        <v>13.6482482494034</v>
      </c>
      <c r="F124" s="386">
        <v>65.846694615191794</v>
      </c>
      <c r="G124" s="386">
        <v>7.9214931887089497</v>
      </c>
      <c r="H124" s="386">
        <v>1955.5515863000001</v>
      </c>
      <c r="I124" s="386">
        <v>17.110262688820502</v>
      </c>
      <c r="J124" s="386">
        <v>20.369583133745898</v>
      </c>
      <c r="K124" s="386">
        <v>17.202593847209901</v>
      </c>
      <c r="L124" s="386">
        <v>1246.7113715999999</v>
      </c>
      <c r="M124" s="386">
        <v>40.781226305598899</v>
      </c>
      <c r="N124" s="386">
        <v>12.986101264473</v>
      </c>
      <c r="O124" s="386">
        <v>37.214606392701903</v>
      </c>
      <c r="P124" s="386">
        <v>76.574418600000001</v>
      </c>
      <c r="Q124" s="386">
        <v>73.812818234140494</v>
      </c>
      <c r="R124" s="386">
        <v>0.797620986589341</v>
      </c>
      <c r="S124" s="386">
        <v>74.349331895659006</v>
      </c>
    </row>
    <row r="125" spans="1:19" x14ac:dyDescent="0.25">
      <c r="A125" s="386" t="s">
        <v>84</v>
      </c>
      <c r="B125" s="386" t="s">
        <v>85</v>
      </c>
      <c r="C125" s="386" t="s">
        <v>16</v>
      </c>
      <c r="D125" s="386">
        <v>21127.8358993</v>
      </c>
      <c r="E125" s="386">
        <v>8.9658560910156808</v>
      </c>
      <c r="F125" s="386">
        <v>66.910790042368902</v>
      </c>
      <c r="G125" s="386">
        <v>4.0218334414160601</v>
      </c>
      <c r="H125" s="386">
        <v>7195.1724286999997</v>
      </c>
      <c r="I125" s="386">
        <v>12.1779067422335</v>
      </c>
      <c r="J125" s="386">
        <v>22.786747965575501</v>
      </c>
      <c r="K125" s="386">
        <v>10.4799885413581</v>
      </c>
      <c r="L125" s="386">
        <v>2489.0094835</v>
      </c>
      <c r="M125" s="386">
        <v>19.237984550672198</v>
      </c>
      <c r="N125" s="386">
        <v>7.8825674223194504</v>
      </c>
      <c r="O125" s="386">
        <v>17.704566669431699</v>
      </c>
      <c r="P125" s="386">
        <v>764.10897750000004</v>
      </c>
      <c r="Q125" s="386">
        <v>41.8111287396965</v>
      </c>
      <c r="R125" s="386">
        <v>2.4198945697361101</v>
      </c>
      <c r="S125" s="386">
        <v>41.563041903560404</v>
      </c>
    </row>
    <row r="126" spans="1:19" x14ac:dyDescent="0.25">
      <c r="A126" s="386" t="s">
        <v>84</v>
      </c>
      <c r="B126" s="386" t="s">
        <v>85</v>
      </c>
      <c r="C126" s="386" t="s">
        <v>17</v>
      </c>
      <c r="D126" s="386">
        <v>18391.060094500001</v>
      </c>
      <c r="E126" s="386">
        <v>9.2277418866232903</v>
      </c>
      <c r="F126" s="386">
        <v>56.704265915839798</v>
      </c>
      <c r="G126" s="386">
        <v>6.2274361282271196</v>
      </c>
      <c r="H126" s="386">
        <v>10859.959454</v>
      </c>
      <c r="I126" s="386">
        <v>12.2330210521982</v>
      </c>
      <c r="J126" s="386">
        <v>33.483987630436602</v>
      </c>
      <c r="K126" s="386">
        <v>9.6639211242608507</v>
      </c>
      <c r="L126" s="386">
        <v>2630.4853042999998</v>
      </c>
      <c r="M126" s="386">
        <v>18.8350446785117</v>
      </c>
      <c r="N126" s="386">
        <v>8.1104480881634107</v>
      </c>
      <c r="O126" s="386">
        <v>17.380454671577098</v>
      </c>
      <c r="P126" s="386">
        <v>551.78706529999999</v>
      </c>
      <c r="Q126" s="386">
        <v>29.372533151229799</v>
      </c>
      <c r="R126" s="386">
        <v>1.7012983655601901</v>
      </c>
      <c r="S126" s="386">
        <v>29.758074994049899</v>
      </c>
    </row>
    <row r="127" spans="1:19" x14ac:dyDescent="0.25">
      <c r="A127" s="386" t="s">
        <v>86</v>
      </c>
      <c r="B127" s="386" t="s">
        <v>87</v>
      </c>
      <c r="C127" s="386" t="s">
        <v>16</v>
      </c>
      <c r="D127" s="386">
        <v>19886.143641899998</v>
      </c>
      <c r="E127" s="386">
        <v>5.8040282509919603</v>
      </c>
      <c r="F127" s="386">
        <v>46.907558954189199</v>
      </c>
      <c r="G127" s="386">
        <v>4.4124442496625997</v>
      </c>
      <c r="H127" s="386">
        <v>13807.1934884</v>
      </c>
      <c r="I127" s="386">
        <v>7.6586997855121801</v>
      </c>
      <c r="J127" s="386">
        <v>32.568493631133201</v>
      </c>
      <c r="K127" s="386">
        <v>5.8582135085198503</v>
      </c>
      <c r="L127" s="386">
        <v>7124.2264801000001</v>
      </c>
      <c r="M127" s="386">
        <v>9.4979682702494195</v>
      </c>
      <c r="N127" s="386">
        <v>16.8046696049289</v>
      </c>
      <c r="O127" s="386">
        <v>8.7491269870769806</v>
      </c>
      <c r="P127" s="386">
        <v>1576.7627738000001</v>
      </c>
      <c r="Q127" s="386">
        <v>22.1269525704726</v>
      </c>
      <c r="R127" s="386">
        <v>3.7192778097487298</v>
      </c>
      <c r="S127" s="386">
        <v>21.711452704554699</v>
      </c>
    </row>
    <row r="128" spans="1:19" x14ac:dyDescent="0.25">
      <c r="A128" s="386" t="s">
        <v>86</v>
      </c>
      <c r="B128" s="386" t="s">
        <v>87</v>
      </c>
      <c r="C128" s="386" t="s">
        <v>17</v>
      </c>
      <c r="D128" s="386">
        <v>21828.019286499999</v>
      </c>
      <c r="E128" s="386">
        <v>5.8375282437247602</v>
      </c>
      <c r="F128" s="386">
        <v>45.550693286586402</v>
      </c>
      <c r="G128" s="386">
        <v>4.6345760895603902</v>
      </c>
      <c r="H128" s="386">
        <v>15554.1221752</v>
      </c>
      <c r="I128" s="386">
        <v>7.0776501763928898</v>
      </c>
      <c r="J128" s="386">
        <v>32.458329784545001</v>
      </c>
      <c r="K128" s="386">
        <v>5.4256856816039702</v>
      </c>
      <c r="L128" s="386">
        <v>8519.3324862999998</v>
      </c>
      <c r="M128" s="386">
        <v>8.8579537100283101</v>
      </c>
      <c r="N128" s="386">
        <v>17.778136256728899</v>
      </c>
      <c r="O128" s="386">
        <v>7.9372738176198698</v>
      </c>
      <c r="P128" s="386">
        <v>2018.8050017999999</v>
      </c>
      <c r="Q128" s="386">
        <v>20.148685655077902</v>
      </c>
      <c r="R128" s="386">
        <v>4.2128406721397598</v>
      </c>
      <c r="S128" s="386">
        <v>19.560256704091199</v>
      </c>
    </row>
    <row r="129" spans="1:19" x14ac:dyDescent="0.25">
      <c r="A129" s="386" t="s">
        <v>88</v>
      </c>
      <c r="B129" s="386" t="s">
        <v>89</v>
      </c>
      <c r="C129" s="386" t="s">
        <v>16</v>
      </c>
      <c r="D129" s="386">
        <v>7234.1589418000003</v>
      </c>
      <c r="E129" s="386">
        <v>8.5546651928220996</v>
      </c>
      <c r="F129" s="386">
        <v>41.221146200916998</v>
      </c>
      <c r="G129" s="386">
        <v>6.45233764720314</v>
      </c>
      <c r="H129" s="386">
        <v>6092.1391910000002</v>
      </c>
      <c r="I129" s="386">
        <v>10.397961543599401</v>
      </c>
      <c r="J129" s="386">
        <v>34.713774232621802</v>
      </c>
      <c r="K129" s="386">
        <v>7.6912247518570602</v>
      </c>
      <c r="L129" s="386">
        <v>3162.4759914000001</v>
      </c>
      <c r="M129" s="386">
        <v>10.862717496584301</v>
      </c>
      <c r="N129" s="386">
        <v>18.020185379829801</v>
      </c>
      <c r="O129" s="386">
        <v>10.0802152365866</v>
      </c>
      <c r="P129" s="386">
        <v>1060.8566079</v>
      </c>
      <c r="Q129" s="386">
        <v>19.978706088317502</v>
      </c>
      <c r="R129" s="386">
        <v>6.0448941866314501</v>
      </c>
      <c r="S129" s="386">
        <v>20.168027468602201</v>
      </c>
    </row>
    <row r="130" spans="1:19" x14ac:dyDescent="0.25">
      <c r="A130" s="386" t="s">
        <v>88</v>
      </c>
      <c r="B130" s="386" t="s">
        <v>89</v>
      </c>
      <c r="C130" s="386" t="s">
        <v>17</v>
      </c>
      <c r="D130" s="386">
        <v>6030.7043317999996</v>
      </c>
      <c r="E130" s="386">
        <v>9.4392254763292094</v>
      </c>
      <c r="F130" s="386">
        <v>42.112593352588</v>
      </c>
      <c r="G130" s="386">
        <v>7.2967246496758396</v>
      </c>
      <c r="H130" s="386">
        <v>4890.0256020999996</v>
      </c>
      <c r="I130" s="386">
        <v>12.690307326513199</v>
      </c>
      <c r="J130" s="386">
        <v>34.147198790546</v>
      </c>
      <c r="K130" s="386">
        <v>9.6105161359060602</v>
      </c>
      <c r="L130" s="386">
        <v>2678.7752958000001</v>
      </c>
      <c r="M130" s="386">
        <v>12.201735600119401</v>
      </c>
      <c r="N130" s="386">
        <v>18.7059700672331</v>
      </c>
      <c r="O130" s="386">
        <v>11.7421641497042</v>
      </c>
      <c r="P130" s="386">
        <v>720.92448430000002</v>
      </c>
      <c r="Q130" s="386">
        <v>22.1450781415368</v>
      </c>
      <c r="R130" s="386">
        <v>5.0342377896328498</v>
      </c>
      <c r="S130" s="386">
        <v>21.991931796857401</v>
      </c>
    </row>
    <row r="131" spans="1:19" x14ac:dyDescent="0.25">
      <c r="A131" s="386" t="s">
        <v>90</v>
      </c>
      <c r="B131" s="386" t="s">
        <v>91</v>
      </c>
      <c r="C131" s="386" t="s">
        <v>16</v>
      </c>
      <c r="D131" s="386">
        <v>19605.7859097</v>
      </c>
      <c r="E131" s="386">
        <v>7.9646209683981004</v>
      </c>
      <c r="F131" s="386">
        <v>50.119574686616801</v>
      </c>
      <c r="G131" s="386">
        <v>5.1893278936237897</v>
      </c>
      <c r="H131" s="386">
        <v>12187.4291299</v>
      </c>
      <c r="I131" s="386">
        <v>9.0571829092844904</v>
      </c>
      <c r="J131" s="386">
        <v>31.155535785569398</v>
      </c>
      <c r="K131" s="386">
        <v>7.4032115257009004</v>
      </c>
      <c r="L131" s="386">
        <v>5892.9416680000004</v>
      </c>
      <c r="M131" s="386">
        <v>11.779081895938599</v>
      </c>
      <c r="N131" s="386">
        <v>15.0645187810133</v>
      </c>
      <c r="O131" s="386">
        <v>11.0153061244435</v>
      </c>
      <c r="P131" s="386">
        <v>1431.864609</v>
      </c>
      <c r="Q131" s="386">
        <v>24.283734583056301</v>
      </c>
      <c r="R131" s="386">
        <v>3.6603707468004698</v>
      </c>
      <c r="S131" s="386">
        <v>24.244925319622901</v>
      </c>
    </row>
    <row r="132" spans="1:19" x14ac:dyDescent="0.25">
      <c r="A132" s="386" t="s">
        <v>90</v>
      </c>
      <c r="B132" s="386" t="s">
        <v>91</v>
      </c>
      <c r="C132" s="386" t="s">
        <v>17</v>
      </c>
      <c r="D132" s="386">
        <v>16414.009610500001</v>
      </c>
      <c r="E132" s="386">
        <v>6.8868361828777198</v>
      </c>
      <c r="F132" s="386">
        <v>49.664723228871303</v>
      </c>
      <c r="G132" s="386">
        <v>5.1321527080219402</v>
      </c>
      <c r="H132" s="386">
        <v>10431.263802199999</v>
      </c>
      <c r="I132" s="386">
        <v>8.8176212216322103</v>
      </c>
      <c r="J132" s="386">
        <v>31.5624178343481</v>
      </c>
      <c r="K132" s="386">
        <v>7.5461518225501996</v>
      </c>
      <c r="L132" s="386">
        <v>5412.8064356000004</v>
      </c>
      <c r="M132" s="386">
        <v>12.842832114873801</v>
      </c>
      <c r="N132" s="386">
        <v>16.3778101691594</v>
      </c>
      <c r="O132" s="386">
        <v>11.788769473477499</v>
      </c>
      <c r="P132" s="386">
        <v>791.55486900000005</v>
      </c>
      <c r="Q132" s="386">
        <v>30.8750177490369</v>
      </c>
      <c r="R132" s="386">
        <v>2.3950487676211898</v>
      </c>
      <c r="S132" s="386">
        <v>31.108661146220999</v>
      </c>
    </row>
    <row r="133" spans="1:19" x14ac:dyDescent="0.25">
      <c r="A133" s="386" t="s">
        <v>92</v>
      </c>
      <c r="B133" s="386" t="s">
        <v>93</v>
      </c>
      <c r="C133" s="386" t="s">
        <v>16</v>
      </c>
      <c r="D133" s="386">
        <v>26688.711878300001</v>
      </c>
      <c r="E133" s="386">
        <v>7.9584429563574499</v>
      </c>
      <c r="F133" s="386">
        <v>35.701574040983097</v>
      </c>
      <c r="G133" s="386">
        <v>6.2197861484231103</v>
      </c>
      <c r="H133" s="386">
        <v>28008.5156221</v>
      </c>
      <c r="I133" s="386">
        <v>7.3921504792463804</v>
      </c>
      <c r="J133" s="386">
        <v>37.467079670992703</v>
      </c>
      <c r="K133" s="386">
        <v>5.48607771270503</v>
      </c>
      <c r="L133" s="386">
        <v>16937.760961299999</v>
      </c>
      <c r="M133" s="386">
        <v>7.5189560904427397</v>
      </c>
      <c r="N133" s="386">
        <v>22.657696250226198</v>
      </c>
      <c r="O133" s="386">
        <v>6.7729738070454104</v>
      </c>
      <c r="P133" s="386">
        <v>3120.0121095999998</v>
      </c>
      <c r="Q133" s="386">
        <v>17.543230240640401</v>
      </c>
      <c r="R133" s="386">
        <v>4.1736500377980601</v>
      </c>
      <c r="S133" s="386">
        <v>17.244604019766701</v>
      </c>
    </row>
    <row r="134" spans="1:19" x14ac:dyDescent="0.25">
      <c r="A134" s="386" t="s">
        <v>92</v>
      </c>
      <c r="B134" s="386" t="s">
        <v>93</v>
      </c>
      <c r="C134" s="386" t="s">
        <v>17</v>
      </c>
      <c r="D134" s="386">
        <v>19126.270312000001</v>
      </c>
      <c r="E134" s="386">
        <v>8.6943751092570594</v>
      </c>
      <c r="F134" s="386">
        <v>38.170216507608899</v>
      </c>
      <c r="G134" s="386">
        <v>6.1014997934570401</v>
      </c>
      <c r="H134" s="386">
        <v>18970.510106000002</v>
      </c>
      <c r="I134" s="386">
        <v>8.0676589245128199</v>
      </c>
      <c r="J134" s="386">
        <v>37.8593665253957</v>
      </c>
      <c r="K134" s="386">
        <v>5.8466780203689801</v>
      </c>
      <c r="L134" s="386">
        <v>9728.9991209</v>
      </c>
      <c r="M134" s="386">
        <v>9.65902246701895</v>
      </c>
      <c r="N134" s="386">
        <v>19.4161222647834</v>
      </c>
      <c r="O134" s="386">
        <v>9.1948958816888506</v>
      </c>
      <c r="P134" s="386">
        <v>2282.0586186</v>
      </c>
      <c r="Q134" s="386">
        <v>16.9295747211848</v>
      </c>
      <c r="R134" s="386">
        <v>4.5542947022120304</v>
      </c>
      <c r="S134" s="386">
        <v>16.902619992695399</v>
      </c>
    </row>
    <row r="135" spans="1:19" x14ac:dyDescent="0.25">
      <c r="A135" s="386" t="s">
        <v>94</v>
      </c>
      <c r="B135" s="386" t="s">
        <v>95</v>
      </c>
      <c r="C135" s="386" t="s">
        <v>16</v>
      </c>
      <c r="D135" s="386">
        <v>2802.1479460999999</v>
      </c>
      <c r="E135" s="386">
        <v>11.143913495062399</v>
      </c>
      <c r="F135" s="386">
        <v>45.005748862928797</v>
      </c>
      <c r="G135" s="386">
        <v>8.9297970900083499</v>
      </c>
      <c r="H135" s="386">
        <v>2157.1971162999998</v>
      </c>
      <c r="I135" s="386">
        <v>12.5731103338683</v>
      </c>
      <c r="J135" s="386">
        <v>34.647089850896599</v>
      </c>
      <c r="K135" s="386">
        <v>10.667675520364201</v>
      </c>
      <c r="L135" s="386">
        <v>1165.0262133000001</v>
      </c>
      <c r="M135" s="386">
        <v>19.775165204604601</v>
      </c>
      <c r="N135" s="386">
        <v>18.711673395933399</v>
      </c>
      <c r="O135" s="386">
        <v>17.202396781254599</v>
      </c>
      <c r="P135" s="386">
        <v>101.8287474</v>
      </c>
      <c r="Q135" s="386">
        <v>56.6264404505106</v>
      </c>
      <c r="R135" s="386">
        <v>1.6354878902412799</v>
      </c>
      <c r="S135" s="386">
        <v>56.730212429770802</v>
      </c>
    </row>
    <row r="136" spans="1:19" x14ac:dyDescent="0.25">
      <c r="A136" s="386" t="s">
        <v>94</v>
      </c>
      <c r="B136" s="386" t="s">
        <v>95</v>
      </c>
      <c r="C136" s="386" t="s">
        <v>17</v>
      </c>
      <c r="D136" s="386">
        <v>2225.3320496000001</v>
      </c>
      <c r="E136" s="386">
        <v>13.546749778855</v>
      </c>
      <c r="F136" s="386">
        <v>47.682963547918597</v>
      </c>
      <c r="G136" s="386">
        <v>8.9049943897322397</v>
      </c>
      <c r="H136" s="386">
        <v>1872.6991642</v>
      </c>
      <c r="I136" s="386">
        <v>12.6707534341875</v>
      </c>
      <c r="J136" s="386">
        <v>40.126976106247596</v>
      </c>
      <c r="K136" s="386">
        <v>9.7781114958275896</v>
      </c>
      <c r="L136" s="386">
        <v>503.65358889999999</v>
      </c>
      <c r="M136" s="386">
        <v>26.440154617383801</v>
      </c>
      <c r="N136" s="386">
        <v>10.7919605636444</v>
      </c>
      <c r="O136" s="386">
        <v>25.775223817785701</v>
      </c>
      <c r="P136" s="386">
        <v>65.248382699999993</v>
      </c>
      <c r="Q136" s="386">
        <v>71.141518456893706</v>
      </c>
      <c r="R136" s="386">
        <v>1.3980997821893499</v>
      </c>
      <c r="S136" s="386">
        <v>71.108434040757203</v>
      </c>
    </row>
    <row r="137" spans="1:19" x14ac:dyDescent="0.25">
      <c r="A137" s="386" t="s">
        <v>96</v>
      </c>
      <c r="B137" s="386" t="s">
        <v>97</v>
      </c>
      <c r="C137" s="386" t="s">
        <v>16</v>
      </c>
      <c r="D137" s="386">
        <v>1956.2624504</v>
      </c>
      <c r="E137" s="386">
        <v>11.550552899932301</v>
      </c>
      <c r="F137" s="386">
        <v>26.0219907137202</v>
      </c>
      <c r="G137" s="386">
        <v>10.507062503360901</v>
      </c>
      <c r="H137" s="386">
        <v>2316.0321362999998</v>
      </c>
      <c r="I137" s="386">
        <v>10.7219483829504</v>
      </c>
      <c r="J137" s="386">
        <v>30.807608013512201</v>
      </c>
      <c r="K137" s="386">
        <v>9.2320203007421195</v>
      </c>
      <c r="L137" s="386">
        <v>2464.9094737</v>
      </c>
      <c r="M137" s="386">
        <v>11.117171463401201</v>
      </c>
      <c r="N137" s="386">
        <v>32.787958191226899</v>
      </c>
      <c r="O137" s="386">
        <v>8.5399837704480692</v>
      </c>
      <c r="P137" s="386">
        <v>780.52381800000001</v>
      </c>
      <c r="Q137" s="386">
        <v>19.1967457674134</v>
      </c>
      <c r="R137" s="386">
        <v>10.3824430815407</v>
      </c>
      <c r="S137" s="386">
        <v>19.020567124102499</v>
      </c>
    </row>
    <row r="138" spans="1:19" x14ac:dyDescent="0.25">
      <c r="A138" s="386" t="s">
        <v>96</v>
      </c>
      <c r="B138" s="386" t="s">
        <v>97</v>
      </c>
      <c r="C138" s="386" t="s">
        <v>17</v>
      </c>
      <c r="D138" s="386">
        <v>1575.8958583000001</v>
      </c>
      <c r="E138" s="386">
        <v>11.5748346717731</v>
      </c>
      <c r="F138" s="386">
        <v>28.732687643692898</v>
      </c>
      <c r="G138" s="386">
        <v>11.186131063341699</v>
      </c>
      <c r="H138" s="386">
        <v>1975.4542555</v>
      </c>
      <c r="I138" s="386">
        <v>15.0873579241307</v>
      </c>
      <c r="J138" s="386">
        <v>36.017678312141399</v>
      </c>
      <c r="K138" s="386">
        <v>11.060844232892199</v>
      </c>
      <c r="L138" s="386">
        <v>1255.1163137999999</v>
      </c>
      <c r="M138" s="386">
        <v>13.8023005914474</v>
      </c>
      <c r="N138" s="386">
        <v>22.884040725775801</v>
      </c>
      <c r="O138" s="386">
        <v>12.8160942302846</v>
      </c>
      <c r="P138" s="386">
        <v>678.21317439999996</v>
      </c>
      <c r="Q138" s="386">
        <v>18.659923221182499</v>
      </c>
      <c r="R138" s="386">
        <v>12.3655933183898</v>
      </c>
      <c r="S138" s="386">
        <v>18.365342984235099</v>
      </c>
    </row>
    <row r="139" spans="1:19" x14ac:dyDescent="0.25">
      <c r="A139" s="386" t="s">
        <v>98</v>
      </c>
      <c r="B139" s="386" t="s">
        <v>99</v>
      </c>
      <c r="C139" s="386" t="s">
        <v>16</v>
      </c>
      <c r="D139" s="386">
        <v>2177.2098326</v>
      </c>
      <c r="E139" s="386">
        <v>11.453953469269701</v>
      </c>
      <c r="F139" s="386">
        <v>53.043685835188903</v>
      </c>
      <c r="G139" s="386">
        <v>8.3341928469925204</v>
      </c>
      <c r="H139" s="386">
        <v>1669.6840448999999</v>
      </c>
      <c r="I139" s="386">
        <v>15.343158725240199</v>
      </c>
      <c r="J139" s="386">
        <v>40.678759849223297</v>
      </c>
      <c r="K139" s="386">
        <v>10.8558036987866</v>
      </c>
      <c r="L139" s="386">
        <v>244.08514479999999</v>
      </c>
      <c r="M139" s="386">
        <v>33.422817089214</v>
      </c>
      <c r="N139" s="386">
        <v>5.9466825585416396</v>
      </c>
      <c r="O139" s="386">
        <v>33.6325205816294</v>
      </c>
      <c r="P139" s="386">
        <v>13.5808293</v>
      </c>
      <c r="Q139" s="386">
        <v>100</v>
      </c>
      <c r="R139" s="386">
        <v>0.33087175704615601</v>
      </c>
      <c r="S139" s="386">
        <v>99.737790476192501</v>
      </c>
    </row>
    <row r="140" spans="1:19" x14ac:dyDescent="0.25">
      <c r="A140" s="386" t="s">
        <v>98</v>
      </c>
      <c r="B140" s="386" t="s">
        <v>99</v>
      </c>
      <c r="C140" s="386" t="s">
        <v>17</v>
      </c>
      <c r="D140" s="386">
        <v>1875.1982462999999</v>
      </c>
      <c r="E140" s="386">
        <v>11.235619781659899</v>
      </c>
      <c r="F140" s="386">
        <v>46.299371468156302</v>
      </c>
      <c r="G140" s="386">
        <v>8.7685659637140798</v>
      </c>
      <c r="H140" s="386">
        <v>1747.2883357000001</v>
      </c>
      <c r="I140" s="386">
        <v>14.8479211696982</v>
      </c>
      <c r="J140" s="386">
        <v>43.141226201642098</v>
      </c>
      <c r="K140" s="386">
        <v>9.6400108474638007</v>
      </c>
      <c r="L140" s="386">
        <v>413.77864620000003</v>
      </c>
      <c r="M140" s="386">
        <v>22.9582291106517</v>
      </c>
      <c r="N140" s="386">
        <v>10.216355142079101</v>
      </c>
      <c r="O140" s="386">
        <v>22.595732898832601</v>
      </c>
      <c r="P140" s="386">
        <v>13.893957199999999</v>
      </c>
      <c r="Q140" s="386">
        <v>100</v>
      </c>
      <c r="R140" s="386">
        <v>0.34304718812250401</v>
      </c>
      <c r="S140" s="386">
        <v>100.43052218864401</v>
      </c>
    </row>
    <row r="141" spans="1:19" x14ac:dyDescent="0.25">
      <c r="A141" s="386" t="s">
        <v>100</v>
      </c>
      <c r="B141" s="386" t="s">
        <v>101</v>
      </c>
      <c r="C141" s="386" t="s">
        <v>16</v>
      </c>
      <c r="D141" s="386">
        <v>2896.8550418999998</v>
      </c>
      <c r="E141" s="386">
        <v>11.270949870329201</v>
      </c>
      <c r="F141" s="386">
        <v>65.231875265836607</v>
      </c>
      <c r="G141" s="386">
        <v>6.78980050492126</v>
      </c>
      <c r="H141" s="386">
        <v>1104.2545995999999</v>
      </c>
      <c r="I141" s="386">
        <v>19.336137665031501</v>
      </c>
      <c r="J141" s="386">
        <v>24.865793165676799</v>
      </c>
      <c r="K141" s="386">
        <v>17.380779772080501</v>
      </c>
      <c r="L141" s="386">
        <v>393.31903799999998</v>
      </c>
      <c r="M141" s="386">
        <v>26.353886659808399</v>
      </c>
      <c r="N141" s="386">
        <v>8.8568250932110395</v>
      </c>
      <c r="O141" s="386">
        <v>26.010362644950501</v>
      </c>
      <c r="P141" s="386">
        <v>46.429459399999999</v>
      </c>
      <c r="Q141" s="386">
        <v>62.303293942373202</v>
      </c>
      <c r="R141" s="386">
        <v>1.0455064752755301</v>
      </c>
      <c r="S141" s="386">
        <v>63.310920395669598</v>
      </c>
    </row>
    <row r="142" spans="1:19" x14ac:dyDescent="0.25">
      <c r="A142" s="386" t="s">
        <v>100</v>
      </c>
      <c r="B142" s="386" t="s">
        <v>101</v>
      </c>
      <c r="C142" s="386" t="s">
        <v>17</v>
      </c>
      <c r="D142" s="386">
        <v>2645.8265541000001</v>
      </c>
      <c r="E142" s="386">
        <v>12.4926994682433</v>
      </c>
      <c r="F142" s="386">
        <v>66.3041147322825</v>
      </c>
      <c r="G142" s="386">
        <v>6.5742147046932198</v>
      </c>
      <c r="H142" s="386">
        <v>1066.1966325999999</v>
      </c>
      <c r="I142" s="386">
        <v>16.083028898980398</v>
      </c>
      <c r="J142" s="386">
        <v>26.718767239499002</v>
      </c>
      <c r="K142" s="386">
        <v>13.5962827808508</v>
      </c>
      <c r="L142" s="386">
        <v>232.13044500000001</v>
      </c>
      <c r="M142" s="386">
        <v>32.647735591799098</v>
      </c>
      <c r="N142" s="386">
        <v>5.81716274420386</v>
      </c>
      <c r="O142" s="386">
        <v>33.071369893144002</v>
      </c>
      <c r="P142" s="386">
        <v>46.287330799999999</v>
      </c>
      <c r="Q142" s="386">
        <v>76.235169852503006</v>
      </c>
      <c r="R142" s="386">
        <v>1.1599552840145499</v>
      </c>
      <c r="S142" s="386">
        <v>77.002634470113307</v>
      </c>
    </row>
    <row r="143" spans="1:19" x14ac:dyDescent="0.25">
      <c r="A143" s="386" t="s">
        <v>102</v>
      </c>
      <c r="B143" s="386" t="s">
        <v>103</v>
      </c>
      <c r="C143" s="386" t="s">
        <v>16</v>
      </c>
      <c r="D143" s="386">
        <v>9160.8065872999996</v>
      </c>
      <c r="E143" s="386">
        <v>8.72736003335263</v>
      </c>
      <c r="F143" s="386">
        <v>66.546076090971596</v>
      </c>
      <c r="G143" s="386">
        <v>4.4933494817075603</v>
      </c>
      <c r="H143" s="386">
        <v>3318.6635237999999</v>
      </c>
      <c r="I143" s="386">
        <v>12.224670544038201</v>
      </c>
      <c r="J143" s="386">
        <v>24.107488054740902</v>
      </c>
      <c r="K143" s="386">
        <v>10.7535270721014</v>
      </c>
      <c r="L143" s="386">
        <v>656.63490049999996</v>
      </c>
      <c r="M143" s="386">
        <v>22.461504382923401</v>
      </c>
      <c r="N143" s="386">
        <v>4.7699376289898696</v>
      </c>
      <c r="O143" s="386">
        <v>23.120319086348001</v>
      </c>
      <c r="P143" s="386">
        <v>630.00581780000005</v>
      </c>
      <c r="Q143" s="386">
        <v>33.427877181654999</v>
      </c>
      <c r="R143" s="386">
        <v>4.5764982252976596</v>
      </c>
      <c r="S143" s="386">
        <v>32.882250373285601</v>
      </c>
    </row>
    <row r="144" spans="1:19" x14ac:dyDescent="0.25">
      <c r="A144" s="386" t="s">
        <v>102</v>
      </c>
      <c r="B144" s="386" t="s">
        <v>103</v>
      </c>
      <c r="C144" s="386" t="s">
        <v>17</v>
      </c>
      <c r="D144" s="386">
        <v>6970.5048561000003</v>
      </c>
      <c r="E144" s="386">
        <v>9.2096940565609096</v>
      </c>
      <c r="F144" s="386">
        <v>68.381753549716194</v>
      </c>
      <c r="G144" s="386">
        <v>4.99776731088307</v>
      </c>
      <c r="H144" s="386">
        <v>2315.628757</v>
      </c>
      <c r="I144" s="386">
        <v>14.4048343022654</v>
      </c>
      <c r="J144" s="386">
        <v>22.716683833200101</v>
      </c>
      <c r="K144" s="386">
        <v>13.633500117011</v>
      </c>
      <c r="L144" s="386">
        <v>776.34560529999999</v>
      </c>
      <c r="M144" s="386">
        <v>24.964293718684001</v>
      </c>
      <c r="N144" s="386">
        <v>7.6160730028861297</v>
      </c>
      <c r="O144" s="386">
        <v>24.1833609955528</v>
      </c>
      <c r="P144" s="386">
        <v>131.036587</v>
      </c>
      <c r="Q144" s="386">
        <v>46.505423557974197</v>
      </c>
      <c r="R144" s="386">
        <v>1.2854896141975201</v>
      </c>
      <c r="S144" s="386">
        <v>46.434082650518398</v>
      </c>
    </row>
    <row r="145" spans="1:19" x14ac:dyDescent="0.25">
      <c r="A145" s="386" t="s">
        <v>104</v>
      </c>
      <c r="B145" s="386" t="s">
        <v>105</v>
      </c>
      <c r="C145" s="386" t="s">
        <v>16</v>
      </c>
      <c r="D145" s="386">
        <v>411.9566021</v>
      </c>
      <c r="E145" s="386">
        <v>18.062354343405701</v>
      </c>
      <c r="F145" s="386">
        <v>58.776841195035701</v>
      </c>
      <c r="G145" s="386">
        <v>12.5323285484507</v>
      </c>
      <c r="H145" s="386">
        <v>254.366861</v>
      </c>
      <c r="I145" s="386">
        <v>24.0244662930365</v>
      </c>
      <c r="J145" s="386">
        <v>36.292367977749898</v>
      </c>
      <c r="K145" s="386">
        <v>19.110766746654601</v>
      </c>
      <c r="L145" s="386">
        <v>27.722648499999998</v>
      </c>
      <c r="M145" s="386">
        <v>48.990732065202899</v>
      </c>
      <c r="N145" s="386">
        <v>3.9553916603932802</v>
      </c>
      <c r="O145" s="386">
        <v>45.987441070317999</v>
      </c>
      <c r="P145" s="386">
        <v>6.8364022000000002</v>
      </c>
      <c r="Q145" s="386">
        <v>100</v>
      </c>
      <c r="R145" s="386">
        <v>0.97539916682110295</v>
      </c>
      <c r="S145" s="386">
        <v>100.601869868359</v>
      </c>
    </row>
    <row r="146" spans="1:19" x14ac:dyDescent="0.25">
      <c r="A146" s="386" t="s">
        <v>104</v>
      </c>
      <c r="B146" s="386" t="s">
        <v>105</v>
      </c>
      <c r="C146" s="386" t="s">
        <v>17</v>
      </c>
      <c r="D146" s="386">
        <v>317.66137880000002</v>
      </c>
      <c r="E146" s="386">
        <v>23.2563453643332</v>
      </c>
      <c r="F146" s="386">
        <v>41.045372548820197</v>
      </c>
      <c r="G146" s="386">
        <v>17.1132050903101</v>
      </c>
      <c r="H146" s="386">
        <v>349.7210134</v>
      </c>
      <c r="I146" s="386">
        <v>20.850118771270498</v>
      </c>
      <c r="J146" s="386">
        <v>45.187832834382696</v>
      </c>
      <c r="K146" s="386">
        <v>14.536077599873501</v>
      </c>
      <c r="L146" s="386">
        <v>106.54499370000001</v>
      </c>
      <c r="M146" s="386">
        <v>34.490632055058903</v>
      </c>
      <c r="N146" s="386">
        <v>13.7667946167971</v>
      </c>
      <c r="O146" s="386">
        <v>30.443562100973701</v>
      </c>
      <c r="P146" s="386"/>
      <c r="Q146" s="386"/>
      <c r="R146" s="386"/>
      <c r="S146" s="386"/>
    </row>
    <row r="147" spans="1:19" x14ac:dyDescent="0.25">
      <c r="A147" s="386" t="s">
        <v>106</v>
      </c>
      <c r="B147" s="386" t="s">
        <v>107</v>
      </c>
      <c r="C147" s="386" t="s">
        <v>16</v>
      </c>
      <c r="D147" s="386">
        <v>7585.7642836000005</v>
      </c>
      <c r="E147" s="386">
        <v>8.8570252203956592</v>
      </c>
      <c r="F147" s="386">
        <v>58.656770813997397</v>
      </c>
      <c r="G147" s="386">
        <v>5.7760041502201602</v>
      </c>
      <c r="H147" s="386">
        <v>3662.8007687999998</v>
      </c>
      <c r="I147" s="386">
        <v>11.9683434906984</v>
      </c>
      <c r="J147" s="386">
        <v>28.322533788365199</v>
      </c>
      <c r="K147" s="386">
        <v>9.7050154042948193</v>
      </c>
      <c r="L147" s="386">
        <v>1437.3599041</v>
      </c>
      <c r="M147" s="386">
        <v>23.203258418151201</v>
      </c>
      <c r="N147" s="386">
        <v>11.114356750353901</v>
      </c>
      <c r="O147" s="386">
        <v>21.1525144360163</v>
      </c>
      <c r="P147" s="386">
        <v>246.53651099999999</v>
      </c>
      <c r="Q147" s="386">
        <v>49.573929509354301</v>
      </c>
      <c r="R147" s="386">
        <v>1.90633864728351</v>
      </c>
      <c r="S147" s="386">
        <v>48.746774914251297</v>
      </c>
    </row>
    <row r="148" spans="1:19" x14ac:dyDescent="0.25">
      <c r="A148" s="386" t="s">
        <v>106</v>
      </c>
      <c r="B148" s="386" t="s">
        <v>107</v>
      </c>
      <c r="C148" s="386" t="s">
        <v>17</v>
      </c>
      <c r="D148" s="386">
        <v>7632.3849747000004</v>
      </c>
      <c r="E148" s="386">
        <v>7.6010824360292997</v>
      </c>
      <c r="F148" s="386">
        <v>64.617818396878505</v>
      </c>
      <c r="G148" s="386">
        <v>4.1046601866079602</v>
      </c>
      <c r="H148" s="386">
        <v>3145.6084378999999</v>
      </c>
      <c r="I148" s="386">
        <v>11.1570801463252</v>
      </c>
      <c r="J148" s="386">
        <v>26.631564767983999</v>
      </c>
      <c r="K148" s="386">
        <v>9.6209365989135094</v>
      </c>
      <c r="L148" s="386">
        <v>934.57250239999996</v>
      </c>
      <c r="M148" s="386">
        <v>19.5392789102997</v>
      </c>
      <c r="N148" s="386">
        <v>7.9123414815921498</v>
      </c>
      <c r="O148" s="386">
        <v>18.730339946760399</v>
      </c>
      <c r="P148" s="386">
        <v>99.013559599999994</v>
      </c>
      <c r="Q148" s="386">
        <v>71.736618264723305</v>
      </c>
      <c r="R148" s="386">
        <v>0.83827535354540805</v>
      </c>
      <c r="S148" s="386">
        <v>71.929943161217196</v>
      </c>
    </row>
    <row r="149" spans="1:19" x14ac:dyDescent="0.25">
      <c r="A149" s="386" t="s">
        <v>108</v>
      </c>
      <c r="B149" s="386" t="s">
        <v>109</v>
      </c>
      <c r="C149" s="386" t="s">
        <v>16</v>
      </c>
      <c r="D149" s="386">
        <v>16000.0211597</v>
      </c>
      <c r="E149" s="386">
        <v>7.1877274675719898</v>
      </c>
      <c r="F149" s="386">
        <v>44.754146458151702</v>
      </c>
      <c r="G149" s="386">
        <v>5.82519752110995</v>
      </c>
      <c r="H149" s="386">
        <v>14153.2601313</v>
      </c>
      <c r="I149" s="386">
        <v>8.7352086413219308</v>
      </c>
      <c r="J149" s="386">
        <v>39.5885149434637</v>
      </c>
      <c r="K149" s="386">
        <v>6.4038634917034303</v>
      </c>
      <c r="L149" s="386">
        <v>4851.1845382000001</v>
      </c>
      <c r="M149" s="386">
        <v>13.369698374176201</v>
      </c>
      <c r="N149" s="386">
        <v>13.5693960121109</v>
      </c>
      <c r="O149" s="386">
        <v>12.4506842891969</v>
      </c>
      <c r="P149" s="386">
        <v>746.45877989999997</v>
      </c>
      <c r="Q149" s="386">
        <v>24.508606398699499</v>
      </c>
      <c r="R149" s="386">
        <v>2.08794258627369</v>
      </c>
      <c r="S149" s="386">
        <v>24.684660703866999</v>
      </c>
    </row>
    <row r="150" spans="1:19" x14ac:dyDescent="0.25">
      <c r="A150" s="386" t="s">
        <v>108</v>
      </c>
      <c r="B150" s="386" t="s">
        <v>109</v>
      </c>
      <c r="C150" s="386" t="s">
        <v>17</v>
      </c>
      <c r="D150" s="386">
        <v>18254.385581099999</v>
      </c>
      <c r="E150" s="386">
        <v>7.2173098162280196</v>
      </c>
      <c r="F150" s="386">
        <v>45.949814192189898</v>
      </c>
      <c r="G150" s="386">
        <v>5.2710744519323596</v>
      </c>
      <c r="H150" s="386">
        <v>14940.4550707</v>
      </c>
      <c r="I150" s="386">
        <v>8.7179107336008403</v>
      </c>
      <c r="J150" s="386">
        <v>37.608011039068799</v>
      </c>
      <c r="K150" s="386">
        <v>6.2226579458645199</v>
      </c>
      <c r="L150" s="386">
        <v>5542.7847476999996</v>
      </c>
      <c r="M150" s="386">
        <v>11.197606265766099</v>
      </c>
      <c r="N150" s="386">
        <v>13.952259753284499</v>
      </c>
      <c r="O150" s="386">
        <v>10.6440882609902</v>
      </c>
      <c r="P150" s="386">
        <v>989.16327639999997</v>
      </c>
      <c r="Q150" s="386">
        <v>24.2146158860158</v>
      </c>
      <c r="R150" s="386">
        <v>2.48991501545673</v>
      </c>
      <c r="S150" s="386">
        <v>23.9832952669455</v>
      </c>
    </row>
    <row r="151" spans="1:19" x14ac:dyDescent="0.25">
      <c r="A151" s="386" t="s">
        <v>110</v>
      </c>
      <c r="B151" s="386" t="s">
        <v>111</v>
      </c>
      <c r="C151" s="386" t="s">
        <v>16</v>
      </c>
      <c r="D151" s="386">
        <v>155.1983864</v>
      </c>
      <c r="E151" s="386">
        <v>19.869776151901199</v>
      </c>
      <c r="F151" s="386">
        <v>40.758293838862599</v>
      </c>
      <c r="G151" s="386">
        <v>11.885032628040801</v>
      </c>
      <c r="H151" s="386">
        <v>117.301106</v>
      </c>
      <c r="I151" s="386">
        <v>14.4543949028126</v>
      </c>
      <c r="J151" s="386">
        <v>30.8056872037915</v>
      </c>
      <c r="K151" s="386">
        <v>13.338149099752</v>
      </c>
      <c r="L151" s="386">
        <v>83.013090399999996</v>
      </c>
      <c r="M151" s="386">
        <v>26.053997624785801</v>
      </c>
      <c r="N151" s="386">
        <v>21.8009478672986</v>
      </c>
      <c r="O151" s="386">
        <v>20.474195179429501</v>
      </c>
      <c r="P151" s="386">
        <v>25.264853599999999</v>
      </c>
      <c r="Q151" s="386">
        <v>36.293996396057402</v>
      </c>
      <c r="R151" s="386">
        <v>6.6350710900473899</v>
      </c>
      <c r="S151" s="386">
        <v>34.243253618980098</v>
      </c>
    </row>
    <row r="152" spans="1:19" x14ac:dyDescent="0.25">
      <c r="A152" s="386" t="s">
        <v>110</v>
      </c>
      <c r="B152" s="386" t="s">
        <v>111</v>
      </c>
      <c r="C152" s="386" t="s">
        <v>17</v>
      </c>
      <c r="D152" s="386">
        <v>72.185295999999994</v>
      </c>
      <c r="E152" s="386">
        <v>36.804149963631197</v>
      </c>
      <c r="F152" s="386">
        <v>46.511627906976699</v>
      </c>
      <c r="G152" s="386">
        <v>20.397374911719599</v>
      </c>
      <c r="H152" s="386">
        <v>41.506545199999998</v>
      </c>
      <c r="I152" s="386">
        <v>20.768861115288001</v>
      </c>
      <c r="J152" s="386">
        <v>26.744186046511601</v>
      </c>
      <c r="K152" s="386">
        <v>16.497048485862901</v>
      </c>
      <c r="L152" s="386">
        <v>36.092647999999997</v>
      </c>
      <c r="M152" s="386">
        <v>22.563042992710599</v>
      </c>
      <c r="N152" s="386">
        <v>23.255813953488399</v>
      </c>
      <c r="O152" s="386">
        <v>24.969030426836099</v>
      </c>
      <c r="P152" s="386">
        <v>5.4138972000000001</v>
      </c>
      <c r="Q152" s="386">
        <v>71.774056256527302</v>
      </c>
      <c r="R152" s="386">
        <v>3.4883720930232598</v>
      </c>
      <c r="S152" s="386">
        <v>76.646958292426305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997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978</v>
      </c>
      <c r="E162" s="5" t="s">
        <v>979</v>
      </c>
      <c r="F162" s="5" t="s">
        <v>980</v>
      </c>
      <c r="G162" s="5" t="s">
        <v>981</v>
      </c>
      <c r="H162" s="5" t="s">
        <v>982</v>
      </c>
      <c r="I162" s="5" t="s">
        <v>983</v>
      </c>
      <c r="J162" s="5" t="s">
        <v>984</v>
      </c>
      <c r="K162" s="5" t="s">
        <v>985</v>
      </c>
      <c r="L162" s="5" t="s">
        <v>986</v>
      </c>
      <c r="M162" s="5" t="s">
        <v>987</v>
      </c>
      <c r="N162" s="5" t="s">
        <v>988</v>
      </c>
      <c r="O162" s="5" t="s">
        <v>989</v>
      </c>
      <c r="P162" s="5" t="s">
        <v>990</v>
      </c>
      <c r="Q162" s="5" t="s">
        <v>991</v>
      </c>
      <c r="R162" s="5" t="s">
        <v>992</v>
      </c>
      <c r="S162" s="5" t="s">
        <v>993</v>
      </c>
    </row>
    <row r="163" spans="1:19" x14ac:dyDescent="0.25">
      <c r="A163" s="387" t="s">
        <v>72</v>
      </c>
      <c r="B163" s="387" t="s">
        <v>73</v>
      </c>
      <c r="C163" s="387" t="s">
        <v>16</v>
      </c>
      <c r="D163" s="387">
        <v>10319.4324323</v>
      </c>
      <c r="E163" s="387">
        <v>7.7557013451015697</v>
      </c>
      <c r="F163" s="387">
        <v>28.583184031364901</v>
      </c>
      <c r="G163" s="387">
        <v>7.2687486126684098</v>
      </c>
      <c r="H163" s="387">
        <v>13153.002073600001</v>
      </c>
      <c r="I163" s="387">
        <v>8.5730181342844105</v>
      </c>
      <c r="J163" s="387">
        <v>36.431720571946201</v>
      </c>
      <c r="K163" s="387">
        <v>6.5500113532692996</v>
      </c>
      <c r="L163" s="387">
        <v>10725.128598699999</v>
      </c>
      <c r="M163" s="387">
        <v>9.5423079877152706</v>
      </c>
      <c r="N163" s="387">
        <v>29.706897788018299</v>
      </c>
      <c r="O163" s="387">
        <v>7.9650881391846999</v>
      </c>
      <c r="P163" s="387">
        <v>1905.5960849999999</v>
      </c>
      <c r="Q163" s="387">
        <v>19.714749350081402</v>
      </c>
      <c r="R163" s="387">
        <v>5.2781976086705802</v>
      </c>
      <c r="S163" s="387">
        <v>18.965234281627801</v>
      </c>
    </row>
    <row r="164" spans="1:19" x14ac:dyDescent="0.25">
      <c r="A164" s="387" t="s">
        <v>72</v>
      </c>
      <c r="B164" s="387" t="s">
        <v>73</v>
      </c>
      <c r="C164" s="387" t="s">
        <v>17</v>
      </c>
      <c r="D164" s="387">
        <v>8017.9719367999996</v>
      </c>
      <c r="E164" s="387">
        <v>10.256832555475199</v>
      </c>
      <c r="F164" s="387">
        <v>33.098298120150403</v>
      </c>
      <c r="G164" s="387">
        <v>8.4629046989215109</v>
      </c>
      <c r="H164" s="387">
        <v>8905.3202777000006</v>
      </c>
      <c r="I164" s="387">
        <v>9.8913132102969001</v>
      </c>
      <c r="J164" s="387">
        <v>36.761284241208202</v>
      </c>
      <c r="K164" s="387">
        <v>7.7229104217078701</v>
      </c>
      <c r="L164" s="387">
        <v>6171.9709915000003</v>
      </c>
      <c r="M164" s="387">
        <v>9.8579032387577801</v>
      </c>
      <c r="N164" s="387">
        <v>25.477980900381802</v>
      </c>
      <c r="O164" s="387">
        <v>9.1574895701856605</v>
      </c>
      <c r="P164" s="387">
        <v>1129.4625116</v>
      </c>
      <c r="Q164" s="387">
        <v>22.3487065427095</v>
      </c>
      <c r="R164" s="387">
        <v>4.6624367382595802</v>
      </c>
      <c r="S164" s="387">
        <v>22.085205352394301</v>
      </c>
    </row>
    <row r="165" spans="1:19" x14ac:dyDescent="0.25">
      <c r="A165" s="387" t="s">
        <v>74</v>
      </c>
      <c r="B165" s="387" t="s">
        <v>75</v>
      </c>
      <c r="C165" s="387" t="s">
        <v>16</v>
      </c>
      <c r="D165" s="387">
        <v>1028.0609976000001</v>
      </c>
      <c r="E165" s="387">
        <v>20.8063543471896</v>
      </c>
      <c r="F165" s="387">
        <v>12.544279888665301</v>
      </c>
      <c r="G165" s="387">
        <v>19.070505744889701</v>
      </c>
      <c r="H165" s="387">
        <v>3108.4677665999998</v>
      </c>
      <c r="I165" s="387">
        <v>16.211060101364101</v>
      </c>
      <c r="J165" s="387">
        <v>37.929159631728901</v>
      </c>
      <c r="K165" s="387">
        <v>12.0832999473024</v>
      </c>
      <c r="L165" s="387">
        <v>3129.4997364999999</v>
      </c>
      <c r="M165" s="387">
        <v>13.348255723776999</v>
      </c>
      <c r="N165" s="387">
        <v>38.185789265234497</v>
      </c>
      <c r="O165" s="387">
        <v>10.895639129368099</v>
      </c>
      <c r="P165" s="387">
        <v>929.42796810000004</v>
      </c>
      <c r="Q165" s="387">
        <v>26.1806525745965</v>
      </c>
      <c r="R165" s="387">
        <v>11.3407712143713</v>
      </c>
      <c r="S165" s="387">
        <v>25.581421849081501</v>
      </c>
    </row>
    <row r="166" spans="1:19" x14ac:dyDescent="0.25">
      <c r="A166" s="387" t="s">
        <v>74</v>
      </c>
      <c r="B166" s="387" t="s">
        <v>75</v>
      </c>
      <c r="C166" s="387" t="s">
        <v>17</v>
      </c>
      <c r="D166" s="387">
        <v>1785.8540118999999</v>
      </c>
      <c r="E166" s="387">
        <v>19.147994599857999</v>
      </c>
      <c r="F166" s="387">
        <v>24.778506456499901</v>
      </c>
      <c r="G166" s="387">
        <v>16.289777102575901</v>
      </c>
      <c r="H166" s="387">
        <v>2260.3265528000002</v>
      </c>
      <c r="I166" s="387">
        <v>16.7640463639841</v>
      </c>
      <c r="J166" s="387">
        <v>31.361755053407499</v>
      </c>
      <c r="K166" s="387">
        <v>13.309871971982499</v>
      </c>
      <c r="L166" s="387">
        <v>2627.6664383000002</v>
      </c>
      <c r="M166" s="387">
        <v>14.9276407713174</v>
      </c>
      <c r="N166" s="387">
        <v>36.458551131888598</v>
      </c>
      <c r="O166" s="387">
        <v>12.0495467268788</v>
      </c>
      <c r="P166" s="387">
        <v>533.42360080000003</v>
      </c>
      <c r="Q166" s="387">
        <v>26.110899672886099</v>
      </c>
      <c r="R166" s="387">
        <v>7.4011873582040204</v>
      </c>
      <c r="S166" s="387">
        <v>26.4492652278722</v>
      </c>
    </row>
    <row r="167" spans="1:19" x14ac:dyDescent="0.25">
      <c r="A167" s="387" t="s">
        <v>76</v>
      </c>
      <c r="B167" s="387" t="s">
        <v>77</v>
      </c>
      <c r="C167" s="387" t="s">
        <v>16</v>
      </c>
      <c r="D167" s="387">
        <v>1968.8578932</v>
      </c>
      <c r="E167" s="387">
        <v>10.787851097348</v>
      </c>
      <c r="F167" s="387">
        <v>44.722363637205902</v>
      </c>
      <c r="G167" s="387">
        <v>7.47505589937201</v>
      </c>
      <c r="H167" s="387">
        <v>1751.6124629999999</v>
      </c>
      <c r="I167" s="387">
        <v>11.322805190233399</v>
      </c>
      <c r="J167" s="387">
        <v>39.787660547926698</v>
      </c>
      <c r="K167" s="387">
        <v>8.4285255884956491</v>
      </c>
      <c r="L167" s="387">
        <v>644.31454699999995</v>
      </c>
      <c r="M167" s="387">
        <v>19.499400360818001</v>
      </c>
      <c r="N167" s="387">
        <v>14.635525279502</v>
      </c>
      <c r="O167" s="387">
        <v>17.256181986090098</v>
      </c>
      <c r="P167" s="387">
        <v>37.616340999999998</v>
      </c>
      <c r="Q167" s="387">
        <v>50.684894772319304</v>
      </c>
      <c r="R167" s="387">
        <v>0.85445053536540105</v>
      </c>
      <c r="S167" s="387">
        <v>51.225460090291797</v>
      </c>
    </row>
    <row r="168" spans="1:19" x14ac:dyDescent="0.25">
      <c r="A168" s="387" t="s">
        <v>76</v>
      </c>
      <c r="B168" s="387" t="s">
        <v>77</v>
      </c>
      <c r="C168" s="387" t="s">
        <v>17</v>
      </c>
      <c r="D168" s="387">
        <v>2154.3804390999999</v>
      </c>
      <c r="E168" s="387">
        <v>9.5525686375171706</v>
      </c>
      <c r="F168" s="387">
        <v>47.4782073684203</v>
      </c>
      <c r="G168" s="387">
        <v>7.4051758991082801</v>
      </c>
      <c r="H168" s="387">
        <v>1866.1507931000001</v>
      </c>
      <c r="I168" s="387">
        <v>11.7835850478402</v>
      </c>
      <c r="J168" s="387">
        <v>41.126206276063897</v>
      </c>
      <c r="K168" s="387">
        <v>8.7865077793070991</v>
      </c>
      <c r="L168" s="387">
        <v>497.93138850000003</v>
      </c>
      <c r="M168" s="387">
        <v>19.7734700981405</v>
      </c>
      <c r="N168" s="387">
        <v>10.9734052952711</v>
      </c>
      <c r="O168" s="387">
        <v>18.9252326861656</v>
      </c>
      <c r="P168" s="387">
        <v>19.1569705</v>
      </c>
      <c r="Q168" s="387">
        <v>61.404352410575001</v>
      </c>
      <c r="R168" s="387">
        <v>0.42218106024471402</v>
      </c>
      <c r="S168" s="387">
        <v>60.783220092706699</v>
      </c>
    </row>
    <row r="169" spans="1:19" x14ac:dyDescent="0.25">
      <c r="A169" s="387" t="s">
        <v>78</v>
      </c>
      <c r="B169" s="387" t="s">
        <v>79</v>
      </c>
      <c r="C169" s="387" t="s">
        <v>16</v>
      </c>
      <c r="D169" s="387">
        <v>13679.7145057</v>
      </c>
      <c r="E169" s="387">
        <v>8.20842956155475</v>
      </c>
      <c r="F169" s="387">
        <v>58.234754001227898</v>
      </c>
      <c r="G169" s="387">
        <v>4.9373780988750902</v>
      </c>
      <c r="H169" s="387">
        <v>7071.3063060000004</v>
      </c>
      <c r="I169" s="387">
        <v>11.7018564286768</v>
      </c>
      <c r="J169" s="387">
        <v>30.102659161904</v>
      </c>
      <c r="K169" s="387">
        <v>9.6438237693290692</v>
      </c>
      <c r="L169" s="387">
        <v>2505.2229302000001</v>
      </c>
      <c r="M169" s="387">
        <v>14.4939403376874</v>
      </c>
      <c r="N169" s="387">
        <v>10.6647723530811</v>
      </c>
      <c r="O169" s="387">
        <v>13.388783747136999</v>
      </c>
      <c r="P169" s="387">
        <v>234.39297550000001</v>
      </c>
      <c r="Q169" s="387">
        <v>43.551759470005003</v>
      </c>
      <c r="R169" s="387">
        <v>0.99781448378698201</v>
      </c>
      <c r="S169" s="387">
        <v>42.976996666152999</v>
      </c>
    </row>
    <row r="170" spans="1:19" x14ac:dyDescent="0.25">
      <c r="A170" s="387" t="s">
        <v>78</v>
      </c>
      <c r="B170" s="387" t="s">
        <v>79</v>
      </c>
      <c r="C170" s="387" t="s">
        <v>17</v>
      </c>
      <c r="D170" s="387">
        <v>11405.424846899999</v>
      </c>
      <c r="E170" s="387">
        <v>6.8095085543314902</v>
      </c>
      <c r="F170" s="387">
        <v>57.544566572833801</v>
      </c>
      <c r="G170" s="387">
        <v>4.2102892141767301</v>
      </c>
      <c r="H170" s="387">
        <v>5426.7936271999997</v>
      </c>
      <c r="I170" s="387">
        <v>9.6069880818973807</v>
      </c>
      <c r="J170" s="387">
        <v>27.380171396449001</v>
      </c>
      <c r="K170" s="387">
        <v>7.6306752099054904</v>
      </c>
      <c r="L170" s="387">
        <v>2572.9486526000001</v>
      </c>
      <c r="M170" s="387">
        <v>14.077735687275799</v>
      </c>
      <c r="N170" s="387">
        <v>12.9814730284481</v>
      </c>
      <c r="O170" s="387">
        <v>13.171587127534499</v>
      </c>
      <c r="P170" s="387">
        <v>414.9923187</v>
      </c>
      <c r="Q170" s="387">
        <v>43.783338348353297</v>
      </c>
      <c r="R170" s="387">
        <v>2.0937890022691699</v>
      </c>
      <c r="S170" s="387">
        <v>43.0944935553037</v>
      </c>
    </row>
    <row r="171" spans="1:19" x14ac:dyDescent="0.25">
      <c r="A171" s="387" t="s">
        <v>80</v>
      </c>
      <c r="B171" s="387" t="s">
        <v>81</v>
      </c>
      <c r="C171" s="387" t="s">
        <v>16</v>
      </c>
      <c r="D171" s="387">
        <v>16349.652344</v>
      </c>
      <c r="E171" s="387">
        <v>6.9430965350986398</v>
      </c>
      <c r="F171" s="387">
        <v>66.556484945713606</v>
      </c>
      <c r="G171" s="387">
        <v>3.9573811302948401</v>
      </c>
      <c r="H171" s="387">
        <v>6183.6750818</v>
      </c>
      <c r="I171" s="387">
        <v>10.7556477153496</v>
      </c>
      <c r="J171" s="387">
        <v>25.1726256211216</v>
      </c>
      <c r="K171" s="387">
        <v>9.0111216581333196</v>
      </c>
      <c r="L171" s="387">
        <v>1670.0333174</v>
      </c>
      <c r="M171" s="387">
        <v>18.867458743753801</v>
      </c>
      <c r="N171" s="387">
        <v>6.7984043336042896</v>
      </c>
      <c r="O171" s="387">
        <v>18.313656845344401</v>
      </c>
      <c r="P171" s="387">
        <v>361.71711110000001</v>
      </c>
      <c r="Q171" s="387">
        <v>35.100541602243403</v>
      </c>
      <c r="R171" s="387">
        <v>1.4724850995604799</v>
      </c>
      <c r="S171" s="387">
        <v>35.572931555936698</v>
      </c>
    </row>
    <row r="172" spans="1:19" x14ac:dyDescent="0.25">
      <c r="A172" s="387" t="s">
        <v>80</v>
      </c>
      <c r="B172" s="387" t="s">
        <v>81</v>
      </c>
      <c r="C172" s="387" t="s">
        <v>17</v>
      </c>
      <c r="D172" s="387">
        <v>16353.4523367</v>
      </c>
      <c r="E172" s="387">
        <v>7.2998809074948898</v>
      </c>
      <c r="F172" s="387">
        <v>63.946099511309498</v>
      </c>
      <c r="G172" s="387">
        <v>4.2566048974036299</v>
      </c>
      <c r="H172" s="387">
        <v>7118.7466998</v>
      </c>
      <c r="I172" s="387">
        <v>10.4124768781294</v>
      </c>
      <c r="J172" s="387">
        <v>27.836084729316301</v>
      </c>
      <c r="K172" s="387">
        <v>9.23212616812806</v>
      </c>
      <c r="L172" s="387">
        <v>1737.6749937</v>
      </c>
      <c r="M172" s="387">
        <v>18.9202173678371</v>
      </c>
      <c r="N172" s="387">
        <v>6.7947449735788901</v>
      </c>
      <c r="O172" s="387">
        <v>18.727751898349101</v>
      </c>
      <c r="P172" s="387">
        <v>363.93338210000002</v>
      </c>
      <c r="Q172" s="387">
        <v>33.646191172907798</v>
      </c>
      <c r="R172" s="387">
        <v>1.42307078579532</v>
      </c>
      <c r="S172" s="387">
        <v>33.483667432549403</v>
      </c>
    </row>
    <row r="173" spans="1:19" x14ac:dyDescent="0.25">
      <c r="A173" s="387" t="s">
        <v>82</v>
      </c>
      <c r="B173" s="387" t="s">
        <v>83</v>
      </c>
      <c r="C173" s="387" t="s">
        <v>16</v>
      </c>
      <c r="D173" s="387">
        <v>3465.6485164000001</v>
      </c>
      <c r="E173" s="387">
        <v>13.9093411905412</v>
      </c>
      <c r="F173" s="387">
        <v>54.1954263252697</v>
      </c>
      <c r="G173" s="387">
        <v>12.854148940281499</v>
      </c>
      <c r="H173" s="387">
        <v>2286.3164244999998</v>
      </c>
      <c r="I173" s="387">
        <v>20.152160368188401</v>
      </c>
      <c r="J173" s="387">
        <v>35.7531621437927</v>
      </c>
      <c r="K173" s="387">
        <v>13.7590642617055</v>
      </c>
      <c r="L173" s="387">
        <v>642.76013350000005</v>
      </c>
      <c r="M173" s="387">
        <v>46.393046017408899</v>
      </c>
      <c r="N173" s="387">
        <v>10.0514115309376</v>
      </c>
      <c r="O173" s="387">
        <v>38.952761537158302</v>
      </c>
      <c r="P173" s="387"/>
      <c r="Q173" s="387"/>
      <c r="R173" s="387"/>
      <c r="S173" s="387"/>
    </row>
    <row r="174" spans="1:19" x14ac:dyDescent="0.25">
      <c r="A174" s="387" t="s">
        <v>82</v>
      </c>
      <c r="B174" s="387" t="s">
        <v>83</v>
      </c>
      <c r="C174" s="387" t="s">
        <v>17</v>
      </c>
      <c r="D174" s="387">
        <v>6321.5141548000001</v>
      </c>
      <c r="E174" s="387">
        <v>13.6482482494034</v>
      </c>
      <c r="F174" s="387">
        <v>65.846694615191794</v>
      </c>
      <c r="G174" s="387">
        <v>7.9214931887089497</v>
      </c>
      <c r="H174" s="387">
        <v>1955.5515863000001</v>
      </c>
      <c r="I174" s="387">
        <v>17.110262688820502</v>
      </c>
      <c r="J174" s="387">
        <v>20.369583133745898</v>
      </c>
      <c r="K174" s="387">
        <v>17.202593847209901</v>
      </c>
      <c r="L174" s="387">
        <v>1246.7113715999999</v>
      </c>
      <c r="M174" s="387">
        <v>40.781226305598899</v>
      </c>
      <c r="N174" s="387">
        <v>12.986101264473</v>
      </c>
      <c r="O174" s="387">
        <v>37.214606392701903</v>
      </c>
      <c r="P174" s="387">
        <v>76.574418600000001</v>
      </c>
      <c r="Q174" s="387">
        <v>73.812818234140494</v>
      </c>
      <c r="R174" s="387">
        <v>0.797620986589341</v>
      </c>
      <c r="S174" s="387">
        <v>74.349331895659006</v>
      </c>
    </row>
    <row r="175" spans="1:19" x14ac:dyDescent="0.25">
      <c r="A175" s="387" t="s">
        <v>84</v>
      </c>
      <c r="B175" s="387" t="s">
        <v>85</v>
      </c>
      <c r="C175" s="387" t="s">
        <v>16</v>
      </c>
      <c r="D175" s="387">
        <v>21127.8358993</v>
      </c>
      <c r="E175" s="387">
        <v>8.9658560910156808</v>
      </c>
      <c r="F175" s="387">
        <v>66.910790042368902</v>
      </c>
      <c r="G175" s="387">
        <v>4.0218334414160601</v>
      </c>
      <c r="H175" s="387">
        <v>7195.1724286999997</v>
      </c>
      <c r="I175" s="387">
        <v>12.1779067422335</v>
      </c>
      <c r="J175" s="387">
        <v>22.786747965575501</v>
      </c>
      <c r="K175" s="387">
        <v>10.4799885413581</v>
      </c>
      <c r="L175" s="387">
        <v>2489.0094835</v>
      </c>
      <c r="M175" s="387">
        <v>19.237984550672198</v>
      </c>
      <c r="N175" s="387">
        <v>7.8825674223194504</v>
      </c>
      <c r="O175" s="387">
        <v>17.704566669431699</v>
      </c>
      <c r="P175" s="387">
        <v>764.10897750000004</v>
      </c>
      <c r="Q175" s="387">
        <v>41.8111287396965</v>
      </c>
      <c r="R175" s="387">
        <v>2.4198945697361101</v>
      </c>
      <c r="S175" s="387">
        <v>41.563041903560404</v>
      </c>
    </row>
    <row r="176" spans="1:19" x14ac:dyDescent="0.25">
      <c r="A176" s="387" t="s">
        <v>84</v>
      </c>
      <c r="B176" s="387" t="s">
        <v>85</v>
      </c>
      <c r="C176" s="387" t="s">
        <v>17</v>
      </c>
      <c r="D176" s="387">
        <v>18391.060094500001</v>
      </c>
      <c r="E176" s="387">
        <v>9.2277418866232903</v>
      </c>
      <c r="F176" s="387">
        <v>56.704265915839798</v>
      </c>
      <c r="G176" s="387">
        <v>6.2274361282271196</v>
      </c>
      <c r="H176" s="387">
        <v>10859.959454</v>
      </c>
      <c r="I176" s="387">
        <v>12.2330210521982</v>
      </c>
      <c r="J176" s="387">
        <v>33.483987630436602</v>
      </c>
      <c r="K176" s="387">
        <v>9.6639211242608507</v>
      </c>
      <c r="L176" s="387">
        <v>2630.4853042999998</v>
      </c>
      <c r="M176" s="387">
        <v>18.8350446785117</v>
      </c>
      <c r="N176" s="387">
        <v>8.1104480881634107</v>
      </c>
      <c r="O176" s="387">
        <v>17.380454671577098</v>
      </c>
      <c r="P176" s="387">
        <v>551.78706529999999</v>
      </c>
      <c r="Q176" s="387">
        <v>29.372533151229799</v>
      </c>
      <c r="R176" s="387">
        <v>1.7012983655601901</v>
      </c>
      <c r="S176" s="387">
        <v>29.758074994049899</v>
      </c>
    </row>
    <row r="177" spans="1:19" x14ac:dyDescent="0.25">
      <c r="A177" s="387" t="s">
        <v>86</v>
      </c>
      <c r="B177" s="387" t="s">
        <v>87</v>
      </c>
      <c r="C177" s="387" t="s">
        <v>16</v>
      </c>
      <c r="D177" s="387">
        <v>19886.143641899998</v>
      </c>
      <c r="E177" s="387">
        <v>5.8040282509919603</v>
      </c>
      <c r="F177" s="387">
        <v>46.907558954189199</v>
      </c>
      <c r="G177" s="387">
        <v>4.4124442496625997</v>
      </c>
      <c r="H177" s="387">
        <v>13807.1934884</v>
      </c>
      <c r="I177" s="387">
        <v>7.6586997855121801</v>
      </c>
      <c r="J177" s="387">
        <v>32.568493631133201</v>
      </c>
      <c r="K177" s="387">
        <v>5.8582135085198503</v>
      </c>
      <c r="L177" s="387">
        <v>7124.2264801000001</v>
      </c>
      <c r="M177" s="387">
        <v>9.4979682702494195</v>
      </c>
      <c r="N177" s="387">
        <v>16.8046696049289</v>
      </c>
      <c r="O177" s="387">
        <v>8.7491269870769806</v>
      </c>
      <c r="P177" s="387">
        <v>1576.7627738000001</v>
      </c>
      <c r="Q177" s="387">
        <v>22.1269525704726</v>
      </c>
      <c r="R177" s="387">
        <v>3.7192778097487298</v>
      </c>
      <c r="S177" s="387">
        <v>21.711452704554699</v>
      </c>
    </row>
    <row r="178" spans="1:19" x14ac:dyDescent="0.25">
      <c r="A178" s="387" t="s">
        <v>86</v>
      </c>
      <c r="B178" s="387" t="s">
        <v>87</v>
      </c>
      <c r="C178" s="387" t="s">
        <v>17</v>
      </c>
      <c r="D178" s="387">
        <v>21828.019286499999</v>
      </c>
      <c r="E178" s="387">
        <v>5.8375282437247602</v>
      </c>
      <c r="F178" s="387">
        <v>45.550693286586402</v>
      </c>
      <c r="G178" s="387">
        <v>4.6345760895603902</v>
      </c>
      <c r="H178" s="387">
        <v>15554.1221752</v>
      </c>
      <c r="I178" s="387">
        <v>7.0776501763928898</v>
      </c>
      <c r="J178" s="387">
        <v>32.458329784545001</v>
      </c>
      <c r="K178" s="387">
        <v>5.4256856816039702</v>
      </c>
      <c r="L178" s="387">
        <v>8519.3324862999998</v>
      </c>
      <c r="M178" s="387">
        <v>8.8579537100283101</v>
      </c>
      <c r="N178" s="387">
        <v>17.778136256728899</v>
      </c>
      <c r="O178" s="387">
        <v>7.9372738176198698</v>
      </c>
      <c r="P178" s="387">
        <v>2018.8050017999999</v>
      </c>
      <c r="Q178" s="387">
        <v>20.148685655077902</v>
      </c>
      <c r="R178" s="387">
        <v>4.2128406721397598</v>
      </c>
      <c r="S178" s="387">
        <v>19.560256704091199</v>
      </c>
    </row>
    <row r="179" spans="1:19" x14ac:dyDescent="0.25">
      <c r="A179" s="387" t="s">
        <v>88</v>
      </c>
      <c r="B179" s="387" t="s">
        <v>89</v>
      </c>
      <c r="C179" s="387" t="s">
        <v>16</v>
      </c>
      <c r="D179" s="387">
        <v>7234.1589418000003</v>
      </c>
      <c r="E179" s="387">
        <v>8.5546651928220996</v>
      </c>
      <c r="F179" s="387">
        <v>41.221146200916998</v>
      </c>
      <c r="G179" s="387">
        <v>6.45233764720314</v>
      </c>
      <c r="H179" s="387">
        <v>6092.1391910000002</v>
      </c>
      <c r="I179" s="387">
        <v>10.397961543599401</v>
      </c>
      <c r="J179" s="387">
        <v>34.713774232621802</v>
      </c>
      <c r="K179" s="387">
        <v>7.6912247518570602</v>
      </c>
      <c r="L179" s="387">
        <v>3162.4759914000001</v>
      </c>
      <c r="M179" s="387">
        <v>10.862717496584301</v>
      </c>
      <c r="N179" s="387">
        <v>18.020185379829801</v>
      </c>
      <c r="O179" s="387">
        <v>10.0802152365866</v>
      </c>
      <c r="P179" s="387">
        <v>1060.8566079</v>
      </c>
      <c r="Q179" s="387">
        <v>19.978706088317502</v>
      </c>
      <c r="R179" s="387">
        <v>6.0448941866314501</v>
      </c>
      <c r="S179" s="387">
        <v>20.168027468602201</v>
      </c>
    </row>
    <row r="180" spans="1:19" x14ac:dyDescent="0.25">
      <c r="A180" s="387" t="s">
        <v>88</v>
      </c>
      <c r="B180" s="387" t="s">
        <v>89</v>
      </c>
      <c r="C180" s="387" t="s">
        <v>17</v>
      </c>
      <c r="D180" s="387">
        <v>6030.7043317999996</v>
      </c>
      <c r="E180" s="387">
        <v>9.4392254763292094</v>
      </c>
      <c r="F180" s="387">
        <v>42.112593352588</v>
      </c>
      <c r="G180" s="387">
        <v>7.2967246496758396</v>
      </c>
      <c r="H180" s="387">
        <v>4890.0256020999996</v>
      </c>
      <c r="I180" s="387">
        <v>12.690307326513199</v>
      </c>
      <c r="J180" s="387">
        <v>34.147198790546</v>
      </c>
      <c r="K180" s="387">
        <v>9.6105161359060602</v>
      </c>
      <c r="L180" s="387">
        <v>2678.7752958000001</v>
      </c>
      <c r="M180" s="387">
        <v>12.201735600119401</v>
      </c>
      <c r="N180" s="387">
        <v>18.7059700672331</v>
      </c>
      <c r="O180" s="387">
        <v>11.7421641497042</v>
      </c>
      <c r="P180" s="387">
        <v>720.92448430000002</v>
      </c>
      <c r="Q180" s="387">
        <v>22.1450781415368</v>
      </c>
      <c r="R180" s="387">
        <v>5.0342377896328498</v>
      </c>
      <c r="S180" s="387">
        <v>21.991931796857401</v>
      </c>
    </row>
    <row r="181" spans="1:19" x14ac:dyDescent="0.25">
      <c r="A181" s="387" t="s">
        <v>90</v>
      </c>
      <c r="B181" s="387" t="s">
        <v>91</v>
      </c>
      <c r="C181" s="387" t="s">
        <v>16</v>
      </c>
      <c r="D181" s="387">
        <v>19605.7859097</v>
      </c>
      <c r="E181" s="387">
        <v>7.9646209683981004</v>
      </c>
      <c r="F181" s="387">
        <v>50.119574686616801</v>
      </c>
      <c r="G181" s="387">
        <v>5.1893278936237897</v>
      </c>
      <c r="H181" s="387">
        <v>12187.4291299</v>
      </c>
      <c r="I181" s="387">
        <v>9.0571829092844904</v>
      </c>
      <c r="J181" s="387">
        <v>31.155535785569398</v>
      </c>
      <c r="K181" s="387">
        <v>7.4032115257009004</v>
      </c>
      <c r="L181" s="387">
        <v>5892.9416680000004</v>
      </c>
      <c r="M181" s="387">
        <v>11.779081895938599</v>
      </c>
      <c r="N181" s="387">
        <v>15.0645187810133</v>
      </c>
      <c r="O181" s="387">
        <v>11.0153061244435</v>
      </c>
      <c r="P181" s="387">
        <v>1431.864609</v>
      </c>
      <c r="Q181" s="387">
        <v>24.283734583056301</v>
      </c>
      <c r="R181" s="387">
        <v>3.6603707468004698</v>
      </c>
      <c r="S181" s="387">
        <v>24.244925319622901</v>
      </c>
    </row>
    <row r="182" spans="1:19" x14ac:dyDescent="0.25">
      <c r="A182" s="387" t="s">
        <v>90</v>
      </c>
      <c r="B182" s="387" t="s">
        <v>91</v>
      </c>
      <c r="C182" s="387" t="s">
        <v>17</v>
      </c>
      <c r="D182" s="387">
        <v>16414.009610500001</v>
      </c>
      <c r="E182" s="387">
        <v>6.8868361828777198</v>
      </c>
      <c r="F182" s="387">
        <v>49.664723228871303</v>
      </c>
      <c r="G182" s="387">
        <v>5.1321527080219402</v>
      </c>
      <c r="H182" s="387">
        <v>10431.263802199999</v>
      </c>
      <c r="I182" s="387">
        <v>8.8176212216322103</v>
      </c>
      <c r="J182" s="387">
        <v>31.5624178343481</v>
      </c>
      <c r="K182" s="387">
        <v>7.5461518225501996</v>
      </c>
      <c r="L182" s="387">
        <v>5412.8064356000004</v>
      </c>
      <c r="M182" s="387">
        <v>12.842832114873801</v>
      </c>
      <c r="N182" s="387">
        <v>16.3778101691594</v>
      </c>
      <c r="O182" s="387">
        <v>11.788769473477499</v>
      </c>
      <c r="P182" s="387">
        <v>791.55486900000005</v>
      </c>
      <c r="Q182" s="387">
        <v>30.8750177490369</v>
      </c>
      <c r="R182" s="387">
        <v>2.3950487676211898</v>
      </c>
      <c r="S182" s="387">
        <v>31.108661146220999</v>
      </c>
    </row>
    <row r="183" spans="1:19" x14ac:dyDescent="0.25">
      <c r="A183" s="387" t="s">
        <v>92</v>
      </c>
      <c r="B183" s="387" t="s">
        <v>93</v>
      </c>
      <c r="C183" s="387" t="s">
        <v>16</v>
      </c>
      <c r="D183" s="387">
        <v>26618.479136800001</v>
      </c>
      <c r="E183" s="387">
        <v>7.9787977722151702</v>
      </c>
      <c r="F183" s="387">
        <v>35.768549864200502</v>
      </c>
      <c r="G183" s="387">
        <v>6.2350548781548296</v>
      </c>
      <c r="H183" s="387">
        <v>27860.560512100001</v>
      </c>
      <c r="I183" s="387">
        <v>7.42940559076031</v>
      </c>
      <c r="J183" s="387">
        <v>37.437595243520903</v>
      </c>
      <c r="K183" s="387">
        <v>5.5148492914085603</v>
      </c>
      <c r="L183" s="387">
        <v>16835.622093000002</v>
      </c>
      <c r="M183" s="387">
        <v>7.5621275766001999</v>
      </c>
      <c r="N183" s="387">
        <v>22.622847279647299</v>
      </c>
      <c r="O183" s="387">
        <v>6.8118813595167902</v>
      </c>
      <c r="P183" s="387">
        <v>3104.0083967</v>
      </c>
      <c r="Q183" s="387">
        <v>17.632179594371301</v>
      </c>
      <c r="R183" s="387">
        <v>4.1710076126313202</v>
      </c>
      <c r="S183" s="387">
        <v>17.332198970773401</v>
      </c>
    </row>
    <row r="184" spans="1:19" x14ac:dyDescent="0.25">
      <c r="A184" s="387" t="s">
        <v>92</v>
      </c>
      <c r="B184" s="387" t="s">
        <v>93</v>
      </c>
      <c r="C184" s="387" t="s">
        <v>17</v>
      </c>
      <c r="D184" s="387">
        <v>19109.6936016</v>
      </c>
      <c r="E184" s="387">
        <v>8.7018120636878997</v>
      </c>
      <c r="F184" s="387">
        <v>38.228291224477303</v>
      </c>
      <c r="G184" s="387">
        <v>6.1051246361526497</v>
      </c>
      <c r="H184" s="387">
        <v>18906.040647999998</v>
      </c>
      <c r="I184" s="387">
        <v>8.0945058587721501</v>
      </c>
      <c r="J184" s="387">
        <v>37.8208904266804</v>
      </c>
      <c r="K184" s="387">
        <v>5.8666167839555703</v>
      </c>
      <c r="L184" s="387">
        <v>9699.3357665999993</v>
      </c>
      <c r="M184" s="387">
        <v>9.6877223690620298</v>
      </c>
      <c r="N184" s="387">
        <v>19.403190867410299</v>
      </c>
      <c r="O184" s="387">
        <v>9.2218835052954304</v>
      </c>
      <c r="P184" s="387">
        <v>2273.2841306999999</v>
      </c>
      <c r="Q184" s="387">
        <v>16.992870344154301</v>
      </c>
      <c r="R184" s="387">
        <v>4.5476274814320501</v>
      </c>
      <c r="S184" s="387">
        <v>16.9644721791705</v>
      </c>
    </row>
    <row r="185" spans="1:19" x14ac:dyDescent="0.25">
      <c r="A185" s="387" t="s">
        <v>94</v>
      </c>
      <c r="B185" s="387" t="s">
        <v>95</v>
      </c>
      <c r="C185" s="387" t="s">
        <v>16</v>
      </c>
      <c r="D185" s="387">
        <v>2802.1479460999999</v>
      </c>
      <c r="E185" s="387">
        <v>11.143913495062399</v>
      </c>
      <c r="F185" s="387">
        <v>45.005748862928797</v>
      </c>
      <c r="G185" s="387">
        <v>8.9297970900083499</v>
      </c>
      <c r="H185" s="387">
        <v>2157.1971162999998</v>
      </c>
      <c r="I185" s="387">
        <v>12.5731103338683</v>
      </c>
      <c r="J185" s="387">
        <v>34.647089850896599</v>
      </c>
      <c r="K185" s="387">
        <v>10.667675520364201</v>
      </c>
      <c r="L185" s="387">
        <v>1165.0262133000001</v>
      </c>
      <c r="M185" s="387">
        <v>19.775165204604601</v>
      </c>
      <c r="N185" s="387">
        <v>18.711673395933399</v>
      </c>
      <c r="O185" s="387">
        <v>17.202396781254599</v>
      </c>
      <c r="P185" s="387">
        <v>101.8287474</v>
      </c>
      <c r="Q185" s="387">
        <v>56.6264404505106</v>
      </c>
      <c r="R185" s="387">
        <v>1.6354878902412799</v>
      </c>
      <c r="S185" s="387">
        <v>56.730212429770802</v>
      </c>
    </row>
    <row r="186" spans="1:19" x14ac:dyDescent="0.25">
      <c r="A186" s="387" t="s">
        <v>94</v>
      </c>
      <c r="B186" s="387" t="s">
        <v>95</v>
      </c>
      <c r="C186" s="387" t="s">
        <v>17</v>
      </c>
      <c r="D186" s="387">
        <v>2225.3320496000001</v>
      </c>
      <c r="E186" s="387">
        <v>13.546749778855</v>
      </c>
      <c r="F186" s="387">
        <v>47.682963547918597</v>
      </c>
      <c r="G186" s="387">
        <v>8.9049943897322397</v>
      </c>
      <c r="H186" s="387">
        <v>1872.6991642</v>
      </c>
      <c r="I186" s="387">
        <v>12.6707534341875</v>
      </c>
      <c r="J186" s="387">
        <v>40.126976106247596</v>
      </c>
      <c r="K186" s="387">
        <v>9.7781114958275896</v>
      </c>
      <c r="L186" s="387">
        <v>503.65358889999999</v>
      </c>
      <c r="M186" s="387">
        <v>26.440154617383801</v>
      </c>
      <c r="N186" s="387">
        <v>10.7919605636444</v>
      </c>
      <c r="O186" s="387">
        <v>25.775223817785701</v>
      </c>
      <c r="P186" s="387">
        <v>65.248382699999993</v>
      </c>
      <c r="Q186" s="387">
        <v>71.141518456893706</v>
      </c>
      <c r="R186" s="387">
        <v>1.3980997821893499</v>
      </c>
      <c r="S186" s="387">
        <v>71.108434040757203</v>
      </c>
    </row>
    <row r="187" spans="1:19" x14ac:dyDescent="0.25">
      <c r="A187" s="387" t="s">
        <v>96</v>
      </c>
      <c r="B187" s="387" t="s">
        <v>97</v>
      </c>
      <c r="C187" s="387" t="s">
        <v>16</v>
      </c>
      <c r="D187" s="387">
        <v>1956.2624504</v>
      </c>
      <c r="E187" s="387">
        <v>11.550552899932301</v>
      </c>
      <c r="F187" s="387">
        <v>26.0219907137202</v>
      </c>
      <c r="G187" s="387">
        <v>10.507062503360901</v>
      </c>
      <c r="H187" s="387">
        <v>2316.0321362999998</v>
      </c>
      <c r="I187" s="387">
        <v>10.7219483829504</v>
      </c>
      <c r="J187" s="387">
        <v>30.807608013512201</v>
      </c>
      <c r="K187" s="387">
        <v>9.2320203007421195</v>
      </c>
      <c r="L187" s="387">
        <v>2464.9094737</v>
      </c>
      <c r="M187" s="387">
        <v>11.117171463401201</v>
      </c>
      <c r="N187" s="387">
        <v>32.787958191226899</v>
      </c>
      <c r="O187" s="387">
        <v>8.5399837704480692</v>
      </c>
      <c r="P187" s="387">
        <v>780.52381800000001</v>
      </c>
      <c r="Q187" s="387">
        <v>19.1967457674134</v>
      </c>
      <c r="R187" s="387">
        <v>10.3824430815407</v>
      </c>
      <c r="S187" s="387">
        <v>19.020567124102499</v>
      </c>
    </row>
    <row r="188" spans="1:19" x14ac:dyDescent="0.25">
      <c r="A188" s="387" t="s">
        <v>96</v>
      </c>
      <c r="B188" s="387" t="s">
        <v>97</v>
      </c>
      <c r="C188" s="387" t="s">
        <v>17</v>
      </c>
      <c r="D188" s="387">
        <v>1575.8958583000001</v>
      </c>
      <c r="E188" s="387">
        <v>11.5748346717731</v>
      </c>
      <c r="F188" s="387">
        <v>28.732687643692898</v>
      </c>
      <c r="G188" s="387">
        <v>11.186131063341699</v>
      </c>
      <c r="H188" s="387">
        <v>1975.4542555</v>
      </c>
      <c r="I188" s="387">
        <v>15.0873579241307</v>
      </c>
      <c r="J188" s="387">
        <v>36.017678312141399</v>
      </c>
      <c r="K188" s="387">
        <v>11.060844232892199</v>
      </c>
      <c r="L188" s="387">
        <v>1255.1163137999999</v>
      </c>
      <c r="M188" s="387">
        <v>13.8023005914474</v>
      </c>
      <c r="N188" s="387">
        <v>22.884040725775801</v>
      </c>
      <c r="O188" s="387">
        <v>12.8160942302846</v>
      </c>
      <c r="P188" s="387">
        <v>678.21317439999996</v>
      </c>
      <c r="Q188" s="387">
        <v>18.659923221182499</v>
      </c>
      <c r="R188" s="387">
        <v>12.3655933183898</v>
      </c>
      <c r="S188" s="387">
        <v>18.365342984235099</v>
      </c>
    </row>
    <row r="189" spans="1:19" x14ac:dyDescent="0.25">
      <c r="A189" s="387" t="s">
        <v>98</v>
      </c>
      <c r="B189" s="387" t="s">
        <v>99</v>
      </c>
      <c r="C189" s="387" t="s">
        <v>16</v>
      </c>
      <c r="D189" s="387">
        <v>2177.2098326</v>
      </c>
      <c r="E189" s="387">
        <v>11.453953469269701</v>
      </c>
      <c r="F189" s="387">
        <v>53.043685835188903</v>
      </c>
      <c r="G189" s="387">
        <v>8.3341928469925204</v>
      </c>
      <c r="H189" s="387">
        <v>1669.6840448999999</v>
      </c>
      <c r="I189" s="387">
        <v>15.343158725240199</v>
      </c>
      <c r="J189" s="387">
        <v>40.678759849223297</v>
      </c>
      <c r="K189" s="387">
        <v>10.8558036987866</v>
      </c>
      <c r="L189" s="387">
        <v>244.08514479999999</v>
      </c>
      <c r="M189" s="387">
        <v>33.422817089214</v>
      </c>
      <c r="N189" s="387">
        <v>5.9466825585416396</v>
      </c>
      <c r="O189" s="387">
        <v>33.6325205816294</v>
      </c>
      <c r="P189" s="387">
        <v>13.5808293</v>
      </c>
      <c r="Q189" s="387">
        <v>100</v>
      </c>
      <c r="R189" s="387">
        <v>0.33087175704615601</v>
      </c>
      <c r="S189" s="387">
        <v>99.737790476192501</v>
      </c>
    </row>
    <row r="190" spans="1:19" x14ac:dyDescent="0.25">
      <c r="A190" s="387" t="s">
        <v>98</v>
      </c>
      <c r="B190" s="387" t="s">
        <v>99</v>
      </c>
      <c r="C190" s="387" t="s">
        <v>17</v>
      </c>
      <c r="D190" s="387">
        <v>1875.1982462999999</v>
      </c>
      <c r="E190" s="387">
        <v>11.235619781659899</v>
      </c>
      <c r="F190" s="387">
        <v>46.299371468156302</v>
      </c>
      <c r="G190" s="387">
        <v>8.7685659637140798</v>
      </c>
      <c r="H190" s="387">
        <v>1747.2883357000001</v>
      </c>
      <c r="I190" s="387">
        <v>14.8479211696982</v>
      </c>
      <c r="J190" s="387">
        <v>43.141226201642098</v>
      </c>
      <c r="K190" s="387">
        <v>9.6400108474638007</v>
      </c>
      <c r="L190" s="387">
        <v>413.77864620000003</v>
      </c>
      <c r="M190" s="387">
        <v>22.9582291106517</v>
      </c>
      <c r="N190" s="387">
        <v>10.216355142079101</v>
      </c>
      <c r="O190" s="387">
        <v>22.595732898832601</v>
      </c>
      <c r="P190" s="387">
        <v>13.893957199999999</v>
      </c>
      <c r="Q190" s="387">
        <v>100</v>
      </c>
      <c r="R190" s="387">
        <v>0.34304718812250401</v>
      </c>
      <c r="S190" s="387">
        <v>100.43052218864401</v>
      </c>
    </row>
    <row r="191" spans="1:19" x14ac:dyDescent="0.25">
      <c r="A191" s="387" t="s">
        <v>100</v>
      </c>
      <c r="B191" s="387" t="s">
        <v>101</v>
      </c>
      <c r="C191" s="387" t="s">
        <v>16</v>
      </c>
      <c r="D191" s="387">
        <v>2896.8550418999998</v>
      </c>
      <c r="E191" s="387">
        <v>11.270949870329201</v>
      </c>
      <c r="F191" s="387">
        <v>65.231875265836607</v>
      </c>
      <c r="G191" s="387">
        <v>6.78980050492126</v>
      </c>
      <c r="H191" s="387">
        <v>1104.2545995999999</v>
      </c>
      <c r="I191" s="387">
        <v>19.336137665031501</v>
      </c>
      <c r="J191" s="387">
        <v>24.865793165676799</v>
      </c>
      <c r="K191" s="387">
        <v>17.380779772080501</v>
      </c>
      <c r="L191" s="387">
        <v>393.31903799999998</v>
      </c>
      <c r="M191" s="387">
        <v>26.353886659808399</v>
      </c>
      <c r="N191" s="387">
        <v>8.8568250932110395</v>
      </c>
      <c r="O191" s="387">
        <v>26.010362644950501</v>
      </c>
      <c r="P191" s="387">
        <v>46.429459399999999</v>
      </c>
      <c r="Q191" s="387">
        <v>62.303293942373202</v>
      </c>
      <c r="R191" s="387">
        <v>1.0455064752755301</v>
      </c>
      <c r="S191" s="387">
        <v>63.310920395669598</v>
      </c>
    </row>
    <row r="192" spans="1:19" x14ac:dyDescent="0.25">
      <c r="A192" s="387" t="s">
        <v>100</v>
      </c>
      <c r="B192" s="387" t="s">
        <v>101</v>
      </c>
      <c r="C192" s="387" t="s">
        <v>17</v>
      </c>
      <c r="D192" s="387">
        <v>2645.8265541000001</v>
      </c>
      <c r="E192" s="387">
        <v>12.4926994682433</v>
      </c>
      <c r="F192" s="387">
        <v>66.3041147322825</v>
      </c>
      <c r="G192" s="387">
        <v>6.5742147046932198</v>
      </c>
      <c r="H192" s="387">
        <v>1066.1966325999999</v>
      </c>
      <c r="I192" s="387">
        <v>16.083028898980398</v>
      </c>
      <c r="J192" s="387">
        <v>26.718767239499002</v>
      </c>
      <c r="K192" s="387">
        <v>13.5962827808508</v>
      </c>
      <c r="L192" s="387">
        <v>232.13044500000001</v>
      </c>
      <c r="M192" s="387">
        <v>32.647735591799098</v>
      </c>
      <c r="N192" s="387">
        <v>5.81716274420386</v>
      </c>
      <c r="O192" s="387">
        <v>33.071369893144002</v>
      </c>
      <c r="P192" s="387">
        <v>46.287330799999999</v>
      </c>
      <c r="Q192" s="387">
        <v>76.235169852503006</v>
      </c>
      <c r="R192" s="387">
        <v>1.1599552840145499</v>
      </c>
      <c r="S192" s="387">
        <v>77.002634470113307</v>
      </c>
    </row>
    <row r="193" spans="1:19" x14ac:dyDescent="0.25">
      <c r="A193" s="387" t="s">
        <v>102</v>
      </c>
      <c r="B193" s="387" t="s">
        <v>103</v>
      </c>
      <c r="C193" s="387" t="s">
        <v>16</v>
      </c>
      <c r="D193" s="387">
        <v>9160.8065872999996</v>
      </c>
      <c r="E193" s="387">
        <v>8.72736003335263</v>
      </c>
      <c r="F193" s="387">
        <v>66.546076090971596</v>
      </c>
      <c r="G193" s="387">
        <v>4.4933494817075603</v>
      </c>
      <c r="H193" s="387">
        <v>3318.6635237999999</v>
      </c>
      <c r="I193" s="387">
        <v>12.224670544038201</v>
      </c>
      <c r="J193" s="387">
        <v>24.107488054740902</v>
      </c>
      <c r="K193" s="387">
        <v>10.7535270721014</v>
      </c>
      <c r="L193" s="387">
        <v>656.63490049999996</v>
      </c>
      <c r="M193" s="387">
        <v>22.461504382923401</v>
      </c>
      <c r="N193" s="387">
        <v>4.7699376289898696</v>
      </c>
      <c r="O193" s="387">
        <v>23.120319086348001</v>
      </c>
      <c r="P193" s="387">
        <v>630.00581780000005</v>
      </c>
      <c r="Q193" s="387">
        <v>33.427877181654999</v>
      </c>
      <c r="R193" s="387">
        <v>4.5764982252976596</v>
      </c>
      <c r="S193" s="387">
        <v>32.882250373285601</v>
      </c>
    </row>
    <row r="194" spans="1:19" x14ac:dyDescent="0.25">
      <c r="A194" s="387" t="s">
        <v>102</v>
      </c>
      <c r="B194" s="387" t="s">
        <v>103</v>
      </c>
      <c r="C194" s="387" t="s">
        <v>17</v>
      </c>
      <c r="D194" s="387">
        <v>6970.5048561000003</v>
      </c>
      <c r="E194" s="387">
        <v>9.2096940565609096</v>
      </c>
      <c r="F194" s="387">
        <v>68.381753549716194</v>
      </c>
      <c r="G194" s="387">
        <v>4.99776731088307</v>
      </c>
      <c r="H194" s="387">
        <v>2315.628757</v>
      </c>
      <c r="I194" s="387">
        <v>14.4048343022654</v>
      </c>
      <c r="J194" s="387">
        <v>22.716683833200101</v>
      </c>
      <c r="K194" s="387">
        <v>13.633500117011</v>
      </c>
      <c r="L194" s="387">
        <v>776.34560529999999</v>
      </c>
      <c r="M194" s="387">
        <v>24.964293718684001</v>
      </c>
      <c r="N194" s="387">
        <v>7.6160730028861297</v>
      </c>
      <c r="O194" s="387">
        <v>24.1833609955528</v>
      </c>
      <c r="P194" s="387">
        <v>131.036587</v>
      </c>
      <c r="Q194" s="387">
        <v>46.505423557974197</v>
      </c>
      <c r="R194" s="387">
        <v>1.2854896141975201</v>
      </c>
      <c r="S194" s="387">
        <v>46.434082650518398</v>
      </c>
    </row>
    <row r="195" spans="1:19" x14ac:dyDescent="0.25">
      <c r="A195" s="387" t="s">
        <v>104</v>
      </c>
      <c r="B195" s="387" t="s">
        <v>105</v>
      </c>
      <c r="C195" s="387" t="s">
        <v>16</v>
      </c>
      <c r="D195" s="387">
        <v>411.9566021</v>
      </c>
      <c r="E195" s="387">
        <v>18.062354343405701</v>
      </c>
      <c r="F195" s="387">
        <v>58.776841195035701</v>
      </c>
      <c r="G195" s="387">
        <v>12.5323285484507</v>
      </c>
      <c r="H195" s="387">
        <v>254.366861</v>
      </c>
      <c r="I195" s="387">
        <v>24.0244662930365</v>
      </c>
      <c r="J195" s="387">
        <v>36.292367977749898</v>
      </c>
      <c r="K195" s="387">
        <v>19.110766746654601</v>
      </c>
      <c r="L195" s="387">
        <v>27.722648499999998</v>
      </c>
      <c r="M195" s="387">
        <v>48.990732065202899</v>
      </c>
      <c r="N195" s="387">
        <v>3.9553916603932802</v>
      </c>
      <c r="O195" s="387">
        <v>45.987441070317999</v>
      </c>
      <c r="P195" s="387">
        <v>6.8364022000000002</v>
      </c>
      <c r="Q195" s="387">
        <v>100</v>
      </c>
      <c r="R195" s="387">
        <v>0.97539916682110295</v>
      </c>
      <c r="S195" s="387">
        <v>100.601869868359</v>
      </c>
    </row>
    <row r="196" spans="1:19" x14ac:dyDescent="0.25">
      <c r="A196" s="387" t="s">
        <v>104</v>
      </c>
      <c r="B196" s="387" t="s">
        <v>105</v>
      </c>
      <c r="C196" s="387" t="s">
        <v>17</v>
      </c>
      <c r="D196" s="387">
        <v>317.66137880000002</v>
      </c>
      <c r="E196" s="387">
        <v>23.2563453643332</v>
      </c>
      <c r="F196" s="387">
        <v>41.045372548820197</v>
      </c>
      <c r="G196" s="387">
        <v>17.1132050903101</v>
      </c>
      <c r="H196" s="387">
        <v>349.7210134</v>
      </c>
      <c r="I196" s="387">
        <v>20.850118771270498</v>
      </c>
      <c r="J196" s="387">
        <v>45.187832834382696</v>
      </c>
      <c r="K196" s="387">
        <v>14.536077599873501</v>
      </c>
      <c r="L196" s="387">
        <v>106.54499370000001</v>
      </c>
      <c r="M196" s="387">
        <v>34.490632055058903</v>
      </c>
      <c r="N196" s="387">
        <v>13.7667946167971</v>
      </c>
      <c r="O196" s="387">
        <v>30.443562100973701</v>
      </c>
      <c r="P196" s="387"/>
      <c r="Q196" s="387"/>
      <c r="R196" s="387"/>
      <c r="S196" s="387"/>
    </row>
    <row r="197" spans="1:19" x14ac:dyDescent="0.25">
      <c r="A197" s="387" t="s">
        <v>106</v>
      </c>
      <c r="B197" s="387" t="s">
        <v>107</v>
      </c>
      <c r="C197" s="387" t="s">
        <v>16</v>
      </c>
      <c r="D197" s="387">
        <v>7585.7642836000005</v>
      </c>
      <c r="E197" s="387">
        <v>8.8570252203956592</v>
      </c>
      <c r="F197" s="387">
        <v>58.656770813997397</v>
      </c>
      <c r="G197" s="387">
        <v>5.7760041502201602</v>
      </c>
      <c r="H197" s="387">
        <v>3662.8007687999998</v>
      </c>
      <c r="I197" s="387">
        <v>11.9683434906984</v>
      </c>
      <c r="J197" s="387">
        <v>28.322533788365199</v>
      </c>
      <c r="K197" s="387">
        <v>9.7050154042948193</v>
      </c>
      <c r="L197" s="387">
        <v>1437.3599041</v>
      </c>
      <c r="M197" s="387">
        <v>23.203258418151201</v>
      </c>
      <c r="N197" s="387">
        <v>11.114356750353901</v>
      </c>
      <c r="O197" s="387">
        <v>21.1525144360163</v>
      </c>
      <c r="P197" s="387">
        <v>246.53651099999999</v>
      </c>
      <c r="Q197" s="387">
        <v>49.573929509354301</v>
      </c>
      <c r="R197" s="387">
        <v>1.90633864728351</v>
      </c>
      <c r="S197" s="387">
        <v>48.746774914251297</v>
      </c>
    </row>
    <row r="198" spans="1:19" x14ac:dyDescent="0.25">
      <c r="A198" s="387" t="s">
        <v>106</v>
      </c>
      <c r="B198" s="387" t="s">
        <v>107</v>
      </c>
      <c r="C198" s="387" t="s">
        <v>17</v>
      </c>
      <c r="D198" s="387">
        <v>7632.3849747000004</v>
      </c>
      <c r="E198" s="387">
        <v>7.6010824360292997</v>
      </c>
      <c r="F198" s="387">
        <v>64.617818396878505</v>
      </c>
      <c r="G198" s="387">
        <v>4.1046601866079602</v>
      </c>
      <c r="H198" s="387">
        <v>3145.6084378999999</v>
      </c>
      <c r="I198" s="387">
        <v>11.1570801463252</v>
      </c>
      <c r="J198" s="387">
        <v>26.631564767983999</v>
      </c>
      <c r="K198" s="387">
        <v>9.6209365989135094</v>
      </c>
      <c r="L198" s="387">
        <v>934.57250239999996</v>
      </c>
      <c r="M198" s="387">
        <v>19.5392789102997</v>
      </c>
      <c r="N198" s="387">
        <v>7.9123414815921498</v>
      </c>
      <c r="O198" s="387">
        <v>18.730339946760399</v>
      </c>
      <c r="P198" s="387">
        <v>99.013559599999994</v>
      </c>
      <c r="Q198" s="387">
        <v>71.736618264723305</v>
      </c>
      <c r="R198" s="387">
        <v>0.83827535354540805</v>
      </c>
      <c r="S198" s="387">
        <v>71.929943161217196</v>
      </c>
    </row>
    <row r="199" spans="1:19" x14ac:dyDescent="0.25">
      <c r="A199" s="387" t="s">
        <v>108</v>
      </c>
      <c r="B199" s="387" t="s">
        <v>109</v>
      </c>
      <c r="C199" s="387" t="s">
        <v>16</v>
      </c>
      <c r="D199" s="387">
        <v>15540.0656251</v>
      </c>
      <c r="E199" s="387">
        <v>7.38784371945657</v>
      </c>
      <c r="F199" s="387">
        <v>44.824997811726597</v>
      </c>
      <c r="G199" s="387">
        <v>5.9869807347610804</v>
      </c>
      <c r="H199" s="387">
        <v>13716.390549199999</v>
      </c>
      <c r="I199" s="387">
        <v>8.9996193176311596</v>
      </c>
      <c r="J199" s="387">
        <v>39.564644782426498</v>
      </c>
      <c r="K199" s="387">
        <v>6.5962472570479997</v>
      </c>
      <c r="L199" s="387">
        <v>4696.2982076999997</v>
      </c>
      <c r="M199" s="387">
        <v>13.794555924368201</v>
      </c>
      <c r="N199" s="387">
        <v>13.5463750258142</v>
      </c>
      <c r="O199" s="387">
        <v>12.846582122121999</v>
      </c>
      <c r="P199" s="387">
        <v>715.5476453</v>
      </c>
      <c r="Q199" s="387">
        <v>25.443259073509399</v>
      </c>
      <c r="R199" s="387">
        <v>2.0639823800327299</v>
      </c>
      <c r="S199" s="387">
        <v>25.627672334632798</v>
      </c>
    </row>
    <row r="200" spans="1:19" x14ac:dyDescent="0.25">
      <c r="A200" s="387" t="s">
        <v>108</v>
      </c>
      <c r="B200" s="387" t="s">
        <v>109</v>
      </c>
      <c r="C200" s="387" t="s">
        <v>17</v>
      </c>
      <c r="D200" s="387">
        <v>18071.4916385</v>
      </c>
      <c r="E200" s="387">
        <v>7.2813928116560804</v>
      </c>
      <c r="F200" s="387">
        <v>46.177933420726902</v>
      </c>
      <c r="G200" s="387">
        <v>5.3190126905456401</v>
      </c>
      <c r="H200" s="387">
        <v>14715.676104100001</v>
      </c>
      <c r="I200" s="387">
        <v>8.8400828456473501</v>
      </c>
      <c r="J200" s="387">
        <v>37.6028456847692</v>
      </c>
      <c r="K200" s="387">
        <v>6.3050481447441697</v>
      </c>
      <c r="L200" s="387">
        <v>5441.8024144000001</v>
      </c>
      <c r="M200" s="387">
        <v>11.3896713544791</v>
      </c>
      <c r="N200" s="387">
        <v>13.905392792565999</v>
      </c>
      <c r="O200" s="387">
        <v>10.8230715794123</v>
      </c>
      <c r="P200" s="387">
        <v>905.50447150000002</v>
      </c>
      <c r="Q200" s="387">
        <v>26.005165985177999</v>
      </c>
      <c r="R200" s="387">
        <v>2.3138281019379199</v>
      </c>
      <c r="S200" s="387">
        <v>25.759691887543902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998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978</v>
      </c>
      <c r="E210" s="5" t="s">
        <v>979</v>
      </c>
      <c r="F210" s="5" t="s">
        <v>980</v>
      </c>
      <c r="G210" s="5" t="s">
        <v>981</v>
      </c>
      <c r="H210" s="5" t="s">
        <v>982</v>
      </c>
      <c r="I210" s="5" t="s">
        <v>983</v>
      </c>
      <c r="J210" s="5" t="s">
        <v>984</v>
      </c>
      <c r="K210" s="5" t="s">
        <v>985</v>
      </c>
      <c r="L210" s="5" t="s">
        <v>986</v>
      </c>
      <c r="M210" s="5" t="s">
        <v>987</v>
      </c>
      <c r="N210" s="5" t="s">
        <v>988</v>
      </c>
      <c r="O210" s="5" t="s">
        <v>989</v>
      </c>
      <c r="P210" s="5" t="s">
        <v>990</v>
      </c>
      <c r="Q210" s="5" t="s">
        <v>991</v>
      </c>
      <c r="R210" s="5" t="s">
        <v>992</v>
      </c>
      <c r="S210" s="5" t="s">
        <v>993</v>
      </c>
    </row>
    <row r="211" spans="1:19" x14ac:dyDescent="0.25">
      <c r="A211" s="388" t="s">
        <v>88</v>
      </c>
      <c r="B211" s="388" t="s">
        <v>115</v>
      </c>
      <c r="C211" s="388" t="s">
        <v>16</v>
      </c>
      <c r="D211" s="388">
        <v>4355.7798941999999</v>
      </c>
      <c r="E211" s="388">
        <v>13.8927460393405</v>
      </c>
      <c r="F211" s="388">
        <v>46.2744041787629</v>
      </c>
      <c r="G211" s="388">
        <v>11.7053583102785</v>
      </c>
      <c r="H211" s="388">
        <v>3120.9642398000001</v>
      </c>
      <c r="I211" s="388">
        <v>15.2232761407816</v>
      </c>
      <c r="J211" s="388">
        <v>33.156119952772599</v>
      </c>
      <c r="K211" s="388">
        <v>12.761619704502801</v>
      </c>
      <c r="L211" s="388">
        <v>1597.6476828</v>
      </c>
      <c r="M211" s="388">
        <v>28.800242271381901</v>
      </c>
      <c r="N211" s="388">
        <v>16.972894959085</v>
      </c>
      <c r="O211" s="388">
        <v>25.0570206617191</v>
      </c>
      <c r="P211" s="388">
        <v>338.54384709999999</v>
      </c>
      <c r="Q211" s="388">
        <v>68.250652277818901</v>
      </c>
      <c r="R211" s="388">
        <v>3.5965809093794801</v>
      </c>
      <c r="S211" s="388">
        <v>65.107429473724594</v>
      </c>
    </row>
    <row r="212" spans="1:19" x14ac:dyDescent="0.25">
      <c r="A212" s="388" t="s">
        <v>88</v>
      </c>
      <c r="B212" s="388" t="s">
        <v>115</v>
      </c>
      <c r="C212" s="388" t="s">
        <v>17</v>
      </c>
      <c r="D212" s="388">
        <v>4392.6363036000002</v>
      </c>
      <c r="E212" s="388">
        <v>16.354765464955101</v>
      </c>
      <c r="F212" s="388">
        <v>54.538941835174398</v>
      </c>
      <c r="G212" s="388">
        <v>11.736278511346899</v>
      </c>
      <c r="H212" s="388">
        <v>2900.3775798000001</v>
      </c>
      <c r="I212" s="388">
        <v>21.823360964300399</v>
      </c>
      <c r="J212" s="388">
        <v>36.011067885387298</v>
      </c>
      <c r="K212" s="388">
        <v>16.9917114643658</v>
      </c>
      <c r="L212" s="388">
        <v>702.71390980000001</v>
      </c>
      <c r="M212" s="388">
        <v>29.9117890376187</v>
      </c>
      <c r="N212" s="388">
        <v>8.7248910231745302</v>
      </c>
      <c r="O212" s="388">
        <v>31.116258174674801</v>
      </c>
      <c r="P212" s="388">
        <v>58.400423799999999</v>
      </c>
      <c r="Q212" s="388">
        <v>100</v>
      </c>
      <c r="R212" s="388">
        <v>0.72509925626380201</v>
      </c>
      <c r="S212" s="388">
        <v>100.280716259809</v>
      </c>
    </row>
    <row r="213" spans="1:19" x14ac:dyDescent="0.25">
      <c r="A213" s="388" t="s">
        <v>92</v>
      </c>
      <c r="B213" s="388" t="s">
        <v>116</v>
      </c>
      <c r="C213" s="388" t="s">
        <v>16</v>
      </c>
      <c r="D213" s="388">
        <v>1446.9531950999999</v>
      </c>
      <c r="E213" s="388">
        <v>17.708115583150501</v>
      </c>
      <c r="F213" s="388">
        <v>31.478219413714299</v>
      </c>
      <c r="G213" s="388">
        <v>15.403117235445601</v>
      </c>
      <c r="H213" s="388">
        <v>2105.9280816999999</v>
      </c>
      <c r="I213" s="388">
        <v>17.771815602490001</v>
      </c>
      <c r="J213" s="388">
        <v>45.814105424932997</v>
      </c>
      <c r="K213" s="388">
        <v>12.905235071903499</v>
      </c>
      <c r="L213" s="388">
        <v>895.27998349999996</v>
      </c>
      <c r="M213" s="388">
        <v>26.630764214422801</v>
      </c>
      <c r="N213" s="388">
        <v>19.4766629997122</v>
      </c>
      <c r="O213" s="388">
        <v>23.865501977628298</v>
      </c>
      <c r="P213" s="388">
        <v>148.51930820000001</v>
      </c>
      <c r="Q213" s="388">
        <v>51.7559223365515</v>
      </c>
      <c r="R213" s="388">
        <v>3.2310121616404901</v>
      </c>
      <c r="S213" s="388">
        <v>52.569191828273802</v>
      </c>
    </row>
    <row r="214" spans="1:19" x14ac:dyDescent="0.25">
      <c r="A214" s="388" t="s">
        <v>92</v>
      </c>
      <c r="B214" s="388" t="s">
        <v>116</v>
      </c>
      <c r="C214" s="388" t="s">
        <v>17</v>
      </c>
      <c r="D214" s="388">
        <v>1128.1554017000001</v>
      </c>
      <c r="E214" s="388">
        <v>21.9408883825893</v>
      </c>
      <c r="F214" s="388">
        <v>33.300902303217299</v>
      </c>
      <c r="G214" s="388">
        <v>19.216085774772601</v>
      </c>
      <c r="H214" s="388">
        <v>1416.4400722</v>
      </c>
      <c r="I214" s="388">
        <v>20.365653987264501</v>
      </c>
      <c r="J214" s="388">
        <v>41.810492057757699</v>
      </c>
      <c r="K214" s="388">
        <v>15.798834763313501</v>
      </c>
      <c r="L214" s="388">
        <v>843.16678979999995</v>
      </c>
      <c r="M214" s="388">
        <v>33.706541221383297</v>
      </c>
      <c r="N214" s="388">
        <v>24.888605639024998</v>
      </c>
      <c r="O214" s="388">
        <v>28.521585734527399</v>
      </c>
      <c r="P214" s="388"/>
      <c r="Q214" s="388"/>
      <c r="R214" s="388"/>
      <c r="S214" s="388"/>
    </row>
    <row r="215" spans="1:19" x14ac:dyDescent="0.25">
      <c r="A215" s="388" t="s">
        <v>94</v>
      </c>
      <c r="B215" s="388" t="s">
        <v>117</v>
      </c>
      <c r="C215" s="388" t="s">
        <v>16</v>
      </c>
      <c r="D215" s="388">
        <v>1231.2356675999999</v>
      </c>
      <c r="E215" s="388">
        <v>17.568415599086102</v>
      </c>
      <c r="F215" s="388">
        <v>34.711369248458503</v>
      </c>
      <c r="G215" s="388">
        <v>15.5749963842298</v>
      </c>
      <c r="H215" s="388">
        <v>1439.6460457999999</v>
      </c>
      <c r="I215" s="388">
        <v>16.3585150704825</v>
      </c>
      <c r="J215" s="388">
        <v>40.586937820162099</v>
      </c>
      <c r="K215" s="388">
        <v>13.909818153326601</v>
      </c>
      <c r="L215" s="388">
        <v>749.68562350000002</v>
      </c>
      <c r="M215" s="388">
        <v>20.008580396038301</v>
      </c>
      <c r="N215" s="388">
        <v>21.1353644004598</v>
      </c>
      <c r="O215" s="388">
        <v>19.115721792876801</v>
      </c>
      <c r="P215" s="388">
        <v>126.50007720000001</v>
      </c>
      <c r="Q215" s="388">
        <v>44.885516645987799</v>
      </c>
      <c r="R215" s="388">
        <v>3.56632853091959</v>
      </c>
      <c r="S215" s="388">
        <v>44.229357996013697</v>
      </c>
    </row>
    <row r="216" spans="1:19" x14ac:dyDescent="0.25">
      <c r="A216" s="388" t="s">
        <v>94</v>
      </c>
      <c r="B216" s="388" t="s">
        <v>117</v>
      </c>
      <c r="C216" s="388" t="s">
        <v>17</v>
      </c>
      <c r="D216" s="388">
        <v>515.27342959999999</v>
      </c>
      <c r="E216" s="388">
        <v>29.059575669112299</v>
      </c>
      <c r="F216" s="388">
        <v>25.6939122743605</v>
      </c>
      <c r="G216" s="388">
        <v>25.332826485526699</v>
      </c>
      <c r="H216" s="388">
        <v>692.12841590000005</v>
      </c>
      <c r="I216" s="388">
        <v>28.736679287534599</v>
      </c>
      <c r="J216" s="388">
        <v>34.512718450341602</v>
      </c>
      <c r="K216" s="388">
        <v>24.250375446361002</v>
      </c>
      <c r="L216" s="388">
        <v>736.67050589999997</v>
      </c>
      <c r="M216" s="388">
        <v>24.378878046782901</v>
      </c>
      <c r="N216" s="388">
        <v>36.733792713505302</v>
      </c>
      <c r="O216" s="388">
        <v>19.5169204408338</v>
      </c>
      <c r="P216" s="388">
        <v>61.357666799999997</v>
      </c>
      <c r="Q216" s="388">
        <v>70.297978592440003</v>
      </c>
      <c r="R216" s="388">
        <v>3.0595765617925901</v>
      </c>
      <c r="S216" s="388">
        <v>71.604782495859496</v>
      </c>
    </row>
    <row r="217" spans="1:19" x14ac:dyDescent="0.25">
      <c r="A217" s="388" t="s">
        <v>96</v>
      </c>
      <c r="B217" s="388" t="s">
        <v>118</v>
      </c>
      <c r="C217" s="388" t="s">
        <v>16</v>
      </c>
      <c r="D217" s="388">
        <v>785.83019999999999</v>
      </c>
      <c r="E217" s="388">
        <v>28.065815980858002</v>
      </c>
      <c r="F217" s="388">
        <v>10.824909460329801</v>
      </c>
      <c r="G217" s="388">
        <v>28.971045188648699</v>
      </c>
      <c r="H217" s="388">
        <v>2817.3933889999998</v>
      </c>
      <c r="I217" s="388">
        <v>29.564759604529701</v>
      </c>
      <c r="J217" s="388">
        <v>38.809946919902799</v>
      </c>
      <c r="K217" s="388">
        <v>20.133984487197399</v>
      </c>
      <c r="L217" s="388">
        <v>3406.9485807000001</v>
      </c>
      <c r="M217" s="388">
        <v>20.118442328825601</v>
      </c>
      <c r="N217" s="388">
        <v>46.931143549938</v>
      </c>
      <c r="O217" s="388">
        <v>17.0941725873782</v>
      </c>
      <c r="P217" s="388">
        <v>249.28993370000001</v>
      </c>
      <c r="Q217" s="388">
        <v>58.918048354225199</v>
      </c>
      <c r="R217" s="388">
        <v>3.4340000698294699</v>
      </c>
      <c r="S217" s="388">
        <v>59.991053844155203</v>
      </c>
    </row>
    <row r="218" spans="1:19" x14ac:dyDescent="0.25">
      <c r="A218" s="388" t="s">
        <v>96</v>
      </c>
      <c r="B218" s="388" t="s">
        <v>118</v>
      </c>
      <c r="C218" s="388" t="s">
        <v>17</v>
      </c>
      <c r="D218" s="388">
        <v>439.90120619999999</v>
      </c>
      <c r="E218" s="388">
        <v>36.364288155464003</v>
      </c>
      <c r="F218" s="388">
        <v>12.018852367789499</v>
      </c>
      <c r="G218" s="388">
        <v>35.6715880999947</v>
      </c>
      <c r="H218" s="388">
        <v>1585.1023752000001</v>
      </c>
      <c r="I218" s="388">
        <v>25.042210985174801</v>
      </c>
      <c r="J218" s="388">
        <v>43.307704472853104</v>
      </c>
      <c r="K218" s="388">
        <v>18.109307684886002</v>
      </c>
      <c r="L218" s="388">
        <v>1251.3783828999999</v>
      </c>
      <c r="M218" s="388">
        <v>22.254366067784801</v>
      </c>
      <c r="N218" s="388">
        <v>34.189794954734097</v>
      </c>
      <c r="O218" s="388">
        <v>19.469065629234201</v>
      </c>
      <c r="P218" s="388">
        <v>383.71130199999999</v>
      </c>
      <c r="Q218" s="388">
        <v>46.921226682028198</v>
      </c>
      <c r="R218" s="388">
        <v>10.4836482046233</v>
      </c>
      <c r="S218" s="388">
        <v>45.342264403881202</v>
      </c>
    </row>
    <row r="219" spans="1:19" x14ac:dyDescent="0.25">
      <c r="A219" s="388" t="s">
        <v>98</v>
      </c>
      <c r="B219" s="388" t="s">
        <v>119</v>
      </c>
      <c r="C219" s="388" t="s">
        <v>16</v>
      </c>
      <c r="D219" s="388">
        <v>579.17061690000003</v>
      </c>
      <c r="E219" s="388">
        <v>29.048156840227499</v>
      </c>
      <c r="F219" s="388">
        <v>20.1911316549599</v>
      </c>
      <c r="G219" s="388">
        <v>25.7041283611685</v>
      </c>
      <c r="H219" s="388">
        <v>1295.3281024</v>
      </c>
      <c r="I219" s="388">
        <v>17.626329910542498</v>
      </c>
      <c r="J219" s="388">
        <v>45.157919771409198</v>
      </c>
      <c r="K219" s="388">
        <v>12.6100413329464</v>
      </c>
      <c r="L219" s="388">
        <v>960.49718210000003</v>
      </c>
      <c r="M219" s="388">
        <v>19.889870672996501</v>
      </c>
      <c r="N219" s="388">
        <v>33.484994735752601</v>
      </c>
      <c r="O219" s="388">
        <v>16.2724415397931</v>
      </c>
      <c r="P219" s="388">
        <v>33.444693200000003</v>
      </c>
      <c r="Q219" s="388">
        <v>70.665793769408893</v>
      </c>
      <c r="R219" s="388">
        <v>1.16595383787838</v>
      </c>
      <c r="S219" s="388">
        <v>67.941364817330594</v>
      </c>
    </row>
    <row r="220" spans="1:19" x14ac:dyDescent="0.25">
      <c r="A220" s="388" t="s">
        <v>98</v>
      </c>
      <c r="B220" s="388" t="s">
        <v>119</v>
      </c>
      <c r="C220" s="388" t="s">
        <v>17</v>
      </c>
      <c r="D220" s="388">
        <v>416.63957629999999</v>
      </c>
      <c r="E220" s="388">
        <v>28.4024744961248</v>
      </c>
      <c r="F220" s="388">
        <v>25.1227730694076</v>
      </c>
      <c r="G220" s="388">
        <v>25.787626883606201</v>
      </c>
      <c r="H220" s="388">
        <v>385.74207990000002</v>
      </c>
      <c r="I220" s="388">
        <v>27.486829600496002</v>
      </c>
      <c r="J220" s="388">
        <v>23.259698040954</v>
      </c>
      <c r="K220" s="388">
        <v>23.6103663332316</v>
      </c>
      <c r="L220" s="388">
        <v>640.55612689999998</v>
      </c>
      <c r="M220" s="388">
        <v>21.115463222566301</v>
      </c>
      <c r="N220" s="388">
        <v>38.624622166810099</v>
      </c>
      <c r="O220" s="388">
        <v>16.603226627925501</v>
      </c>
      <c r="P220" s="388">
        <v>215.47617919999999</v>
      </c>
      <c r="Q220" s="388">
        <v>44.322518250682798</v>
      </c>
      <c r="R220" s="388">
        <v>12.9929067228283</v>
      </c>
      <c r="S220" s="388">
        <v>41.177463455392001</v>
      </c>
    </row>
    <row r="221" spans="1:19" x14ac:dyDescent="0.25">
      <c r="A221" s="388" t="s">
        <v>106</v>
      </c>
      <c r="B221" s="388" t="s">
        <v>120</v>
      </c>
      <c r="C221" s="388" t="s">
        <v>16</v>
      </c>
      <c r="D221" s="388">
        <v>1657.3866141999999</v>
      </c>
      <c r="E221" s="388">
        <v>16.175142525659201</v>
      </c>
      <c r="F221" s="388">
        <v>33.907155857764401</v>
      </c>
      <c r="G221" s="388">
        <v>14.562448149724901</v>
      </c>
      <c r="H221" s="388">
        <v>1723.321565</v>
      </c>
      <c r="I221" s="388">
        <v>22.765390512583402</v>
      </c>
      <c r="J221" s="388">
        <v>35.256066627342904</v>
      </c>
      <c r="K221" s="388">
        <v>15.958571767801599</v>
      </c>
      <c r="L221" s="388">
        <v>1277.2930088999999</v>
      </c>
      <c r="M221" s="388">
        <v>19.197549872770502</v>
      </c>
      <c r="N221" s="388">
        <v>26.1311227915944</v>
      </c>
      <c r="O221" s="388">
        <v>16.494090858247102</v>
      </c>
      <c r="P221" s="388">
        <v>230.01307399999999</v>
      </c>
      <c r="Q221" s="388">
        <v>61.2672990062648</v>
      </c>
      <c r="R221" s="388">
        <v>4.70565472329824</v>
      </c>
      <c r="S221" s="388">
        <v>58.184670124041602</v>
      </c>
    </row>
    <row r="222" spans="1:19" x14ac:dyDescent="0.25">
      <c r="A222" s="388" t="s">
        <v>106</v>
      </c>
      <c r="B222" s="388" t="s">
        <v>120</v>
      </c>
      <c r="C222" s="388" t="s">
        <v>17</v>
      </c>
      <c r="D222" s="388">
        <v>1074.4466066</v>
      </c>
      <c r="E222" s="388">
        <v>24.757566036191299</v>
      </c>
      <c r="F222" s="388">
        <v>40.847571588488897</v>
      </c>
      <c r="G222" s="388">
        <v>18.375808776096701</v>
      </c>
      <c r="H222" s="388">
        <v>867.70248019999997</v>
      </c>
      <c r="I222" s="388">
        <v>23.758572660620999</v>
      </c>
      <c r="J222" s="388">
        <v>32.987715685227997</v>
      </c>
      <c r="K222" s="388">
        <v>20.382494447071899</v>
      </c>
      <c r="L222" s="388">
        <v>504.15655829999997</v>
      </c>
      <c r="M222" s="388">
        <v>29.7578171380834</v>
      </c>
      <c r="N222" s="388">
        <v>19.1666770414326</v>
      </c>
      <c r="O222" s="388">
        <v>24.6436082299183</v>
      </c>
      <c r="P222" s="388">
        <v>184.0749744</v>
      </c>
      <c r="Q222" s="388">
        <v>45.561575807924498</v>
      </c>
      <c r="R222" s="388">
        <v>6.9980356848504401</v>
      </c>
      <c r="S222" s="388">
        <v>43.421467869604598</v>
      </c>
    </row>
    <row r="223" spans="1:19" x14ac:dyDescent="0.25">
      <c r="A223" s="388" t="s">
        <v>108</v>
      </c>
      <c r="B223" s="388" t="s">
        <v>121</v>
      </c>
      <c r="C223" s="388" t="s">
        <v>16</v>
      </c>
      <c r="D223" s="388">
        <v>1245.1427177</v>
      </c>
      <c r="E223" s="388">
        <v>22.301180808975602</v>
      </c>
      <c r="F223" s="388">
        <v>25.1142949727091</v>
      </c>
      <c r="G223" s="388">
        <v>20.3132473280799</v>
      </c>
      <c r="H223" s="388">
        <v>1543.9173639000001</v>
      </c>
      <c r="I223" s="388">
        <v>20.925011485907699</v>
      </c>
      <c r="J223" s="388">
        <v>31.1405235233558</v>
      </c>
      <c r="K223" s="388">
        <v>15.497843075991099</v>
      </c>
      <c r="L223" s="388">
        <v>1590.3824377999999</v>
      </c>
      <c r="M223" s="388">
        <v>20.041849475883499</v>
      </c>
      <c r="N223" s="388">
        <v>32.077715345036196</v>
      </c>
      <c r="O223" s="388">
        <v>18.231573881166899</v>
      </c>
      <c r="P223" s="388">
        <v>578.46180979999997</v>
      </c>
      <c r="Q223" s="388">
        <v>36.461521658109497</v>
      </c>
      <c r="R223" s="388">
        <v>11.667466158899</v>
      </c>
      <c r="S223" s="388">
        <v>33.596590050696001</v>
      </c>
    </row>
    <row r="224" spans="1:19" x14ac:dyDescent="0.25">
      <c r="A224" s="388" t="s">
        <v>108</v>
      </c>
      <c r="B224" s="388" t="s">
        <v>121</v>
      </c>
      <c r="C224" s="388" t="s">
        <v>17</v>
      </c>
      <c r="D224" s="388">
        <v>1464.9033827999999</v>
      </c>
      <c r="E224" s="388">
        <v>30.160115984329899</v>
      </c>
      <c r="F224" s="388">
        <v>35.812503343149601</v>
      </c>
      <c r="G224" s="388">
        <v>21.944110249194299</v>
      </c>
      <c r="H224" s="388">
        <v>1351.6756061000001</v>
      </c>
      <c r="I224" s="388">
        <v>19.8430036940095</v>
      </c>
      <c r="J224" s="388">
        <v>33.044423086651399</v>
      </c>
      <c r="K224" s="388">
        <v>18.324862311771401</v>
      </c>
      <c r="L224" s="388">
        <v>1133.8903627</v>
      </c>
      <c r="M224" s="388">
        <v>19.4787506859712</v>
      </c>
      <c r="N224" s="388">
        <v>27.7202257034469</v>
      </c>
      <c r="O224" s="388">
        <v>19.3148091122297</v>
      </c>
      <c r="P224" s="388">
        <v>140.0109166</v>
      </c>
      <c r="Q224" s="388">
        <v>57.387160350958702</v>
      </c>
      <c r="R224" s="388">
        <v>3.4228478667521198</v>
      </c>
      <c r="S224" s="388">
        <v>58.285905804388598</v>
      </c>
    </row>
    <row r="225" spans="1:19" x14ac:dyDescent="0.25">
      <c r="A225" s="388" t="s">
        <v>110</v>
      </c>
      <c r="B225" s="388" t="s">
        <v>122</v>
      </c>
      <c r="C225" s="388" t="s">
        <v>16</v>
      </c>
      <c r="D225" s="388">
        <v>262.44085180000002</v>
      </c>
      <c r="E225" s="388">
        <v>25.8919610366241</v>
      </c>
      <c r="F225" s="388">
        <v>13.3239355472861</v>
      </c>
      <c r="G225" s="388">
        <v>25.1305020367232</v>
      </c>
      <c r="H225" s="388">
        <v>518.97341749999998</v>
      </c>
      <c r="I225" s="388">
        <v>27.717816033660601</v>
      </c>
      <c r="J225" s="388">
        <v>26.347911607886299</v>
      </c>
      <c r="K225" s="388">
        <v>23.133628732342999</v>
      </c>
      <c r="L225" s="388">
        <v>879.80150979999996</v>
      </c>
      <c r="M225" s="388">
        <v>15.1299853194125</v>
      </c>
      <c r="N225" s="388">
        <v>44.6668974383361</v>
      </c>
      <c r="O225" s="388">
        <v>12.3125160484713</v>
      </c>
      <c r="P225" s="388">
        <v>308.47891709999999</v>
      </c>
      <c r="Q225" s="388">
        <v>31.7771265447081</v>
      </c>
      <c r="R225" s="388">
        <v>15.6612554064916</v>
      </c>
      <c r="S225" s="388">
        <v>29.302424761793599</v>
      </c>
    </row>
    <row r="226" spans="1:19" x14ac:dyDescent="0.25">
      <c r="A226" s="388" t="s">
        <v>110</v>
      </c>
      <c r="B226" s="388" t="s">
        <v>122</v>
      </c>
      <c r="C226" s="388" t="s">
        <v>17</v>
      </c>
      <c r="D226" s="388">
        <v>261.52792790000001</v>
      </c>
      <c r="E226" s="388">
        <v>30.492879587701101</v>
      </c>
      <c r="F226" s="388">
        <v>24.579210802435501</v>
      </c>
      <c r="G226" s="388">
        <v>28.126743525394101</v>
      </c>
      <c r="H226" s="388">
        <v>322.87122410000001</v>
      </c>
      <c r="I226" s="388">
        <v>25.282607668190401</v>
      </c>
      <c r="J226" s="388">
        <v>30.344445210565599</v>
      </c>
      <c r="K226" s="388">
        <v>22.901182809241401</v>
      </c>
      <c r="L226" s="388">
        <v>407.04915110000002</v>
      </c>
      <c r="M226" s="388">
        <v>23.6654885541898</v>
      </c>
      <c r="N226" s="388">
        <v>38.255749480280798</v>
      </c>
      <c r="O226" s="388">
        <v>18.775040513877901</v>
      </c>
      <c r="P226" s="388">
        <v>72.572547700000001</v>
      </c>
      <c r="Q226" s="388">
        <v>60.878150312628001</v>
      </c>
      <c r="R226" s="388">
        <v>6.8205945067181002</v>
      </c>
      <c r="S226" s="388">
        <v>57.354699217172502</v>
      </c>
    </row>
    <row r="227" spans="1:19" x14ac:dyDescent="0.25">
      <c r="A227" s="388" t="s">
        <v>123</v>
      </c>
      <c r="B227" s="388" t="s">
        <v>124</v>
      </c>
      <c r="C227" s="388" t="s">
        <v>16</v>
      </c>
      <c r="D227" s="388">
        <v>364.2610894</v>
      </c>
      <c r="E227" s="388">
        <v>20.1470247234192</v>
      </c>
      <c r="F227" s="388">
        <v>32.904994613327801</v>
      </c>
      <c r="G227" s="388">
        <v>18.448374425985001</v>
      </c>
      <c r="H227" s="388">
        <v>506.05525219999998</v>
      </c>
      <c r="I227" s="388">
        <v>18.8971910560991</v>
      </c>
      <c r="J227" s="388">
        <v>45.713763649901402</v>
      </c>
      <c r="K227" s="388">
        <v>14.207810674516701</v>
      </c>
      <c r="L227" s="388">
        <v>236.6921648</v>
      </c>
      <c r="M227" s="388">
        <v>28.119651209012801</v>
      </c>
      <c r="N227" s="388">
        <v>21.3812417367708</v>
      </c>
      <c r="O227" s="388">
        <v>25.448384439014401</v>
      </c>
      <c r="P227" s="388"/>
      <c r="Q227" s="388"/>
      <c r="R227" s="388"/>
      <c r="S227" s="388"/>
    </row>
    <row r="228" spans="1:19" x14ac:dyDescent="0.25">
      <c r="A228" s="388" t="s">
        <v>123</v>
      </c>
      <c r="B228" s="388" t="s">
        <v>124</v>
      </c>
      <c r="C228" s="388" t="s">
        <v>17</v>
      </c>
      <c r="D228" s="388">
        <v>154.47812759999999</v>
      </c>
      <c r="E228" s="388">
        <v>45.320042694602002</v>
      </c>
      <c r="F228" s="388">
        <v>19.5873212771148</v>
      </c>
      <c r="G228" s="388">
        <v>40.401496624877701</v>
      </c>
      <c r="H228" s="388">
        <v>510.87054920000003</v>
      </c>
      <c r="I228" s="388">
        <v>22.219164310774399</v>
      </c>
      <c r="J228" s="388">
        <v>64.776714565748506</v>
      </c>
      <c r="K228" s="388">
        <v>13.413674004922701</v>
      </c>
      <c r="L228" s="388">
        <v>123.3152013</v>
      </c>
      <c r="M228" s="388">
        <v>39.3935061686186</v>
      </c>
      <c r="N228" s="388">
        <v>15.6359641571367</v>
      </c>
      <c r="O228" s="388">
        <v>36.505815244826302</v>
      </c>
      <c r="P228" s="388"/>
      <c r="Q228" s="388"/>
      <c r="R228" s="388"/>
      <c r="S228" s="388"/>
    </row>
    <row r="229" spans="1:19" x14ac:dyDescent="0.25">
      <c r="A229" s="388" t="s">
        <v>125</v>
      </c>
      <c r="B229" s="388" t="s">
        <v>126</v>
      </c>
      <c r="C229" s="388" t="s">
        <v>16</v>
      </c>
      <c r="D229" s="388">
        <v>1320.0044433</v>
      </c>
      <c r="E229" s="388">
        <v>21.154756426161001</v>
      </c>
      <c r="F229" s="388">
        <v>25.390358731365701</v>
      </c>
      <c r="G229" s="388">
        <v>16.708742553890399</v>
      </c>
      <c r="H229" s="388">
        <v>1330.5280313999999</v>
      </c>
      <c r="I229" s="388">
        <v>15.400014452134601</v>
      </c>
      <c r="J229" s="388">
        <v>25.592780532562202</v>
      </c>
      <c r="K229" s="388">
        <v>13.0729846833934</v>
      </c>
      <c r="L229" s="388">
        <v>2338.7650247000001</v>
      </c>
      <c r="M229" s="388">
        <v>16.4841652492651</v>
      </c>
      <c r="N229" s="388">
        <v>44.986275059082203</v>
      </c>
      <c r="O229" s="388">
        <v>10.7984560061899</v>
      </c>
      <c r="P229" s="388">
        <v>209.5437508</v>
      </c>
      <c r="Q229" s="388">
        <v>46.469575823972299</v>
      </c>
      <c r="R229" s="388">
        <v>4.0305856769898298</v>
      </c>
      <c r="S229" s="388">
        <v>42.5818456845073</v>
      </c>
    </row>
    <row r="230" spans="1:19" x14ac:dyDescent="0.25">
      <c r="A230" s="388" t="s">
        <v>125</v>
      </c>
      <c r="B230" s="388" t="s">
        <v>126</v>
      </c>
      <c r="C230" s="388" t="s">
        <v>17</v>
      </c>
      <c r="D230" s="388">
        <v>517.55391859999997</v>
      </c>
      <c r="E230" s="388">
        <v>28.6495064778365</v>
      </c>
      <c r="F230" s="388">
        <v>20.224811618740301</v>
      </c>
      <c r="G230" s="388">
        <v>24.1485098362019</v>
      </c>
      <c r="H230" s="388">
        <v>897.15826670000001</v>
      </c>
      <c r="I230" s="388">
        <v>23.5785183907403</v>
      </c>
      <c r="J230" s="388">
        <v>35.058872678010999</v>
      </c>
      <c r="K230" s="388">
        <v>16.241678580866999</v>
      </c>
      <c r="L230" s="388">
        <v>980.21598410000001</v>
      </c>
      <c r="M230" s="388">
        <v>19.745110630636798</v>
      </c>
      <c r="N230" s="388">
        <v>38.304576415394699</v>
      </c>
      <c r="O230" s="388">
        <v>17.772824252981302</v>
      </c>
      <c r="P230" s="388">
        <v>164.07672199999999</v>
      </c>
      <c r="Q230" s="388">
        <v>48.605582706877001</v>
      </c>
      <c r="R230" s="388">
        <v>6.4117392878540196</v>
      </c>
      <c r="S230" s="388">
        <v>49.668456824536598</v>
      </c>
    </row>
    <row r="231" spans="1:19" x14ac:dyDescent="0.25">
      <c r="A231" s="388" t="s">
        <v>127</v>
      </c>
      <c r="B231" s="388" t="s">
        <v>128</v>
      </c>
      <c r="C231" s="388" t="s">
        <v>16</v>
      </c>
      <c r="D231" s="388">
        <v>1054.9644536000001</v>
      </c>
      <c r="E231" s="388">
        <v>26.0104983963999</v>
      </c>
      <c r="F231" s="388">
        <v>22.3200585699425</v>
      </c>
      <c r="G231" s="388">
        <v>23.309382811163399</v>
      </c>
      <c r="H231" s="388">
        <v>1363.6258733</v>
      </c>
      <c r="I231" s="388">
        <v>21.110057682052801</v>
      </c>
      <c r="J231" s="388">
        <v>28.850459610921799</v>
      </c>
      <c r="K231" s="388">
        <v>16.527448906275598</v>
      </c>
      <c r="L231" s="388">
        <v>1791.8504754999999</v>
      </c>
      <c r="M231" s="388">
        <v>18.9015229366995</v>
      </c>
      <c r="N231" s="388">
        <v>37.910478808325301</v>
      </c>
      <c r="O231" s="388">
        <v>16.0194767549464</v>
      </c>
      <c r="P231" s="388">
        <v>516.09004560000005</v>
      </c>
      <c r="Q231" s="388">
        <v>32.185668441227399</v>
      </c>
      <c r="R231" s="388">
        <v>10.9190030108103</v>
      </c>
      <c r="S231" s="388">
        <v>29.381121989080999</v>
      </c>
    </row>
    <row r="232" spans="1:19" x14ac:dyDescent="0.25">
      <c r="A232" s="388" t="s">
        <v>127</v>
      </c>
      <c r="B232" s="388" t="s">
        <v>128</v>
      </c>
      <c r="C232" s="388" t="s">
        <v>17</v>
      </c>
      <c r="D232" s="388">
        <v>566.4885074</v>
      </c>
      <c r="E232" s="388">
        <v>35.959145536229997</v>
      </c>
      <c r="F232" s="388">
        <v>20.717399032876699</v>
      </c>
      <c r="G232" s="388">
        <v>30.6375683657532</v>
      </c>
      <c r="H232" s="388">
        <v>672.21492599999999</v>
      </c>
      <c r="I232" s="388">
        <v>29.168688724408799</v>
      </c>
      <c r="J232" s="388">
        <v>24.583984804415699</v>
      </c>
      <c r="K232" s="388">
        <v>24.738775359551799</v>
      </c>
      <c r="L232" s="388">
        <v>1115.7229388000001</v>
      </c>
      <c r="M232" s="388">
        <v>20.3051251993239</v>
      </c>
      <c r="N232" s="388">
        <v>40.803788658208397</v>
      </c>
      <c r="O232" s="388">
        <v>17.098731381974702</v>
      </c>
      <c r="P232" s="388">
        <v>379.9347631</v>
      </c>
      <c r="Q232" s="388">
        <v>34.982406849271598</v>
      </c>
      <c r="R232" s="388">
        <v>13.894827504499199</v>
      </c>
      <c r="S232" s="388">
        <v>34.818355845623202</v>
      </c>
    </row>
    <row r="233" spans="1:19" x14ac:dyDescent="0.25">
      <c r="A233" s="388" t="s">
        <v>129</v>
      </c>
      <c r="B233" s="388" t="s">
        <v>130</v>
      </c>
      <c r="C233" s="388" t="s">
        <v>16</v>
      </c>
      <c r="D233" s="388">
        <v>566.03064870000003</v>
      </c>
      <c r="E233" s="388">
        <v>23.590351210244101</v>
      </c>
      <c r="F233" s="388">
        <v>21.036846658806901</v>
      </c>
      <c r="G233" s="388">
        <v>23.9307442377191</v>
      </c>
      <c r="H233" s="388">
        <v>596.4612942</v>
      </c>
      <c r="I233" s="388">
        <v>24.483158259957499</v>
      </c>
      <c r="J233" s="388">
        <v>22.167818673453599</v>
      </c>
      <c r="K233" s="388">
        <v>21.0018026651993</v>
      </c>
      <c r="L233" s="388">
        <v>1115.4623991999999</v>
      </c>
      <c r="M233" s="388">
        <v>18.331182816837</v>
      </c>
      <c r="N233" s="388">
        <v>41.456785952366801</v>
      </c>
      <c r="O233" s="388">
        <v>13.5080600026768</v>
      </c>
      <c r="P233" s="388">
        <v>412.70865450000002</v>
      </c>
      <c r="Q233" s="388">
        <v>28.563256266229399</v>
      </c>
      <c r="R233" s="388">
        <v>15.3385487153728</v>
      </c>
      <c r="S233" s="388">
        <v>25.2489949745937</v>
      </c>
    </row>
    <row r="234" spans="1:19" x14ac:dyDescent="0.25">
      <c r="A234" s="388" t="s">
        <v>129</v>
      </c>
      <c r="B234" s="388" t="s">
        <v>130</v>
      </c>
      <c r="C234" s="388" t="s">
        <v>17</v>
      </c>
      <c r="D234" s="388">
        <v>378.07776610000002</v>
      </c>
      <c r="E234" s="388">
        <v>26.698202511874499</v>
      </c>
      <c r="F234" s="388">
        <v>23.939374861503001</v>
      </c>
      <c r="G234" s="388">
        <v>27.113969732290599</v>
      </c>
      <c r="H234" s="388">
        <v>329.25032620000002</v>
      </c>
      <c r="I234" s="388">
        <v>29.789906581650101</v>
      </c>
      <c r="J234" s="388">
        <v>20.847687139817602</v>
      </c>
      <c r="K234" s="388">
        <v>25.421056671778601</v>
      </c>
      <c r="L234" s="388">
        <v>696.78167580000002</v>
      </c>
      <c r="M234" s="388">
        <v>24.337150545478298</v>
      </c>
      <c r="N234" s="388">
        <v>44.119277115043403</v>
      </c>
      <c r="O234" s="388">
        <v>16.339942943594298</v>
      </c>
      <c r="P234" s="388">
        <v>175.203678</v>
      </c>
      <c r="Q234" s="388">
        <v>34.177429213506798</v>
      </c>
      <c r="R234" s="388">
        <v>11.093660883636</v>
      </c>
      <c r="S234" s="388">
        <v>35.365904383258403</v>
      </c>
    </row>
    <row r="235" spans="1:19" x14ac:dyDescent="0.25">
      <c r="A235" s="388" t="s">
        <v>131</v>
      </c>
      <c r="B235" s="388" t="s">
        <v>132</v>
      </c>
      <c r="C235" s="388" t="s">
        <v>16</v>
      </c>
      <c r="D235" s="388">
        <v>1656.5767719999999</v>
      </c>
      <c r="E235" s="388">
        <v>17.534989194824501</v>
      </c>
      <c r="F235" s="388">
        <v>48.359472902726999</v>
      </c>
      <c r="G235" s="388">
        <v>12.827008724123999</v>
      </c>
      <c r="H235" s="388">
        <v>1080.8043345999999</v>
      </c>
      <c r="I235" s="388">
        <v>21.832195350030201</v>
      </c>
      <c r="J235" s="388">
        <v>31.551286252273101</v>
      </c>
      <c r="K235" s="388">
        <v>19.7914898731593</v>
      </c>
      <c r="L235" s="388">
        <v>617.69436580000001</v>
      </c>
      <c r="M235" s="388">
        <v>36.370819134426398</v>
      </c>
      <c r="N235" s="388">
        <v>18.031988888150501</v>
      </c>
      <c r="O235" s="388">
        <v>32.866383026516203</v>
      </c>
      <c r="P235" s="388">
        <v>70.472145400000002</v>
      </c>
      <c r="Q235" s="388">
        <v>70.892249545758403</v>
      </c>
      <c r="R235" s="388">
        <v>2.0572519568494401</v>
      </c>
      <c r="S235" s="388">
        <v>72.738474158734405</v>
      </c>
    </row>
    <row r="236" spans="1:19" x14ac:dyDescent="0.25">
      <c r="A236" s="388" t="s">
        <v>131</v>
      </c>
      <c r="B236" s="388" t="s">
        <v>132</v>
      </c>
      <c r="C236" s="388" t="s">
        <v>17</v>
      </c>
      <c r="D236" s="388">
        <v>1609.3348002</v>
      </c>
      <c r="E236" s="388">
        <v>19.8262188252057</v>
      </c>
      <c r="F236" s="388">
        <v>56.408198913639701</v>
      </c>
      <c r="G236" s="388">
        <v>13.763512332191301</v>
      </c>
      <c r="H236" s="388">
        <v>752.37093579999998</v>
      </c>
      <c r="I236" s="388">
        <v>24.160291735167299</v>
      </c>
      <c r="J236" s="388">
        <v>26.371075427048101</v>
      </c>
      <c r="K236" s="388">
        <v>23.8976266953958</v>
      </c>
      <c r="L236" s="388">
        <v>491.31001559999999</v>
      </c>
      <c r="M236" s="388">
        <v>34.739710284993699</v>
      </c>
      <c r="N236" s="388">
        <v>17.220725659312201</v>
      </c>
      <c r="O236" s="388">
        <v>32.869236000380297</v>
      </c>
      <c r="P236" s="388"/>
      <c r="Q236" s="388"/>
      <c r="R236" s="388"/>
      <c r="S236" s="388"/>
    </row>
    <row r="237" spans="1:19" x14ac:dyDescent="0.25">
      <c r="A237" s="388" t="s">
        <v>133</v>
      </c>
      <c r="B237" s="388" t="s">
        <v>134</v>
      </c>
      <c r="C237" s="388" t="s">
        <v>16</v>
      </c>
      <c r="D237" s="388">
        <v>6004.3313719999996</v>
      </c>
      <c r="E237" s="388">
        <v>19.0674747829019</v>
      </c>
      <c r="F237" s="388">
        <v>54.979332586372003</v>
      </c>
      <c r="G237" s="388">
        <v>10.4252654069873</v>
      </c>
      <c r="H237" s="388">
        <v>2775.4000280999999</v>
      </c>
      <c r="I237" s="388">
        <v>18.6473096293293</v>
      </c>
      <c r="J237" s="388">
        <v>25.4132611528916</v>
      </c>
      <c r="K237" s="388">
        <v>18.225289027885399</v>
      </c>
      <c r="L237" s="388">
        <v>1976.9446733</v>
      </c>
      <c r="M237" s="388">
        <v>24.598454666908701</v>
      </c>
      <c r="N237" s="388">
        <v>18.102115283822702</v>
      </c>
      <c r="O237" s="388">
        <v>22.5804982980974</v>
      </c>
      <c r="P237" s="388">
        <v>164.39388059999999</v>
      </c>
      <c r="Q237" s="388">
        <v>71.765478690624704</v>
      </c>
      <c r="R237" s="388">
        <v>1.5052909769137399</v>
      </c>
      <c r="S237" s="388">
        <v>71.317146141064299</v>
      </c>
    </row>
    <row r="238" spans="1:19" x14ac:dyDescent="0.25">
      <c r="A238" s="388" t="s">
        <v>133</v>
      </c>
      <c r="B238" s="388" t="s">
        <v>134</v>
      </c>
      <c r="C238" s="388" t="s">
        <v>17</v>
      </c>
      <c r="D238" s="388">
        <v>2971.4109790000002</v>
      </c>
      <c r="E238" s="388">
        <v>24.7429654701643</v>
      </c>
      <c r="F238" s="388">
        <v>47.934788279988098</v>
      </c>
      <c r="G238" s="388">
        <v>15.018939122204801</v>
      </c>
      <c r="H238" s="388">
        <v>1714.148351</v>
      </c>
      <c r="I238" s="388">
        <v>26.363356300344702</v>
      </c>
      <c r="J238" s="388">
        <v>27.652633333584902</v>
      </c>
      <c r="K238" s="388">
        <v>18.412432156406599</v>
      </c>
      <c r="L238" s="388">
        <v>992.42545359999997</v>
      </c>
      <c r="M238" s="388">
        <v>32.766796363486399</v>
      </c>
      <c r="N238" s="388">
        <v>16.009802864091501</v>
      </c>
      <c r="O238" s="388">
        <v>31.254327548845101</v>
      </c>
      <c r="P238" s="388">
        <v>520.87638930000003</v>
      </c>
      <c r="Q238" s="388">
        <v>39.8149653634987</v>
      </c>
      <c r="R238" s="388">
        <v>8.4027755223354905</v>
      </c>
      <c r="S238" s="388">
        <v>38.42928868061</v>
      </c>
    </row>
    <row r="239" spans="1:19" x14ac:dyDescent="0.25">
      <c r="A239" s="388" t="s">
        <v>135</v>
      </c>
      <c r="B239" s="388" t="s">
        <v>136</v>
      </c>
      <c r="C239" s="388" t="s">
        <v>16</v>
      </c>
      <c r="D239" s="388">
        <v>6623.0764366000003</v>
      </c>
      <c r="E239" s="388">
        <v>21.005161740454799</v>
      </c>
      <c r="F239" s="388">
        <v>38.052028750467898</v>
      </c>
      <c r="G239" s="388">
        <v>15.383335797929799</v>
      </c>
      <c r="H239" s="388">
        <v>8969.8283412000001</v>
      </c>
      <c r="I239" s="388">
        <v>15.3405313384258</v>
      </c>
      <c r="J239" s="388">
        <v>51.534988187653099</v>
      </c>
      <c r="K239" s="388">
        <v>11.006866395723</v>
      </c>
      <c r="L239" s="388">
        <v>1554.68866</v>
      </c>
      <c r="M239" s="388">
        <v>33.761967776421002</v>
      </c>
      <c r="N239" s="388">
        <v>8.9322625451558508</v>
      </c>
      <c r="O239" s="388">
        <v>30.900553872032098</v>
      </c>
      <c r="P239" s="388">
        <v>257.72410789999998</v>
      </c>
      <c r="Q239" s="388">
        <v>70.513774073908905</v>
      </c>
      <c r="R239" s="388">
        <v>1.4807205167231801</v>
      </c>
      <c r="S239" s="388">
        <v>68.394138311411197</v>
      </c>
    </row>
    <row r="240" spans="1:19" x14ac:dyDescent="0.25">
      <c r="A240" s="388" t="s">
        <v>135</v>
      </c>
      <c r="B240" s="388" t="s">
        <v>136</v>
      </c>
      <c r="C240" s="388" t="s">
        <v>17</v>
      </c>
      <c r="D240" s="388">
        <v>5318.7612468999996</v>
      </c>
      <c r="E240" s="388">
        <v>16.894599587557799</v>
      </c>
      <c r="F240" s="388">
        <v>45.617727330984003</v>
      </c>
      <c r="G240" s="388">
        <v>11.763973339095401</v>
      </c>
      <c r="H240" s="388">
        <v>5098.0160825000003</v>
      </c>
      <c r="I240" s="388">
        <v>19.153948796682201</v>
      </c>
      <c r="J240" s="388">
        <v>43.724449507110698</v>
      </c>
      <c r="K240" s="388">
        <v>12.7172015567548</v>
      </c>
      <c r="L240" s="388">
        <v>1031.1501378999999</v>
      </c>
      <c r="M240" s="388">
        <v>41.190755435133902</v>
      </c>
      <c r="N240" s="388">
        <v>8.8439250503009408</v>
      </c>
      <c r="O240" s="388">
        <v>37.536537459739499</v>
      </c>
      <c r="P240" s="388">
        <v>211.48995239999999</v>
      </c>
      <c r="Q240" s="388">
        <v>70.233210584584398</v>
      </c>
      <c r="R240" s="388">
        <v>1.81389811160429</v>
      </c>
      <c r="S240" s="388">
        <v>69.374570617837804</v>
      </c>
    </row>
    <row r="241" spans="1:19" x14ac:dyDescent="0.25">
      <c r="A241" s="388" t="s">
        <v>137</v>
      </c>
      <c r="B241" s="388" t="s">
        <v>138</v>
      </c>
      <c r="C241" s="388" t="s">
        <v>16</v>
      </c>
      <c r="D241" s="388">
        <v>2815.1000331</v>
      </c>
      <c r="E241" s="388">
        <v>19.9360966881918</v>
      </c>
      <c r="F241" s="388">
        <v>42.458800485134503</v>
      </c>
      <c r="G241" s="388">
        <v>14.7810076563824</v>
      </c>
      <c r="H241" s="388">
        <v>2731.8576760000001</v>
      </c>
      <c r="I241" s="388">
        <v>18.386247676634799</v>
      </c>
      <c r="J241" s="388">
        <v>41.203296030421001</v>
      </c>
      <c r="K241" s="388">
        <v>14.7847427337288</v>
      </c>
      <c r="L241" s="388">
        <v>905.86664359999997</v>
      </c>
      <c r="M241" s="388">
        <v>31.079592261501499</v>
      </c>
      <c r="N241" s="388">
        <v>13.662751104583799</v>
      </c>
      <c r="O241" s="388">
        <v>29.6365692158043</v>
      </c>
      <c r="P241" s="388">
        <v>177.36774159999999</v>
      </c>
      <c r="Q241" s="388">
        <v>77.805628882977899</v>
      </c>
      <c r="R241" s="388">
        <v>2.67515237986066</v>
      </c>
      <c r="S241" s="388">
        <v>77.436036610193199</v>
      </c>
    </row>
    <row r="242" spans="1:19" x14ac:dyDescent="0.25">
      <c r="A242" s="388" t="s">
        <v>137</v>
      </c>
      <c r="B242" s="388" t="s">
        <v>138</v>
      </c>
      <c r="C242" s="388" t="s">
        <v>17</v>
      </c>
      <c r="D242" s="388">
        <v>1988.9814842000001</v>
      </c>
      <c r="E242" s="388">
        <v>17.793656955826801</v>
      </c>
      <c r="F242" s="388">
        <v>48.740659075997797</v>
      </c>
      <c r="G242" s="388">
        <v>14.716828383839101</v>
      </c>
      <c r="H242" s="388">
        <v>1286.6486897</v>
      </c>
      <c r="I242" s="388">
        <v>22.997554387341498</v>
      </c>
      <c r="J242" s="388">
        <v>31.529758136723299</v>
      </c>
      <c r="K242" s="388">
        <v>19.251481403275601</v>
      </c>
      <c r="L242" s="388">
        <v>768.61026730000003</v>
      </c>
      <c r="M242" s="388">
        <v>31.975000823904299</v>
      </c>
      <c r="N242" s="388">
        <v>18.835052663071401</v>
      </c>
      <c r="O242" s="388">
        <v>27.1707138033894</v>
      </c>
      <c r="P242" s="388">
        <v>36.503483699999997</v>
      </c>
      <c r="Q242" s="388">
        <v>100</v>
      </c>
      <c r="R242" s="388">
        <v>0.89453012420754896</v>
      </c>
      <c r="S242" s="388">
        <v>101.282886430836</v>
      </c>
    </row>
    <row r="243" spans="1:19" x14ac:dyDescent="0.25">
      <c r="A243" s="388" t="s">
        <v>139</v>
      </c>
      <c r="B243" s="388" t="s">
        <v>140</v>
      </c>
      <c r="C243" s="388" t="s">
        <v>16</v>
      </c>
      <c r="D243" s="388">
        <v>3291.3626236</v>
      </c>
      <c r="E243" s="388">
        <v>19.950217864902701</v>
      </c>
      <c r="F243" s="388">
        <v>62.433364123395599</v>
      </c>
      <c r="G243" s="388">
        <v>11.971995748115299</v>
      </c>
      <c r="H243" s="388">
        <v>1242.0500050999999</v>
      </c>
      <c r="I243" s="388">
        <v>34.336072435268697</v>
      </c>
      <c r="J243" s="388">
        <v>23.5602603225338</v>
      </c>
      <c r="K243" s="388">
        <v>25.862435545215401</v>
      </c>
      <c r="L243" s="388">
        <v>617.5374491</v>
      </c>
      <c r="M243" s="388">
        <v>44.512925425181002</v>
      </c>
      <c r="N243" s="388">
        <v>11.713975282772999</v>
      </c>
      <c r="O243" s="388">
        <v>37.607262849186903</v>
      </c>
      <c r="P243" s="388">
        <v>120.8507771</v>
      </c>
      <c r="Q243" s="388">
        <v>72.259677447024103</v>
      </c>
      <c r="R243" s="388">
        <v>2.2924002712976601</v>
      </c>
      <c r="S243" s="388">
        <v>73.310756069729607</v>
      </c>
    </row>
    <row r="244" spans="1:19" x14ac:dyDescent="0.25">
      <c r="A244" s="388" t="s">
        <v>139</v>
      </c>
      <c r="B244" s="388" t="s">
        <v>140</v>
      </c>
      <c r="C244" s="388" t="s">
        <v>17</v>
      </c>
      <c r="D244" s="388">
        <v>3740.9232320000001</v>
      </c>
      <c r="E244" s="388">
        <v>14.9400165470628</v>
      </c>
      <c r="F244" s="388">
        <v>64.9731760190014</v>
      </c>
      <c r="G244" s="388">
        <v>8.9428657776979499</v>
      </c>
      <c r="H244" s="388">
        <v>1187.5102334999999</v>
      </c>
      <c r="I244" s="388">
        <v>24.089714535939699</v>
      </c>
      <c r="J244" s="388">
        <v>20.6249384551821</v>
      </c>
      <c r="K244" s="388">
        <v>23.5693256531355</v>
      </c>
      <c r="L244" s="388">
        <v>587.98214680000001</v>
      </c>
      <c r="M244" s="388">
        <v>41.952927773747597</v>
      </c>
      <c r="N244" s="388">
        <v>10.212203018034799</v>
      </c>
      <c r="O244" s="388">
        <v>40.260832966417603</v>
      </c>
      <c r="P244" s="388">
        <v>241.22694300000001</v>
      </c>
      <c r="Q244" s="388">
        <v>59.2770369066304</v>
      </c>
      <c r="R244" s="388">
        <v>4.1896825077817104</v>
      </c>
      <c r="S244" s="388">
        <v>60.112718604045099</v>
      </c>
    </row>
    <row r="245" spans="1:19" x14ac:dyDescent="0.25">
      <c r="A245" s="388" t="s">
        <v>141</v>
      </c>
      <c r="B245" s="388" t="s">
        <v>142</v>
      </c>
      <c r="C245" s="388" t="s">
        <v>16</v>
      </c>
      <c r="D245" s="388">
        <v>2629.9709999000002</v>
      </c>
      <c r="E245" s="388">
        <v>15.898494130184901</v>
      </c>
      <c r="F245" s="388">
        <v>55.623245904466998</v>
      </c>
      <c r="G245" s="388">
        <v>10.0382336216743</v>
      </c>
      <c r="H245" s="388">
        <v>1519.3080766999999</v>
      </c>
      <c r="I245" s="388">
        <v>23.040761241755799</v>
      </c>
      <c r="J245" s="388">
        <v>32.132995671108198</v>
      </c>
      <c r="K245" s="388">
        <v>17.1057842892018</v>
      </c>
      <c r="L245" s="388">
        <v>437.74979309999998</v>
      </c>
      <c r="M245" s="388">
        <v>31.0586603189968</v>
      </c>
      <c r="N245" s="388">
        <v>9.2583014744864798</v>
      </c>
      <c r="O245" s="388">
        <v>31.078067009999799</v>
      </c>
      <c r="P245" s="388">
        <v>141.157983</v>
      </c>
      <c r="Q245" s="388">
        <v>60.811664624392499</v>
      </c>
      <c r="R245" s="388">
        <v>2.9854569499382801</v>
      </c>
      <c r="S245" s="388">
        <v>56.220243025678997</v>
      </c>
    </row>
    <row r="246" spans="1:19" x14ac:dyDescent="0.25">
      <c r="A246" s="388" t="s">
        <v>141</v>
      </c>
      <c r="B246" s="388" t="s">
        <v>142</v>
      </c>
      <c r="C246" s="388" t="s">
        <v>17</v>
      </c>
      <c r="D246" s="388">
        <v>3256.5631177</v>
      </c>
      <c r="E246" s="388">
        <v>15.094567009240199</v>
      </c>
      <c r="F246" s="388">
        <v>54.418657043776399</v>
      </c>
      <c r="G246" s="388">
        <v>8.5188679831898497</v>
      </c>
      <c r="H246" s="388">
        <v>1764.9233512999999</v>
      </c>
      <c r="I246" s="388">
        <v>18.524163186924898</v>
      </c>
      <c r="J246" s="388">
        <v>29.492675281165901</v>
      </c>
      <c r="K246" s="388">
        <v>13.316660961629999</v>
      </c>
      <c r="L246" s="388">
        <v>866.94783529999995</v>
      </c>
      <c r="M246" s="388">
        <v>24.040296154443102</v>
      </c>
      <c r="N246" s="388">
        <v>14.487094282808</v>
      </c>
      <c r="O246" s="388">
        <v>22.514073444616901</v>
      </c>
      <c r="P246" s="388">
        <v>95.842586400000002</v>
      </c>
      <c r="Q246" s="388">
        <v>70.873962724165395</v>
      </c>
      <c r="R246" s="388">
        <v>1.60157339224972</v>
      </c>
      <c r="S246" s="388">
        <v>69.930458771204201</v>
      </c>
    </row>
    <row r="247" spans="1:19" x14ac:dyDescent="0.25">
      <c r="A247" s="388" t="s">
        <v>143</v>
      </c>
      <c r="B247" s="388" t="s">
        <v>144</v>
      </c>
      <c r="C247" s="388" t="s">
        <v>16</v>
      </c>
      <c r="D247" s="388">
        <v>1245.4608545999999</v>
      </c>
      <c r="E247" s="388">
        <v>18.938213470799301</v>
      </c>
      <c r="F247" s="388">
        <v>57.557164870442897</v>
      </c>
      <c r="G247" s="388">
        <v>10.478013034442901</v>
      </c>
      <c r="H247" s="388">
        <v>654.88019250000002</v>
      </c>
      <c r="I247" s="388">
        <v>20.714182543459099</v>
      </c>
      <c r="J247" s="388">
        <v>30.2643371494928</v>
      </c>
      <c r="K247" s="388">
        <v>14.9153097915127</v>
      </c>
      <c r="L247" s="388">
        <v>263.5265746</v>
      </c>
      <c r="M247" s="388">
        <v>36.427617674714902</v>
      </c>
      <c r="N247" s="388">
        <v>12.1784979800643</v>
      </c>
      <c r="O247" s="388">
        <v>34.015491548180698</v>
      </c>
      <c r="P247" s="388"/>
      <c r="Q247" s="388"/>
      <c r="R247" s="388"/>
      <c r="S247" s="388"/>
    </row>
    <row r="248" spans="1:19" x14ac:dyDescent="0.25">
      <c r="A248" s="388" t="s">
        <v>143</v>
      </c>
      <c r="B248" s="388" t="s">
        <v>144</v>
      </c>
      <c r="C248" s="388" t="s">
        <v>17</v>
      </c>
      <c r="D248" s="388">
        <v>782.34876329999997</v>
      </c>
      <c r="E248" s="388">
        <v>18.899760011565501</v>
      </c>
      <c r="F248" s="388">
        <v>54.776546129219</v>
      </c>
      <c r="G248" s="388">
        <v>11.6953983032796</v>
      </c>
      <c r="H248" s="388">
        <v>531.38748269999996</v>
      </c>
      <c r="I248" s="388">
        <v>19.4315891754928</v>
      </c>
      <c r="J248" s="388">
        <v>37.205364568901999</v>
      </c>
      <c r="K248" s="388">
        <v>15.4626087539321</v>
      </c>
      <c r="L248" s="388">
        <v>91.219453400000006</v>
      </c>
      <c r="M248" s="388">
        <v>49.186933806995697</v>
      </c>
      <c r="N248" s="388">
        <v>6.3867763732007203</v>
      </c>
      <c r="O248" s="388">
        <v>48.241624481716002</v>
      </c>
      <c r="P248" s="388">
        <v>23.2993086</v>
      </c>
      <c r="Q248" s="388">
        <v>99.999999999999901</v>
      </c>
      <c r="R248" s="388">
        <v>1.6313129286783501</v>
      </c>
      <c r="S248" s="388">
        <v>100.964722801215</v>
      </c>
    </row>
    <row r="249" spans="1:19" x14ac:dyDescent="0.25">
      <c r="A249" s="388" t="s">
        <v>145</v>
      </c>
      <c r="B249" s="388" t="s">
        <v>146</v>
      </c>
      <c r="C249" s="388" t="s">
        <v>16</v>
      </c>
      <c r="D249" s="388">
        <v>931.40719049999996</v>
      </c>
      <c r="E249" s="388">
        <v>28.938855133559802</v>
      </c>
      <c r="F249" s="388">
        <v>67.341274257804898</v>
      </c>
      <c r="G249" s="388">
        <v>12.947003678158</v>
      </c>
      <c r="H249" s="388">
        <v>293.66490870000001</v>
      </c>
      <c r="I249" s="388">
        <v>38.301722868698498</v>
      </c>
      <c r="J249" s="388">
        <v>21.2321413860289</v>
      </c>
      <c r="K249" s="388">
        <v>31.554501291597099</v>
      </c>
      <c r="L249" s="388">
        <v>158.0427895</v>
      </c>
      <c r="M249" s="388">
        <v>43.7611177930496</v>
      </c>
      <c r="N249" s="388">
        <v>11.426584356166201</v>
      </c>
      <c r="O249" s="388">
        <v>42.366421935144402</v>
      </c>
      <c r="P249" s="388"/>
      <c r="Q249" s="388"/>
      <c r="R249" s="388"/>
      <c r="S249" s="388"/>
    </row>
    <row r="250" spans="1:19" x14ac:dyDescent="0.25">
      <c r="A250" s="388" t="s">
        <v>145</v>
      </c>
      <c r="B250" s="388" t="s">
        <v>146</v>
      </c>
      <c r="C250" s="388" t="s">
        <v>17</v>
      </c>
      <c r="D250" s="388">
        <v>525.46279549999997</v>
      </c>
      <c r="E250" s="388">
        <v>29.082358298040901</v>
      </c>
      <c r="F250" s="388">
        <v>47.609432268349003</v>
      </c>
      <c r="G250" s="388">
        <v>23.416991717175101</v>
      </c>
      <c r="H250" s="388">
        <v>400.16502489999999</v>
      </c>
      <c r="I250" s="388">
        <v>39.870207682236597</v>
      </c>
      <c r="J250" s="388">
        <v>36.256857407022103</v>
      </c>
      <c r="K250" s="388">
        <v>27.343066011807998</v>
      </c>
      <c r="L250" s="388">
        <v>178.06691079999999</v>
      </c>
      <c r="M250" s="388">
        <v>42.633282716729902</v>
      </c>
      <c r="N250" s="388">
        <v>16.1337103246289</v>
      </c>
      <c r="O250" s="388">
        <v>39.034092817537797</v>
      </c>
      <c r="P250" s="388"/>
      <c r="Q250" s="388"/>
      <c r="R250" s="388"/>
      <c r="S250" s="388"/>
    </row>
    <row r="251" spans="1:19" x14ac:dyDescent="0.25">
      <c r="A251" s="388" t="s">
        <v>147</v>
      </c>
      <c r="B251" s="388" t="s">
        <v>148</v>
      </c>
      <c r="C251" s="388" t="s">
        <v>16</v>
      </c>
      <c r="D251" s="388">
        <v>847.58716809999999</v>
      </c>
      <c r="E251" s="388">
        <v>15.8658572990386</v>
      </c>
      <c r="F251" s="388">
        <v>62.779653396297498</v>
      </c>
      <c r="G251" s="388">
        <v>9.6174107421798904</v>
      </c>
      <c r="H251" s="388">
        <v>318.46226469999999</v>
      </c>
      <c r="I251" s="388">
        <v>23.3751727538565</v>
      </c>
      <c r="J251" s="388">
        <v>23.588076070669299</v>
      </c>
      <c r="K251" s="388">
        <v>23.128998739677499</v>
      </c>
      <c r="L251" s="388">
        <v>161.93676170000001</v>
      </c>
      <c r="M251" s="388">
        <v>32.138530401235201</v>
      </c>
      <c r="N251" s="388">
        <v>11.994440400076201</v>
      </c>
      <c r="O251" s="388">
        <v>30.6607712965925</v>
      </c>
      <c r="P251" s="388">
        <v>22.1123203</v>
      </c>
      <c r="Q251" s="388">
        <v>70.851610190424495</v>
      </c>
      <c r="R251" s="388">
        <v>1.6378301329570499</v>
      </c>
      <c r="S251" s="388">
        <v>71.464199471859004</v>
      </c>
    </row>
    <row r="252" spans="1:19" x14ac:dyDescent="0.25">
      <c r="A252" s="388" t="s">
        <v>147</v>
      </c>
      <c r="B252" s="388" t="s">
        <v>148</v>
      </c>
      <c r="C252" s="388" t="s">
        <v>17</v>
      </c>
      <c r="D252" s="388">
        <v>790.42474970000001</v>
      </c>
      <c r="E252" s="388">
        <v>15.670283157275099</v>
      </c>
      <c r="F252" s="388">
        <v>60.452651634876901</v>
      </c>
      <c r="G252" s="388">
        <v>11.291078416698401</v>
      </c>
      <c r="H252" s="388">
        <v>430.59959420000001</v>
      </c>
      <c r="I252" s="388">
        <v>23.5656702489011</v>
      </c>
      <c r="J252" s="388">
        <v>32.932783635851202</v>
      </c>
      <c r="K252" s="388">
        <v>18.200909714978799</v>
      </c>
      <c r="L252" s="388">
        <v>72.6679575</v>
      </c>
      <c r="M252" s="388">
        <v>40.145281478620603</v>
      </c>
      <c r="N252" s="388">
        <v>5.5577342706347004</v>
      </c>
      <c r="O252" s="388">
        <v>37.921118665205299</v>
      </c>
      <c r="P252" s="388">
        <v>13.8181689</v>
      </c>
      <c r="Q252" s="388">
        <v>99.999999999999801</v>
      </c>
      <c r="R252" s="388">
        <v>1.05683045863713</v>
      </c>
      <c r="S252" s="388">
        <v>100.25497287463701</v>
      </c>
    </row>
    <row r="253" spans="1:19" x14ac:dyDescent="0.25">
      <c r="A253" s="388" t="s">
        <v>149</v>
      </c>
      <c r="B253" s="388" t="s">
        <v>150</v>
      </c>
      <c r="C253" s="388" t="s">
        <v>16</v>
      </c>
      <c r="D253" s="388">
        <v>1376.7860696</v>
      </c>
      <c r="E253" s="388">
        <v>13.3744011782643</v>
      </c>
      <c r="F253" s="388">
        <v>61.485226116548503</v>
      </c>
      <c r="G253" s="388">
        <v>9.4839192836557995</v>
      </c>
      <c r="H253" s="388">
        <v>727.34590430000003</v>
      </c>
      <c r="I253" s="388">
        <v>20.623534566256499</v>
      </c>
      <c r="J253" s="388">
        <v>32.482190500245103</v>
      </c>
      <c r="K253" s="388">
        <v>17.323994374476602</v>
      </c>
      <c r="L253" s="388">
        <v>107.669777</v>
      </c>
      <c r="M253" s="388">
        <v>43.346688286113398</v>
      </c>
      <c r="N253" s="388">
        <v>4.8083727246649897</v>
      </c>
      <c r="O253" s="388">
        <v>39.342988333912302</v>
      </c>
      <c r="P253" s="388">
        <v>27.412701999999999</v>
      </c>
      <c r="Q253" s="388">
        <v>100</v>
      </c>
      <c r="R253" s="388">
        <v>1.2242106585413399</v>
      </c>
      <c r="S253" s="388">
        <v>100.93552378096</v>
      </c>
    </row>
    <row r="254" spans="1:19" x14ac:dyDescent="0.25">
      <c r="A254" s="388" t="s">
        <v>149</v>
      </c>
      <c r="B254" s="388" t="s">
        <v>150</v>
      </c>
      <c r="C254" s="388" t="s">
        <v>17</v>
      </c>
      <c r="D254" s="388">
        <v>1494.2491500000001</v>
      </c>
      <c r="E254" s="388">
        <v>13.867109015909501</v>
      </c>
      <c r="F254" s="388">
        <v>62.3126657878937</v>
      </c>
      <c r="G254" s="388">
        <v>8.6407624881895408</v>
      </c>
      <c r="H254" s="388">
        <v>733.37829650000003</v>
      </c>
      <c r="I254" s="388">
        <v>19.7701133254807</v>
      </c>
      <c r="J254" s="388">
        <v>30.583090300502601</v>
      </c>
      <c r="K254" s="388">
        <v>16.630799402069901</v>
      </c>
      <c r="L254" s="388">
        <v>129.3158583</v>
      </c>
      <c r="M254" s="388">
        <v>46.543353465532199</v>
      </c>
      <c r="N254" s="388">
        <v>5.3926855901658204</v>
      </c>
      <c r="O254" s="388">
        <v>45.422664594022898</v>
      </c>
      <c r="P254" s="388">
        <v>41.042932999999998</v>
      </c>
      <c r="Q254" s="388">
        <v>99.999999999999801</v>
      </c>
      <c r="R254" s="388">
        <v>1.71155832143784</v>
      </c>
      <c r="S254" s="388">
        <v>100.45981886017501</v>
      </c>
    </row>
    <row r="255" spans="1:19" x14ac:dyDescent="0.25">
      <c r="A255" s="388" t="s">
        <v>151</v>
      </c>
      <c r="B255" s="388" t="s">
        <v>152</v>
      </c>
      <c r="C255" s="388" t="s">
        <v>16</v>
      </c>
      <c r="D255" s="388">
        <v>1551.6473606</v>
      </c>
      <c r="E255" s="388">
        <v>14.1616037462778</v>
      </c>
      <c r="F255" s="388">
        <v>59.244268275006696</v>
      </c>
      <c r="G255" s="388">
        <v>9.0941985203228892</v>
      </c>
      <c r="H255" s="388">
        <v>940.45666470000003</v>
      </c>
      <c r="I255" s="388">
        <v>19.378300523069399</v>
      </c>
      <c r="J255" s="388">
        <v>35.908073161004801</v>
      </c>
      <c r="K255" s="388">
        <v>14.921235168459001</v>
      </c>
      <c r="L255" s="388">
        <v>126.9634487</v>
      </c>
      <c r="M255" s="388">
        <v>46.409084859578599</v>
      </c>
      <c r="N255" s="388">
        <v>4.8476585639885696</v>
      </c>
      <c r="O255" s="388">
        <v>47.053147728664698</v>
      </c>
      <c r="P255" s="388"/>
      <c r="Q255" s="388"/>
      <c r="R255" s="388"/>
      <c r="S255" s="388"/>
    </row>
    <row r="256" spans="1:19" x14ac:dyDescent="0.25">
      <c r="A256" s="388" t="s">
        <v>151</v>
      </c>
      <c r="B256" s="388" t="s">
        <v>152</v>
      </c>
      <c r="C256" s="388" t="s">
        <v>17</v>
      </c>
      <c r="D256" s="388">
        <v>956.9357086</v>
      </c>
      <c r="E256" s="388">
        <v>16.493519210829199</v>
      </c>
      <c r="F256" s="388">
        <v>44.300864664542203</v>
      </c>
      <c r="G256" s="388">
        <v>10.8235965129906</v>
      </c>
      <c r="H256" s="388">
        <v>972.08868089999999</v>
      </c>
      <c r="I256" s="388">
        <v>16.507667251749101</v>
      </c>
      <c r="J256" s="388">
        <v>45.0023640119853</v>
      </c>
      <c r="K256" s="388">
        <v>11.6145718613603</v>
      </c>
      <c r="L256" s="388">
        <v>231.05920219999999</v>
      </c>
      <c r="M256" s="388">
        <v>28.784051158504699</v>
      </c>
      <c r="N256" s="388">
        <v>10.6967713234725</v>
      </c>
      <c r="O256" s="388">
        <v>29.381316998806099</v>
      </c>
      <c r="P256" s="388"/>
      <c r="Q256" s="388"/>
      <c r="R256" s="388"/>
      <c r="S256" s="388"/>
    </row>
    <row r="257" spans="1:19" x14ac:dyDescent="0.25">
      <c r="A257" s="388" t="s">
        <v>153</v>
      </c>
      <c r="B257" s="388" t="s">
        <v>154</v>
      </c>
      <c r="C257" s="388" t="s">
        <v>16</v>
      </c>
      <c r="D257" s="388">
        <v>2049.2678738</v>
      </c>
      <c r="E257" s="388">
        <v>14.518524263003</v>
      </c>
      <c r="F257" s="388">
        <v>66.303049186386602</v>
      </c>
      <c r="G257" s="388">
        <v>8.7406737904837204</v>
      </c>
      <c r="H257" s="388">
        <v>785.79233490000001</v>
      </c>
      <c r="I257" s="388">
        <v>25.467726811642098</v>
      </c>
      <c r="J257" s="388">
        <v>25.423922610248798</v>
      </c>
      <c r="K257" s="388">
        <v>22.524099308797201</v>
      </c>
      <c r="L257" s="388">
        <v>231.3822763</v>
      </c>
      <c r="M257" s="388">
        <v>38.742074348307497</v>
      </c>
      <c r="N257" s="388">
        <v>7.4862591867646904</v>
      </c>
      <c r="O257" s="388">
        <v>38.360045019607099</v>
      </c>
      <c r="P257" s="388">
        <v>24.317139099999999</v>
      </c>
      <c r="Q257" s="388">
        <v>100</v>
      </c>
      <c r="R257" s="388">
        <v>0.78676901659995402</v>
      </c>
      <c r="S257" s="388">
        <v>101.428056635262</v>
      </c>
    </row>
    <row r="258" spans="1:19" x14ac:dyDescent="0.25">
      <c r="A258" s="388" t="s">
        <v>153</v>
      </c>
      <c r="B258" s="388" t="s">
        <v>154</v>
      </c>
      <c r="C258" s="388" t="s">
        <v>17</v>
      </c>
      <c r="D258" s="388">
        <v>1855.4018043999999</v>
      </c>
      <c r="E258" s="388">
        <v>16.5166507602734</v>
      </c>
      <c r="F258" s="388">
        <v>69.155791020086099</v>
      </c>
      <c r="G258" s="388">
        <v>7.85542089323945</v>
      </c>
      <c r="H258" s="388">
        <v>635.59703839999997</v>
      </c>
      <c r="I258" s="388">
        <v>21.747954848575301</v>
      </c>
      <c r="J258" s="388">
        <v>23.6904027237326</v>
      </c>
      <c r="K258" s="388">
        <v>18.740708670593499</v>
      </c>
      <c r="L258" s="388">
        <v>159.46248750000001</v>
      </c>
      <c r="M258" s="388">
        <v>43.863268038513503</v>
      </c>
      <c r="N258" s="388">
        <v>5.9435936921810102</v>
      </c>
      <c r="O258" s="388">
        <v>44.997293962279002</v>
      </c>
      <c r="P258" s="388">
        <v>32.469161900000003</v>
      </c>
      <c r="Q258" s="388">
        <v>99.999999999999801</v>
      </c>
      <c r="R258" s="388">
        <v>1.2102125640003201</v>
      </c>
      <c r="S258" s="388">
        <v>101.205421506786</v>
      </c>
    </row>
    <row r="259" spans="1:19" x14ac:dyDescent="0.25">
      <c r="A259" s="388" t="s">
        <v>155</v>
      </c>
      <c r="B259" s="388" t="s">
        <v>156</v>
      </c>
      <c r="C259" s="388" t="s">
        <v>16</v>
      </c>
      <c r="D259" s="388">
        <v>1812.0013042999999</v>
      </c>
      <c r="E259" s="388">
        <v>20.759109033752601</v>
      </c>
      <c r="F259" s="388">
        <v>52.669089442145697</v>
      </c>
      <c r="G259" s="388">
        <v>13.821634520868001</v>
      </c>
      <c r="H259" s="388">
        <v>1373.0959382999999</v>
      </c>
      <c r="I259" s="388">
        <v>23.724653096621399</v>
      </c>
      <c r="J259" s="388">
        <v>39.911512544361898</v>
      </c>
      <c r="K259" s="388">
        <v>16.105570759379301</v>
      </c>
      <c r="L259" s="388">
        <v>255.25329980000001</v>
      </c>
      <c r="M259" s="388">
        <v>44.045664515058299</v>
      </c>
      <c r="N259" s="388">
        <v>7.4193980134923798</v>
      </c>
      <c r="O259" s="388">
        <v>41.336965732609102</v>
      </c>
      <c r="P259" s="388"/>
      <c r="Q259" s="388"/>
      <c r="R259" s="388"/>
      <c r="S259" s="388"/>
    </row>
    <row r="260" spans="1:19" x14ac:dyDescent="0.25">
      <c r="A260" s="388" t="s">
        <v>155</v>
      </c>
      <c r="B260" s="388" t="s">
        <v>156</v>
      </c>
      <c r="C260" s="388" t="s">
        <v>17</v>
      </c>
      <c r="D260" s="388">
        <v>2047.0798539</v>
      </c>
      <c r="E260" s="388">
        <v>15.598903190202</v>
      </c>
      <c r="F260" s="388">
        <v>66.497131510498306</v>
      </c>
      <c r="G260" s="388">
        <v>9.0122353982682704</v>
      </c>
      <c r="H260" s="388">
        <v>707.65692360000003</v>
      </c>
      <c r="I260" s="388">
        <v>29.396648154805899</v>
      </c>
      <c r="J260" s="388">
        <v>22.98745475087</v>
      </c>
      <c r="K260" s="388">
        <v>26.620091028683898</v>
      </c>
      <c r="L260" s="388">
        <v>323.71158170000001</v>
      </c>
      <c r="M260" s="388">
        <v>37.590641881311399</v>
      </c>
      <c r="N260" s="388">
        <v>10.5154137386317</v>
      </c>
      <c r="O260" s="388">
        <v>33.079213126003502</v>
      </c>
      <c r="P260" s="388"/>
      <c r="Q260" s="388"/>
      <c r="R260" s="388"/>
      <c r="S260" s="388"/>
    </row>
    <row r="261" spans="1:19" x14ac:dyDescent="0.25">
      <c r="A261" s="388" t="s">
        <v>157</v>
      </c>
      <c r="B261" s="388" t="s">
        <v>158</v>
      </c>
      <c r="C261" s="388" t="s">
        <v>16</v>
      </c>
      <c r="D261" s="388">
        <v>3909.6052808999998</v>
      </c>
      <c r="E261" s="388">
        <v>16.896293493715799</v>
      </c>
      <c r="F261" s="388">
        <v>61.466250747376002</v>
      </c>
      <c r="G261" s="388">
        <v>9.0122533566586505</v>
      </c>
      <c r="H261" s="388">
        <v>1829.1420883000001</v>
      </c>
      <c r="I261" s="388">
        <v>18.6197361036484</v>
      </c>
      <c r="J261" s="388">
        <v>28.757508283840099</v>
      </c>
      <c r="K261" s="388">
        <v>17.1471804828833</v>
      </c>
      <c r="L261" s="388">
        <v>165.46115990000001</v>
      </c>
      <c r="M261" s="388">
        <v>57.084786118874597</v>
      </c>
      <c r="N261" s="388">
        <v>2.6013565085588</v>
      </c>
      <c r="O261" s="388">
        <v>58.079941105423799</v>
      </c>
      <c r="P261" s="388">
        <v>456.36370909999999</v>
      </c>
      <c r="Q261" s="388">
        <v>42.656093058089802</v>
      </c>
      <c r="R261" s="388">
        <v>7.1748844602250399</v>
      </c>
      <c r="S261" s="388">
        <v>42.158326709300198</v>
      </c>
    </row>
    <row r="262" spans="1:19" x14ac:dyDescent="0.25">
      <c r="A262" s="388" t="s">
        <v>157</v>
      </c>
      <c r="B262" s="388" t="s">
        <v>158</v>
      </c>
      <c r="C262" s="388" t="s">
        <v>17</v>
      </c>
      <c r="D262" s="388">
        <v>2976.2196276999998</v>
      </c>
      <c r="E262" s="388">
        <v>17.852011919826701</v>
      </c>
      <c r="F262" s="388">
        <v>65.1565258089243</v>
      </c>
      <c r="G262" s="388">
        <v>10.034823260924201</v>
      </c>
      <c r="H262" s="388">
        <v>1014.8862875999999</v>
      </c>
      <c r="I262" s="388">
        <v>25.432700515550899</v>
      </c>
      <c r="J262" s="388">
        <v>22.218274476684002</v>
      </c>
      <c r="K262" s="388">
        <v>25.2505651918277</v>
      </c>
      <c r="L262" s="388">
        <v>535.75272410000002</v>
      </c>
      <c r="M262" s="388">
        <v>34.161574336044502</v>
      </c>
      <c r="N262" s="388">
        <v>11.7289012780282</v>
      </c>
      <c r="O262" s="388">
        <v>32.5552980238934</v>
      </c>
      <c r="P262" s="388">
        <v>40.941117800000001</v>
      </c>
      <c r="Q262" s="388">
        <v>99.999999999999901</v>
      </c>
      <c r="R262" s="388">
        <v>0.89629843636351403</v>
      </c>
      <c r="S262" s="388">
        <v>99.512125420279403</v>
      </c>
    </row>
    <row r="263" spans="1:19" x14ac:dyDescent="0.25">
      <c r="A263" s="388" t="s">
        <v>159</v>
      </c>
      <c r="B263" s="388" t="s">
        <v>160</v>
      </c>
      <c r="C263" s="388" t="s">
        <v>16</v>
      </c>
      <c r="D263" s="388">
        <v>2980.4442574</v>
      </c>
      <c r="E263" s="388">
        <v>11.609031817927001</v>
      </c>
      <c r="F263" s="388">
        <v>72.459459496247504</v>
      </c>
      <c r="G263" s="388">
        <v>5.1969098364478201</v>
      </c>
      <c r="H263" s="388">
        <v>845.21520999999996</v>
      </c>
      <c r="I263" s="388">
        <v>20.505684844138798</v>
      </c>
      <c r="J263" s="388">
        <v>20.548559874102001</v>
      </c>
      <c r="K263" s="388">
        <v>15.556020248729601</v>
      </c>
      <c r="L263" s="388">
        <v>243.5202659</v>
      </c>
      <c r="M263" s="388">
        <v>31.774807143153101</v>
      </c>
      <c r="N263" s="388">
        <v>5.9203747225554402</v>
      </c>
      <c r="O263" s="388">
        <v>32.282177446504697</v>
      </c>
      <c r="P263" s="388">
        <v>44.077911899999997</v>
      </c>
      <c r="Q263" s="388">
        <v>71.025469529837807</v>
      </c>
      <c r="R263" s="388">
        <v>1.0716059070949999</v>
      </c>
      <c r="S263" s="388">
        <v>70.888791638765298</v>
      </c>
    </row>
    <row r="264" spans="1:19" x14ac:dyDescent="0.25">
      <c r="A264" s="388" t="s">
        <v>159</v>
      </c>
      <c r="B264" s="388" t="s">
        <v>160</v>
      </c>
      <c r="C264" s="388" t="s">
        <v>17</v>
      </c>
      <c r="D264" s="388">
        <v>2154.2319931000002</v>
      </c>
      <c r="E264" s="388">
        <v>12.418164792264699</v>
      </c>
      <c r="F264" s="388">
        <v>75.043775903308202</v>
      </c>
      <c r="G264" s="388">
        <v>6.6267206536438703</v>
      </c>
      <c r="H264" s="388">
        <v>588.3751863</v>
      </c>
      <c r="I264" s="388">
        <v>28.344954459301299</v>
      </c>
      <c r="J264" s="388">
        <v>20.496351260769099</v>
      </c>
      <c r="K264" s="388">
        <v>24.201522551354099</v>
      </c>
      <c r="L264" s="388">
        <v>83.555153300000001</v>
      </c>
      <c r="M264" s="388">
        <v>50.6665578715089</v>
      </c>
      <c r="N264" s="388">
        <v>2.91068660195165</v>
      </c>
      <c r="O264" s="388">
        <v>52.054349202004197</v>
      </c>
      <c r="P264" s="388">
        <v>44.4714636</v>
      </c>
      <c r="Q264" s="388">
        <v>71.232981256501503</v>
      </c>
      <c r="R264" s="388">
        <v>1.54918623397104</v>
      </c>
      <c r="S264" s="388">
        <v>71.497272920302507</v>
      </c>
    </row>
    <row r="265" spans="1:19" x14ac:dyDescent="0.25">
      <c r="A265" s="388" t="s">
        <v>161</v>
      </c>
      <c r="B265" s="388" t="s">
        <v>162</v>
      </c>
      <c r="C265" s="388" t="s">
        <v>16</v>
      </c>
      <c r="D265" s="388">
        <v>2652.7809536999998</v>
      </c>
      <c r="E265" s="388">
        <v>16.2075515686352</v>
      </c>
      <c r="F265" s="388">
        <v>50.893589809395401</v>
      </c>
      <c r="G265" s="388">
        <v>15.6400297063438</v>
      </c>
      <c r="H265" s="388">
        <v>1954.8550316999999</v>
      </c>
      <c r="I265" s="388">
        <v>22.893005917347299</v>
      </c>
      <c r="J265" s="388">
        <v>37.503884360074302</v>
      </c>
      <c r="K265" s="388">
        <v>14.860867431048501</v>
      </c>
      <c r="L265" s="388">
        <v>604.77084939999997</v>
      </c>
      <c r="M265" s="388">
        <v>49.086242998873601</v>
      </c>
      <c r="N265" s="388">
        <v>11.6025258305304</v>
      </c>
      <c r="O265" s="388">
        <v>39.970535700142598</v>
      </c>
      <c r="P265" s="388"/>
      <c r="Q265" s="388"/>
      <c r="R265" s="388"/>
      <c r="S265" s="388"/>
    </row>
    <row r="266" spans="1:19" x14ac:dyDescent="0.25">
      <c r="A266" s="388" t="s">
        <v>161</v>
      </c>
      <c r="B266" s="388" t="s">
        <v>162</v>
      </c>
      <c r="C266" s="388" t="s">
        <v>17</v>
      </c>
      <c r="D266" s="388">
        <v>5581.1182062999997</v>
      </c>
      <c r="E266" s="388">
        <v>15.137651678888499</v>
      </c>
      <c r="F266" s="388">
        <v>65.765263427740393</v>
      </c>
      <c r="G266" s="388">
        <v>8.8832356507508301</v>
      </c>
      <c r="H266" s="388">
        <v>1651.5672431</v>
      </c>
      <c r="I266" s="388">
        <v>19.743720953549602</v>
      </c>
      <c r="J266" s="388">
        <v>19.4612890815486</v>
      </c>
      <c r="K266" s="388">
        <v>19.6957015427583</v>
      </c>
      <c r="L266" s="388">
        <v>1177.1627742999999</v>
      </c>
      <c r="M266" s="388">
        <v>43.058233695702299</v>
      </c>
      <c r="N266" s="388">
        <v>13.871130674455401</v>
      </c>
      <c r="O266" s="388">
        <v>39.155351355060397</v>
      </c>
      <c r="P266" s="388">
        <v>76.574418600000001</v>
      </c>
      <c r="Q266" s="388">
        <v>73.812818234140494</v>
      </c>
      <c r="R266" s="388">
        <v>0.90231681625564997</v>
      </c>
      <c r="S266" s="388">
        <v>74.495578971598704</v>
      </c>
    </row>
    <row r="267" spans="1:19" x14ac:dyDescent="0.25">
      <c r="A267" s="388" t="s">
        <v>163</v>
      </c>
      <c r="B267" s="388" t="s">
        <v>164</v>
      </c>
      <c r="C267" s="388" t="s">
        <v>16</v>
      </c>
      <c r="D267" s="388">
        <v>1806.852482</v>
      </c>
      <c r="E267" s="388">
        <v>15.0631736295856</v>
      </c>
      <c r="F267" s="388">
        <v>69.136951348900496</v>
      </c>
      <c r="G267" s="388">
        <v>8.7712225353128002</v>
      </c>
      <c r="H267" s="388">
        <v>477.68529819999998</v>
      </c>
      <c r="I267" s="388">
        <v>26.9571831397325</v>
      </c>
      <c r="J267" s="388">
        <v>18.2780307472486</v>
      </c>
      <c r="K267" s="388">
        <v>24.512770538584999</v>
      </c>
      <c r="L267" s="388">
        <v>199.33764790000001</v>
      </c>
      <c r="M267" s="388">
        <v>39.760136487631698</v>
      </c>
      <c r="N267" s="388">
        <v>7.6274058907187303</v>
      </c>
      <c r="O267" s="388">
        <v>41.020391372093201</v>
      </c>
      <c r="P267" s="388">
        <v>129.56419679999999</v>
      </c>
      <c r="Q267" s="388">
        <v>57.114670049633297</v>
      </c>
      <c r="R267" s="388">
        <v>4.9576120131322199</v>
      </c>
      <c r="S267" s="388">
        <v>54.231716834244899</v>
      </c>
    </row>
    <row r="268" spans="1:19" x14ac:dyDescent="0.25">
      <c r="A268" s="388" t="s">
        <v>163</v>
      </c>
      <c r="B268" s="388" t="s">
        <v>164</v>
      </c>
      <c r="C268" s="388" t="s">
        <v>17</v>
      </c>
      <c r="D268" s="388">
        <v>1359.3120303000001</v>
      </c>
      <c r="E268" s="388">
        <v>16.045804602647799</v>
      </c>
      <c r="F268" s="388">
        <v>72.224021757324294</v>
      </c>
      <c r="G268" s="388">
        <v>7.7694408781278996</v>
      </c>
      <c r="H268" s="388">
        <v>421.084271</v>
      </c>
      <c r="I268" s="388">
        <v>26.842486426040601</v>
      </c>
      <c r="J268" s="388">
        <v>22.373376290695401</v>
      </c>
      <c r="K268" s="388">
        <v>24.6898904003159</v>
      </c>
      <c r="L268" s="388">
        <v>56.057147700000002</v>
      </c>
      <c r="M268" s="388">
        <v>57.5575587644744</v>
      </c>
      <c r="N268" s="388">
        <v>2.9784718776047301</v>
      </c>
      <c r="O268" s="388">
        <v>58.150548105580498</v>
      </c>
      <c r="P268" s="388">
        <v>45.624005599999997</v>
      </c>
      <c r="Q268" s="388">
        <v>70.476181425454598</v>
      </c>
      <c r="R268" s="388">
        <v>2.4241300743755301</v>
      </c>
      <c r="S268" s="388">
        <v>70.362447695408903</v>
      </c>
    </row>
    <row r="269" spans="1:19" x14ac:dyDescent="0.25">
      <c r="A269" s="388" t="s">
        <v>165</v>
      </c>
      <c r="B269" s="388" t="s">
        <v>166</v>
      </c>
      <c r="C269" s="388" t="s">
        <v>16</v>
      </c>
      <c r="D269" s="388">
        <v>2055.5186285999998</v>
      </c>
      <c r="E269" s="388">
        <v>17.340723448954499</v>
      </c>
      <c r="F269" s="388">
        <v>53.374120050367502</v>
      </c>
      <c r="G269" s="388">
        <v>11.196414069992599</v>
      </c>
      <c r="H269" s="388">
        <v>927.60683340000003</v>
      </c>
      <c r="I269" s="388">
        <v>24.331376441136801</v>
      </c>
      <c r="J269" s="388">
        <v>24.086475207064399</v>
      </c>
      <c r="K269" s="388">
        <v>21.718728296786701</v>
      </c>
      <c r="L269" s="388">
        <v>790.83975520000001</v>
      </c>
      <c r="M269" s="388">
        <v>29.166015322644501</v>
      </c>
      <c r="N269" s="388">
        <v>20.535146433285899</v>
      </c>
      <c r="O269" s="388">
        <v>25.9810154799363</v>
      </c>
      <c r="P269" s="388">
        <v>77.187039100000007</v>
      </c>
      <c r="Q269" s="388">
        <v>71.139112243853603</v>
      </c>
      <c r="R269" s="388">
        <v>2.00425830928216</v>
      </c>
      <c r="S269" s="388">
        <v>71.770495356375804</v>
      </c>
    </row>
    <row r="270" spans="1:19" x14ac:dyDescent="0.25">
      <c r="A270" s="388" t="s">
        <v>165</v>
      </c>
      <c r="B270" s="388" t="s">
        <v>166</v>
      </c>
      <c r="C270" s="388" t="s">
        <v>17</v>
      </c>
      <c r="D270" s="388">
        <v>2220.7577464999999</v>
      </c>
      <c r="E270" s="388">
        <v>19.146605287274799</v>
      </c>
      <c r="F270" s="388">
        <v>48.076979369495199</v>
      </c>
      <c r="G270" s="388">
        <v>13.225246072526501</v>
      </c>
      <c r="H270" s="388">
        <v>1350.5090928</v>
      </c>
      <c r="I270" s="388">
        <v>25.045933274387998</v>
      </c>
      <c r="J270" s="388">
        <v>29.2370466320295</v>
      </c>
      <c r="K270" s="388">
        <v>20.736589301852401</v>
      </c>
      <c r="L270" s="388">
        <v>966.63767710000002</v>
      </c>
      <c r="M270" s="388">
        <v>21.4450255850962</v>
      </c>
      <c r="N270" s="388">
        <v>20.926649803634199</v>
      </c>
      <c r="O270" s="388">
        <v>20.6108732968525</v>
      </c>
      <c r="P270" s="388">
        <v>81.266187799999997</v>
      </c>
      <c r="Q270" s="388">
        <v>70.432919577268805</v>
      </c>
      <c r="R270" s="388">
        <v>1.7593241948410401</v>
      </c>
      <c r="S270" s="388">
        <v>72.119135642985199</v>
      </c>
    </row>
    <row r="271" spans="1:19" x14ac:dyDescent="0.25">
      <c r="A271" s="388" t="s">
        <v>167</v>
      </c>
      <c r="B271" s="388" t="s">
        <v>168</v>
      </c>
      <c r="C271" s="388" t="s">
        <v>16</v>
      </c>
      <c r="D271" s="388">
        <v>2727.3334593</v>
      </c>
      <c r="E271" s="388">
        <v>13.828333609374599</v>
      </c>
      <c r="F271" s="388">
        <v>51.581408033420701</v>
      </c>
      <c r="G271" s="388">
        <v>11.474267874651201</v>
      </c>
      <c r="H271" s="388">
        <v>1625.4560382</v>
      </c>
      <c r="I271" s="388">
        <v>21.631542698622798</v>
      </c>
      <c r="J271" s="388">
        <v>30.741862848080501</v>
      </c>
      <c r="K271" s="388">
        <v>16.9429858774498</v>
      </c>
      <c r="L271" s="388">
        <v>813.16278499999999</v>
      </c>
      <c r="M271" s="388">
        <v>22.813603951590501</v>
      </c>
      <c r="N271" s="388">
        <v>15.3791540479407</v>
      </c>
      <c r="O271" s="388">
        <v>20.121376539834198</v>
      </c>
      <c r="P271" s="388">
        <v>121.4827901</v>
      </c>
      <c r="Q271" s="388">
        <v>74.505831085843397</v>
      </c>
      <c r="R271" s="388">
        <v>2.29757507055804</v>
      </c>
      <c r="S271" s="388">
        <v>74.184293728746596</v>
      </c>
    </row>
    <row r="272" spans="1:19" x14ac:dyDescent="0.25">
      <c r="A272" s="388" t="s">
        <v>167</v>
      </c>
      <c r="B272" s="388" t="s">
        <v>168</v>
      </c>
      <c r="C272" s="388" t="s">
        <v>17</v>
      </c>
      <c r="D272" s="388">
        <v>2466.6833072999998</v>
      </c>
      <c r="E272" s="388">
        <v>14.407961881213501</v>
      </c>
      <c r="F272" s="388">
        <v>64.973896888876098</v>
      </c>
      <c r="G272" s="388">
        <v>9.0746792790636501</v>
      </c>
      <c r="H272" s="388">
        <v>906.06452660000002</v>
      </c>
      <c r="I272" s="388">
        <v>24.2598008906606</v>
      </c>
      <c r="J272" s="388">
        <v>23.8662753956914</v>
      </c>
      <c r="K272" s="388">
        <v>22.4521245608105</v>
      </c>
      <c r="L272" s="388">
        <v>294.54737929999999</v>
      </c>
      <c r="M272" s="388">
        <v>43.593358614256701</v>
      </c>
      <c r="N272" s="388">
        <v>7.7585521395833199</v>
      </c>
      <c r="O272" s="388">
        <v>40.113549189601699</v>
      </c>
      <c r="P272" s="388">
        <v>129.1267738</v>
      </c>
      <c r="Q272" s="388">
        <v>60.571485633772198</v>
      </c>
      <c r="R272" s="388">
        <v>3.4012755758491999</v>
      </c>
      <c r="S272" s="388">
        <v>60.560795378228498</v>
      </c>
    </row>
    <row r="273" spans="1:19" x14ac:dyDescent="0.25">
      <c r="A273" s="388" t="s">
        <v>169</v>
      </c>
      <c r="B273" s="388" t="s">
        <v>170</v>
      </c>
      <c r="C273" s="388" t="s">
        <v>16</v>
      </c>
      <c r="D273" s="388">
        <v>2507.0238623999999</v>
      </c>
      <c r="E273" s="388">
        <v>19.030461482015799</v>
      </c>
      <c r="F273" s="388">
        <v>60.695010104930198</v>
      </c>
      <c r="G273" s="388">
        <v>11.3125838547833</v>
      </c>
      <c r="H273" s="388">
        <v>1222.5036384</v>
      </c>
      <c r="I273" s="388">
        <v>25.2350364700036</v>
      </c>
      <c r="J273" s="388">
        <v>29.596794748881901</v>
      </c>
      <c r="K273" s="388">
        <v>19.959268466998299</v>
      </c>
      <c r="L273" s="388">
        <v>263.40520500000002</v>
      </c>
      <c r="M273" s="388">
        <v>39.187026098307499</v>
      </c>
      <c r="N273" s="388">
        <v>6.3770360621383704</v>
      </c>
      <c r="O273" s="388">
        <v>40.282373950364899</v>
      </c>
      <c r="P273" s="388">
        <v>137.59442989999999</v>
      </c>
      <c r="Q273" s="388">
        <v>72.386933051482202</v>
      </c>
      <c r="R273" s="388">
        <v>3.3311590840494998</v>
      </c>
      <c r="S273" s="388">
        <v>73.655263876162905</v>
      </c>
    </row>
    <row r="274" spans="1:19" x14ac:dyDescent="0.25">
      <c r="A274" s="388" t="s">
        <v>169</v>
      </c>
      <c r="B274" s="388" t="s">
        <v>170</v>
      </c>
      <c r="C274" s="388" t="s">
        <v>17</v>
      </c>
      <c r="D274" s="388">
        <v>2204.9687438999999</v>
      </c>
      <c r="E274" s="388">
        <v>15.2025670870428</v>
      </c>
      <c r="F274" s="388">
        <v>67.522706147807895</v>
      </c>
      <c r="G274" s="388">
        <v>8.9932251195518802</v>
      </c>
      <c r="H274" s="388">
        <v>701.39806339999996</v>
      </c>
      <c r="I274" s="388">
        <v>26.079118224203601</v>
      </c>
      <c r="J274" s="388">
        <v>21.478896450854901</v>
      </c>
      <c r="K274" s="388">
        <v>21.6368688693716</v>
      </c>
      <c r="L274" s="388">
        <v>359.1550737</v>
      </c>
      <c r="M274" s="388">
        <v>42.044782634311098</v>
      </c>
      <c r="N274" s="388">
        <v>10.998397401337099</v>
      </c>
      <c r="O274" s="388">
        <v>39.122021862533003</v>
      </c>
      <c r="P274" s="388"/>
      <c r="Q274" s="388"/>
      <c r="R274" s="388"/>
      <c r="S274" s="388"/>
    </row>
    <row r="275" spans="1:19" x14ac:dyDescent="0.25">
      <c r="A275" s="388" t="s">
        <v>171</v>
      </c>
      <c r="B275" s="388" t="s">
        <v>172</v>
      </c>
      <c r="C275" s="388" t="s">
        <v>16</v>
      </c>
      <c r="D275" s="388">
        <v>1513.7662339000001</v>
      </c>
      <c r="E275" s="388">
        <v>26.0395881185012</v>
      </c>
      <c r="F275" s="388">
        <v>56.976280495721099</v>
      </c>
      <c r="G275" s="388">
        <v>15.544463911108</v>
      </c>
      <c r="H275" s="388">
        <v>852.72137410000005</v>
      </c>
      <c r="I275" s="388">
        <v>31.510937261416899</v>
      </c>
      <c r="J275" s="388">
        <v>32.095373187342403</v>
      </c>
      <c r="K275" s="388">
        <v>25.610519516380201</v>
      </c>
      <c r="L275" s="388">
        <v>290.3482204</v>
      </c>
      <c r="M275" s="388">
        <v>52.782966649785998</v>
      </c>
      <c r="N275" s="388">
        <v>10.9283463169365</v>
      </c>
      <c r="O275" s="388">
        <v>50.010739926335503</v>
      </c>
      <c r="P275" s="388"/>
      <c r="Q275" s="388"/>
      <c r="R275" s="388"/>
      <c r="S275" s="388"/>
    </row>
    <row r="276" spans="1:19" x14ac:dyDescent="0.25">
      <c r="A276" s="388" t="s">
        <v>171</v>
      </c>
      <c r="B276" s="388" t="s">
        <v>172</v>
      </c>
      <c r="C276" s="388" t="s">
        <v>17</v>
      </c>
      <c r="D276" s="388">
        <v>2889.7852822</v>
      </c>
      <c r="E276" s="388">
        <v>19.3685661925972</v>
      </c>
      <c r="F276" s="388">
        <v>41.876292836104902</v>
      </c>
      <c r="G276" s="388">
        <v>16.5091911057788</v>
      </c>
      <c r="H276" s="388">
        <v>2434.776018</v>
      </c>
      <c r="I276" s="388">
        <v>19.137523860677799</v>
      </c>
      <c r="J276" s="388">
        <v>35.282688353396097</v>
      </c>
      <c r="K276" s="388">
        <v>16.324102781822202</v>
      </c>
      <c r="L276" s="388">
        <v>1524.916418</v>
      </c>
      <c r="M276" s="388">
        <v>23.413104119680501</v>
      </c>
      <c r="N276" s="388">
        <v>22.097782442208601</v>
      </c>
      <c r="O276" s="388">
        <v>21.572889384260101</v>
      </c>
      <c r="P276" s="388">
        <v>51.289008000000003</v>
      </c>
      <c r="Q276" s="388">
        <v>100</v>
      </c>
      <c r="R276" s="388">
        <v>0.74323636829038198</v>
      </c>
      <c r="S276" s="388">
        <v>101.373602109847</v>
      </c>
    </row>
    <row r="277" spans="1:19" x14ac:dyDescent="0.25">
      <c r="A277" s="388" t="s">
        <v>173</v>
      </c>
      <c r="B277" s="388" t="s">
        <v>174</v>
      </c>
      <c r="C277" s="388" t="s">
        <v>16</v>
      </c>
      <c r="D277" s="388">
        <v>961.19311489999996</v>
      </c>
      <c r="E277" s="388">
        <v>14.789872560266</v>
      </c>
      <c r="F277" s="388">
        <v>68.921009865564898</v>
      </c>
      <c r="G277" s="388">
        <v>8.6957553945568105</v>
      </c>
      <c r="H277" s="388">
        <v>230.0981912</v>
      </c>
      <c r="I277" s="388">
        <v>24.1224723063897</v>
      </c>
      <c r="J277" s="388">
        <v>16.498869436235701</v>
      </c>
      <c r="K277" s="388">
        <v>25.200233972446298</v>
      </c>
      <c r="L277" s="388">
        <v>178.75877170000001</v>
      </c>
      <c r="M277" s="388">
        <v>37.844481807310402</v>
      </c>
      <c r="N277" s="388">
        <v>12.8176480635462</v>
      </c>
      <c r="O277" s="388">
        <v>31.949044639631001</v>
      </c>
      <c r="P277" s="388">
        <v>24.579972999999999</v>
      </c>
      <c r="Q277" s="388">
        <v>70.231048890924797</v>
      </c>
      <c r="R277" s="388">
        <v>1.7624726346532</v>
      </c>
      <c r="S277" s="388">
        <v>70.262562851683199</v>
      </c>
    </row>
    <row r="278" spans="1:19" x14ac:dyDescent="0.25">
      <c r="A278" s="388" t="s">
        <v>173</v>
      </c>
      <c r="B278" s="388" t="s">
        <v>174</v>
      </c>
      <c r="C278" s="388" t="s">
        <v>17</v>
      </c>
      <c r="D278" s="388">
        <v>457.07968110000002</v>
      </c>
      <c r="E278" s="388">
        <v>19.3706318660082</v>
      </c>
      <c r="F278" s="388">
        <v>67.634457271679906</v>
      </c>
      <c r="G278" s="388">
        <v>11.7146704790672</v>
      </c>
      <c r="H278" s="388">
        <v>87.978044600000004</v>
      </c>
      <c r="I278" s="388">
        <v>42.638312408975999</v>
      </c>
      <c r="J278" s="388">
        <v>13.0181837968046</v>
      </c>
      <c r="K278" s="388">
        <v>40.112736885596803</v>
      </c>
      <c r="L278" s="388">
        <v>116.2316359</v>
      </c>
      <c r="M278" s="388">
        <v>44.7754711652317</v>
      </c>
      <c r="N278" s="388">
        <v>17.1988909963734</v>
      </c>
      <c r="O278" s="388">
        <v>41.734532376135697</v>
      </c>
      <c r="P278" s="388">
        <v>14.5195375</v>
      </c>
      <c r="Q278" s="388">
        <v>99.999999999999901</v>
      </c>
      <c r="R278" s="388">
        <v>2.1484679351420501</v>
      </c>
      <c r="S278" s="388">
        <v>100.58260409771501</v>
      </c>
    </row>
    <row r="279" spans="1:19" x14ac:dyDescent="0.25">
      <c r="A279" s="388" t="s">
        <v>175</v>
      </c>
      <c r="B279" s="388" t="s">
        <v>176</v>
      </c>
      <c r="C279" s="388" t="s">
        <v>16</v>
      </c>
      <c r="D279" s="388">
        <v>4447.7792030000001</v>
      </c>
      <c r="E279" s="388">
        <v>18.357483187025601</v>
      </c>
      <c r="F279" s="388">
        <v>57.511866291378297</v>
      </c>
      <c r="G279" s="388">
        <v>11.455291896331399</v>
      </c>
      <c r="H279" s="388">
        <v>2499.8624156999999</v>
      </c>
      <c r="I279" s="388">
        <v>24.6030671176308</v>
      </c>
      <c r="J279" s="388">
        <v>32.324390765982102</v>
      </c>
      <c r="K279" s="388">
        <v>21.3954262735312</v>
      </c>
      <c r="L279" s="388">
        <v>744.25941880000005</v>
      </c>
      <c r="M279" s="388">
        <v>33.113511563274102</v>
      </c>
      <c r="N279" s="388">
        <v>9.6236225375696804</v>
      </c>
      <c r="O279" s="388">
        <v>28.391806787084299</v>
      </c>
      <c r="P279" s="388">
        <v>41.771141499999999</v>
      </c>
      <c r="Q279" s="388">
        <v>99.999999999999801</v>
      </c>
      <c r="R279" s="388">
        <v>0.54012040506999104</v>
      </c>
      <c r="S279" s="388">
        <v>101.194984842637</v>
      </c>
    </row>
    <row r="280" spans="1:19" x14ac:dyDescent="0.25">
      <c r="A280" s="388" t="s">
        <v>175</v>
      </c>
      <c r="B280" s="388" t="s">
        <v>176</v>
      </c>
      <c r="C280" s="388" t="s">
        <v>17</v>
      </c>
      <c r="D280" s="388">
        <v>3110.8995301999998</v>
      </c>
      <c r="E280" s="388">
        <v>12.9762640133041</v>
      </c>
      <c r="F280" s="388">
        <v>61.843532052096599</v>
      </c>
      <c r="G280" s="388">
        <v>8.4040729783935095</v>
      </c>
      <c r="H280" s="388">
        <v>1219.8189110000001</v>
      </c>
      <c r="I280" s="388">
        <v>20.176657824712699</v>
      </c>
      <c r="J280" s="388">
        <v>24.249548784152498</v>
      </c>
      <c r="K280" s="388">
        <v>17.3763552421381</v>
      </c>
      <c r="L280" s="388">
        <v>556.63176499999997</v>
      </c>
      <c r="M280" s="388">
        <v>32.698232981342997</v>
      </c>
      <c r="N280" s="388">
        <v>11.065633610410901</v>
      </c>
      <c r="O280" s="388">
        <v>31.027785354311401</v>
      </c>
      <c r="P280" s="388">
        <v>142.92446760000001</v>
      </c>
      <c r="Q280" s="388">
        <v>100</v>
      </c>
      <c r="R280" s="388">
        <v>2.8412855533400001</v>
      </c>
      <c r="S280" s="388">
        <v>98.384626118633804</v>
      </c>
    </row>
    <row r="281" spans="1:19" x14ac:dyDescent="0.25">
      <c r="A281" s="388" t="s">
        <v>177</v>
      </c>
      <c r="B281" s="388" t="s">
        <v>178</v>
      </c>
      <c r="C281" s="388" t="s">
        <v>16</v>
      </c>
      <c r="D281" s="388">
        <v>4425.0962577</v>
      </c>
      <c r="E281" s="388">
        <v>12.1925451256177</v>
      </c>
      <c r="F281" s="388">
        <v>59.144846310532202</v>
      </c>
      <c r="G281" s="388">
        <v>6.8661201246738504</v>
      </c>
      <c r="H281" s="388">
        <v>2103.5907124</v>
      </c>
      <c r="I281" s="388">
        <v>18.584797632635301</v>
      </c>
      <c r="J281" s="388">
        <v>28.116122710024001</v>
      </c>
      <c r="K281" s="388">
        <v>14.5210154135432</v>
      </c>
      <c r="L281" s="388">
        <v>901.64435419999995</v>
      </c>
      <c r="M281" s="388">
        <v>21.796912663011</v>
      </c>
      <c r="N281" s="388">
        <v>12.0511766638125</v>
      </c>
      <c r="O281" s="388">
        <v>21.470631869201501</v>
      </c>
      <c r="P281" s="388">
        <v>51.463850999999998</v>
      </c>
      <c r="Q281" s="388">
        <v>70.258080454052106</v>
      </c>
      <c r="R281" s="388">
        <v>0.68785431563136101</v>
      </c>
      <c r="S281" s="388">
        <v>70.154418410319806</v>
      </c>
    </row>
    <row r="282" spans="1:19" x14ac:dyDescent="0.25">
      <c r="A282" s="388" t="s">
        <v>177</v>
      </c>
      <c r="B282" s="388" t="s">
        <v>178</v>
      </c>
      <c r="C282" s="388" t="s">
        <v>17</v>
      </c>
      <c r="D282" s="388">
        <v>3730.1506402</v>
      </c>
      <c r="E282" s="388">
        <v>10.4993334550533</v>
      </c>
      <c r="F282" s="388">
        <v>59.457346191790201</v>
      </c>
      <c r="G282" s="388">
        <v>6.6023433075766302</v>
      </c>
      <c r="H282" s="388">
        <v>1510.4988573000001</v>
      </c>
      <c r="I282" s="388">
        <v>17.2925949907847</v>
      </c>
      <c r="J282" s="388">
        <v>24.076843576476598</v>
      </c>
      <c r="K282" s="388">
        <v>14.7364814983406</v>
      </c>
      <c r="L282" s="388">
        <v>880.08268810000004</v>
      </c>
      <c r="M282" s="388">
        <v>24.595981929483699</v>
      </c>
      <c r="N282" s="388">
        <v>14.0282219435935</v>
      </c>
      <c r="O282" s="388">
        <v>22.8039082450892</v>
      </c>
      <c r="P282" s="388">
        <v>152.92595610000001</v>
      </c>
      <c r="Q282" s="388">
        <v>56.363886152102701</v>
      </c>
      <c r="R282" s="388">
        <v>2.4375882881396702</v>
      </c>
      <c r="S282" s="388">
        <v>54.468734305904498</v>
      </c>
    </row>
    <row r="283" spans="1:19" x14ac:dyDescent="0.25">
      <c r="A283" s="388" t="s">
        <v>179</v>
      </c>
      <c r="B283" s="388" t="s">
        <v>180</v>
      </c>
      <c r="C283" s="388" t="s">
        <v>16</v>
      </c>
      <c r="D283" s="388">
        <v>599.0502232</v>
      </c>
      <c r="E283" s="388">
        <v>18.138091955688601</v>
      </c>
      <c r="F283" s="388">
        <v>43.309384441942001</v>
      </c>
      <c r="G283" s="388">
        <v>13.8521449179594</v>
      </c>
      <c r="H283" s="388">
        <v>571.87922130000004</v>
      </c>
      <c r="I283" s="388">
        <v>20.9351931109878</v>
      </c>
      <c r="J283" s="388">
        <v>41.345009300449199</v>
      </c>
      <c r="K283" s="388">
        <v>13.672067876085</v>
      </c>
      <c r="L283" s="388">
        <v>101.795785</v>
      </c>
      <c r="M283" s="388">
        <v>33.126174481326103</v>
      </c>
      <c r="N283" s="388">
        <v>7.3595044562104697</v>
      </c>
      <c r="O283" s="388">
        <v>33.752645449604898</v>
      </c>
      <c r="P283" s="388">
        <v>110.4628045</v>
      </c>
      <c r="Q283" s="388">
        <v>44.932041917809599</v>
      </c>
      <c r="R283" s="388">
        <v>7.9861018013983198</v>
      </c>
      <c r="S283" s="388">
        <v>44.217850749351001</v>
      </c>
    </row>
    <row r="284" spans="1:19" x14ac:dyDescent="0.25">
      <c r="A284" s="388" t="s">
        <v>179</v>
      </c>
      <c r="B284" s="388" t="s">
        <v>180</v>
      </c>
      <c r="C284" s="388" t="s">
        <v>17</v>
      </c>
      <c r="D284" s="388">
        <v>475.39442500000001</v>
      </c>
      <c r="E284" s="388">
        <v>20.4080907214564</v>
      </c>
      <c r="F284" s="388">
        <v>48.429337233046802</v>
      </c>
      <c r="G284" s="388">
        <v>13.8434512644316</v>
      </c>
      <c r="H284" s="388">
        <v>353.08852409999997</v>
      </c>
      <c r="I284" s="388">
        <v>23.193147302988901</v>
      </c>
      <c r="J284" s="388">
        <v>35.9698017215024</v>
      </c>
      <c r="K284" s="388">
        <v>17.6743918042127</v>
      </c>
      <c r="L284" s="388">
        <v>123.20466380000001</v>
      </c>
      <c r="M284" s="388">
        <v>37.481892975134997</v>
      </c>
      <c r="N284" s="388">
        <v>12.5510942032068</v>
      </c>
      <c r="O284" s="388">
        <v>37.487153045087098</v>
      </c>
      <c r="P284" s="388">
        <v>29.9372702</v>
      </c>
      <c r="Q284" s="388">
        <v>76.295358443464906</v>
      </c>
      <c r="R284" s="388">
        <v>3.0497668422439799</v>
      </c>
      <c r="S284" s="388">
        <v>77.247075164910001</v>
      </c>
    </row>
    <row r="285" spans="1:19" x14ac:dyDescent="0.25">
      <c r="A285" s="388" t="s">
        <v>181</v>
      </c>
      <c r="B285" s="388" t="s">
        <v>182</v>
      </c>
      <c r="C285" s="388" t="s">
        <v>16</v>
      </c>
      <c r="D285" s="388">
        <v>1273.8046919000001</v>
      </c>
      <c r="E285" s="388">
        <v>15.2829534649749</v>
      </c>
      <c r="F285" s="388">
        <v>63.591622287321698</v>
      </c>
      <c r="G285" s="388">
        <v>8.7326554425257008</v>
      </c>
      <c r="H285" s="388">
        <v>636.92070820000004</v>
      </c>
      <c r="I285" s="388">
        <v>23.159314215569498</v>
      </c>
      <c r="J285" s="388">
        <v>31.796727834636901</v>
      </c>
      <c r="K285" s="388">
        <v>17.131537286341199</v>
      </c>
      <c r="L285" s="388">
        <v>92.376024400000006</v>
      </c>
      <c r="M285" s="388">
        <v>50.461107137413002</v>
      </c>
      <c r="N285" s="388">
        <v>4.6116498780414101</v>
      </c>
      <c r="O285" s="388">
        <v>51.451695223233301</v>
      </c>
      <c r="P285" s="388"/>
      <c r="Q285" s="388"/>
      <c r="R285" s="388"/>
      <c r="S285" s="388"/>
    </row>
    <row r="286" spans="1:19" x14ac:dyDescent="0.25">
      <c r="A286" s="388" t="s">
        <v>181</v>
      </c>
      <c r="B286" s="388" t="s">
        <v>182</v>
      </c>
      <c r="C286" s="388" t="s">
        <v>17</v>
      </c>
      <c r="D286" s="388">
        <v>1632.3508305</v>
      </c>
      <c r="E286" s="388">
        <v>13.6900088215795</v>
      </c>
      <c r="F286" s="388">
        <v>54.5679625396603</v>
      </c>
      <c r="G286" s="388">
        <v>9.1550227289664203</v>
      </c>
      <c r="H286" s="388">
        <v>1005.6100379</v>
      </c>
      <c r="I286" s="388">
        <v>14.808813711041299</v>
      </c>
      <c r="J286" s="388">
        <v>33.616603644466103</v>
      </c>
      <c r="K286" s="388">
        <v>13.999995101842901</v>
      </c>
      <c r="L286" s="388">
        <v>353.44792630000001</v>
      </c>
      <c r="M286" s="388">
        <v>30.5060627783981</v>
      </c>
      <c r="N286" s="388">
        <v>11.8154338158736</v>
      </c>
      <c r="O286" s="388">
        <v>29.354451330888601</v>
      </c>
      <c r="P286" s="388"/>
      <c r="Q286" s="388"/>
      <c r="R286" s="388"/>
      <c r="S286" s="388"/>
    </row>
    <row r="287" spans="1:19" x14ac:dyDescent="0.25">
      <c r="A287" s="388" t="s">
        <v>183</v>
      </c>
      <c r="B287" s="388" t="s">
        <v>184</v>
      </c>
      <c r="C287" s="388" t="s">
        <v>16</v>
      </c>
      <c r="D287" s="388">
        <v>2478.2944022000001</v>
      </c>
      <c r="E287" s="388">
        <v>18.398489133052198</v>
      </c>
      <c r="F287" s="388">
        <v>63.533247524360704</v>
      </c>
      <c r="G287" s="388">
        <v>11.1424039078953</v>
      </c>
      <c r="H287" s="388">
        <v>598.49760379999998</v>
      </c>
      <c r="I287" s="388">
        <v>31.255542676414901</v>
      </c>
      <c r="J287" s="388">
        <v>15.343010245759199</v>
      </c>
      <c r="K287" s="388">
        <v>28.3160963699505</v>
      </c>
      <c r="L287" s="388">
        <v>653.52772949999996</v>
      </c>
      <c r="M287" s="388">
        <v>42.659326722234503</v>
      </c>
      <c r="N287" s="388">
        <v>16.7537557142116</v>
      </c>
      <c r="O287" s="388">
        <v>37.334629005066901</v>
      </c>
      <c r="P287" s="388">
        <v>170.46371060000001</v>
      </c>
      <c r="Q287" s="388">
        <v>63.773303917136602</v>
      </c>
      <c r="R287" s="388">
        <v>4.3699865156685203</v>
      </c>
      <c r="S287" s="388">
        <v>62.001668080345702</v>
      </c>
    </row>
    <row r="288" spans="1:19" x14ac:dyDescent="0.25">
      <c r="A288" s="388" t="s">
        <v>183</v>
      </c>
      <c r="B288" s="388" t="s">
        <v>184</v>
      </c>
      <c r="C288" s="388" t="s">
        <v>17</v>
      </c>
      <c r="D288" s="388">
        <v>1815.8430435</v>
      </c>
      <c r="E288" s="388">
        <v>17.5363089483238</v>
      </c>
      <c r="F288" s="388">
        <v>75.113909162542598</v>
      </c>
      <c r="G288" s="388">
        <v>7.0394599116252801</v>
      </c>
      <c r="H288" s="388">
        <v>471.56934139999998</v>
      </c>
      <c r="I288" s="388">
        <v>36.774083257892499</v>
      </c>
      <c r="J288" s="388">
        <v>19.5068713678499</v>
      </c>
      <c r="K288" s="388">
        <v>27.131225461037001</v>
      </c>
      <c r="L288" s="388">
        <v>72.0694467</v>
      </c>
      <c r="M288" s="388">
        <v>57.594296263190103</v>
      </c>
      <c r="N288" s="388">
        <v>2.9812146441821601</v>
      </c>
      <c r="O288" s="388">
        <v>58.816190314998103</v>
      </c>
      <c r="P288" s="388">
        <v>57.970626600000003</v>
      </c>
      <c r="Q288" s="388">
        <v>100</v>
      </c>
      <c r="R288" s="388">
        <v>2.3980048254253599</v>
      </c>
      <c r="S288" s="388">
        <v>101.191476359736</v>
      </c>
    </row>
    <row r="289" spans="1:19" x14ac:dyDescent="0.25">
      <c r="A289" s="388" t="s">
        <v>185</v>
      </c>
      <c r="B289" s="388" t="s">
        <v>186</v>
      </c>
      <c r="C289" s="388" t="s">
        <v>16</v>
      </c>
      <c r="D289" s="388">
        <v>644.87781559999996</v>
      </c>
      <c r="E289" s="388">
        <v>26.951694682930299</v>
      </c>
      <c r="F289" s="388">
        <v>47.803726434608897</v>
      </c>
      <c r="G289" s="388">
        <v>22.2133456423364</v>
      </c>
      <c r="H289" s="388">
        <v>326.94061420000003</v>
      </c>
      <c r="I289" s="388">
        <v>25.223603580448099</v>
      </c>
      <c r="J289" s="388">
        <v>24.235567271047302</v>
      </c>
      <c r="K289" s="388">
        <v>22.117782839376201</v>
      </c>
      <c r="L289" s="388">
        <v>328.53307339999998</v>
      </c>
      <c r="M289" s="388">
        <v>39.118321722885597</v>
      </c>
      <c r="N289" s="388">
        <v>24.3536136390778</v>
      </c>
      <c r="O289" s="388">
        <v>31.240041569452899</v>
      </c>
      <c r="P289" s="388">
        <v>48.660098400000003</v>
      </c>
      <c r="Q289" s="388">
        <v>100</v>
      </c>
      <c r="R289" s="388">
        <v>3.6070926552660101</v>
      </c>
      <c r="S289" s="388">
        <v>92.283608590493401</v>
      </c>
    </row>
    <row r="290" spans="1:19" x14ac:dyDescent="0.25">
      <c r="A290" s="388" t="s">
        <v>185</v>
      </c>
      <c r="B290" s="388" t="s">
        <v>186</v>
      </c>
      <c r="C290" s="388" t="s">
        <v>17</v>
      </c>
      <c r="D290" s="388">
        <v>642.86209680000002</v>
      </c>
      <c r="E290" s="388">
        <v>31.237977223246499</v>
      </c>
      <c r="F290" s="388">
        <v>69.402295329166293</v>
      </c>
      <c r="G290" s="388">
        <v>14.8608444784326</v>
      </c>
      <c r="H290" s="388">
        <v>227.39383849999999</v>
      </c>
      <c r="I290" s="388">
        <v>35.7927647926712</v>
      </c>
      <c r="J290" s="388">
        <v>24.549050899355699</v>
      </c>
      <c r="K290" s="388">
        <v>35.826422361724802</v>
      </c>
      <c r="L290" s="388">
        <v>56.0276894</v>
      </c>
      <c r="M290" s="388">
        <v>70.6609147076298</v>
      </c>
      <c r="N290" s="388">
        <v>6.0486537714780404</v>
      </c>
      <c r="O290" s="388">
        <v>72.420166415667197</v>
      </c>
      <c r="P290" s="388"/>
      <c r="Q290" s="388"/>
      <c r="R290" s="388"/>
      <c r="S290" s="388"/>
    </row>
    <row r="291" spans="1:19" x14ac:dyDescent="0.25">
      <c r="A291" s="388" t="s">
        <v>187</v>
      </c>
      <c r="B291" s="388" t="s">
        <v>188</v>
      </c>
      <c r="C291" s="388" t="s">
        <v>16</v>
      </c>
      <c r="D291" s="388">
        <v>6846.8472044</v>
      </c>
      <c r="E291" s="388">
        <v>12.4221508044622</v>
      </c>
      <c r="F291" s="388">
        <v>69.315223528388003</v>
      </c>
      <c r="G291" s="388">
        <v>7.2460783192538996</v>
      </c>
      <c r="H291" s="388">
        <v>2073.6215649999999</v>
      </c>
      <c r="I291" s="388">
        <v>22.643994042847201</v>
      </c>
      <c r="J291" s="388">
        <v>20.992661001532699</v>
      </c>
      <c r="K291" s="388">
        <v>20.0989268308345</v>
      </c>
      <c r="L291" s="388">
        <v>829.86365030000002</v>
      </c>
      <c r="M291" s="388">
        <v>31.8070089066306</v>
      </c>
      <c r="N291" s="388">
        <v>8.40126596978285</v>
      </c>
      <c r="O291" s="388">
        <v>29.881602945783801</v>
      </c>
      <c r="P291" s="388">
        <v>127.50805440000001</v>
      </c>
      <c r="Q291" s="388">
        <v>72.126534678233696</v>
      </c>
      <c r="R291" s="388">
        <v>1.29084950029645</v>
      </c>
      <c r="S291" s="388">
        <v>72.876040647029598</v>
      </c>
    </row>
    <row r="292" spans="1:19" x14ac:dyDescent="0.25">
      <c r="A292" s="388" t="s">
        <v>187</v>
      </c>
      <c r="B292" s="388" t="s">
        <v>188</v>
      </c>
      <c r="C292" s="388" t="s">
        <v>17</v>
      </c>
      <c r="D292" s="388">
        <v>8515.2143765000001</v>
      </c>
      <c r="E292" s="388">
        <v>11.3694044207337</v>
      </c>
      <c r="F292" s="388">
        <v>66.486260440576004</v>
      </c>
      <c r="G292" s="388">
        <v>6.4677183445907396</v>
      </c>
      <c r="H292" s="388">
        <v>3420.1249723999999</v>
      </c>
      <c r="I292" s="388">
        <v>16.905857331407098</v>
      </c>
      <c r="J292" s="388">
        <v>26.704121540598099</v>
      </c>
      <c r="K292" s="388">
        <v>15.4567991713637</v>
      </c>
      <c r="L292" s="388">
        <v>794.11322689999997</v>
      </c>
      <c r="M292" s="388">
        <v>33.6869078158674</v>
      </c>
      <c r="N292" s="388">
        <v>6.2003863306940001</v>
      </c>
      <c r="O292" s="388">
        <v>33.733001886370097</v>
      </c>
      <c r="P292" s="388">
        <v>78.027225400000006</v>
      </c>
      <c r="Q292" s="388">
        <v>76.528268786016994</v>
      </c>
      <c r="R292" s="388">
        <v>0.609231688131878</v>
      </c>
      <c r="S292" s="388">
        <v>76.231000970347296</v>
      </c>
    </row>
    <row r="293" spans="1:19" x14ac:dyDescent="0.25">
      <c r="A293" s="388" t="s">
        <v>189</v>
      </c>
      <c r="B293" s="388" t="s">
        <v>190</v>
      </c>
      <c r="C293" s="388" t="s">
        <v>16</v>
      </c>
      <c r="D293" s="388">
        <v>4807.1475516</v>
      </c>
      <c r="E293" s="388">
        <v>11.508580251339801</v>
      </c>
      <c r="F293" s="388">
        <v>74.077627380249098</v>
      </c>
      <c r="G293" s="388">
        <v>5.3714860218701803</v>
      </c>
      <c r="H293" s="388">
        <v>1400.1067697999999</v>
      </c>
      <c r="I293" s="388">
        <v>21.226276097281701</v>
      </c>
      <c r="J293" s="388">
        <v>21.575494921367198</v>
      </c>
      <c r="K293" s="388">
        <v>17.318307588883101</v>
      </c>
      <c r="L293" s="388">
        <v>282.0835821</v>
      </c>
      <c r="M293" s="388">
        <v>38.063835748486902</v>
      </c>
      <c r="N293" s="388">
        <v>4.3468776983836701</v>
      </c>
      <c r="O293" s="388">
        <v>40.178927341585798</v>
      </c>
      <c r="P293" s="388"/>
      <c r="Q293" s="388"/>
      <c r="R293" s="388"/>
      <c r="S293" s="388"/>
    </row>
    <row r="294" spans="1:19" x14ac:dyDescent="0.25">
      <c r="A294" s="388" t="s">
        <v>189</v>
      </c>
      <c r="B294" s="388" t="s">
        <v>190</v>
      </c>
      <c r="C294" s="388" t="s">
        <v>17</v>
      </c>
      <c r="D294" s="388">
        <v>3192.3490615999999</v>
      </c>
      <c r="E294" s="388">
        <v>14.3532128216078</v>
      </c>
      <c r="F294" s="388">
        <v>68.529645886373004</v>
      </c>
      <c r="G294" s="388">
        <v>7.9029526970008499</v>
      </c>
      <c r="H294" s="388">
        <v>950.83908959999997</v>
      </c>
      <c r="I294" s="388">
        <v>24.831081651011299</v>
      </c>
      <c r="J294" s="388">
        <v>20.4115104106288</v>
      </c>
      <c r="K294" s="388">
        <v>23.300980553908101</v>
      </c>
      <c r="L294" s="388">
        <v>402.41005310000003</v>
      </c>
      <c r="M294" s="388">
        <v>34.104889409075298</v>
      </c>
      <c r="N294" s="388">
        <v>8.6384721432179497</v>
      </c>
      <c r="O294" s="388">
        <v>31.4805878033204</v>
      </c>
      <c r="P294" s="388">
        <v>112.7493186</v>
      </c>
      <c r="Q294" s="388">
        <v>73.228012322911994</v>
      </c>
      <c r="R294" s="388">
        <v>2.4203715597802602</v>
      </c>
      <c r="S294" s="388">
        <v>72.7903545003159</v>
      </c>
    </row>
    <row r="295" spans="1:19" x14ac:dyDescent="0.25">
      <c r="A295" s="388" t="s">
        <v>191</v>
      </c>
      <c r="B295" s="388" t="s">
        <v>192</v>
      </c>
      <c r="C295" s="388" t="s">
        <v>16</v>
      </c>
      <c r="D295" s="388">
        <v>812.86756270000001</v>
      </c>
      <c r="E295" s="388">
        <v>26.815644057263299</v>
      </c>
      <c r="F295" s="388">
        <v>68.752010708640299</v>
      </c>
      <c r="G295" s="388">
        <v>14.2117495046447</v>
      </c>
      <c r="H295" s="388">
        <v>331.4613928</v>
      </c>
      <c r="I295" s="388">
        <v>33.055333077321897</v>
      </c>
      <c r="J295" s="388">
        <v>28.034870959289201</v>
      </c>
      <c r="K295" s="388">
        <v>32.448328549440902</v>
      </c>
      <c r="L295" s="388">
        <v>37.989284099999999</v>
      </c>
      <c r="M295" s="388">
        <v>74.239851000801806</v>
      </c>
      <c r="N295" s="388">
        <v>3.21311833207043</v>
      </c>
      <c r="O295" s="388">
        <v>75.125026102682099</v>
      </c>
      <c r="P295" s="388"/>
      <c r="Q295" s="388"/>
      <c r="R295" s="388"/>
      <c r="S295" s="388"/>
    </row>
    <row r="296" spans="1:19" x14ac:dyDescent="0.25">
      <c r="A296" s="388" t="s">
        <v>191</v>
      </c>
      <c r="B296" s="388" t="s">
        <v>192</v>
      </c>
      <c r="C296" s="388" t="s">
        <v>17</v>
      </c>
      <c r="D296" s="388">
        <v>740.39594850000003</v>
      </c>
      <c r="E296" s="388">
        <v>23.630372352962901</v>
      </c>
      <c r="F296" s="388">
        <v>66.4670748565172</v>
      </c>
      <c r="G296" s="388">
        <v>9.4733577728464695</v>
      </c>
      <c r="H296" s="388">
        <v>303.98434320000001</v>
      </c>
      <c r="I296" s="388">
        <v>24.6799161947913</v>
      </c>
      <c r="J296" s="388">
        <v>27.289385004898602</v>
      </c>
      <c r="K296" s="388">
        <v>25.969872501604002</v>
      </c>
      <c r="L296" s="388">
        <v>69.548597299999997</v>
      </c>
      <c r="M296" s="388">
        <v>57.198697160018803</v>
      </c>
      <c r="N296" s="388">
        <v>6.2435401385842004</v>
      </c>
      <c r="O296" s="388">
        <v>49.739675073554999</v>
      </c>
      <c r="P296" s="388"/>
      <c r="Q296" s="388"/>
      <c r="R296" s="388"/>
      <c r="S296" s="388"/>
    </row>
    <row r="297" spans="1:19" x14ac:dyDescent="0.25">
      <c r="A297" s="388" t="s">
        <v>193</v>
      </c>
      <c r="B297" s="388" t="s">
        <v>194</v>
      </c>
      <c r="C297" s="388" t="s">
        <v>16</v>
      </c>
      <c r="D297" s="388">
        <v>1365.7300622</v>
      </c>
      <c r="E297" s="388">
        <v>19.0561640623656</v>
      </c>
      <c r="F297" s="388">
        <v>42.629752034468297</v>
      </c>
      <c r="G297" s="388">
        <v>15.4073082117343</v>
      </c>
      <c r="H297" s="388">
        <v>1423.5921886000001</v>
      </c>
      <c r="I297" s="388">
        <v>20.653729761440101</v>
      </c>
      <c r="J297" s="388">
        <v>44.435854256927698</v>
      </c>
      <c r="K297" s="388">
        <v>13.4718398449277</v>
      </c>
      <c r="L297" s="388">
        <v>368.3974508</v>
      </c>
      <c r="M297" s="388">
        <v>30.573890231967699</v>
      </c>
      <c r="N297" s="388">
        <v>11.4991186123824</v>
      </c>
      <c r="O297" s="388">
        <v>28.7358335465827</v>
      </c>
      <c r="P297" s="388">
        <v>45.981931699999997</v>
      </c>
      <c r="Q297" s="388">
        <v>100</v>
      </c>
      <c r="R297" s="388">
        <v>1.4352750962216101</v>
      </c>
      <c r="S297" s="388">
        <v>99.702219156502906</v>
      </c>
    </row>
    <row r="298" spans="1:19" x14ac:dyDescent="0.25">
      <c r="A298" s="388" t="s">
        <v>193</v>
      </c>
      <c r="B298" s="388" t="s">
        <v>194</v>
      </c>
      <c r="C298" s="388" t="s">
        <v>17</v>
      </c>
      <c r="D298" s="388">
        <v>1134.8846019</v>
      </c>
      <c r="E298" s="388">
        <v>23.7205540968211</v>
      </c>
      <c r="F298" s="388">
        <v>35.5516999556503</v>
      </c>
      <c r="G298" s="388">
        <v>17.022281876708199</v>
      </c>
      <c r="H298" s="388">
        <v>1199.5154110999999</v>
      </c>
      <c r="I298" s="388">
        <v>23.9146367419083</v>
      </c>
      <c r="J298" s="388">
        <v>37.576342049412503</v>
      </c>
      <c r="K298" s="388">
        <v>14.5599288965333</v>
      </c>
      <c r="L298" s="388">
        <v>857.80908899999997</v>
      </c>
      <c r="M298" s="388">
        <v>30.795006622078599</v>
      </c>
      <c r="N298" s="388">
        <v>26.871957994937102</v>
      </c>
      <c r="O298" s="388">
        <v>20.318169581680799</v>
      </c>
      <c r="P298" s="388"/>
      <c r="Q298" s="388"/>
      <c r="R298" s="388"/>
      <c r="S298" s="388"/>
    </row>
    <row r="299" spans="1:19" x14ac:dyDescent="0.25">
      <c r="A299" s="388" t="s">
        <v>195</v>
      </c>
      <c r="B299" s="388" t="s">
        <v>196</v>
      </c>
      <c r="C299" s="388" t="s">
        <v>16</v>
      </c>
      <c r="D299" s="388">
        <v>2059.7803005000001</v>
      </c>
      <c r="E299" s="388">
        <v>14.1409561374939</v>
      </c>
      <c r="F299" s="388">
        <v>64.545533335355401</v>
      </c>
      <c r="G299" s="388">
        <v>9.7217735310662192</v>
      </c>
      <c r="H299" s="388">
        <v>923.3691192</v>
      </c>
      <c r="I299" s="388">
        <v>23.345952620195401</v>
      </c>
      <c r="J299" s="388">
        <v>28.934810304620299</v>
      </c>
      <c r="K299" s="388">
        <v>20.028597282838501</v>
      </c>
      <c r="L299" s="388">
        <v>182.0268854</v>
      </c>
      <c r="M299" s="388">
        <v>52.167183410414701</v>
      </c>
      <c r="N299" s="388">
        <v>5.7040172666301396</v>
      </c>
      <c r="O299" s="388">
        <v>48.992674944563497</v>
      </c>
      <c r="P299" s="388">
        <v>26.028715699999999</v>
      </c>
      <c r="Q299" s="388">
        <v>100</v>
      </c>
      <c r="R299" s="388">
        <v>0.81563909339409602</v>
      </c>
      <c r="S299" s="388">
        <v>101.243954577799</v>
      </c>
    </row>
    <row r="300" spans="1:19" x14ac:dyDescent="0.25">
      <c r="A300" s="388" t="s">
        <v>195</v>
      </c>
      <c r="B300" s="388" t="s">
        <v>196</v>
      </c>
      <c r="C300" s="388" t="s">
        <v>17</v>
      </c>
      <c r="D300" s="388">
        <v>2249.7266245999999</v>
      </c>
      <c r="E300" s="388">
        <v>13.4459699654603</v>
      </c>
      <c r="F300" s="388">
        <v>61.351737564131099</v>
      </c>
      <c r="G300" s="388">
        <v>6.3723710705240997</v>
      </c>
      <c r="H300" s="388">
        <v>993.38375510000003</v>
      </c>
      <c r="I300" s="388">
        <v>22.269195167159602</v>
      </c>
      <c r="J300" s="388">
        <v>27.0903223426991</v>
      </c>
      <c r="K300" s="388">
        <v>14.427319403965599</v>
      </c>
      <c r="L300" s="388">
        <v>403.3569923</v>
      </c>
      <c r="M300" s="388">
        <v>29.739267962996799</v>
      </c>
      <c r="N300" s="388">
        <v>10.999848633007501</v>
      </c>
      <c r="O300" s="388">
        <v>28.4816825318931</v>
      </c>
      <c r="P300" s="388">
        <v>20.4648355</v>
      </c>
      <c r="Q300" s="388">
        <v>99.999999999999901</v>
      </c>
      <c r="R300" s="388">
        <v>0.55809146016234301</v>
      </c>
      <c r="S300" s="388">
        <v>101.71874408797299</v>
      </c>
    </row>
    <row r="301" spans="1:19" x14ac:dyDescent="0.25">
      <c r="A301" s="388" t="s">
        <v>197</v>
      </c>
      <c r="B301" s="388" t="s">
        <v>198</v>
      </c>
      <c r="C301" s="388" t="s">
        <v>16</v>
      </c>
      <c r="D301" s="388">
        <v>4859.9909723999999</v>
      </c>
      <c r="E301" s="388">
        <v>15.7982111421095</v>
      </c>
      <c r="F301" s="388">
        <v>44.031126841997697</v>
      </c>
      <c r="G301" s="388">
        <v>13.454922133909101</v>
      </c>
      <c r="H301" s="388">
        <v>4736.2977219000004</v>
      </c>
      <c r="I301" s="388">
        <v>19.619199392168401</v>
      </c>
      <c r="J301" s="388">
        <v>42.910475953303802</v>
      </c>
      <c r="K301" s="388">
        <v>14.434440989601899</v>
      </c>
      <c r="L301" s="388">
        <v>1329.0360980999999</v>
      </c>
      <c r="M301" s="388">
        <v>32.030610300934001</v>
      </c>
      <c r="N301" s="388">
        <v>12.040960023457901</v>
      </c>
      <c r="O301" s="388">
        <v>31.499634305162399</v>
      </c>
      <c r="P301" s="388">
        <v>112.3009078</v>
      </c>
      <c r="Q301" s="388">
        <v>71.380351397592904</v>
      </c>
      <c r="R301" s="388">
        <v>1.01743718124057</v>
      </c>
      <c r="S301" s="388">
        <v>72.909494757542703</v>
      </c>
    </row>
    <row r="302" spans="1:19" x14ac:dyDescent="0.25">
      <c r="A302" s="388" t="s">
        <v>197</v>
      </c>
      <c r="B302" s="388" t="s">
        <v>198</v>
      </c>
      <c r="C302" s="388" t="s">
        <v>17</v>
      </c>
      <c r="D302" s="388">
        <v>4985.4385797000004</v>
      </c>
      <c r="E302" s="388">
        <v>16.595184876330201</v>
      </c>
      <c r="F302" s="388">
        <v>46.399228183598503</v>
      </c>
      <c r="G302" s="388">
        <v>12.4049142102776</v>
      </c>
      <c r="H302" s="388">
        <v>4227.6355364000001</v>
      </c>
      <c r="I302" s="388">
        <v>15.719773370893799</v>
      </c>
      <c r="J302" s="388">
        <v>39.346393059428202</v>
      </c>
      <c r="K302" s="388">
        <v>11.8801886486795</v>
      </c>
      <c r="L302" s="388">
        <v>1177.7704564999999</v>
      </c>
      <c r="M302" s="388">
        <v>26.566960564942899</v>
      </c>
      <c r="N302" s="388">
        <v>10.9614508905118</v>
      </c>
      <c r="O302" s="388">
        <v>26.032284532367999</v>
      </c>
      <c r="P302" s="388">
        <v>353.81385139999998</v>
      </c>
      <c r="Q302" s="388">
        <v>55.024985507532897</v>
      </c>
      <c r="R302" s="388">
        <v>3.2929278664615098</v>
      </c>
      <c r="S302" s="388">
        <v>53.816555016056</v>
      </c>
    </row>
    <row r="303" spans="1:19" x14ac:dyDescent="0.25">
      <c r="A303" s="388" t="s">
        <v>199</v>
      </c>
      <c r="B303" s="388" t="s">
        <v>200</v>
      </c>
      <c r="C303" s="388" t="s">
        <v>16</v>
      </c>
      <c r="D303" s="388">
        <v>2518.3729902</v>
      </c>
      <c r="E303" s="388">
        <v>20.543406390095502</v>
      </c>
      <c r="F303" s="388">
        <v>41.916487380263497</v>
      </c>
      <c r="G303" s="388">
        <v>14.7450960212342</v>
      </c>
      <c r="H303" s="388">
        <v>2306.7358930999999</v>
      </c>
      <c r="I303" s="388">
        <v>22.647750576857501</v>
      </c>
      <c r="J303" s="388">
        <v>38.393941774704402</v>
      </c>
      <c r="K303" s="388">
        <v>14.1542831848804</v>
      </c>
      <c r="L303" s="388">
        <v>1048.4198157999999</v>
      </c>
      <c r="M303" s="388">
        <v>28.942073038522299</v>
      </c>
      <c r="N303" s="388">
        <v>17.4501855559962</v>
      </c>
      <c r="O303" s="388">
        <v>25.528021697167599</v>
      </c>
      <c r="P303" s="388">
        <v>134.54389380000001</v>
      </c>
      <c r="Q303" s="388">
        <v>72.451202048082294</v>
      </c>
      <c r="R303" s="388">
        <v>2.2393852890358898</v>
      </c>
      <c r="S303" s="388">
        <v>71.0105127146077</v>
      </c>
    </row>
    <row r="304" spans="1:19" x14ac:dyDescent="0.25">
      <c r="A304" s="388" t="s">
        <v>199</v>
      </c>
      <c r="B304" s="388" t="s">
        <v>200</v>
      </c>
      <c r="C304" s="388" t="s">
        <v>17</v>
      </c>
      <c r="D304" s="388">
        <v>4854.7235178000001</v>
      </c>
      <c r="E304" s="388">
        <v>16.647147670364401</v>
      </c>
      <c r="F304" s="388">
        <v>49.716351379665397</v>
      </c>
      <c r="G304" s="388">
        <v>11.8653477101016</v>
      </c>
      <c r="H304" s="388">
        <v>3488.5853806</v>
      </c>
      <c r="I304" s="388">
        <v>23.436962593888101</v>
      </c>
      <c r="J304" s="388">
        <v>35.725976147550099</v>
      </c>
      <c r="K304" s="388">
        <v>17.8095994806474</v>
      </c>
      <c r="L304" s="388">
        <v>1421.5338205</v>
      </c>
      <c r="M304" s="388">
        <v>26.915038635617002</v>
      </c>
      <c r="N304" s="388">
        <v>14.5576724727844</v>
      </c>
      <c r="O304" s="388">
        <v>27.049402197626002</v>
      </c>
      <c r="P304" s="388"/>
      <c r="Q304" s="388"/>
      <c r="R304" s="388"/>
      <c r="S304" s="388"/>
    </row>
    <row r="305" spans="1:19" x14ac:dyDescent="0.25">
      <c r="A305" s="388" t="s">
        <v>201</v>
      </c>
      <c r="B305" s="388" t="s">
        <v>202</v>
      </c>
      <c r="C305" s="388" t="s">
        <v>16</v>
      </c>
      <c r="D305" s="388">
        <v>1934.3416586999999</v>
      </c>
      <c r="E305" s="388">
        <v>20.956642608487499</v>
      </c>
      <c r="F305" s="388">
        <v>40.636783683176098</v>
      </c>
      <c r="G305" s="388">
        <v>15.8934639772939</v>
      </c>
      <c r="H305" s="388">
        <v>1382.0924332</v>
      </c>
      <c r="I305" s="388">
        <v>21.537527320662399</v>
      </c>
      <c r="J305" s="388">
        <v>29.035093663778401</v>
      </c>
      <c r="K305" s="388">
        <v>17.484837643164099</v>
      </c>
      <c r="L305" s="388">
        <v>1125.2063238999999</v>
      </c>
      <c r="M305" s="388">
        <v>26.885724327700999</v>
      </c>
      <c r="N305" s="388">
        <v>23.638412468455101</v>
      </c>
      <c r="O305" s="388">
        <v>22.058743788729899</v>
      </c>
      <c r="P305" s="388">
        <v>318.43526780000002</v>
      </c>
      <c r="Q305" s="388">
        <v>34.673498399539596</v>
      </c>
      <c r="R305" s="388">
        <v>6.6897101845903899</v>
      </c>
      <c r="S305" s="388">
        <v>35.550669986264197</v>
      </c>
    </row>
    <row r="306" spans="1:19" x14ac:dyDescent="0.25">
      <c r="A306" s="388" t="s">
        <v>201</v>
      </c>
      <c r="B306" s="388" t="s">
        <v>202</v>
      </c>
      <c r="C306" s="388" t="s">
        <v>17</v>
      </c>
      <c r="D306" s="388">
        <v>2707.8716955999998</v>
      </c>
      <c r="E306" s="388">
        <v>12.6017586927787</v>
      </c>
      <c r="F306" s="388">
        <v>47.668524824591699</v>
      </c>
      <c r="G306" s="388">
        <v>10.0018183033688</v>
      </c>
      <c r="H306" s="388">
        <v>2227.3687037999998</v>
      </c>
      <c r="I306" s="388">
        <v>22.470138609234699</v>
      </c>
      <c r="J306" s="388">
        <v>39.209900721342301</v>
      </c>
      <c r="K306" s="388">
        <v>13.5998170184548</v>
      </c>
      <c r="L306" s="388">
        <v>499.63794560000002</v>
      </c>
      <c r="M306" s="388">
        <v>25.2175120726891</v>
      </c>
      <c r="N306" s="388">
        <v>8.7954698340551598</v>
      </c>
      <c r="O306" s="388">
        <v>25.907632712694099</v>
      </c>
      <c r="P306" s="388">
        <v>245.7499219</v>
      </c>
      <c r="Q306" s="388">
        <v>37.986446811187299</v>
      </c>
      <c r="R306" s="388">
        <v>4.3261046200107902</v>
      </c>
      <c r="S306" s="388">
        <v>37.723793381124999</v>
      </c>
    </row>
    <row r="307" spans="1:19" x14ac:dyDescent="0.25">
      <c r="A307" s="388" t="s">
        <v>203</v>
      </c>
      <c r="B307" s="388" t="s">
        <v>204</v>
      </c>
      <c r="C307" s="388" t="s">
        <v>16</v>
      </c>
      <c r="D307" s="388">
        <v>7327.5353670000004</v>
      </c>
      <c r="E307" s="388">
        <v>13.061722419286699</v>
      </c>
      <c r="F307" s="388">
        <v>37.327221278642398</v>
      </c>
      <c r="G307" s="388">
        <v>12.475758280895199</v>
      </c>
      <c r="H307" s="388">
        <v>8443.3275594000006</v>
      </c>
      <c r="I307" s="388">
        <v>15.338506084348101</v>
      </c>
      <c r="J307" s="388">
        <v>43.011181843918799</v>
      </c>
      <c r="K307" s="388">
        <v>10.0976520379217</v>
      </c>
      <c r="L307" s="388">
        <v>3433.0836217999999</v>
      </c>
      <c r="M307" s="388">
        <v>22.178475622663701</v>
      </c>
      <c r="N307" s="388">
        <v>17.488482225023599</v>
      </c>
      <c r="O307" s="388">
        <v>19.182687071482398</v>
      </c>
      <c r="P307" s="388">
        <v>426.59415639999997</v>
      </c>
      <c r="Q307" s="388">
        <v>83.759790761250898</v>
      </c>
      <c r="R307" s="388">
        <v>2.17311465241524</v>
      </c>
      <c r="S307" s="388">
        <v>83.187790230814699</v>
      </c>
    </row>
    <row r="308" spans="1:19" x14ac:dyDescent="0.25">
      <c r="A308" s="388" t="s">
        <v>203</v>
      </c>
      <c r="B308" s="388" t="s">
        <v>204</v>
      </c>
      <c r="C308" s="388" t="s">
        <v>17</v>
      </c>
      <c r="D308" s="388">
        <v>6153.6387424000004</v>
      </c>
      <c r="E308" s="388">
        <v>16.665916173184801</v>
      </c>
      <c r="F308" s="388">
        <v>38.639776848892801</v>
      </c>
      <c r="G308" s="388">
        <v>11.7404431153046</v>
      </c>
      <c r="H308" s="388">
        <v>7016.6989747999996</v>
      </c>
      <c r="I308" s="388">
        <v>13.7944757283475</v>
      </c>
      <c r="J308" s="388">
        <v>44.0590834060541</v>
      </c>
      <c r="K308" s="388">
        <v>10.120682107534201</v>
      </c>
      <c r="L308" s="388">
        <v>2432.2163833999998</v>
      </c>
      <c r="M308" s="388">
        <v>25.377560540165099</v>
      </c>
      <c r="N308" s="388">
        <v>15.2723132177473</v>
      </c>
      <c r="O308" s="388">
        <v>24.416087563613999</v>
      </c>
      <c r="P308" s="388">
        <v>323.10397569999998</v>
      </c>
      <c r="Q308" s="388">
        <v>58.106059533756699</v>
      </c>
      <c r="R308" s="388">
        <v>2.0288265273058399</v>
      </c>
      <c r="S308" s="388">
        <v>57.985314245002499</v>
      </c>
    </row>
    <row r="309" spans="1:19" x14ac:dyDescent="0.25">
      <c r="A309" s="388" t="s">
        <v>205</v>
      </c>
      <c r="B309" s="388" t="s">
        <v>206</v>
      </c>
      <c r="C309" s="388" t="s">
        <v>16</v>
      </c>
      <c r="D309" s="388">
        <v>821.2908698</v>
      </c>
      <c r="E309" s="388">
        <v>26.365360592765199</v>
      </c>
      <c r="F309" s="388">
        <v>35.737481661211099</v>
      </c>
      <c r="G309" s="388">
        <v>20.270082359455799</v>
      </c>
      <c r="H309" s="388">
        <v>740.08795129999999</v>
      </c>
      <c r="I309" s="388">
        <v>30.899940713134001</v>
      </c>
      <c r="J309" s="388">
        <v>32.204034599468798</v>
      </c>
      <c r="K309" s="388">
        <v>26.198677117673899</v>
      </c>
      <c r="L309" s="388">
        <v>652.89386790000003</v>
      </c>
      <c r="M309" s="388">
        <v>25.258020585161301</v>
      </c>
      <c r="N309" s="388">
        <v>28.409889222895401</v>
      </c>
      <c r="O309" s="388">
        <v>23.360626477378201</v>
      </c>
      <c r="P309" s="388">
        <v>83.849147299999998</v>
      </c>
      <c r="Q309" s="388">
        <v>69.775636866170302</v>
      </c>
      <c r="R309" s="388">
        <v>3.64859451642468</v>
      </c>
      <c r="S309" s="388">
        <v>66.315783222718196</v>
      </c>
    </row>
    <row r="310" spans="1:19" x14ac:dyDescent="0.25">
      <c r="A310" s="388" t="s">
        <v>205</v>
      </c>
      <c r="B310" s="388" t="s">
        <v>206</v>
      </c>
      <c r="C310" s="388" t="s">
        <v>17</v>
      </c>
      <c r="D310" s="388">
        <v>400.40104789999998</v>
      </c>
      <c r="E310" s="388">
        <v>39.531618938143502</v>
      </c>
      <c r="F310" s="388">
        <v>28.176347540367999</v>
      </c>
      <c r="G310" s="388">
        <v>33.024578722791098</v>
      </c>
      <c r="H310" s="388">
        <v>505.87216280000001</v>
      </c>
      <c r="I310" s="388">
        <v>32.0429153600532</v>
      </c>
      <c r="J310" s="388">
        <v>35.598383033228799</v>
      </c>
      <c r="K310" s="388">
        <v>26.7562601653763</v>
      </c>
      <c r="L310" s="388">
        <v>329.52995929999997</v>
      </c>
      <c r="M310" s="388">
        <v>34.506477438475898</v>
      </c>
      <c r="N310" s="388">
        <v>23.189126769016401</v>
      </c>
      <c r="O310" s="388">
        <v>35.438912587645703</v>
      </c>
      <c r="P310" s="388">
        <v>185.25059619999999</v>
      </c>
      <c r="Q310" s="388">
        <v>60.989539174279898</v>
      </c>
      <c r="R310" s="388">
        <v>13.036142657386799</v>
      </c>
      <c r="S310" s="388">
        <v>58.083301526360302</v>
      </c>
    </row>
    <row r="311" spans="1:19" x14ac:dyDescent="0.25">
      <c r="A311" s="388" t="s">
        <v>207</v>
      </c>
      <c r="B311" s="388" t="s">
        <v>208</v>
      </c>
      <c r="C311" s="388" t="s">
        <v>16</v>
      </c>
      <c r="D311" s="388">
        <v>4601.7982152000004</v>
      </c>
      <c r="E311" s="388">
        <v>18.383225148128201</v>
      </c>
      <c r="F311" s="388">
        <v>51.100727567782997</v>
      </c>
      <c r="G311" s="388">
        <v>11.243594603635501</v>
      </c>
      <c r="H311" s="388">
        <v>2232.8733726999999</v>
      </c>
      <c r="I311" s="388">
        <v>24.601576554525501</v>
      </c>
      <c r="J311" s="388">
        <v>24.794971134287401</v>
      </c>
      <c r="K311" s="388">
        <v>19.330197475608401</v>
      </c>
      <c r="L311" s="388">
        <v>1606.4238803999999</v>
      </c>
      <c r="M311" s="388">
        <v>21.827924225902901</v>
      </c>
      <c r="N311" s="388">
        <v>17.8385546762036</v>
      </c>
      <c r="O311" s="388">
        <v>19.4683833140103</v>
      </c>
      <c r="P311" s="388">
        <v>564.25227180000002</v>
      </c>
      <c r="Q311" s="388">
        <v>43.844231333451503</v>
      </c>
      <c r="R311" s="388">
        <v>6.26574662172606</v>
      </c>
      <c r="S311" s="388">
        <v>43.826987168042102</v>
      </c>
    </row>
    <row r="312" spans="1:19" x14ac:dyDescent="0.25">
      <c r="A312" s="388" t="s">
        <v>207</v>
      </c>
      <c r="B312" s="388" t="s">
        <v>208</v>
      </c>
      <c r="C312" s="388" t="s">
        <v>17</v>
      </c>
      <c r="D312" s="388">
        <v>3266.8438477999998</v>
      </c>
      <c r="E312" s="388">
        <v>18.9284443755461</v>
      </c>
      <c r="F312" s="388">
        <v>43.778095064943003</v>
      </c>
      <c r="G312" s="388">
        <v>13.555005332938199</v>
      </c>
      <c r="H312" s="388">
        <v>2591.1174323</v>
      </c>
      <c r="I312" s="388">
        <v>22.9881013194452</v>
      </c>
      <c r="J312" s="388">
        <v>34.722867256740997</v>
      </c>
      <c r="K312" s="388">
        <v>17.318869727207201</v>
      </c>
      <c r="L312" s="388">
        <v>1351.6579704000001</v>
      </c>
      <c r="M312" s="388">
        <v>31.952227189654099</v>
      </c>
      <c r="N312" s="388">
        <v>18.1132046342858</v>
      </c>
      <c r="O312" s="388">
        <v>28.7189611769899</v>
      </c>
      <c r="P312" s="388">
        <v>252.6603278</v>
      </c>
      <c r="Q312" s="388">
        <v>57.584222152450899</v>
      </c>
      <c r="R312" s="388">
        <v>3.3858330440302198</v>
      </c>
      <c r="S312" s="388">
        <v>59.6886371532377</v>
      </c>
    </row>
    <row r="313" spans="1:19" x14ac:dyDescent="0.25">
      <c r="A313" s="388" t="s">
        <v>209</v>
      </c>
      <c r="B313" s="388" t="s">
        <v>210</v>
      </c>
      <c r="C313" s="388" t="s">
        <v>16</v>
      </c>
      <c r="D313" s="388">
        <v>5043.8182294999997</v>
      </c>
      <c r="E313" s="388">
        <v>17.524060889482101</v>
      </c>
      <c r="F313" s="388">
        <v>52.9322804946394</v>
      </c>
      <c r="G313" s="388">
        <v>11.3426371769537</v>
      </c>
      <c r="H313" s="388">
        <v>3206.9495344000002</v>
      </c>
      <c r="I313" s="388">
        <v>18.282069227775999</v>
      </c>
      <c r="J313" s="388">
        <v>33.655287435654003</v>
      </c>
      <c r="K313" s="388">
        <v>15.831480652845899</v>
      </c>
      <c r="L313" s="388">
        <v>1042.3837986999999</v>
      </c>
      <c r="M313" s="388">
        <v>32.223768078522497</v>
      </c>
      <c r="N313" s="388">
        <v>10.939282326461999</v>
      </c>
      <c r="O313" s="388">
        <v>32.578631676426099</v>
      </c>
      <c r="P313" s="388">
        <v>235.66182380000001</v>
      </c>
      <c r="Q313" s="388">
        <v>57.303840335651799</v>
      </c>
      <c r="R313" s="388">
        <v>2.4731497432445102</v>
      </c>
      <c r="S313" s="388">
        <v>57.423018351015898</v>
      </c>
    </row>
    <row r="314" spans="1:19" x14ac:dyDescent="0.25">
      <c r="A314" s="388" t="s">
        <v>209</v>
      </c>
      <c r="B314" s="388" t="s">
        <v>210</v>
      </c>
      <c r="C314" s="388" t="s">
        <v>17</v>
      </c>
      <c r="D314" s="388">
        <v>4145.6807804999999</v>
      </c>
      <c r="E314" s="388">
        <v>12.627246964195299</v>
      </c>
      <c r="F314" s="388">
        <v>49.547701098157098</v>
      </c>
      <c r="G314" s="388">
        <v>9.9744907857566396</v>
      </c>
      <c r="H314" s="388">
        <v>3387.7235176999998</v>
      </c>
      <c r="I314" s="388">
        <v>14.2669573455653</v>
      </c>
      <c r="J314" s="388">
        <v>40.488865676231001</v>
      </c>
      <c r="K314" s="388">
        <v>12.5236126011743</v>
      </c>
      <c r="L314" s="388">
        <v>770.95755840000004</v>
      </c>
      <c r="M314" s="388">
        <v>28.218048128777902</v>
      </c>
      <c r="N314" s="388">
        <v>9.2142103276849792</v>
      </c>
      <c r="O314" s="388">
        <v>27.560923745204899</v>
      </c>
      <c r="P314" s="388">
        <v>62.687852300000003</v>
      </c>
      <c r="Q314" s="388">
        <v>99.999999999999901</v>
      </c>
      <c r="R314" s="388">
        <v>0.74922289792684205</v>
      </c>
      <c r="S314" s="388">
        <v>99.014865937183203</v>
      </c>
    </row>
    <row r="315" spans="1:19" x14ac:dyDescent="0.25">
      <c r="A315" s="388" t="s">
        <v>211</v>
      </c>
      <c r="B315" s="388" t="s">
        <v>212</v>
      </c>
      <c r="C315" s="388" t="s">
        <v>16</v>
      </c>
      <c r="D315" s="388">
        <v>3698.7274474000001</v>
      </c>
      <c r="E315" s="388">
        <v>13.616368222621601</v>
      </c>
      <c r="F315" s="388">
        <v>52.349794629909702</v>
      </c>
      <c r="G315" s="388">
        <v>9.9797033437449993</v>
      </c>
      <c r="H315" s="388">
        <v>2748.9904809999998</v>
      </c>
      <c r="I315" s="388">
        <v>19.266014230550599</v>
      </c>
      <c r="J315" s="388">
        <v>38.907729527647902</v>
      </c>
      <c r="K315" s="388">
        <v>13.304311621900499</v>
      </c>
      <c r="L315" s="388">
        <v>391.80780929999997</v>
      </c>
      <c r="M315" s="388">
        <v>42.096864792968503</v>
      </c>
      <c r="N315" s="388">
        <v>5.5454365434976696</v>
      </c>
      <c r="O315" s="388">
        <v>39.078429027434801</v>
      </c>
      <c r="P315" s="388">
        <v>225.88392350000001</v>
      </c>
      <c r="Q315" s="388">
        <v>67.933954982094306</v>
      </c>
      <c r="R315" s="388">
        <v>3.1970392989447101</v>
      </c>
      <c r="S315" s="388">
        <v>67.631105717682004</v>
      </c>
    </row>
    <row r="316" spans="1:19" x14ac:dyDescent="0.25">
      <c r="A316" s="388" t="s">
        <v>211</v>
      </c>
      <c r="B316" s="388" t="s">
        <v>212</v>
      </c>
      <c r="C316" s="388" t="s">
        <v>17</v>
      </c>
      <c r="D316" s="388">
        <v>3515.8631655999998</v>
      </c>
      <c r="E316" s="388">
        <v>14.3569646173439</v>
      </c>
      <c r="F316" s="388">
        <v>52.053326201412901</v>
      </c>
      <c r="G316" s="388">
        <v>10.907631494252501</v>
      </c>
      <c r="H316" s="388">
        <v>2320.0777443000002</v>
      </c>
      <c r="I316" s="388">
        <v>24.047194163560999</v>
      </c>
      <c r="J316" s="388">
        <v>34.349392438905298</v>
      </c>
      <c r="K316" s="388">
        <v>17.816567353657302</v>
      </c>
      <c r="L316" s="388">
        <v>762.42746</v>
      </c>
      <c r="M316" s="388">
        <v>29.182452429671201</v>
      </c>
      <c r="N316" s="388">
        <v>11.287949334490699</v>
      </c>
      <c r="O316" s="388">
        <v>28.3859340211181</v>
      </c>
      <c r="P316" s="388">
        <v>155.9803378</v>
      </c>
      <c r="Q316" s="388">
        <v>57.143066037451</v>
      </c>
      <c r="R316" s="388">
        <v>2.3093320251911398</v>
      </c>
      <c r="S316" s="388">
        <v>57.204693076627201</v>
      </c>
    </row>
    <row r="317" spans="1:19" x14ac:dyDescent="0.25">
      <c r="A317" s="388" t="s">
        <v>213</v>
      </c>
      <c r="B317" s="388" t="s">
        <v>214</v>
      </c>
      <c r="C317" s="388" t="s">
        <v>16</v>
      </c>
      <c r="D317" s="388">
        <v>532.00899990000005</v>
      </c>
      <c r="E317" s="388">
        <v>27.406372035878899</v>
      </c>
      <c r="F317" s="388">
        <v>56.423601207319201</v>
      </c>
      <c r="G317" s="388">
        <v>17.438786953366499</v>
      </c>
      <c r="H317" s="388">
        <v>286.92305879999998</v>
      </c>
      <c r="I317" s="388">
        <v>37.326156609457598</v>
      </c>
      <c r="J317" s="388">
        <v>30.430372888350501</v>
      </c>
      <c r="K317" s="388">
        <v>27.482773121350299</v>
      </c>
      <c r="L317" s="388">
        <v>123.95174969999999</v>
      </c>
      <c r="M317" s="388">
        <v>39.321669078871302</v>
      </c>
      <c r="N317" s="388">
        <v>13.146025904330299</v>
      </c>
      <c r="O317" s="388">
        <v>39.922053530207201</v>
      </c>
      <c r="P317" s="388"/>
      <c r="Q317" s="388"/>
      <c r="R317" s="388"/>
      <c r="S317" s="388"/>
    </row>
    <row r="318" spans="1:19" x14ac:dyDescent="0.25">
      <c r="A318" s="388" t="s">
        <v>213</v>
      </c>
      <c r="B318" s="388" t="s">
        <v>214</v>
      </c>
      <c r="C318" s="388" t="s">
        <v>17</v>
      </c>
      <c r="D318" s="388">
        <v>543.62935900000002</v>
      </c>
      <c r="E318" s="388">
        <v>22.1458527341394</v>
      </c>
      <c r="F318" s="388">
        <v>53.376343227072297</v>
      </c>
      <c r="G318" s="388">
        <v>15.363205902753601</v>
      </c>
      <c r="H318" s="388">
        <v>330.66122630000001</v>
      </c>
      <c r="I318" s="388">
        <v>20.64946714041</v>
      </c>
      <c r="J318" s="388">
        <v>32.466030052790799</v>
      </c>
      <c r="K318" s="388">
        <v>20.388271605845699</v>
      </c>
      <c r="L318" s="388">
        <v>144.1931214</v>
      </c>
      <c r="M318" s="388">
        <v>37.5508131802371</v>
      </c>
      <c r="N318" s="388">
        <v>14.1576267201369</v>
      </c>
      <c r="O318" s="388">
        <v>37.141837017154899</v>
      </c>
      <c r="P318" s="388"/>
      <c r="Q318" s="388"/>
      <c r="R318" s="388"/>
      <c r="S318" s="388"/>
    </row>
    <row r="319" spans="1:19" x14ac:dyDescent="0.25">
      <c r="A319" s="388" t="s">
        <v>215</v>
      </c>
      <c r="B319" s="388" t="s">
        <v>216</v>
      </c>
      <c r="C319" s="388" t="s">
        <v>16</v>
      </c>
      <c r="D319" s="388">
        <v>809.22863140000004</v>
      </c>
      <c r="E319" s="388">
        <v>24.825490277435001</v>
      </c>
      <c r="F319" s="388">
        <v>46.186878197245697</v>
      </c>
      <c r="G319" s="388">
        <v>18.151087185895101</v>
      </c>
      <c r="H319" s="388">
        <v>735.85393079999994</v>
      </c>
      <c r="I319" s="388">
        <v>23.361754419266202</v>
      </c>
      <c r="J319" s="388">
        <v>41.999003191502801</v>
      </c>
      <c r="K319" s="388">
        <v>18.557868179550301</v>
      </c>
      <c r="L319" s="388">
        <v>149.82873470000001</v>
      </c>
      <c r="M319" s="388">
        <v>42.8730837173838</v>
      </c>
      <c r="N319" s="388">
        <v>8.5515035572384903</v>
      </c>
      <c r="O319" s="388">
        <v>43.782284795773798</v>
      </c>
      <c r="P319" s="388">
        <v>57.163454600000001</v>
      </c>
      <c r="Q319" s="388">
        <v>69.984951580587307</v>
      </c>
      <c r="R319" s="388">
        <v>3.2626150540130099</v>
      </c>
      <c r="S319" s="388">
        <v>72.303494000963894</v>
      </c>
    </row>
    <row r="320" spans="1:19" x14ac:dyDescent="0.25">
      <c r="A320" s="388" t="s">
        <v>215</v>
      </c>
      <c r="B320" s="388" t="s">
        <v>216</v>
      </c>
      <c r="C320" s="388" t="s">
        <v>17</v>
      </c>
      <c r="D320" s="388">
        <v>374.67511469999999</v>
      </c>
      <c r="E320" s="388">
        <v>26.643137352325901</v>
      </c>
      <c r="F320" s="388">
        <v>41.4898699597559</v>
      </c>
      <c r="G320" s="388">
        <v>20.467443787593599</v>
      </c>
      <c r="H320" s="388">
        <v>413.7107451</v>
      </c>
      <c r="I320" s="388">
        <v>29.0540352352497</v>
      </c>
      <c r="J320" s="388">
        <v>45.812503530949598</v>
      </c>
      <c r="K320" s="388">
        <v>21.2197147400658</v>
      </c>
      <c r="L320" s="388">
        <v>76.980813900000001</v>
      </c>
      <c r="M320" s="388">
        <v>72.122602200491798</v>
      </c>
      <c r="N320" s="388">
        <v>8.5245158613336791</v>
      </c>
      <c r="O320" s="388">
        <v>65.537718403694001</v>
      </c>
      <c r="P320" s="388">
        <v>37.685360600000003</v>
      </c>
      <c r="Q320" s="388">
        <v>100</v>
      </c>
      <c r="R320" s="388">
        <v>4.1731106479608098</v>
      </c>
      <c r="S320" s="388">
        <v>99.949616344071998</v>
      </c>
    </row>
    <row r="321" spans="1:19" x14ac:dyDescent="0.25">
      <c r="A321" s="388" t="s">
        <v>217</v>
      </c>
      <c r="B321" s="388" t="s">
        <v>218</v>
      </c>
      <c r="C321" s="388" t="s">
        <v>16</v>
      </c>
      <c r="D321" s="388">
        <v>817.8246011</v>
      </c>
      <c r="E321" s="388">
        <v>16.290478391212702</v>
      </c>
      <c r="F321" s="388">
        <v>34.359291635902601</v>
      </c>
      <c r="G321" s="388">
        <v>14.708087871654699</v>
      </c>
      <c r="H321" s="388">
        <v>776.04028019999998</v>
      </c>
      <c r="I321" s="388">
        <v>17.201577174118501</v>
      </c>
      <c r="J321" s="388">
        <v>32.603805599312103</v>
      </c>
      <c r="K321" s="388">
        <v>12.5553005687783</v>
      </c>
      <c r="L321" s="388">
        <v>610.30271240000002</v>
      </c>
      <c r="M321" s="388">
        <v>19.650703201646898</v>
      </c>
      <c r="N321" s="388">
        <v>25.640667758501401</v>
      </c>
      <c r="O321" s="388">
        <v>14.483538532823401</v>
      </c>
      <c r="P321" s="388">
        <v>176.04620629999999</v>
      </c>
      <c r="Q321" s="388">
        <v>32.052899903598501</v>
      </c>
      <c r="R321" s="388">
        <v>7.3962350062838897</v>
      </c>
      <c r="S321" s="388">
        <v>30.364502239561102</v>
      </c>
    </row>
    <row r="322" spans="1:19" x14ac:dyDescent="0.25">
      <c r="A322" s="388" t="s">
        <v>217</v>
      </c>
      <c r="B322" s="388" t="s">
        <v>218</v>
      </c>
      <c r="C322" s="388" t="s">
        <v>17</v>
      </c>
      <c r="D322" s="388">
        <v>495.81893939999998</v>
      </c>
      <c r="E322" s="388">
        <v>24.3845118862133</v>
      </c>
      <c r="F322" s="388">
        <v>35.872845633205003</v>
      </c>
      <c r="G322" s="388">
        <v>17.122558910931598</v>
      </c>
      <c r="H322" s="388">
        <v>398.47143640000002</v>
      </c>
      <c r="I322" s="388">
        <v>22.533576506324199</v>
      </c>
      <c r="J322" s="388">
        <v>28.8296859827833</v>
      </c>
      <c r="K322" s="388">
        <v>17.6172399278969</v>
      </c>
      <c r="L322" s="388">
        <v>375.79589570000002</v>
      </c>
      <c r="M322" s="388">
        <v>21.093732871802001</v>
      </c>
      <c r="N322" s="388">
        <v>27.189094818264799</v>
      </c>
      <c r="O322" s="388">
        <v>17.5882894752082</v>
      </c>
      <c r="P322" s="388">
        <v>112.07042850000001</v>
      </c>
      <c r="Q322" s="388">
        <v>36.8942512993777</v>
      </c>
      <c r="R322" s="388">
        <v>8.1083735657469198</v>
      </c>
      <c r="S322" s="388">
        <v>35.0429439739153</v>
      </c>
    </row>
    <row r="323" spans="1:19" x14ac:dyDescent="0.25">
      <c r="A323" s="388" t="s">
        <v>219</v>
      </c>
      <c r="B323" s="388" t="s">
        <v>220</v>
      </c>
      <c r="C323" s="388" t="s">
        <v>16</v>
      </c>
      <c r="D323" s="388">
        <v>1006.5438238</v>
      </c>
      <c r="E323" s="388">
        <v>30.520000228571298</v>
      </c>
      <c r="F323" s="388">
        <v>37.994157747670798</v>
      </c>
      <c r="G323" s="388">
        <v>24.4239165710955</v>
      </c>
      <c r="H323" s="388">
        <v>886.54872030000001</v>
      </c>
      <c r="I323" s="388">
        <v>31.853239438942602</v>
      </c>
      <c r="J323" s="388">
        <v>33.464684928380002</v>
      </c>
      <c r="K323" s="388">
        <v>21.542685630182799</v>
      </c>
      <c r="L323" s="388">
        <v>492.9256681</v>
      </c>
      <c r="M323" s="388">
        <v>40.317689225055801</v>
      </c>
      <c r="N323" s="388">
        <v>18.606537687512301</v>
      </c>
      <c r="O323" s="388">
        <v>37.058960360455899</v>
      </c>
      <c r="P323" s="388">
        <v>263.18862239999999</v>
      </c>
      <c r="Q323" s="388">
        <v>61.532833754199302</v>
      </c>
      <c r="R323" s="388">
        <v>9.9346196364368993</v>
      </c>
      <c r="S323" s="388">
        <v>57.809432936700603</v>
      </c>
    </row>
    <row r="324" spans="1:19" x14ac:dyDescent="0.25">
      <c r="A324" s="388" t="s">
        <v>219</v>
      </c>
      <c r="B324" s="388" t="s">
        <v>220</v>
      </c>
      <c r="C324" s="388" t="s">
        <v>17</v>
      </c>
      <c r="D324" s="388">
        <v>1093.9187503000001</v>
      </c>
      <c r="E324" s="388">
        <v>19.850396371038201</v>
      </c>
      <c r="F324" s="388">
        <v>34.096108690024302</v>
      </c>
      <c r="G324" s="388">
        <v>17.482240245286299</v>
      </c>
      <c r="H324" s="388">
        <v>1017.1257529</v>
      </c>
      <c r="I324" s="388">
        <v>23.756711172885002</v>
      </c>
      <c r="J324" s="388">
        <v>31.702564941674598</v>
      </c>
      <c r="K324" s="388">
        <v>18.7287538414929</v>
      </c>
      <c r="L324" s="388">
        <v>874.20868840000003</v>
      </c>
      <c r="M324" s="388">
        <v>28.076466023065901</v>
      </c>
      <c r="N324" s="388">
        <v>27.248014945603199</v>
      </c>
      <c r="O324" s="388">
        <v>22.996665340648299</v>
      </c>
      <c r="P324" s="388">
        <v>223.08580169999999</v>
      </c>
      <c r="Q324" s="388">
        <v>49.217065302915501</v>
      </c>
      <c r="R324" s="388">
        <v>6.9533114226979098</v>
      </c>
      <c r="S324" s="388">
        <v>49.353633802378603</v>
      </c>
    </row>
    <row r="325" spans="1:19" x14ac:dyDescent="0.25">
      <c r="A325" s="388" t="s">
        <v>221</v>
      </c>
      <c r="B325" s="388" t="s">
        <v>222</v>
      </c>
      <c r="C325" s="388" t="s">
        <v>16</v>
      </c>
      <c r="D325" s="388">
        <v>2359.9931476000002</v>
      </c>
      <c r="E325" s="388">
        <v>13.573548872487001</v>
      </c>
      <c r="F325" s="388">
        <v>48.841996590367202</v>
      </c>
      <c r="G325" s="388">
        <v>11.294044354696901</v>
      </c>
      <c r="H325" s="388">
        <v>1731.4853748999999</v>
      </c>
      <c r="I325" s="388">
        <v>16.821239660333401</v>
      </c>
      <c r="J325" s="388">
        <v>35.834512004045102</v>
      </c>
      <c r="K325" s="388">
        <v>12.2994739680528</v>
      </c>
      <c r="L325" s="388">
        <v>740.4147504</v>
      </c>
      <c r="M325" s="388">
        <v>25.293158103084401</v>
      </c>
      <c r="N325" s="388">
        <v>15.323491405587699</v>
      </c>
      <c r="O325" s="388">
        <v>22.0481049341792</v>
      </c>
      <c r="P325" s="388"/>
      <c r="Q325" s="388"/>
      <c r="R325" s="388"/>
      <c r="S325" s="388"/>
    </row>
    <row r="326" spans="1:19" x14ac:dyDescent="0.25">
      <c r="A326" s="388" t="s">
        <v>221</v>
      </c>
      <c r="B326" s="388" t="s">
        <v>222</v>
      </c>
      <c r="C326" s="388" t="s">
        <v>17</v>
      </c>
      <c r="D326" s="388">
        <v>1648.8015263</v>
      </c>
      <c r="E326" s="388">
        <v>13.6609251562131</v>
      </c>
      <c r="F326" s="388">
        <v>47.006475034191602</v>
      </c>
      <c r="G326" s="388">
        <v>10.250559537592</v>
      </c>
      <c r="H326" s="388">
        <v>1264.3702338000001</v>
      </c>
      <c r="I326" s="388">
        <v>17.9404904074072</v>
      </c>
      <c r="J326" s="388">
        <v>36.046538580338897</v>
      </c>
      <c r="K326" s="388">
        <v>13.2406502431924</v>
      </c>
      <c r="L326" s="388">
        <v>594.43336260000001</v>
      </c>
      <c r="M326" s="388">
        <v>28.599965536219099</v>
      </c>
      <c r="N326" s="388">
        <v>16.946986385469501</v>
      </c>
      <c r="O326" s="388">
        <v>27.214747644681999</v>
      </c>
      <c r="P326" s="388"/>
      <c r="Q326" s="388"/>
      <c r="R326" s="388"/>
      <c r="S326" s="388"/>
    </row>
    <row r="327" spans="1:19" x14ac:dyDescent="0.25">
      <c r="A327" s="388" t="s">
        <v>223</v>
      </c>
      <c r="B327" s="388" t="s">
        <v>224</v>
      </c>
      <c r="C327" s="388" t="s">
        <v>16</v>
      </c>
      <c r="D327" s="388">
        <v>1280.2276627000001</v>
      </c>
      <c r="E327" s="388">
        <v>16.717558835572198</v>
      </c>
      <c r="F327" s="388">
        <v>61.235780626669303</v>
      </c>
      <c r="G327" s="388">
        <v>11.634660562923001</v>
      </c>
      <c r="H327" s="388">
        <v>599.44851310000001</v>
      </c>
      <c r="I327" s="388">
        <v>28.5235810300689</v>
      </c>
      <c r="J327" s="388">
        <v>28.672789000479899</v>
      </c>
      <c r="K327" s="388">
        <v>22.1747054533278</v>
      </c>
      <c r="L327" s="388">
        <v>210.97678819999999</v>
      </c>
      <c r="M327" s="388">
        <v>45.683378240420602</v>
      </c>
      <c r="N327" s="388">
        <v>10.0914303728507</v>
      </c>
      <c r="O327" s="388">
        <v>43.572812961143001</v>
      </c>
      <c r="P327" s="388"/>
      <c r="Q327" s="388"/>
      <c r="R327" s="388"/>
      <c r="S327" s="388"/>
    </row>
    <row r="328" spans="1:19" x14ac:dyDescent="0.25">
      <c r="A328" s="388" t="s">
        <v>223</v>
      </c>
      <c r="B328" s="388" t="s">
        <v>224</v>
      </c>
      <c r="C328" s="388" t="s">
        <v>17</v>
      </c>
      <c r="D328" s="388">
        <v>1948.1865435</v>
      </c>
      <c r="E328" s="388">
        <v>14.0783567890754</v>
      </c>
      <c r="F328" s="388">
        <v>57.572602384503398</v>
      </c>
      <c r="G328" s="388">
        <v>9.72613268240835</v>
      </c>
      <c r="H328" s="388">
        <v>910.34380929999998</v>
      </c>
      <c r="I328" s="388">
        <v>22.612664732813698</v>
      </c>
      <c r="J328" s="388">
        <v>26.902383830177101</v>
      </c>
      <c r="K328" s="388">
        <v>17.241135362700199</v>
      </c>
      <c r="L328" s="388">
        <v>473.78014239999999</v>
      </c>
      <c r="M328" s="388">
        <v>31.576989158285901</v>
      </c>
      <c r="N328" s="388">
        <v>14.001100586119801</v>
      </c>
      <c r="O328" s="388">
        <v>28.876504769984301</v>
      </c>
      <c r="P328" s="388">
        <v>51.567361300000002</v>
      </c>
      <c r="Q328" s="388">
        <v>58.982054504675702</v>
      </c>
      <c r="R328" s="388">
        <v>1.5239131991997199</v>
      </c>
      <c r="S328" s="388">
        <v>60.097607055381197</v>
      </c>
    </row>
    <row r="329" spans="1:19" x14ac:dyDescent="0.25">
      <c r="A329" s="388" t="s">
        <v>225</v>
      </c>
      <c r="B329" s="388" t="s">
        <v>226</v>
      </c>
      <c r="C329" s="388" t="s">
        <v>16</v>
      </c>
      <c r="D329" s="388">
        <v>1813.6275935000001</v>
      </c>
      <c r="E329" s="388">
        <v>17.607160551454299</v>
      </c>
      <c r="F329" s="388">
        <v>50.585835012420901</v>
      </c>
      <c r="G329" s="388">
        <v>13.174944260872101</v>
      </c>
      <c r="H329" s="388">
        <v>927.09522119999997</v>
      </c>
      <c r="I329" s="388">
        <v>26.030579265364</v>
      </c>
      <c r="J329" s="388">
        <v>25.858608497415901</v>
      </c>
      <c r="K329" s="388">
        <v>20.140064294356101</v>
      </c>
      <c r="L329" s="388">
        <v>723.48871359999998</v>
      </c>
      <c r="M329" s="388">
        <v>28.644198905051098</v>
      </c>
      <c r="N329" s="388">
        <v>20.1796007243635</v>
      </c>
      <c r="O329" s="388">
        <v>24.8959766075426</v>
      </c>
      <c r="P329" s="388">
        <v>121.03638359999999</v>
      </c>
      <c r="Q329" s="388">
        <v>72.328781317314693</v>
      </c>
      <c r="R329" s="388">
        <v>3.3759557657996599</v>
      </c>
      <c r="S329" s="388">
        <v>68.167760082336301</v>
      </c>
    </row>
    <row r="330" spans="1:19" x14ac:dyDescent="0.25">
      <c r="A330" s="388" t="s">
        <v>225</v>
      </c>
      <c r="B330" s="388" t="s">
        <v>226</v>
      </c>
      <c r="C330" s="388" t="s">
        <v>17</v>
      </c>
      <c r="D330" s="388">
        <v>2548.8797874000002</v>
      </c>
      <c r="E330" s="388">
        <v>16.0018889074897</v>
      </c>
      <c r="F330" s="388">
        <v>37.209631218665699</v>
      </c>
      <c r="G330" s="388">
        <v>15.609637371925601</v>
      </c>
      <c r="H330" s="388">
        <v>2621.0577579999999</v>
      </c>
      <c r="I330" s="388">
        <v>18.750439144440598</v>
      </c>
      <c r="J330" s="388">
        <v>38.263315932010798</v>
      </c>
      <c r="K330" s="388">
        <v>10.9613822078532</v>
      </c>
      <c r="L330" s="388">
        <v>1266.3532866</v>
      </c>
      <c r="M330" s="388">
        <v>25.074559479987101</v>
      </c>
      <c r="N330" s="388">
        <v>18.486763879514701</v>
      </c>
      <c r="O330" s="388">
        <v>18.862520585060398</v>
      </c>
      <c r="P330" s="388">
        <v>413.76304900000002</v>
      </c>
      <c r="Q330" s="388">
        <v>42.717375629149103</v>
      </c>
      <c r="R330" s="388">
        <v>6.0402889698087598</v>
      </c>
      <c r="S330" s="388">
        <v>38.941245508263599</v>
      </c>
    </row>
    <row r="331" spans="1:19" x14ac:dyDescent="0.25">
      <c r="A331" s="388" t="s">
        <v>227</v>
      </c>
      <c r="B331" s="388" t="s">
        <v>228</v>
      </c>
      <c r="C331" s="388" t="s">
        <v>16</v>
      </c>
      <c r="D331" s="388">
        <v>789.73666430000003</v>
      </c>
      <c r="E331" s="388">
        <v>16.687253716895999</v>
      </c>
      <c r="F331" s="388">
        <v>46.312675780955203</v>
      </c>
      <c r="G331" s="388">
        <v>13.0255873604996</v>
      </c>
      <c r="H331" s="388">
        <v>659.33825330000002</v>
      </c>
      <c r="I331" s="388">
        <v>18.909094589098199</v>
      </c>
      <c r="J331" s="388">
        <v>38.665697232292302</v>
      </c>
      <c r="K331" s="388">
        <v>13.6681212607504</v>
      </c>
      <c r="L331" s="388">
        <v>238.96648400000001</v>
      </c>
      <c r="M331" s="388">
        <v>31.898072612197399</v>
      </c>
      <c r="N331" s="388">
        <v>14.0137564789606</v>
      </c>
      <c r="O331" s="388">
        <v>28.200121376704701</v>
      </c>
      <c r="P331" s="388">
        <v>17.186489000000002</v>
      </c>
      <c r="Q331" s="388">
        <v>99.999999999999801</v>
      </c>
      <c r="R331" s="388">
        <v>1.0078705077919401</v>
      </c>
      <c r="S331" s="388">
        <v>101.503165478143</v>
      </c>
    </row>
    <row r="332" spans="1:19" x14ac:dyDescent="0.25">
      <c r="A332" s="388" t="s">
        <v>227</v>
      </c>
      <c r="B332" s="388" t="s">
        <v>228</v>
      </c>
      <c r="C332" s="388" t="s">
        <v>17</v>
      </c>
      <c r="D332" s="388">
        <v>657.70761319999997</v>
      </c>
      <c r="E332" s="388">
        <v>18.410239689449401</v>
      </c>
      <c r="F332" s="388">
        <v>52.330296798236397</v>
      </c>
      <c r="G332" s="388">
        <v>12.140452211455401</v>
      </c>
      <c r="H332" s="388">
        <v>414.13923290000002</v>
      </c>
      <c r="I332" s="388">
        <v>21.917590828276602</v>
      </c>
      <c r="J332" s="388">
        <v>32.950856183659198</v>
      </c>
      <c r="K332" s="388">
        <v>19.4439329328473</v>
      </c>
      <c r="L332" s="388">
        <v>158.7726121</v>
      </c>
      <c r="M332" s="388">
        <v>39.324337107340398</v>
      </c>
      <c r="N332" s="388">
        <v>12.632692320831801</v>
      </c>
      <c r="O332" s="388">
        <v>37.274818780889902</v>
      </c>
      <c r="P332" s="388">
        <v>26.219607199999999</v>
      </c>
      <c r="Q332" s="388">
        <v>100</v>
      </c>
      <c r="R332" s="388">
        <v>2.0861546972726699</v>
      </c>
      <c r="S332" s="388">
        <v>95.337204926169406</v>
      </c>
    </row>
    <row r="333" spans="1:19" x14ac:dyDescent="0.25">
      <c r="A333" s="388" t="s">
        <v>229</v>
      </c>
      <c r="B333" s="388" t="s">
        <v>230</v>
      </c>
      <c r="C333" s="388" t="s">
        <v>16</v>
      </c>
      <c r="D333" s="388">
        <v>6839.9529211999998</v>
      </c>
      <c r="E333" s="388">
        <v>15.956578716560699</v>
      </c>
      <c r="F333" s="388">
        <v>70.814085158493199</v>
      </c>
      <c r="G333" s="388">
        <v>5.3631419476583702</v>
      </c>
      <c r="H333" s="388">
        <v>2258.2421602999998</v>
      </c>
      <c r="I333" s="388">
        <v>21.739475086022502</v>
      </c>
      <c r="J333" s="388">
        <v>23.379598440266498</v>
      </c>
      <c r="K333" s="388">
        <v>16.515174744782801</v>
      </c>
      <c r="L333" s="388">
        <v>469.84713090000002</v>
      </c>
      <c r="M333" s="388">
        <v>45.0050245887088</v>
      </c>
      <c r="N333" s="388">
        <v>4.8643309570015498</v>
      </c>
      <c r="O333" s="388">
        <v>41.567928386955003</v>
      </c>
      <c r="P333" s="388">
        <v>90.986645899999999</v>
      </c>
      <c r="Q333" s="388">
        <v>99.999999999999901</v>
      </c>
      <c r="R333" s="388">
        <v>0.94198544423868502</v>
      </c>
      <c r="S333" s="388">
        <v>99.812139711148802</v>
      </c>
    </row>
    <row r="334" spans="1:19" x14ac:dyDescent="0.25">
      <c r="A334" s="388" t="s">
        <v>229</v>
      </c>
      <c r="B334" s="388" t="s">
        <v>230</v>
      </c>
      <c r="C334" s="388" t="s">
        <v>17</v>
      </c>
      <c r="D334" s="388">
        <v>4874.2546505</v>
      </c>
      <c r="E334" s="388">
        <v>14.6933516798805</v>
      </c>
      <c r="F334" s="388">
        <v>59.163883683935403</v>
      </c>
      <c r="G334" s="388">
        <v>9.45008535995788</v>
      </c>
      <c r="H334" s="388">
        <v>2511.1667120000002</v>
      </c>
      <c r="I334" s="388">
        <v>20.806241951213099</v>
      </c>
      <c r="J334" s="388">
        <v>30.480634663701501</v>
      </c>
      <c r="K334" s="388">
        <v>18.173700066827401</v>
      </c>
      <c r="L334" s="388">
        <v>853.14302339999995</v>
      </c>
      <c r="M334" s="388">
        <v>34.183138201383301</v>
      </c>
      <c r="N334" s="388">
        <v>10.355481652363199</v>
      </c>
      <c r="O334" s="388">
        <v>30.008911558607299</v>
      </c>
      <c r="P334" s="388"/>
      <c r="Q334" s="388"/>
      <c r="R334" s="388"/>
      <c r="S334" s="388"/>
    </row>
    <row r="335" spans="1:19" x14ac:dyDescent="0.25">
      <c r="A335" s="388" t="s">
        <v>231</v>
      </c>
      <c r="B335" s="388" t="s">
        <v>232</v>
      </c>
      <c r="C335" s="388" t="s">
        <v>16</v>
      </c>
      <c r="D335" s="388">
        <v>7825.2258573999998</v>
      </c>
      <c r="E335" s="388">
        <v>16.2198019224933</v>
      </c>
      <c r="F335" s="388">
        <v>73.704290725875097</v>
      </c>
      <c r="G335" s="388">
        <v>6.6223552301292496</v>
      </c>
      <c r="H335" s="388">
        <v>2238.0093545999998</v>
      </c>
      <c r="I335" s="388">
        <v>24.358594173478</v>
      </c>
      <c r="J335" s="388">
        <v>21.079377787246798</v>
      </c>
      <c r="K335" s="388">
        <v>22.8422767517207</v>
      </c>
      <c r="L335" s="388">
        <v>390.46887190000001</v>
      </c>
      <c r="M335" s="388">
        <v>57.2944907017052</v>
      </c>
      <c r="N335" s="388">
        <v>3.6777508762519302</v>
      </c>
      <c r="O335" s="388">
        <v>52.483180679326203</v>
      </c>
      <c r="P335" s="388">
        <v>163.35196579999999</v>
      </c>
      <c r="Q335" s="388">
        <v>100</v>
      </c>
      <c r="R335" s="388">
        <v>1.5385806106262001</v>
      </c>
      <c r="S335" s="388">
        <v>99.8186603087332</v>
      </c>
    </row>
    <row r="336" spans="1:19" x14ac:dyDescent="0.25">
      <c r="A336" s="388" t="s">
        <v>231</v>
      </c>
      <c r="B336" s="388" t="s">
        <v>232</v>
      </c>
      <c r="C336" s="388" t="s">
        <v>17</v>
      </c>
      <c r="D336" s="388">
        <v>9177.5090435999991</v>
      </c>
      <c r="E336" s="388">
        <v>15.2622557209011</v>
      </c>
      <c r="F336" s="388">
        <v>58.342866869951997</v>
      </c>
      <c r="G336" s="388">
        <v>10.6263147653257</v>
      </c>
      <c r="H336" s="388">
        <v>5940.3424224999999</v>
      </c>
      <c r="I336" s="388">
        <v>19.3366261763042</v>
      </c>
      <c r="J336" s="388">
        <v>37.763690067898402</v>
      </c>
      <c r="K336" s="388">
        <v>14.807902121490701</v>
      </c>
      <c r="L336" s="388">
        <v>549.69180129999995</v>
      </c>
      <c r="M336" s="388">
        <v>45.781528985441298</v>
      </c>
      <c r="N336" s="388">
        <v>3.4944771430233201</v>
      </c>
      <c r="O336" s="388">
        <v>42.716364010384602</v>
      </c>
      <c r="P336" s="388">
        <v>62.758543199999998</v>
      </c>
      <c r="Q336" s="388">
        <v>100</v>
      </c>
      <c r="R336" s="388">
        <v>0.39896591912629198</v>
      </c>
      <c r="S336" s="388">
        <v>100.63169690864601</v>
      </c>
    </row>
    <row r="337" spans="1:19" x14ac:dyDescent="0.25">
      <c r="A337" s="388" t="s">
        <v>233</v>
      </c>
      <c r="B337" s="388" t="s">
        <v>234</v>
      </c>
      <c r="C337" s="388" t="s">
        <v>16</v>
      </c>
      <c r="D337" s="388">
        <v>2863.3571913999999</v>
      </c>
      <c r="E337" s="388">
        <v>23.800600027154101</v>
      </c>
      <c r="F337" s="388">
        <v>57.410268307777102</v>
      </c>
      <c r="G337" s="388">
        <v>14.5243585771236</v>
      </c>
      <c r="H337" s="388">
        <v>1460.6857113000001</v>
      </c>
      <c r="I337" s="388">
        <v>26.958368108356499</v>
      </c>
      <c r="J337" s="388">
        <v>29.286726382211398</v>
      </c>
      <c r="K337" s="388">
        <v>21.680172657909502</v>
      </c>
      <c r="L337" s="388">
        <v>469.71992239999997</v>
      </c>
      <c r="M337" s="388">
        <v>50.836855054463001</v>
      </c>
      <c r="N337" s="388">
        <v>9.4178773278744199</v>
      </c>
      <c r="O337" s="388">
        <v>44.456371546451997</v>
      </c>
      <c r="P337" s="388">
        <v>193.77211560000001</v>
      </c>
      <c r="Q337" s="388">
        <v>99.999999999999901</v>
      </c>
      <c r="R337" s="388">
        <v>3.8851279821370901</v>
      </c>
      <c r="S337" s="388">
        <v>96.949091357195101</v>
      </c>
    </row>
    <row r="338" spans="1:19" x14ac:dyDescent="0.25">
      <c r="A338" s="388" t="s">
        <v>233</v>
      </c>
      <c r="B338" s="388" t="s">
        <v>234</v>
      </c>
      <c r="C338" s="388" t="s">
        <v>17</v>
      </c>
      <c r="D338" s="388">
        <v>1805.9413685</v>
      </c>
      <c r="E338" s="388">
        <v>28.804306147908498</v>
      </c>
      <c r="F338" s="388">
        <v>54.614156991434001</v>
      </c>
      <c r="G338" s="388">
        <v>13.841793544622901</v>
      </c>
      <c r="H338" s="388">
        <v>987.72201900000005</v>
      </c>
      <c r="I338" s="388">
        <v>27.859272392815299</v>
      </c>
      <c r="J338" s="388">
        <v>29.870075712572699</v>
      </c>
      <c r="K338" s="388">
        <v>21.333655343401901</v>
      </c>
      <c r="L338" s="388">
        <v>411.95540649999998</v>
      </c>
      <c r="M338" s="388">
        <v>41.221996051060202</v>
      </c>
      <c r="N338" s="388">
        <v>12.4580994912078</v>
      </c>
      <c r="O338" s="388">
        <v>41.947830667631997</v>
      </c>
      <c r="P338" s="388">
        <v>101.1087433</v>
      </c>
      <c r="Q338" s="388">
        <v>70.494767553275807</v>
      </c>
      <c r="R338" s="388">
        <v>3.0576678047855399</v>
      </c>
      <c r="S338" s="388">
        <v>69.125834853680203</v>
      </c>
    </row>
    <row r="339" spans="1:19" x14ac:dyDescent="0.25">
      <c r="A339" s="388" t="s">
        <v>235</v>
      </c>
      <c r="B339" s="388" t="s">
        <v>236</v>
      </c>
      <c r="C339" s="388" t="s">
        <v>16</v>
      </c>
      <c r="D339" s="388">
        <v>2638.1068144000001</v>
      </c>
      <c r="E339" s="388">
        <v>20.8148336533954</v>
      </c>
      <c r="F339" s="388">
        <v>53.643205669351701</v>
      </c>
      <c r="G339" s="388">
        <v>12.605649567079499</v>
      </c>
      <c r="H339" s="388">
        <v>1008.1370113</v>
      </c>
      <c r="I339" s="388">
        <v>26.5096613926823</v>
      </c>
      <c r="J339" s="388">
        <v>20.499435710813401</v>
      </c>
      <c r="K339" s="388">
        <v>24.031115520302201</v>
      </c>
      <c r="L339" s="388">
        <v>980.21478660000002</v>
      </c>
      <c r="M339" s="388">
        <v>27.5493418679537</v>
      </c>
      <c r="N339" s="388">
        <v>19.931665810765299</v>
      </c>
      <c r="O339" s="388">
        <v>26.5864609389027</v>
      </c>
      <c r="P339" s="388">
        <v>291.41827719999998</v>
      </c>
      <c r="Q339" s="388">
        <v>58.698660906157897</v>
      </c>
      <c r="R339" s="388">
        <v>5.9256928090696599</v>
      </c>
      <c r="S339" s="388">
        <v>58.476051448518298</v>
      </c>
    </row>
    <row r="340" spans="1:19" x14ac:dyDescent="0.25">
      <c r="A340" s="388" t="s">
        <v>235</v>
      </c>
      <c r="B340" s="388" t="s">
        <v>236</v>
      </c>
      <c r="C340" s="388" t="s">
        <v>17</v>
      </c>
      <c r="D340" s="388">
        <v>2076.2753508000001</v>
      </c>
      <c r="E340" s="388">
        <v>17.148189221006898</v>
      </c>
      <c r="F340" s="388">
        <v>46.325895591759298</v>
      </c>
      <c r="G340" s="388">
        <v>13.500652683535501</v>
      </c>
      <c r="H340" s="388">
        <v>1332.7502559</v>
      </c>
      <c r="I340" s="388">
        <v>23.1728305027593</v>
      </c>
      <c r="J340" s="388">
        <v>29.736349362778299</v>
      </c>
      <c r="K340" s="388">
        <v>17.7375591470587</v>
      </c>
      <c r="L340" s="388">
        <v>699.46343720000004</v>
      </c>
      <c r="M340" s="388">
        <v>36.602728107980901</v>
      </c>
      <c r="N340" s="388">
        <v>15.6064416742679</v>
      </c>
      <c r="O340" s="388">
        <v>30.8954505556434</v>
      </c>
      <c r="P340" s="388">
        <v>373.4002413</v>
      </c>
      <c r="Q340" s="388">
        <v>34.957205003111802</v>
      </c>
      <c r="R340" s="388">
        <v>8.3313133711944705</v>
      </c>
      <c r="S340" s="388">
        <v>35.367338086438899</v>
      </c>
    </row>
    <row r="341" spans="1:19" x14ac:dyDescent="0.25">
      <c r="A341" s="388" t="s">
        <v>237</v>
      </c>
      <c r="B341" s="388" t="s">
        <v>238</v>
      </c>
      <c r="C341" s="388" t="s">
        <v>16</v>
      </c>
      <c r="D341" s="388">
        <v>138.91417759999999</v>
      </c>
      <c r="E341" s="388">
        <v>26.954212829944101</v>
      </c>
      <c r="F341" s="388">
        <v>28.195973714646499</v>
      </c>
      <c r="G341" s="388">
        <v>22.8093038407</v>
      </c>
      <c r="H341" s="388">
        <v>157.22829820000001</v>
      </c>
      <c r="I341" s="388">
        <v>26.462247643065101</v>
      </c>
      <c r="J341" s="388">
        <v>31.913265008926</v>
      </c>
      <c r="K341" s="388">
        <v>22.868525832534601</v>
      </c>
      <c r="L341" s="388">
        <v>173.2725102</v>
      </c>
      <c r="M341" s="388">
        <v>23.8155906689876</v>
      </c>
      <c r="N341" s="388">
        <v>35.169823753612498</v>
      </c>
      <c r="O341" s="388">
        <v>16.999724541298701</v>
      </c>
      <c r="P341" s="388">
        <v>23.2588227</v>
      </c>
      <c r="Q341" s="388">
        <v>75.084829839376894</v>
      </c>
      <c r="R341" s="388">
        <v>4.7209375228149799</v>
      </c>
      <c r="S341" s="388">
        <v>73.962174640929504</v>
      </c>
    </row>
    <row r="342" spans="1:19" x14ac:dyDescent="0.25">
      <c r="A342" s="388" t="s">
        <v>237</v>
      </c>
      <c r="B342" s="388" t="s">
        <v>238</v>
      </c>
      <c r="C342" s="388" t="s">
        <v>17</v>
      </c>
      <c r="D342" s="388">
        <v>236.64746149999999</v>
      </c>
      <c r="E342" s="388">
        <v>27.1620869433881</v>
      </c>
      <c r="F342" s="388">
        <v>46.573328703888897</v>
      </c>
      <c r="G342" s="388">
        <v>14.994659300733799</v>
      </c>
      <c r="H342" s="388">
        <v>110.3394943</v>
      </c>
      <c r="I342" s="388">
        <v>23.995890405007501</v>
      </c>
      <c r="J342" s="388">
        <v>21.7153292263597</v>
      </c>
      <c r="K342" s="388">
        <v>25.399705758983099</v>
      </c>
      <c r="L342" s="388">
        <v>125.9279593</v>
      </c>
      <c r="M342" s="388">
        <v>21.9660491065004</v>
      </c>
      <c r="N342" s="388">
        <v>24.7832121431349</v>
      </c>
      <c r="O342" s="388">
        <v>19.098342259551298</v>
      </c>
      <c r="P342" s="388">
        <v>35.2030745</v>
      </c>
      <c r="Q342" s="388">
        <v>49.381268110135998</v>
      </c>
      <c r="R342" s="388">
        <v>6.9281299266165597</v>
      </c>
      <c r="S342" s="388">
        <v>48.2707692059587</v>
      </c>
    </row>
    <row r="343" spans="1:19" x14ac:dyDescent="0.25">
      <c r="A343" s="388" t="s">
        <v>239</v>
      </c>
      <c r="B343" s="388" t="s">
        <v>240</v>
      </c>
      <c r="C343" s="388" t="s">
        <v>16</v>
      </c>
      <c r="D343" s="388">
        <v>235.08034559999999</v>
      </c>
      <c r="E343" s="388">
        <v>24.488246291040301</v>
      </c>
      <c r="F343" s="388">
        <v>46.5292218578562</v>
      </c>
      <c r="G343" s="388">
        <v>14.7522534244477</v>
      </c>
      <c r="H343" s="388">
        <v>219.1797784</v>
      </c>
      <c r="I343" s="388">
        <v>22.518751432679</v>
      </c>
      <c r="J343" s="388">
        <v>43.382038212935797</v>
      </c>
      <c r="K343" s="388">
        <v>15.9735150339356</v>
      </c>
      <c r="L343" s="388">
        <v>41.599049999999998</v>
      </c>
      <c r="M343" s="388">
        <v>42.774639209015298</v>
      </c>
      <c r="N343" s="388">
        <v>8.2336590989172507</v>
      </c>
      <c r="O343" s="388">
        <v>43.1920289202085</v>
      </c>
      <c r="P343" s="388">
        <v>9.3724550999999998</v>
      </c>
      <c r="Q343" s="388">
        <v>100</v>
      </c>
      <c r="R343" s="388">
        <v>1.8550808302908</v>
      </c>
      <c r="S343" s="388">
        <v>98.409220283623497</v>
      </c>
    </row>
    <row r="344" spans="1:19" x14ac:dyDescent="0.25">
      <c r="A344" s="388" t="s">
        <v>239</v>
      </c>
      <c r="B344" s="388" t="s">
        <v>240</v>
      </c>
      <c r="C344" s="388" t="s">
        <v>17</v>
      </c>
      <c r="D344" s="388">
        <v>548.29531529999997</v>
      </c>
      <c r="E344" s="388">
        <v>17.894159003410302</v>
      </c>
      <c r="F344" s="388">
        <v>61.119883867402699</v>
      </c>
      <c r="G344" s="388">
        <v>9.8067532542402898</v>
      </c>
      <c r="H344" s="388">
        <v>278.04642810000001</v>
      </c>
      <c r="I344" s="388">
        <v>20.6699760182426</v>
      </c>
      <c r="J344" s="388">
        <v>30.994547866818401</v>
      </c>
      <c r="K344" s="388">
        <v>16.684701956298401</v>
      </c>
      <c r="L344" s="388">
        <v>58.9124987</v>
      </c>
      <c r="M344" s="388">
        <v>41.9160825060533</v>
      </c>
      <c r="N344" s="388">
        <v>6.5671272002613703</v>
      </c>
      <c r="O344" s="388">
        <v>40.382910042455499</v>
      </c>
      <c r="P344" s="388">
        <v>11.827494</v>
      </c>
      <c r="Q344" s="388">
        <v>77.790363147926698</v>
      </c>
      <c r="R344" s="388">
        <v>1.31844106551753</v>
      </c>
      <c r="S344" s="388">
        <v>71.627434508223899</v>
      </c>
    </row>
    <row r="345" spans="1:19" x14ac:dyDescent="0.25">
      <c r="A345" s="388" t="s">
        <v>241</v>
      </c>
      <c r="B345" s="388" t="s">
        <v>242</v>
      </c>
      <c r="C345" s="388" t="s">
        <v>16</v>
      </c>
      <c r="D345" s="388">
        <v>411.9566021</v>
      </c>
      <c r="E345" s="388">
        <v>18.062354343405701</v>
      </c>
      <c r="F345" s="388">
        <v>58.776841195035701</v>
      </c>
      <c r="G345" s="388">
        <v>12.5323285484507</v>
      </c>
      <c r="H345" s="388">
        <v>254.366861</v>
      </c>
      <c r="I345" s="388">
        <v>24.0244662930365</v>
      </c>
      <c r="J345" s="388">
        <v>36.292367977749898</v>
      </c>
      <c r="K345" s="388">
        <v>19.110766746654601</v>
      </c>
      <c r="L345" s="388">
        <v>27.722648499999998</v>
      </c>
      <c r="M345" s="388">
        <v>48.990732065202899</v>
      </c>
      <c r="N345" s="388">
        <v>3.9553916603932802</v>
      </c>
      <c r="O345" s="388">
        <v>45.987441070317999</v>
      </c>
      <c r="P345" s="388">
        <v>6.8364022000000002</v>
      </c>
      <c r="Q345" s="388">
        <v>100</v>
      </c>
      <c r="R345" s="388">
        <v>0.97539916682110295</v>
      </c>
      <c r="S345" s="388">
        <v>100.601869868359</v>
      </c>
    </row>
    <row r="346" spans="1:19" x14ac:dyDescent="0.25">
      <c r="A346" s="388" t="s">
        <v>241</v>
      </c>
      <c r="B346" s="388" t="s">
        <v>242</v>
      </c>
      <c r="C346" s="388" t="s">
        <v>17</v>
      </c>
      <c r="D346" s="388">
        <v>317.66137880000002</v>
      </c>
      <c r="E346" s="388">
        <v>23.2563453643332</v>
      </c>
      <c r="F346" s="388">
        <v>41.045372548820197</v>
      </c>
      <c r="G346" s="388">
        <v>17.1132050903101</v>
      </c>
      <c r="H346" s="388">
        <v>349.7210134</v>
      </c>
      <c r="I346" s="388">
        <v>20.850118771270498</v>
      </c>
      <c r="J346" s="388">
        <v>45.187832834382696</v>
      </c>
      <c r="K346" s="388">
        <v>14.536077599873501</v>
      </c>
      <c r="L346" s="388">
        <v>106.54499370000001</v>
      </c>
      <c r="M346" s="388">
        <v>34.490632055058903</v>
      </c>
      <c r="N346" s="388">
        <v>13.7667946167971</v>
      </c>
      <c r="O346" s="388">
        <v>30.443562100973701</v>
      </c>
      <c r="P346" s="388"/>
      <c r="Q346" s="388"/>
      <c r="R346" s="388"/>
      <c r="S346" s="388"/>
    </row>
    <row r="347" spans="1:19" x14ac:dyDescent="0.25">
      <c r="A347" s="388" t="s">
        <v>243</v>
      </c>
      <c r="B347" s="388" t="s">
        <v>244</v>
      </c>
      <c r="C347" s="388" t="s">
        <v>16</v>
      </c>
      <c r="D347" s="388">
        <v>535.59705440000005</v>
      </c>
      <c r="E347" s="388">
        <v>15.009739055336</v>
      </c>
      <c r="F347" s="388">
        <v>51.566874441908404</v>
      </c>
      <c r="G347" s="388">
        <v>12.7737142481592</v>
      </c>
      <c r="H347" s="388">
        <v>409.6924353</v>
      </c>
      <c r="I347" s="388">
        <v>21.539617713167701</v>
      </c>
      <c r="J347" s="388">
        <v>39.444874084645001</v>
      </c>
      <c r="K347" s="388">
        <v>15.2641012926532</v>
      </c>
      <c r="L347" s="388">
        <v>93.356075300000001</v>
      </c>
      <c r="M347" s="388">
        <v>35.811709479656002</v>
      </c>
      <c r="N347" s="388">
        <v>8.9882514734465708</v>
      </c>
      <c r="O347" s="388">
        <v>34.167789014064603</v>
      </c>
      <c r="P347" s="388"/>
      <c r="Q347" s="388"/>
      <c r="R347" s="388"/>
      <c r="S347" s="388"/>
    </row>
    <row r="348" spans="1:19" x14ac:dyDescent="0.25">
      <c r="A348" s="388" t="s">
        <v>243</v>
      </c>
      <c r="B348" s="388" t="s">
        <v>244</v>
      </c>
      <c r="C348" s="388" t="s">
        <v>17</v>
      </c>
      <c r="D348" s="388">
        <v>423.80535739999999</v>
      </c>
      <c r="E348" s="388">
        <v>15.655612297135701</v>
      </c>
      <c r="F348" s="388">
        <v>35.9954778754636</v>
      </c>
      <c r="G348" s="388">
        <v>13.6794961461288</v>
      </c>
      <c r="H348" s="388">
        <v>572.3277028</v>
      </c>
      <c r="I348" s="388">
        <v>14.391178269700699</v>
      </c>
      <c r="J348" s="388">
        <v>48.6100725343316</v>
      </c>
      <c r="K348" s="388">
        <v>10.179618992513999</v>
      </c>
      <c r="L348" s="388">
        <v>181.2519404</v>
      </c>
      <c r="M348" s="388">
        <v>24.8554413436846</v>
      </c>
      <c r="N348" s="388">
        <v>15.3944495902048</v>
      </c>
      <c r="O348" s="388">
        <v>22.398540518346501</v>
      </c>
      <c r="P348" s="388"/>
      <c r="Q348" s="388"/>
      <c r="R348" s="388"/>
      <c r="S348" s="388"/>
    </row>
    <row r="349" spans="1:19" x14ac:dyDescent="0.25">
      <c r="A349" s="388" t="s">
        <v>245</v>
      </c>
      <c r="B349" s="388" t="s">
        <v>246</v>
      </c>
      <c r="C349" s="388" t="s">
        <v>16</v>
      </c>
      <c r="D349" s="388">
        <v>669.51764170000001</v>
      </c>
      <c r="E349" s="388">
        <v>20.726802366955798</v>
      </c>
      <c r="F349" s="388">
        <v>44.374322788214599</v>
      </c>
      <c r="G349" s="388">
        <v>14.183544242215699</v>
      </c>
      <c r="H349" s="388">
        <v>522.42828699999995</v>
      </c>
      <c r="I349" s="388">
        <v>27.136945513432199</v>
      </c>
      <c r="J349" s="388">
        <v>34.625527390389102</v>
      </c>
      <c r="K349" s="388">
        <v>21.095284307303999</v>
      </c>
      <c r="L349" s="388">
        <v>316.84924749999999</v>
      </c>
      <c r="M349" s="388">
        <v>35.0811643916619</v>
      </c>
      <c r="N349" s="388">
        <v>21.000149821396299</v>
      </c>
      <c r="O349" s="388">
        <v>29.318910926410901</v>
      </c>
      <c r="P349" s="388"/>
      <c r="Q349" s="388"/>
      <c r="R349" s="388"/>
      <c r="S349" s="388"/>
    </row>
    <row r="350" spans="1:19" x14ac:dyDescent="0.25">
      <c r="A350" s="388" t="s">
        <v>245</v>
      </c>
      <c r="B350" s="388" t="s">
        <v>246</v>
      </c>
      <c r="C350" s="388" t="s">
        <v>17</v>
      </c>
      <c r="D350" s="388">
        <v>779.78085269999997</v>
      </c>
      <c r="E350" s="388">
        <v>17.812160390565499</v>
      </c>
      <c r="F350" s="388">
        <v>49.6425248009065</v>
      </c>
      <c r="G350" s="388">
        <v>15.9906346839941</v>
      </c>
      <c r="H350" s="388">
        <v>645.01525449999997</v>
      </c>
      <c r="I350" s="388">
        <v>28.254323917541601</v>
      </c>
      <c r="J350" s="388">
        <v>41.063057213586397</v>
      </c>
      <c r="K350" s="388">
        <v>20.5999595345336</v>
      </c>
      <c r="L350" s="388">
        <v>145.9959825</v>
      </c>
      <c r="M350" s="388">
        <v>51.363570811905802</v>
      </c>
      <c r="N350" s="388">
        <v>9.2944179855071294</v>
      </c>
      <c r="O350" s="388">
        <v>49.899944638279798</v>
      </c>
      <c r="P350" s="388"/>
      <c r="Q350" s="388"/>
      <c r="R350" s="388"/>
      <c r="S350" s="388"/>
    </row>
    <row r="351" spans="1:19" x14ac:dyDescent="0.25">
      <c r="A351" s="388" t="s">
        <v>247</v>
      </c>
      <c r="B351" s="388" t="s">
        <v>248</v>
      </c>
      <c r="C351" s="388" t="s">
        <v>16</v>
      </c>
      <c r="D351" s="388">
        <v>967.60989429999995</v>
      </c>
      <c r="E351" s="388">
        <v>17.3661201362338</v>
      </c>
      <c r="F351" s="388">
        <v>51.434494474690098</v>
      </c>
      <c r="G351" s="388">
        <v>11.9265736287433</v>
      </c>
      <c r="H351" s="388">
        <v>709.59167000000002</v>
      </c>
      <c r="I351" s="388">
        <v>18.693131123465299</v>
      </c>
      <c r="J351" s="388">
        <v>37.719218297477802</v>
      </c>
      <c r="K351" s="388">
        <v>15.572606894269899</v>
      </c>
      <c r="L351" s="388">
        <v>151.4410953</v>
      </c>
      <c r="M351" s="388">
        <v>40.690702541171099</v>
      </c>
      <c r="N351" s="388">
        <v>8.0500377531627993</v>
      </c>
      <c r="O351" s="388">
        <v>38.226864873009703</v>
      </c>
      <c r="P351" s="388">
        <v>52.604359899999999</v>
      </c>
      <c r="Q351" s="388">
        <v>57.088562666798403</v>
      </c>
      <c r="R351" s="388">
        <v>2.7962494746692701</v>
      </c>
      <c r="S351" s="388">
        <v>55.586954868481797</v>
      </c>
    </row>
    <row r="352" spans="1:19" x14ac:dyDescent="0.25">
      <c r="A352" s="388" t="s">
        <v>247</v>
      </c>
      <c r="B352" s="388" t="s">
        <v>248</v>
      </c>
      <c r="C352" s="388" t="s">
        <v>17</v>
      </c>
      <c r="D352" s="388">
        <v>954.19121910000001</v>
      </c>
      <c r="E352" s="388">
        <v>18.949936619958699</v>
      </c>
      <c r="F352" s="388">
        <v>51.813960484640802</v>
      </c>
      <c r="G352" s="388">
        <v>12.864593466776499</v>
      </c>
      <c r="H352" s="388">
        <v>659.86848959999998</v>
      </c>
      <c r="I352" s="388">
        <v>20.1131371611934</v>
      </c>
      <c r="J352" s="388">
        <v>35.831811444924703</v>
      </c>
      <c r="K352" s="388">
        <v>17.391107936296098</v>
      </c>
      <c r="L352" s="388">
        <v>198.4946472</v>
      </c>
      <c r="M352" s="388">
        <v>34.412364507947899</v>
      </c>
      <c r="N352" s="388">
        <v>10.778545851778199</v>
      </c>
      <c r="O352" s="388">
        <v>33.308052069800198</v>
      </c>
      <c r="P352" s="388">
        <v>29.0173174</v>
      </c>
      <c r="Q352" s="388">
        <v>100</v>
      </c>
      <c r="R352" s="388">
        <v>1.57568221865633</v>
      </c>
      <c r="S352" s="388">
        <v>98.493597175270196</v>
      </c>
    </row>
    <row r="353" spans="1:19" x14ac:dyDescent="0.25">
      <c r="A353" s="388" t="s">
        <v>249</v>
      </c>
      <c r="B353" s="388" t="s">
        <v>250</v>
      </c>
      <c r="C353" s="388" t="s">
        <v>16</v>
      </c>
      <c r="D353" s="388">
        <v>300.8623991</v>
      </c>
      <c r="E353" s="388">
        <v>28.9655330714115</v>
      </c>
      <c r="F353" s="388">
        <v>42.816342307853802</v>
      </c>
      <c r="G353" s="388">
        <v>23.290770877670699</v>
      </c>
      <c r="H353" s="388">
        <v>289.1092994</v>
      </c>
      <c r="I353" s="388">
        <v>29.347071050956</v>
      </c>
      <c r="J353" s="388">
        <v>41.143734692415997</v>
      </c>
      <c r="K353" s="388">
        <v>23.890722321620999</v>
      </c>
      <c r="L353" s="388">
        <v>78.967107499999997</v>
      </c>
      <c r="M353" s="388">
        <v>48.593157503371501</v>
      </c>
      <c r="N353" s="388">
        <v>11.2379703010255</v>
      </c>
      <c r="O353" s="388">
        <v>49.855433947900003</v>
      </c>
      <c r="P353" s="388">
        <v>33.742420099999997</v>
      </c>
      <c r="Q353" s="388">
        <v>70.338825755156904</v>
      </c>
      <c r="R353" s="388">
        <v>4.8019526987046701</v>
      </c>
      <c r="S353" s="388">
        <v>68.899001445672198</v>
      </c>
    </row>
    <row r="354" spans="1:19" x14ac:dyDescent="0.25">
      <c r="A354" s="388" t="s">
        <v>249</v>
      </c>
      <c r="B354" s="388" t="s">
        <v>250</v>
      </c>
      <c r="C354" s="388" t="s">
        <v>17</v>
      </c>
      <c r="D354" s="388">
        <v>285.58669550000002</v>
      </c>
      <c r="E354" s="388">
        <v>28.335267999211801</v>
      </c>
      <c r="F354" s="388">
        <v>28.280950892219799</v>
      </c>
      <c r="G354" s="388">
        <v>33.831271409705202</v>
      </c>
      <c r="H354" s="388">
        <v>582.19572370000003</v>
      </c>
      <c r="I354" s="388">
        <v>40.519716145261697</v>
      </c>
      <c r="J354" s="388">
        <v>57.653416391801301</v>
      </c>
      <c r="K354" s="388">
        <v>20.934633296475901</v>
      </c>
      <c r="L354" s="388">
        <v>127.72050280000001</v>
      </c>
      <c r="M354" s="388">
        <v>40.263728695748497</v>
      </c>
      <c r="N354" s="388">
        <v>12.6478485326233</v>
      </c>
      <c r="O354" s="388">
        <v>46.252010982403696</v>
      </c>
      <c r="P354" s="388">
        <v>14.3170681</v>
      </c>
      <c r="Q354" s="388">
        <v>100</v>
      </c>
      <c r="R354" s="388">
        <v>1.41778418335551</v>
      </c>
      <c r="S354" s="388">
        <v>103.42554036634699</v>
      </c>
    </row>
    <row r="355" spans="1:19" x14ac:dyDescent="0.25">
      <c r="A355" s="388" t="s">
        <v>251</v>
      </c>
      <c r="B355" s="388" t="s">
        <v>252</v>
      </c>
      <c r="C355" s="388" t="s">
        <v>16</v>
      </c>
      <c r="D355" s="388">
        <v>411.05633699999998</v>
      </c>
      <c r="E355" s="388">
        <v>23.996281562426599</v>
      </c>
      <c r="F355" s="388">
        <v>41.154862467428302</v>
      </c>
      <c r="G355" s="388">
        <v>18.417063151235102</v>
      </c>
      <c r="H355" s="388">
        <v>454.94998470000002</v>
      </c>
      <c r="I355" s="388">
        <v>20.940312656273498</v>
      </c>
      <c r="J355" s="388">
        <v>45.549484011207703</v>
      </c>
      <c r="K355" s="388">
        <v>14.8822202090905</v>
      </c>
      <c r="L355" s="388">
        <v>92.9870758</v>
      </c>
      <c r="M355" s="388">
        <v>47.194964737537902</v>
      </c>
      <c r="N355" s="388">
        <v>9.3098438616148407</v>
      </c>
      <c r="O355" s="388">
        <v>44.990631487654603</v>
      </c>
      <c r="P355" s="388">
        <v>39.810419000000003</v>
      </c>
      <c r="Q355" s="388">
        <v>73.945270938920302</v>
      </c>
      <c r="R355" s="388">
        <v>3.9858096597491302</v>
      </c>
      <c r="S355" s="388">
        <v>74.400518774738202</v>
      </c>
    </row>
    <row r="356" spans="1:19" x14ac:dyDescent="0.25">
      <c r="A356" s="388" t="s">
        <v>251</v>
      </c>
      <c r="B356" s="388" t="s">
        <v>252</v>
      </c>
      <c r="C356" s="388" t="s">
        <v>17</v>
      </c>
      <c r="D356" s="388">
        <v>740.00592889999996</v>
      </c>
      <c r="E356" s="388">
        <v>15.332568344471399</v>
      </c>
      <c r="F356" s="388">
        <v>58.744328142729998</v>
      </c>
      <c r="G356" s="388">
        <v>11.208424976333401</v>
      </c>
      <c r="H356" s="388">
        <v>310.43891159999998</v>
      </c>
      <c r="I356" s="388">
        <v>27.570971348844498</v>
      </c>
      <c r="J356" s="388">
        <v>24.643755649918202</v>
      </c>
      <c r="K356" s="388">
        <v>23.761314056711601</v>
      </c>
      <c r="L356" s="388">
        <v>112.4836768</v>
      </c>
      <c r="M356" s="388">
        <v>39.926613150114399</v>
      </c>
      <c r="N356" s="388">
        <v>8.9293582153622495</v>
      </c>
      <c r="O356" s="388">
        <v>40.820444601877597</v>
      </c>
      <c r="P356" s="388">
        <v>96.777657399999995</v>
      </c>
      <c r="Q356" s="388">
        <v>51.328789719725002</v>
      </c>
      <c r="R356" s="388">
        <v>7.6825579919894897</v>
      </c>
      <c r="S356" s="388">
        <v>49.729506942347498</v>
      </c>
    </row>
    <row r="357" spans="1:19" x14ac:dyDescent="0.25">
      <c r="A357" s="388" t="s">
        <v>253</v>
      </c>
      <c r="B357" s="388" t="s">
        <v>254</v>
      </c>
      <c r="C357" s="388" t="s">
        <v>16</v>
      </c>
      <c r="D357" s="388">
        <v>625.56247199999996</v>
      </c>
      <c r="E357" s="388">
        <v>18.849359812239399</v>
      </c>
      <c r="F357" s="388">
        <v>42.111456203543398</v>
      </c>
      <c r="G357" s="388">
        <v>16.511830071136998</v>
      </c>
      <c r="H357" s="388">
        <v>729.22738019999997</v>
      </c>
      <c r="I357" s="388">
        <v>24.689864384181298</v>
      </c>
      <c r="J357" s="388">
        <v>49.089944263339703</v>
      </c>
      <c r="K357" s="388">
        <v>14.7067463766309</v>
      </c>
      <c r="L357" s="388">
        <v>117.12169609999999</v>
      </c>
      <c r="M357" s="388">
        <v>48.173869362395997</v>
      </c>
      <c r="N357" s="388">
        <v>7.8843687026671097</v>
      </c>
      <c r="O357" s="388">
        <v>47.861864721560103</v>
      </c>
      <c r="P357" s="388">
        <v>13.5808293</v>
      </c>
      <c r="Q357" s="388">
        <v>100</v>
      </c>
      <c r="R357" s="388">
        <v>0.91423083044973497</v>
      </c>
      <c r="S357" s="388">
        <v>99.327564610029796</v>
      </c>
    </row>
    <row r="358" spans="1:19" x14ac:dyDescent="0.25">
      <c r="A358" s="388" t="s">
        <v>253</v>
      </c>
      <c r="B358" s="388" t="s">
        <v>254</v>
      </c>
      <c r="C358" s="388" t="s">
        <v>17</v>
      </c>
      <c r="D358" s="388">
        <v>918.26253770000005</v>
      </c>
      <c r="E358" s="388">
        <v>15.199159359823</v>
      </c>
      <c r="F358" s="388">
        <v>48.583376281919797</v>
      </c>
      <c r="G358" s="388">
        <v>14.213730756291699</v>
      </c>
      <c r="H358" s="388">
        <v>775.19965479999996</v>
      </c>
      <c r="I358" s="388">
        <v>26.297039841722501</v>
      </c>
      <c r="J358" s="388">
        <v>41.014214319464003</v>
      </c>
      <c r="K358" s="388">
        <v>16.431744275268201</v>
      </c>
      <c r="L358" s="388">
        <v>182.71944400000001</v>
      </c>
      <c r="M358" s="388">
        <v>37.122639328547102</v>
      </c>
      <c r="N358" s="388">
        <v>9.6673087896082297</v>
      </c>
      <c r="O358" s="388">
        <v>35.280611910488901</v>
      </c>
      <c r="P358" s="388">
        <v>13.893957199999999</v>
      </c>
      <c r="Q358" s="388">
        <v>100</v>
      </c>
      <c r="R358" s="388">
        <v>0.73510060900798602</v>
      </c>
      <c r="S358" s="388">
        <v>101.061173064589</v>
      </c>
    </row>
    <row r="359" spans="1:19" x14ac:dyDescent="0.25">
      <c r="A359" s="388" t="s">
        <v>255</v>
      </c>
      <c r="B359" s="388" t="s">
        <v>256</v>
      </c>
      <c r="C359" s="388" t="s">
        <v>16</v>
      </c>
      <c r="D359" s="388">
        <v>362.38360920000002</v>
      </c>
      <c r="E359" s="388">
        <v>24.456508648222002</v>
      </c>
      <c r="F359" s="388">
        <v>26.852459521339298</v>
      </c>
      <c r="G359" s="388">
        <v>20.734212272607799</v>
      </c>
      <c r="H359" s="388">
        <v>461.695199</v>
      </c>
      <c r="I359" s="388">
        <v>20.768511636694299</v>
      </c>
      <c r="J359" s="388">
        <v>34.211402854873398</v>
      </c>
      <c r="K359" s="388">
        <v>18.620991642127098</v>
      </c>
      <c r="L359" s="388">
        <v>331.4512727</v>
      </c>
      <c r="M359" s="388">
        <v>25.0274395235292</v>
      </c>
      <c r="N359" s="388">
        <v>24.560387549319501</v>
      </c>
      <c r="O359" s="388">
        <v>23.1451681327482</v>
      </c>
      <c r="P359" s="388">
        <v>194.00592309999999</v>
      </c>
      <c r="Q359" s="388">
        <v>42.314143290696897</v>
      </c>
      <c r="R359" s="388">
        <v>14.375750074467801</v>
      </c>
      <c r="S359" s="388">
        <v>38.968626838321498</v>
      </c>
    </row>
    <row r="360" spans="1:19" x14ac:dyDescent="0.25">
      <c r="A360" s="388" t="s">
        <v>255</v>
      </c>
      <c r="B360" s="388" t="s">
        <v>256</v>
      </c>
      <c r="C360" s="388" t="s">
        <v>17</v>
      </c>
      <c r="D360" s="388">
        <v>215.59177800000001</v>
      </c>
      <c r="E360" s="388">
        <v>29.0392459949712</v>
      </c>
      <c r="F360" s="388">
        <v>27.233370229780299</v>
      </c>
      <c r="G360" s="388">
        <v>26.8638200136044</v>
      </c>
      <c r="H360" s="388">
        <v>204.55079910000001</v>
      </c>
      <c r="I360" s="388">
        <v>25.597806542786898</v>
      </c>
      <c r="J360" s="388">
        <v>25.838683155568699</v>
      </c>
      <c r="K360" s="388">
        <v>23.109414107390101</v>
      </c>
      <c r="L360" s="388">
        <v>264.20005259999999</v>
      </c>
      <c r="M360" s="388">
        <v>27.123085965987901</v>
      </c>
      <c r="N360" s="388">
        <v>33.373526179570803</v>
      </c>
      <c r="O360" s="388">
        <v>21.515765715327301</v>
      </c>
      <c r="P360" s="388">
        <v>107.3029734</v>
      </c>
      <c r="Q360" s="388">
        <v>42.471525211184698</v>
      </c>
      <c r="R360" s="388">
        <v>13.5544204350802</v>
      </c>
      <c r="S360" s="388">
        <v>40.7462456672339</v>
      </c>
    </row>
    <row r="361" spans="1:19" x14ac:dyDescent="0.25">
      <c r="A361" s="388" t="s">
        <v>257</v>
      </c>
      <c r="B361" s="388" t="s">
        <v>258</v>
      </c>
      <c r="C361" s="388" t="s">
        <v>16</v>
      </c>
      <c r="D361" s="388">
        <v>284.1652272</v>
      </c>
      <c r="E361" s="388">
        <v>26.946333954155101</v>
      </c>
      <c r="F361" s="388">
        <v>20.3596414742345</v>
      </c>
      <c r="G361" s="388">
        <v>24.344198656550599</v>
      </c>
      <c r="H361" s="388">
        <v>359.90699260000002</v>
      </c>
      <c r="I361" s="388">
        <v>22.9413458433839</v>
      </c>
      <c r="J361" s="388">
        <v>25.7863265171734</v>
      </c>
      <c r="K361" s="388">
        <v>19.533645857129098</v>
      </c>
      <c r="L361" s="388">
        <v>564.98839929999997</v>
      </c>
      <c r="M361" s="388">
        <v>18.969510623126599</v>
      </c>
      <c r="N361" s="388">
        <v>40.479834074679701</v>
      </c>
      <c r="O361" s="388">
        <v>12.6288677917965</v>
      </c>
      <c r="P361" s="388">
        <v>186.66743220000001</v>
      </c>
      <c r="Q361" s="388">
        <v>34.623894589355302</v>
      </c>
      <c r="R361" s="388">
        <v>13.3741979339124</v>
      </c>
      <c r="S361" s="388">
        <v>33.6048014842547</v>
      </c>
    </row>
    <row r="362" spans="1:19" x14ac:dyDescent="0.25">
      <c r="A362" s="388" t="s">
        <v>257</v>
      </c>
      <c r="B362" s="388" t="s">
        <v>258</v>
      </c>
      <c r="C362" s="388" t="s">
        <v>17</v>
      </c>
      <c r="D362" s="388">
        <v>178.89599089999999</v>
      </c>
      <c r="E362" s="388">
        <v>37.806193857222397</v>
      </c>
      <c r="F362" s="388">
        <v>15.303017847110199</v>
      </c>
      <c r="G362" s="388">
        <v>36.656003485065398</v>
      </c>
      <c r="H362" s="388">
        <v>370.5004141</v>
      </c>
      <c r="I362" s="388">
        <v>24.292152613711099</v>
      </c>
      <c r="J362" s="388">
        <v>31.6931330926434</v>
      </c>
      <c r="K362" s="388">
        <v>21.339033638649699</v>
      </c>
      <c r="L362" s="388">
        <v>355.8320415</v>
      </c>
      <c r="M362" s="388">
        <v>23.432269848733799</v>
      </c>
      <c r="N362" s="388">
        <v>30.438379609591198</v>
      </c>
      <c r="O362" s="388">
        <v>20.6636794285156</v>
      </c>
      <c r="P362" s="388">
        <v>263.79581189999999</v>
      </c>
      <c r="Q362" s="388">
        <v>30.906687240349299</v>
      </c>
      <c r="R362" s="388">
        <v>22.5654694506552</v>
      </c>
      <c r="S362" s="388">
        <v>27.022395206194801</v>
      </c>
    </row>
    <row r="363" spans="1:19" x14ac:dyDescent="0.25">
      <c r="A363" s="388" t="s">
        <v>259</v>
      </c>
      <c r="B363" s="388" t="s">
        <v>260</v>
      </c>
      <c r="C363" s="388" t="s">
        <v>16</v>
      </c>
      <c r="D363" s="388">
        <v>574.02960280000002</v>
      </c>
      <c r="E363" s="388">
        <v>31.3251250975636</v>
      </c>
      <c r="F363" s="388">
        <v>23.4509127555479</v>
      </c>
      <c r="G363" s="388">
        <v>27.830420493946502</v>
      </c>
      <c r="H363" s="388">
        <v>800.21154520000005</v>
      </c>
      <c r="I363" s="388">
        <v>22.5733855218621</v>
      </c>
      <c r="J363" s="388">
        <v>32.691155719029403</v>
      </c>
      <c r="K363" s="388">
        <v>19.471579640350399</v>
      </c>
      <c r="L363" s="388">
        <v>741.29566339999997</v>
      </c>
      <c r="M363" s="388">
        <v>22.5345041881959</v>
      </c>
      <c r="N363" s="388">
        <v>30.284256846099101</v>
      </c>
      <c r="O363" s="388">
        <v>18.850539212804499</v>
      </c>
      <c r="P363" s="388">
        <v>332.25534399999998</v>
      </c>
      <c r="Q363" s="388">
        <v>29.025972205727498</v>
      </c>
      <c r="R363" s="388">
        <v>13.573674679323601</v>
      </c>
      <c r="S363" s="388">
        <v>28.967685337475601</v>
      </c>
    </row>
    <row r="364" spans="1:19" x14ac:dyDescent="0.25">
      <c r="A364" s="388" t="s">
        <v>259</v>
      </c>
      <c r="B364" s="388" t="s">
        <v>260</v>
      </c>
      <c r="C364" s="388" t="s">
        <v>17</v>
      </c>
      <c r="D364" s="388">
        <v>294.64911990000002</v>
      </c>
      <c r="E364" s="388">
        <v>31.504655654467498</v>
      </c>
      <c r="F364" s="388">
        <v>24.236848866649201</v>
      </c>
      <c r="G364" s="388">
        <v>31.475803825602799</v>
      </c>
      <c r="H364" s="388">
        <v>497.0655759</v>
      </c>
      <c r="I364" s="388">
        <v>22.587331685338899</v>
      </c>
      <c r="J364" s="388">
        <v>40.886947987460303</v>
      </c>
      <c r="K364" s="388">
        <v>17.418777620311001</v>
      </c>
      <c r="L364" s="388">
        <v>295.35855579999998</v>
      </c>
      <c r="M364" s="388">
        <v>35.1504771593656</v>
      </c>
      <c r="N364" s="388">
        <v>24.295204685579598</v>
      </c>
      <c r="O364" s="388">
        <v>28.436233245612598</v>
      </c>
      <c r="P364" s="388">
        <v>128.6339615</v>
      </c>
      <c r="Q364" s="388">
        <v>60.941430951917098</v>
      </c>
      <c r="R364" s="388">
        <v>10.5809984603109</v>
      </c>
      <c r="S364" s="388">
        <v>56.8907338805504</v>
      </c>
    </row>
    <row r="365" spans="1:19" x14ac:dyDescent="0.25">
      <c r="A365" s="388" t="s">
        <v>261</v>
      </c>
      <c r="B365" s="388" t="s">
        <v>262</v>
      </c>
      <c r="C365" s="388" t="s">
        <v>16</v>
      </c>
      <c r="D365" s="388">
        <v>475.20175819999997</v>
      </c>
      <c r="E365" s="388">
        <v>24.3175867578218</v>
      </c>
      <c r="F365" s="388">
        <v>19.970070878099101</v>
      </c>
      <c r="G365" s="388">
        <v>22.2402222131198</v>
      </c>
      <c r="H365" s="388">
        <v>904.05901859999994</v>
      </c>
      <c r="I365" s="388">
        <v>20.8514914274534</v>
      </c>
      <c r="J365" s="388">
        <v>37.992541836994299</v>
      </c>
      <c r="K365" s="388">
        <v>14.769556562713101</v>
      </c>
      <c r="L365" s="388">
        <v>715.19903710000006</v>
      </c>
      <c r="M365" s="388">
        <v>18.0399759156867</v>
      </c>
      <c r="N365" s="388">
        <v>30.0558135915484</v>
      </c>
      <c r="O365" s="388">
        <v>16.8374166284922</v>
      </c>
      <c r="P365" s="388">
        <v>285.10989869999997</v>
      </c>
      <c r="Q365" s="388">
        <v>31.063709812926</v>
      </c>
      <c r="R365" s="388">
        <v>11.9815736933582</v>
      </c>
      <c r="S365" s="388">
        <v>31.216618916261101</v>
      </c>
    </row>
    <row r="366" spans="1:19" x14ac:dyDescent="0.25">
      <c r="A366" s="388" t="s">
        <v>261</v>
      </c>
      <c r="B366" s="388" t="s">
        <v>262</v>
      </c>
      <c r="C366" s="388" t="s">
        <v>17</v>
      </c>
      <c r="D366" s="388">
        <v>461.88571960000002</v>
      </c>
      <c r="E366" s="388">
        <v>26.9171493390342</v>
      </c>
      <c r="F366" s="388">
        <v>19.827882379457499</v>
      </c>
      <c r="G366" s="388">
        <v>24.4586198946261</v>
      </c>
      <c r="H366" s="388">
        <v>784.58401500000002</v>
      </c>
      <c r="I366" s="388">
        <v>22.976006996174601</v>
      </c>
      <c r="J366" s="388">
        <v>33.680711280043099</v>
      </c>
      <c r="K366" s="388">
        <v>19.117437877708898</v>
      </c>
      <c r="L366" s="388">
        <v>920.15205000000003</v>
      </c>
      <c r="M366" s="388">
        <v>19.284894690526301</v>
      </c>
      <c r="N366" s="388">
        <v>39.500391210225999</v>
      </c>
      <c r="O366" s="388">
        <v>16.155160513847001</v>
      </c>
      <c r="P366" s="388">
        <v>162.85400490000001</v>
      </c>
      <c r="Q366" s="388">
        <v>45.282694530138102</v>
      </c>
      <c r="R366" s="388">
        <v>6.9910151302733698</v>
      </c>
      <c r="S366" s="388">
        <v>42.835941775753497</v>
      </c>
    </row>
    <row r="367" spans="1:19" x14ac:dyDescent="0.25">
      <c r="A367" s="388" t="s">
        <v>263</v>
      </c>
      <c r="B367" s="388" t="s">
        <v>264</v>
      </c>
      <c r="C367" s="388" t="s">
        <v>16</v>
      </c>
      <c r="D367" s="388">
        <v>710.36718840000003</v>
      </c>
      <c r="E367" s="388">
        <v>17.709367368666602</v>
      </c>
      <c r="F367" s="388">
        <v>32.364111689695903</v>
      </c>
      <c r="G367" s="388">
        <v>14.669828833100199</v>
      </c>
      <c r="H367" s="388">
        <v>438.42317980000001</v>
      </c>
      <c r="I367" s="388">
        <v>21.079031845670201</v>
      </c>
      <c r="J367" s="388">
        <v>19.974425888613901</v>
      </c>
      <c r="K367" s="388">
        <v>19.195297838962102</v>
      </c>
      <c r="L367" s="388">
        <v>933.96020910000004</v>
      </c>
      <c r="M367" s="388">
        <v>21.093650698261801</v>
      </c>
      <c r="N367" s="388">
        <v>42.550941280277399</v>
      </c>
      <c r="O367" s="388">
        <v>14.410940510091301</v>
      </c>
      <c r="P367" s="388">
        <v>112.17198140000001</v>
      </c>
      <c r="Q367" s="388">
        <v>39.913532522156203</v>
      </c>
      <c r="R367" s="388">
        <v>5.1105211414126996</v>
      </c>
      <c r="S367" s="388">
        <v>41.7051182276251</v>
      </c>
    </row>
    <row r="368" spans="1:19" x14ac:dyDescent="0.25">
      <c r="A368" s="388" t="s">
        <v>263</v>
      </c>
      <c r="B368" s="388" t="s">
        <v>264</v>
      </c>
      <c r="C368" s="388" t="s">
        <v>17</v>
      </c>
      <c r="D368" s="388">
        <v>508.47788009999999</v>
      </c>
      <c r="E368" s="388">
        <v>21.8987053482027</v>
      </c>
      <c r="F368" s="388">
        <v>37.794139326905203</v>
      </c>
      <c r="G368" s="388">
        <v>16.698643346279699</v>
      </c>
      <c r="H368" s="388">
        <v>308.77773999999999</v>
      </c>
      <c r="I368" s="388">
        <v>27.5382712009805</v>
      </c>
      <c r="J368" s="388">
        <v>22.950829098626301</v>
      </c>
      <c r="K368" s="388">
        <v>22.604236897050601</v>
      </c>
      <c r="L368" s="388">
        <v>368.6924525</v>
      </c>
      <c r="M368" s="388">
        <v>23.138771798765902</v>
      </c>
      <c r="N368" s="388">
        <v>27.404169313762399</v>
      </c>
      <c r="O368" s="388">
        <v>22.693342832986101</v>
      </c>
      <c r="P368" s="388">
        <v>159.4400991</v>
      </c>
      <c r="Q368" s="388">
        <v>36.600426038955597</v>
      </c>
      <c r="R368" s="388">
        <v>11.850862260706201</v>
      </c>
      <c r="S368" s="388">
        <v>33.841577777435603</v>
      </c>
    </row>
    <row r="369" spans="1:19" x14ac:dyDescent="0.25">
      <c r="A369" s="388" t="s">
        <v>265</v>
      </c>
      <c r="B369" s="388" t="s">
        <v>266</v>
      </c>
      <c r="C369" s="388" t="s">
        <v>16</v>
      </c>
      <c r="D369" s="388">
        <v>214.39355520000001</v>
      </c>
      <c r="E369" s="388">
        <v>20.729325730596099</v>
      </c>
      <c r="F369" s="388">
        <v>43.8165173095245</v>
      </c>
      <c r="G369" s="388">
        <v>16.093952294407298</v>
      </c>
      <c r="H369" s="388">
        <v>143.7245211</v>
      </c>
      <c r="I369" s="388">
        <v>33.969701589759303</v>
      </c>
      <c r="J369" s="388">
        <v>29.373588029297601</v>
      </c>
      <c r="K369" s="388">
        <v>27.1589227129781</v>
      </c>
      <c r="L369" s="388">
        <v>107.7244986</v>
      </c>
      <c r="M369" s="388">
        <v>32.308645153016002</v>
      </c>
      <c r="N369" s="388">
        <v>22.016111226680898</v>
      </c>
      <c r="O369" s="388">
        <v>30.099740541974601</v>
      </c>
      <c r="P369" s="388">
        <v>23.455909699999999</v>
      </c>
      <c r="Q369" s="388">
        <v>62.805032214684303</v>
      </c>
      <c r="R369" s="388">
        <v>4.7937834344970698</v>
      </c>
      <c r="S369" s="388">
        <v>61.493251342559198</v>
      </c>
    </row>
    <row r="370" spans="1:19" x14ac:dyDescent="0.25">
      <c r="A370" s="388" t="s">
        <v>265</v>
      </c>
      <c r="B370" s="388" t="s">
        <v>266</v>
      </c>
      <c r="C370" s="388" t="s">
        <v>17</v>
      </c>
      <c r="D370" s="388">
        <v>125.8873978</v>
      </c>
      <c r="E370" s="388">
        <v>25.5910917269069</v>
      </c>
      <c r="F370" s="388">
        <v>41.295843891505399</v>
      </c>
      <c r="G370" s="388">
        <v>21.3885959754754</v>
      </c>
      <c r="H370" s="388">
        <v>85.618982099999997</v>
      </c>
      <c r="I370" s="388">
        <v>27.711590653826399</v>
      </c>
      <c r="J370" s="388">
        <v>28.086275359893001</v>
      </c>
      <c r="K370" s="388">
        <v>26.719578918220101</v>
      </c>
      <c r="L370" s="388">
        <v>80.110732299999995</v>
      </c>
      <c r="M370" s="388">
        <v>37.268667225526499</v>
      </c>
      <c r="N370" s="388">
        <v>26.279360388010002</v>
      </c>
      <c r="O370" s="388">
        <v>32.361965465787897</v>
      </c>
      <c r="P370" s="388">
        <v>13.225666</v>
      </c>
      <c r="Q370" s="388">
        <v>69.884835133428098</v>
      </c>
      <c r="R370" s="388">
        <v>4.3385203605915699</v>
      </c>
      <c r="S370" s="388">
        <v>71.294446597944301</v>
      </c>
    </row>
    <row r="371" spans="1:19" x14ac:dyDescent="0.25">
      <c r="A371" s="388" t="s">
        <v>267</v>
      </c>
      <c r="B371" s="388" t="s">
        <v>268</v>
      </c>
      <c r="C371" s="388" t="s">
        <v>16</v>
      </c>
      <c r="D371" s="388">
        <v>3014.5479647000002</v>
      </c>
      <c r="E371" s="388">
        <v>18.169476329290401</v>
      </c>
      <c r="F371" s="388">
        <v>32.674720577106598</v>
      </c>
      <c r="G371" s="388">
        <v>14.865185905996199</v>
      </c>
      <c r="H371" s="388">
        <v>3598.9492412999998</v>
      </c>
      <c r="I371" s="388">
        <v>19.466887292975699</v>
      </c>
      <c r="J371" s="388">
        <v>39.009052835677799</v>
      </c>
      <c r="K371" s="388">
        <v>14.1727656190305</v>
      </c>
      <c r="L371" s="388">
        <v>1949.3953978</v>
      </c>
      <c r="M371" s="388">
        <v>22.307722559337499</v>
      </c>
      <c r="N371" s="388">
        <v>21.129519471338501</v>
      </c>
      <c r="O371" s="388">
        <v>20.933095178755401</v>
      </c>
      <c r="P371" s="388">
        <v>663.04081340000005</v>
      </c>
      <c r="Q371" s="388">
        <v>37.923352647509802</v>
      </c>
      <c r="R371" s="388">
        <v>7.1867071158771498</v>
      </c>
      <c r="S371" s="388">
        <v>36.8494752854143</v>
      </c>
    </row>
    <row r="372" spans="1:19" x14ac:dyDescent="0.25">
      <c r="A372" s="388" t="s">
        <v>267</v>
      </c>
      <c r="B372" s="388" t="s">
        <v>268</v>
      </c>
      <c r="C372" s="388" t="s">
        <v>17</v>
      </c>
      <c r="D372" s="388">
        <v>3652.5110464999998</v>
      </c>
      <c r="E372" s="388">
        <v>19.7833444475907</v>
      </c>
      <c r="F372" s="388">
        <v>37.463472935241903</v>
      </c>
      <c r="G372" s="388">
        <v>15.042686899414701</v>
      </c>
      <c r="H372" s="388">
        <v>3535.8662511000002</v>
      </c>
      <c r="I372" s="388">
        <v>17.629089492973801</v>
      </c>
      <c r="J372" s="388">
        <v>36.267057899155397</v>
      </c>
      <c r="K372" s="388">
        <v>13.0314535900377</v>
      </c>
      <c r="L372" s="388">
        <v>1630.7319504</v>
      </c>
      <c r="M372" s="388">
        <v>22.7148387372354</v>
      </c>
      <c r="N372" s="388">
        <v>16.7262689997848</v>
      </c>
      <c r="O372" s="388">
        <v>21.2369212749573</v>
      </c>
      <c r="P372" s="388">
        <v>930.41678449999995</v>
      </c>
      <c r="Q372" s="388">
        <v>35.126660436368297</v>
      </c>
      <c r="R372" s="388">
        <v>9.5432001658179093</v>
      </c>
      <c r="S372" s="388">
        <v>33.358301791983202</v>
      </c>
    </row>
    <row r="373" spans="1:19" x14ac:dyDescent="0.25">
      <c r="A373" s="388" t="s">
        <v>269</v>
      </c>
      <c r="B373" s="388" t="s">
        <v>270</v>
      </c>
      <c r="C373" s="388" t="s">
        <v>16</v>
      </c>
      <c r="D373" s="388">
        <v>909.43343589999995</v>
      </c>
      <c r="E373" s="388">
        <v>27.932368086415199</v>
      </c>
      <c r="F373" s="388">
        <v>16.400086047802802</v>
      </c>
      <c r="G373" s="388">
        <v>26.546424669219501</v>
      </c>
      <c r="H373" s="388">
        <v>1355.0292154000001</v>
      </c>
      <c r="I373" s="388">
        <v>20.7347755583314</v>
      </c>
      <c r="J373" s="388">
        <v>24.435648451670001</v>
      </c>
      <c r="K373" s="388">
        <v>19.162055301528099</v>
      </c>
      <c r="L373" s="388">
        <v>2471.1517929000001</v>
      </c>
      <c r="M373" s="388">
        <v>19.328416413802501</v>
      </c>
      <c r="N373" s="388">
        <v>44.563021812185198</v>
      </c>
      <c r="O373" s="388">
        <v>14.191370310028301</v>
      </c>
      <c r="P373" s="388">
        <v>809.68228929999998</v>
      </c>
      <c r="Q373" s="388">
        <v>27.497541328612002</v>
      </c>
      <c r="R373" s="388">
        <v>14.601243688341899</v>
      </c>
      <c r="S373" s="388">
        <v>24.019147196673</v>
      </c>
    </row>
    <row r="374" spans="1:19" x14ac:dyDescent="0.25">
      <c r="A374" s="388" t="s">
        <v>269</v>
      </c>
      <c r="B374" s="388" t="s">
        <v>270</v>
      </c>
      <c r="C374" s="388" t="s">
        <v>17</v>
      </c>
      <c r="D374" s="388">
        <v>525.46592750000002</v>
      </c>
      <c r="E374" s="388">
        <v>30.3766801105605</v>
      </c>
      <c r="F374" s="388">
        <v>14.006167876356701</v>
      </c>
      <c r="G374" s="388">
        <v>27.937000534505898</v>
      </c>
      <c r="H374" s="388">
        <v>1251.2052635</v>
      </c>
      <c r="I374" s="388">
        <v>19.760970062610799</v>
      </c>
      <c r="J374" s="388">
        <v>33.350575272765298</v>
      </c>
      <c r="K374" s="388">
        <v>16.568456158245802</v>
      </c>
      <c r="L374" s="388">
        <v>1669.298759</v>
      </c>
      <c r="M374" s="388">
        <v>19.712783255949201</v>
      </c>
      <c r="N374" s="388">
        <v>44.494756806754097</v>
      </c>
      <c r="O374" s="388">
        <v>14.9868337724798</v>
      </c>
      <c r="P374" s="388">
        <v>305.70525579999997</v>
      </c>
      <c r="Q374" s="388">
        <v>38.002574090304897</v>
      </c>
      <c r="R374" s="388">
        <v>8.1485000441239404</v>
      </c>
      <c r="S374" s="388">
        <v>35.6285534010687</v>
      </c>
    </row>
    <row r="375" spans="1:19" x14ac:dyDescent="0.25">
      <c r="A375" s="388" t="s">
        <v>271</v>
      </c>
      <c r="B375" s="388" t="s">
        <v>272</v>
      </c>
      <c r="C375" s="388" t="s">
        <v>16</v>
      </c>
      <c r="D375" s="388">
        <v>1011.0294226</v>
      </c>
      <c r="E375" s="388">
        <v>14.1415224779029</v>
      </c>
      <c r="F375" s="388">
        <v>35.187339584882501</v>
      </c>
      <c r="G375" s="388">
        <v>11.0221801589281</v>
      </c>
      <c r="H375" s="388">
        <v>1018.7129995</v>
      </c>
      <c r="I375" s="388">
        <v>15.6297466370333</v>
      </c>
      <c r="J375" s="388">
        <v>35.454754779300501</v>
      </c>
      <c r="K375" s="388">
        <v>13.547076907350201</v>
      </c>
      <c r="L375" s="388">
        <v>643.91775319999999</v>
      </c>
      <c r="M375" s="388">
        <v>22.981410860181601</v>
      </c>
      <c r="N375" s="388">
        <v>22.410576922989499</v>
      </c>
      <c r="O375" s="388">
        <v>19.205748680510698</v>
      </c>
      <c r="P375" s="388">
        <v>199.61593629999999</v>
      </c>
      <c r="Q375" s="388">
        <v>41.662359601287399</v>
      </c>
      <c r="R375" s="388">
        <v>6.9473287128274901</v>
      </c>
      <c r="S375" s="388">
        <v>37.891719421795401</v>
      </c>
    </row>
    <row r="376" spans="1:19" x14ac:dyDescent="0.25">
      <c r="A376" s="388" t="s">
        <v>271</v>
      </c>
      <c r="B376" s="388" t="s">
        <v>272</v>
      </c>
      <c r="C376" s="388" t="s">
        <v>17</v>
      </c>
      <c r="D376" s="388">
        <v>599.90009190000001</v>
      </c>
      <c r="E376" s="388">
        <v>17.8426653136789</v>
      </c>
      <c r="F376" s="388">
        <v>35.138945978041903</v>
      </c>
      <c r="G376" s="388">
        <v>17.141239430107401</v>
      </c>
      <c r="H376" s="388">
        <v>674.32449120000001</v>
      </c>
      <c r="I376" s="388">
        <v>22.2700536995549</v>
      </c>
      <c r="J376" s="388">
        <v>39.498330118437799</v>
      </c>
      <c r="K376" s="388">
        <v>16.385340987918799</v>
      </c>
      <c r="L376" s="388">
        <v>328.18651720000003</v>
      </c>
      <c r="M376" s="388">
        <v>28.656103236859099</v>
      </c>
      <c r="N376" s="388">
        <v>19.223414789099401</v>
      </c>
      <c r="O376" s="388">
        <v>24.326299375487501</v>
      </c>
      <c r="P376" s="388">
        <v>104.811684</v>
      </c>
      <c r="Q376" s="388">
        <v>55.729361726313499</v>
      </c>
      <c r="R376" s="388">
        <v>6.1393091144208896</v>
      </c>
      <c r="S376" s="388">
        <v>53.232091392874899</v>
      </c>
    </row>
    <row r="377" spans="1:19" x14ac:dyDescent="0.25">
      <c r="A377" s="388" t="s">
        <v>273</v>
      </c>
      <c r="B377" s="388" t="s">
        <v>274</v>
      </c>
      <c r="C377" s="388" t="s">
        <v>16</v>
      </c>
      <c r="D377" s="388">
        <v>557.56623190000005</v>
      </c>
      <c r="E377" s="388">
        <v>27.663431656857899</v>
      </c>
      <c r="F377" s="388">
        <v>27.465051122924802</v>
      </c>
      <c r="G377" s="388">
        <v>25.919460241745899</v>
      </c>
      <c r="H377" s="388">
        <v>595.1770381</v>
      </c>
      <c r="I377" s="388">
        <v>24.183792127921201</v>
      </c>
      <c r="J377" s="388">
        <v>29.317714817312002</v>
      </c>
      <c r="K377" s="388">
        <v>20.756759890804499</v>
      </c>
      <c r="L377" s="388">
        <v>877.35028199999999</v>
      </c>
      <c r="M377" s="388">
        <v>24.052784323378798</v>
      </c>
      <c r="N377" s="388">
        <v>43.2172340597632</v>
      </c>
      <c r="O377" s="388">
        <v>16.643564910309902</v>
      </c>
      <c r="P377" s="388"/>
      <c r="Q377" s="388"/>
      <c r="R377" s="388"/>
      <c r="S377" s="388"/>
    </row>
    <row r="378" spans="1:19" x14ac:dyDescent="0.25">
      <c r="A378" s="388" t="s">
        <v>273</v>
      </c>
      <c r="B378" s="388" t="s">
        <v>274</v>
      </c>
      <c r="C378" s="388" t="s">
        <v>17</v>
      </c>
      <c r="D378" s="388">
        <v>402.88452389999998</v>
      </c>
      <c r="E378" s="388">
        <v>34.609958837190298</v>
      </c>
      <c r="F378" s="388">
        <v>26.045375551246099</v>
      </c>
      <c r="G378" s="388">
        <v>33.032477945529003</v>
      </c>
      <c r="H378" s="388">
        <v>636.30441040000005</v>
      </c>
      <c r="I378" s="388">
        <v>28.755276129154101</v>
      </c>
      <c r="J378" s="388">
        <v>41.135328737263102</v>
      </c>
      <c r="K378" s="388">
        <v>22.8451367933665</v>
      </c>
      <c r="L378" s="388">
        <v>405.72712089999999</v>
      </c>
      <c r="M378" s="388">
        <v>32.7830427908535</v>
      </c>
      <c r="N378" s="388">
        <v>26.229141623194401</v>
      </c>
      <c r="O378" s="388">
        <v>29.197090503861499</v>
      </c>
      <c r="P378" s="388">
        <v>101.9402115</v>
      </c>
      <c r="Q378" s="388">
        <v>75.046363006373696</v>
      </c>
      <c r="R378" s="388">
        <v>6.59015408829646</v>
      </c>
      <c r="S378" s="388">
        <v>72.862545014122205</v>
      </c>
    </row>
    <row r="379" spans="1:19" x14ac:dyDescent="0.25">
      <c r="A379" s="388" t="s">
        <v>275</v>
      </c>
      <c r="B379" s="388" t="s">
        <v>276</v>
      </c>
      <c r="C379" s="388" t="s">
        <v>16</v>
      </c>
      <c r="D379" s="388">
        <v>1470.2769624</v>
      </c>
      <c r="E379" s="388">
        <v>17.191630031682902</v>
      </c>
      <c r="F379" s="388">
        <v>45.407725909799098</v>
      </c>
      <c r="G379" s="388">
        <v>14.2587187058112</v>
      </c>
      <c r="H379" s="388">
        <v>941.5501941</v>
      </c>
      <c r="I379" s="388">
        <v>22.982193924439901</v>
      </c>
      <c r="J379" s="388">
        <v>29.078639084586001</v>
      </c>
      <c r="K379" s="388">
        <v>19.836380436759701</v>
      </c>
      <c r="L379" s="388">
        <v>776.89295319999997</v>
      </c>
      <c r="M379" s="388">
        <v>27.2597818531131</v>
      </c>
      <c r="N379" s="388">
        <v>23.993399327005601</v>
      </c>
      <c r="O379" s="388">
        <v>22.698657406498501</v>
      </c>
      <c r="P379" s="388">
        <v>49.224387499999999</v>
      </c>
      <c r="Q379" s="388">
        <v>100</v>
      </c>
      <c r="R379" s="388">
        <v>1.5202356786092699</v>
      </c>
      <c r="S379" s="388">
        <v>100.81185630812899</v>
      </c>
    </row>
    <row r="380" spans="1:19" x14ac:dyDescent="0.25">
      <c r="A380" s="388" t="s">
        <v>275</v>
      </c>
      <c r="B380" s="388" t="s">
        <v>276</v>
      </c>
      <c r="C380" s="388" t="s">
        <v>17</v>
      </c>
      <c r="D380" s="388">
        <v>1116.6627029000001</v>
      </c>
      <c r="E380" s="388">
        <v>20.671227899824501</v>
      </c>
      <c r="F380" s="388">
        <v>54.827122311077403</v>
      </c>
      <c r="G380" s="388">
        <v>11.850564077407199</v>
      </c>
      <c r="H380" s="388">
        <v>701.96012540000004</v>
      </c>
      <c r="I380" s="388">
        <v>22.884293513071299</v>
      </c>
      <c r="J380" s="388">
        <v>34.465603223654597</v>
      </c>
      <c r="K380" s="388">
        <v>16.744110352217</v>
      </c>
      <c r="L380" s="388">
        <v>181.8437404</v>
      </c>
      <c r="M380" s="388">
        <v>56.905038030259497</v>
      </c>
      <c r="N380" s="388">
        <v>8.9283621370377695</v>
      </c>
      <c r="O380" s="388">
        <v>55.887536887151903</v>
      </c>
      <c r="P380" s="388">
        <v>36.231065299999997</v>
      </c>
      <c r="Q380" s="388">
        <v>99.999999999999901</v>
      </c>
      <c r="R380" s="388">
        <v>1.7789123282302599</v>
      </c>
      <c r="S380" s="388">
        <v>101.116591868607</v>
      </c>
    </row>
    <row r="381" spans="1:19" x14ac:dyDescent="0.25">
      <c r="A381" s="388" t="s">
        <v>277</v>
      </c>
      <c r="B381" s="388" t="s">
        <v>278</v>
      </c>
      <c r="C381" s="388" t="s">
        <v>16</v>
      </c>
      <c r="D381" s="388">
        <v>597.79487789999996</v>
      </c>
      <c r="E381" s="388">
        <v>23.6664005547619</v>
      </c>
      <c r="F381" s="388">
        <v>19.4659397093805</v>
      </c>
      <c r="G381" s="388">
        <v>22.859597041292499</v>
      </c>
      <c r="H381" s="388">
        <v>750.37066059999995</v>
      </c>
      <c r="I381" s="388">
        <v>22.8421639025274</v>
      </c>
      <c r="J381" s="388">
        <v>24.434250909341301</v>
      </c>
      <c r="K381" s="388">
        <v>20.237434683470401</v>
      </c>
      <c r="L381" s="388">
        <v>1396.5156184</v>
      </c>
      <c r="M381" s="388">
        <v>16.535613914605999</v>
      </c>
      <c r="N381" s="388">
        <v>45.474609830180199</v>
      </c>
      <c r="O381" s="388">
        <v>10.720266680142799</v>
      </c>
      <c r="P381" s="388">
        <v>326.29762360000001</v>
      </c>
      <c r="Q381" s="388">
        <v>30.806369777070501</v>
      </c>
      <c r="R381" s="388">
        <v>10.625199551098</v>
      </c>
      <c r="S381" s="388">
        <v>31.650647437433499</v>
      </c>
    </row>
    <row r="382" spans="1:19" x14ac:dyDescent="0.25">
      <c r="A382" s="388" t="s">
        <v>277</v>
      </c>
      <c r="B382" s="388" t="s">
        <v>278</v>
      </c>
      <c r="C382" s="388" t="s">
        <v>17</v>
      </c>
      <c r="D382" s="388">
        <v>155.81546499999999</v>
      </c>
      <c r="E382" s="388">
        <v>46.971613639803103</v>
      </c>
      <c r="F382" s="388">
        <v>12.420685931504099</v>
      </c>
      <c r="G382" s="388">
        <v>42.658835845204301</v>
      </c>
      <c r="H382" s="388">
        <v>507.76840700000002</v>
      </c>
      <c r="I382" s="388">
        <v>24.129402881786501</v>
      </c>
      <c r="J382" s="388">
        <v>40.476289752671001</v>
      </c>
      <c r="K382" s="388">
        <v>17.027411999815001</v>
      </c>
      <c r="L382" s="388">
        <v>394.88004009999997</v>
      </c>
      <c r="M382" s="388">
        <v>29.163069125633001</v>
      </c>
      <c r="N382" s="388">
        <v>31.4774978125686</v>
      </c>
      <c r="O382" s="388">
        <v>22.573993269468399</v>
      </c>
      <c r="P382" s="388">
        <v>196.0196636</v>
      </c>
      <c r="Q382" s="388">
        <v>34.672454160594597</v>
      </c>
      <c r="R382" s="388">
        <v>15.6255265032562</v>
      </c>
      <c r="S382" s="388">
        <v>35.732873767577303</v>
      </c>
    </row>
    <row r="383" spans="1:19" x14ac:dyDescent="0.25">
      <c r="A383" s="388" t="s">
        <v>279</v>
      </c>
      <c r="B383" s="388" t="s">
        <v>280</v>
      </c>
      <c r="C383" s="388" t="s">
        <v>16</v>
      </c>
      <c r="D383" s="388">
        <v>463.90456699999999</v>
      </c>
      <c r="E383" s="388">
        <v>20.4934655323441</v>
      </c>
      <c r="F383" s="388">
        <v>68.337703168729504</v>
      </c>
      <c r="G383" s="388">
        <v>10.029460807932599</v>
      </c>
      <c r="H383" s="388">
        <v>166.62092730000001</v>
      </c>
      <c r="I383" s="388">
        <v>26.655651644247001</v>
      </c>
      <c r="J383" s="388">
        <v>24.544900571168299</v>
      </c>
      <c r="K383" s="388">
        <v>24.868063008096101</v>
      </c>
      <c r="L383" s="388">
        <v>48.315826800000004</v>
      </c>
      <c r="M383" s="388">
        <v>49.104895718902299</v>
      </c>
      <c r="N383" s="388">
        <v>7.1173962601022396</v>
      </c>
      <c r="O383" s="388">
        <v>46.8332176745608</v>
      </c>
      <c r="P383" s="388"/>
      <c r="Q383" s="388"/>
      <c r="R383" s="388"/>
      <c r="S383" s="388"/>
    </row>
    <row r="384" spans="1:19" x14ac:dyDescent="0.25">
      <c r="A384" s="388" t="s">
        <v>279</v>
      </c>
      <c r="B384" s="388" t="s">
        <v>280</v>
      </c>
      <c r="C384" s="388" t="s">
        <v>17</v>
      </c>
      <c r="D384" s="388">
        <v>480.74120499999998</v>
      </c>
      <c r="E384" s="388">
        <v>21.4986087037366</v>
      </c>
      <c r="F384" s="388">
        <v>55.067418470874401</v>
      </c>
      <c r="G384" s="388">
        <v>10.961653471972699</v>
      </c>
      <c r="H384" s="388">
        <v>291.28301210000001</v>
      </c>
      <c r="I384" s="388">
        <v>21.853852018621499</v>
      </c>
      <c r="J384" s="388">
        <v>33.365568322289903</v>
      </c>
      <c r="K384" s="388">
        <v>18.697832448881702</v>
      </c>
      <c r="L384" s="388">
        <v>100.98058020000001</v>
      </c>
      <c r="M384" s="388">
        <v>34.757066330205603</v>
      </c>
      <c r="N384" s="388">
        <v>11.5670132068357</v>
      </c>
      <c r="O384" s="388">
        <v>32.228384977848897</v>
      </c>
      <c r="P384" s="388"/>
      <c r="Q384" s="388"/>
      <c r="R384" s="388"/>
      <c r="S384" s="388"/>
    </row>
    <row r="385" spans="1:19" x14ac:dyDescent="0.25">
      <c r="A385" s="388" t="s">
        <v>281</v>
      </c>
      <c r="B385" s="388" t="s">
        <v>282</v>
      </c>
      <c r="C385" s="388" t="s">
        <v>16</v>
      </c>
      <c r="D385" s="388">
        <v>1161.4456113000001</v>
      </c>
      <c r="E385" s="388">
        <v>21.454572401829999</v>
      </c>
      <c r="F385" s="388">
        <v>47.043053164017401</v>
      </c>
      <c r="G385" s="388">
        <v>15.716039611524</v>
      </c>
      <c r="H385" s="388">
        <v>809.08173469999997</v>
      </c>
      <c r="I385" s="388">
        <v>20.839993484208499</v>
      </c>
      <c r="J385" s="388">
        <v>32.770949142358297</v>
      </c>
      <c r="K385" s="388">
        <v>18.107252235786</v>
      </c>
      <c r="L385" s="388">
        <v>342.41716389999999</v>
      </c>
      <c r="M385" s="388">
        <v>32.439051133637697</v>
      </c>
      <c r="N385" s="388">
        <v>13.8692235683682</v>
      </c>
      <c r="O385" s="388">
        <v>31.724206219207201</v>
      </c>
      <c r="P385" s="388">
        <v>155.95479230000001</v>
      </c>
      <c r="Q385" s="388">
        <v>59.6583644099642</v>
      </c>
      <c r="R385" s="388">
        <v>6.3167741252561802</v>
      </c>
      <c r="S385" s="388">
        <v>58.2780749449621</v>
      </c>
    </row>
    <row r="386" spans="1:19" x14ac:dyDescent="0.25">
      <c r="A386" s="388" t="s">
        <v>281</v>
      </c>
      <c r="B386" s="388" t="s">
        <v>282</v>
      </c>
      <c r="C386" s="388" t="s">
        <v>17</v>
      </c>
      <c r="D386" s="388">
        <v>1135.9570200999999</v>
      </c>
      <c r="E386" s="388">
        <v>20.812183400489801</v>
      </c>
      <c r="F386" s="388">
        <v>40.526376151104401</v>
      </c>
      <c r="G386" s="388">
        <v>19.0412454021657</v>
      </c>
      <c r="H386" s="388">
        <v>634.40184829999998</v>
      </c>
      <c r="I386" s="388">
        <v>26.536645761661699</v>
      </c>
      <c r="J386" s="388">
        <v>22.632905541530398</v>
      </c>
      <c r="K386" s="388">
        <v>25.936187119079399</v>
      </c>
      <c r="L386" s="388">
        <v>1032.6477855000001</v>
      </c>
      <c r="M386" s="388">
        <v>28.264691414729601</v>
      </c>
      <c r="N386" s="388">
        <v>36.840718307365101</v>
      </c>
      <c r="O386" s="388">
        <v>22.264721195253799</v>
      </c>
      <c r="P386" s="388"/>
      <c r="Q386" s="388"/>
      <c r="R386" s="388"/>
      <c r="S386" s="388"/>
    </row>
    <row r="387" spans="1:19" x14ac:dyDescent="0.25">
      <c r="A387" s="388" t="s">
        <v>283</v>
      </c>
      <c r="B387" s="388" t="s">
        <v>284</v>
      </c>
      <c r="C387" s="388" t="s">
        <v>16</v>
      </c>
      <c r="D387" s="388">
        <v>1892.0604102</v>
      </c>
      <c r="E387" s="388">
        <v>17.422006027498799</v>
      </c>
      <c r="F387" s="388">
        <v>58.990753987502899</v>
      </c>
      <c r="G387" s="388">
        <v>10.905586305073101</v>
      </c>
      <c r="H387" s="388">
        <v>1138.8048593000001</v>
      </c>
      <c r="I387" s="388">
        <v>24.505680411069399</v>
      </c>
      <c r="J387" s="388">
        <v>35.505714792498601</v>
      </c>
      <c r="K387" s="388">
        <v>15.817887383347699</v>
      </c>
      <c r="L387" s="388">
        <v>86.468683999999996</v>
      </c>
      <c r="M387" s="388">
        <v>71.602969099832094</v>
      </c>
      <c r="N387" s="388">
        <v>2.6959249493138202</v>
      </c>
      <c r="O387" s="388">
        <v>64.685078917954897</v>
      </c>
      <c r="P387" s="388">
        <v>90.050733600000001</v>
      </c>
      <c r="Q387" s="388">
        <v>70.7861689283841</v>
      </c>
      <c r="R387" s="388">
        <v>2.80760627068469</v>
      </c>
      <c r="S387" s="388">
        <v>73.159036423599701</v>
      </c>
    </row>
    <row r="388" spans="1:19" x14ac:dyDescent="0.25">
      <c r="A388" s="388" t="s">
        <v>283</v>
      </c>
      <c r="B388" s="388" t="s">
        <v>284</v>
      </c>
      <c r="C388" s="388" t="s">
        <v>17</v>
      </c>
      <c r="D388" s="388">
        <v>2086.3517299</v>
      </c>
      <c r="E388" s="388">
        <v>18.5907830488744</v>
      </c>
      <c r="F388" s="388">
        <v>63.839079177423102</v>
      </c>
      <c r="G388" s="388">
        <v>11.686158123470101</v>
      </c>
      <c r="H388" s="388">
        <v>1009.289071</v>
      </c>
      <c r="I388" s="388">
        <v>26.168448275424801</v>
      </c>
      <c r="J388" s="388">
        <v>30.882657029054801</v>
      </c>
      <c r="K388" s="388">
        <v>21.946643799058499</v>
      </c>
      <c r="L388" s="388">
        <v>51.948582299999998</v>
      </c>
      <c r="M388" s="388">
        <v>70.290849492487894</v>
      </c>
      <c r="N388" s="388">
        <v>1.5895448552979801</v>
      </c>
      <c r="O388" s="388">
        <v>68.336755672806305</v>
      </c>
      <c r="P388" s="388">
        <v>120.5525712</v>
      </c>
      <c r="Q388" s="388">
        <v>49.604533649729902</v>
      </c>
      <c r="R388" s="388">
        <v>3.6887189382240999</v>
      </c>
      <c r="S388" s="388">
        <v>47.790360414558499</v>
      </c>
    </row>
    <row r="389" spans="1:19" x14ac:dyDescent="0.25">
      <c r="A389" s="388" t="s">
        <v>285</v>
      </c>
      <c r="B389" s="388" t="s">
        <v>286</v>
      </c>
      <c r="C389" s="388" t="s">
        <v>16</v>
      </c>
      <c r="D389" s="388">
        <v>2204.5469545999999</v>
      </c>
      <c r="E389" s="388">
        <v>16.892750602105298</v>
      </c>
      <c r="F389" s="388">
        <v>61.113037547199497</v>
      </c>
      <c r="G389" s="388">
        <v>9.9340302620393093</v>
      </c>
      <c r="H389" s="388">
        <v>999.26266639999994</v>
      </c>
      <c r="I389" s="388">
        <v>20.346104218163799</v>
      </c>
      <c r="J389" s="388">
        <v>27.700919104396299</v>
      </c>
      <c r="K389" s="388">
        <v>17.6150170879468</v>
      </c>
      <c r="L389" s="388">
        <v>369.82161600000001</v>
      </c>
      <c r="M389" s="388">
        <v>30.963154517801499</v>
      </c>
      <c r="N389" s="388">
        <v>10.251957780810701</v>
      </c>
      <c r="O389" s="388">
        <v>32.058773739311398</v>
      </c>
      <c r="P389" s="388">
        <v>33.6955186</v>
      </c>
      <c r="Q389" s="388">
        <v>100</v>
      </c>
      <c r="R389" s="388">
        <v>0.934085567593543</v>
      </c>
      <c r="S389" s="388">
        <v>101.428925778704</v>
      </c>
    </row>
    <row r="390" spans="1:19" x14ac:dyDescent="0.25">
      <c r="A390" s="388" t="s">
        <v>285</v>
      </c>
      <c r="B390" s="388" t="s">
        <v>286</v>
      </c>
      <c r="C390" s="388" t="s">
        <v>17</v>
      </c>
      <c r="D390" s="388">
        <v>2084.1427437000002</v>
      </c>
      <c r="E390" s="388">
        <v>16.484656082509598</v>
      </c>
      <c r="F390" s="388">
        <v>54.018339792956503</v>
      </c>
      <c r="G390" s="388">
        <v>10.086992089010201</v>
      </c>
      <c r="H390" s="388">
        <v>1385.4050427</v>
      </c>
      <c r="I390" s="388">
        <v>20.783692177306701</v>
      </c>
      <c r="J390" s="388">
        <v>35.907943721064299</v>
      </c>
      <c r="K390" s="388">
        <v>14.749327770404699</v>
      </c>
      <c r="L390" s="388">
        <v>365.99846760000003</v>
      </c>
      <c r="M390" s="388">
        <v>32.589543216836198</v>
      </c>
      <c r="N390" s="388">
        <v>9.48621664532401</v>
      </c>
      <c r="O390" s="388">
        <v>32.169725002899597</v>
      </c>
      <c r="P390" s="388">
        <v>22.666996699999999</v>
      </c>
      <c r="Q390" s="388">
        <v>100</v>
      </c>
      <c r="R390" s="388">
        <v>0.58749984065519201</v>
      </c>
      <c r="S390" s="388">
        <v>100.464213944503</v>
      </c>
    </row>
    <row r="391" spans="1:19" x14ac:dyDescent="0.25">
      <c r="A391" s="388" t="s">
        <v>287</v>
      </c>
      <c r="B391" s="388" t="s">
        <v>288</v>
      </c>
      <c r="C391" s="388" t="s">
        <v>16</v>
      </c>
      <c r="D391" s="388">
        <v>434.59531370000002</v>
      </c>
      <c r="E391" s="388">
        <v>18.130988192169799</v>
      </c>
      <c r="F391" s="388">
        <v>56.663328795977698</v>
      </c>
      <c r="G391" s="388">
        <v>11.7723535985351</v>
      </c>
      <c r="H391" s="388">
        <v>177.67797680000001</v>
      </c>
      <c r="I391" s="388">
        <v>31.048319458349599</v>
      </c>
      <c r="J391" s="388">
        <v>23.1659783293758</v>
      </c>
      <c r="K391" s="388">
        <v>26.880160481117599</v>
      </c>
      <c r="L391" s="388">
        <v>106.4327881</v>
      </c>
      <c r="M391" s="388">
        <v>28.865518604254</v>
      </c>
      <c r="N391" s="388">
        <v>13.8769008239836</v>
      </c>
      <c r="O391" s="388">
        <v>28.190144187158001</v>
      </c>
      <c r="P391" s="388">
        <v>48.272005700000001</v>
      </c>
      <c r="Q391" s="388">
        <v>51.739183131112704</v>
      </c>
      <c r="R391" s="388">
        <v>6.2937920506629004</v>
      </c>
      <c r="S391" s="388">
        <v>50.475186014183599</v>
      </c>
    </row>
    <row r="392" spans="1:19" x14ac:dyDescent="0.25">
      <c r="A392" s="388" t="s">
        <v>287</v>
      </c>
      <c r="B392" s="388" t="s">
        <v>288</v>
      </c>
      <c r="C392" s="388" t="s">
        <v>17</v>
      </c>
      <c r="D392" s="388">
        <v>331.52397289999999</v>
      </c>
      <c r="E392" s="388">
        <v>27.515970414539801</v>
      </c>
      <c r="F392" s="388">
        <v>43.970207578392802</v>
      </c>
      <c r="G392" s="388">
        <v>18.367436936250598</v>
      </c>
      <c r="H392" s="388">
        <v>235.14855549999999</v>
      </c>
      <c r="I392" s="388">
        <v>20.7658070616068</v>
      </c>
      <c r="J392" s="388">
        <v>31.187882754448701</v>
      </c>
      <c r="K392" s="388">
        <v>18.259258961074401</v>
      </c>
      <c r="L392" s="388">
        <v>110.97084220000001</v>
      </c>
      <c r="M392" s="388">
        <v>37.934183948494898</v>
      </c>
      <c r="N392" s="388">
        <v>14.7181240741069</v>
      </c>
      <c r="O392" s="388">
        <v>32.153004461720599</v>
      </c>
      <c r="P392" s="388">
        <v>76.330720400000004</v>
      </c>
      <c r="Q392" s="388">
        <v>44.1234473513098</v>
      </c>
      <c r="R392" s="388">
        <v>10.123785593051601</v>
      </c>
      <c r="S392" s="388">
        <v>43.986363466766299</v>
      </c>
    </row>
    <row r="393" spans="1:19" x14ac:dyDescent="0.25">
      <c r="A393" s="388" t="s">
        <v>289</v>
      </c>
      <c r="B393" s="388" t="s">
        <v>290</v>
      </c>
      <c r="C393" s="388" t="s">
        <v>16</v>
      </c>
      <c r="D393" s="388">
        <v>528.66285149999999</v>
      </c>
      <c r="E393" s="388">
        <v>23.985521220971801</v>
      </c>
      <c r="F393" s="388">
        <v>39.168077509703501</v>
      </c>
      <c r="G393" s="388">
        <v>16.197308557044899</v>
      </c>
      <c r="H393" s="388">
        <v>600.3119623</v>
      </c>
      <c r="I393" s="388">
        <v>15.814539732719201</v>
      </c>
      <c r="J393" s="388">
        <v>44.476485159972697</v>
      </c>
      <c r="K393" s="388">
        <v>11.252988053075599</v>
      </c>
      <c r="L393" s="388">
        <v>192.51017419999999</v>
      </c>
      <c r="M393" s="388">
        <v>23.202324282808899</v>
      </c>
      <c r="N393" s="388">
        <v>14.262877376531801</v>
      </c>
      <c r="O393" s="388">
        <v>21.516468104726599</v>
      </c>
      <c r="P393" s="388">
        <v>28.243885899999999</v>
      </c>
      <c r="Q393" s="388">
        <v>58.784650843821503</v>
      </c>
      <c r="R393" s="388">
        <v>2.0925599537920601</v>
      </c>
      <c r="S393" s="388">
        <v>60.719475802724901</v>
      </c>
    </row>
    <row r="394" spans="1:19" x14ac:dyDescent="0.25">
      <c r="A394" s="388" t="s">
        <v>289</v>
      </c>
      <c r="B394" s="388" t="s">
        <v>290</v>
      </c>
      <c r="C394" s="388" t="s">
        <v>17</v>
      </c>
      <c r="D394" s="388">
        <v>402.4989137</v>
      </c>
      <c r="E394" s="388">
        <v>23.6125933234872</v>
      </c>
      <c r="F394" s="388">
        <v>45.104954137042299</v>
      </c>
      <c r="G394" s="388">
        <v>14.2755212214943</v>
      </c>
      <c r="H394" s="388">
        <v>370.76140770000001</v>
      </c>
      <c r="I394" s="388">
        <v>19.177597396152599</v>
      </c>
      <c r="J394" s="388">
        <v>41.548376208931202</v>
      </c>
      <c r="K394" s="388">
        <v>15.4022732472671</v>
      </c>
      <c r="L394" s="388">
        <v>111.7709669</v>
      </c>
      <c r="M394" s="388">
        <v>33.848883071271203</v>
      </c>
      <c r="N394" s="388">
        <v>12.5253116574495</v>
      </c>
      <c r="O394" s="388">
        <v>31.414570428607</v>
      </c>
      <c r="P394" s="388">
        <v>7.3294765000000002</v>
      </c>
      <c r="Q394" s="388">
        <v>100</v>
      </c>
      <c r="R394" s="388">
        <v>0.82135799657694697</v>
      </c>
      <c r="S394" s="388">
        <v>102.110626482421</v>
      </c>
    </row>
    <row r="395" spans="1:19" x14ac:dyDescent="0.25">
      <c r="A395" s="388" t="s">
        <v>291</v>
      </c>
      <c r="B395" s="388" t="s">
        <v>292</v>
      </c>
      <c r="C395" s="388" t="s">
        <v>16</v>
      </c>
      <c r="D395" s="388">
        <v>2801.8496411000001</v>
      </c>
      <c r="E395" s="388">
        <v>13.544277340850201</v>
      </c>
      <c r="F395" s="388">
        <v>43.321175890355001</v>
      </c>
      <c r="G395" s="388">
        <v>12.0029629450567</v>
      </c>
      <c r="H395" s="388">
        <v>2944.3031931999999</v>
      </c>
      <c r="I395" s="388">
        <v>13.833330289896301</v>
      </c>
      <c r="J395" s="388">
        <v>45.523740687624802</v>
      </c>
      <c r="K395" s="388">
        <v>10.2752892494567</v>
      </c>
      <c r="L395" s="388">
        <v>643.21163369999999</v>
      </c>
      <c r="M395" s="388">
        <v>28.3172923926818</v>
      </c>
      <c r="N395" s="388">
        <v>9.9451033736773606</v>
      </c>
      <c r="O395" s="388">
        <v>25.807217359443001</v>
      </c>
      <c r="P395" s="388">
        <v>78.256928500000001</v>
      </c>
      <c r="Q395" s="388">
        <v>60.407236857333402</v>
      </c>
      <c r="R395" s="388">
        <v>1.2099800483428</v>
      </c>
      <c r="S395" s="388">
        <v>60.889683455245198</v>
      </c>
    </row>
    <row r="396" spans="1:19" x14ac:dyDescent="0.25">
      <c r="A396" s="388" t="s">
        <v>291</v>
      </c>
      <c r="B396" s="388" t="s">
        <v>292</v>
      </c>
      <c r="C396" s="388" t="s">
        <v>17</v>
      </c>
      <c r="D396" s="388">
        <v>2138.8466189000001</v>
      </c>
      <c r="E396" s="388">
        <v>15.7458090160263</v>
      </c>
      <c r="F396" s="388">
        <v>35.148314679584601</v>
      </c>
      <c r="G396" s="388">
        <v>11.507445876736901</v>
      </c>
      <c r="H396" s="388">
        <v>2579.1873171000002</v>
      </c>
      <c r="I396" s="388">
        <v>17.3568569957711</v>
      </c>
      <c r="J396" s="388">
        <v>42.384566821181103</v>
      </c>
      <c r="K396" s="388">
        <v>10.848662993191001</v>
      </c>
      <c r="L396" s="388">
        <v>1081.6941105000001</v>
      </c>
      <c r="M396" s="388">
        <v>18.447281613895701</v>
      </c>
      <c r="N396" s="388">
        <v>17.775807132192</v>
      </c>
      <c r="O396" s="388">
        <v>14.6336867379769</v>
      </c>
      <c r="P396" s="388">
        <v>285.47586269999999</v>
      </c>
      <c r="Q396" s="388">
        <v>32.131318239474297</v>
      </c>
      <c r="R396" s="388">
        <v>4.6913113670422701</v>
      </c>
      <c r="S396" s="388">
        <v>31.547419188594201</v>
      </c>
    </row>
    <row r="397" spans="1:19" x14ac:dyDescent="0.25">
      <c r="A397" s="388" t="s">
        <v>293</v>
      </c>
      <c r="B397" s="388" t="s">
        <v>294</v>
      </c>
      <c r="C397" s="388" t="s">
        <v>16</v>
      </c>
      <c r="D397" s="388">
        <v>445.23213809999999</v>
      </c>
      <c r="E397" s="388">
        <v>29.331038167427799</v>
      </c>
      <c r="F397" s="388">
        <v>15.282949872655999</v>
      </c>
      <c r="G397" s="388">
        <v>24.552586459633101</v>
      </c>
      <c r="H397" s="388">
        <v>1158.4862788999999</v>
      </c>
      <c r="I397" s="388">
        <v>24.119092888285799</v>
      </c>
      <c r="J397" s="388">
        <v>39.765969734673398</v>
      </c>
      <c r="K397" s="388">
        <v>16.921458782191301</v>
      </c>
      <c r="L397" s="388">
        <v>1108.9813635</v>
      </c>
      <c r="M397" s="388">
        <v>26.605900770824501</v>
      </c>
      <c r="N397" s="388">
        <v>38.0666738488531</v>
      </c>
      <c r="O397" s="388">
        <v>19.889160931529702</v>
      </c>
      <c r="P397" s="388">
        <v>200.56069479999999</v>
      </c>
      <c r="Q397" s="388">
        <v>73.747151096421604</v>
      </c>
      <c r="R397" s="388">
        <v>6.8844065438174296</v>
      </c>
      <c r="S397" s="388">
        <v>70.370686217005399</v>
      </c>
    </row>
    <row r="398" spans="1:19" x14ac:dyDescent="0.25">
      <c r="A398" s="388" t="s">
        <v>293</v>
      </c>
      <c r="B398" s="388" t="s">
        <v>294</v>
      </c>
      <c r="C398" s="388" t="s">
        <v>17</v>
      </c>
      <c r="D398" s="388">
        <v>787.32204720000004</v>
      </c>
      <c r="E398" s="388">
        <v>29.058948292505999</v>
      </c>
      <c r="F398" s="388">
        <v>27.704182911823999</v>
      </c>
      <c r="G398" s="388">
        <v>22.648337013273299</v>
      </c>
      <c r="H398" s="388">
        <v>1077.4564633</v>
      </c>
      <c r="I398" s="388">
        <v>28.9810402990428</v>
      </c>
      <c r="J398" s="388">
        <v>37.913393947175301</v>
      </c>
      <c r="K398" s="388">
        <v>19.671907581811801</v>
      </c>
      <c r="L398" s="388">
        <v>758.18412069999999</v>
      </c>
      <c r="M398" s="388">
        <v>30.018795438787301</v>
      </c>
      <c r="N398" s="388">
        <v>26.678881450626299</v>
      </c>
      <c r="O398" s="388">
        <v>27.103288923958701</v>
      </c>
      <c r="P398" s="388">
        <v>218.92608179999999</v>
      </c>
      <c r="Q398" s="388">
        <v>40.090336886011698</v>
      </c>
      <c r="R398" s="388">
        <v>7.7035416903744203</v>
      </c>
      <c r="S398" s="388">
        <v>44.317217617077297</v>
      </c>
    </row>
    <row r="399" spans="1:19" x14ac:dyDescent="0.25">
      <c r="A399" s="388" t="s">
        <v>295</v>
      </c>
      <c r="B399" s="388" t="s">
        <v>296</v>
      </c>
      <c r="C399" s="388" t="s">
        <v>16</v>
      </c>
      <c r="D399" s="388">
        <v>443.91468190000001</v>
      </c>
      <c r="E399" s="388">
        <v>37.219112141818698</v>
      </c>
      <c r="F399" s="388">
        <v>9.2684544464331999</v>
      </c>
      <c r="G399" s="388">
        <v>35.661037212370303</v>
      </c>
      <c r="H399" s="388">
        <v>1792.7531895</v>
      </c>
      <c r="I399" s="388">
        <v>23.2761802825855</v>
      </c>
      <c r="J399" s="388">
        <v>37.430731507820802</v>
      </c>
      <c r="K399" s="388">
        <v>17.795453888947399</v>
      </c>
      <c r="L399" s="388">
        <v>1847.2458627999999</v>
      </c>
      <c r="M399" s="388">
        <v>15.851504680666199</v>
      </c>
      <c r="N399" s="388">
        <v>38.568479099280701</v>
      </c>
      <c r="O399" s="388">
        <v>14.008195588931301</v>
      </c>
      <c r="P399" s="388">
        <v>705.60845059999997</v>
      </c>
      <c r="Q399" s="388">
        <v>27.270994529507401</v>
      </c>
      <c r="R399" s="388">
        <v>14.732334946465301</v>
      </c>
      <c r="S399" s="388">
        <v>27.3744023482448</v>
      </c>
    </row>
    <row r="400" spans="1:19" x14ac:dyDescent="0.25">
      <c r="A400" s="388" t="s">
        <v>295</v>
      </c>
      <c r="B400" s="388" t="s">
        <v>296</v>
      </c>
      <c r="C400" s="388" t="s">
        <v>17</v>
      </c>
      <c r="D400" s="388">
        <v>761.88450320000004</v>
      </c>
      <c r="E400" s="388">
        <v>32.272867082064003</v>
      </c>
      <c r="F400" s="388">
        <v>19.7519413427476</v>
      </c>
      <c r="G400" s="388">
        <v>29.3852559271701</v>
      </c>
      <c r="H400" s="388">
        <v>1072.5305952000001</v>
      </c>
      <c r="I400" s="388">
        <v>19.861079637008501</v>
      </c>
      <c r="J400" s="388">
        <v>27.805476178758099</v>
      </c>
      <c r="K400" s="388">
        <v>18.336843148009201</v>
      </c>
      <c r="L400" s="388">
        <v>1743.5543583000001</v>
      </c>
      <c r="M400" s="388">
        <v>18.253847063136998</v>
      </c>
      <c r="N400" s="388">
        <v>45.201842626260998</v>
      </c>
      <c r="O400" s="388">
        <v>12.7193643406099</v>
      </c>
      <c r="P400" s="388">
        <v>279.2944445</v>
      </c>
      <c r="Q400" s="388">
        <v>38.218591956465502</v>
      </c>
      <c r="R400" s="388">
        <v>7.2407398522333697</v>
      </c>
      <c r="S400" s="388">
        <v>36.371255035416802</v>
      </c>
    </row>
    <row r="401" spans="1:19" x14ac:dyDescent="0.25">
      <c r="A401" t="s">
        <v>20</v>
      </c>
    </row>
    <row r="402" spans="1:19" x14ac:dyDescent="0.25">
      <c r="A402" t="s">
        <v>21</v>
      </c>
    </row>
    <row r="403" spans="1:19" x14ac:dyDescent="0.25">
      <c r="A403" t="s">
        <v>22</v>
      </c>
    </row>
    <row r="404" spans="1:19" x14ac:dyDescent="0.25">
      <c r="A404" t="s">
        <v>23</v>
      </c>
    </row>
    <row r="405" spans="1:19" x14ac:dyDescent="0.25">
      <c r="A405" t="s">
        <v>24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999</v>
      </c>
    </row>
    <row r="410" spans="1:19" x14ac:dyDescent="0.25">
      <c r="A410" s="5" t="s">
        <v>26</v>
      </c>
      <c r="B410" s="5" t="s">
        <v>71</v>
      </c>
      <c r="C410" s="5" t="s">
        <v>11</v>
      </c>
      <c r="D410" s="5" t="s">
        <v>978</v>
      </c>
      <c r="E410" s="5" t="s">
        <v>979</v>
      </c>
      <c r="F410" s="5" t="s">
        <v>980</v>
      </c>
      <c r="G410" s="5" t="s">
        <v>981</v>
      </c>
      <c r="H410" s="5" t="s">
        <v>982</v>
      </c>
      <c r="I410" s="5" t="s">
        <v>983</v>
      </c>
      <c r="J410" s="5" t="s">
        <v>984</v>
      </c>
      <c r="K410" s="5" t="s">
        <v>985</v>
      </c>
      <c r="L410" s="5" t="s">
        <v>986</v>
      </c>
      <c r="M410" s="5" t="s">
        <v>987</v>
      </c>
      <c r="N410" s="5" t="s">
        <v>988</v>
      </c>
      <c r="O410" s="5" t="s">
        <v>989</v>
      </c>
      <c r="P410" s="5" t="s">
        <v>990</v>
      </c>
      <c r="Q410" s="5" t="s">
        <v>991</v>
      </c>
      <c r="R410" s="5" t="s">
        <v>992</v>
      </c>
      <c r="S410" s="5" t="s">
        <v>993</v>
      </c>
    </row>
    <row r="411" spans="1:19" x14ac:dyDescent="0.25">
      <c r="A411" s="389" t="s">
        <v>74</v>
      </c>
      <c r="B411" s="389" t="s">
        <v>75</v>
      </c>
      <c r="C411" s="389" t="s">
        <v>16</v>
      </c>
      <c r="D411" s="389">
        <v>25.477387499999999</v>
      </c>
      <c r="E411" s="389"/>
      <c r="F411" s="389">
        <v>30</v>
      </c>
      <c r="G411" s="389"/>
      <c r="H411" s="389">
        <v>30.572865</v>
      </c>
      <c r="I411" s="389"/>
      <c r="J411" s="389">
        <v>36</v>
      </c>
      <c r="K411" s="389"/>
      <c r="L411" s="389">
        <v>16.984925</v>
      </c>
      <c r="M411" s="389"/>
      <c r="N411" s="389">
        <v>20</v>
      </c>
      <c r="O411" s="389"/>
      <c r="P411" s="389">
        <v>11.889447499999999</v>
      </c>
      <c r="Q411" s="389"/>
      <c r="R411" s="389">
        <v>14</v>
      </c>
      <c r="S411" s="389"/>
    </row>
    <row r="412" spans="1:19" x14ac:dyDescent="0.25">
      <c r="A412" s="389" t="s">
        <v>74</v>
      </c>
      <c r="B412" s="389" t="s">
        <v>75</v>
      </c>
      <c r="C412" s="389" t="s">
        <v>17</v>
      </c>
      <c r="D412" s="389">
        <v>10.190955000000001</v>
      </c>
      <c r="E412" s="389"/>
      <c r="F412" s="389">
        <v>30</v>
      </c>
      <c r="G412" s="389"/>
      <c r="H412" s="389">
        <v>16.984925</v>
      </c>
      <c r="I412" s="389"/>
      <c r="J412" s="389">
        <v>50</v>
      </c>
      <c r="K412" s="389"/>
      <c r="L412" s="389">
        <v>5.0954775000000003</v>
      </c>
      <c r="M412" s="389"/>
      <c r="N412" s="389">
        <v>15</v>
      </c>
      <c r="O412" s="389"/>
      <c r="P412" s="389">
        <v>1.6984925</v>
      </c>
      <c r="Q412" s="389"/>
      <c r="R412" s="389">
        <v>5</v>
      </c>
      <c r="S412" s="389"/>
    </row>
    <row r="413" spans="1:19" x14ac:dyDescent="0.25">
      <c r="A413" s="389" t="s">
        <v>76</v>
      </c>
      <c r="B413" s="389" t="s">
        <v>77</v>
      </c>
      <c r="C413" s="389" t="s">
        <v>16</v>
      </c>
      <c r="D413" s="389">
        <v>13.5283266</v>
      </c>
      <c r="E413" s="389"/>
      <c r="F413" s="389">
        <v>12.000878498452799</v>
      </c>
      <c r="G413" s="389"/>
      <c r="H413" s="389">
        <v>69.927868599999996</v>
      </c>
      <c r="I413" s="389"/>
      <c r="J413" s="389">
        <v>62.032495188604898</v>
      </c>
      <c r="K413" s="389"/>
      <c r="L413" s="389">
        <v>20.6878013</v>
      </c>
      <c r="M413" s="389"/>
      <c r="N413" s="389">
        <v>18.351995567687901</v>
      </c>
      <c r="O413" s="389"/>
      <c r="P413" s="389">
        <v>8.5838058999999998</v>
      </c>
      <c r="Q413" s="389"/>
      <c r="R413" s="389">
        <v>7.6146307452543702</v>
      </c>
      <c r="S413" s="389"/>
    </row>
    <row r="414" spans="1:19" x14ac:dyDescent="0.25">
      <c r="A414" s="389" t="s">
        <v>76</v>
      </c>
      <c r="B414" s="389" t="s">
        <v>77</v>
      </c>
      <c r="C414" s="389" t="s">
        <v>17</v>
      </c>
      <c r="D414" s="389"/>
      <c r="E414" s="389"/>
      <c r="F414" s="389"/>
      <c r="G414" s="389"/>
      <c r="H414" s="389">
        <v>33.907600799999997</v>
      </c>
      <c r="I414" s="389"/>
      <c r="J414" s="389">
        <v>94.352254063013902</v>
      </c>
      <c r="K414" s="389"/>
      <c r="L414" s="389"/>
      <c r="M414" s="389"/>
      <c r="N414" s="389"/>
      <c r="O414" s="389"/>
      <c r="P414" s="389">
        <v>2.0296443000000002</v>
      </c>
      <c r="Q414" s="389"/>
      <c r="R414" s="389">
        <v>5.6477459369861398</v>
      </c>
      <c r="S414" s="389"/>
    </row>
    <row r="415" spans="1:19" x14ac:dyDescent="0.25">
      <c r="A415" s="389" t="s">
        <v>80</v>
      </c>
      <c r="B415" s="389" t="s">
        <v>81</v>
      </c>
      <c r="C415" s="389" t="s">
        <v>16</v>
      </c>
      <c r="D415" s="389">
        <v>235.12785260000001</v>
      </c>
      <c r="E415" s="389"/>
      <c r="F415" s="389">
        <v>29.757746850169202</v>
      </c>
      <c r="G415" s="389"/>
      <c r="H415" s="389">
        <v>385.94180669999997</v>
      </c>
      <c r="I415" s="389"/>
      <c r="J415" s="389">
        <v>48.844738960864099</v>
      </c>
      <c r="K415" s="389"/>
      <c r="L415" s="389">
        <v>130.1721527</v>
      </c>
      <c r="M415" s="389"/>
      <c r="N415" s="389">
        <v>16.474568725713599</v>
      </c>
      <c r="O415" s="389"/>
      <c r="P415" s="389">
        <v>38.898159900000003</v>
      </c>
      <c r="Q415" s="389"/>
      <c r="R415" s="389">
        <v>4.9229454632530496</v>
      </c>
      <c r="S415" s="389"/>
    </row>
    <row r="416" spans="1:19" x14ac:dyDescent="0.25">
      <c r="A416" s="389" t="s">
        <v>80</v>
      </c>
      <c r="B416" s="389" t="s">
        <v>81</v>
      </c>
      <c r="C416" s="389" t="s">
        <v>17</v>
      </c>
      <c r="D416" s="389">
        <v>133.08699720000001</v>
      </c>
      <c r="E416" s="389"/>
      <c r="F416" s="389">
        <v>35.319162755337402</v>
      </c>
      <c r="G416" s="389"/>
      <c r="H416" s="389">
        <v>153.99385820000001</v>
      </c>
      <c r="I416" s="389"/>
      <c r="J416" s="389">
        <v>40.8675096404396</v>
      </c>
      <c r="K416" s="389"/>
      <c r="L416" s="389">
        <v>79.889539799999994</v>
      </c>
      <c r="M416" s="389"/>
      <c r="N416" s="389">
        <v>21.201407485397901</v>
      </c>
      <c r="O416" s="389"/>
      <c r="P416" s="389">
        <v>9.8420398000000002</v>
      </c>
      <c r="Q416" s="389"/>
      <c r="R416" s="389">
        <v>2.6119201188251702</v>
      </c>
      <c r="S416" s="389"/>
    </row>
    <row r="417" spans="1:19" x14ac:dyDescent="0.25">
      <c r="A417" s="389" t="s">
        <v>92</v>
      </c>
      <c r="B417" s="389" t="s">
        <v>93</v>
      </c>
      <c r="C417" s="389" t="s">
        <v>16</v>
      </c>
      <c r="D417" s="389">
        <v>70.232741500000003</v>
      </c>
      <c r="E417" s="389"/>
      <c r="F417" s="389">
        <v>20.882065573485001</v>
      </c>
      <c r="G417" s="389"/>
      <c r="H417" s="389">
        <v>147.95510999999999</v>
      </c>
      <c r="I417" s="389"/>
      <c r="J417" s="389">
        <v>43.990996833751602</v>
      </c>
      <c r="K417" s="389"/>
      <c r="L417" s="389">
        <v>102.1388683</v>
      </c>
      <c r="M417" s="389"/>
      <c r="N417" s="389">
        <v>30.368607288982901</v>
      </c>
      <c r="O417" s="389"/>
      <c r="P417" s="389">
        <v>16.0037129</v>
      </c>
      <c r="Q417" s="389"/>
      <c r="R417" s="389">
        <v>4.7583303037804496</v>
      </c>
      <c r="S417" s="389"/>
    </row>
    <row r="418" spans="1:19" x14ac:dyDescent="0.25">
      <c r="A418" s="389" t="s">
        <v>92</v>
      </c>
      <c r="B418" s="389" t="s">
        <v>93</v>
      </c>
      <c r="C418" s="389" t="s">
        <v>17</v>
      </c>
      <c r="D418" s="389">
        <v>16.5767104</v>
      </c>
      <c r="E418" s="389"/>
      <c r="F418" s="389">
        <v>13.8735805040009</v>
      </c>
      <c r="G418" s="389"/>
      <c r="H418" s="389">
        <v>64.469458000000003</v>
      </c>
      <c r="I418" s="389"/>
      <c r="J418" s="389">
        <v>53.956556761244201</v>
      </c>
      <c r="K418" s="389"/>
      <c r="L418" s="389">
        <v>29.663354300000002</v>
      </c>
      <c r="M418" s="389"/>
      <c r="N418" s="389">
        <v>24.826212437164401</v>
      </c>
      <c r="O418" s="389"/>
      <c r="P418" s="389">
        <v>8.7744879000000005</v>
      </c>
      <c r="Q418" s="389"/>
      <c r="R418" s="389">
        <v>7.3436502975905302</v>
      </c>
      <c r="S418" s="389"/>
    </row>
    <row r="419" spans="1:19" x14ac:dyDescent="0.25">
      <c r="A419" s="389" t="s">
        <v>108</v>
      </c>
      <c r="B419" s="389" t="s">
        <v>109</v>
      </c>
      <c r="C419" s="389" t="s">
        <v>16</v>
      </c>
      <c r="D419" s="389">
        <v>459.95553460000002</v>
      </c>
      <c r="E419" s="389"/>
      <c r="F419" s="389">
        <v>42.485307653131002</v>
      </c>
      <c r="G419" s="389"/>
      <c r="H419" s="389">
        <v>436.8695821</v>
      </c>
      <c r="I419" s="389"/>
      <c r="J419" s="389">
        <v>40.352897625102898</v>
      </c>
      <c r="K419" s="389"/>
      <c r="L419" s="389">
        <v>154.88633050000001</v>
      </c>
      <c r="M419" s="389"/>
      <c r="N419" s="389">
        <v>14.306585979620101</v>
      </c>
      <c r="O419" s="389"/>
      <c r="P419" s="389">
        <v>30.9111346</v>
      </c>
      <c r="Q419" s="389"/>
      <c r="R419" s="389">
        <v>2.8552087421459702</v>
      </c>
      <c r="S419" s="389"/>
    </row>
    <row r="420" spans="1:19" x14ac:dyDescent="0.25">
      <c r="A420" s="389" t="s">
        <v>108</v>
      </c>
      <c r="B420" s="389" t="s">
        <v>109</v>
      </c>
      <c r="C420" s="389" t="s">
        <v>17</v>
      </c>
      <c r="D420" s="389">
        <v>182.8939426</v>
      </c>
      <c r="E420" s="389"/>
      <c r="F420" s="389">
        <v>30.8778668010365</v>
      </c>
      <c r="G420" s="389"/>
      <c r="H420" s="389">
        <v>224.77896659999999</v>
      </c>
      <c r="I420" s="389"/>
      <c r="J420" s="389">
        <v>37.949288487531497</v>
      </c>
      <c r="K420" s="389"/>
      <c r="L420" s="389">
        <v>100.98233329999999</v>
      </c>
      <c r="M420" s="389"/>
      <c r="N420" s="389">
        <v>17.048782439529901</v>
      </c>
      <c r="O420" s="389"/>
      <c r="P420" s="389">
        <v>83.658804900000007</v>
      </c>
      <c r="Q420" s="389"/>
      <c r="R420" s="389">
        <v>14.124062271902099</v>
      </c>
      <c r="S420" s="389"/>
    </row>
    <row r="421" spans="1:19" x14ac:dyDescent="0.25">
      <c r="A421" s="389" t="s">
        <v>110</v>
      </c>
      <c r="B421" s="389" t="s">
        <v>111</v>
      </c>
      <c r="C421" s="389" t="s">
        <v>16</v>
      </c>
      <c r="D421" s="389">
        <v>155.1983864</v>
      </c>
      <c r="E421" s="389"/>
      <c r="F421" s="389">
        <v>40.758293838862599</v>
      </c>
      <c r="G421" s="389"/>
      <c r="H421" s="389">
        <v>117.301106</v>
      </c>
      <c r="I421" s="389"/>
      <c r="J421" s="389">
        <v>30.8056872037915</v>
      </c>
      <c r="K421" s="389"/>
      <c r="L421" s="389">
        <v>83.013090399999996</v>
      </c>
      <c r="M421" s="389"/>
      <c r="N421" s="389">
        <v>21.8009478672986</v>
      </c>
      <c r="O421" s="389"/>
      <c r="P421" s="389">
        <v>25.264853599999999</v>
      </c>
      <c r="Q421" s="389"/>
      <c r="R421" s="389">
        <v>6.6350710900473899</v>
      </c>
      <c r="S421" s="389"/>
    </row>
    <row r="422" spans="1:19" x14ac:dyDescent="0.25">
      <c r="A422" s="389" t="s">
        <v>110</v>
      </c>
      <c r="B422" s="389" t="s">
        <v>111</v>
      </c>
      <c r="C422" s="389" t="s">
        <v>17</v>
      </c>
      <c r="D422" s="389">
        <v>72.185295999999994</v>
      </c>
      <c r="E422" s="389"/>
      <c r="F422" s="389">
        <v>46.511627906976699</v>
      </c>
      <c r="G422" s="389"/>
      <c r="H422" s="389">
        <v>41.506545199999998</v>
      </c>
      <c r="I422" s="389"/>
      <c r="J422" s="389">
        <v>26.744186046511601</v>
      </c>
      <c r="K422" s="389"/>
      <c r="L422" s="389">
        <v>36.092647999999997</v>
      </c>
      <c r="M422" s="389"/>
      <c r="N422" s="389">
        <v>23.255813953488399</v>
      </c>
      <c r="O422" s="389"/>
      <c r="P422" s="389">
        <v>5.4138972000000001</v>
      </c>
      <c r="Q422" s="389"/>
      <c r="R422" s="389">
        <v>3.4883720930232598</v>
      </c>
      <c r="S422" s="389"/>
    </row>
    <row r="423" spans="1:19" x14ac:dyDescent="0.25">
      <c r="A423" t="s">
        <v>20</v>
      </c>
    </row>
    <row r="424" spans="1:19" x14ac:dyDescent="0.25">
      <c r="A424" t="s">
        <v>21</v>
      </c>
    </row>
    <row r="425" spans="1:19" x14ac:dyDescent="0.25">
      <c r="A425" t="s">
        <v>22</v>
      </c>
    </row>
    <row r="426" spans="1:19" x14ac:dyDescent="0.25">
      <c r="A426" t="s">
        <v>23</v>
      </c>
    </row>
    <row r="427" spans="1:19" x14ac:dyDescent="0.25">
      <c r="A427" t="s">
        <v>24</v>
      </c>
    </row>
    <row r="430" spans="1:19" x14ac:dyDescent="0.25">
      <c r="L430" s="7" t="str">
        <f>HYPERLINK("#'Indice'!A1", "Ir al Índice")</f>
        <v>Ir al Índice</v>
      </c>
    </row>
    <row r="431" spans="1:19" ht="17.25" x14ac:dyDescent="0.3">
      <c r="A431" s="14" t="s">
        <v>1000</v>
      </c>
    </row>
    <row r="432" spans="1:19" x14ac:dyDescent="0.25">
      <c r="A432" s="5" t="s">
        <v>26</v>
      </c>
      <c r="B432" s="5" t="s">
        <v>10</v>
      </c>
      <c r="C432" s="5" t="s">
        <v>11</v>
      </c>
      <c r="D432" s="5" t="s">
        <v>978</v>
      </c>
      <c r="E432" s="5" t="s">
        <v>979</v>
      </c>
      <c r="F432" s="5" t="s">
        <v>980</v>
      </c>
      <c r="G432" s="5" t="s">
        <v>981</v>
      </c>
      <c r="H432" s="5" t="s">
        <v>982</v>
      </c>
      <c r="I432" s="5" t="s">
        <v>983</v>
      </c>
      <c r="J432" s="5" t="s">
        <v>984</v>
      </c>
      <c r="K432" s="5" t="s">
        <v>985</v>
      </c>
      <c r="L432" s="5" t="s">
        <v>986</v>
      </c>
      <c r="M432" s="5" t="s">
        <v>987</v>
      </c>
      <c r="N432" s="5" t="s">
        <v>988</v>
      </c>
      <c r="O432" s="5" t="s">
        <v>989</v>
      </c>
      <c r="P432" s="5" t="s">
        <v>990</v>
      </c>
      <c r="Q432" s="5" t="s">
        <v>991</v>
      </c>
      <c r="R432" s="5" t="s">
        <v>992</v>
      </c>
      <c r="S432" s="5" t="s">
        <v>993</v>
      </c>
    </row>
    <row r="433" spans="1:19" x14ac:dyDescent="0.25">
      <c r="A433" s="390" t="s">
        <v>14</v>
      </c>
      <c r="B433" s="390" t="s">
        <v>15</v>
      </c>
      <c r="C433" s="390" t="s">
        <v>16</v>
      </c>
      <c r="D433" s="390">
        <v>959.52022920000002</v>
      </c>
      <c r="E433" s="390"/>
      <c r="F433" s="390">
        <v>34.421968204894</v>
      </c>
      <c r="G433" s="390"/>
      <c r="H433" s="390">
        <v>1188.5683383999999</v>
      </c>
      <c r="I433" s="390"/>
      <c r="J433" s="390">
        <v>42.638873375144598</v>
      </c>
      <c r="K433" s="390"/>
      <c r="L433" s="390">
        <v>507.8831682</v>
      </c>
      <c r="M433" s="390"/>
      <c r="N433" s="390">
        <v>18.219874616043398</v>
      </c>
      <c r="O433" s="390"/>
      <c r="P433" s="390">
        <v>131.55111439999999</v>
      </c>
      <c r="Q433" s="390"/>
      <c r="R433" s="390">
        <v>4.7192838039179303</v>
      </c>
      <c r="S433" s="390"/>
    </row>
    <row r="434" spans="1:19" x14ac:dyDescent="0.25">
      <c r="A434" s="390" t="s">
        <v>14</v>
      </c>
      <c r="B434" s="390" t="s">
        <v>15</v>
      </c>
      <c r="C434" s="390" t="s">
        <v>17</v>
      </c>
      <c r="D434" s="390">
        <v>414.93390119999998</v>
      </c>
      <c r="E434" s="390"/>
      <c r="F434" s="390">
        <v>31.584749615145999</v>
      </c>
      <c r="G434" s="390"/>
      <c r="H434" s="390">
        <v>535.64135380000005</v>
      </c>
      <c r="I434" s="390"/>
      <c r="J434" s="390">
        <v>40.772995396045602</v>
      </c>
      <c r="K434" s="390"/>
      <c r="L434" s="390">
        <v>251.72335290000001</v>
      </c>
      <c r="M434" s="390"/>
      <c r="N434" s="390">
        <v>19.161170130081299</v>
      </c>
      <c r="O434" s="390"/>
      <c r="P434" s="390">
        <v>111.41736659999999</v>
      </c>
      <c r="Q434" s="390"/>
      <c r="R434" s="390">
        <v>8.4810848587272005</v>
      </c>
      <c r="S434" s="390"/>
    </row>
    <row r="435" spans="1:19" x14ac:dyDescent="0.25">
      <c r="A435" s="390" t="s">
        <v>27</v>
      </c>
      <c r="B435" s="390" t="s">
        <v>28</v>
      </c>
      <c r="C435" s="390" t="s">
        <v>16</v>
      </c>
      <c r="D435" s="390">
        <v>1061.6016228000001</v>
      </c>
      <c r="E435" s="390">
        <v>13.8910453804548</v>
      </c>
      <c r="F435" s="390">
        <v>46.055049687581601</v>
      </c>
      <c r="G435" s="390">
        <v>10.236365516477001</v>
      </c>
      <c r="H435" s="390">
        <v>909.80418220000001</v>
      </c>
      <c r="I435" s="390">
        <v>16.893635809407801</v>
      </c>
      <c r="J435" s="390">
        <v>39.4696804500689</v>
      </c>
      <c r="K435" s="390">
        <v>11.228805034006101</v>
      </c>
      <c r="L435" s="390">
        <v>304.40238340000002</v>
      </c>
      <c r="M435" s="390">
        <v>24.2962827862133</v>
      </c>
      <c r="N435" s="390">
        <v>13.2057700284304</v>
      </c>
      <c r="O435" s="390">
        <v>23.413404843950801</v>
      </c>
      <c r="P435" s="390">
        <v>29.262873299999999</v>
      </c>
      <c r="Q435" s="390">
        <v>71.417197291255505</v>
      </c>
      <c r="R435" s="390">
        <v>1.2694998339191499</v>
      </c>
      <c r="S435" s="390">
        <v>71.619461871147905</v>
      </c>
    </row>
    <row r="436" spans="1:19" x14ac:dyDescent="0.25">
      <c r="A436" s="390" t="s">
        <v>27</v>
      </c>
      <c r="B436" s="390" t="s">
        <v>28</v>
      </c>
      <c r="C436" s="390" t="s">
        <v>17</v>
      </c>
      <c r="D436" s="390">
        <v>888.41062009999996</v>
      </c>
      <c r="E436" s="390">
        <v>21.066087355790199</v>
      </c>
      <c r="F436" s="390">
        <v>58.712716279621503</v>
      </c>
      <c r="G436" s="390">
        <v>10.2879269262282</v>
      </c>
      <c r="H436" s="390">
        <v>591.41920640000001</v>
      </c>
      <c r="I436" s="390">
        <v>19.452302944830699</v>
      </c>
      <c r="J436" s="390">
        <v>39.085336534781099</v>
      </c>
      <c r="K436" s="390">
        <v>14.9709654263954</v>
      </c>
      <c r="L436" s="390">
        <v>33.318732099999998</v>
      </c>
      <c r="M436" s="390">
        <v>57.420208039983002</v>
      </c>
      <c r="N436" s="390">
        <v>2.2019471855973798</v>
      </c>
      <c r="O436" s="390">
        <v>58.698613839991197</v>
      </c>
      <c r="P436" s="390"/>
      <c r="Q436" s="390"/>
      <c r="R436" s="390"/>
      <c r="S436" s="390"/>
    </row>
    <row r="437" spans="1:19" x14ac:dyDescent="0.25">
      <c r="A437" s="390" t="s">
        <v>29</v>
      </c>
      <c r="B437" s="390" t="s">
        <v>30</v>
      </c>
      <c r="C437" s="390" t="s">
        <v>16</v>
      </c>
      <c r="D437" s="390">
        <v>600.14284899999996</v>
      </c>
      <c r="E437" s="390">
        <v>15.615897272105</v>
      </c>
      <c r="F437" s="390">
        <v>55.548298386022303</v>
      </c>
      <c r="G437" s="390">
        <v>8.7370762731153402</v>
      </c>
      <c r="H437" s="390">
        <v>346.22443820000001</v>
      </c>
      <c r="I437" s="390">
        <v>15.9166151409941</v>
      </c>
      <c r="J437" s="390">
        <v>32.046001104091403</v>
      </c>
      <c r="K437" s="390">
        <v>13.6736620003689</v>
      </c>
      <c r="L437" s="390">
        <v>105.4525656</v>
      </c>
      <c r="M437" s="390">
        <v>36.49554521708</v>
      </c>
      <c r="N437" s="390">
        <v>9.7605271632927408</v>
      </c>
      <c r="O437" s="390">
        <v>36.408212354078401</v>
      </c>
      <c r="P437" s="390">
        <v>28.5784068</v>
      </c>
      <c r="Q437" s="390">
        <v>57.570467519653299</v>
      </c>
      <c r="R437" s="390">
        <v>2.6451733465935701</v>
      </c>
      <c r="S437" s="390">
        <v>56.877826300673803</v>
      </c>
    </row>
    <row r="438" spans="1:19" x14ac:dyDescent="0.25">
      <c r="A438" s="390" t="s">
        <v>29</v>
      </c>
      <c r="B438" s="390" t="s">
        <v>30</v>
      </c>
      <c r="C438" s="390" t="s">
        <v>17</v>
      </c>
      <c r="D438" s="390">
        <v>380.09094540000001</v>
      </c>
      <c r="E438" s="390">
        <v>22.715268148781298</v>
      </c>
      <c r="F438" s="390">
        <v>46.345865178788401</v>
      </c>
      <c r="G438" s="390">
        <v>15.918735892912901</v>
      </c>
      <c r="H438" s="390">
        <v>320.68245239999999</v>
      </c>
      <c r="I438" s="390">
        <v>27.700391063339801</v>
      </c>
      <c r="J438" s="390">
        <v>39.1019725252672</v>
      </c>
      <c r="K438" s="390">
        <v>20.016729019283702</v>
      </c>
      <c r="L438" s="390">
        <v>77.448416499999993</v>
      </c>
      <c r="M438" s="390">
        <v>41.973679391965902</v>
      </c>
      <c r="N438" s="390">
        <v>9.4435658435436398</v>
      </c>
      <c r="O438" s="390">
        <v>41.633165691742398</v>
      </c>
      <c r="P438" s="390">
        <v>41.896537000000002</v>
      </c>
      <c r="Q438" s="390">
        <v>61.552442292805303</v>
      </c>
      <c r="R438" s="390">
        <v>5.10859645240083</v>
      </c>
      <c r="S438" s="390">
        <v>62.060109259709201</v>
      </c>
    </row>
    <row r="439" spans="1:19" x14ac:dyDescent="0.25">
      <c r="A439" s="390" t="s">
        <v>31</v>
      </c>
      <c r="B439" s="390" t="s">
        <v>32</v>
      </c>
      <c r="C439" s="390" t="s">
        <v>16</v>
      </c>
      <c r="D439" s="390">
        <v>32.818632999999998</v>
      </c>
      <c r="E439" s="390">
        <v>24.2384829066471</v>
      </c>
      <c r="F439" s="390">
        <v>25.663716814159301</v>
      </c>
      <c r="G439" s="390">
        <v>21.873786577341601</v>
      </c>
      <c r="H439" s="390">
        <v>57.715527000000002</v>
      </c>
      <c r="I439" s="390">
        <v>14.1887691566006</v>
      </c>
      <c r="J439" s="390">
        <v>45.132743362831903</v>
      </c>
      <c r="K439" s="390">
        <v>12.4082162118964</v>
      </c>
      <c r="L439" s="390">
        <v>36.213664000000001</v>
      </c>
      <c r="M439" s="390">
        <v>20.2961035221497</v>
      </c>
      <c r="N439" s="390">
        <v>28.318584070796501</v>
      </c>
      <c r="O439" s="390">
        <v>17.8136067106669</v>
      </c>
      <c r="P439" s="390">
        <v>1.131677</v>
      </c>
      <c r="Q439" s="390">
        <v>100</v>
      </c>
      <c r="R439" s="390">
        <v>0.88495575221238898</v>
      </c>
      <c r="S439" s="390">
        <v>101.71830514979099</v>
      </c>
    </row>
    <row r="440" spans="1:19" x14ac:dyDescent="0.25">
      <c r="A440" s="390" t="s">
        <v>31</v>
      </c>
      <c r="B440" s="390" t="s">
        <v>32</v>
      </c>
      <c r="C440" s="390" t="s">
        <v>17</v>
      </c>
      <c r="D440" s="390">
        <v>11.31677</v>
      </c>
      <c r="E440" s="390">
        <v>31.6227766016838</v>
      </c>
      <c r="F440" s="390">
        <v>19.230769230769202</v>
      </c>
      <c r="G440" s="390">
        <v>25.7479559396978</v>
      </c>
      <c r="H440" s="390">
        <v>28.291924999999999</v>
      </c>
      <c r="I440" s="390">
        <v>22.563042992710599</v>
      </c>
      <c r="J440" s="390">
        <v>48.076923076923102</v>
      </c>
      <c r="K440" s="390">
        <v>16.323410751712501</v>
      </c>
      <c r="L440" s="390">
        <v>15.843477999999999</v>
      </c>
      <c r="M440" s="390">
        <v>28.571428571428498</v>
      </c>
      <c r="N440" s="390">
        <v>26.923076923076898</v>
      </c>
      <c r="O440" s="390">
        <v>22.0205164858648</v>
      </c>
      <c r="P440" s="390">
        <v>3.3950309999999999</v>
      </c>
      <c r="Q440" s="390">
        <v>73.854894587599702</v>
      </c>
      <c r="R440" s="390">
        <v>5.7692307692307701</v>
      </c>
      <c r="S440" s="390">
        <v>69.112904719082593</v>
      </c>
    </row>
    <row r="441" spans="1:19" x14ac:dyDescent="0.25">
      <c r="A441" s="390" t="s">
        <v>33</v>
      </c>
      <c r="B441" s="390" t="s">
        <v>34</v>
      </c>
      <c r="C441" s="390" t="s">
        <v>16</v>
      </c>
      <c r="D441" s="390">
        <v>639.26024440000003</v>
      </c>
      <c r="E441" s="390">
        <v>20.662094837249398</v>
      </c>
      <c r="F441" s="390">
        <v>37.862454539787301</v>
      </c>
      <c r="G441" s="390">
        <v>15.1265383239681</v>
      </c>
      <c r="H441" s="390">
        <v>564.33962489999999</v>
      </c>
      <c r="I441" s="390">
        <v>20.136166080807101</v>
      </c>
      <c r="J441" s="390">
        <v>33.425015210873703</v>
      </c>
      <c r="K441" s="390">
        <v>16.453053238156102</v>
      </c>
      <c r="L441" s="390">
        <v>375.61735920000001</v>
      </c>
      <c r="M441" s="390">
        <v>24.7626739166443</v>
      </c>
      <c r="N441" s="390">
        <v>22.247269889923</v>
      </c>
      <c r="O441" s="390">
        <v>20.000565519886202</v>
      </c>
      <c r="P441" s="390">
        <v>109.15784429999999</v>
      </c>
      <c r="Q441" s="390">
        <v>43.626274265178303</v>
      </c>
      <c r="R441" s="390">
        <v>6.4652603594160301</v>
      </c>
      <c r="S441" s="390">
        <v>43.668895975670097</v>
      </c>
    </row>
    <row r="442" spans="1:19" x14ac:dyDescent="0.25">
      <c r="A442" s="390" t="s">
        <v>33</v>
      </c>
      <c r="B442" s="390" t="s">
        <v>34</v>
      </c>
      <c r="C442" s="390" t="s">
        <v>17</v>
      </c>
      <c r="D442" s="390">
        <v>260.76784420000001</v>
      </c>
      <c r="E442" s="390">
        <v>36.7501503594371</v>
      </c>
      <c r="F442" s="390">
        <v>27.0183598379522</v>
      </c>
      <c r="G442" s="390">
        <v>31.362758791523301</v>
      </c>
      <c r="H442" s="390">
        <v>340.82338399999998</v>
      </c>
      <c r="I442" s="390">
        <v>22.589945234353401</v>
      </c>
      <c r="J442" s="390">
        <v>35.312976791102898</v>
      </c>
      <c r="K442" s="390">
        <v>18.218872648842499</v>
      </c>
      <c r="L442" s="390">
        <v>318.89867090000001</v>
      </c>
      <c r="M442" s="390">
        <v>22.0127406811173</v>
      </c>
      <c r="N442" s="390">
        <v>33.0413401570042</v>
      </c>
      <c r="O442" s="390">
        <v>19.424245808303201</v>
      </c>
      <c r="P442" s="390">
        <v>44.660634700000003</v>
      </c>
      <c r="Q442" s="390">
        <v>50.399207990011803</v>
      </c>
      <c r="R442" s="390">
        <v>4.6273232139407003</v>
      </c>
      <c r="S442" s="390">
        <v>51.992934948369403</v>
      </c>
    </row>
    <row r="443" spans="1:19" x14ac:dyDescent="0.25">
      <c r="A443" s="390" t="s">
        <v>35</v>
      </c>
      <c r="B443" s="390" t="s">
        <v>36</v>
      </c>
      <c r="C443" s="390" t="s">
        <v>16</v>
      </c>
      <c r="D443" s="390">
        <v>37.5661232</v>
      </c>
      <c r="E443" s="390">
        <v>27.797123623008801</v>
      </c>
      <c r="F443" s="390">
        <v>28.622642276148099</v>
      </c>
      <c r="G443" s="390">
        <v>25.247041046213202</v>
      </c>
      <c r="H443" s="390">
        <v>50.321342399999999</v>
      </c>
      <c r="I443" s="390">
        <v>26.603838787189801</v>
      </c>
      <c r="J443" s="390">
        <v>38.341187742544697</v>
      </c>
      <c r="K443" s="390">
        <v>20.930506986313201</v>
      </c>
      <c r="L443" s="390">
        <v>27.6261817</v>
      </c>
      <c r="M443" s="390">
        <v>30.8684506799645</v>
      </c>
      <c r="N443" s="390">
        <v>21.0491328063091</v>
      </c>
      <c r="O443" s="390">
        <v>29.292967016482301</v>
      </c>
      <c r="P443" s="390">
        <v>15.7325278</v>
      </c>
      <c r="Q443" s="390">
        <v>38.648090286520599</v>
      </c>
      <c r="R443" s="390">
        <v>11.987037174997999</v>
      </c>
      <c r="S443" s="390">
        <v>37.910126851552498</v>
      </c>
    </row>
    <row r="444" spans="1:19" x14ac:dyDescent="0.25">
      <c r="A444" s="390" t="s">
        <v>35</v>
      </c>
      <c r="B444" s="390" t="s">
        <v>36</v>
      </c>
      <c r="C444" s="390" t="s">
        <v>17</v>
      </c>
      <c r="D444" s="390">
        <v>7.9176773999999996</v>
      </c>
      <c r="E444" s="390">
        <v>62.961989527847798</v>
      </c>
      <c r="F444" s="390">
        <v>13.927866736020301</v>
      </c>
      <c r="G444" s="390">
        <v>57.602837751525698</v>
      </c>
      <c r="H444" s="390">
        <v>24.369993999999998</v>
      </c>
      <c r="I444" s="390">
        <v>23.631508801358699</v>
      </c>
      <c r="J444" s="390">
        <v>42.868888392651002</v>
      </c>
      <c r="K444" s="390">
        <v>22.1168082263878</v>
      </c>
      <c r="L444" s="390">
        <v>23.360420000000001</v>
      </c>
      <c r="M444" s="390">
        <v>37.978050658599301</v>
      </c>
      <c r="N444" s="390">
        <v>41.092962016545997</v>
      </c>
      <c r="O444" s="390">
        <v>26.728410969991401</v>
      </c>
      <c r="P444" s="390">
        <v>1.1996481000000001</v>
      </c>
      <c r="Q444" s="390">
        <v>99.999999999999901</v>
      </c>
      <c r="R444" s="390">
        <v>2.11028285478264</v>
      </c>
      <c r="S444" s="390">
        <v>102.542827911982</v>
      </c>
    </row>
    <row r="445" spans="1:19" x14ac:dyDescent="0.25">
      <c r="A445" s="390" t="s">
        <v>37</v>
      </c>
      <c r="B445" s="390" t="s">
        <v>38</v>
      </c>
      <c r="C445" s="390" t="s">
        <v>16</v>
      </c>
      <c r="D445" s="390">
        <v>249.33745709999999</v>
      </c>
      <c r="E445" s="390">
        <v>18.499054147984602</v>
      </c>
      <c r="F445" s="390">
        <v>58.536109233404098</v>
      </c>
      <c r="G445" s="390">
        <v>12.6149747810916</v>
      </c>
      <c r="H445" s="390">
        <v>143.9088457</v>
      </c>
      <c r="I445" s="390">
        <v>31.774474053828001</v>
      </c>
      <c r="J445" s="390">
        <v>33.784991671627601</v>
      </c>
      <c r="K445" s="390">
        <v>19.5768955326255</v>
      </c>
      <c r="L445" s="390">
        <v>25.635579100000001</v>
      </c>
      <c r="M445" s="390">
        <v>42.057694562556797</v>
      </c>
      <c r="N445" s="390">
        <v>6.0183779682060896</v>
      </c>
      <c r="O445" s="390">
        <v>40.947609356920999</v>
      </c>
      <c r="P445" s="390">
        <v>7.0730719999999998</v>
      </c>
      <c r="Q445" s="390">
        <v>100</v>
      </c>
      <c r="R445" s="390">
        <v>1.6605211267622699</v>
      </c>
      <c r="S445" s="390">
        <v>100.29361026233801</v>
      </c>
    </row>
    <row r="446" spans="1:19" x14ac:dyDescent="0.25">
      <c r="A446" s="390" t="s">
        <v>37</v>
      </c>
      <c r="B446" s="390" t="s">
        <v>38</v>
      </c>
      <c r="C446" s="390" t="s">
        <v>17</v>
      </c>
      <c r="D446" s="390">
        <v>103.9521115</v>
      </c>
      <c r="E446" s="390">
        <v>27.172450745352901</v>
      </c>
      <c r="F446" s="390">
        <v>64.391946237748002</v>
      </c>
      <c r="G446" s="390">
        <v>14.8446900978026</v>
      </c>
      <c r="H446" s="390">
        <v>57.484399699999997</v>
      </c>
      <c r="I446" s="390">
        <v>31.718694136645102</v>
      </c>
      <c r="J446" s="390">
        <v>35.608053762251998</v>
      </c>
      <c r="K446" s="390">
        <v>26.844446289481201</v>
      </c>
      <c r="L446" s="390"/>
      <c r="M446" s="390"/>
      <c r="N446" s="390"/>
      <c r="O446" s="390"/>
      <c r="P446" s="390"/>
      <c r="Q446" s="390"/>
      <c r="R446" s="390"/>
      <c r="S446" s="390"/>
    </row>
    <row r="447" spans="1:19" x14ac:dyDescent="0.25">
      <c r="A447" s="390" t="s">
        <v>39</v>
      </c>
      <c r="B447" s="390" t="s">
        <v>40</v>
      </c>
      <c r="C447" s="390" t="s">
        <v>16</v>
      </c>
      <c r="D447" s="390">
        <v>72.6032297</v>
      </c>
      <c r="E447" s="390">
        <v>43.060347037088299</v>
      </c>
      <c r="F447" s="390">
        <v>26.133956263592701</v>
      </c>
      <c r="G447" s="390">
        <v>35.725300628500399</v>
      </c>
      <c r="H447" s="390">
        <v>98.548332000000002</v>
      </c>
      <c r="I447" s="390">
        <v>24.407087172455899</v>
      </c>
      <c r="J447" s="390">
        <v>35.473047259466703</v>
      </c>
      <c r="K447" s="390">
        <v>27.146528047257402</v>
      </c>
      <c r="L447" s="390">
        <v>100.2096281</v>
      </c>
      <c r="M447" s="390">
        <v>32.131753318324797</v>
      </c>
      <c r="N447" s="390">
        <v>36.071040486457797</v>
      </c>
      <c r="O447" s="390">
        <v>27.560495386301898</v>
      </c>
      <c r="P447" s="390">
        <v>6.4506690999999998</v>
      </c>
      <c r="Q447" s="390">
        <v>99.999999999999901</v>
      </c>
      <c r="R447" s="390">
        <v>2.3219559904827398</v>
      </c>
      <c r="S447" s="390">
        <v>93.363900960390893</v>
      </c>
    </row>
    <row r="448" spans="1:19" x14ac:dyDescent="0.25">
      <c r="A448" s="390" t="s">
        <v>39</v>
      </c>
      <c r="B448" s="390" t="s">
        <v>40</v>
      </c>
      <c r="C448" s="390" t="s">
        <v>17</v>
      </c>
      <c r="D448" s="390">
        <v>39.327464399999997</v>
      </c>
      <c r="E448" s="390">
        <v>34.409829534823601</v>
      </c>
      <c r="F448" s="390">
        <v>47.912726404055803</v>
      </c>
      <c r="G448" s="390">
        <v>29.789001613407098</v>
      </c>
      <c r="H448" s="390">
        <v>42.753993600000001</v>
      </c>
      <c r="I448" s="390">
        <v>43.143256015307998</v>
      </c>
      <c r="J448" s="390">
        <v>52.087273595944197</v>
      </c>
      <c r="K448" s="390">
        <v>27.401554844757499</v>
      </c>
      <c r="L448" s="390"/>
      <c r="M448" s="390"/>
      <c r="N448" s="390"/>
      <c r="O448" s="390"/>
      <c r="P448" s="390"/>
      <c r="Q448" s="390"/>
      <c r="R448" s="390"/>
      <c r="S448" s="390"/>
    </row>
    <row r="449" spans="1:1" x14ac:dyDescent="0.25">
      <c r="A449" t="s">
        <v>20</v>
      </c>
    </row>
    <row r="450" spans="1:1" x14ac:dyDescent="0.25">
      <c r="A450" t="s">
        <v>21</v>
      </c>
    </row>
    <row r="451" spans="1:1" x14ac:dyDescent="0.25">
      <c r="A451" t="s">
        <v>22</v>
      </c>
    </row>
    <row r="452" spans="1:1" x14ac:dyDescent="0.25">
      <c r="A452" t="s">
        <v>23</v>
      </c>
    </row>
    <row r="453" spans="1:1" x14ac:dyDescent="0.25">
      <c r="A45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1001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1002</v>
      </c>
    </row>
    <row r="12" spans="1:19" x14ac:dyDescent="0.25">
      <c r="A12" s="3" t="s">
        <v>6</v>
      </c>
    </row>
    <row r="13" spans="1:19" x14ac:dyDescent="0.25">
      <c r="A13" s="3" t="s">
        <v>976</v>
      </c>
    </row>
    <row r="15" spans="1:19" ht="17.25" x14ac:dyDescent="0.3">
      <c r="A15" s="4" t="s">
        <v>1003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978</v>
      </c>
      <c r="E16" s="5" t="s">
        <v>979</v>
      </c>
      <c r="F16" s="5" t="s">
        <v>980</v>
      </c>
      <c r="G16" s="5" t="s">
        <v>981</v>
      </c>
      <c r="H16" s="5" t="s">
        <v>982</v>
      </c>
      <c r="I16" s="5" t="s">
        <v>983</v>
      </c>
      <c r="J16" s="5" t="s">
        <v>984</v>
      </c>
      <c r="K16" s="5" t="s">
        <v>985</v>
      </c>
      <c r="L16" s="5" t="s">
        <v>986</v>
      </c>
      <c r="M16" s="5" t="s">
        <v>987</v>
      </c>
      <c r="N16" s="5" t="s">
        <v>988</v>
      </c>
      <c r="O16" s="5" t="s">
        <v>989</v>
      </c>
      <c r="P16" s="5" t="s">
        <v>990</v>
      </c>
      <c r="Q16" s="5" t="s">
        <v>991</v>
      </c>
      <c r="R16" s="5" t="s">
        <v>992</v>
      </c>
      <c r="S16" s="5" t="s">
        <v>993</v>
      </c>
    </row>
    <row r="17" spans="1:19" x14ac:dyDescent="0.25">
      <c r="A17" s="391" t="s">
        <v>14</v>
      </c>
      <c r="B17" s="391" t="s">
        <v>15</v>
      </c>
      <c r="C17" s="391" t="s">
        <v>16</v>
      </c>
      <c r="D17" s="391">
        <v>10893.4668344</v>
      </c>
      <c r="E17" s="391">
        <v>6.27784469151013</v>
      </c>
      <c r="F17" s="391">
        <v>7.6412903794391402</v>
      </c>
      <c r="G17" s="391">
        <v>6.1155183308987002</v>
      </c>
      <c r="H17" s="391">
        <v>29463.655873299998</v>
      </c>
      <c r="I17" s="391">
        <v>3.84171743831457</v>
      </c>
      <c r="J17" s="391">
        <v>20.667465517661601</v>
      </c>
      <c r="K17" s="391">
        <v>3.61215411241092</v>
      </c>
      <c r="L17" s="391">
        <v>75269.318656100004</v>
      </c>
      <c r="M17" s="391">
        <v>2.7247404310613601</v>
      </c>
      <c r="N17" s="391">
        <v>52.798133895954898</v>
      </c>
      <c r="O17" s="391">
        <v>1.9167885930105699</v>
      </c>
      <c r="P17" s="391">
        <v>26934.1248949</v>
      </c>
      <c r="Q17" s="391">
        <v>4.94032528978817</v>
      </c>
      <c r="R17" s="391">
        <v>18.8931102069443</v>
      </c>
      <c r="S17" s="391">
        <v>4.37951879417861</v>
      </c>
    </row>
    <row r="18" spans="1:19" x14ac:dyDescent="0.25">
      <c r="A18" s="391" t="s">
        <v>14</v>
      </c>
      <c r="B18" s="391" t="s">
        <v>15</v>
      </c>
      <c r="C18" s="391" t="s">
        <v>17</v>
      </c>
      <c r="D18" s="391">
        <v>10036.482943700001</v>
      </c>
      <c r="E18" s="391">
        <v>6.8618490326696104</v>
      </c>
      <c r="F18" s="391">
        <v>8.7388548728805802</v>
      </c>
      <c r="G18" s="391">
        <v>6.5736099168617601</v>
      </c>
      <c r="H18" s="391">
        <v>23036.9404431</v>
      </c>
      <c r="I18" s="391">
        <v>4.22047896069268</v>
      </c>
      <c r="J18" s="391">
        <v>20.058468726219701</v>
      </c>
      <c r="K18" s="391">
        <v>3.8652102995605802</v>
      </c>
      <c r="L18" s="391">
        <v>60834.278922700003</v>
      </c>
      <c r="M18" s="391">
        <v>2.83007870636267</v>
      </c>
      <c r="N18" s="391">
        <v>52.9689471684419</v>
      </c>
      <c r="O18" s="391">
        <v>1.97529036403958</v>
      </c>
      <c r="P18" s="391">
        <v>20941.2463193</v>
      </c>
      <c r="Q18" s="391">
        <v>4.7907950413958797</v>
      </c>
      <c r="R18" s="391">
        <v>18.233729232457801</v>
      </c>
      <c r="S18" s="391">
        <v>4.40385271256135</v>
      </c>
    </row>
    <row r="19" spans="1:19" x14ac:dyDescent="0.25">
      <c r="A19" s="391" t="s">
        <v>14</v>
      </c>
      <c r="B19" s="391" t="s">
        <v>18</v>
      </c>
      <c r="C19" s="391" t="s">
        <v>16</v>
      </c>
      <c r="D19" s="391">
        <v>4.4949184999999998</v>
      </c>
      <c r="E19" s="391"/>
      <c r="F19" s="391">
        <v>1.51945371068851</v>
      </c>
      <c r="G19" s="391"/>
      <c r="H19" s="391">
        <v>19.965773899999999</v>
      </c>
      <c r="I19" s="391"/>
      <c r="J19" s="391">
        <v>6.7491922799318402</v>
      </c>
      <c r="K19" s="391"/>
      <c r="L19" s="391">
        <v>87.548145700000006</v>
      </c>
      <c r="M19" s="391"/>
      <c r="N19" s="391">
        <v>29.594608856148</v>
      </c>
      <c r="O19" s="391"/>
      <c r="P19" s="391">
        <v>183.81580389999999</v>
      </c>
      <c r="Q19" s="391"/>
      <c r="R19" s="391">
        <v>62.136745153231701</v>
      </c>
      <c r="S19" s="391"/>
    </row>
    <row r="20" spans="1:19" x14ac:dyDescent="0.25">
      <c r="A20" s="391" t="s">
        <v>14</v>
      </c>
      <c r="B20" s="391" t="s">
        <v>18</v>
      </c>
      <c r="C20" s="391" t="s">
        <v>17</v>
      </c>
      <c r="D20" s="391">
        <v>7.7031821999999996</v>
      </c>
      <c r="E20" s="391"/>
      <c r="F20" s="391">
        <v>4.3124704393105704</v>
      </c>
      <c r="G20" s="391"/>
      <c r="H20" s="391">
        <v>14.6190835</v>
      </c>
      <c r="I20" s="391"/>
      <c r="J20" s="391">
        <v>8.1841976220636408</v>
      </c>
      <c r="K20" s="391"/>
      <c r="L20" s="391">
        <v>73.635632400000006</v>
      </c>
      <c r="M20" s="391"/>
      <c r="N20" s="391">
        <v>41.223416473900897</v>
      </c>
      <c r="O20" s="391"/>
      <c r="P20" s="391">
        <v>82.667841100000004</v>
      </c>
      <c r="Q20" s="391"/>
      <c r="R20" s="391">
        <v>46.279915464724901</v>
      </c>
      <c r="S20" s="391"/>
    </row>
    <row r="21" spans="1:19" x14ac:dyDescent="0.25">
      <c r="A21" s="391" t="s">
        <v>14</v>
      </c>
      <c r="B21" s="391" t="s">
        <v>19</v>
      </c>
      <c r="C21" s="391" t="s">
        <v>16</v>
      </c>
      <c r="D21" s="391">
        <v>10888.9719159</v>
      </c>
      <c r="E21" s="391">
        <v>6.2803656940371102</v>
      </c>
      <c r="F21" s="391">
        <v>7.65402009813356</v>
      </c>
      <c r="G21" s="391">
        <v>6.1181173404119402</v>
      </c>
      <c r="H21" s="391">
        <v>29443.690099399999</v>
      </c>
      <c r="I21" s="391">
        <v>3.8442141466068498</v>
      </c>
      <c r="J21" s="391">
        <v>20.696407110293901</v>
      </c>
      <c r="K21" s="391">
        <v>3.6147740260919701</v>
      </c>
      <c r="L21" s="391">
        <v>75181.770510400005</v>
      </c>
      <c r="M21" s="391">
        <v>2.7278118317189999</v>
      </c>
      <c r="N21" s="391">
        <v>52.846383197995898</v>
      </c>
      <c r="O21" s="391">
        <v>1.9188316477473799</v>
      </c>
      <c r="P21" s="391">
        <v>26750.309090999999</v>
      </c>
      <c r="Q21" s="391">
        <v>4.9732354296708401</v>
      </c>
      <c r="R21" s="391">
        <v>18.803189593576601</v>
      </c>
      <c r="S21" s="391">
        <v>4.4098201494631502</v>
      </c>
    </row>
    <row r="22" spans="1:19" x14ac:dyDescent="0.25">
      <c r="A22" s="391" t="s">
        <v>14</v>
      </c>
      <c r="B22" s="391" t="s">
        <v>19</v>
      </c>
      <c r="C22" s="391" t="s">
        <v>17</v>
      </c>
      <c r="D22" s="391">
        <v>10028.7797615</v>
      </c>
      <c r="E22" s="391">
        <v>6.8669673893694601</v>
      </c>
      <c r="F22" s="391">
        <v>8.7457499977176401</v>
      </c>
      <c r="G22" s="391">
        <v>6.5784729168887299</v>
      </c>
      <c r="H22" s="391">
        <v>23022.321359599999</v>
      </c>
      <c r="I22" s="391">
        <v>4.2229865748110997</v>
      </c>
      <c r="J22" s="391">
        <v>20.076965669456602</v>
      </c>
      <c r="K22" s="391">
        <v>3.8675761404393398</v>
      </c>
      <c r="L22" s="391">
        <v>60760.643290300002</v>
      </c>
      <c r="M22" s="391">
        <v>2.83331760181707</v>
      </c>
      <c r="N22" s="391">
        <v>52.987243568502002</v>
      </c>
      <c r="O22" s="391">
        <v>1.97750922270222</v>
      </c>
      <c r="P22" s="391">
        <v>20858.578478200001</v>
      </c>
      <c r="Q22" s="391">
        <v>4.8092069505174999</v>
      </c>
      <c r="R22" s="391">
        <v>18.1900407643238</v>
      </c>
      <c r="S22" s="391">
        <v>4.4208105667596298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1004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978</v>
      </c>
      <c r="E32" s="5" t="s">
        <v>979</v>
      </c>
      <c r="F32" s="5" t="s">
        <v>980</v>
      </c>
      <c r="G32" s="5" t="s">
        <v>981</v>
      </c>
      <c r="H32" s="5" t="s">
        <v>982</v>
      </c>
      <c r="I32" s="5" t="s">
        <v>983</v>
      </c>
      <c r="J32" s="5" t="s">
        <v>984</v>
      </c>
      <c r="K32" s="5" t="s">
        <v>985</v>
      </c>
      <c r="L32" s="5" t="s">
        <v>986</v>
      </c>
      <c r="M32" s="5" t="s">
        <v>987</v>
      </c>
      <c r="N32" s="5" t="s">
        <v>988</v>
      </c>
      <c r="O32" s="5" t="s">
        <v>989</v>
      </c>
      <c r="P32" s="5" t="s">
        <v>990</v>
      </c>
      <c r="Q32" s="5" t="s">
        <v>991</v>
      </c>
      <c r="R32" s="5" t="s">
        <v>992</v>
      </c>
      <c r="S32" s="5" t="s">
        <v>993</v>
      </c>
    </row>
    <row r="33" spans="1:19" x14ac:dyDescent="0.25">
      <c r="A33" s="392" t="s">
        <v>14</v>
      </c>
      <c r="B33" s="392" t="s">
        <v>15</v>
      </c>
      <c r="C33" s="392" t="s">
        <v>16</v>
      </c>
      <c r="D33" s="392">
        <v>10893.4668344</v>
      </c>
      <c r="E33" s="392">
        <v>6.27784469151013</v>
      </c>
      <c r="F33" s="392">
        <v>7.6412903794391402</v>
      </c>
      <c r="G33" s="392">
        <v>6.1155183308987002</v>
      </c>
      <c r="H33" s="392">
        <v>29463.655873299998</v>
      </c>
      <c r="I33" s="392">
        <v>3.84171743831457</v>
      </c>
      <c r="J33" s="392">
        <v>20.667465517661601</v>
      </c>
      <c r="K33" s="392">
        <v>3.61215411241092</v>
      </c>
      <c r="L33" s="392">
        <v>75269.318656100004</v>
      </c>
      <c r="M33" s="392">
        <v>2.7247404310613601</v>
      </c>
      <c r="N33" s="392">
        <v>52.798133895954898</v>
      </c>
      <c r="O33" s="392">
        <v>1.9167885930105699</v>
      </c>
      <c r="P33" s="392">
        <v>26934.1248949</v>
      </c>
      <c r="Q33" s="392">
        <v>4.94032528978817</v>
      </c>
      <c r="R33" s="392">
        <v>18.8931102069443</v>
      </c>
      <c r="S33" s="392">
        <v>4.37951879417861</v>
      </c>
    </row>
    <row r="34" spans="1:19" x14ac:dyDescent="0.25">
      <c r="A34" s="392" t="s">
        <v>14</v>
      </c>
      <c r="B34" s="392" t="s">
        <v>15</v>
      </c>
      <c r="C34" s="392" t="s">
        <v>17</v>
      </c>
      <c r="D34" s="392">
        <v>10036.482943700001</v>
      </c>
      <c r="E34" s="392">
        <v>6.8618490326696104</v>
      </c>
      <c r="F34" s="392">
        <v>8.7388548728805802</v>
      </c>
      <c r="G34" s="392">
        <v>6.5736099168617601</v>
      </c>
      <c r="H34" s="392">
        <v>23036.9404431</v>
      </c>
      <c r="I34" s="392">
        <v>4.22047896069268</v>
      </c>
      <c r="J34" s="392">
        <v>20.058468726219701</v>
      </c>
      <c r="K34" s="392">
        <v>3.8652102995605802</v>
      </c>
      <c r="L34" s="392">
        <v>60834.278922700003</v>
      </c>
      <c r="M34" s="392">
        <v>2.83007870636267</v>
      </c>
      <c r="N34" s="392">
        <v>52.9689471684419</v>
      </c>
      <c r="O34" s="392">
        <v>1.97529036403958</v>
      </c>
      <c r="P34" s="392">
        <v>20941.2463193</v>
      </c>
      <c r="Q34" s="392">
        <v>4.7907950413958797</v>
      </c>
      <c r="R34" s="392">
        <v>18.233729232457801</v>
      </c>
      <c r="S34" s="392">
        <v>4.40385271256135</v>
      </c>
    </row>
    <row r="35" spans="1:19" x14ac:dyDescent="0.25">
      <c r="A35" s="392" t="s">
        <v>27</v>
      </c>
      <c r="B35" s="392" t="s">
        <v>28</v>
      </c>
      <c r="C35" s="392" t="s">
        <v>16</v>
      </c>
      <c r="D35" s="392">
        <v>314.78783220000003</v>
      </c>
      <c r="E35" s="392">
        <v>39.0355529074603</v>
      </c>
      <c r="F35" s="392">
        <v>7.7117528544304301</v>
      </c>
      <c r="G35" s="392">
        <v>33.826764196704502</v>
      </c>
      <c r="H35" s="392">
        <v>1213.3236881</v>
      </c>
      <c r="I35" s="392">
        <v>22.394855212731699</v>
      </c>
      <c r="J35" s="392">
        <v>29.724314150454099</v>
      </c>
      <c r="K35" s="392">
        <v>18.948990834653799</v>
      </c>
      <c r="L35" s="392">
        <v>852.0929635</v>
      </c>
      <c r="M35" s="392">
        <v>26.4993774555827</v>
      </c>
      <c r="N35" s="392">
        <v>20.874791435192002</v>
      </c>
      <c r="O35" s="392">
        <v>24.577740334269201</v>
      </c>
      <c r="P35" s="392">
        <v>1701.7187590999999</v>
      </c>
      <c r="Q35" s="392">
        <v>16.271454829350301</v>
      </c>
      <c r="R35" s="392">
        <v>41.689141559923499</v>
      </c>
      <c r="S35" s="392">
        <v>13.972603896338899</v>
      </c>
    </row>
    <row r="36" spans="1:19" x14ac:dyDescent="0.25">
      <c r="A36" s="392" t="s">
        <v>27</v>
      </c>
      <c r="B36" s="392" t="s">
        <v>28</v>
      </c>
      <c r="C36" s="392" t="s">
        <v>17</v>
      </c>
      <c r="D36" s="392">
        <v>308.43493599999999</v>
      </c>
      <c r="E36" s="392">
        <v>38.381813808546397</v>
      </c>
      <c r="F36" s="392">
        <v>14.438806781995501</v>
      </c>
      <c r="G36" s="392">
        <v>31.470197060371401</v>
      </c>
      <c r="H36" s="392">
        <v>460.68806130000002</v>
      </c>
      <c r="I36" s="392">
        <v>31.9655460241475</v>
      </c>
      <c r="J36" s="392">
        <v>21.566253129907501</v>
      </c>
      <c r="K36" s="392">
        <v>30.789263810368102</v>
      </c>
      <c r="L36" s="392">
        <v>539.49554739999996</v>
      </c>
      <c r="M36" s="392">
        <v>28.092664074444599</v>
      </c>
      <c r="N36" s="392">
        <v>25.2554787394626</v>
      </c>
      <c r="O36" s="392">
        <v>28.7238052218189</v>
      </c>
      <c r="P36" s="392">
        <v>827.53398270000002</v>
      </c>
      <c r="Q36" s="392">
        <v>31.557835178083501</v>
      </c>
      <c r="R36" s="392">
        <v>38.7394613486344</v>
      </c>
      <c r="S36" s="392">
        <v>21.477126906291598</v>
      </c>
    </row>
    <row r="37" spans="1:19" x14ac:dyDescent="0.25">
      <c r="A37" s="392" t="s">
        <v>29</v>
      </c>
      <c r="B37" s="392" t="s">
        <v>30</v>
      </c>
      <c r="C37" s="392" t="s">
        <v>16</v>
      </c>
      <c r="D37" s="392">
        <v>10.182077700000001</v>
      </c>
      <c r="E37" s="392">
        <v>100</v>
      </c>
      <c r="F37" s="392">
        <v>1.4026964519694001</v>
      </c>
      <c r="G37" s="392">
        <v>100.06389222874</v>
      </c>
      <c r="H37" s="392">
        <v>94.495681599999998</v>
      </c>
      <c r="I37" s="392">
        <v>35.076390482994299</v>
      </c>
      <c r="J37" s="392">
        <v>13.0178497171309</v>
      </c>
      <c r="K37" s="392">
        <v>31.525453356810399</v>
      </c>
      <c r="L37" s="392">
        <v>221.30033109999999</v>
      </c>
      <c r="M37" s="392">
        <v>20.735448410062698</v>
      </c>
      <c r="N37" s="392">
        <v>30.486625460894199</v>
      </c>
      <c r="O37" s="392">
        <v>17.358910807611402</v>
      </c>
      <c r="P37" s="392">
        <v>399.91507669999999</v>
      </c>
      <c r="Q37" s="392">
        <v>14.709056551762201</v>
      </c>
      <c r="R37" s="392">
        <v>55.092828370005499</v>
      </c>
      <c r="S37" s="392">
        <v>9.9281088782531395</v>
      </c>
    </row>
    <row r="38" spans="1:19" x14ac:dyDescent="0.25">
      <c r="A38" s="392" t="s">
        <v>29</v>
      </c>
      <c r="B38" s="392" t="s">
        <v>30</v>
      </c>
      <c r="C38" s="392" t="s">
        <v>17</v>
      </c>
      <c r="D38" s="392">
        <v>36.336295999999997</v>
      </c>
      <c r="E38" s="392">
        <v>61.521167289934098</v>
      </c>
      <c r="F38" s="392">
        <v>8.1686566093332402</v>
      </c>
      <c r="G38" s="392">
        <v>56.255373394715697</v>
      </c>
      <c r="H38" s="392">
        <v>62.9863736</v>
      </c>
      <c r="I38" s="392">
        <v>40.938795691114699</v>
      </c>
      <c r="J38" s="392">
        <v>14.1597827419056</v>
      </c>
      <c r="K38" s="392">
        <v>39.872496988582697</v>
      </c>
      <c r="L38" s="392">
        <v>159.36468429999999</v>
      </c>
      <c r="M38" s="392">
        <v>26.042687882324</v>
      </c>
      <c r="N38" s="392">
        <v>35.826309365751001</v>
      </c>
      <c r="O38" s="392">
        <v>24.013849036444199</v>
      </c>
      <c r="P38" s="392">
        <v>186.1384937</v>
      </c>
      <c r="Q38" s="392">
        <v>30.5235894567404</v>
      </c>
      <c r="R38" s="392">
        <v>41.845251283010199</v>
      </c>
      <c r="S38" s="392">
        <v>20.772736497237201</v>
      </c>
    </row>
    <row r="39" spans="1:19" x14ac:dyDescent="0.25">
      <c r="A39" s="392" t="s">
        <v>31</v>
      </c>
      <c r="B39" s="392" t="s">
        <v>32</v>
      </c>
      <c r="C39" s="392" t="s">
        <v>16</v>
      </c>
      <c r="D39" s="392">
        <v>146.54092120000001</v>
      </c>
      <c r="E39" s="392">
        <v>69.720452531471196</v>
      </c>
      <c r="F39" s="392">
        <v>8.4798674345738707</v>
      </c>
      <c r="G39" s="392">
        <v>69.214397714904095</v>
      </c>
      <c r="H39" s="392">
        <v>518.06223639999996</v>
      </c>
      <c r="I39" s="392">
        <v>29.0950632853774</v>
      </c>
      <c r="J39" s="392">
        <v>29.978650683757799</v>
      </c>
      <c r="K39" s="392">
        <v>25.159582865609298</v>
      </c>
      <c r="L39" s="392">
        <v>475.28830799999997</v>
      </c>
      <c r="M39" s="392">
        <v>31.364774300349801</v>
      </c>
      <c r="N39" s="392">
        <v>27.5034564546119</v>
      </c>
      <c r="O39" s="392">
        <v>31.931522496954301</v>
      </c>
      <c r="P39" s="392">
        <v>588.2124503</v>
      </c>
      <c r="Q39" s="392">
        <v>30.4195979813815</v>
      </c>
      <c r="R39" s="392">
        <v>34.038025427056397</v>
      </c>
      <c r="S39" s="392">
        <v>25.292618063891201</v>
      </c>
    </row>
    <row r="40" spans="1:19" x14ac:dyDescent="0.25">
      <c r="A40" s="392" t="s">
        <v>31</v>
      </c>
      <c r="B40" s="392" t="s">
        <v>32</v>
      </c>
      <c r="C40" s="392" t="s">
        <v>17</v>
      </c>
      <c r="D40" s="392">
        <v>168.73433370000001</v>
      </c>
      <c r="E40" s="392">
        <v>56.849963549902299</v>
      </c>
      <c r="F40" s="392">
        <v>24.119282184016701</v>
      </c>
      <c r="G40" s="392">
        <v>48.554667687072502</v>
      </c>
      <c r="H40" s="392">
        <v>294.91400190000002</v>
      </c>
      <c r="I40" s="392">
        <v>47.394768495245401</v>
      </c>
      <c r="J40" s="392">
        <v>42.155700478187597</v>
      </c>
      <c r="K40" s="392">
        <v>37.5235238580429</v>
      </c>
      <c r="L40" s="392">
        <v>124.4390157</v>
      </c>
      <c r="M40" s="392">
        <v>62.138731653011099</v>
      </c>
      <c r="N40" s="392">
        <v>17.787605335295101</v>
      </c>
      <c r="O40" s="392">
        <v>60.845593987893501</v>
      </c>
      <c r="P40" s="392">
        <v>111.4953826</v>
      </c>
      <c r="Q40" s="392">
        <v>55.814389551766197</v>
      </c>
      <c r="R40" s="392">
        <v>15.937412002500499</v>
      </c>
      <c r="S40" s="392">
        <v>50.990476395123999</v>
      </c>
    </row>
    <row r="41" spans="1:19" x14ac:dyDescent="0.25">
      <c r="A41" s="392" t="s">
        <v>33</v>
      </c>
      <c r="B41" s="392" t="s">
        <v>34</v>
      </c>
      <c r="C41" s="392" t="s">
        <v>16</v>
      </c>
      <c r="D41" s="392">
        <v>65.907843400000004</v>
      </c>
      <c r="E41" s="392">
        <v>34.166394319310797</v>
      </c>
      <c r="F41" s="392">
        <v>8.0539145276712691</v>
      </c>
      <c r="G41" s="392">
        <v>34.646183812222397</v>
      </c>
      <c r="H41" s="392">
        <v>111.6733802</v>
      </c>
      <c r="I41" s="392">
        <v>29.376103214942699</v>
      </c>
      <c r="J41" s="392">
        <v>13.646446503921499</v>
      </c>
      <c r="K41" s="392">
        <v>28.198048950613298</v>
      </c>
      <c r="L41" s="392">
        <v>362.81697439999999</v>
      </c>
      <c r="M41" s="392">
        <v>16.843256419959399</v>
      </c>
      <c r="N41" s="392">
        <v>44.336102507124302</v>
      </c>
      <c r="O41" s="392">
        <v>12.509990633198599</v>
      </c>
      <c r="P41" s="392">
        <v>277.93483959999998</v>
      </c>
      <c r="Q41" s="392">
        <v>20.6812106513527</v>
      </c>
      <c r="R41" s="392">
        <v>33.963536461282899</v>
      </c>
      <c r="S41" s="392">
        <v>16.331561973971201</v>
      </c>
    </row>
    <row r="42" spans="1:19" x14ac:dyDescent="0.25">
      <c r="A42" s="392" t="s">
        <v>33</v>
      </c>
      <c r="B42" s="392" t="s">
        <v>34</v>
      </c>
      <c r="C42" s="392" t="s">
        <v>17</v>
      </c>
      <c r="D42" s="392">
        <v>45.532857700000001</v>
      </c>
      <c r="E42" s="392">
        <v>40.194379254075102</v>
      </c>
      <c r="F42" s="392">
        <v>6.0117147555319503</v>
      </c>
      <c r="G42" s="392">
        <v>37.669319105529503</v>
      </c>
      <c r="H42" s="392">
        <v>141.66852499999999</v>
      </c>
      <c r="I42" s="392">
        <v>30.0655883788125</v>
      </c>
      <c r="J42" s="392">
        <v>18.704531302390599</v>
      </c>
      <c r="K42" s="392">
        <v>29.033099086536399</v>
      </c>
      <c r="L42" s="392">
        <v>200.57939690000001</v>
      </c>
      <c r="M42" s="392">
        <v>24.932289150150801</v>
      </c>
      <c r="N42" s="392">
        <v>26.482548667254601</v>
      </c>
      <c r="O42" s="392">
        <v>20.7725479859972</v>
      </c>
      <c r="P42" s="392">
        <v>369.62138520000002</v>
      </c>
      <c r="Q42" s="392">
        <v>18.6968619807108</v>
      </c>
      <c r="R42" s="392">
        <v>48.801205274822799</v>
      </c>
      <c r="S42" s="392">
        <v>12.292029420382599</v>
      </c>
    </row>
    <row r="43" spans="1:19" x14ac:dyDescent="0.25">
      <c r="A43" s="392" t="s">
        <v>35</v>
      </c>
      <c r="B43" s="392" t="s">
        <v>36</v>
      </c>
      <c r="C43" s="392" t="s">
        <v>16</v>
      </c>
      <c r="D43" s="392">
        <v>486.97925559999999</v>
      </c>
      <c r="E43" s="392">
        <v>43.160462978265898</v>
      </c>
      <c r="F43" s="392">
        <v>10.6996907097564</v>
      </c>
      <c r="G43" s="392">
        <v>38.688717656977801</v>
      </c>
      <c r="H43" s="392">
        <v>742.22315230000004</v>
      </c>
      <c r="I43" s="392">
        <v>27.6121198818694</v>
      </c>
      <c r="J43" s="392">
        <v>16.307795611223099</v>
      </c>
      <c r="K43" s="392">
        <v>24.042728679447301</v>
      </c>
      <c r="L43" s="392">
        <v>1519.3190448</v>
      </c>
      <c r="M43" s="392">
        <v>22.003030489174598</v>
      </c>
      <c r="N43" s="392">
        <v>33.3817994952853</v>
      </c>
      <c r="O43" s="392">
        <v>16.247929337278901</v>
      </c>
      <c r="P43" s="392">
        <v>1802.8181029</v>
      </c>
      <c r="Q43" s="392">
        <v>19.192560751443398</v>
      </c>
      <c r="R43" s="392">
        <v>39.610714183735197</v>
      </c>
      <c r="S43" s="392">
        <v>16.365095083451902</v>
      </c>
    </row>
    <row r="44" spans="1:19" x14ac:dyDescent="0.25">
      <c r="A44" s="392" t="s">
        <v>35</v>
      </c>
      <c r="B44" s="392" t="s">
        <v>36</v>
      </c>
      <c r="C44" s="392" t="s">
        <v>17</v>
      </c>
      <c r="D44" s="392">
        <v>128.53371200000001</v>
      </c>
      <c r="E44" s="392">
        <v>71.557810080210899</v>
      </c>
      <c r="F44" s="392">
        <v>6.1448701137372304</v>
      </c>
      <c r="G44" s="392">
        <v>71.339386323931706</v>
      </c>
      <c r="H44" s="392">
        <v>282.5460842</v>
      </c>
      <c r="I44" s="392">
        <v>49.154408186178401</v>
      </c>
      <c r="J44" s="392">
        <v>13.5078102198905</v>
      </c>
      <c r="K44" s="392">
        <v>46.251083391883597</v>
      </c>
      <c r="L44" s="392">
        <v>668.04957899999999</v>
      </c>
      <c r="M44" s="392">
        <v>34.479649817519601</v>
      </c>
      <c r="N44" s="392">
        <v>31.937752583476598</v>
      </c>
      <c r="O44" s="392">
        <v>30.433008861551802</v>
      </c>
      <c r="P44" s="392">
        <v>1012.5944468</v>
      </c>
      <c r="Q44" s="392">
        <v>24.953771641875399</v>
      </c>
      <c r="R44" s="392">
        <v>48.409567082895698</v>
      </c>
      <c r="S44" s="392">
        <v>19.971500730791799</v>
      </c>
    </row>
    <row r="45" spans="1:19" x14ac:dyDescent="0.25">
      <c r="A45" s="392" t="s">
        <v>37</v>
      </c>
      <c r="B45" s="392" t="s">
        <v>38</v>
      </c>
      <c r="C45" s="392" t="s">
        <v>16</v>
      </c>
      <c r="D45" s="392">
        <v>779.67124460000002</v>
      </c>
      <c r="E45" s="392">
        <v>59.165298813328398</v>
      </c>
      <c r="F45" s="392">
        <v>11.4927772856313</v>
      </c>
      <c r="G45" s="392">
        <v>56.579338785609004</v>
      </c>
      <c r="H45" s="392">
        <v>2554.6232135</v>
      </c>
      <c r="I45" s="392">
        <v>34.540144110730999</v>
      </c>
      <c r="J45" s="392">
        <v>37.656532602432797</v>
      </c>
      <c r="K45" s="392">
        <v>27.71820548645</v>
      </c>
      <c r="L45" s="392">
        <v>1849.7889604</v>
      </c>
      <c r="M45" s="392">
        <v>38.3858213511946</v>
      </c>
      <c r="N45" s="392">
        <v>27.266893186760299</v>
      </c>
      <c r="O45" s="392">
        <v>31.823203173647101</v>
      </c>
      <c r="P45" s="392">
        <v>1599.9273146999999</v>
      </c>
      <c r="Q45" s="392">
        <v>42.7325597153662</v>
      </c>
      <c r="R45" s="392">
        <v>23.583796925175498</v>
      </c>
      <c r="S45" s="392">
        <v>38.596918889703502</v>
      </c>
    </row>
    <row r="46" spans="1:19" x14ac:dyDescent="0.25">
      <c r="A46" s="392" t="s">
        <v>37</v>
      </c>
      <c r="B46" s="392" t="s">
        <v>38</v>
      </c>
      <c r="C46" s="392" t="s">
        <v>17</v>
      </c>
      <c r="D46" s="392">
        <v>319.37902650000001</v>
      </c>
      <c r="E46" s="392">
        <v>99.999999999999901</v>
      </c>
      <c r="F46" s="392">
        <v>3.9053794314449499</v>
      </c>
      <c r="G46" s="392">
        <v>100.07557666375</v>
      </c>
      <c r="H46" s="392">
        <v>1776.6867411000001</v>
      </c>
      <c r="I46" s="392">
        <v>40.0170400986947</v>
      </c>
      <c r="J46" s="392">
        <v>21.725396093950799</v>
      </c>
      <c r="K46" s="392">
        <v>39.8673744801278</v>
      </c>
      <c r="L46" s="392">
        <v>3418.5632525000001</v>
      </c>
      <c r="M46" s="392">
        <v>33.675241458977197</v>
      </c>
      <c r="N46" s="392">
        <v>41.802327340386803</v>
      </c>
      <c r="O46" s="392">
        <v>27.297658017954799</v>
      </c>
      <c r="P46" s="392">
        <v>2663.2966362000002</v>
      </c>
      <c r="Q46" s="392">
        <v>33.122455679133502</v>
      </c>
      <c r="R46" s="392">
        <v>32.566897134217498</v>
      </c>
      <c r="S46" s="392">
        <v>31.6145043986294</v>
      </c>
    </row>
    <row r="47" spans="1:19" x14ac:dyDescent="0.25">
      <c r="A47" s="392" t="s">
        <v>39</v>
      </c>
      <c r="B47" s="392" t="s">
        <v>40</v>
      </c>
      <c r="C47" s="392" t="s">
        <v>16</v>
      </c>
      <c r="D47" s="392">
        <v>46.062747799999997</v>
      </c>
      <c r="E47" s="392">
        <v>47.889211735533799</v>
      </c>
      <c r="F47" s="392">
        <v>11.7496129612222</v>
      </c>
      <c r="G47" s="392">
        <v>48.234781078647501</v>
      </c>
      <c r="H47" s="392">
        <v>132.3959443</v>
      </c>
      <c r="I47" s="392">
        <v>33.998923375032597</v>
      </c>
      <c r="J47" s="392">
        <v>33.771348377105298</v>
      </c>
      <c r="K47" s="392">
        <v>26.650558502494199</v>
      </c>
      <c r="L47" s="392">
        <v>123.0320497</v>
      </c>
      <c r="M47" s="392">
        <v>23.919009255563701</v>
      </c>
      <c r="N47" s="392">
        <v>31.382820931079099</v>
      </c>
      <c r="O47" s="392">
        <v>24.5549225820712</v>
      </c>
      <c r="P47" s="392">
        <v>90.545557200000005</v>
      </c>
      <c r="Q47" s="392">
        <v>33.549810156297198</v>
      </c>
      <c r="R47" s="392">
        <v>23.096217730593398</v>
      </c>
      <c r="S47" s="392">
        <v>33.982418697866301</v>
      </c>
    </row>
    <row r="48" spans="1:19" x14ac:dyDescent="0.25">
      <c r="A48" s="392" t="s">
        <v>39</v>
      </c>
      <c r="B48" s="392" t="s">
        <v>40</v>
      </c>
      <c r="C48" s="392" t="s">
        <v>17</v>
      </c>
      <c r="D48" s="392">
        <v>14.0160766</v>
      </c>
      <c r="E48" s="392">
        <v>70.887964890094906</v>
      </c>
      <c r="F48" s="392">
        <v>8.0335505603620803</v>
      </c>
      <c r="G48" s="392">
        <v>70.279539073420196</v>
      </c>
      <c r="H48" s="392">
        <v>72.2191799</v>
      </c>
      <c r="I48" s="392">
        <v>33.261823751675003</v>
      </c>
      <c r="J48" s="392">
        <v>41.393640296924097</v>
      </c>
      <c r="K48" s="392">
        <v>23.041292344875099</v>
      </c>
      <c r="L48" s="392">
        <v>52.032882100000002</v>
      </c>
      <c r="M48" s="392">
        <v>35.581293751861601</v>
      </c>
      <c r="N48" s="392">
        <v>29.8235234496156</v>
      </c>
      <c r="O48" s="392">
        <v>30.3915744623101</v>
      </c>
      <c r="P48" s="392">
        <v>36.201126199999997</v>
      </c>
      <c r="Q48" s="392">
        <v>43.967461254225498</v>
      </c>
      <c r="R48" s="392">
        <v>20.749285693098201</v>
      </c>
      <c r="S48" s="392">
        <v>37.423184837475603</v>
      </c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1005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978</v>
      </c>
      <c r="E58" s="5" t="s">
        <v>979</v>
      </c>
      <c r="F58" s="5" t="s">
        <v>980</v>
      </c>
      <c r="G58" s="5" t="s">
        <v>981</v>
      </c>
      <c r="H58" s="5" t="s">
        <v>982</v>
      </c>
      <c r="I58" s="5" t="s">
        <v>983</v>
      </c>
      <c r="J58" s="5" t="s">
        <v>984</v>
      </c>
      <c r="K58" s="5" t="s">
        <v>985</v>
      </c>
      <c r="L58" s="5" t="s">
        <v>986</v>
      </c>
      <c r="M58" s="5" t="s">
        <v>987</v>
      </c>
      <c r="N58" s="5" t="s">
        <v>988</v>
      </c>
      <c r="O58" s="5" t="s">
        <v>989</v>
      </c>
      <c r="P58" s="5" t="s">
        <v>990</v>
      </c>
      <c r="Q58" s="5" t="s">
        <v>991</v>
      </c>
      <c r="R58" s="5" t="s">
        <v>992</v>
      </c>
      <c r="S58" s="5" t="s">
        <v>993</v>
      </c>
    </row>
    <row r="59" spans="1:19" x14ac:dyDescent="0.25">
      <c r="A59" s="393" t="s">
        <v>14</v>
      </c>
      <c r="B59" s="393" t="s">
        <v>15</v>
      </c>
      <c r="C59" s="393" t="s">
        <v>16</v>
      </c>
      <c r="D59" s="393">
        <v>10888.9719159</v>
      </c>
      <c r="E59" s="393">
        <v>6.2803656940371102</v>
      </c>
      <c r="F59" s="393">
        <v>7.65402009813356</v>
      </c>
      <c r="G59" s="393">
        <v>6.1181173404119402</v>
      </c>
      <c r="H59" s="393">
        <v>29443.690099399999</v>
      </c>
      <c r="I59" s="393">
        <v>3.8442141466068498</v>
      </c>
      <c r="J59" s="393">
        <v>20.696407110293901</v>
      </c>
      <c r="K59" s="393">
        <v>3.6147740260919701</v>
      </c>
      <c r="L59" s="393">
        <v>75181.770510400005</v>
      </c>
      <c r="M59" s="393">
        <v>2.7278118317189999</v>
      </c>
      <c r="N59" s="393">
        <v>52.846383197995898</v>
      </c>
      <c r="O59" s="393">
        <v>1.9188316477473799</v>
      </c>
      <c r="P59" s="393">
        <v>26750.309090999999</v>
      </c>
      <c r="Q59" s="393">
        <v>4.9732354296708401</v>
      </c>
      <c r="R59" s="393">
        <v>18.803189593576601</v>
      </c>
      <c r="S59" s="393">
        <v>4.4098201494631502</v>
      </c>
    </row>
    <row r="60" spans="1:19" x14ac:dyDescent="0.25">
      <c r="A60" s="393" t="s">
        <v>14</v>
      </c>
      <c r="B60" s="393" t="s">
        <v>15</v>
      </c>
      <c r="C60" s="393" t="s">
        <v>17</v>
      </c>
      <c r="D60" s="393">
        <v>10028.7797615</v>
      </c>
      <c r="E60" s="393">
        <v>6.8669673893694601</v>
      </c>
      <c r="F60" s="393">
        <v>8.7457499977176401</v>
      </c>
      <c r="G60" s="393">
        <v>6.5784729168887299</v>
      </c>
      <c r="H60" s="393">
        <v>23022.321359599999</v>
      </c>
      <c r="I60" s="393">
        <v>4.2229865748110997</v>
      </c>
      <c r="J60" s="393">
        <v>20.076965669456602</v>
      </c>
      <c r="K60" s="393">
        <v>3.8675761404393398</v>
      </c>
      <c r="L60" s="393">
        <v>60760.643290300002</v>
      </c>
      <c r="M60" s="393">
        <v>2.83331760181707</v>
      </c>
      <c r="N60" s="393">
        <v>52.987243568502002</v>
      </c>
      <c r="O60" s="393">
        <v>1.97750922270222</v>
      </c>
      <c r="P60" s="393">
        <v>20858.578478200001</v>
      </c>
      <c r="Q60" s="393">
        <v>4.8092069505174999</v>
      </c>
      <c r="R60" s="393">
        <v>18.1900407643238</v>
      </c>
      <c r="S60" s="393">
        <v>4.4208105667596298</v>
      </c>
    </row>
    <row r="61" spans="1:19" x14ac:dyDescent="0.25">
      <c r="A61" s="393" t="s">
        <v>42</v>
      </c>
      <c r="B61" s="393" t="s">
        <v>43</v>
      </c>
      <c r="C61" s="393" t="s">
        <v>16</v>
      </c>
      <c r="D61" s="393"/>
      <c r="E61" s="393"/>
      <c r="F61" s="393"/>
      <c r="G61" s="393"/>
      <c r="H61" s="393">
        <v>8.6596253999999995</v>
      </c>
      <c r="I61" s="393">
        <v>100</v>
      </c>
      <c r="J61" s="393">
        <v>16.629996961341501</v>
      </c>
      <c r="K61" s="393">
        <v>97.667593309789197</v>
      </c>
      <c r="L61" s="393">
        <v>20.1730546</v>
      </c>
      <c r="M61" s="393">
        <v>55.913318053230697</v>
      </c>
      <c r="N61" s="393">
        <v>38.740455990045099</v>
      </c>
      <c r="O61" s="393">
        <v>32.570999730672902</v>
      </c>
      <c r="P61" s="393">
        <v>23.239640999999999</v>
      </c>
      <c r="Q61" s="393">
        <v>54.972753228156797</v>
      </c>
      <c r="R61" s="393">
        <v>44.629547048613396</v>
      </c>
      <c r="S61" s="393">
        <v>30.038636105274399</v>
      </c>
    </row>
    <row r="62" spans="1:19" x14ac:dyDescent="0.25">
      <c r="A62" s="393" t="s">
        <v>42</v>
      </c>
      <c r="B62" s="393" t="s">
        <v>43</v>
      </c>
      <c r="C62" s="393" t="s">
        <v>17</v>
      </c>
      <c r="D62" s="393">
        <v>9.4481734999999993</v>
      </c>
      <c r="E62" s="393">
        <v>100</v>
      </c>
      <c r="F62" s="393">
        <v>11.676321634122701</v>
      </c>
      <c r="G62" s="393">
        <v>90.503639651729301</v>
      </c>
      <c r="H62" s="393">
        <v>18.9195797</v>
      </c>
      <c r="I62" s="393">
        <v>42.8725613606316</v>
      </c>
      <c r="J62" s="393">
        <v>23.3813548999305</v>
      </c>
      <c r="K62" s="393">
        <v>46.834169326371402</v>
      </c>
      <c r="L62" s="393">
        <v>20.176239800000001</v>
      </c>
      <c r="M62" s="393">
        <v>36.683234328551698</v>
      </c>
      <c r="N62" s="393">
        <v>24.9343712064546</v>
      </c>
      <c r="O62" s="393">
        <v>38.977914593043202</v>
      </c>
      <c r="P62" s="393">
        <v>32.373386600000003</v>
      </c>
      <c r="Q62" s="393">
        <v>54.1693816172236</v>
      </c>
      <c r="R62" s="393">
        <v>40.0079522594921</v>
      </c>
      <c r="S62" s="393">
        <v>42.232442306284803</v>
      </c>
    </row>
    <row r="63" spans="1:19" x14ac:dyDescent="0.25">
      <c r="A63" s="393" t="s">
        <v>44</v>
      </c>
      <c r="B63" s="393" t="s">
        <v>45</v>
      </c>
      <c r="C63" s="393" t="s">
        <v>16</v>
      </c>
      <c r="D63" s="393">
        <v>211.4562895</v>
      </c>
      <c r="E63" s="393">
        <v>36.916919394226298</v>
      </c>
      <c r="F63" s="393">
        <v>14.2045272761371</v>
      </c>
      <c r="G63" s="393">
        <v>33.543460703538599</v>
      </c>
      <c r="H63" s="393">
        <v>551.84522730000003</v>
      </c>
      <c r="I63" s="393">
        <v>24.152324995100201</v>
      </c>
      <c r="J63" s="393">
        <v>37.070075342397999</v>
      </c>
      <c r="K63" s="393">
        <v>21.912875652075101</v>
      </c>
      <c r="L63" s="393">
        <v>431.31308619999999</v>
      </c>
      <c r="M63" s="393">
        <v>28.808122366525101</v>
      </c>
      <c r="N63" s="393">
        <v>28.973356677966201</v>
      </c>
      <c r="O63" s="393">
        <v>26.562681338936802</v>
      </c>
      <c r="P63" s="393">
        <v>294.03958019999999</v>
      </c>
      <c r="Q63" s="393">
        <v>33.701144133386499</v>
      </c>
      <c r="R63" s="393">
        <v>19.7520407034987</v>
      </c>
      <c r="S63" s="393">
        <v>30.6345670208988</v>
      </c>
    </row>
    <row r="64" spans="1:19" x14ac:dyDescent="0.25">
      <c r="A64" s="393" t="s">
        <v>44</v>
      </c>
      <c r="B64" s="393" t="s">
        <v>45</v>
      </c>
      <c r="C64" s="393" t="s">
        <v>17</v>
      </c>
      <c r="D64" s="393">
        <v>249.58013550000001</v>
      </c>
      <c r="E64" s="393">
        <v>44.053192742470102</v>
      </c>
      <c r="F64" s="393">
        <v>23.393665885460599</v>
      </c>
      <c r="G64" s="393">
        <v>36.035525530344302</v>
      </c>
      <c r="H64" s="393">
        <v>376.55941940000002</v>
      </c>
      <c r="I64" s="393">
        <v>26.671794106393101</v>
      </c>
      <c r="J64" s="393">
        <v>35.295698617274802</v>
      </c>
      <c r="K64" s="393">
        <v>20.419484740449501</v>
      </c>
      <c r="L64" s="393">
        <v>204.7865175</v>
      </c>
      <c r="M64" s="393">
        <v>45.620611048333402</v>
      </c>
      <c r="N64" s="393">
        <v>19.195066781434701</v>
      </c>
      <c r="O64" s="393">
        <v>43.247108103080997</v>
      </c>
      <c r="P64" s="393">
        <v>235.94449299999999</v>
      </c>
      <c r="Q64" s="393">
        <v>39.144791281693898</v>
      </c>
      <c r="R64" s="393">
        <v>22.115568715829902</v>
      </c>
      <c r="S64" s="393">
        <v>37.384781645720103</v>
      </c>
    </row>
    <row r="65" spans="1:19" x14ac:dyDescent="0.25">
      <c r="A65" s="393" t="s">
        <v>27</v>
      </c>
      <c r="B65" s="393" t="s">
        <v>28</v>
      </c>
      <c r="C65" s="393" t="s">
        <v>16</v>
      </c>
      <c r="D65" s="393">
        <v>276.5195109</v>
      </c>
      <c r="E65" s="393">
        <v>43.697520220588203</v>
      </c>
      <c r="F65" s="393">
        <v>7.6093356291378296</v>
      </c>
      <c r="G65" s="393">
        <v>37.707967341579298</v>
      </c>
      <c r="H65" s="393">
        <v>1062.0348896999999</v>
      </c>
      <c r="I65" s="393">
        <v>25.3848332642686</v>
      </c>
      <c r="J65" s="393">
        <v>29.225351582891399</v>
      </c>
      <c r="K65" s="393">
        <v>21.447070129936399</v>
      </c>
      <c r="L65" s="393">
        <v>735.17981229999998</v>
      </c>
      <c r="M65" s="393">
        <v>30.371902343800802</v>
      </c>
      <c r="N65" s="393">
        <v>20.230868777937101</v>
      </c>
      <c r="O65" s="393">
        <v>28.1969857344878</v>
      </c>
      <c r="P65" s="393">
        <v>1560.2165599</v>
      </c>
      <c r="Q65" s="393">
        <v>17.5563462860238</v>
      </c>
      <c r="R65" s="393">
        <v>42.934444010033602</v>
      </c>
      <c r="S65" s="393">
        <v>15.1877971284074</v>
      </c>
    </row>
    <row r="66" spans="1:19" x14ac:dyDescent="0.25">
      <c r="A66" s="393" t="s">
        <v>27</v>
      </c>
      <c r="B66" s="393" t="s">
        <v>28</v>
      </c>
      <c r="C66" s="393" t="s">
        <v>17</v>
      </c>
      <c r="D66" s="393">
        <v>258.33434190000003</v>
      </c>
      <c r="E66" s="393">
        <v>45.063938502367698</v>
      </c>
      <c r="F66" s="393">
        <v>13.7719873043612</v>
      </c>
      <c r="G66" s="393">
        <v>37.038647277581099</v>
      </c>
      <c r="H66" s="393">
        <v>392.96323030000002</v>
      </c>
      <c r="I66" s="393">
        <v>36.705038153074902</v>
      </c>
      <c r="J66" s="393">
        <v>20.949148994163799</v>
      </c>
      <c r="K66" s="393">
        <v>35.464715746274102</v>
      </c>
      <c r="L66" s="393">
        <v>449.15249399999999</v>
      </c>
      <c r="M66" s="393">
        <v>33.160149585752997</v>
      </c>
      <c r="N66" s="393">
        <v>23.944638562551699</v>
      </c>
      <c r="O66" s="393">
        <v>33.665064626781501</v>
      </c>
      <c r="P66" s="393">
        <v>775.34560650000003</v>
      </c>
      <c r="Q66" s="393">
        <v>33.576333915835299</v>
      </c>
      <c r="R66" s="393">
        <v>41.334225138923401</v>
      </c>
      <c r="S66" s="393">
        <v>22.3559430356832</v>
      </c>
    </row>
    <row r="67" spans="1:19" x14ac:dyDescent="0.25">
      <c r="A67" s="393" t="s">
        <v>29</v>
      </c>
      <c r="B67" s="393" t="s">
        <v>30</v>
      </c>
      <c r="C67" s="393" t="s">
        <v>16</v>
      </c>
      <c r="D67" s="393"/>
      <c r="E67" s="393"/>
      <c r="F67" s="393"/>
      <c r="G67" s="393"/>
      <c r="H67" s="393">
        <v>62.100912999999998</v>
      </c>
      <c r="I67" s="393">
        <v>47.9977751215675</v>
      </c>
      <c r="J67" s="393">
        <v>12.3530371624993</v>
      </c>
      <c r="K67" s="393">
        <v>42.787996246619997</v>
      </c>
      <c r="L67" s="393">
        <v>136.4904933</v>
      </c>
      <c r="M67" s="393">
        <v>27.791244077820799</v>
      </c>
      <c r="N67" s="393">
        <v>27.150520895928899</v>
      </c>
      <c r="O67" s="393">
        <v>23.155498471817001</v>
      </c>
      <c r="P67" s="393">
        <v>304.12636409999999</v>
      </c>
      <c r="Q67" s="393">
        <v>17.109707616526102</v>
      </c>
      <c r="R67" s="393">
        <v>60.496441941571803</v>
      </c>
      <c r="S67" s="393">
        <v>10.9279663777126</v>
      </c>
    </row>
    <row r="68" spans="1:19" x14ac:dyDescent="0.25">
      <c r="A68" s="393" t="s">
        <v>29</v>
      </c>
      <c r="B68" s="393" t="s">
        <v>30</v>
      </c>
      <c r="C68" s="393" t="s">
        <v>17</v>
      </c>
      <c r="D68" s="393">
        <v>31.234606899999999</v>
      </c>
      <c r="E68" s="393">
        <v>69.680986557348902</v>
      </c>
      <c r="F68" s="393">
        <v>9.7313639058914099</v>
      </c>
      <c r="G68" s="393">
        <v>62.330445736166503</v>
      </c>
      <c r="H68" s="393">
        <v>33.563279999999999</v>
      </c>
      <c r="I68" s="393">
        <v>57.056410039011098</v>
      </c>
      <c r="J68" s="393">
        <v>10.4568785706513</v>
      </c>
      <c r="K68" s="393">
        <v>57.827966857897401</v>
      </c>
      <c r="L68" s="393">
        <v>100.166669</v>
      </c>
      <c r="M68" s="393">
        <v>37.619697403053898</v>
      </c>
      <c r="N68" s="393">
        <v>31.207638066351699</v>
      </c>
      <c r="O68" s="393">
        <v>34.230475124612703</v>
      </c>
      <c r="P68" s="393">
        <v>156.00388390000001</v>
      </c>
      <c r="Q68" s="393">
        <v>35.174423467329497</v>
      </c>
      <c r="R68" s="393">
        <v>48.604119457105597</v>
      </c>
      <c r="S68" s="393">
        <v>22.894522530213401</v>
      </c>
    </row>
    <row r="69" spans="1:19" x14ac:dyDescent="0.25">
      <c r="A69" s="393" t="s">
        <v>46</v>
      </c>
      <c r="B69" s="393" t="s">
        <v>47</v>
      </c>
      <c r="C69" s="393" t="s">
        <v>16</v>
      </c>
      <c r="D69" s="393">
        <v>12.4458313</v>
      </c>
      <c r="E69" s="393">
        <v>100</v>
      </c>
      <c r="F69" s="393">
        <v>10.247957037215199</v>
      </c>
      <c r="G69" s="393">
        <v>100.147387956698</v>
      </c>
      <c r="H69" s="393">
        <v>47.083486299999997</v>
      </c>
      <c r="I69" s="393">
        <v>57.497694111125</v>
      </c>
      <c r="J69" s="393">
        <v>38.768767881716997</v>
      </c>
      <c r="K69" s="393">
        <v>43.953867588018802</v>
      </c>
      <c r="L69" s="393">
        <v>30.8185842</v>
      </c>
      <c r="M69" s="393">
        <v>53.523748637494499</v>
      </c>
      <c r="N69" s="393">
        <v>25.376169676138701</v>
      </c>
      <c r="O69" s="393">
        <v>57.217272546000402</v>
      </c>
      <c r="P69" s="393">
        <v>31.0990486</v>
      </c>
      <c r="Q69" s="393">
        <v>70.954778420804899</v>
      </c>
      <c r="R69" s="393">
        <v>25.607105404929101</v>
      </c>
      <c r="S69" s="393">
        <v>59.880034292224501</v>
      </c>
    </row>
    <row r="70" spans="1:19" x14ac:dyDescent="0.25">
      <c r="A70" s="393" t="s">
        <v>46</v>
      </c>
      <c r="B70" s="393" t="s">
        <v>47</v>
      </c>
      <c r="C70" s="393" t="s">
        <v>17</v>
      </c>
      <c r="D70" s="393"/>
      <c r="E70" s="393"/>
      <c r="F70" s="393"/>
      <c r="G70" s="393"/>
      <c r="H70" s="393">
        <v>7.9318004999999996</v>
      </c>
      <c r="I70" s="393">
        <v>100</v>
      </c>
      <c r="J70" s="393">
        <v>11.8721414363363</v>
      </c>
      <c r="K70" s="393">
        <v>99.329015732796805</v>
      </c>
      <c r="L70" s="393">
        <v>35.504435800000003</v>
      </c>
      <c r="M70" s="393">
        <v>49.292905909072303</v>
      </c>
      <c r="N70" s="393">
        <v>53.142244744421298</v>
      </c>
      <c r="O70" s="393">
        <v>38.709285916349003</v>
      </c>
      <c r="P70" s="393">
        <v>23.373955800000001</v>
      </c>
      <c r="Q70" s="393">
        <v>68.219633023510994</v>
      </c>
      <c r="R70" s="393">
        <v>34.985613819242403</v>
      </c>
      <c r="S70" s="393">
        <v>57.515247824083701</v>
      </c>
    </row>
    <row r="71" spans="1:19" x14ac:dyDescent="0.25">
      <c r="A71" s="393" t="s">
        <v>48</v>
      </c>
      <c r="B71" s="393" t="s">
        <v>49</v>
      </c>
      <c r="C71" s="393" t="s">
        <v>16</v>
      </c>
      <c r="D71" s="393"/>
      <c r="E71" s="393"/>
      <c r="F71" s="393"/>
      <c r="G71" s="393"/>
      <c r="H71" s="393">
        <v>648.18010040000001</v>
      </c>
      <c r="I71" s="393">
        <v>26.700781836751801</v>
      </c>
      <c r="J71" s="393">
        <v>35.541477353388998</v>
      </c>
      <c r="K71" s="393">
        <v>26.927174351658099</v>
      </c>
      <c r="L71" s="393">
        <v>150.74182279999999</v>
      </c>
      <c r="M71" s="393">
        <v>60.205922077678203</v>
      </c>
      <c r="N71" s="393">
        <v>8.2655840220157</v>
      </c>
      <c r="O71" s="393">
        <v>61.288853403688798</v>
      </c>
      <c r="P71" s="393">
        <v>1024.8067134999999</v>
      </c>
      <c r="Q71" s="393">
        <v>28.476263631706601</v>
      </c>
      <c r="R71" s="393">
        <v>56.1929386245953</v>
      </c>
      <c r="S71" s="393">
        <v>18.831167181493299</v>
      </c>
    </row>
    <row r="72" spans="1:19" x14ac:dyDescent="0.25">
      <c r="A72" s="393" t="s">
        <v>48</v>
      </c>
      <c r="B72" s="393" t="s">
        <v>49</v>
      </c>
      <c r="C72" s="393" t="s">
        <v>17</v>
      </c>
      <c r="D72" s="393">
        <v>174.4628233</v>
      </c>
      <c r="E72" s="393">
        <v>56.356912238306201</v>
      </c>
      <c r="F72" s="393">
        <v>19.271731394823899</v>
      </c>
      <c r="G72" s="393">
        <v>50.644190251749698</v>
      </c>
      <c r="H72" s="393">
        <v>285.41102460000002</v>
      </c>
      <c r="I72" s="393">
        <v>41.997290769094498</v>
      </c>
      <c r="J72" s="393">
        <v>31.527430882821601</v>
      </c>
      <c r="K72" s="393">
        <v>37.0624147955658</v>
      </c>
      <c r="L72" s="393">
        <v>163.34469129999999</v>
      </c>
      <c r="M72" s="393">
        <v>56.480152300459999</v>
      </c>
      <c r="N72" s="393">
        <v>18.043586340976201</v>
      </c>
      <c r="O72" s="393">
        <v>52.035987456467602</v>
      </c>
      <c r="P72" s="393">
        <v>282.05986949999999</v>
      </c>
      <c r="Q72" s="393">
        <v>41.889716152436698</v>
      </c>
      <c r="R72" s="393">
        <v>31.157251381378298</v>
      </c>
      <c r="S72" s="393">
        <v>36.615844228075098</v>
      </c>
    </row>
    <row r="73" spans="1:19" x14ac:dyDescent="0.25">
      <c r="A73" s="393" t="s">
        <v>31</v>
      </c>
      <c r="B73" s="393" t="s">
        <v>32</v>
      </c>
      <c r="C73" s="393" t="s">
        <v>16</v>
      </c>
      <c r="D73" s="393">
        <v>145.40924419999999</v>
      </c>
      <c r="E73" s="393">
        <v>70.258755729199393</v>
      </c>
      <c r="F73" s="393">
        <v>8.5317105275992908</v>
      </c>
      <c r="G73" s="393">
        <v>69.753020186444999</v>
      </c>
      <c r="H73" s="393">
        <v>512.40385140000001</v>
      </c>
      <c r="I73" s="393">
        <v>29.4131305041719</v>
      </c>
      <c r="J73" s="393">
        <v>30.0646726927407</v>
      </c>
      <c r="K73" s="393">
        <v>25.430473982249602</v>
      </c>
      <c r="L73" s="393">
        <v>465.10321499999998</v>
      </c>
      <c r="M73" s="393">
        <v>32.0450496206957</v>
      </c>
      <c r="N73" s="393">
        <v>27.289365388474899</v>
      </c>
      <c r="O73" s="393">
        <v>32.6028669222408</v>
      </c>
      <c r="P73" s="393">
        <v>581.42238829999997</v>
      </c>
      <c r="Q73" s="393">
        <v>30.7721817759851</v>
      </c>
      <c r="R73" s="393">
        <v>34.1142513911851</v>
      </c>
      <c r="S73" s="393">
        <v>25.578893586718099</v>
      </c>
    </row>
    <row r="74" spans="1:19" x14ac:dyDescent="0.25">
      <c r="A74" s="393" t="s">
        <v>31</v>
      </c>
      <c r="B74" s="393" t="s">
        <v>32</v>
      </c>
      <c r="C74" s="393" t="s">
        <v>17</v>
      </c>
      <c r="D74" s="393">
        <v>168.73433370000001</v>
      </c>
      <c r="E74" s="393">
        <v>56.849963549902299</v>
      </c>
      <c r="F74" s="393">
        <v>24.276364409834802</v>
      </c>
      <c r="G74" s="393">
        <v>48.540657203012202</v>
      </c>
      <c r="H74" s="393">
        <v>293.78232489999999</v>
      </c>
      <c r="I74" s="393">
        <v>47.575778130385103</v>
      </c>
      <c r="J74" s="393">
        <v>42.267430818917497</v>
      </c>
      <c r="K74" s="393">
        <v>37.6605758865986</v>
      </c>
      <c r="L74" s="393">
        <v>123.3073387</v>
      </c>
      <c r="M74" s="393">
        <v>62.702305602011897</v>
      </c>
      <c r="N74" s="393">
        <v>17.7406330001001</v>
      </c>
      <c r="O74" s="393">
        <v>61.387210763877</v>
      </c>
      <c r="P74" s="393">
        <v>109.23202860000001</v>
      </c>
      <c r="Q74" s="393">
        <v>56.953101050617498</v>
      </c>
      <c r="R74" s="393">
        <v>15.7155717711475</v>
      </c>
      <c r="S74" s="393">
        <v>52.011188161974601</v>
      </c>
    </row>
    <row r="75" spans="1:19" x14ac:dyDescent="0.25">
      <c r="A75" s="393" t="s">
        <v>50</v>
      </c>
      <c r="B75" s="393" t="s">
        <v>51</v>
      </c>
      <c r="C75" s="393" t="s">
        <v>16</v>
      </c>
      <c r="D75" s="393">
        <v>586.66480239999999</v>
      </c>
      <c r="E75" s="393">
        <v>42.213482669592501</v>
      </c>
      <c r="F75" s="393">
        <v>34.739315179476002</v>
      </c>
      <c r="G75" s="393">
        <v>30.822599834804699</v>
      </c>
      <c r="H75" s="393">
        <v>790.04980590000002</v>
      </c>
      <c r="I75" s="393">
        <v>25.124639470175701</v>
      </c>
      <c r="J75" s="393">
        <v>46.782743915035297</v>
      </c>
      <c r="K75" s="393">
        <v>25.4842978019784</v>
      </c>
      <c r="L75" s="393">
        <v>243.6939879</v>
      </c>
      <c r="M75" s="393">
        <v>57.648408647280498</v>
      </c>
      <c r="N75" s="393">
        <v>14.4303224232453</v>
      </c>
      <c r="O75" s="393">
        <v>57.1559689583829</v>
      </c>
      <c r="P75" s="393">
        <v>68.354695100000001</v>
      </c>
      <c r="Q75" s="393">
        <v>99.999999999999901</v>
      </c>
      <c r="R75" s="393">
        <v>4.0476184822433598</v>
      </c>
      <c r="S75" s="393">
        <v>89.693022334492198</v>
      </c>
    </row>
    <row r="76" spans="1:19" x14ac:dyDescent="0.25">
      <c r="A76" s="393" t="s">
        <v>50</v>
      </c>
      <c r="B76" s="393" t="s">
        <v>51</v>
      </c>
      <c r="C76" s="393" t="s">
        <v>17</v>
      </c>
      <c r="D76" s="393">
        <v>549.67136330000005</v>
      </c>
      <c r="E76" s="393">
        <v>43.110336171869598</v>
      </c>
      <c r="F76" s="393">
        <v>31.386245592229201</v>
      </c>
      <c r="G76" s="393">
        <v>34.491500728014501</v>
      </c>
      <c r="H76" s="393">
        <v>793.62963379999997</v>
      </c>
      <c r="I76" s="393">
        <v>30.206719611934499</v>
      </c>
      <c r="J76" s="393">
        <v>45.316267607928602</v>
      </c>
      <c r="K76" s="393">
        <v>23.445164232272599</v>
      </c>
      <c r="L76" s="393">
        <v>340.3559874</v>
      </c>
      <c r="M76" s="393">
        <v>38.145577276864799</v>
      </c>
      <c r="N76" s="393">
        <v>19.434333535567099</v>
      </c>
      <c r="O76" s="393">
        <v>40.745284079143502</v>
      </c>
      <c r="P76" s="393">
        <v>67.655900900000006</v>
      </c>
      <c r="Q76" s="393">
        <v>100</v>
      </c>
      <c r="R76" s="393">
        <v>3.8631532642750699</v>
      </c>
      <c r="S76" s="393">
        <v>100.780117574095</v>
      </c>
    </row>
    <row r="77" spans="1:19" x14ac:dyDescent="0.25">
      <c r="A77" s="393" t="s">
        <v>52</v>
      </c>
      <c r="B77" s="393" t="s">
        <v>53</v>
      </c>
      <c r="C77" s="393" t="s">
        <v>16</v>
      </c>
      <c r="D77" s="393"/>
      <c r="E77" s="393"/>
      <c r="F77" s="393"/>
      <c r="G77" s="393"/>
      <c r="H77" s="393">
        <v>77.326785200000003</v>
      </c>
      <c r="I77" s="393">
        <v>39.8345479379065</v>
      </c>
      <c r="J77" s="393">
        <v>38.983391039956302</v>
      </c>
      <c r="K77" s="393">
        <v>33.139625436715697</v>
      </c>
      <c r="L77" s="393">
        <v>46.491860899999999</v>
      </c>
      <c r="M77" s="393">
        <v>37.573045621293097</v>
      </c>
      <c r="N77" s="393">
        <v>23.438325917109999</v>
      </c>
      <c r="O77" s="393">
        <v>38.0861964749012</v>
      </c>
      <c r="P77" s="393">
        <v>74.539637099999993</v>
      </c>
      <c r="Q77" s="393">
        <v>35.8148002519209</v>
      </c>
      <c r="R77" s="393">
        <v>37.578283042933698</v>
      </c>
      <c r="S77" s="393">
        <v>31.2397151579564</v>
      </c>
    </row>
    <row r="78" spans="1:19" x14ac:dyDescent="0.25">
      <c r="A78" s="393" t="s">
        <v>52</v>
      </c>
      <c r="B78" s="393" t="s">
        <v>53</v>
      </c>
      <c r="C78" s="393" t="s">
        <v>17</v>
      </c>
      <c r="D78" s="393">
        <v>11.2060294</v>
      </c>
      <c r="E78" s="393">
        <v>100</v>
      </c>
      <c r="F78" s="393">
        <v>6.5329620115359601</v>
      </c>
      <c r="G78" s="393">
        <v>92.249058627280405</v>
      </c>
      <c r="H78" s="393">
        <v>47.852576999999997</v>
      </c>
      <c r="I78" s="393">
        <v>39.009536064915103</v>
      </c>
      <c r="J78" s="393">
        <v>27.897398492913101</v>
      </c>
      <c r="K78" s="393">
        <v>36.164693992051802</v>
      </c>
      <c r="L78" s="393">
        <v>39.247760599999999</v>
      </c>
      <c r="M78" s="393">
        <v>42.691507371323901</v>
      </c>
      <c r="N78" s="393">
        <v>22.880908115202502</v>
      </c>
      <c r="O78" s="393">
        <v>40.509262223769603</v>
      </c>
      <c r="P78" s="393">
        <v>73.224240100000003</v>
      </c>
      <c r="Q78" s="393">
        <v>35.707629225647999</v>
      </c>
      <c r="R78" s="393">
        <v>42.6887313803485</v>
      </c>
      <c r="S78" s="393">
        <v>24.855617341664001</v>
      </c>
    </row>
    <row r="79" spans="1:19" x14ac:dyDescent="0.25">
      <c r="A79" s="393" t="s">
        <v>33</v>
      </c>
      <c r="B79" s="393" t="s">
        <v>34</v>
      </c>
      <c r="C79" s="393" t="s">
        <v>16</v>
      </c>
      <c r="D79" s="393">
        <v>51.251350500000001</v>
      </c>
      <c r="E79" s="393">
        <v>39.016087041263297</v>
      </c>
      <c r="F79" s="393">
        <v>10.0639679422718</v>
      </c>
      <c r="G79" s="393">
        <v>41.0452988517455</v>
      </c>
      <c r="H79" s="393">
        <v>81.766547799999998</v>
      </c>
      <c r="I79" s="393">
        <v>33.087907610752602</v>
      </c>
      <c r="J79" s="393">
        <v>16.056082576973999</v>
      </c>
      <c r="K79" s="393">
        <v>32.4855309400658</v>
      </c>
      <c r="L79" s="393">
        <v>252.75177400000001</v>
      </c>
      <c r="M79" s="393">
        <v>21.783886858146499</v>
      </c>
      <c r="N79" s="393">
        <v>49.631584847473199</v>
      </c>
      <c r="O79" s="393">
        <v>15.4505070898058</v>
      </c>
      <c r="P79" s="393">
        <v>123.4862275</v>
      </c>
      <c r="Q79" s="393">
        <v>38.160673897515103</v>
      </c>
      <c r="R79" s="393">
        <v>24.248364633281</v>
      </c>
      <c r="S79" s="393">
        <v>31.6637956306914</v>
      </c>
    </row>
    <row r="80" spans="1:19" x14ac:dyDescent="0.25">
      <c r="A80" s="393" t="s">
        <v>33</v>
      </c>
      <c r="B80" s="393" t="s">
        <v>34</v>
      </c>
      <c r="C80" s="393" t="s">
        <v>17</v>
      </c>
      <c r="D80" s="393">
        <v>40.816883400000002</v>
      </c>
      <c r="E80" s="393">
        <v>43.3242463848566</v>
      </c>
      <c r="F80" s="393">
        <v>7.2284863345130397</v>
      </c>
      <c r="G80" s="393">
        <v>39.935286337367103</v>
      </c>
      <c r="H80" s="393">
        <v>132.29923210000001</v>
      </c>
      <c r="I80" s="393">
        <v>31.406241824943201</v>
      </c>
      <c r="J80" s="393">
        <v>23.429598529843101</v>
      </c>
      <c r="K80" s="393">
        <v>30.762388182896</v>
      </c>
      <c r="L80" s="393">
        <v>144.33948570000001</v>
      </c>
      <c r="M80" s="393">
        <v>31.7160521873489</v>
      </c>
      <c r="N80" s="393">
        <v>25.561873249565402</v>
      </c>
      <c r="O80" s="393">
        <v>26.263986004628901</v>
      </c>
      <c r="P80" s="393">
        <v>247.21148830000001</v>
      </c>
      <c r="Q80" s="393">
        <v>23.413765043892401</v>
      </c>
      <c r="R80" s="393">
        <v>43.780041886078401</v>
      </c>
      <c r="S80" s="393">
        <v>16.349888716098</v>
      </c>
    </row>
    <row r="81" spans="1:19" x14ac:dyDescent="0.25">
      <c r="A81" s="393" t="s">
        <v>54</v>
      </c>
      <c r="B81" s="393" t="s">
        <v>55</v>
      </c>
      <c r="C81" s="393" t="s">
        <v>16</v>
      </c>
      <c r="D81" s="393">
        <v>169.89377110000001</v>
      </c>
      <c r="E81" s="393">
        <v>56.768792056471099</v>
      </c>
      <c r="F81" s="393">
        <v>8.1988488341498105</v>
      </c>
      <c r="G81" s="393">
        <v>55.590983671232301</v>
      </c>
      <c r="H81" s="393">
        <v>361.86941910000002</v>
      </c>
      <c r="I81" s="393">
        <v>38.121088857334399</v>
      </c>
      <c r="J81" s="393">
        <v>17.463339860507102</v>
      </c>
      <c r="K81" s="393">
        <v>37.908609769879703</v>
      </c>
      <c r="L81" s="393">
        <v>764.98667239999997</v>
      </c>
      <c r="M81" s="393">
        <v>26.9501848711413</v>
      </c>
      <c r="N81" s="393">
        <v>36.917245679685102</v>
      </c>
      <c r="O81" s="393">
        <v>19.6772001187006</v>
      </c>
      <c r="P81" s="393">
        <v>775.41629799999998</v>
      </c>
      <c r="Q81" s="393">
        <v>35.500781735495401</v>
      </c>
      <c r="R81" s="393">
        <v>37.420565625658</v>
      </c>
      <c r="S81" s="393">
        <v>23.5630961034874</v>
      </c>
    </row>
    <row r="82" spans="1:19" x14ac:dyDescent="0.25">
      <c r="A82" s="393" t="s">
        <v>54</v>
      </c>
      <c r="B82" s="393" t="s">
        <v>55</v>
      </c>
      <c r="C82" s="393" t="s">
        <v>17</v>
      </c>
      <c r="D82" s="393">
        <v>102.6737452</v>
      </c>
      <c r="E82" s="393">
        <v>69.758051517899801</v>
      </c>
      <c r="F82" s="393">
        <v>8.9746833764859897</v>
      </c>
      <c r="G82" s="393">
        <v>69.863909823364594</v>
      </c>
      <c r="H82" s="393">
        <v>321.2989652</v>
      </c>
      <c r="I82" s="393">
        <v>39.585809476719902</v>
      </c>
      <c r="J82" s="393">
        <v>28.084652763427101</v>
      </c>
      <c r="K82" s="393">
        <v>29.8011339588897</v>
      </c>
      <c r="L82" s="393">
        <v>186.54759089999999</v>
      </c>
      <c r="M82" s="393">
        <v>56.411783961560801</v>
      </c>
      <c r="N82" s="393">
        <v>16.306072791174799</v>
      </c>
      <c r="O82" s="393">
        <v>50.890060681967498</v>
      </c>
      <c r="P82" s="393">
        <v>533.51721950000001</v>
      </c>
      <c r="Q82" s="393">
        <v>26.223857351966899</v>
      </c>
      <c r="R82" s="393">
        <v>46.634591068912101</v>
      </c>
      <c r="S82" s="393">
        <v>22.618315877886001</v>
      </c>
    </row>
    <row r="83" spans="1:19" x14ac:dyDescent="0.25">
      <c r="A83" s="393" t="s">
        <v>35</v>
      </c>
      <c r="B83" s="393" t="s">
        <v>36</v>
      </c>
      <c r="C83" s="393" t="s">
        <v>16</v>
      </c>
      <c r="D83" s="393">
        <v>486.97925559999999</v>
      </c>
      <c r="E83" s="393">
        <v>43.160462978265898</v>
      </c>
      <c r="F83" s="393">
        <v>10.7218148015123</v>
      </c>
      <c r="G83" s="393">
        <v>38.683732163021901</v>
      </c>
      <c r="H83" s="393">
        <v>738.727035</v>
      </c>
      <c r="I83" s="393">
        <v>27.740995767263399</v>
      </c>
      <c r="J83" s="393">
        <v>16.2645417993864</v>
      </c>
      <c r="K83" s="393">
        <v>24.1553312552027</v>
      </c>
      <c r="L83" s="393">
        <v>1518.1193966999999</v>
      </c>
      <c r="M83" s="393">
        <v>22.0202759321527</v>
      </c>
      <c r="N83" s="393">
        <v>33.424411473023198</v>
      </c>
      <c r="O83" s="393">
        <v>16.258890827001899</v>
      </c>
      <c r="P83" s="393">
        <v>1798.1223375</v>
      </c>
      <c r="Q83" s="393">
        <v>19.242223971879501</v>
      </c>
      <c r="R83" s="393">
        <v>39.589231926078199</v>
      </c>
      <c r="S83" s="393">
        <v>16.406267317912601</v>
      </c>
    </row>
    <row r="84" spans="1:19" x14ac:dyDescent="0.25">
      <c r="A84" s="393" t="s">
        <v>35</v>
      </c>
      <c r="B84" s="393" t="s">
        <v>36</v>
      </c>
      <c r="C84" s="393" t="s">
        <v>17</v>
      </c>
      <c r="D84" s="393">
        <v>128.53371200000001</v>
      </c>
      <c r="E84" s="393">
        <v>71.557810080210899</v>
      </c>
      <c r="F84" s="393">
        <v>6.1693345476057697</v>
      </c>
      <c r="G84" s="393">
        <v>71.344885995418906</v>
      </c>
      <c r="H84" s="393">
        <v>279.90685839999998</v>
      </c>
      <c r="I84" s="393">
        <v>49.614000279799498</v>
      </c>
      <c r="J84" s="393">
        <v>13.434911547866299</v>
      </c>
      <c r="K84" s="393">
        <v>46.685951297930202</v>
      </c>
      <c r="L84" s="393">
        <v>666.8499309</v>
      </c>
      <c r="M84" s="393">
        <v>34.541209466609097</v>
      </c>
      <c r="N84" s="393">
        <v>32.007325181504797</v>
      </c>
      <c r="O84" s="393">
        <v>30.4859086118351</v>
      </c>
      <c r="P84" s="393">
        <v>1008.138611</v>
      </c>
      <c r="Q84" s="393">
        <v>25.062380525718101</v>
      </c>
      <c r="R84" s="393">
        <v>48.388428723023203</v>
      </c>
      <c r="S84" s="393">
        <v>20.058624404203201</v>
      </c>
    </row>
    <row r="85" spans="1:19" x14ac:dyDescent="0.25">
      <c r="A85" s="393" t="s">
        <v>56</v>
      </c>
      <c r="B85" s="393" t="s">
        <v>57</v>
      </c>
      <c r="C85" s="393" t="s">
        <v>16</v>
      </c>
      <c r="D85" s="393">
        <v>30.298883199999999</v>
      </c>
      <c r="E85" s="393">
        <v>70.141227082085607</v>
      </c>
      <c r="F85" s="393">
        <v>6.6645540366120501</v>
      </c>
      <c r="G85" s="393">
        <v>70.887389872094403</v>
      </c>
      <c r="H85" s="393">
        <v>65.179632499999997</v>
      </c>
      <c r="I85" s="393">
        <v>49.0375411587884</v>
      </c>
      <c r="J85" s="393">
        <v>14.336937108057001</v>
      </c>
      <c r="K85" s="393">
        <v>46.392008469489703</v>
      </c>
      <c r="L85" s="393">
        <v>33.517137900000002</v>
      </c>
      <c r="M85" s="393">
        <v>72.491921004997593</v>
      </c>
      <c r="N85" s="393">
        <v>7.3724425818812902</v>
      </c>
      <c r="O85" s="393">
        <v>71.069529215421198</v>
      </c>
      <c r="P85" s="393">
        <v>325.63166330000001</v>
      </c>
      <c r="Q85" s="393">
        <v>20.978233252650199</v>
      </c>
      <c r="R85" s="393">
        <v>71.626066273449695</v>
      </c>
      <c r="S85" s="393">
        <v>11.990279462250101</v>
      </c>
    </row>
    <row r="86" spans="1:19" x14ac:dyDescent="0.25">
      <c r="A86" s="393" t="s">
        <v>56</v>
      </c>
      <c r="B86" s="393" t="s">
        <v>57</v>
      </c>
      <c r="C86" s="393" t="s">
        <v>17</v>
      </c>
      <c r="D86" s="393">
        <v>78.056966200000005</v>
      </c>
      <c r="E86" s="393">
        <v>49.085793950961701</v>
      </c>
      <c r="F86" s="393">
        <v>16.905426400184101</v>
      </c>
      <c r="G86" s="393">
        <v>45.849517834524399</v>
      </c>
      <c r="H86" s="393">
        <v>21.848475199999999</v>
      </c>
      <c r="I86" s="393">
        <v>71.787587564983397</v>
      </c>
      <c r="J86" s="393">
        <v>4.7319003982741004</v>
      </c>
      <c r="K86" s="393">
        <v>68.840377607689405</v>
      </c>
      <c r="L86" s="393">
        <v>105.99330209999999</v>
      </c>
      <c r="M86" s="393">
        <v>32.5640784994741</v>
      </c>
      <c r="N86" s="393">
        <v>22.9558238655198</v>
      </c>
      <c r="O86" s="393">
        <v>30.210083990126002</v>
      </c>
      <c r="P86" s="393">
        <v>255.82854069999999</v>
      </c>
      <c r="Q86" s="393">
        <v>20.7373713038189</v>
      </c>
      <c r="R86" s="393">
        <v>55.406849336021999</v>
      </c>
      <c r="S86" s="393">
        <v>13.753796423625699</v>
      </c>
    </row>
    <row r="87" spans="1:19" x14ac:dyDescent="0.25">
      <c r="A87" s="393" t="s">
        <v>37</v>
      </c>
      <c r="B87" s="393" t="s">
        <v>38</v>
      </c>
      <c r="C87" s="393" t="s">
        <v>16</v>
      </c>
      <c r="D87" s="393">
        <v>779.67124460000002</v>
      </c>
      <c r="E87" s="393">
        <v>59.165298813328398</v>
      </c>
      <c r="F87" s="393">
        <v>11.533454133082801</v>
      </c>
      <c r="G87" s="393">
        <v>56.582418800769197</v>
      </c>
      <c r="H87" s="393">
        <v>2544.8419795999998</v>
      </c>
      <c r="I87" s="393">
        <v>34.671741198870201</v>
      </c>
      <c r="J87" s="393">
        <v>37.645120877477403</v>
      </c>
      <c r="K87" s="393">
        <v>27.824076572571101</v>
      </c>
      <c r="L87" s="393">
        <v>1838.9052549</v>
      </c>
      <c r="M87" s="393">
        <v>38.6123943984989</v>
      </c>
      <c r="N87" s="393">
        <v>27.2024004468127</v>
      </c>
      <c r="O87" s="393">
        <v>32.013059495411099</v>
      </c>
      <c r="P87" s="393">
        <v>1596.6660159999999</v>
      </c>
      <c r="Q87" s="393">
        <v>42.8193566989206</v>
      </c>
      <c r="R87" s="393">
        <v>23.619024542627098</v>
      </c>
      <c r="S87" s="393">
        <v>38.676422825893397</v>
      </c>
    </row>
    <row r="88" spans="1:19" x14ac:dyDescent="0.25">
      <c r="A88" s="393" t="s">
        <v>37</v>
      </c>
      <c r="B88" s="393" t="s">
        <v>38</v>
      </c>
      <c r="C88" s="393" t="s">
        <v>17</v>
      </c>
      <c r="D88" s="393">
        <v>319.37902650000001</v>
      </c>
      <c r="E88" s="393">
        <v>99.999999999999901</v>
      </c>
      <c r="F88" s="393">
        <v>3.9100444746685699</v>
      </c>
      <c r="G88" s="393">
        <v>100.076829669457</v>
      </c>
      <c r="H88" s="393">
        <v>1771.7771577000001</v>
      </c>
      <c r="I88" s="393">
        <v>40.127491524035797</v>
      </c>
      <c r="J88" s="393">
        <v>21.6912411617263</v>
      </c>
      <c r="K88" s="393">
        <v>39.973895740945302</v>
      </c>
      <c r="L88" s="393">
        <v>3414.9731614000002</v>
      </c>
      <c r="M88" s="393">
        <v>33.710559939008903</v>
      </c>
      <c r="N88" s="393">
        <v>41.808308727102798</v>
      </c>
      <c r="O88" s="393">
        <v>27.325768838554101</v>
      </c>
      <c r="P88" s="393">
        <v>2662.0392920999998</v>
      </c>
      <c r="Q88" s="393">
        <v>33.138066537500897</v>
      </c>
      <c r="R88" s="393">
        <v>32.590405636502403</v>
      </c>
      <c r="S88" s="393">
        <v>31.630506441505599</v>
      </c>
    </row>
    <row r="89" spans="1:19" x14ac:dyDescent="0.25">
      <c r="A89" s="393" t="s">
        <v>39</v>
      </c>
      <c r="B89" s="393" t="s">
        <v>40</v>
      </c>
      <c r="C89" s="393" t="s">
        <v>16</v>
      </c>
      <c r="D89" s="393">
        <v>46.062747799999997</v>
      </c>
      <c r="E89" s="393">
        <v>47.889211735533799</v>
      </c>
      <c r="F89" s="393">
        <v>13.3294451564245</v>
      </c>
      <c r="G89" s="393">
        <v>48.424215468473101</v>
      </c>
      <c r="H89" s="393">
        <v>113.7765338</v>
      </c>
      <c r="I89" s="393">
        <v>38.8284420740192</v>
      </c>
      <c r="J89" s="393">
        <v>32.924177123779501</v>
      </c>
      <c r="K89" s="393">
        <v>30.4639550001937</v>
      </c>
      <c r="L89" s="393">
        <v>98.911317400000001</v>
      </c>
      <c r="M89" s="393">
        <v>28.518371227003001</v>
      </c>
      <c r="N89" s="393">
        <v>28.622543022346601</v>
      </c>
      <c r="O89" s="393">
        <v>29.210379471746901</v>
      </c>
      <c r="P89" s="393">
        <v>86.820782699999995</v>
      </c>
      <c r="Q89" s="393">
        <v>34.725143703957997</v>
      </c>
      <c r="R89" s="393">
        <v>25.1238346974494</v>
      </c>
      <c r="S89" s="393">
        <v>35.349356618731697</v>
      </c>
    </row>
    <row r="90" spans="1:19" x14ac:dyDescent="0.25">
      <c r="A90" s="393" t="s">
        <v>39</v>
      </c>
      <c r="B90" s="393" t="s">
        <v>40</v>
      </c>
      <c r="C90" s="393" t="s">
        <v>17</v>
      </c>
      <c r="D90" s="393">
        <v>14.0160766</v>
      </c>
      <c r="E90" s="393">
        <v>70.887964890094906</v>
      </c>
      <c r="F90" s="393">
        <v>9.7501785425601497</v>
      </c>
      <c r="G90" s="393">
        <v>70.576725623425801</v>
      </c>
      <c r="H90" s="393">
        <v>64.071337200000002</v>
      </c>
      <c r="I90" s="393">
        <v>36.456798363318697</v>
      </c>
      <c r="J90" s="393">
        <v>44.570745080015897</v>
      </c>
      <c r="K90" s="393">
        <v>24.503476001935699</v>
      </c>
      <c r="L90" s="393">
        <v>32.996219099999998</v>
      </c>
      <c r="M90" s="393">
        <v>48.573884994435801</v>
      </c>
      <c r="N90" s="393">
        <v>22.9535722895831</v>
      </c>
      <c r="O90" s="393">
        <v>42.377796118840699</v>
      </c>
      <c r="P90" s="393">
        <v>32.668366499999998</v>
      </c>
      <c r="Q90" s="393">
        <v>47.506850482839504</v>
      </c>
      <c r="R90" s="393">
        <v>22.7255040878409</v>
      </c>
      <c r="S90" s="393">
        <v>39.555134843741499</v>
      </c>
    </row>
    <row r="91" spans="1:19" x14ac:dyDescent="0.25">
      <c r="A91" s="393" t="s">
        <v>58</v>
      </c>
      <c r="B91" s="393" t="s">
        <v>59</v>
      </c>
      <c r="C91" s="393" t="s">
        <v>16</v>
      </c>
      <c r="D91" s="393">
        <v>11.4325554</v>
      </c>
      <c r="E91" s="393">
        <v>68.919504891825497</v>
      </c>
      <c r="F91" s="393">
        <v>8.7559196680456992</v>
      </c>
      <c r="G91" s="393">
        <v>69.385135628997304</v>
      </c>
      <c r="H91" s="393">
        <v>43.947263800000002</v>
      </c>
      <c r="I91" s="393">
        <v>46.6152392318455</v>
      </c>
      <c r="J91" s="393">
        <v>33.658154104655601</v>
      </c>
      <c r="K91" s="393">
        <v>34.853609142144897</v>
      </c>
      <c r="L91" s="393">
        <v>26.0928328</v>
      </c>
      <c r="M91" s="393">
        <v>41.2194161235238</v>
      </c>
      <c r="N91" s="393">
        <v>19.983874113441701</v>
      </c>
      <c r="O91" s="393">
        <v>43.824696179859899</v>
      </c>
      <c r="P91" s="393">
        <v>49.096789399999999</v>
      </c>
      <c r="Q91" s="393">
        <v>29.6625234096615</v>
      </c>
      <c r="R91" s="393">
        <v>37.602052113856999</v>
      </c>
      <c r="S91" s="393">
        <v>20.616946602922798</v>
      </c>
    </row>
    <row r="92" spans="1:19" x14ac:dyDescent="0.25">
      <c r="A92" s="393" t="s">
        <v>58</v>
      </c>
      <c r="B92" s="393" t="s">
        <v>59</v>
      </c>
      <c r="C92" s="393" t="s">
        <v>17</v>
      </c>
      <c r="D92" s="393">
        <v>9.2573106999999997</v>
      </c>
      <c r="E92" s="393">
        <v>99.999999999999901</v>
      </c>
      <c r="F92" s="393">
        <v>27.555105876665401</v>
      </c>
      <c r="G92" s="393">
        <v>79.915031846769807</v>
      </c>
      <c r="H92" s="393">
        <v>5.1356164</v>
      </c>
      <c r="I92" s="393">
        <v>70.570835077116698</v>
      </c>
      <c r="J92" s="393">
        <v>15.2865619649062</v>
      </c>
      <c r="K92" s="393">
        <v>74.055405132187104</v>
      </c>
      <c r="L92" s="393">
        <v>10.7780494</v>
      </c>
      <c r="M92" s="393">
        <v>58.156239347650398</v>
      </c>
      <c r="N92" s="393">
        <v>32.081702989717101</v>
      </c>
      <c r="O92" s="393">
        <v>55.333821577858302</v>
      </c>
      <c r="P92" s="393">
        <v>8.4246508999999996</v>
      </c>
      <c r="Q92" s="393">
        <v>68.825703812009607</v>
      </c>
      <c r="R92" s="393">
        <v>25.076629168711399</v>
      </c>
      <c r="S92" s="393">
        <v>65.458014471481803</v>
      </c>
    </row>
    <row r="93" spans="1:19" x14ac:dyDescent="0.25">
      <c r="A93" s="393" t="s">
        <v>60</v>
      </c>
      <c r="B93" s="393" t="s">
        <v>61</v>
      </c>
      <c r="C93" s="393" t="s">
        <v>16</v>
      </c>
      <c r="D93" s="393">
        <v>3.3819357999999999</v>
      </c>
      <c r="E93" s="393">
        <v>100</v>
      </c>
      <c r="F93" s="393">
        <v>1.62578899181932</v>
      </c>
      <c r="G93" s="393">
        <v>101.10942544303499</v>
      </c>
      <c r="H93" s="393">
        <v>22.756499600000001</v>
      </c>
      <c r="I93" s="393">
        <v>43.071185884399398</v>
      </c>
      <c r="J93" s="393">
        <v>10.9396714574005</v>
      </c>
      <c r="K93" s="393">
        <v>42.5073434430197</v>
      </c>
      <c r="L93" s="393">
        <v>70.786547799999994</v>
      </c>
      <c r="M93" s="393">
        <v>23.001786382696501</v>
      </c>
      <c r="N93" s="393">
        <v>34.029028635650697</v>
      </c>
      <c r="O93" s="393">
        <v>19.8997777847188</v>
      </c>
      <c r="P93" s="393">
        <v>111.0931432</v>
      </c>
      <c r="Q93" s="393">
        <v>19.7391145386297</v>
      </c>
      <c r="R93" s="393">
        <v>53.405510915129597</v>
      </c>
      <c r="S93" s="393">
        <v>14.778615022333099</v>
      </c>
    </row>
    <row r="94" spans="1:19" x14ac:dyDescent="0.25">
      <c r="A94" s="393" t="s">
        <v>60</v>
      </c>
      <c r="B94" s="393" t="s">
        <v>61</v>
      </c>
      <c r="C94" s="393" t="s">
        <v>17</v>
      </c>
      <c r="D94" s="393">
        <v>12.4565862</v>
      </c>
      <c r="E94" s="393">
        <v>70.009237452528595</v>
      </c>
      <c r="F94" s="393">
        <v>5.8137817026416796</v>
      </c>
      <c r="G94" s="393">
        <v>67.544911523539199</v>
      </c>
      <c r="H94" s="393">
        <v>16.302561399999998</v>
      </c>
      <c r="I94" s="393">
        <v>48.837810137902501</v>
      </c>
      <c r="J94" s="393">
        <v>7.6087887685883402</v>
      </c>
      <c r="K94" s="393">
        <v>46.251409349437203</v>
      </c>
      <c r="L94" s="393">
        <v>76.574156099999996</v>
      </c>
      <c r="M94" s="393">
        <v>20.918149015489</v>
      </c>
      <c r="N94" s="393">
        <v>35.738959332967802</v>
      </c>
      <c r="O94" s="393">
        <v>18.6765270573149</v>
      </c>
      <c r="P94" s="393">
        <v>108.9263097</v>
      </c>
      <c r="Q94" s="393">
        <v>18.2106788722507</v>
      </c>
      <c r="R94" s="393">
        <v>50.838470195802202</v>
      </c>
      <c r="S94" s="393">
        <v>15.1023893170967</v>
      </c>
    </row>
    <row r="95" spans="1:19" x14ac:dyDescent="0.25">
      <c r="A95" s="393" t="s">
        <v>62</v>
      </c>
      <c r="B95" s="393" t="s">
        <v>63</v>
      </c>
      <c r="C95" s="393" t="s">
        <v>16</v>
      </c>
      <c r="D95" s="393">
        <v>25.529726199999999</v>
      </c>
      <c r="E95" s="393">
        <v>43.824125119804897</v>
      </c>
      <c r="F95" s="393">
        <v>11.987269903083799</v>
      </c>
      <c r="G95" s="393">
        <v>36.456629837250198</v>
      </c>
      <c r="H95" s="393">
        <v>22.600162099999999</v>
      </c>
      <c r="I95" s="393">
        <v>57.307164631013798</v>
      </c>
      <c r="J95" s="393">
        <v>10.611717525828601</v>
      </c>
      <c r="K95" s="393">
        <v>51.419151680700203</v>
      </c>
      <c r="L95" s="393">
        <v>72.317844699999995</v>
      </c>
      <c r="M95" s="393">
        <v>31.396753241804401</v>
      </c>
      <c r="N95" s="393">
        <v>33.956240518873997</v>
      </c>
      <c r="O95" s="393">
        <v>28.872025471263001</v>
      </c>
      <c r="P95" s="393">
        <v>92.525916600000002</v>
      </c>
      <c r="Q95" s="393">
        <v>28.793090555900399</v>
      </c>
      <c r="R95" s="393">
        <v>43.444772052213501</v>
      </c>
      <c r="S95" s="393">
        <v>24.1317961299013</v>
      </c>
    </row>
    <row r="96" spans="1:19" x14ac:dyDescent="0.25">
      <c r="A96" s="393" t="s">
        <v>62</v>
      </c>
      <c r="B96" s="393" t="s">
        <v>63</v>
      </c>
      <c r="C96" s="393" t="s">
        <v>17</v>
      </c>
      <c r="D96" s="393">
        <v>16.495548299999999</v>
      </c>
      <c r="E96" s="393">
        <v>56.103294042036097</v>
      </c>
      <c r="F96" s="393">
        <v>10.664902486428</v>
      </c>
      <c r="G96" s="393">
        <v>54.3999091649871</v>
      </c>
      <c r="H96" s="393">
        <v>15.842225900000001</v>
      </c>
      <c r="I96" s="393">
        <v>71.182516763914904</v>
      </c>
      <c r="J96" s="393">
        <v>10.2425085434392</v>
      </c>
      <c r="K96" s="393">
        <v>68.529397952525301</v>
      </c>
      <c r="L96" s="393">
        <v>36.401408099999998</v>
      </c>
      <c r="M96" s="393">
        <v>36.142342049789796</v>
      </c>
      <c r="N96" s="393">
        <v>23.534681036044802</v>
      </c>
      <c r="O96" s="393">
        <v>38.6870099555208</v>
      </c>
      <c r="P96" s="393">
        <v>85.932164400000005</v>
      </c>
      <c r="Q96" s="393">
        <v>36.102065076199203</v>
      </c>
      <c r="R96" s="393">
        <v>55.557907934088</v>
      </c>
      <c r="S96" s="393">
        <v>22.423179958511</v>
      </c>
    </row>
    <row r="97" spans="1:19" x14ac:dyDescent="0.25">
      <c r="A97" s="393" t="s">
        <v>64</v>
      </c>
      <c r="B97" s="393" t="s">
        <v>65</v>
      </c>
      <c r="C97" s="393" t="s">
        <v>16</v>
      </c>
      <c r="D97" s="393">
        <v>43.238332499999999</v>
      </c>
      <c r="E97" s="393">
        <v>48.9103808477361</v>
      </c>
      <c r="F97" s="393">
        <v>9.4441748076605396</v>
      </c>
      <c r="G97" s="393">
        <v>45.767641610335097</v>
      </c>
      <c r="H97" s="393">
        <v>158.4337128</v>
      </c>
      <c r="I97" s="393">
        <v>25.204420051054399</v>
      </c>
      <c r="J97" s="393">
        <v>34.6053048902819</v>
      </c>
      <c r="K97" s="393">
        <v>25.686551606117298</v>
      </c>
      <c r="L97" s="393">
        <v>122.14868300000001</v>
      </c>
      <c r="M97" s="393">
        <v>30.600227203554201</v>
      </c>
      <c r="N97" s="393">
        <v>26.679879821394898</v>
      </c>
      <c r="O97" s="393">
        <v>27.992417844358599</v>
      </c>
      <c r="P97" s="393">
        <v>134.00998089999999</v>
      </c>
      <c r="Q97" s="393">
        <v>39.051133455686198</v>
      </c>
      <c r="R97" s="393">
        <v>29.2706404806626</v>
      </c>
      <c r="S97" s="393">
        <v>33.4855663535958</v>
      </c>
    </row>
    <row r="98" spans="1:19" x14ac:dyDescent="0.25">
      <c r="A98" s="393" t="s">
        <v>64</v>
      </c>
      <c r="B98" s="393" t="s">
        <v>65</v>
      </c>
      <c r="C98" s="393" t="s">
        <v>17</v>
      </c>
      <c r="D98" s="393">
        <v>24.040553599999999</v>
      </c>
      <c r="E98" s="393">
        <v>69.928739121439094</v>
      </c>
      <c r="F98" s="393">
        <v>7.2772194207160101</v>
      </c>
      <c r="G98" s="393">
        <v>69.274015075723099</v>
      </c>
      <c r="H98" s="393">
        <v>52.937840199999997</v>
      </c>
      <c r="I98" s="393">
        <v>43.740902530865398</v>
      </c>
      <c r="J98" s="393">
        <v>16.024600980661301</v>
      </c>
      <c r="K98" s="393">
        <v>42.237176476174703</v>
      </c>
      <c r="L98" s="393">
        <v>108.2923443</v>
      </c>
      <c r="M98" s="393">
        <v>27.911713690812999</v>
      </c>
      <c r="N98" s="393">
        <v>32.780740583895103</v>
      </c>
      <c r="O98" s="393">
        <v>21.387713340483099</v>
      </c>
      <c r="P98" s="393">
        <v>145.0828243</v>
      </c>
      <c r="Q98" s="393">
        <v>26.466658254783201</v>
      </c>
      <c r="R98" s="393">
        <v>43.917439014727599</v>
      </c>
      <c r="S98" s="393">
        <v>17.4152133439121</v>
      </c>
    </row>
    <row r="99" spans="1:19" x14ac:dyDescent="0.25">
      <c r="A99" s="393" t="s">
        <v>66</v>
      </c>
      <c r="B99" s="393" t="s">
        <v>67</v>
      </c>
      <c r="C99" s="393" t="s">
        <v>16</v>
      </c>
      <c r="D99" s="393"/>
      <c r="E99" s="393"/>
      <c r="F99" s="393"/>
      <c r="G99" s="393"/>
      <c r="H99" s="393">
        <v>8.7467042999999993</v>
      </c>
      <c r="I99" s="393">
        <v>42.0007913028454</v>
      </c>
      <c r="J99" s="393">
        <v>37.884424862439097</v>
      </c>
      <c r="K99" s="393">
        <v>33.630030513479397</v>
      </c>
      <c r="L99" s="393">
        <v>6.9605714000000001</v>
      </c>
      <c r="M99" s="393">
        <v>59.252858641749597</v>
      </c>
      <c r="N99" s="393">
        <v>30.1481832652034</v>
      </c>
      <c r="O99" s="393">
        <v>52.812866702874601</v>
      </c>
      <c r="P99" s="393">
        <v>7.3805877999999998</v>
      </c>
      <c r="Q99" s="393">
        <v>40.038589645573502</v>
      </c>
      <c r="R99" s="393">
        <v>31.967391872357499</v>
      </c>
      <c r="S99" s="393">
        <v>35.215154937911102</v>
      </c>
    </row>
    <row r="100" spans="1:19" x14ac:dyDescent="0.25">
      <c r="A100" s="393" t="s">
        <v>66</v>
      </c>
      <c r="B100" s="393" t="s">
        <v>67</v>
      </c>
      <c r="C100" s="393" t="s">
        <v>17</v>
      </c>
      <c r="D100" s="393"/>
      <c r="E100" s="393"/>
      <c r="F100" s="393"/>
      <c r="G100" s="393"/>
      <c r="H100" s="393">
        <v>9.4884915999999997</v>
      </c>
      <c r="I100" s="393">
        <v>44.711352853639198</v>
      </c>
      <c r="J100" s="393">
        <v>40.7635504137411</v>
      </c>
      <c r="K100" s="393">
        <v>38.337538833735799</v>
      </c>
      <c r="L100" s="393">
        <v>4.6881803</v>
      </c>
      <c r="M100" s="393">
        <v>54.942968140113898</v>
      </c>
      <c r="N100" s="393">
        <v>20.140911966213601</v>
      </c>
      <c r="O100" s="393">
        <v>49.7512990171967</v>
      </c>
      <c r="P100" s="393">
        <v>9.1002299000000004</v>
      </c>
      <c r="Q100" s="393">
        <v>35.311171114394497</v>
      </c>
      <c r="R100" s="393">
        <v>39.095537620045299</v>
      </c>
      <c r="S100" s="393">
        <v>32.350241607382799</v>
      </c>
    </row>
    <row r="101" spans="1:19" x14ac:dyDescent="0.25">
      <c r="A101" s="393" t="s">
        <v>68</v>
      </c>
      <c r="B101" s="393" t="s">
        <v>69</v>
      </c>
      <c r="C101" s="393" t="s">
        <v>16</v>
      </c>
      <c r="D101" s="393">
        <v>431.92124990000002</v>
      </c>
      <c r="E101" s="393">
        <v>35.380284127595303</v>
      </c>
      <c r="F101" s="393">
        <v>21.927019652310001</v>
      </c>
      <c r="G101" s="393">
        <v>32.4795488213244</v>
      </c>
      <c r="H101" s="393">
        <v>586.38378909999994</v>
      </c>
      <c r="I101" s="393">
        <v>30.216973795282701</v>
      </c>
      <c r="J101" s="393">
        <v>29.768502638776202</v>
      </c>
      <c r="K101" s="393">
        <v>28.078801311423</v>
      </c>
      <c r="L101" s="393">
        <v>428.81343729999998</v>
      </c>
      <c r="M101" s="393">
        <v>36.041176925697698</v>
      </c>
      <c r="N101" s="393">
        <v>21.769247678896601</v>
      </c>
      <c r="O101" s="393">
        <v>31.761976010161</v>
      </c>
      <c r="P101" s="393">
        <v>522.69436989999997</v>
      </c>
      <c r="Q101" s="393">
        <v>39.0084300463622</v>
      </c>
      <c r="R101" s="393">
        <v>26.535230030017299</v>
      </c>
      <c r="S101" s="393">
        <v>34.353058480650397</v>
      </c>
    </row>
    <row r="102" spans="1:19" x14ac:dyDescent="0.25">
      <c r="A102" s="393" t="s">
        <v>68</v>
      </c>
      <c r="B102" s="393" t="s">
        <v>69</v>
      </c>
      <c r="C102" s="393" t="s">
        <v>17</v>
      </c>
      <c r="D102" s="393">
        <v>161.4942125</v>
      </c>
      <c r="E102" s="393">
        <v>56.421640717907799</v>
      </c>
      <c r="F102" s="393">
        <v>9.6902268428379994</v>
      </c>
      <c r="G102" s="393">
        <v>58.129527379125399</v>
      </c>
      <c r="H102" s="393">
        <v>786.81803319999995</v>
      </c>
      <c r="I102" s="393">
        <v>31.476803100329899</v>
      </c>
      <c r="J102" s="393">
        <v>47.2118790371118</v>
      </c>
      <c r="K102" s="393">
        <v>20.391069170593099</v>
      </c>
      <c r="L102" s="393">
        <v>423.91010189999997</v>
      </c>
      <c r="M102" s="393">
        <v>32.452130945881699</v>
      </c>
      <c r="N102" s="393">
        <v>25.4361130643092</v>
      </c>
      <c r="O102" s="393">
        <v>35.3730585963864</v>
      </c>
      <c r="P102" s="393">
        <v>294.34557819999998</v>
      </c>
      <c r="Q102" s="393">
        <v>52.287263141146099</v>
      </c>
      <c r="R102" s="393">
        <v>17.661781055740999</v>
      </c>
      <c r="S102" s="393">
        <v>42.826183097003899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1006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978</v>
      </c>
      <c r="E112" s="5" t="s">
        <v>979</v>
      </c>
      <c r="F112" s="5" t="s">
        <v>980</v>
      </c>
      <c r="G112" s="5" t="s">
        <v>981</v>
      </c>
      <c r="H112" s="5" t="s">
        <v>982</v>
      </c>
      <c r="I112" s="5" t="s">
        <v>983</v>
      </c>
      <c r="J112" s="5" t="s">
        <v>984</v>
      </c>
      <c r="K112" s="5" t="s">
        <v>985</v>
      </c>
      <c r="L112" s="5" t="s">
        <v>986</v>
      </c>
      <c r="M112" s="5" t="s">
        <v>987</v>
      </c>
      <c r="N112" s="5" t="s">
        <v>988</v>
      </c>
      <c r="O112" s="5" t="s">
        <v>989</v>
      </c>
      <c r="P112" s="5" t="s">
        <v>990</v>
      </c>
      <c r="Q112" s="5" t="s">
        <v>991</v>
      </c>
      <c r="R112" s="5" t="s">
        <v>992</v>
      </c>
      <c r="S112" s="5" t="s">
        <v>993</v>
      </c>
    </row>
    <row r="113" spans="1:19" x14ac:dyDescent="0.25">
      <c r="A113" s="394" t="s">
        <v>72</v>
      </c>
      <c r="B113" s="394" t="s">
        <v>73</v>
      </c>
      <c r="C113" s="394" t="s">
        <v>16</v>
      </c>
      <c r="D113" s="394">
        <v>1220.1962344000001</v>
      </c>
      <c r="E113" s="394">
        <v>19.6926426791659</v>
      </c>
      <c r="F113" s="394">
        <v>7.3676836347340204</v>
      </c>
      <c r="G113" s="394">
        <v>19.047123619352199</v>
      </c>
      <c r="H113" s="394">
        <v>3674.6252061999999</v>
      </c>
      <c r="I113" s="394">
        <v>11.1885865060956</v>
      </c>
      <c r="J113" s="394">
        <v>22.187804905670401</v>
      </c>
      <c r="K113" s="394">
        <v>10.0237005550439</v>
      </c>
      <c r="L113" s="394">
        <v>9151.5850410999992</v>
      </c>
      <c r="M113" s="394">
        <v>6.7321764678656102</v>
      </c>
      <c r="N113" s="394">
        <v>55.258311276746497</v>
      </c>
      <c r="O113" s="394">
        <v>4.8025526284636504</v>
      </c>
      <c r="P113" s="394">
        <v>2515.0569971</v>
      </c>
      <c r="Q113" s="394">
        <v>14.1660345829661</v>
      </c>
      <c r="R113" s="394">
        <v>15.186200182848999</v>
      </c>
      <c r="S113" s="394">
        <v>12.5630775558863</v>
      </c>
    </row>
    <row r="114" spans="1:19" x14ac:dyDescent="0.25">
      <c r="A114" s="394" t="s">
        <v>72</v>
      </c>
      <c r="B114" s="394" t="s">
        <v>73</v>
      </c>
      <c r="C114" s="394" t="s">
        <v>17</v>
      </c>
      <c r="D114" s="394">
        <v>1305.134061</v>
      </c>
      <c r="E114" s="394">
        <v>18.501566272517199</v>
      </c>
      <c r="F114" s="394">
        <v>9.6999716779278007</v>
      </c>
      <c r="G114" s="394">
        <v>18.176285518976101</v>
      </c>
      <c r="H114" s="394">
        <v>2625.9796378000001</v>
      </c>
      <c r="I114" s="394">
        <v>11.497723178275599</v>
      </c>
      <c r="J114" s="394">
        <v>19.516713933554399</v>
      </c>
      <c r="K114" s="394">
        <v>10.2172238838974</v>
      </c>
      <c r="L114" s="394">
        <v>7732.5491158000004</v>
      </c>
      <c r="M114" s="394">
        <v>8.3309811884881508</v>
      </c>
      <c r="N114" s="394">
        <v>57.469580836757899</v>
      </c>
      <c r="O114" s="394">
        <v>4.9412727948901196</v>
      </c>
      <c r="P114" s="394">
        <v>1791.3667909999999</v>
      </c>
      <c r="Q114" s="394">
        <v>14.9925698506609</v>
      </c>
      <c r="R114" s="394">
        <v>13.313733551759899</v>
      </c>
      <c r="S114" s="394">
        <v>14.425993868500299</v>
      </c>
    </row>
    <row r="115" spans="1:19" x14ac:dyDescent="0.25">
      <c r="A115" s="394" t="s">
        <v>74</v>
      </c>
      <c r="B115" s="394" t="s">
        <v>75</v>
      </c>
      <c r="C115" s="394" t="s">
        <v>16</v>
      </c>
      <c r="D115" s="394">
        <v>1761.7762733</v>
      </c>
      <c r="E115" s="394">
        <v>16.0207079253038</v>
      </c>
      <c r="F115" s="394">
        <v>24.913309869389899</v>
      </c>
      <c r="G115" s="394">
        <v>14.7267208323478</v>
      </c>
      <c r="H115" s="394">
        <v>2470.5468439000001</v>
      </c>
      <c r="I115" s="394">
        <v>11.4960492567442</v>
      </c>
      <c r="J115" s="394">
        <v>34.936047216503297</v>
      </c>
      <c r="K115" s="394">
        <v>9.7482471862094204</v>
      </c>
      <c r="L115" s="394">
        <v>2461.7758736000001</v>
      </c>
      <c r="M115" s="394">
        <v>13.749443767260001</v>
      </c>
      <c r="N115" s="394">
        <v>34.812016768227501</v>
      </c>
      <c r="O115" s="394">
        <v>9.7435884173685707</v>
      </c>
      <c r="P115" s="394">
        <v>377.52771209999997</v>
      </c>
      <c r="Q115" s="394">
        <v>41.361489724492401</v>
      </c>
      <c r="R115" s="394">
        <v>5.3386261458792799</v>
      </c>
      <c r="S115" s="394">
        <v>38.816704057207097</v>
      </c>
    </row>
    <row r="116" spans="1:19" x14ac:dyDescent="0.25">
      <c r="A116" s="394" t="s">
        <v>74</v>
      </c>
      <c r="B116" s="394" t="s">
        <v>75</v>
      </c>
      <c r="C116" s="394" t="s">
        <v>17</v>
      </c>
      <c r="D116" s="394">
        <v>1932.8681676000001</v>
      </c>
      <c r="E116" s="394">
        <v>16.627419936807001</v>
      </c>
      <c r="F116" s="394">
        <v>35.605781207632198</v>
      </c>
      <c r="G116" s="394">
        <v>11.910934309998099</v>
      </c>
      <c r="H116" s="394">
        <v>1863.875693</v>
      </c>
      <c r="I116" s="394">
        <v>13.1483194124596</v>
      </c>
      <c r="J116" s="394">
        <v>34.334855959465401</v>
      </c>
      <c r="K116" s="394">
        <v>10.912026502752999</v>
      </c>
      <c r="L116" s="394">
        <v>1446.5785143000001</v>
      </c>
      <c r="M116" s="394">
        <v>14.337109554596299</v>
      </c>
      <c r="N116" s="394">
        <v>26.647734668723899</v>
      </c>
      <c r="O116" s="394">
        <v>12.7474761965781</v>
      </c>
      <c r="P116" s="394">
        <v>185.20103349999999</v>
      </c>
      <c r="Q116" s="394">
        <v>40.605887252356098</v>
      </c>
      <c r="R116" s="394">
        <v>3.4116281641785502</v>
      </c>
      <c r="S116" s="394">
        <v>39.435335088193</v>
      </c>
    </row>
    <row r="117" spans="1:19" x14ac:dyDescent="0.25">
      <c r="A117" s="394" t="s">
        <v>76</v>
      </c>
      <c r="B117" s="394" t="s">
        <v>77</v>
      </c>
      <c r="C117" s="394" t="s">
        <v>16</v>
      </c>
      <c r="D117" s="394">
        <v>732.42693889999998</v>
      </c>
      <c r="E117" s="394">
        <v>17.577073133596699</v>
      </c>
      <c r="F117" s="394">
        <v>28.053961469735999</v>
      </c>
      <c r="G117" s="394">
        <v>14.3790062003104</v>
      </c>
      <c r="H117" s="394">
        <v>1197.3540399000001</v>
      </c>
      <c r="I117" s="394">
        <v>12.291784731321</v>
      </c>
      <c r="J117" s="394">
        <v>45.861945153786301</v>
      </c>
      <c r="K117" s="394">
        <v>8.9195993799412392</v>
      </c>
      <c r="L117" s="394">
        <v>613.14659410000002</v>
      </c>
      <c r="M117" s="394">
        <v>16.491912968765401</v>
      </c>
      <c r="N117" s="394">
        <v>23.485196969973501</v>
      </c>
      <c r="O117" s="394">
        <v>14.7741290245387</v>
      </c>
      <c r="P117" s="394">
        <v>67.851442000000006</v>
      </c>
      <c r="Q117" s="394">
        <v>44.016986845070399</v>
      </c>
      <c r="R117" s="394">
        <v>2.5988964065041298</v>
      </c>
      <c r="S117" s="394">
        <v>44.340332369848603</v>
      </c>
    </row>
    <row r="118" spans="1:19" x14ac:dyDescent="0.25">
      <c r="A118" s="394" t="s">
        <v>76</v>
      </c>
      <c r="B118" s="394" t="s">
        <v>77</v>
      </c>
      <c r="C118" s="394" t="s">
        <v>17</v>
      </c>
      <c r="D118" s="394">
        <v>678.29474670000002</v>
      </c>
      <c r="E118" s="394">
        <v>16.841784911915202</v>
      </c>
      <c r="F118" s="394">
        <v>30.882171164844198</v>
      </c>
      <c r="G118" s="394">
        <v>12.3265254614774</v>
      </c>
      <c r="H118" s="394">
        <v>871.81414589999997</v>
      </c>
      <c r="I118" s="394">
        <v>11.3743915197095</v>
      </c>
      <c r="J118" s="394">
        <v>39.692941466232703</v>
      </c>
      <c r="K118" s="394">
        <v>8.3900812616861593</v>
      </c>
      <c r="L118" s="394">
        <v>520.94274329999996</v>
      </c>
      <c r="M118" s="394">
        <v>15.7294577297762</v>
      </c>
      <c r="N118" s="394">
        <v>23.718071006658601</v>
      </c>
      <c r="O118" s="394">
        <v>14.7416903470144</v>
      </c>
      <c r="P118" s="394">
        <v>125.3442816</v>
      </c>
      <c r="Q118" s="394">
        <v>38.9763462620447</v>
      </c>
      <c r="R118" s="394">
        <v>5.7068163622645196</v>
      </c>
      <c r="S118" s="394">
        <v>38.556928838396601</v>
      </c>
    </row>
    <row r="119" spans="1:19" x14ac:dyDescent="0.25">
      <c r="A119" s="394" t="s">
        <v>78</v>
      </c>
      <c r="B119" s="394" t="s">
        <v>79</v>
      </c>
      <c r="C119" s="394" t="s">
        <v>16</v>
      </c>
      <c r="D119" s="394">
        <v>145.5962068</v>
      </c>
      <c r="E119" s="394">
        <v>48.050722241073501</v>
      </c>
      <c r="F119" s="394">
        <v>3.28565302932987</v>
      </c>
      <c r="G119" s="394">
        <v>47.153403466310898</v>
      </c>
      <c r="H119" s="394">
        <v>709.79028200000005</v>
      </c>
      <c r="I119" s="394">
        <v>23.207590622151798</v>
      </c>
      <c r="J119" s="394">
        <v>16.017756516457599</v>
      </c>
      <c r="K119" s="394">
        <v>22.462038292304999</v>
      </c>
      <c r="L119" s="394">
        <v>2539.4370278000001</v>
      </c>
      <c r="M119" s="394">
        <v>10.4175944355406</v>
      </c>
      <c r="N119" s="394">
        <v>57.307186406613901</v>
      </c>
      <c r="O119" s="394">
        <v>7.6537263441934602</v>
      </c>
      <c r="P119" s="394">
        <v>1036.4479993</v>
      </c>
      <c r="Q119" s="394">
        <v>21.934724914230799</v>
      </c>
      <c r="R119" s="394">
        <v>23.3894040475986</v>
      </c>
      <c r="S119" s="394">
        <v>18.046897442333201</v>
      </c>
    </row>
    <row r="120" spans="1:19" x14ac:dyDescent="0.25">
      <c r="A120" s="394" t="s">
        <v>78</v>
      </c>
      <c r="B120" s="394" t="s">
        <v>79</v>
      </c>
      <c r="C120" s="394" t="s">
        <v>17</v>
      </c>
      <c r="D120" s="394">
        <v>144.08217640000001</v>
      </c>
      <c r="E120" s="394">
        <v>47.304374928162702</v>
      </c>
      <c r="F120" s="394">
        <v>4.0676442394420098</v>
      </c>
      <c r="G120" s="394">
        <v>46.518330608152397</v>
      </c>
      <c r="H120" s="394">
        <v>438.29774850000001</v>
      </c>
      <c r="I120" s="394">
        <v>28.302709630703301</v>
      </c>
      <c r="J120" s="394">
        <v>12.373767223621901</v>
      </c>
      <c r="K120" s="394">
        <v>25.642505619264</v>
      </c>
      <c r="L120" s="394">
        <v>2291.9204083999998</v>
      </c>
      <c r="M120" s="394">
        <v>11.6042680089847</v>
      </c>
      <c r="N120" s="394">
        <v>64.704164522100001</v>
      </c>
      <c r="O120" s="394">
        <v>6.9244846633517598</v>
      </c>
      <c r="P120" s="394">
        <v>667.85251779999999</v>
      </c>
      <c r="Q120" s="394">
        <v>21.6937884052446</v>
      </c>
      <c r="R120" s="394">
        <v>18.854424014836098</v>
      </c>
      <c r="S120" s="394">
        <v>20.050450057125602</v>
      </c>
    </row>
    <row r="121" spans="1:19" x14ac:dyDescent="0.25">
      <c r="A121" s="394" t="s">
        <v>80</v>
      </c>
      <c r="B121" s="394" t="s">
        <v>81</v>
      </c>
      <c r="C121" s="394" t="s">
        <v>16</v>
      </c>
      <c r="D121" s="394">
        <v>49.648282899999998</v>
      </c>
      <c r="E121" s="394">
        <v>100</v>
      </c>
      <c r="F121" s="394">
        <v>0.95080535834131297</v>
      </c>
      <c r="G121" s="394">
        <v>99.0884974794144</v>
      </c>
      <c r="H121" s="394">
        <v>197.76876580000001</v>
      </c>
      <c r="I121" s="394">
        <v>42.6783096560644</v>
      </c>
      <c r="J121" s="394">
        <v>3.7874341518302201</v>
      </c>
      <c r="K121" s="394">
        <v>41.926414599204797</v>
      </c>
      <c r="L121" s="394">
        <v>2710.9597266999999</v>
      </c>
      <c r="M121" s="394">
        <v>14.088423349745</v>
      </c>
      <c r="N121" s="394">
        <v>51.917103348479799</v>
      </c>
      <c r="O121" s="394">
        <v>9.5384812534416099</v>
      </c>
      <c r="P121" s="394">
        <v>2263.3315862999998</v>
      </c>
      <c r="Q121" s="394">
        <v>13.1136829114948</v>
      </c>
      <c r="R121" s="394">
        <v>43.344657141348698</v>
      </c>
      <c r="S121" s="394">
        <v>11.296584973522201</v>
      </c>
    </row>
    <row r="122" spans="1:19" x14ac:dyDescent="0.25">
      <c r="A122" s="394" t="s">
        <v>80</v>
      </c>
      <c r="B122" s="394" t="s">
        <v>81</v>
      </c>
      <c r="C122" s="394" t="s">
        <v>17</v>
      </c>
      <c r="D122" s="394">
        <v>3.3862741000000001</v>
      </c>
      <c r="E122" s="394">
        <v>100</v>
      </c>
      <c r="F122" s="394">
        <v>8.7138980671499194E-2</v>
      </c>
      <c r="G122" s="394">
        <v>100.326676663325</v>
      </c>
      <c r="H122" s="394">
        <v>295.17385739999997</v>
      </c>
      <c r="I122" s="394">
        <v>39.602270061409797</v>
      </c>
      <c r="J122" s="394">
        <v>7.5957079359613804</v>
      </c>
      <c r="K122" s="394">
        <v>39.447292076160501</v>
      </c>
      <c r="L122" s="394">
        <v>1599.3775495</v>
      </c>
      <c r="M122" s="394">
        <v>15.4355442881296</v>
      </c>
      <c r="N122" s="394">
        <v>41.156777406858502</v>
      </c>
      <c r="O122" s="394">
        <v>12.9432141400075</v>
      </c>
      <c r="P122" s="394">
        <v>1988.1234984</v>
      </c>
      <c r="Q122" s="394">
        <v>14.3571503300843</v>
      </c>
      <c r="R122" s="394">
        <v>51.1603756765086</v>
      </c>
      <c r="S122" s="394">
        <v>10.698657472013</v>
      </c>
    </row>
    <row r="123" spans="1:19" x14ac:dyDescent="0.25">
      <c r="A123" s="394" t="s">
        <v>82</v>
      </c>
      <c r="B123" s="394" t="s">
        <v>83</v>
      </c>
      <c r="C123" s="394" t="s">
        <v>16</v>
      </c>
      <c r="D123" s="394">
        <v>23.9826883</v>
      </c>
      <c r="E123" s="394">
        <v>100</v>
      </c>
      <c r="F123" s="394">
        <v>1.1928086070699899</v>
      </c>
      <c r="G123" s="394">
        <v>99.343484647466497</v>
      </c>
      <c r="H123" s="394">
        <v>279.8972023</v>
      </c>
      <c r="I123" s="394">
        <v>62.759024002143001</v>
      </c>
      <c r="J123" s="394">
        <v>13.9210328642869</v>
      </c>
      <c r="K123" s="394">
        <v>56.8553021202165</v>
      </c>
      <c r="L123" s="394">
        <v>1471.2940957000001</v>
      </c>
      <c r="M123" s="394">
        <v>18.952932980225999</v>
      </c>
      <c r="N123" s="394">
        <v>73.176628029736406</v>
      </c>
      <c r="O123" s="394">
        <v>11.8053861695603</v>
      </c>
      <c r="P123" s="394">
        <v>235.43259029999999</v>
      </c>
      <c r="Q123" s="394">
        <v>49.132650248640402</v>
      </c>
      <c r="R123" s="394">
        <v>11.7095304989067</v>
      </c>
      <c r="S123" s="394">
        <v>48.235638963793697</v>
      </c>
    </row>
    <row r="124" spans="1:19" x14ac:dyDescent="0.25">
      <c r="A124" s="394" t="s">
        <v>82</v>
      </c>
      <c r="B124" s="394" t="s">
        <v>83</v>
      </c>
      <c r="C124" s="394" t="s">
        <v>17</v>
      </c>
      <c r="D124" s="394">
        <v>87.996648699999994</v>
      </c>
      <c r="E124" s="394">
        <v>70.031264195796595</v>
      </c>
      <c r="F124" s="394">
        <v>4.0185239902221399</v>
      </c>
      <c r="G124" s="394">
        <v>71.286867339137899</v>
      </c>
      <c r="H124" s="394">
        <v>393.27159940000001</v>
      </c>
      <c r="I124" s="394">
        <v>38.167668443405503</v>
      </c>
      <c r="J124" s="394">
        <v>17.959449367779499</v>
      </c>
      <c r="K124" s="394">
        <v>36.809791759105401</v>
      </c>
      <c r="L124" s="394">
        <v>1345.704986</v>
      </c>
      <c r="M124" s="394">
        <v>19.3520363374952</v>
      </c>
      <c r="N124" s="394">
        <v>61.4540195552079</v>
      </c>
      <c r="O124" s="394">
        <v>13.3038993185551</v>
      </c>
      <c r="P124" s="394">
        <v>362.80213900000001</v>
      </c>
      <c r="Q124" s="394">
        <v>36.967348744708097</v>
      </c>
      <c r="R124" s="394">
        <v>16.568007086790399</v>
      </c>
      <c r="S124" s="394">
        <v>35.4294919892086</v>
      </c>
    </row>
    <row r="125" spans="1:19" x14ac:dyDescent="0.25">
      <c r="A125" s="394" t="s">
        <v>84</v>
      </c>
      <c r="B125" s="394" t="s">
        <v>85</v>
      </c>
      <c r="C125" s="394" t="s">
        <v>16</v>
      </c>
      <c r="D125" s="394"/>
      <c r="E125" s="394"/>
      <c r="F125" s="394"/>
      <c r="G125" s="394"/>
      <c r="H125" s="394">
        <v>880.6814061</v>
      </c>
      <c r="I125" s="394">
        <v>28.908547326346699</v>
      </c>
      <c r="J125" s="394">
        <v>10.428895507631299</v>
      </c>
      <c r="K125" s="394">
        <v>27.8832041293734</v>
      </c>
      <c r="L125" s="394">
        <v>4162.9503979000001</v>
      </c>
      <c r="M125" s="394">
        <v>14.2092598881967</v>
      </c>
      <c r="N125" s="394">
        <v>49.297026600583798</v>
      </c>
      <c r="O125" s="394">
        <v>10.6683961445185</v>
      </c>
      <c r="P125" s="394">
        <v>3400.9959656000001</v>
      </c>
      <c r="Q125" s="394">
        <v>15.767160464561501</v>
      </c>
      <c r="R125" s="394">
        <v>40.274077891784898</v>
      </c>
      <c r="S125" s="394">
        <v>12.310609965168</v>
      </c>
    </row>
    <row r="126" spans="1:19" x14ac:dyDescent="0.25">
      <c r="A126" s="394" t="s">
        <v>84</v>
      </c>
      <c r="B126" s="394" t="s">
        <v>85</v>
      </c>
      <c r="C126" s="394" t="s">
        <v>17</v>
      </c>
      <c r="D126" s="394">
        <v>83.234691400000003</v>
      </c>
      <c r="E126" s="394">
        <v>88.297636336380805</v>
      </c>
      <c r="F126" s="394">
        <v>1.3367908016883201</v>
      </c>
      <c r="G126" s="394">
        <v>88.456550105199</v>
      </c>
      <c r="H126" s="394">
        <v>213.36654390000001</v>
      </c>
      <c r="I126" s="394">
        <v>46.4772920205112</v>
      </c>
      <c r="J126" s="394">
        <v>3.42677348201889</v>
      </c>
      <c r="K126" s="394">
        <v>45.852642332802901</v>
      </c>
      <c r="L126" s="394">
        <v>2809.3844912999998</v>
      </c>
      <c r="M126" s="394">
        <v>15.8339011658814</v>
      </c>
      <c r="N126" s="394">
        <v>45.120120988105803</v>
      </c>
      <c r="O126" s="394">
        <v>12.525646231812001</v>
      </c>
      <c r="P126" s="394">
        <v>3120.4702974000002</v>
      </c>
      <c r="Q126" s="394">
        <v>15.286822078192801</v>
      </c>
      <c r="R126" s="394">
        <v>50.116314728187</v>
      </c>
      <c r="S126" s="394">
        <v>11.6155253916991</v>
      </c>
    </row>
    <row r="127" spans="1:19" x14ac:dyDescent="0.25">
      <c r="A127" s="394" t="s">
        <v>86</v>
      </c>
      <c r="B127" s="394" t="s">
        <v>87</v>
      </c>
      <c r="C127" s="394" t="s">
        <v>16</v>
      </c>
      <c r="D127" s="394">
        <v>847.54920259999994</v>
      </c>
      <c r="E127" s="394">
        <v>27.841516289520499</v>
      </c>
      <c r="F127" s="394">
        <v>5.1462857336863204</v>
      </c>
      <c r="G127" s="394">
        <v>27.344762946924298</v>
      </c>
      <c r="H127" s="394">
        <v>2533.4489659000001</v>
      </c>
      <c r="I127" s="394">
        <v>14.0712931466075</v>
      </c>
      <c r="J127" s="394">
        <v>15.3830034058645</v>
      </c>
      <c r="K127" s="394">
        <v>13.5808585780317</v>
      </c>
      <c r="L127" s="394">
        <v>8760.5740325000006</v>
      </c>
      <c r="M127" s="394">
        <v>8.1241273991312806</v>
      </c>
      <c r="N127" s="394">
        <v>53.1938641721962</v>
      </c>
      <c r="O127" s="394">
        <v>5.78970506989742</v>
      </c>
      <c r="P127" s="394">
        <v>4327.5716915000003</v>
      </c>
      <c r="Q127" s="394">
        <v>12.5249992056269</v>
      </c>
      <c r="R127" s="394">
        <v>26.276846688252999</v>
      </c>
      <c r="S127" s="394">
        <v>10.1342746590968</v>
      </c>
    </row>
    <row r="128" spans="1:19" x14ac:dyDescent="0.25">
      <c r="A128" s="394" t="s">
        <v>86</v>
      </c>
      <c r="B128" s="394" t="s">
        <v>87</v>
      </c>
      <c r="C128" s="394" t="s">
        <v>17</v>
      </c>
      <c r="D128" s="394">
        <v>558.65278509999996</v>
      </c>
      <c r="E128" s="394">
        <v>38.590395128259701</v>
      </c>
      <c r="F128" s="394">
        <v>3.9989256167845801</v>
      </c>
      <c r="G128" s="394">
        <v>36.888274833982599</v>
      </c>
      <c r="H128" s="394">
        <v>1569.6639686000001</v>
      </c>
      <c r="I128" s="394">
        <v>16.092992517953299</v>
      </c>
      <c r="J128" s="394">
        <v>11.235904700009099</v>
      </c>
      <c r="K128" s="394">
        <v>15.9263716073075</v>
      </c>
      <c r="L128" s="394">
        <v>7750.3013211999996</v>
      </c>
      <c r="M128" s="394">
        <v>7.3236312879242504</v>
      </c>
      <c r="N128" s="394">
        <v>55.477891308817703</v>
      </c>
      <c r="O128" s="394">
        <v>5.4373592034965004</v>
      </c>
      <c r="P128" s="394">
        <v>4091.4538553000002</v>
      </c>
      <c r="Q128" s="394">
        <v>10.2872917378397</v>
      </c>
      <c r="R128" s="394">
        <v>29.287278374388599</v>
      </c>
      <c r="S128" s="394">
        <v>8.4953071207812396</v>
      </c>
    </row>
    <row r="129" spans="1:19" x14ac:dyDescent="0.25">
      <c r="A129" s="394" t="s">
        <v>88</v>
      </c>
      <c r="B129" s="394" t="s">
        <v>89</v>
      </c>
      <c r="C129" s="394" t="s">
        <v>16</v>
      </c>
      <c r="D129" s="394">
        <v>337.08364180000001</v>
      </c>
      <c r="E129" s="394">
        <v>32.455142141088203</v>
      </c>
      <c r="F129" s="394">
        <v>4.1236268896743304</v>
      </c>
      <c r="G129" s="394">
        <v>31.788353399869401</v>
      </c>
      <c r="H129" s="394">
        <v>1909.5474227</v>
      </c>
      <c r="I129" s="394">
        <v>12.5064731654991</v>
      </c>
      <c r="J129" s="394">
        <v>23.359962107048901</v>
      </c>
      <c r="K129" s="394">
        <v>11.821451190124099</v>
      </c>
      <c r="L129" s="394">
        <v>4956.1872915000004</v>
      </c>
      <c r="M129" s="394">
        <v>7.9358395260122103</v>
      </c>
      <c r="N129" s="394">
        <v>60.6302550795914</v>
      </c>
      <c r="O129" s="394">
        <v>5.2556251210651102</v>
      </c>
      <c r="P129" s="394">
        <v>971.62736419999999</v>
      </c>
      <c r="Q129" s="394">
        <v>19.085909114177799</v>
      </c>
      <c r="R129" s="394">
        <v>11.886155923685401</v>
      </c>
      <c r="S129" s="394">
        <v>18.518664462468699</v>
      </c>
    </row>
    <row r="130" spans="1:19" x14ac:dyDescent="0.25">
      <c r="A130" s="394" t="s">
        <v>88</v>
      </c>
      <c r="B130" s="394" t="s">
        <v>89</v>
      </c>
      <c r="C130" s="394" t="s">
        <v>17</v>
      </c>
      <c r="D130" s="394">
        <v>178.85913249999999</v>
      </c>
      <c r="E130" s="394">
        <v>36.978031452955797</v>
      </c>
      <c r="F130" s="394">
        <v>2.72896633746657</v>
      </c>
      <c r="G130" s="394">
        <v>37.050238865946298</v>
      </c>
      <c r="H130" s="394">
        <v>1436.6615733000001</v>
      </c>
      <c r="I130" s="394">
        <v>15.988029497611301</v>
      </c>
      <c r="J130" s="394">
        <v>21.9200496897605</v>
      </c>
      <c r="K130" s="394">
        <v>13.6905480244962</v>
      </c>
      <c r="L130" s="394">
        <v>3772.4508783000001</v>
      </c>
      <c r="M130" s="394">
        <v>9.0683210884308103</v>
      </c>
      <c r="N130" s="394">
        <v>57.558656987374697</v>
      </c>
      <c r="O130" s="394">
        <v>6.5217235584342896</v>
      </c>
      <c r="P130" s="394">
        <v>1166.1265754999999</v>
      </c>
      <c r="Q130" s="394">
        <v>17.364757177062199</v>
      </c>
      <c r="R130" s="394">
        <v>17.792326985398201</v>
      </c>
      <c r="S130" s="394">
        <v>15.508144514473001</v>
      </c>
    </row>
    <row r="131" spans="1:19" x14ac:dyDescent="0.25">
      <c r="A131" s="394" t="s">
        <v>90</v>
      </c>
      <c r="B131" s="394" t="s">
        <v>91</v>
      </c>
      <c r="C131" s="394" t="s">
        <v>16</v>
      </c>
      <c r="D131" s="394">
        <v>983.7474062</v>
      </c>
      <c r="E131" s="394">
        <v>22.821262424738201</v>
      </c>
      <c r="F131" s="394">
        <v>5.8350601724199302</v>
      </c>
      <c r="G131" s="394">
        <v>22.3265072981313</v>
      </c>
      <c r="H131" s="394">
        <v>2972.6590418999999</v>
      </c>
      <c r="I131" s="394">
        <v>14.742871481100901</v>
      </c>
      <c r="J131" s="394">
        <v>17.6322135867957</v>
      </c>
      <c r="K131" s="394">
        <v>13.651194214101</v>
      </c>
      <c r="L131" s="394">
        <v>10086.3795871</v>
      </c>
      <c r="M131" s="394">
        <v>7.8293550072681102</v>
      </c>
      <c r="N131" s="394">
        <v>59.826975341098098</v>
      </c>
      <c r="O131" s="394">
        <v>4.9256089592272403</v>
      </c>
      <c r="P131" s="394">
        <v>2816.4643775</v>
      </c>
      <c r="Q131" s="394">
        <v>14.847252715467899</v>
      </c>
      <c r="R131" s="394">
        <v>16.705750899686301</v>
      </c>
      <c r="S131" s="394">
        <v>14.1596911590267</v>
      </c>
    </row>
    <row r="132" spans="1:19" x14ac:dyDescent="0.25">
      <c r="A132" s="394" t="s">
        <v>90</v>
      </c>
      <c r="B132" s="394" t="s">
        <v>91</v>
      </c>
      <c r="C132" s="394" t="s">
        <v>17</v>
      </c>
      <c r="D132" s="394">
        <v>636.76757669999995</v>
      </c>
      <c r="E132" s="394">
        <v>27.676660476824001</v>
      </c>
      <c r="F132" s="394">
        <v>4.2382631499847596</v>
      </c>
      <c r="G132" s="394">
        <v>27.308238169373301</v>
      </c>
      <c r="H132" s="394">
        <v>2863.4089420999999</v>
      </c>
      <c r="I132" s="394">
        <v>13.988289750644</v>
      </c>
      <c r="J132" s="394">
        <v>19.058571834848401</v>
      </c>
      <c r="K132" s="394">
        <v>12.862001855971</v>
      </c>
      <c r="L132" s="394">
        <v>9825.7643286000002</v>
      </c>
      <c r="M132" s="394">
        <v>7.8155366546573903</v>
      </c>
      <c r="N132" s="394">
        <v>65.399333128985504</v>
      </c>
      <c r="O132" s="394">
        <v>4.4815262425097897</v>
      </c>
      <c r="P132" s="394">
        <v>1698.31683</v>
      </c>
      <c r="Q132" s="394">
        <v>17.4625604560452</v>
      </c>
      <c r="R132" s="394">
        <v>11.303831886181399</v>
      </c>
      <c r="S132" s="394">
        <v>16.655364797672799</v>
      </c>
    </row>
    <row r="133" spans="1:19" x14ac:dyDescent="0.25">
      <c r="A133" s="394" t="s">
        <v>92</v>
      </c>
      <c r="B133" s="394" t="s">
        <v>93</v>
      </c>
      <c r="C133" s="394" t="s">
        <v>16</v>
      </c>
      <c r="D133" s="394">
        <v>1130.6066272</v>
      </c>
      <c r="E133" s="394">
        <v>26.7107604449048</v>
      </c>
      <c r="F133" s="394">
        <v>4.3560933364682999</v>
      </c>
      <c r="G133" s="394">
        <v>26.037773407487499</v>
      </c>
      <c r="H133" s="394">
        <v>3870.7720890000001</v>
      </c>
      <c r="I133" s="394">
        <v>12.1368969051499</v>
      </c>
      <c r="J133" s="394">
        <v>14.9136260996794</v>
      </c>
      <c r="K133" s="394">
        <v>11.941540494897801</v>
      </c>
      <c r="L133" s="394">
        <v>15962.7560244</v>
      </c>
      <c r="M133" s="394">
        <v>7.2233701647670996</v>
      </c>
      <c r="N133" s="394">
        <v>61.502607075429303</v>
      </c>
      <c r="O133" s="394">
        <v>4.7446830639191502</v>
      </c>
      <c r="P133" s="394">
        <v>4990.4658583999999</v>
      </c>
      <c r="Q133" s="394">
        <v>13.127669097539201</v>
      </c>
      <c r="R133" s="394">
        <v>19.227673488423001</v>
      </c>
      <c r="S133" s="394">
        <v>11.7640467428521</v>
      </c>
    </row>
    <row r="134" spans="1:19" x14ac:dyDescent="0.25">
      <c r="A134" s="394" t="s">
        <v>92</v>
      </c>
      <c r="B134" s="394" t="s">
        <v>93</v>
      </c>
      <c r="C134" s="394" t="s">
        <v>17</v>
      </c>
      <c r="D134" s="394">
        <v>998.39725969999995</v>
      </c>
      <c r="E134" s="394">
        <v>34.5033637934499</v>
      </c>
      <c r="F134" s="394">
        <v>5.8688575804445602</v>
      </c>
      <c r="G134" s="394">
        <v>33.521174168624697</v>
      </c>
      <c r="H134" s="394">
        <v>3293.3237871000001</v>
      </c>
      <c r="I134" s="394">
        <v>14.8918804965299</v>
      </c>
      <c r="J134" s="394">
        <v>19.359075843805801</v>
      </c>
      <c r="K134" s="394">
        <v>13.3639339837521</v>
      </c>
      <c r="L134" s="394">
        <v>10127.768311</v>
      </c>
      <c r="M134" s="394">
        <v>7.9815376421671598</v>
      </c>
      <c r="N134" s="394">
        <v>59.5338471209934</v>
      </c>
      <c r="O134" s="394">
        <v>5.5059333516178697</v>
      </c>
      <c r="P134" s="394">
        <v>2592.2926800999999</v>
      </c>
      <c r="Q134" s="394">
        <v>15.973192567469701</v>
      </c>
      <c r="R134" s="394">
        <v>15.2382194547562</v>
      </c>
      <c r="S134" s="394">
        <v>15.123640603800199</v>
      </c>
    </row>
    <row r="135" spans="1:19" x14ac:dyDescent="0.25">
      <c r="A135" s="394" t="s">
        <v>94</v>
      </c>
      <c r="B135" s="394" t="s">
        <v>95</v>
      </c>
      <c r="C135" s="394" t="s">
        <v>16</v>
      </c>
      <c r="D135" s="394">
        <v>264.08697740000002</v>
      </c>
      <c r="E135" s="394">
        <v>29.794445732125599</v>
      </c>
      <c r="F135" s="394">
        <v>8.2769419275889202</v>
      </c>
      <c r="G135" s="394">
        <v>29.3489625464813</v>
      </c>
      <c r="H135" s="394">
        <v>1109.7718225000001</v>
      </c>
      <c r="I135" s="394">
        <v>19.032915428377301</v>
      </c>
      <c r="J135" s="394">
        <v>34.782165399220602</v>
      </c>
      <c r="K135" s="394">
        <v>15.4103619947839</v>
      </c>
      <c r="L135" s="394">
        <v>1724.1537943999999</v>
      </c>
      <c r="M135" s="394">
        <v>13.5463201053931</v>
      </c>
      <c r="N135" s="394">
        <v>54.037957384266299</v>
      </c>
      <c r="O135" s="394">
        <v>9.8387192240304397</v>
      </c>
      <c r="P135" s="394">
        <v>92.622059300000004</v>
      </c>
      <c r="Q135" s="394">
        <v>46.248479592446799</v>
      </c>
      <c r="R135" s="394">
        <v>2.9029352889242399</v>
      </c>
      <c r="S135" s="394">
        <v>45.165759870253702</v>
      </c>
    </row>
    <row r="136" spans="1:19" x14ac:dyDescent="0.25">
      <c r="A136" s="394" t="s">
        <v>94</v>
      </c>
      <c r="B136" s="394" t="s">
        <v>95</v>
      </c>
      <c r="C136" s="394" t="s">
        <v>17</v>
      </c>
      <c r="D136" s="394">
        <v>156.34625320000001</v>
      </c>
      <c r="E136" s="394">
        <v>39.933143828516698</v>
      </c>
      <c r="F136" s="394">
        <v>9.8084877880814894</v>
      </c>
      <c r="G136" s="394">
        <v>37.671342795487</v>
      </c>
      <c r="H136" s="394">
        <v>704.00216650000004</v>
      </c>
      <c r="I136" s="394">
        <v>17.872649970864401</v>
      </c>
      <c r="J136" s="394">
        <v>44.166051386373503</v>
      </c>
      <c r="K136" s="394">
        <v>14.561285655956199</v>
      </c>
      <c r="L136" s="394">
        <v>699.18631270000003</v>
      </c>
      <c r="M136" s="394">
        <v>17.689406604339499</v>
      </c>
      <c r="N136" s="394">
        <v>43.863925545685397</v>
      </c>
      <c r="O136" s="394">
        <v>14.480734321362601</v>
      </c>
      <c r="P136" s="394">
        <v>34.454642700000001</v>
      </c>
      <c r="Q136" s="394">
        <v>58.839493679310799</v>
      </c>
      <c r="R136" s="394">
        <v>2.1615352798596001</v>
      </c>
      <c r="S136" s="394">
        <v>58.055072990455301</v>
      </c>
    </row>
    <row r="137" spans="1:19" x14ac:dyDescent="0.25">
      <c r="A137" s="394" t="s">
        <v>96</v>
      </c>
      <c r="B137" s="394" t="s">
        <v>97</v>
      </c>
      <c r="C137" s="394" t="s">
        <v>16</v>
      </c>
      <c r="D137" s="394">
        <v>1874.0340842000001</v>
      </c>
      <c r="E137" s="394">
        <v>10.4111713545801</v>
      </c>
      <c r="F137" s="394">
        <v>31.820131990502802</v>
      </c>
      <c r="G137" s="394">
        <v>8.2892277349279908</v>
      </c>
      <c r="H137" s="394">
        <v>2433.0366158000002</v>
      </c>
      <c r="I137" s="394">
        <v>7.9589168292296204</v>
      </c>
      <c r="J137" s="394">
        <v>41.311706604061897</v>
      </c>
      <c r="K137" s="394">
        <v>6.20856277424775</v>
      </c>
      <c r="L137" s="394">
        <v>1431.9123090999999</v>
      </c>
      <c r="M137" s="394">
        <v>11.6019513340394</v>
      </c>
      <c r="N137" s="394">
        <v>24.313132326959799</v>
      </c>
      <c r="O137" s="394">
        <v>10.2418288965603</v>
      </c>
      <c r="P137" s="394">
        <v>150.4774267</v>
      </c>
      <c r="Q137" s="394">
        <v>32.9804400495265</v>
      </c>
      <c r="R137" s="394">
        <v>2.5550290784755001</v>
      </c>
      <c r="S137" s="394">
        <v>33.114470836063497</v>
      </c>
    </row>
    <row r="138" spans="1:19" x14ac:dyDescent="0.25">
      <c r="A138" s="394" t="s">
        <v>96</v>
      </c>
      <c r="B138" s="394" t="s">
        <v>97</v>
      </c>
      <c r="C138" s="394" t="s">
        <v>17</v>
      </c>
      <c r="D138" s="394">
        <v>1845.6569796000001</v>
      </c>
      <c r="E138" s="394">
        <v>10.319021034334501</v>
      </c>
      <c r="F138" s="394">
        <v>33.582682358831903</v>
      </c>
      <c r="G138" s="394">
        <v>8.2529027037058693</v>
      </c>
      <c r="H138" s="394">
        <v>2060.8728541999999</v>
      </c>
      <c r="I138" s="394">
        <v>9.2567749964203401</v>
      </c>
      <c r="J138" s="394">
        <v>37.498646395029098</v>
      </c>
      <c r="K138" s="394">
        <v>7.4147695026104401</v>
      </c>
      <c r="L138" s="394">
        <v>1391.6868432000001</v>
      </c>
      <c r="M138" s="394">
        <v>11.9065812109236</v>
      </c>
      <c r="N138" s="394">
        <v>25.322461169507299</v>
      </c>
      <c r="O138" s="394">
        <v>10.6039361417872</v>
      </c>
      <c r="P138" s="394">
        <v>197.64264679999999</v>
      </c>
      <c r="Q138" s="394">
        <v>29.083447518097</v>
      </c>
      <c r="R138" s="394">
        <v>3.59621007663173</v>
      </c>
      <c r="S138" s="394">
        <v>28.161774400740001</v>
      </c>
    </row>
    <row r="139" spans="1:19" x14ac:dyDescent="0.25">
      <c r="A139" s="394" t="s">
        <v>98</v>
      </c>
      <c r="B139" s="394" t="s">
        <v>99</v>
      </c>
      <c r="C139" s="394" t="s">
        <v>16</v>
      </c>
      <c r="D139" s="394">
        <v>152.48091790000001</v>
      </c>
      <c r="E139" s="394">
        <v>38.6457454347942</v>
      </c>
      <c r="F139" s="394">
        <v>9.8352290859782396</v>
      </c>
      <c r="G139" s="394">
        <v>34.696340162931797</v>
      </c>
      <c r="H139" s="394">
        <v>521.57792870000003</v>
      </c>
      <c r="I139" s="394">
        <v>18.268238856399002</v>
      </c>
      <c r="J139" s="394">
        <v>33.6424943239047</v>
      </c>
      <c r="K139" s="394">
        <v>16.7112243170507</v>
      </c>
      <c r="L139" s="394">
        <v>805.8678711</v>
      </c>
      <c r="M139" s="394">
        <v>18.739875659448</v>
      </c>
      <c r="N139" s="394">
        <v>51.979586917859699</v>
      </c>
      <c r="O139" s="394">
        <v>10.6473760038304</v>
      </c>
      <c r="P139" s="394">
        <v>70.427794300000002</v>
      </c>
      <c r="Q139" s="394">
        <v>50.910790913621199</v>
      </c>
      <c r="R139" s="394">
        <v>4.5426896722573602</v>
      </c>
      <c r="S139" s="394">
        <v>48.030394006054401</v>
      </c>
    </row>
    <row r="140" spans="1:19" x14ac:dyDescent="0.25">
      <c r="A140" s="394" t="s">
        <v>98</v>
      </c>
      <c r="B140" s="394" t="s">
        <v>99</v>
      </c>
      <c r="C140" s="394" t="s">
        <v>17</v>
      </c>
      <c r="D140" s="394">
        <v>341.50599770000002</v>
      </c>
      <c r="E140" s="394">
        <v>24.409443655769401</v>
      </c>
      <c r="F140" s="394">
        <v>18.1434808040494</v>
      </c>
      <c r="G140" s="394">
        <v>23.436215754456398</v>
      </c>
      <c r="H140" s="394">
        <v>726.07429339999999</v>
      </c>
      <c r="I140" s="394">
        <v>17.994563475100101</v>
      </c>
      <c r="J140" s="394">
        <v>38.574769091432003</v>
      </c>
      <c r="K140" s="394">
        <v>14.9872390393597</v>
      </c>
      <c r="L140" s="394">
        <v>803.15398700000003</v>
      </c>
      <c r="M140" s="394">
        <v>18.7505422200705</v>
      </c>
      <c r="N140" s="394">
        <v>42.6698478034671</v>
      </c>
      <c r="O140" s="394">
        <v>14.452853426533199</v>
      </c>
      <c r="P140" s="394">
        <v>11.517542199999999</v>
      </c>
      <c r="Q140" s="394">
        <v>100</v>
      </c>
      <c r="R140" s="394">
        <v>0.61190230105152899</v>
      </c>
      <c r="S140" s="394">
        <v>100.183156887904</v>
      </c>
    </row>
    <row r="141" spans="1:19" x14ac:dyDescent="0.25">
      <c r="A141" s="394" t="s">
        <v>100</v>
      </c>
      <c r="B141" s="394" t="s">
        <v>101</v>
      </c>
      <c r="C141" s="394" t="s">
        <v>16</v>
      </c>
      <c r="D141" s="394">
        <v>153.68524669999999</v>
      </c>
      <c r="E141" s="394">
        <v>37.1338772893235</v>
      </c>
      <c r="F141" s="394">
        <v>8.1885328823155898</v>
      </c>
      <c r="G141" s="394">
        <v>36.552898773664602</v>
      </c>
      <c r="H141" s="394">
        <v>533.5719914</v>
      </c>
      <c r="I141" s="394">
        <v>18.739032797897199</v>
      </c>
      <c r="J141" s="394">
        <v>28.4293508354144</v>
      </c>
      <c r="K141" s="394">
        <v>17.3357752434062</v>
      </c>
      <c r="L141" s="394">
        <v>1056.3922143</v>
      </c>
      <c r="M141" s="394">
        <v>17.275846971123801</v>
      </c>
      <c r="N141" s="394">
        <v>56.285834646857602</v>
      </c>
      <c r="O141" s="394">
        <v>9.9464992703634003</v>
      </c>
      <c r="P141" s="394">
        <v>133.1854936</v>
      </c>
      <c r="Q141" s="394">
        <v>54.7778407895456</v>
      </c>
      <c r="R141" s="394">
        <v>7.0962816354123897</v>
      </c>
      <c r="S141" s="394">
        <v>53.324536833611198</v>
      </c>
    </row>
    <row r="142" spans="1:19" x14ac:dyDescent="0.25">
      <c r="A142" s="394" t="s">
        <v>100</v>
      </c>
      <c r="B142" s="394" t="s">
        <v>101</v>
      </c>
      <c r="C142" s="394" t="s">
        <v>17</v>
      </c>
      <c r="D142" s="394">
        <v>103.8136762</v>
      </c>
      <c r="E142" s="394">
        <v>39.705075658164503</v>
      </c>
      <c r="F142" s="394">
        <v>6.3549048682131897</v>
      </c>
      <c r="G142" s="394">
        <v>39.874583204834302</v>
      </c>
      <c r="H142" s="394">
        <v>525.36233419999996</v>
      </c>
      <c r="I142" s="394">
        <v>20.818653219562801</v>
      </c>
      <c r="J142" s="394">
        <v>32.159805696038198</v>
      </c>
      <c r="K142" s="394">
        <v>16.994260720755001</v>
      </c>
      <c r="L142" s="394">
        <v>748.79838470000004</v>
      </c>
      <c r="M142" s="394">
        <v>17.8336599623346</v>
      </c>
      <c r="N142" s="394">
        <v>45.837337376173203</v>
      </c>
      <c r="O142" s="394">
        <v>13.296042404947</v>
      </c>
      <c r="P142" s="394">
        <v>255.6248224</v>
      </c>
      <c r="Q142" s="394">
        <v>26.912313692933999</v>
      </c>
      <c r="R142" s="394">
        <v>15.6479520595755</v>
      </c>
      <c r="S142" s="394">
        <v>24.486030522488601</v>
      </c>
    </row>
    <row r="143" spans="1:19" x14ac:dyDescent="0.25">
      <c r="A143" s="394" t="s">
        <v>102</v>
      </c>
      <c r="B143" s="394" t="s">
        <v>103</v>
      </c>
      <c r="C143" s="394" t="s">
        <v>16</v>
      </c>
      <c r="D143" s="394">
        <v>424.7928885</v>
      </c>
      <c r="E143" s="394">
        <v>31.835824966617199</v>
      </c>
      <c r="F143" s="394">
        <v>9.2283159039789897</v>
      </c>
      <c r="G143" s="394">
        <v>30.495465888977101</v>
      </c>
      <c r="H143" s="394">
        <v>1873.8771202999999</v>
      </c>
      <c r="I143" s="394">
        <v>16.016000252271901</v>
      </c>
      <c r="J143" s="394">
        <v>40.708614714407702</v>
      </c>
      <c r="K143" s="394">
        <v>12.0225088743755</v>
      </c>
      <c r="L143" s="394">
        <v>2036.5561362000001</v>
      </c>
      <c r="M143" s="394">
        <v>12.1348304594782</v>
      </c>
      <c r="N143" s="394">
        <v>44.2426977706819</v>
      </c>
      <c r="O143" s="394">
        <v>10.921694932089</v>
      </c>
      <c r="P143" s="394">
        <v>267.92022450000002</v>
      </c>
      <c r="Q143" s="394">
        <v>43.218380429107</v>
      </c>
      <c r="R143" s="394">
        <v>5.8203716109314598</v>
      </c>
      <c r="S143" s="394">
        <v>43.378035749957697</v>
      </c>
    </row>
    <row r="144" spans="1:19" x14ac:dyDescent="0.25">
      <c r="A144" s="394" t="s">
        <v>102</v>
      </c>
      <c r="B144" s="394" t="s">
        <v>103</v>
      </c>
      <c r="C144" s="394" t="s">
        <v>17</v>
      </c>
      <c r="D144" s="394">
        <v>251.29843919999999</v>
      </c>
      <c r="E144" s="394">
        <v>34.885241171955698</v>
      </c>
      <c r="F144" s="394">
        <v>5.8323327525663498</v>
      </c>
      <c r="G144" s="394">
        <v>33.885002723828698</v>
      </c>
      <c r="H144" s="394">
        <v>979.43177730000002</v>
      </c>
      <c r="I144" s="394">
        <v>18.1328595358614</v>
      </c>
      <c r="J144" s="394">
        <v>22.7314266329556</v>
      </c>
      <c r="K144" s="394">
        <v>18.410751065132501</v>
      </c>
      <c r="L144" s="394">
        <v>2768.7845191000001</v>
      </c>
      <c r="M144" s="394">
        <v>13.893815108049001</v>
      </c>
      <c r="N144" s="394">
        <v>64.260139008239406</v>
      </c>
      <c r="O144" s="394">
        <v>7.40616479044089</v>
      </c>
      <c r="P144" s="394">
        <v>309.19757320000002</v>
      </c>
      <c r="Q144" s="394">
        <v>31.452940152603102</v>
      </c>
      <c r="R144" s="394">
        <v>7.17610160623867</v>
      </c>
      <c r="S144" s="394">
        <v>30.394391127806301</v>
      </c>
    </row>
    <row r="145" spans="1:19" x14ac:dyDescent="0.25">
      <c r="A145" s="394" t="s">
        <v>104</v>
      </c>
      <c r="B145" s="394" t="s">
        <v>105</v>
      </c>
      <c r="C145" s="394" t="s">
        <v>16</v>
      </c>
      <c r="D145" s="394">
        <v>328.02323769999998</v>
      </c>
      <c r="E145" s="394">
        <v>31.094382100192998</v>
      </c>
      <c r="F145" s="394">
        <v>38.428337014632</v>
      </c>
      <c r="G145" s="394">
        <v>24.057952604068898</v>
      </c>
      <c r="H145" s="394">
        <v>254.65189269999999</v>
      </c>
      <c r="I145" s="394">
        <v>26.113316975657899</v>
      </c>
      <c r="J145" s="394">
        <v>29.832791184871301</v>
      </c>
      <c r="K145" s="394">
        <v>24.1683147319319</v>
      </c>
      <c r="L145" s="394">
        <v>237.26142849999999</v>
      </c>
      <c r="M145" s="394">
        <v>26.284356181280899</v>
      </c>
      <c r="N145" s="394">
        <v>27.795476317167701</v>
      </c>
      <c r="O145" s="394">
        <v>25.2270616658382</v>
      </c>
      <c r="P145" s="394">
        <v>33.660716399999998</v>
      </c>
      <c r="Q145" s="394">
        <v>70.384836921531203</v>
      </c>
      <c r="R145" s="394">
        <v>3.9433954833290499</v>
      </c>
      <c r="S145" s="394">
        <v>68.1093554432654</v>
      </c>
    </row>
    <row r="146" spans="1:19" x14ac:dyDescent="0.25">
      <c r="A146" s="394" t="s">
        <v>104</v>
      </c>
      <c r="B146" s="394" t="s">
        <v>105</v>
      </c>
      <c r="C146" s="394" t="s">
        <v>17</v>
      </c>
      <c r="D146" s="394">
        <v>351.98218859999997</v>
      </c>
      <c r="E146" s="394">
        <v>32.951605093237497</v>
      </c>
      <c r="F146" s="394">
        <v>52.7013294192271</v>
      </c>
      <c r="G146" s="394">
        <v>15.341203821987399</v>
      </c>
      <c r="H146" s="394">
        <v>250.8903712</v>
      </c>
      <c r="I146" s="394">
        <v>25.341421388638</v>
      </c>
      <c r="J146" s="394">
        <v>37.565128375712902</v>
      </c>
      <c r="K146" s="394">
        <v>18.5142852103941</v>
      </c>
      <c r="L146" s="394">
        <v>65.008483200000001</v>
      </c>
      <c r="M146" s="394">
        <v>38.343347542486804</v>
      </c>
      <c r="N146" s="394">
        <v>9.7335422050600098</v>
      </c>
      <c r="O146" s="394">
        <v>43.5169715375146</v>
      </c>
      <c r="P146" s="394"/>
      <c r="Q146" s="394"/>
      <c r="R146" s="394"/>
      <c r="S146" s="394"/>
    </row>
    <row r="147" spans="1:19" x14ac:dyDescent="0.25">
      <c r="A147" s="394" t="s">
        <v>106</v>
      </c>
      <c r="B147" s="394" t="s">
        <v>107</v>
      </c>
      <c r="C147" s="394" t="s">
        <v>16</v>
      </c>
      <c r="D147" s="394">
        <v>81.2346182</v>
      </c>
      <c r="E147" s="394">
        <v>62.436998113621897</v>
      </c>
      <c r="F147" s="394">
        <v>2.3750756416065202</v>
      </c>
      <c r="G147" s="394">
        <v>59.6730778362084</v>
      </c>
      <c r="H147" s="394">
        <v>925.01130699999999</v>
      </c>
      <c r="I147" s="394">
        <v>18.899237816393899</v>
      </c>
      <c r="J147" s="394">
        <v>27.0447731785648</v>
      </c>
      <c r="K147" s="394">
        <v>17.585701014603</v>
      </c>
      <c r="L147" s="394">
        <v>1752.1901132</v>
      </c>
      <c r="M147" s="394">
        <v>13.3793644623552</v>
      </c>
      <c r="N147" s="394">
        <v>51.229194517530097</v>
      </c>
      <c r="O147" s="394">
        <v>10.6748263211849</v>
      </c>
      <c r="P147" s="394">
        <v>661.86000509999997</v>
      </c>
      <c r="Q147" s="394">
        <v>26.170294755204299</v>
      </c>
      <c r="R147" s="394">
        <v>19.3509566622986</v>
      </c>
      <c r="S147" s="394">
        <v>23.267672691829301</v>
      </c>
    </row>
    <row r="148" spans="1:19" x14ac:dyDescent="0.25">
      <c r="A148" s="394" t="s">
        <v>106</v>
      </c>
      <c r="B148" s="394" t="s">
        <v>107</v>
      </c>
      <c r="C148" s="394" t="s">
        <v>17</v>
      </c>
      <c r="D148" s="394">
        <v>64.203058900000002</v>
      </c>
      <c r="E148" s="394">
        <v>57.851017907115299</v>
      </c>
      <c r="F148" s="394">
        <v>2.2180861192454602</v>
      </c>
      <c r="G148" s="394">
        <v>57.911020518931203</v>
      </c>
      <c r="H148" s="394">
        <v>523.74721959999999</v>
      </c>
      <c r="I148" s="394">
        <v>27.393277453699302</v>
      </c>
      <c r="J148" s="394">
        <v>18.094409482850399</v>
      </c>
      <c r="K148" s="394">
        <v>24.026535634927999</v>
      </c>
      <c r="L148" s="394">
        <v>1774.7922845000001</v>
      </c>
      <c r="M148" s="394">
        <v>12.3449219650548</v>
      </c>
      <c r="N148" s="394">
        <v>61.315491788715903</v>
      </c>
      <c r="O148" s="394">
        <v>8.2109739808660507</v>
      </c>
      <c r="P148" s="394">
        <v>531.78251169999999</v>
      </c>
      <c r="Q148" s="394">
        <v>25.849813800971599</v>
      </c>
      <c r="R148" s="394">
        <v>18.3720126091883</v>
      </c>
      <c r="S148" s="394">
        <v>24.3188939263914</v>
      </c>
    </row>
    <row r="149" spans="1:19" x14ac:dyDescent="0.25">
      <c r="A149" s="394" t="s">
        <v>108</v>
      </c>
      <c r="B149" s="394" t="s">
        <v>109</v>
      </c>
      <c r="C149" s="394" t="s">
        <v>16</v>
      </c>
      <c r="D149" s="394">
        <v>380.71072900000001</v>
      </c>
      <c r="E149" s="394">
        <v>31.371624479212901</v>
      </c>
      <c r="F149" s="394">
        <v>5.1934277343514603</v>
      </c>
      <c r="G149" s="394">
        <v>31.412372436667201</v>
      </c>
      <c r="H149" s="394">
        <v>1111.4566643999999</v>
      </c>
      <c r="I149" s="394">
        <v>21.440509043070801</v>
      </c>
      <c r="J149" s="394">
        <v>15.161826097169801</v>
      </c>
      <c r="K149" s="394">
        <v>19.699319222395602</v>
      </c>
      <c r="L149" s="394">
        <v>3340.7205672999999</v>
      </c>
      <c r="M149" s="394">
        <v>12.898972292542799</v>
      </c>
      <c r="N149" s="394">
        <v>45.572109019638802</v>
      </c>
      <c r="O149" s="394">
        <v>10.501452438541801</v>
      </c>
      <c r="P149" s="394">
        <v>2497.7373695000001</v>
      </c>
      <c r="Q149" s="394">
        <v>17.473762979643801</v>
      </c>
      <c r="R149" s="394">
        <v>34.072637148840002</v>
      </c>
      <c r="S149" s="394">
        <v>13.220326334768201</v>
      </c>
    </row>
    <row r="150" spans="1:19" x14ac:dyDescent="0.25">
      <c r="A150" s="394" t="s">
        <v>108</v>
      </c>
      <c r="B150" s="394" t="s">
        <v>109</v>
      </c>
      <c r="C150" s="394" t="s">
        <v>17</v>
      </c>
      <c r="D150" s="394">
        <v>312.19819799999999</v>
      </c>
      <c r="E150" s="394">
        <v>37.725837923565201</v>
      </c>
      <c r="F150" s="394">
        <v>4.5387519882302803</v>
      </c>
      <c r="G150" s="394">
        <v>36.739708442561898</v>
      </c>
      <c r="H150" s="394">
        <v>1401.7219296999999</v>
      </c>
      <c r="I150" s="394">
        <v>18.586898953968699</v>
      </c>
      <c r="J150" s="394">
        <v>20.3782989015582</v>
      </c>
      <c r="K150" s="394">
        <v>16.415799095418301</v>
      </c>
      <c r="L150" s="394">
        <v>3356.5161957999999</v>
      </c>
      <c r="M150" s="394">
        <v>11.138017181716799</v>
      </c>
      <c r="N150" s="394">
        <v>48.797189268896403</v>
      </c>
      <c r="O150" s="394">
        <v>8.6894309871888904</v>
      </c>
      <c r="P150" s="394">
        <v>1808.0668158999999</v>
      </c>
      <c r="Q150" s="394">
        <v>13.973149824001601</v>
      </c>
      <c r="R150" s="394">
        <v>26.285759841314999</v>
      </c>
      <c r="S150" s="394">
        <v>12.9009742558656</v>
      </c>
    </row>
    <row r="151" spans="1:19" x14ac:dyDescent="0.25">
      <c r="A151" s="394" t="s">
        <v>110</v>
      </c>
      <c r="B151" s="394" t="s">
        <v>111</v>
      </c>
      <c r="C151" s="394" t="s">
        <v>16</v>
      </c>
      <c r="D151" s="394">
        <v>1.8046324</v>
      </c>
      <c r="E151" s="394">
        <v>100</v>
      </c>
      <c r="F151" s="394">
        <v>5</v>
      </c>
      <c r="G151" s="394">
        <v>101.955872807799</v>
      </c>
      <c r="H151" s="394">
        <v>3.6092648000000001</v>
      </c>
      <c r="I151" s="394">
        <v>67.082039324993701</v>
      </c>
      <c r="J151" s="394">
        <v>10</v>
      </c>
      <c r="K151" s="394">
        <v>61.603571325045799</v>
      </c>
      <c r="L151" s="394">
        <v>7.2185296000000001</v>
      </c>
      <c r="M151" s="394">
        <v>41.833001326703801</v>
      </c>
      <c r="N151" s="394">
        <v>20</v>
      </c>
      <c r="O151" s="394">
        <v>36.331804249169899</v>
      </c>
      <c r="P151" s="394">
        <v>23.460221199999999</v>
      </c>
      <c r="Q151" s="394">
        <v>29.792179586210899</v>
      </c>
      <c r="R151" s="394">
        <v>65</v>
      </c>
      <c r="S151" s="394">
        <v>13.511993357645</v>
      </c>
    </row>
    <row r="152" spans="1:19" x14ac:dyDescent="0.25">
      <c r="A152" s="394" t="s">
        <v>110</v>
      </c>
      <c r="B152" s="394" t="s">
        <v>111</v>
      </c>
      <c r="C152" s="394" t="s">
        <v>17</v>
      </c>
      <c r="D152" s="394">
        <v>1.8046324</v>
      </c>
      <c r="E152" s="394">
        <v>100</v>
      </c>
      <c r="F152" s="394">
        <v>20</v>
      </c>
      <c r="G152" s="394">
        <v>93.808315196468598</v>
      </c>
      <c r="H152" s="394"/>
      <c r="I152" s="394"/>
      <c r="J152" s="394"/>
      <c r="K152" s="394"/>
      <c r="L152" s="394">
        <v>3.6092648000000001</v>
      </c>
      <c r="M152" s="394">
        <v>67.082039324993701</v>
      </c>
      <c r="N152" s="394">
        <v>40</v>
      </c>
      <c r="O152" s="394">
        <v>57.4456264653803</v>
      </c>
      <c r="P152" s="394">
        <v>3.6092648000000001</v>
      </c>
      <c r="Q152" s="394">
        <v>67.082039324993701</v>
      </c>
      <c r="R152" s="394">
        <v>40</v>
      </c>
      <c r="S152" s="394">
        <v>57.4456264653803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1007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978</v>
      </c>
      <c r="E162" s="5" t="s">
        <v>979</v>
      </c>
      <c r="F162" s="5" t="s">
        <v>980</v>
      </c>
      <c r="G162" s="5" t="s">
        <v>981</v>
      </c>
      <c r="H162" s="5" t="s">
        <v>982</v>
      </c>
      <c r="I162" s="5" t="s">
        <v>983</v>
      </c>
      <c r="J162" s="5" t="s">
        <v>984</v>
      </c>
      <c r="K162" s="5" t="s">
        <v>985</v>
      </c>
      <c r="L162" s="5" t="s">
        <v>986</v>
      </c>
      <c r="M162" s="5" t="s">
        <v>987</v>
      </c>
      <c r="N162" s="5" t="s">
        <v>988</v>
      </c>
      <c r="O162" s="5" t="s">
        <v>989</v>
      </c>
      <c r="P162" s="5" t="s">
        <v>990</v>
      </c>
      <c r="Q162" s="5" t="s">
        <v>991</v>
      </c>
      <c r="R162" s="5" t="s">
        <v>992</v>
      </c>
      <c r="S162" s="5" t="s">
        <v>993</v>
      </c>
    </row>
    <row r="163" spans="1:19" x14ac:dyDescent="0.25">
      <c r="A163" s="395" t="s">
        <v>72</v>
      </c>
      <c r="B163" s="395" t="s">
        <v>73</v>
      </c>
      <c r="C163" s="395" t="s">
        <v>16</v>
      </c>
      <c r="D163" s="395">
        <v>1220.1962344000001</v>
      </c>
      <c r="E163" s="395">
        <v>19.6926426791659</v>
      </c>
      <c r="F163" s="395">
        <v>7.3676836347340204</v>
      </c>
      <c r="G163" s="395">
        <v>19.047123619352199</v>
      </c>
      <c r="H163" s="395">
        <v>3674.6252061999999</v>
      </c>
      <c r="I163" s="395">
        <v>11.1885865060956</v>
      </c>
      <c r="J163" s="395">
        <v>22.187804905670401</v>
      </c>
      <c r="K163" s="395">
        <v>10.0237005550439</v>
      </c>
      <c r="L163" s="395">
        <v>9151.5850410999992</v>
      </c>
      <c r="M163" s="395">
        <v>6.7321764678656102</v>
      </c>
      <c r="N163" s="395">
        <v>55.258311276746497</v>
      </c>
      <c r="O163" s="395">
        <v>4.8025526284636504</v>
      </c>
      <c r="P163" s="395">
        <v>2515.0569971</v>
      </c>
      <c r="Q163" s="395">
        <v>14.1660345829661</v>
      </c>
      <c r="R163" s="395">
        <v>15.186200182848999</v>
      </c>
      <c r="S163" s="395">
        <v>12.5630775558863</v>
      </c>
    </row>
    <row r="164" spans="1:19" x14ac:dyDescent="0.25">
      <c r="A164" s="395" t="s">
        <v>72</v>
      </c>
      <c r="B164" s="395" t="s">
        <v>73</v>
      </c>
      <c r="C164" s="395" t="s">
        <v>17</v>
      </c>
      <c r="D164" s="395">
        <v>1305.134061</v>
      </c>
      <c r="E164" s="395">
        <v>18.501566272517199</v>
      </c>
      <c r="F164" s="395">
        <v>9.6999716779278007</v>
      </c>
      <c r="G164" s="395">
        <v>18.176285518976101</v>
      </c>
      <c r="H164" s="395">
        <v>2625.9796378000001</v>
      </c>
      <c r="I164" s="395">
        <v>11.497723178275599</v>
      </c>
      <c r="J164" s="395">
        <v>19.516713933554399</v>
      </c>
      <c r="K164" s="395">
        <v>10.2172238838974</v>
      </c>
      <c r="L164" s="395">
        <v>7732.5491158000004</v>
      </c>
      <c r="M164" s="395">
        <v>8.3309811884881508</v>
      </c>
      <c r="N164" s="395">
        <v>57.469580836757899</v>
      </c>
      <c r="O164" s="395">
        <v>4.9412727948901196</v>
      </c>
      <c r="P164" s="395">
        <v>1791.3667909999999</v>
      </c>
      <c r="Q164" s="395">
        <v>14.9925698506609</v>
      </c>
      <c r="R164" s="395">
        <v>13.313733551759899</v>
      </c>
      <c r="S164" s="395">
        <v>14.425993868500299</v>
      </c>
    </row>
    <row r="165" spans="1:19" x14ac:dyDescent="0.25">
      <c r="A165" s="395" t="s">
        <v>74</v>
      </c>
      <c r="B165" s="395" t="s">
        <v>75</v>
      </c>
      <c r="C165" s="395" t="s">
        <v>16</v>
      </c>
      <c r="D165" s="395">
        <v>1761.7762733</v>
      </c>
      <c r="E165" s="395">
        <v>16.0207079253038</v>
      </c>
      <c r="F165" s="395">
        <v>24.943264750978699</v>
      </c>
      <c r="G165" s="395">
        <v>14.7277376015002</v>
      </c>
      <c r="H165" s="395">
        <v>2470.5468439000001</v>
      </c>
      <c r="I165" s="395">
        <v>11.4960492567442</v>
      </c>
      <c r="J165" s="395">
        <v>34.9780530825659</v>
      </c>
      <c r="K165" s="395">
        <v>9.7499469234033196</v>
      </c>
      <c r="L165" s="395">
        <v>2453.2834111000002</v>
      </c>
      <c r="M165" s="395">
        <v>13.7963449885688</v>
      </c>
      <c r="N165" s="395">
        <v>34.733637045542899</v>
      </c>
      <c r="O165" s="395">
        <v>9.7801133929383095</v>
      </c>
      <c r="P165" s="395">
        <v>377.52771209999997</v>
      </c>
      <c r="Q165" s="395">
        <v>41.361489724492401</v>
      </c>
      <c r="R165" s="395">
        <v>5.3450451209124896</v>
      </c>
      <c r="S165" s="395">
        <v>38.814545912787999</v>
      </c>
    </row>
    <row r="166" spans="1:19" x14ac:dyDescent="0.25">
      <c r="A166" s="395" t="s">
        <v>74</v>
      </c>
      <c r="B166" s="395" t="s">
        <v>75</v>
      </c>
      <c r="C166" s="395" t="s">
        <v>17</v>
      </c>
      <c r="D166" s="395">
        <v>1932.8681676000001</v>
      </c>
      <c r="E166" s="395">
        <v>16.627419936807001</v>
      </c>
      <c r="F166" s="395">
        <v>35.672749581601003</v>
      </c>
      <c r="G166" s="395">
        <v>11.9065952995538</v>
      </c>
      <c r="H166" s="395">
        <v>1863.875693</v>
      </c>
      <c r="I166" s="395">
        <v>13.1483194124596</v>
      </c>
      <c r="J166" s="395">
        <v>34.399433940795198</v>
      </c>
      <c r="K166" s="395">
        <v>10.914253936087499</v>
      </c>
      <c r="L166" s="395">
        <v>1438.0860518</v>
      </c>
      <c r="M166" s="395">
        <v>14.421292179833401</v>
      </c>
      <c r="N166" s="395">
        <v>26.541118769809</v>
      </c>
      <c r="O166" s="395">
        <v>12.8165780637287</v>
      </c>
      <c r="P166" s="395">
        <v>183.50254100000001</v>
      </c>
      <c r="Q166" s="395">
        <v>40.971279895513398</v>
      </c>
      <c r="R166" s="395">
        <v>3.3866977077948102</v>
      </c>
      <c r="S166" s="395">
        <v>39.791875564059602</v>
      </c>
    </row>
    <row r="167" spans="1:19" x14ac:dyDescent="0.25">
      <c r="A167" s="395" t="s">
        <v>76</v>
      </c>
      <c r="B167" s="395" t="s">
        <v>77</v>
      </c>
      <c r="C167" s="395" t="s">
        <v>16</v>
      </c>
      <c r="D167" s="395">
        <v>732.42693889999998</v>
      </c>
      <c r="E167" s="395">
        <v>17.577073133596699</v>
      </c>
      <c r="F167" s="395">
        <v>28.1487741300427</v>
      </c>
      <c r="G167" s="395">
        <v>14.3744926712693</v>
      </c>
      <c r="H167" s="395">
        <v>1197.3540399000001</v>
      </c>
      <c r="I167" s="395">
        <v>12.291784731321</v>
      </c>
      <c r="J167" s="395">
        <v>46.016942622915899</v>
      </c>
      <c r="K167" s="395">
        <v>8.9181345471542297</v>
      </c>
      <c r="L167" s="395">
        <v>608.41207510000004</v>
      </c>
      <c r="M167" s="395">
        <v>16.602021652825201</v>
      </c>
      <c r="N167" s="395">
        <v>23.382610838565501</v>
      </c>
      <c r="O167" s="395">
        <v>14.8742750603439</v>
      </c>
      <c r="P167" s="395">
        <v>63.792153399999997</v>
      </c>
      <c r="Q167" s="395">
        <v>46.817921495859999</v>
      </c>
      <c r="R167" s="395">
        <v>2.45167240847596</v>
      </c>
      <c r="S167" s="395">
        <v>47.095021213867298</v>
      </c>
    </row>
    <row r="168" spans="1:19" x14ac:dyDescent="0.25">
      <c r="A168" s="395" t="s">
        <v>76</v>
      </c>
      <c r="B168" s="395" t="s">
        <v>77</v>
      </c>
      <c r="C168" s="395" t="s">
        <v>17</v>
      </c>
      <c r="D168" s="395">
        <v>678.29474670000002</v>
      </c>
      <c r="E168" s="395">
        <v>16.841784911915202</v>
      </c>
      <c r="F168" s="395">
        <v>31.004946361802801</v>
      </c>
      <c r="G168" s="395">
        <v>12.3170866164704</v>
      </c>
      <c r="H168" s="395">
        <v>871.81414589999997</v>
      </c>
      <c r="I168" s="395">
        <v>11.3743915197095</v>
      </c>
      <c r="J168" s="395">
        <v>39.850744772236403</v>
      </c>
      <c r="K168" s="395">
        <v>8.3934473706401302</v>
      </c>
      <c r="L168" s="395">
        <v>512.24532650000003</v>
      </c>
      <c r="M168" s="395">
        <v>15.996129170901201</v>
      </c>
      <c r="N168" s="395">
        <v>23.4148044776781</v>
      </c>
      <c r="O168" s="395">
        <v>14.9731837477004</v>
      </c>
      <c r="P168" s="395">
        <v>125.3442816</v>
      </c>
      <c r="Q168" s="395">
        <v>38.9763462620447</v>
      </c>
      <c r="R168" s="395">
        <v>5.7295043882826402</v>
      </c>
      <c r="S168" s="395">
        <v>38.5590257784418</v>
      </c>
    </row>
    <row r="169" spans="1:19" x14ac:dyDescent="0.25">
      <c r="A169" s="395" t="s">
        <v>78</v>
      </c>
      <c r="B169" s="395" t="s">
        <v>79</v>
      </c>
      <c r="C169" s="395" t="s">
        <v>16</v>
      </c>
      <c r="D169" s="395">
        <v>145.5962068</v>
      </c>
      <c r="E169" s="395">
        <v>48.050722241073501</v>
      </c>
      <c r="F169" s="395">
        <v>3.28565302932987</v>
      </c>
      <c r="G169" s="395">
        <v>47.153403466310898</v>
      </c>
      <c r="H169" s="395">
        <v>709.79028200000005</v>
      </c>
      <c r="I169" s="395">
        <v>23.207590622151798</v>
      </c>
      <c r="J169" s="395">
        <v>16.017756516457599</v>
      </c>
      <c r="K169" s="395">
        <v>22.462038292304999</v>
      </c>
      <c r="L169" s="395">
        <v>2539.4370278000001</v>
      </c>
      <c r="M169" s="395">
        <v>10.4175944355406</v>
      </c>
      <c r="N169" s="395">
        <v>57.307186406613901</v>
      </c>
      <c r="O169" s="395">
        <v>7.6537263441934602</v>
      </c>
      <c r="P169" s="395">
        <v>1036.4479993</v>
      </c>
      <c r="Q169" s="395">
        <v>21.934724914230799</v>
      </c>
      <c r="R169" s="395">
        <v>23.3894040475986</v>
      </c>
      <c r="S169" s="395">
        <v>18.046897442333201</v>
      </c>
    </row>
    <row r="170" spans="1:19" x14ac:dyDescent="0.25">
      <c r="A170" s="395" t="s">
        <v>78</v>
      </c>
      <c r="B170" s="395" t="s">
        <v>79</v>
      </c>
      <c r="C170" s="395" t="s">
        <v>17</v>
      </c>
      <c r="D170" s="395">
        <v>144.08217640000001</v>
      </c>
      <c r="E170" s="395">
        <v>47.304374928162702</v>
      </c>
      <c r="F170" s="395">
        <v>4.0676442394420098</v>
      </c>
      <c r="G170" s="395">
        <v>46.518330608152397</v>
      </c>
      <c r="H170" s="395">
        <v>438.29774850000001</v>
      </c>
      <c r="I170" s="395">
        <v>28.302709630703301</v>
      </c>
      <c r="J170" s="395">
        <v>12.373767223621901</v>
      </c>
      <c r="K170" s="395">
        <v>25.642505619264</v>
      </c>
      <c r="L170" s="395">
        <v>2291.9204083999998</v>
      </c>
      <c r="M170" s="395">
        <v>11.6042680089847</v>
      </c>
      <c r="N170" s="395">
        <v>64.704164522100001</v>
      </c>
      <c r="O170" s="395">
        <v>6.9244846633517598</v>
      </c>
      <c r="P170" s="395">
        <v>667.85251779999999</v>
      </c>
      <c r="Q170" s="395">
        <v>21.6937884052446</v>
      </c>
      <c r="R170" s="395">
        <v>18.854424014836098</v>
      </c>
      <c r="S170" s="395">
        <v>20.050450057125602</v>
      </c>
    </row>
    <row r="171" spans="1:19" x14ac:dyDescent="0.25">
      <c r="A171" s="395" t="s">
        <v>80</v>
      </c>
      <c r="B171" s="395" t="s">
        <v>81</v>
      </c>
      <c r="C171" s="395" t="s">
        <v>16</v>
      </c>
      <c r="D171" s="395">
        <v>49.648282899999998</v>
      </c>
      <c r="E171" s="395">
        <v>100</v>
      </c>
      <c r="F171" s="395">
        <v>0.96269818362132098</v>
      </c>
      <c r="G171" s="395">
        <v>99.081761702301705</v>
      </c>
      <c r="H171" s="395">
        <v>195.75852330000001</v>
      </c>
      <c r="I171" s="395">
        <v>43.104342367386501</v>
      </c>
      <c r="J171" s="395">
        <v>3.7958286531053802</v>
      </c>
      <c r="K171" s="395">
        <v>42.3432365183507</v>
      </c>
      <c r="L171" s="395">
        <v>2707.2384929999998</v>
      </c>
      <c r="M171" s="395">
        <v>14.107118945716399</v>
      </c>
      <c r="N171" s="395">
        <v>52.494334700159797</v>
      </c>
      <c r="O171" s="395">
        <v>9.5309979316108304</v>
      </c>
      <c r="P171" s="395">
        <v>2204.5559653999999</v>
      </c>
      <c r="Q171" s="395">
        <v>13.447623527188201</v>
      </c>
      <c r="R171" s="395">
        <v>42.747138463113501</v>
      </c>
      <c r="S171" s="395">
        <v>11.5694493851245</v>
      </c>
    </row>
    <row r="172" spans="1:19" x14ac:dyDescent="0.25">
      <c r="A172" s="395" t="s">
        <v>80</v>
      </c>
      <c r="B172" s="395" t="s">
        <v>81</v>
      </c>
      <c r="C172" s="395" t="s">
        <v>17</v>
      </c>
      <c r="D172" s="395"/>
      <c r="E172" s="395"/>
      <c r="F172" s="395"/>
      <c r="G172" s="395"/>
      <c r="H172" s="395">
        <v>288.97631560000002</v>
      </c>
      <c r="I172" s="395">
        <v>40.394709291948203</v>
      </c>
      <c r="J172" s="395">
        <v>7.4785779004411497</v>
      </c>
      <c r="K172" s="395">
        <v>40.230140789019998</v>
      </c>
      <c r="L172" s="395">
        <v>1596.1083289000001</v>
      </c>
      <c r="M172" s="395">
        <v>15.465803803977501</v>
      </c>
      <c r="N172" s="395">
        <v>41.306570230289097</v>
      </c>
      <c r="O172" s="395">
        <v>12.968183378352901</v>
      </c>
      <c r="P172" s="395">
        <v>1978.9697177999999</v>
      </c>
      <c r="Q172" s="395">
        <v>14.4212539198305</v>
      </c>
      <c r="R172" s="395">
        <v>51.214851869269701</v>
      </c>
      <c r="S172" s="395">
        <v>10.7445526137375</v>
      </c>
    </row>
    <row r="173" spans="1:19" x14ac:dyDescent="0.25">
      <c r="A173" s="395" t="s">
        <v>82</v>
      </c>
      <c r="B173" s="395" t="s">
        <v>83</v>
      </c>
      <c r="C173" s="395" t="s">
        <v>16</v>
      </c>
      <c r="D173" s="395">
        <v>23.9826883</v>
      </c>
      <c r="E173" s="395">
        <v>100</v>
      </c>
      <c r="F173" s="395">
        <v>1.1928086070699899</v>
      </c>
      <c r="G173" s="395">
        <v>99.343484647466497</v>
      </c>
      <c r="H173" s="395">
        <v>279.8972023</v>
      </c>
      <c r="I173" s="395">
        <v>62.759024002143001</v>
      </c>
      <c r="J173" s="395">
        <v>13.9210328642869</v>
      </c>
      <c r="K173" s="395">
        <v>56.8553021202165</v>
      </c>
      <c r="L173" s="395">
        <v>1471.2940957000001</v>
      </c>
      <c r="M173" s="395">
        <v>18.952932980225999</v>
      </c>
      <c r="N173" s="395">
        <v>73.176628029736406</v>
      </c>
      <c r="O173" s="395">
        <v>11.8053861695603</v>
      </c>
      <c r="P173" s="395">
        <v>235.43259029999999</v>
      </c>
      <c r="Q173" s="395">
        <v>49.132650248640402</v>
      </c>
      <c r="R173" s="395">
        <v>11.7095304989067</v>
      </c>
      <c r="S173" s="395">
        <v>48.235638963793697</v>
      </c>
    </row>
    <row r="174" spans="1:19" x14ac:dyDescent="0.25">
      <c r="A174" s="395" t="s">
        <v>82</v>
      </c>
      <c r="B174" s="395" t="s">
        <v>83</v>
      </c>
      <c r="C174" s="395" t="s">
        <v>17</v>
      </c>
      <c r="D174" s="395">
        <v>87.996648699999994</v>
      </c>
      <c r="E174" s="395">
        <v>70.031264195796595</v>
      </c>
      <c r="F174" s="395">
        <v>4.0185239902221399</v>
      </c>
      <c r="G174" s="395">
        <v>71.286867339137899</v>
      </c>
      <c r="H174" s="395">
        <v>393.27159940000001</v>
      </c>
      <c r="I174" s="395">
        <v>38.167668443405503</v>
      </c>
      <c r="J174" s="395">
        <v>17.959449367779499</v>
      </c>
      <c r="K174" s="395">
        <v>36.809791759105401</v>
      </c>
      <c r="L174" s="395">
        <v>1345.704986</v>
      </c>
      <c r="M174" s="395">
        <v>19.3520363374952</v>
      </c>
      <c r="N174" s="395">
        <v>61.4540195552079</v>
      </c>
      <c r="O174" s="395">
        <v>13.3038993185551</v>
      </c>
      <c r="P174" s="395">
        <v>362.80213900000001</v>
      </c>
      <c r="Q174" s="395">
        <v>36.967348744708097</v>
      </c>
      <c r="R174" s="395">
        <v>16.568007086790399</v>
      </c>
      <c r="S174" s="395">
        <v>35.4294919892086</v>
      </c>
    </row>
    <row r="175" spans="1:19" x14ac:dyDescent="0.25">
      <c r="A175" s="395" t="s">
        <v>84</v>
      </c>
      <c r="B175" s="395" t="s">
        <v>85</v>
      </c>
      <c r="C175" s="395" t="s">
        <v>16</v>
      </c>
      <c r="D175" s="395"/>
      <c r="E175" s="395"/>
      <c r="F175" s="395"/>
      <c r="G175" s="395"/>
      <c r="H175" s="395">
        <v>880.6814061</v>
      </c>
      <c r="I175" s="395">
        <v>28.908547326346699</v>
      </c>
      <c r="J175" s="395">
        <v>10.428895507631299</v>
      </c>
      <c r="K175" s="395">
        <v>27.8832041293734</v>
      </c>
      <c r="L175" s="395">
        <v>4162.9503979000001</v>
      </c>
      <c r="M175" s="395">
        <v>14.2092598881967</v>
      </c>
      <c r="N175" s="395">
        <v>49.297026600583798</v>
      </c>
      <c r="O175" s="395">
        <v>10.6683961445185</v>
      </c>
      <c r="P175" s="395">
        <v>3400.9959656000001</v>
      </c>
      <c r="Q175" s="395">
        <v>15.767160464561501</v>
      </c>
      <c r="R175" s="395">
        <v>40.274077891784898</v>
      </c>
      <c r="S175" s="395">
        <v>12.310609965168</v>
      </c>
    </row>
    <row r="176" spans="1:19" x14ac:dyDescent="0.25">
      <c r="A176" s="395" t="s">
        <v>84</v>
      </c>
      <c r="B176" s="395" t="s">
        <v>85</v>
      </c>
      <c r="C176" s="395" t="s">
        <v>17</v>
      </c>
      <c r="D176" s="395">
        <v>83.234691400000003</v>
      </c>
      <c r="E176" s="395">
        <v>88.297636336380805</v>
      </c>
      <c r="F176" s="395">
        <v>1.3367908016883201</v>
      </c>
      <c r="G176" s="395">
        <v>88.456550105199</v>
      </c>
      <c r="H176" s="395">
        <v>213.36654390000001</v>
      </c>
      <c r="I176" s="395">
        <v>46.4772920205112</v>
      </c>
      <c r="J176" s="395">
        <v>3.42677348201889</v>
      </c>
      <c r="K176" s="395">
        <v>45.852642332802901</v>
      </c>
      <c r="L176" s="395">
        <v>2809.3844912999998</v>
      </c>
      <c r="M176" s="395">
        <v>15.8339011658814</v>
      </c>
      <c r="N176" s="395">
        <v>45.120120988105803</v>
      </c>
      <c r="O176" s="395">
        <v>12.525646231812001</v>
      </c>
      <c r="P176" s="395">
        <v>3120.4702974000002</v>
      </c>
      <c r="Q176" s="395">
        <v>15.286822078192801</v>
      </c>
      <c r="R176" s="395">
        <v>50.116314728187</v>
      </c>
      <c r="S176" s="395">
        <v>11.6155253916991</v>
      </c>
    </row>
    <row r="177" spans="1:19" x14ac:dyDescent="0.25">
      <c r="A177" s="395" t="s">
        <v>86</v>
      </c>
      <c r="B177" s="395" t="s">
        <v>87</v>
      </c>
      <c r="C177" s="395" t="s">
        <v>16</v>
      </c>
      <c r="D177" s="395">
        <v>847.54920259999994</v>
      </c>
      <c r="E177" s="395">
        <v>27.841516289520499</v>
      </c>
      <c r="F177" s="395">
        <v>5.1462857336863204</v>
      </c>
      <c r="G177" s="395">
        <v>27.344762946924298</v>
      </c>
      <c r="H177" s="395">
        <v>2533.4489659000001</v>
      </c>
      <c r="I177" s="395">
        <v>14.0712931466075</v>
      </c>
      <c r="J177" s="395">
        <v>15.3830034058645</v>
      </c>
      <c r="K177" s="395">
        <v>13.5808585780317</v>
      </c>
      <c r="L177" s="395">
        <v>8760.5740325000006</v>
      </c>
      <c r="M177" s="395">
        <v>8.1241273991312806</v>
      </c>
      <c r="N177" s="395">
        <v>53.1938641721962</v>
      </c>
      <c r="O177" s="395">
        <v>5.78970506989742</v>
      </c>
      <c r="P177" s="395">
        <v>4327.5716915000003</v>
      </c>
      <c r="Q177" s="395">
        <v>12.5249992056269</v>
      </c>
      <c r="R177" s="395">
        <v>26.276846688252999</v>
      </c>
      <c r="S177" s="395">
        <v>10.1342746590968</v>
      </c>
    </row>
    <row r="178" spans="1:19" x14ac:dyDescent="0.25">
      <c r="A178" s="395" t="s">
        <v>86</v>
      </c>
      <c r="B178" s="395" t="s">
        <v>87</v>
      </c>
      <c r="C178" s="395" t="s">
        <v>17</v>
      </c>
      <c r="D178" s="395">
        <v>558.65278509999996</v>
      </c>
      <c r="E178" s="395">
        <v>38.590395128259701</v>
      </c>
      <c r="F178" s="395">
        <v>3.9989256167845801</v>
      </c>
      <c r="G178" s="395">
        <v>36.888274833982599</v>
      </c>
      <c r="H178" s="395">
        <v>1569.6639686000001</v>
      </c>
      <c r="I178" s="395">
        <v>16.092992517953299</v>
      </c>
      <c r="J178" s="395">
        <v>11.235904700009099</v>
      </c>
      <c r="K178" s="395">
        <v>15.9263716073075</v>
      </c>
      <c r="L178" s="395">
        <v>7750.3013211999996</v>
      </c>
      <c r="M178" s="395">
        <v>7.3236312879242504</v>
      </c>
      <c r="N178" s="395">
        <v>55.477891308817703</v>
      </c>
      <c r="O178" s="395">
        <v>5.4373592034965004</v>
      </c>
      <c r="P178" s="395">
        <v>4091.4538553000002</v>
      </c>
      <c r="Q178" s="395">
        <v>10.2872917378397</v>
      </c>
      <c r="R178" s="395">
        <v>29.287278374388599</v>
      </c>
      <c r="S178" s="395">
        <v>8.4953071207812396</v>
      </c>
    </row>
    <row r="179" spans="1:19" x14ac:dyDescent="0.25">
      <c r="A179" s="395" t="s">
        <v>88</v>
      </c>
      <c r="B179" s="395" t="s">
        <v>89</v>
      </c>
      <c r="C179" s="395" t="s">
        <v>16</v>
      </c>
      <c r="D179" s="395">
        <v>337.08364180000001</v>
      </c>
      <c r="E179" s="395">
        <v>32.455142141088203</v>
      </c>
      <c r="F179" s="395">
        <v>4.1236268896743304</v>
      </c>
      <c r="G179" s="395">
        <v>31.788353399869401</v>
      </c>
      <c r="H179" s="395">
        <v>1909.5474227</v>
      </c>
      <c r="I179" s="395">
        <v>12.5064731654991</v>
      </c>
      <c r="J179" s="395">
        <v>23.359962107048901</v>
      </c>
      <c r="K179" s="395">
        <v>11.821451190124099</v>
      </c>
      <c r="L179" s="395">
        <v>4956.1872915000004</v>
      </c>
      <c r="M179" s="395">
        <v>7.9358395260122103</v>
      </c>
      <c r="N179" s="395">
        <v>60.6302550795914</v>
      </c>
      <c r="O179" s="395">
        <v>5.2556251210651102</v>
      </c>
      <c r="P179" s="395">
        <v>971.62736419999999</v>
      </c>
      <c r="Q179" s="395">
        <v>19.085909114177799</v>
      </c>
      <c r="R179" s="395">
        <v>11.886155923685401</v>
      </c>
      <c r="S179" s="395">
        <v>18.518664462468699</v>
      </c>
    </row>
    <row r="180" spans="1:19" x14ac:dyDescent="0.25">
      <c r="A180" s="395" t="s">
        <v>88</v>
      </c>
      <c r="B180" s="395" t="s">
        <v>89</v>
      </c>
      <c r="C180" s="395" t="s">
        <v>17</v>
      </c>
      <c r="D180" s="395">
        <v>178.85913249999999</v>
      </c>
      <c r="E180" s="395">
        <v>36.978031452955797</v>
      </c>
      <c r="F180" s="395">
        <v>2.72896633746657</v>
      </c>
      <c r="G180" s="395">
        <v>37.050238865946298</v>
      </c>
      <c r="H180" s="395">
        <v>1436.6615733000001</v>
      </c>
      <c r="I180" s="395">
        <v>15.988029497611301</v>
      </c>
      <c r="J180" s="395">
        <v>21.9200496897605</v>
      </c>
      <c r="K180" s="395">
        <v>13.6905480244962</v>
      </c>
      <c r="L180" s="395">
        <v>3772.4508783000001</v>
      </c>
      <c r="M180" s="395">
        <v>9.0683210884308103</v>
      </c>
      <c r="N180" s="395">
        <v>57.558656987374697</v>
      </c>
      <c r="O180" s="395">
        <v>6.5217235584342896</v>
      </c>
      <c r="P180" s="395">
        <v>1166.1265754999999</v>
      </c>
      <c r="Q180" s="395">
        <v>17.364757177062199</v>
      </c>
      <c r="R180" s="395">
        <v>17.792326985398201</v>
      </c>
      <c r="S180" s="395">
        <v>15.508144514473001</v>
      </c>
    </row>
    <row r="181" spans="1:19" x14ac:dyDescent="0.25">
      <c r="A181" s="395" t="s">
        <v>90</v>
      </c>
      <c r="B181" s="395" t="s">
        <v>91</v>
      </c>
      <c r="C181" s="395" t="s">
        <v>16</v>
      </c>
      <c r="D181" s="395">
        <v>983.7474062</v>
      </c>
      <c r="E181" s="395">
        <v>22.821262424738201</v>
      </c>
      <c r="F181" s="395">
        <v>5.8350601724199302</v>
      </c>
      <c r="G181" s="395">
        <v>22.3265072981313</v>
      </c>
      <c r="H181" s="395">
        <v>2972.6590418999999</v>
      </c>
      <c r="I181" s="395">
        <v>14.742871481100901</v>
      </c>
      <c r="J181" s="395">
        <v>17.6322135867957</v>
      </c>
      <c r="K181" s="395">
        <v>13.651194214101</v>
      </c>
      <c r="L181" s="395">
        <v>10086.3795871</v>
      </c>
      <c r="M181" s="395">
        <v>7.8293550072681102</v>
      </c>
      <c r="N181" s="395">
        <v>59.826975341098098</v>
      </c>
      <c r="O181" s="395">
        <v>4.9256089592272403</v>
      </c>
      <c r="P181" s="395">
        <v>2816.4643775</v>
      </c>
      <c r="Q181" s="395">
        <v>14.847252715467899</v>
      </c>
      <c r="R181" s="395">
        <v>16.705750899686301</v>
      </c>
      <c r="S181" s="395">
        <v>14.1596911590267</v>
      </c>
    </row>
    <row r="182" spans="1:19" x14ac:dyDescent="0.25">
      <c r="A182" s="395" t="s">
        <v>90</v>
      </c>
      <c r="B182" s="395" t="s">
        <v>91</v>
      </c>
      <c r="C182" s="395" t="s">
        <v>17</v>
      </c>
      <c r="D182" s="395">
        <v>636.76757669999995</v>
      </c>
      <c r="E182" s="395">
        <v>27.676660476824001</v>
      </c>
      <c r="F182" s="395">
        <v>4.2382631499847596</v>
      </c>
      <c r="G182" s="395">
        <v>27.308238169373301</v>
      </c>
      <c r="H182" s="395">
        <v>2863.4089420999999</v>
      </c>
      <c r="I182" s="395">
        <v>13.988289750644</v>
      </c>
      <c r="J182" s="395">
        <v>19.058571834848401</v>
      </c>
      <c r="K182" s="395">
        <v>12.862001855971</v>
      </c>
      <c r="L182" s="395">
        <v>9825.7643286000002</v>
      </c>
      <c r="M182" s="395">
        <v>7.8155366546573903</v>
      </c>
      <c r="N182" s="395">
        <v>65.399333128985504</v>
      </c>
      <c r="O182" s="395">
        <v>4.4815262425097897</v>
      </c>
      <c r="P182" s="395">
        <v>1698.31683</v>
      </c>
      <c r="Q182" s="395">
        <v>17.4625604560452</v>
      </c>
      <c r="R182" s="395">
        <v>11.303831886181399</v>
      </c>
      <c r="S182" s="395">
        <v>16.655364797672799</v>
      </c>
    </row>
    <row r="183" spans="1:19" x14ac:dyDescent="0.25">
      <c r="A183" s="395" t="s">
        <v>92</v>
      </c>
      <c r="B183" s="395" t="s">
        <v>93</v>
      </c>
      <c r="C183" s="395" t="s">
        <v>16</v>
      </c>
      <c r="D183" s="395">
        <v>1127.9163411</v>
      </c>
      <c r="E183" s="395">
        <v>26.773408046733401</v>
      </c>
      <c r="F183" s="395">
        <v>4.3559240787208298</v>
      </c>
      <c r="G183" s="395">
        <v>26.098657035578299</v>
      </c>
      <c r="H183" s="395">
        <v>3863.1702344999999</v>
      </c>
      <c r="I183" s="395">
        <v>12.1603157281784</v>
      </c>
      <c r="J183" s="395">
        <v>14.9192591963381</v>
      </c>
      <c r="K183" s="395">
        <v>11.964937714286</v>
      </c>
      <c r="L183" s="395">
        <v>15937.981012099999</v>
      </c>
      <c r="M183" s="395">
        <v>7.2343370872660504</v>
      </c>
      <c r="N183" s="395">
        <v>61.551227451049598</v>
      </c>
      <c r="O183" s="395">
        <v>4.7514601826507601</v>
      </c>
      <c r="P183" s="395">
        <v>4964.7799797999996</v>
      </c>
      <c r="Q183" s="395">
        <v>13.193658919838599</v>
      </c>
      <c r="R183" s="395">
        <v>19.173589273891501</v>
      </c>
      <c r="S183" s="395">
        <v>11.8243429597179</v>
      </c>
    </row>
    <row r="184" spans="1:19" x14ac:dyDescent="0.25">
      <c r="A184" s="395" t="s">
        <v>92</v>
      </c>
      <c r="B184" s="395" t="s">
        <v>93</v>
      </c>
      <c r="C184" s="395" t="s">
        <v>17</v>
      </c>
      <c r="D184" s="395">
        <v>995.88498400000003</v>
      </c>
      <c r="E184" s="395">
        <v>34.589484036414198</v>
      </c>
      <c r="F184" s="395">
        <v>5.87758371237795</v>
      </c>
      <c r="G184" s="395">
        <v>33.604002512140603</v>
      </c>
      <c r="H184" s="395">
        <v>3284.9022454000001</v>
      </c>
      <c r="I184" s="395">
        <v>14.928856087516399</v>
      </c>
      <c r="J184" s="395">
        <v>19.387066021187</v>
      </c>
      <c r="K184" s="395">
        <v>13.3963791357438</v>
      </c>
      <c r="L184" s="395">
        <v>10092.7743973</v>
      </c>
      <c r="M184" s="395">
        <v>8.0073260972715694</v>
      </c>
      <c r="N184" s="395">
        <v>59.566242451021402</v>
      </c>
      <c r="O184" s="395">
        <v>5.5243468957950004</v>
      </c>
      <c r="P184" s="395">
        <v>2570.2205929000002</v>
      </c>
      <c r="Q184" s="395">
        <v>16.109062790817902</v>
      </c>
      <c r="R184" s="395">
        <v>15.1691078154136</v>
      </c>
      <c r="S184" s="395">
        <v>15.2513341706888</v>
      </c>
    </row>
    <row r="185" spans="1:19" x14ac:dyDescent="0.25">
      <c r="A185" s="395" t="s">
        <v>94</v>
      </c>
      <c r="B185" s="395" t="s">
        <v>95</v>
      </c>
      <c r="C185" s="395" t="s">
        <v>16</v>
      </c>
      <c r="D185" s="395">
        <v>264.08697740000002</v>
      </c>
      <c r="E185" s="395">
        <v>29.794445732125599</v>
      </c>
      <c r="F185" s="395">
        <v>8.2769419275889202</v>
      </c>
      <c r="G185" s="395">
        <v>29.3489625464813</v>
      </c>
      <c r="H185" s="395">
        <v>1109.7718225000001</v>
      </c>
      <c r="I185" s="395">
        <v>19.032915428377301</v>
      </c>
      <c r="J185" s="395">
        <v>34.782165399220602</v>
      </c>
      <c r="K185" s="395">
        <v>15.4103619947839</v>
      </c>
      <c r="L185" s="395">
        <v>1724.1537943999999</v>
      </c>
      <c r="M185" s="395">
        <v>13.5463201053931</v>
      </c>
      <c r="N185" s="395">
        <v>54.037957384266299</v>
      </c>
      <c r="O185" s="395">
        <v>9.8387192240304397</v>
      </c>
      <c r="P185" s="395">
        <v>92.622059300000004</v>
      </c>
      <c r="Q185" s="395">
        <v>46.248479592446799</v>
      </c>
      <c r="R185" s="395">
        <v>2.9029352889242399</v>
      </c>
      <c r="S185" s="395">
        <v>45.165759870253702</v>
      </c>
    </row>
    <row r="186" spans="1:19" x14ac:dyDescent="0.25">
      <c r="A186" s="395" t="s">
        <v>94</v>
      </c>
      <c r="B186" s="395" t="s">
        <v>95</v>
      </c>
      <c r="C186" s="395" t="s">
        <v>17</v>
      </c>
      <c r="D186" s="395">
        <v>156.34625320000001</v>
      </c>
      <c r="E186" s="395">
        <v>39.933143828516698</v>
      </c>
      <c r="F186" s="395">
        <v>9.8084877880814894</v>
      </c>
      <c r="G186" s="395">
        <v>37.671342795487</v>
      </c>
      <c r="H186" s="395">
        <v>704.00216650000004</v>
      </c>
      <c r="I186" s="395">
        <v>17.872649970864401</v>
      </c>
      <c r="J186" s="395">
        <v>44.166051386373503</v>
      </c>
      <c r="K186" s="395">
        <v>14.561285655956199</v>
      </c>
      <c r="L186" s="395">
        <v>699.18631270000003</v>
      </c>
      <c r="M186" s="395">
        <v>17.689406604339499</v>
      </c>
      <c r="N186" s="395">
        <v>43.863925545685397</v>
      </c>
      <c r="O186" s="395">
        <v>14.480734321362601</v>
      </c>
      <c r="P186" s="395">
        <v>34.454642700000001</v>
      </c>
      <c r="Q186" s="395">
        <v>58.839493679310799</v>
      </c>
      <c r="R186" s="395">
        <v>2.1615352798596001</v>
      </c>
      <c r="S186" s="395">
        <v>58.055072990455301</v>
      </c>
    </row>
    <row r="187" spans="1:19" x14ac:dyDescent="0.25">
      <c r="A187" s="395" t="s">
        <v>96</v>
      </c>
      <c r="B187" s="395" t="s">
        <v>97</v>
      </c>
      <c r="C187" s="395" t="s">
        <v>16</v>
      </c>
      <c r="D187" s="395">
        <v>1874.0340842000001</v>
      </c>
      <c r="E187" s="395">
        <v>10.4111713545801</v>
      </c>
      <c r="F187" s="395">
        <v>31.820131990502802</v>
      </c>
      <c r="G187" s="395">
        <v>8.2892277349279908</v>
      </c>
      <c r="H187" s="395">
        <v>2433.0366158000002</v>
      </c>
      <c r="I187" s="395">
        <v>7.9589168292296204</v>
      </c>
      <c r="J187" s="395">
        <v>41.311706604061897</v>
      </c>
      <c r="K187" s="395">
        <v>6.20856277424775</v>
      </c>
      <c r="L187" s="395">
        <v>1431.9123090999999</v>
      </c>
      <c r="M187" s="395">
        <v>11.6019513340394</v>
      </c>
      <c r="N187" s="395">
        <v>24.313132326959799</v>
      </c>
      <c r="O187" s="395">
        <v>10.2418288965603</v>
      </c>
      <c r="P187" s="395">
        <v>150.4774267</v>
      </c>
      <c r="Q187" s="395">
        <v>32.9804400495265</v>
      </c>
      <c r="R187" s="395">
        <v>2.5550290784755001</v>
      </c>
      <c r="S187" s="395">
        <v>33.114470836063497</v>
      </c>
    </row>
    <row r="188" spans="1:19" x14ac:dyDescent="0.25">
      <c r="A188" s="395" t="s">
        <v>96</v>
      </c>
      <c r="B188" s="395" t="s">
        <v>97</v>
      </c>
      <c r="C188" s="395" t="s">
        <v>17</v>
      </c>
      <c r="D188" s="395">
        <v>1845.6569796000001</v>
      </c>
      <c r="E188" s="395">
        <v>10.319021034334501</v>
      </c>
      <c r="F188" s="395">
        <v>33.582682358831903</v>
      </c>
      <c r="G188" s="395">
        <v>8.2529027037058693</v>
      </c>
      <c r="H188" s="395">
        <v>2060.8728541999999</v>
      </c>
      <c r="I188" s="395">
        <v>9.2567749964203401</v>
      </c>
      <c r="J188" s="395">
        <v>37.498646395029098</v>
      </c>
      <c r="K188" s="395">
        <v>7.4147695026104401</v>
      </c>
      <c r="L188" s="395">
        <v>1391.6868432000001</v>
      </c>
      <c r="M188" s="395">
        <v>11.9065812109236</v>
      </c>
      <c r="N188" s="395">
        <v>25.322461169507299</v>
      </c>
      <c r="O188" s="395">
        <v>10.6039361417872</v>
      </c>
      <c r="P188" s="395">
        <v>197.64264679999999</v>
      </c>
      <c r="Q188" s="395">
        <v>29.083447518097</v>
      </c>
      <c r="R188" s="395">
        <v>3.59621007663173</v>
      </c>
      <c r="S188" s="395">
        <v>28.161774400740001</v>
      </c>
    </row>
    <row r="189" spans="1:19" x14ac:dyDescent="0.25">
      <c r="A189" s="395" t="s">
        <v>98</v>
      </c>
      <c r="B189" s="395" t="s">
        <v>99</v>
      </c>
      <c r="C189" s="395" t="s">
        <v>16</v>
      </c>
      <c r="D189" s="395">
        <v>152.48091790000001</v>
      </c>
      <c r="E189" s="395">
        <v>38.6457454347942</v>
      </c>
      <c r="F189" s="395">
        <v>9.8352290859782396</v>
      </c>
      <c r="G189" s="395">
        <v>34.696340162931797</v>
      </c>
      <c r="H189" s="395">
        <v>521.57792870000003</v>
      </c>
      <c r="I189" s="395">
        <v>18.268238856399002</v>
      </c>
      <c r="J189" s="395">
        <v>33.6424943239047</v>
      </c>
      <c r="K189" s="395">
        <v>16.7112243170507</v>
      </c>
      <c r="L189" s="395">
        <v>805.8678711</v>
      </c>
      <c r="M189" s="395">
        <v>18.739875659448</v>
      </c>
      <c r="N189" s="395">
        <v>51.979586917859699</v>
      </c>
      <c r="O189" s="395">
        <v>10.6473760038304</v>
      </c>
      <c r="P189" s="395">
        <v>70.427794300000002</v>
      </c>
      <c r="Q189" s="395">
        <v>50.910790913621199</v>
      </c>
      <c r="R189" s="395">
        <v>4.5426896722573602</v>
      </c>
      <c r="S189" s="395">
        <v>48.030394006054401</v>
      </c>
    </row>
    <row r="190" spans="1:19" x14ac:dyDescent="0.25">
      <c r="A190" s="395" t="s">
        <v>98</v>
      </c>
      <c r="B190" s="395" t="s">
        <v>99</v>
      </c>
      <c r="C190" s="395" t="s">
        <v>17</v>
      </c>
      <c r="D190" s="395">
        <v>341.50599770000002</v>
      </c>
      <c r="E190" s="395">
        <v>24.409443655769401</v>
      </c>
      <c r="F190" s="395">
        <v>18.1434808040494</v>
      </c>
      <c r="G190" s="395">
        <v>23.436215754456398</v>
      </c>
      <c r="H190" s="395">
        <v>726.07429339999999</v>
      </c>
      <c r="I190" s="395">
        <v>17.994563475100101</v>
      </c>
      <c r="J190" s="395">
        <v>38.574769091432003</v>
      </c>
      <c r="K190" s="395">
        <v>14.9872390393597</v>
      </c>
      <c r="L190" s="395">
        <v>803.15398700000003</v>
      </c>
      <c r="M190" s="395">
        <v>18.7505422200705</v>
      </c>
      <c r="N190" s="395">
        <v>42.6698478034671</v>
      </c>
      <c r="O190" s="395">
        <v>14.452853426533199</v>
      </c>
      <c r="P190" s="395">
        <v>11.517542199999999</v>
      </c>
      <c r="Q190" s="395">
        <v>100</v>
      </c>
      <c r="R190" s="395">
        <v>0.61190230105152899</v>
      </c>
      <c r="S190" s="395">
        <v>100.183156887904</v>
      </c>
    </row>
    <row r="191" spans="1:19" x14ac:dyDescent="0.25">
      <c r="A191" s="395" t="s">
        <v>100</v>
      </c>
      <c r="B191" s="395" t="s">
        <v>101</v>
      </c>
      <c r="C191" s="395" t="s">
        <v>16</v>
      </c>
      <c r="D191" s="395">
        <v>153.68524669999999</v>
      </c>
      <c r="E191" s="395">
        <v>37.1338772893235</v>
      </c>
      <c r="F191" s="395">
        <v>8.1885328823155898</v>
      </c>
      <c r="G191" s="395">
        <v>36.552898773664602</v>
      </c>
      <c r="H191" s="395">
        <v>533.5719914</v>
      </c>
      <c r="I191" s="395">
        <v>18.739032797897199</v>
      </c>
      <c r="J191" s="395">
        <v>28.4293508354144</v>
      </c>
      <c r="K191" s="395">
        <v>17.3357752434062</v>
      </c>
      <c r="L191" s="395">
        <v>1056.3922143</v>
      </c>
      <c r="M191" s="395">
        <v>17.275846971123801</v>
      </c>
      <c r="N191" s="395">
        <v>56.285834646857602</v>
      </c>
      <c r="O191" s="395">
        <v>9.9464992703634003</v>
      </c>
      <c r="P191" s="395">
        <v>133.1854936</v>
      </c>
      <c r="Q191" s="395">
        <v>54.7778407895456</v>
      </c>
      <c r="R191" s="395">
        <v>7.0962816354123897</v>
      </c>
      <c r="S191" s="395">
        <v>53.324536833611198</v>
      </c>
    </row>
    <row r="192" spans="1:19" x14ac:dyDescent="0.25">
      <c r="A192" s="395" t="s">
        <v>100</v>
      </c>
      <c r="B192" s="395" t="s">
        <v>101</v>
      </c>
      <c r="C192" s="395" t="s">
        <v>17</v>
      </c>
      <c r="D192" s="395">
        <v>103.8136762</v>
      </c>
      <c r="E192" s="395">
        <v>39.705075658164503</v>
      </c>
      <c r="F192" s="395">
        <v>6.3549048682131897</v>
      </c>
      <c r="G192" s="395">
        <v>39.874583204834302</v>
      </c>
      <c r="H192" s="395">
        <v>525.36233419999996</v>
      </c>
      <c r="I192" s="395">
        <v>20.818653219562801</v>
      </c>
      <c r="J192" s="395">
        <v>32.159805696038198</v>
      </c>
      <c r="K192" s="395">
        <v>16.994260720755001</v>
      </c>
      <c r="L192" s="395">
        <v>748.79838470000004</v>
      </c>
      <c r="M192" s="395">
        <v>17.8336599623346</v>
      </c>
      <c r="N192" s="395">
        <v>45.837337376173203</v>
      </c>
      <c r="O192" s="395">
        <v>13.296042404947</v>
      </c>
      <c r="P192" s="395">
        <v>255.6248224</v>
      </c>
      <c r="Q192" s="395">
        <v>26.912313692933999</v>
      </c>
      <c r="R192" s="395">
        <v>15.6479520595755</v>
      </c>
      <c r="S192" s="395">
        <v>24.486030522488601</v>
      </c>
    </row>
    <row r="193" spans="1:19" x14ac:dyDescent="0.25">
      <c r="A193" s="395" t="s">
        <v>102</v>
      </c>
      <c r="B193" s="395" t="s">
        <v>103</v>
      </c>
      <c r="C193" s="395" t="s">
        <v>16</v>
      </c>
      <c r="D193" s="395">
        <v>424.7928885</v>
      </c>
      <c r="E193" s="395">
        <v>31.835824966617199</v>
      </c>
      <c r="F193" s="395">
        <v>9.2283159039789897</v>
      </c>
      <c r="G193" s="395">
        <v>30.495465888977101</v>
      </c>
      <c r="H193" s="395">
        <v>1873.8771202999999</v>
      </c>
      <c r="I193" s="395">
        <v>16.016000252271901</v>
      </c>
      <c r="J193" s="395">
        <v>40.708614714407702</v>
      </c>
      <c r="K193" s="395">
        <v>12.0225088743755</v>
      </c>
      <c r="L193" s="395">
        <v>2036.5561362000001</v>
      </c>
      <c r="M193" s="395">
        <v>12.1348304594782</v>
      </c>
      <c r="N193" s="395">
        <v>44.2426977706819</v>
      </c>
      <c r="O193" s="395">
        <v>10.921694932089</v>
      </c>
      <c r="P193" s="395">
        <v>267.92022450000002</v>
      </c>
      <c r="Q193" s="395">
        <v>43.218380429107</v>
      </c>
      <c r="R193" s="395">
        <v>5.8203716109314598</v>
      </c>
      <c r="S193" s="395">
        <v>43.378035749957697</v>
      </c>
    </row>
    <row r="194" spans="1:19" x14ac:dyDescent="0.25">
      <c r="A194" s="395" t="s">
        <v>102</v>
      </c>
      <c r="B194" s="395" t="s">
        <v>103</v>
      </c>
      <c r="C194" s="395" t="s">
        <v>17</v>
      </c>
      <c r="D194" s="395">
        <v>251.29843919999999</v>
      </c>
      <c r="E194" s="395">
        <v>34.885241171955698</v>
      </c>
      <c r="F194" s="395">
        <v>5.8323327525663498</v>
      </c>
      <c r="G194" s="395">
        <v>33.885002723828698</v>
      </c>
      <c r="H194" s="395">
        <v>979.43177730000002</v>
      </c>
      <c r="I194" s="395">
        <v>18.1328595358614</v>
      </c>
      <c r="J194" s="395">
        <v>22.7314266329556</v>
      </c>
      <c r="K194" s="395">
        <v>18.410751065132501</v>
      </c>
      <c r="L194" s="395">
        <v>2768.7845191000001</v>
      </c>
      <c r="M194" s="395">
        <v>13.893815108049001</v>
      </c>
      <c r="N194" s="395">
        <v>64.260139008239406</v>
      </c>
      <c r="O194" s="395">
        <v>7.40616479044089</v>
      </c>
      <c r="P194" s="395">
        <v>309.19757320000002</v>
      </c>
      <c r="Q194" s="395">
        <v>31.452940152603102</v>
      </c>
      <c r="R194" s="395">
        <v>7.17610160623867</v>
      </c>
      <c r="S194" s="395">
        <v>30.394391127806301</v>
      </c>
    </row>
    <row r="195" spans="1:19" x14ac:dyDescent="0.25">
      <c r="A195" s="395" t="s">
        <v>104</v>
      </c>
      <c r="B195" s="395" t="s">
        <v>105</v>
      </c>
      <c r="C195" s="395" t="s">
        <v>16</v>
      </c>
      <c r="D195" s="395">
        <v>328.02323769999998</v>
      </c>
      <c r="E195" s="395">
        <v>31.094382100192998</v>
      </c>
      <c r="F195" s="395">
        <v>38.428337014632</v>
      </c>
      <c r="G195" s="395">
        <v>24.057952604068898</v>
      </c>
      <c r="H195" s="395">
        <v>254.65189269999999</v>
      </c>
      <c r="I195" s="395">
        <v>26.113316975657899</v>
      </c>
      <c r="J195" s="395">
        <v>29.832791184871301</v>
      </c>
      <c r="K195" s="395">
        <v>24.1683147319319</v>
      </c>
      <c r="L195" s="395">
        <v>237.26142849999999</v>
      </c>
      <c r="M195" s="395">
        <v>26.284356181280899</v>
      </c>
      <c r="N195" s="395">
        <v>27.795476317167701</v>
      </c>
      <c r="O195" s="395">
        <v>25.2270616658382</v>
      </c>
      <c r="P195" s="395">
        <v>33.660716399999998</v>
      </c>
      <c r="Q195" s="395">
        <v>70.384836921531203</v>
      </c>
      <c r="R195" s="395">
        <v>3.9433954833290499</v>
      </c>
      <c r="S195" s="395">
        <v>68.1093554432654</v>
      </c>
    </row>
    <row r="196" spans="1:19" x14ac:dyDescent="0.25">
      <c r="A196" s="395" t="s">
        <v>104</v>
      </c>
      <c r="B196" s="395" t="s">
        <v>105</v>
      </c>
      <c r="C196" s="395" t="s">
        <v>17</v>
      </c>
      <c r="D196" s="395">
        <v>351.98218859999997</v>
      </c>
      <c r="E196" s="395">
        <v>32.951605093237497</v>
      </c>
      <c r="F196" s="395">
        <v>52.7013294192271</v>
      </c>
      <c r="G196" s="395">
        <v>15.341203821987399</v>
      </c>
      <c r="H196" s="395">
        <v>250.8903712</v>
      </c>
      <c r="I196" s="395">
        <v>25.341421388638</v>
      </c>
      <c r="J196" s="395">
        <v>37.565128375712902</v>
      </c>
      <c r="K196" s="395">
        <v>18.5142852103941</v>
      </c>
      <c r="L196" s="395">
        <v>65.008483200000001</v>
      </c>
      <c r="M196" s="395">
        <v>38.343347542486804</v>
      </c>
      <c r="N196" s="395">
        <v>9.7335422050600098</v>
      </c>
      <c r="O196" s="395">
        <v>43.5169715375146</v>
      </c>
      <c r="P196" s="395"/>
      <c r="Q196" s="395"/>
      <c r="R196" s="395"/>
      <c r="S196" s="395"/>
    </row>
    <row r="197" spans="1:19" x14ac:dyDescent="0.25">
      <c r="A197" s="395" t="s">
        <v>106</v>
      </c>
      <c r="B197" s="395" t="s">
        <v>107</v>
      </c>
      <c r="C197" s="395" t="s">
        <v>16</v>
      </c>
      <c r="D197" s="395">
        <v>81.2346182</v>
      </c>
      <c r="E197" s="395">
        <v>62.436998113621897</v>
      </c>
      <c r="F197" s="395">
        <v>2.3750756416065202</v>
      </c>
      <c r="G197" s="395">
        <v>59.6730778362084</v>
      </c>
      <c r="H197" s="395">
        <v>925.01130699999999</v>
      </c>
      <c r="I197" s="395">
        <v>18.899237816393899</v>
      </c>
      <c r="J197" s="395">
        <v>27.0447731785648</v>
      </c>
      <c r="K197" s="395">
        <v>17.585701014603</v>
      </c>
      <c r="L197" s="395">
        <v>1752.1901132</v>
      </c>
      <c r="M197" s="395">
        <v>13.3793644623552</v>
      </c>
      <c r="N197" s="395">
        <v>51.229194517530097</v>
      </c>
      <c r="O197" s="395">
        <v>10.6748263211849</v>
      </c>
      <c r="P197" s="395">
        <v>661.86000509999997</v>
      </c>
      <c r="Q197" s="395">
        <v>26.170294755204299</v>
      </c>
      <c r="R197" s="395">
        <v>19.3509566622986</v>
      </c>
      <c r="S197" s="395">
        <v>23.267672691829301</v>
      </c>
    </row>
    <row r="198" spans="1:19" x14ac:dyDescent="0.25">
      <c r="A198" s="395" t="s">
        <v>106</v>
      </c>
      <c r="B198" s="395" t="s">
        <v>107</v>
      </c>
      <c r="C198" s="395" t="s">
        <v>17</v>
      </c>
      <c r="D198" s="395">
        <v>64.203058900000002</v>
      </c>
      <c r="E198" s="395">
        <v>57.851017907115299</v>
      </c>
      <c r="F198" s="395">
        <v>2.2180861192454602</v>
      </c>
      <c r="G198" s="395">
        <v>57.911020518931203</v>
      </c>
      <c r="H198" s="395">
        <v>523.74721959999999</v>
      </c>
      <c r="I198" s="395">
        <v>27.393277453699302</v>
      </c>
      <c r="J198" s="395">
        <v>18.094409482850399</v>
      </c>
      <c r="K198" s="395">
        <v>24.026535634927999</v>
      </c>
      <c r="L198" s="395">
        <v>1774.7922845000001</v>
      </c>
      <c r="M198" s="395">
        <v>12.3449219650548</v>
      </c>
      <c r="N198" s="395">
        <v>61.315491788715903</v>
      </c>
      <c r="O198" s="395">
        <v>8.2109739808660507</v>
      </c>
      <c r="P198" s="395">
        <v>531.78251169999999</v>
      </c>
      <c r="Q198" s="395">
        <v>25.849813800971599</v>
      </c>
      <c r="R198" s="395">
        <v>18.3720126091883</v>
      </c>
      <c r="S198" s="395">
        <v>24.3188939263914</v>
      </c>
    </row>
    <row r="199" spans="1:19" x14ac:dyDescent="0.25">
      <c r="A199" s="395" t="s">
        <v>108</v>
      </c>
      <c r="B199" s="395" t="s">
        <v>109</v>
      </c>
      <c r="C199" s="395" t="s">
        <v>16</v>
      </c>
      <c r="D199" s="395">
        <v>380.71072900000001</v>
      </c>
      <c r="E199" s="395">
        <v>31.371624479212901</v>
      </c>
      <c r="F199" s="395">
        <v>5.2777973198839998</v>
      </c>
      <c r="G199" s="395">
        <v>31.432183579074401</v>
      </c>
      <c r="H199" s="395">
        <v>1104.7122523</v>
      </c>
      <c r="I199" s="395">
        <v>21.562765054262101</v>
      </c>
      <c r="J199" s="395">
        <v>15.314638964198901</v>
      </c>
      <c r="K199" s="395">
        <v>19.810290928585101</v>
      </c>
      <c r="L199" s="395">
        <v>3302.1141787000001</v>
      </c>
      <c r="M199" s="395">
        <v>13.044155487152899</v>
      </c>
      <c r="N199" s="395">
        <v>45.777247749416098</v>
      </c>
      <c r="O199" s="395">
        <v>10.6260060125029</v>
      </c>
      <c r="P199" s="395">
        <v>2425.9025749000002</v>
      </c>
      <c r="Q199" s="395">
        <v>17.974219786201399</v>
      </c>
      <c r="R199" s="395">
        <v>33.630315966501001</v>
      </c>
      <c r="S199" s="395">
        <v>13.6282014784188</v>
      </c>
    </row>
    <row r="200" spans="1:19" x14ac:dyDescent="0.25">
      <c r="A200" s="395" t="s">
        <v>108</v>
      </c>
      <c r="B200" s="395" t="s">
        <v>109</v>
      </c>
      <c r="C200" s="395" t="s">
        <v>17</v>
      </c>
      <c r="D200" s="395">
        <v>312.19819799999999</v>
      </c>
      <c r="E200" s="395">
        <v>37.725837923565201</v>
      </c>
      <c r="F200" s="395">
        <v>4.5791663129534799</v>
      </c>
      <c r="G200" s="395">
        <v>36.736371560703702</v>
      </c>
      <c r="H200" s="395">
        <v>1401.7219296999999</v>
      </c>
      <c r="I200" s="395">
        <v>18.586898953968699</v>
      </c>
      <c r="J200" s="395">
        <v>20.559753008601302</v>
      </c>
      <c r="K200" s="395">
        <v>16.407634473127601</v>
      </c>
      <c r="L200" s="395">
        <v>3341.9428418000002</v>
      </c>
      <c r="M200" s="395">
        <v>11.1837072532179</v>
      </c>
      <c r="N200" s="395">
        <v>49.017938537193601</v>
      </c>
      <c r="O200" s="395">
        <v>8.7238774655358498</v>
      </c>
      <c r="P200" s="395">
        <v>1761.9325999</v>
      </c>
      <c r="Q200" s="395">
        <v>14.3189866552475</v>
      </c>
      <c r="R200" s="395">
        <v>25.8431421412517</v>
      </c>
      <c r="S200" s="395">
        <v>13.2111907872132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1008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978</v>
      </c>
      <c r="E210" s="5" t="s">
        <v>979</v>
      </c>
      <c r="F210" s="5" t="s">
        <v>980</v>
      </c>
      <c r="G210" s="5" t="s">
        <v>981</v>
      </c>
      <c r="H210" s="5" t="s">
        <v>982</v>
      </c>
      <c r="I210" s="5" t="s">
        <v>983</v>
      </c>
      <c r="J210" s="5" t="s">
        <v>984</v>
      </c>
      <c r="K210" s="5" t="s">
        <v>985</v>
      </c>
      <c r="L210" s="5" t="s">
        <v>986</v>
      </c>
      <c r="M210" s="5" t="s">
        <v>987</v>
      </c>
      <c r="N210" s="5" t="s">
        <v>988</v>
      </c>
      <c r="O210" s="5" t="s">
        <v>989</v>
      </c>
      <c r="P210" s="5" t="s">
        <v>990</v>
      </c>
      <c r="Q210" s="5" t="s">
        <v>991</v>
      </c>
      <c r="R210" s="5" t="s">
        <v>992</v>
      </c>
      <c r="S210" s="5" t="s">
        <v>993</v>
      </c>
    </row>
    <row r="211" spans="1:19" x14ac:dyDescent="0.25">
      <c r="A211" s="396" t="s">
        <v>88</v>
      </c>
      <c r="B211" s="396" t="s">
        <v>115</v>
      </c>
      <c r="C211" s="396" t="s">
        <v>16</v>
      </c>
      <c r="D211" s="396">
        <v>54.120346699999999</v>
      </c>
      <c r="E211" s="396">
        <v>99.999999999999801</v>
      </c>
      <c r="F211" s="396">
        <v>1.92982517072424</v>
      </c>
      <c r="G211" s="396">
        <v>101.040888942406</v>
      </c>
      <c r="H211" s="396">
        <v>300.53847940000003</v>
      </c>
      <c r="I211" s="396">
        <v>42.586378440740503</v>
      </c>
      <c r="J211" s="396">
        <v>10.716611361200099</v>
      </c>
      <c r="K211" s="396">
        <v>35.103433235559102</v>
      </c>
      <c r="L211" s="396">
        <v>1766.7941226999999</v>
      </c>
      <c r="M211" s="396">
        <v>17.952351134745999</v>
      </c>
      <c r="N211" s="396">
        <v>63.000405159527901</v>
      </c>
      <c r="O211" s="396">
        <v>10.395104752819</v>
      </c>
      <c r="P211" s="396">
        <v>682.96413110000003</v>
      </c>
      <c r="Q211" s="396">
        <v>30.228106792525999</v>
      </c>
      <c r="R211" s="396">
        <v>24.353158308547801</v>
      </c>
      <c r="S211" s="396">
        <v>27.468435127449499</v>
      </c>
    </row>
    <row r="212" spans="1:19" x14ac:dyDescent="0.25">
      <c r="A212" s="396" t="s">
        <v>88</v>
      </c>
      <c r="B212" s="396" t="s">
        <v>115</v>
      </c>
      <c r="C212" s="396" t="s">
        <v>17</v>
      </c>
      <c r="D212" s="396">
        <v>220.4026217</v>
      </c>
      <c r="E212" s="396">
        <v>50.414002166009801</v>
      </c>
      <c r="F212" s="396">
        <v>8.4663914862694796</v>
      </c>
      <c r="G212" s="396">
        <v>48.6275424630808</v>
      </c>
      <c r="H212" s="396">
        <v>563.8773357</v>
      </c>
      <c r="I212" s="396">
        <v>29.0710890127115</v>
      </c>
      <c r="J212" s="396">
        <v>21.660387873103002</v>
      </c>
      <c r="K212" s="396">
        <v>24.739254495836601</v>
      </c>
      <c r="L212" s="396">
        <v>1070.4287394999999</v>
      </c>
      <c r="M212" s="396">
        <v>23.745211234857599</v>
      </c>
      <c r="N212" s="396">
        <v>41.118697667292601</v>
      </c>
      <c r="O212" s="396">
        <v>17.646406655189701</v>
      </c>
      <c r="P212" s="396">
        <v>748.55648470000006</v>
      </c>
      <c r="Q212" s="396">
        <v>24.419300935943699</v>
      </c>
      <c r="R212" s="396">
        <v>28.7545229733349</v>
      </c>
      <c r="S212" s="396">
        <v>22.658897924602101</v>
      </c>
    </row>
    <row r="213" spans="1:19" x14ac:dyDescent="0.25">
      <c r="A213" s="396" t="s">
        <v>92</v>
      </c>
      <c r="B213" s="396" t="s">
        <v>116</v>
      </c>
      <c r="C213" s="396" t="s">
        <v>16</v>
      </c>
      <c r="D213" s="396">
        <v>105.2466608</v>
      </c>
      <c r="E213" s="396">
        <v>56.649733565055797</v>
      </c>
      <c r="F213" s="396">
        <v>8.0047246523153195</v>
      </c>
      <c r="G213" s="396">
        <v>55.808629189824401</v>
      </c>
      <c r="H213" s="396">
        <v>244.1682591</v>
      </c>
      <c r="I213" s="396">
        <v>34.268775010593501</v>
      </c>
      <c r="J213" s="396">
        <v>18.570657425842899</v>
      </c>
      <c r="K213" s="396">
        <v>31.103321679727301</v>
      </c>
      <c r="L213" s="396">
        <v>650.87881779999998</v>
      </c>
      <c r="M213" s="396">
        <v>21.993798868838201</v>
      </c>
      <c r="N213" s="396">
        <v>49.503762674373696</v>
      </c>
      <c r="O213" s="396">
        <v>17.240234195278699</v>
      </c>
      <c r="P213" s="396">
        <v>314.51302170000002</v>
      </c>
      <c r="Q213" s="396">
        <v>35.931060742141497</v>
      </c>
      <c r="R213" s="396">
        <v>23.920855247468101</v>
      </c>
      <c r="S213" s="396">
        <v>30.173492710136099</v>
      </c>
    </row>
    <row r="214" spans="1:19" x14ac:dyDescent="0.25">
      <c r="A214" s="396" t="s">
        <v>92</v>
      </c>
      <c r="B214" s="396" t="s">
        <v>116</v>
      </c>
      <c r="C214" s="396" t="s">
        <v>17</v>
      </c>
      <c r="D214" s="396">
        <v>126.05348069999999</v>
      </c>
      <c r="E214" s="396">
        <v>44.954193082810697</v>
      </c>
      <c r="F214" s="396">
        <v>9.6315876314951794</v>
      </c>
      <c r="G214" s="396">
        <v>44.182322638162297</v>
      </c>
      <c r="H214" s="396">
        <v>343.42845169999998</v>
      </c>
      <c r="I214" s="396">
        <v>26.271089487979602</v>
      </c>
      <c r="J214" s="396">
        <v>26.2409352707169</v>
      </c>
      <c r="K214" s="396">
        <v>22.632288122655702</v>
      </c>
      <c r="L214" s="396">
        <v>642.55933889999994</v>
      </c>
      <c r="M214" s="396">
        <v>22.254730717166002</v>
      </c>
      <c r="N214" s="396">
        <v>49.097149453414197</v>
      </c>
      <c r="O214" s="396">
        <v>16.577986977987301</v>
      </c>
      <c r="P214" s="396">
        <v>196.70953410000001</v>
      </c>
      <c r="Q214" s="396">
        <v>38.387379264716103</v>
      </c>
      <c r="R214" s="396">
        <v>15.030327644373701</v>
      </c>
      <c r="S214" s="396">
        <v>37.749387108693298</v>
      </c>
    </row>
    <row r="215" spans="1:19" x14ac:dyDescent="0.25">
      <c r="A215" s="396" t="s">
        <v>94</v>
      </c>
      <c r="B215" s="396" t="s">
        <v>117</v>
      </c>
      <c r="C215" s="396" t="s">
        <v>16</v>
      </c>
      <c r="D215" s="396">
        <v>69.659870999999995</v>
      </c>
      <c r="E215" s="396">
        <v>57.132523470841797</v>
      </c>
      <c r="F215" s="396">
        <v>3.4424220712351201</v>
      </c>
      <c r="G215" s="396">
        <v>58.910765743514403</v>
      </c>
      <c r="H215" s="396">
        <v>617.21734149999997</v>
      </c>
      <c r="I215" s="396">
        <v>22.564645801216901</v>
      </c>
      <c r="J215" s="396">
        <v>30.501385785349299</v>
      </c>
      <c r="K215" s="396">
        <v>19.359106455434802</v>
      </c>
      <c r="L215" s="396">
        <v>1111.5089367</v>
      </c>
      <c r="M215" s="396">
        <v>14.530131551494</v>
      </c>
      <c r="N215" s="396">
        <v>54.928078980668303</v>
      </c>
      <c r="O215" s="396">
        <v>10.140823532382001</v>
      </c>
      <c r="P215" s="396">
        <v>225.18532339999999</v>
      </c>
      <c r="Q215" s="396">
        <v>32.163092935326503</v>
      </c>
      <c r="R215" s="396">
        <v>11.128113162747299</v>
      </c>
      <c r="S215" s="396">
        <v>29.061233804030898</v>
      </c>
    </row>
    <row r="216" spans="1:19" x14ac:dyDescent="0.25">
      <c r="A216" s="396" t="s">
        <v>94</v>
      </c>
      <c r="B216" s="396" t="s">
        <v>117</v>
      </c>
      <c r="C216" s="396" t="s">
        <v>17</v>
      </c>
      <c r="D216" s="396">
        <v>53.572773099999999</v>
      </c>
      <c r="E216" s="396">
        <v>71.097262471973707</v>
      </c>
      <c r="F216" s="396">
        <v>4.2616370095585596</v>
      </c>
      <c r="G216" s="396">
        <v>71.269265597169706</v>
      </c>
      <c r="H216" s="396">
        <v>381.25670530000002</v>
      </c>
      <c r="I216" s="396">
        <v>24.2518675095986</v>
      </c>
      <c r="J216" s="396">
        <v>30.328422283013001</v>
      </c>
      <c r="K216" s="396">
        <v>21.407394757610099</v>
      </c>
      <c r="L216" s="396">
        <v>681.44698229999995</v>
      </c>
      <c r="M216" s="396">
        <v>19.031183294005899</v>
      </c>
      <c r="N216" s="396">
        <v>54.208126848331403</v>
      </c>
      <c r="O216" s="396">
        <v>13.920501792844</v>
      </c>
      <c r="P216" s="396">
        <v>140.81730350000001</v>
      </c>
      <c r="Q216" s="396">
        <v>39.878803861094397</v>
      </c>
      <c r="R216" s="396">
        <v>11.201813859096999</v>
      </c>
      <c r="S216" s="396">
        <v>38.536350746928697</v>
      </c>
    </row>
    <row r="217" spans="1:19" x14ac:dyDescent="0.25">
      <c r="A217" s="396" t="s">
        <v>96</v>
      </c>
      <c r="B217" s="396" t="s">
        <v>118</v>
      </c>
      <c r="C217" s="396" t="s">
        <v>16</v>
      </c>
      <c r="D217" s="396">
        <v>251.13679239999999</v>
      </c>
      <c r="E217" s="396">
        <v>49.459608374136202</v>
      </c>
      <c r="F217" s="396">
        <v>5.7390093083035696</v>
      </c>
      <c r="G217" s="396">
        <v>48.738138716992601</v>
      </c>
      <c r="H217" s="396">
        <v>1011.0158427</v>
      </c>
      <c r="I217" s="396">
        <v>26.769963183562002</v>
      </c>
      <c r="J217" s="396">
        <v>23.103860157838302</v>
      </c>
      <c r="K217" s="396">
        <v>24.410170848312699</v>
      </c>
      <c r="L217" s="396">
        <v>2334.4703306000001</v>
      </c>
      <c r="M217" s="396">
        <v>14.9706969135782</v>
      </c>
      <c r="N217" s="396">
        <v>53.347607211343501</v>
      </c>
      <c r="O217" s="396">
        <v>12.2770974976931</v>
      </c>
      <c r="P217" s="396">
        <v>779.33774300000005</v>
      </c>
      <c r="Q217" s="396">
        <v>30.284557857112102</v>
      </c>
      <c r="R217" s="396">
        <v>17.8095233225146</v>
      </c>
      <c r="S217" s="396">
        <v>24.8946779162818</v>
      </c>
    </row>
    <row r="218" spans="1:19" x14ac:dyDescent="0.25">
      <c r="A218" s="396" t="s">
        <v>96</v>
      </c>
      <c r="B218" s="396" t="s">
        <v>118</v>
      </c>
      <c r="C218" s="396" t="s">
        <v>17</v>
      </c>
      <c r="D218" s="396">
        <v>449.83812060000002</v>
      </c>
      <c r="E218" s="396">
        <v>37.570716226694103</v>
      </c>
      <c r="F218" s="396">
        <v>12.7289379225784</v>
      </c>
      <c r="G218" s="396">
        <v>38.107280591627401</v>
      </c>
      <c r="H218" s="396">
        <v>382.70712700000001</v>
      </c>
      <c r="I218" s="396">
        <v>37.452080366422997</v>
      </c>
      <c r="J218" s="396">
        <v>10.8293518024078</v>
      </c>
      <c r="K218" s="396">
        <v>35.274918972944697</v>
      </c>
      <c r="L218" s="396">
        <v>2437.9034870999999</v>
      </c>
      <c r="M218" s="396">
        <v>18.967950247590601</v>
      </c>
      <c r="N218" s="396">
        <v>68.984642980329397</v>
      </c>
      <c r="O218" s="396">
        <v>8.5536390382365202</v>
      </c>
      <c r="P218" s="396">
        <v>263.53126689999999</v>
      </c>
      <c r="Q218" s="396">
        <v>43.652280806215302</v>
      </c>
      <c r="R218" s="396">
        <v>7.4570672946843803</v>
      </c>
      <c r="S218" s="396">
        <v>42.709685595456797</v>
      </c>
    </row>
    <row r="219" spans="1:19" x14ac:dyDescent="0.25">
      <c r="A219" s="396" t="s">
        <v>98</v>
      </c>
      <c r="B219" s="396" t="s">
        <v>119</v>
      </c>
      <c r="C219" s="396" t="s">
        <v>16</v>
      </c>
      <c r="D219" s="396">
        <v>378.8994156</v>
      </c>
      <c r="E219" s="396">
        <v>40.472220258491397</v>
      </c>
      <c r="F219" s="396">
        <v>21.9775682422259</v>
      </c>
      <c r="G219" s="396">
        <v>33.916175177930903</v>
      </c>
      <c r="H219" s="396">
        <v>449.88051200000001</v>
      </c>
      <c r="I219" s="396">
        <v>26.490446513686901</v>
      </c>
      <c r="J219" s="396">
        <v>26.094734502745801</v>
      </c>
      <c r="K219" s="396">
        <v>24.7331210811925</v>
      </c>
      <c r="L219" s="396">
        <v>795.24035709999998</v>
      </c>
      <c r="M219" s="396">
        <v>23.072319443183002</v>
      </c>
      <c r="N219" s="396">
        <v>46.126883541008503</v>
      </c>
      <c r="O219" s="396">
        <v>15.7749433746975</v>
      </c>
      <c r="P219" s="396">
        <v>100.0076488</v>
      </c>
      <c r="Q219" s="396">
        <v>46.647063791690798</v>
      </c>
      <c r="R219" s="396">
        <v>5.8008137140197897</v>
      </c>
      <c r="S219" s="396">
        <v>48.0488741122928</v>
      </c>
    </row>
    <row r="220" spans="1:19" x14ac:dyDescent="0.25">
      <c r="A220" s="396" t="s">
        <v>98</v>
      </c>
      <c r="B220" s="396" t="s">
        <v>119</v>
      </c>
      <c r="C220" s="396" t="s">
        <v>17</v>
      </c>
      <c r="D220" s="396">
        <v>266.23664989999997</v>
      </c>
      <c r="E220" s="396">
        <v>32.032000272268697</v>
      </c>
      <c r="F220" s="396">
        <v>20.901884141746699</v>
      </c>
      <c r="G220" s="396">
        <v>27.691105404385599</v>
      </c>
      <c r="H220" s="396">
        <v>186.0696782</v>
      </c>
      <c r="I220" s="396">
        <v>33.203092799545203</v>
      </c>
      <c r="J220" s="396">
        <v>14.6080821610747</v>
      </c>
      <c r="K220" s="396">
        <v>28.373720959358401</v>
      </c>
      <c r="L220" s="396">
        <v>698.26472260000003</v>
      </c>
      <c r="M220" s="396">
        <v>19.1887329237376</v>
      </c>
      <c r="N220" s="396">
        <v>54.819831670568497</v>
      </c>
      <c r="O220" s="396">
        <v>12.9580233102714</v>
      </c>
      <c r="P220" s="396">
        <v>123.1736897</v>
      </c>
      <c r="Q220" s="396">
        <v>45.527764790431</v>
      </c>
      <c r="R220" s="396">
        <v>9.6702020266100703</v>
      </c>
      <c r="S220" s="396">
        <v>44.775704016435803</v>
      </c>
    </row>
    <row r="221" spans="1:19" x14ac:dyDescent="0.25">
      <c r="A221" s="396" t="s">
        <v>106</v>
      </c>
      <c r="B221" s="396" t="s">
        <v>120</v>
      </c>
      <c r="C221" s="396" t="s">
        <v>16</v>
      </c>
      <c r="D221" s="396">
        <v>50.3734988</v>
      </c>
      <c r="E221" s="396">
        <v>100</v>
      </c>
      <c r="F221" s="396">
        <v>2.7855126269763302</v>
      </c>
      <c r="G221" s="396">
        <v>100.090557695092</v>
      </c>
      <c r="H221" s="396">
        <v>286.81559770000001</v>
      </c>
      <c r="I221" s="396">
        <v>35.761416736606101</v>
      </c>
      <c r="J221" s="396">
        <v>15.8600948522383</v>
      </c>
      <c r="K221" s="396">
        <v>34.905090715050299</v>
      </c>
      <c r="L221" s="396">
        <v>1048.8367642999999</v>
      </c>
      <c r="M221" s="396">
        <v>21.992265461803299</v>
      </c>
      <c r="N221" s="396">
        <v>57.997719439624198</v>
      </c>
      <c r="O221" s="396">
        <v>15.2210751702614</v>
      </c>
      <c r="P221" s="396">
        <v>422.3844947</v>
      </c>
      <c r="Q221" s="396">
        <v>34.436619548769499</v>
      </c>
      <c r="R221" s="396">
        <v>23.356673081161201</v>
      </c>
      <c r="S221" s="396">
        <v>31.936760275172201</v>
      </c>
    </row>
    <row r="222" spans="1:19" x14ac:dyDescent="0.25">
      <c r="A222" s="396" t="s">
        <v>106</v>
      </c>
      <c r="B222" s="396" t="s">
        <v>120</v>
      </c>
      <c r="C222" s="396" t="s">
        <v>17</v>
      </c>
      <c r="D222" s="396">
        <v>73.017542800000001</v>
      </c>
      <c r="E222" s="396">
        <v>99.999999999999801</v>
      </c>
      <c r="F222" s="396">
        <v>3.7671355040322401</v>
      </c>
      <c r="G222" s="396">
        <v>99.177047810690297</v>
      </c>
      <c r="H222" s="396">
        <v>158.92247090000001</v>
      </c>
      <c r="I222" s="396">
        <v>49.353860156781401</v>
      </c>
      <c r="J222" s="396">
        <v>8.1991595383557794</v>
      </c>
      <c r="K222" s="396">
        <v>44.629980786261299</v>
      </c>
      <c r="L222" s="396">
        <v>1168.5119898999999</v>
      </c>
      <c r="M222" s="396">
        <v>15.4256935955248</v>
      </c>
      <c r="N222" s="396">
        <v>60.286101602965203</v>
      </c>
      <c r="O222" s="396">
        <v>12.123271951301</v>
      </c>
      <c r="P222" s="396">
        <v>537.82557420000001</v>
      </c>
      <c r="Q222" s="396">
        <v>30.958544456266299</v>
      </c>
      <c r="R222" s="396">
        <v>27.747603354646799</v>
      </c>
      <c r="S222" s="396">
        <v>23.3460816859773</v>
      </c>
    </row>
    <row r="223" spans="1:19" x14ac:dyDescent="0.25">
      <c r="A223" s="396" t="s">
        <v>108</v>
      </c>
      <c r="B223" s="396" t="s">
        <v>121</v>
      </c>
      <c r="C223" s="396" t="s">
        <v>16</v>
      </c>
      <c r="D223" s="396">
        <v>160.54028700000001</v>
      </c>
      <c r="E223" s="396">
        <v>48.547880606370803</v>
      </c>
      <c r="F223" s="396">
        <v>9.1781614552195201</v>
      </c>
      <c r="G223" s="396">
        <v>42.637988936332803</v>
      </c>
      <c r="H223" s="396">
        <v>391.58824709999999</v>
      </c>
      <c r="I223" s="396">
        <v>30.666015456813899</v>
      </c>
      <c r="J223" s="396">
        <v>22.387278751097501</v>
      </c>
      <c r="K223" s="396">
        <v>29.717299989365799</v>
      </c>
      <c r="L223" s="396">
        <v>1091.8810258000001</v>
      </c>
      <c r="M223" s="396">
        <v>19.043465602772098</v>
      </c>
      <c r="N223" s="396">
        <v>62.423336421985503</v>
      </c>
      <c r="O223" s="396">
        <v>11.9984175241235</v>
      </c>
      <c r="P223" s="396">
        <v>105.14562530000001</v>
      </c>
      <c r="Q223" s="396">
        <v>57.294544431867102</v>
      </c>
      <c r="R223" s="396">
        <v>6.0112233716974401</v>
      </c>
      <c r="S223" s="396">
        <v>56.1323828264536</v>
      </c>
    </row>
    <row r="224" spans="1:19" x14ac:dyDescent="0.25">
      <c r="A224" s="396" t="s">
        <v>108</v>
      </c>
      <c r="B224" s="396" t="s">
        <v>121</v>
      </c>
      <c r="C224" s="396" t="s">
        <v>17</v>
      </c>
      <c r="D224" s="396">
        <v>44.813006100000003</v>
      </c>
      <c r="E224" s="396">
        <v>100</v>
      </c>
      <c r="F224" s="396">
        <v>2.8056598952712801</v>
      </c>
      <c r="G224" s="396">
        <v>95.4204395030455</v>
      </c>
      <c r="H224" s="396">
        <v>431.47923880000002</v>
      </c>
      <c r="I224" s="396">
        <v>32.1332382283369</v>
      </c>
      <c r="J224" s="396">
        <v>27.014121597688099</v>
      </c>
      <c r="K224" s="396">
        <v>29.707501375098001</v>
      </c>
      <c r="L224" s="396">
        <v>815.45915950000006</v>
      </c>
      <c r="M224" s="396">
        <v>26.481570395449001</v>
      </c>
      <c r="N224" s="396">
        <v>51.054398246244297</v>
      </c>
      <c r="O224" s="396">
        <v>18.039497921844401</v>
      </c>
      <c r="P224" s="396">
        <v>305.4844607</v>
      </c>
      <c r="Q224" s="396">
        <v>35.962264029242696</v>
      </c>
      <c r="R224" s="396">
        <v>19.1258202607962</v>
      </c>
      <c r="S224" s="396">
        <v>34.070342859010601</v>
      </c>
    </row>
    <row r="225" spans="1:19" x14ac:dyDescent="0.25">
      <c r="A225" s="396" t="s">
        <v>110</v>
      </c>
      <c r="B225" s="396" t="s">
        <v>122</v>
      </c>
      <c r="C225" s="396" t="s">
        <v>16</v>
      </c>
      <c r="D225" s="396">
        <v>34.475845999999997</v>
      </c>
      <c r="E225" s="396">
        <v>72.129594441286798</v>
      </c>
      <c r="F225" s="396">
        <v>3.0562525595110301</v>
      </c>
      <c r="G225" s="396">
        <v>72.521120596074994</v>
      </c>
      <c r="H225" s="396">
        <v>252.13970639999999</v>
      </c>
      <c r="I225" s="396">
        <v>25.501807433819302</v>
      </c>
      <c r="J225" s="396">
        <v>22.351956875528501</v>
      </c>
      <c r="K225" s="396">
        <v>24.641467866218999</v>
      </c>
      <c r="L225" s="396">
        <v>685.31395810000004</v>
      </c>
      <c r="M225" s="396">
        <v>17.1511582564817</v>
      </c>
      <c r="N225" s="396">
        <v>60.752462419972602</v>
      </c>
      <c r="O225" s="396">
        <v>10.111372148841999</v>
      </c>
      <c r="P225" s="396">
        <v>156.11358569999999</v>
      </c>
      <c r="Q225" s="396">
        <v>36.086575774613699</v>
      </c>
      <c r="R225" s="396">
        <v>13.839328144987901</v>
      </c>
      <c r="S225" s="396">
        <v>34.196087428274303</v>
      </c>
    </row>
    <row r="226" spans="1:19" x14ac:dyDescent="0.25">
      <c r="A226" s="396" t="s">
        <v>110</v>
      </c>
      <c r="B226" s="396" t="s">
        <v>122</v>
      </c>
      <c r="C226" s="396" t="s">
        <v>17</v>
      </c>
      <c r="D226" s="396">
        <v>71.027542499999996</v>
      </c>
      <c r="E226" s="396">
        <v>50.063081109619198</v>
      </c>
      <c r="F226" s="396">
        <v>8.1288788184136198</v>
      </c>
      <c r="G226" s="396">
        <v>48.445431924058298</v>
      </c>
      <c r="H226" s="396">
        <v>179.71484620000001</v>
      </c>
      <c r="I226" s="396">
        <v>31.5164417042627</v>
      </c>
      <c r="J226" s="396">
        <v>20.567798845492099</v>
      </c>
      <c r="K226" s="396">
        <v>29.3433293448782</v>
      </c>
      <c r="L226" s="396">
        <v>565.90803640000001</v>
      </c>
      <c r="M226" s="396">
        <v>19.231173042527999</v>
      </c>
      <c r="N226" s="396">
        <v>64.766394673756395</v>
      </c>
      <c r="O226" s="396">
        <v>12.275387235709101</v>
      </c>
      <c r="P226" s="396">
        <v>57.117582599999999</v>
      </c>
      <c r="Q226" s="396">
        <v>56.838598219928201</v>
      </c>
      <c r="R226" s="396">
        <v>6.5369276623378898</v>
      </c>
      <c r="S226" s="396">
        <v>57.4671976700958</v>
      </c>
    </row>
    <row r="227" spans="1:19" x14ac:dyDescent="0.25">
      <c r="A227" s="396" t="s">
        <v>123</v>
      </c>
      <c r="B227" s="396" t="s">
        <v>124</v>
      </c>
      <c r="C227" s="396" t="s">
        <v>16</v>
      </c>
      <c r="D227" s="396">
        <v>63.243032399999997</v>
      </c>
      <c r="E227" s="396">
        <v>74.216372049805301</v>
      </c>
      <c r="F227" s="396">
        <v>6.7591818048806598</v>
      </c>
      <c r="G227" s="396">
        <v>74.238275652891701</v>
      </c>
      <c r="H227" s="396">
        <v>171.3059495</v>
      </c>
      <c r="I227" s="396">
        <v>34.343530187485499</v>
      </c>
      <c r="J227" s="396">
        <v>18.308547408112702</v>
      </c>
      <c r="K227" s="396">
        <v>31.4010434428248</v>
      </c>
      <c r="L227" s="396">
        <v>651.79082089999997</v>
      </c>
      <c r="M227" s="396">
        <v>20.013780545239399</v>
      </c>
      <c r="N227" s="396">
        <v>69.660996477068196</v>
      </c>
      <c r="O227" s="396">
        <v>9.5821198365272693</v>
      </c>
      <c r="P227" s="396">
        <v>49.321261300000003</v>
      </c>
      <c r="Q227" s="396">
        <v>57.214349854132401</v>
      </c>
      <c r="R227" s="396">
        <v>5.27127430993845</v>
      </c>
      <c r="S227" s="396">
        <v>54.568290617484202</v>
      </c>
    </row>
    <row r="228" spans="1:19" x14ac:dyDescent="0.25">
      <c r="A228" s="396" t="s">
        <v>123</v>
      </c>
      <c r="B228" s="396" t="s">
        <v>124</v>
      </c>
      <c r="C228" s="396" t="s">
        <v>17</v>
      </c>
      <c r="D228" s="396"/>
      <c r="E228" s="396"/>
      <c r="F228" s="396"/>
      <c r="G228" s="396"/>
      <c r="H228" s="396">
        <v>140.3364181</v>
      </c>
      <c r="I228" s="396">
        <v>37.602042267070502</v>
      </c>
      <c r="J228" s="396">
        <v>56.172723641049501</v>
      </c>
      <c r="K228" s="396">
        <v>26.0657895734854</v>
      </c>
      <c r="L228" s="396">
        <v>94.542739999999995</v>
      </c>
      <c r="M228" s="396">
        <v>44.2520387641651</v>
      </c>
      <c r="N228" s="396">
        <v>37.8428014494663</v>
      </c>
      <c r="O228" s="396">
        <v>37.804695024726499</v>
      </c>
      <c r="P228" s="396">
        <v>14.9510246</v>
      </c>
      <c r="Q228" s="396">
        <v>99.999999999999901</v>
      </c>
      <c r="R228" s="396">
        <v>5.9844749094841898</v>
      </c>
      <c r="S228" s="396">
        <v>99.641217330655195</v>
      </c>
    </row>
    <row r="229" spans="1:19" x14ac:dyDescent="0.25">
      <c r="A229" s="396" t="s">
        <v>125</v>
      </c>
      <c r="B229" s="396" t="s">
        <v>126</v>
      </c>
      <c r="C229" s="396" t="s">
        <v>16</v>
      </c>
      <c r="D229" s="396">
        <v>21.896085599999999</v>
      </c>
      <c r="E229" s="396">
        <v>99.999999999999901</v>
      </c>
      <c r="F229" s="396">
        <v>0.88760032180772397</v>
      </c>
      <c r="G229" s="396">
        <v>101.195904037158</v>
      </c>
      <c r="H229" s="396">
        <v>427.94605769999998</v>
      </c>
      <c r="I229" s="396">
        <v>23.576348099807301</v>
      </c>
      <c r="J229" s="396">
        <v>17.347623930135999</v>
      </c>
      <c r="K229" s="396">
        <v>21.1679392596658</v>
      </c>
      <c r="L229" s="396">
        <v>1743.7259168</v>
      </c>
      <c r="M229" s="396">
        <v>14.5170077267832</v>
      </c>
      <c r="N229" s="396">
        <v>70.685313949272697</v>
      </c>
      <c r="O229" s="396">
        <v>6.8109687678982302</v>
      </c>
      <c r="P229" s="396">
        <v>273.31766110000001</v>
      </c>
      <c r="Q229" s="396">
        <v>29.991387472962298</v>
      </c>
      <c r="R229" s="396">
        <v>11.0794617987835</v>
      </c>
      <c r="S229" s="396">
        <v>29.655473771406498</v>
      </c>
    </row>
    <row r="230" spans="1:19" x14ac:dyDescent="0.25">
      <c r="A230" s="396" t="s">
        <v>125</v>
      </c>
      <c r="B230" s="396" t="s">
        <v>126</v>
      </c>
      <c r="C230" s="396" t="s">
        <v>17</v>
      </c>
      <c r="D230" s="396">
        <v>62.492553800000003</v>
      </c>
      <c r="E230" s="396">
        <v>70.555603278935806</v>
      </c>
      <c r="F230" s="396">
        <v>5.6718536056099804</v>
      </c>
      <c r="G230" s="396">
        <v>68.723425413924502</v>
      </c>
      <c r="H230" s="396">
        <v>101.1932529</v>
      </c>
      <c r="I230" s="396">
        <v>49.104772600966101</v>
      </c>
      <c r="J230" s="396">
        <v>9.1843472769753696</v>
      </c>
      <c r="K230" s="396">
        <v>48.073347630497103</v>
      </c>
      <c r="L230" s="396">
        <v>656.98642419999999</v>
      </c>
      <c r="M230" s="396">
        <v>19.140385974928499</v>
      </c>
      <c r="N230" s="396">
        <v>59.628397182506802</v>
      </c>
      <c r="O230" s="396">
        <v>12.37345065701</v>
      </c>
      <c r="P230" s="396">
        <v>281.12901690000001</v>
      </c>
      <c r="Q230" s="396">
        <v>31.103226249678499</v>
      </c>
      <c r="R230" s="396">
        <v>25.5154019349078</v>
      </c>
      <c r="S230" s="396">
        <v>27.274949128507998</v>
      </c>
    </row>
    <row r="231" spans="1:19" x14ac:dyDescent="0.25">
      <c r="A231" s="396" t="s">
        <v>127</v>
      </c>
      <c r="B231" s="396" t="s">
        <v>128</v>
      </c>
      <c r="C231" s="396" t="s">
        <v>16</v>
      </c>
      <c r="D231" s="396">
        <v>104.10856680000001</v>
      </c>
      <c r="E231" s="396">
        <v>58.681018042304501</v>
      </c>
      <c r="F231" s="396">
        <v>4.4001189386062096</v>
      </c>
      <c r="G231" s="396">
        <v>57.271572250691598</v>
      </c>
      <c r="H231" s="396">
        <v>290.9305382</v>
      </c>
      <c r="I231" s="396">
        <v>29.123985439949202</v>
      </c>
      <c r="J231" s="396">
        <v>12.296096376121801</v>
      </c>
      <c r="K231" s="396">
        <v>30.264901261315899</v>
      </c>
      <c r="L231" s="396">
        <v>1464.5011566000001</v>
      </c>
      <c r="M231" s="396">
        <v>13.8042040063849</v>
      </c>
      <c r="N231" s="396">
        <v>61.896724475572697</v>
      </c>
      <c r="O231" s="396">
        <v>9.7139614653970092</v>
      </c>
      <c r="P231" s="396">
        <v>506.49957169999999</v>
      </c>
      <c r="Q231" s="396">
        <v>28.361544457844602</v>
      </c>
      <c r="R231" s="396">
        <v>21.407060209699299</v>
      </c>
      <c r="S231" s="396">
        <v>25.097512519303798</v>
      </c>
    </row>
    <row r="232" spans="1:19" x14ac:dyDescent="0.25">
      <c r="A232" s="396" t="s">
        <v>127</v>
      </c>
      <c r="B232" s="396" t="s">
        <v>128</v>
      </c>
      <c r="C232" s="396" t="s">
        <v>17</v>
      </c>
      <c r="D232" s="396">
        <v>39.254838900000003</v>
      </c>
      <c r="E232" s="396">
        <v>100</v>
      </c>
      <c r="F232" s="396">
        <v>3.4437255562909499</v>
      </c>
      <c r="G232" s="396">
        <v>92.786218517502107</v>
      </c>
      <c r="H232" s="396">
        <v>307.9758908</v>
      </c>
      <c r="I232" s="396">
        <v>31.887184194041101</v>
      </c>
      <c r="J232" s="396">
        <v>27.017928886964</v>
      </c>
      <c r="K232" s="396">
        <v>26.236848098512699</v>
      </c>
      <c r="L232" s="396">
        <v>712.77999150000005</v>
      </c>
      <c r="M232" s="396">
        <v>20.435179698972998</v>
      </c>
      <c r="N232" s="396">
        <v>62.530346360468499</v>
      </c>
      <c r="O232" s="396">
        <v>15.861307085819901</v>
      </c>
      <c r="P232" s="396">
        <v>79.883798799999994</v>
      </c>
      <c r="Q232" s="396">
        <v>100</v>
      </c>
      <c r="R232" s="396">
        <v>7.0079991962765096</v>
      </c>
      <c r="S232" s="396">
        <v>93.858171451708898</v>
      </c>
    </row>
    <row r="233" spans="1:19" x14ac:dyDescent="0.25">
      <c r="A233" s="396" t="s">
        <v>129</v>
      </c>
      <c r="B233" s="396" t="s">
        <v>130</v>
      </c>
      <c r="C233" s="396" t="s">
        <v>16</v>
      </c>
      <c r="D233" s="396">
        <v>57.8282059</v>
      </c>
      <c r="E233" s="396">
        <v>57.773071608170902</v>
      </c>
      <c r="F233" s="396">
        <v>3.8999084953810899</v>
      </c>
      <c r="G233" s="396">
        <v>59.604110367599603</v>
      </c>
      <c r="H233" s="396">
        <v>313.91538659999998</v>
      </c>
      <c r="I233" s="396">
        <v>25.307399983993999</v>
      </c>
      <c r="J233" s="396">
        <v>21.170314105009801</v>
      </c>
      <c r="K233" s="396">
        <v>24.677842968915499</v>
      </c>
      <c r="L233" s="396">
        <v>1005.9619754</v>
      </c>
      <c r="M233" s="396">
        <v>16.3748574439545</v>
      </c>
      <c r="N233" s="396">
        <v>67.841628368636705</v>
      </c>
      <c r="O233" s="396">
        <v>8.5591479612739096</v>
      </c>
      <c r="P233" s="396">
        <v>105.1037331</v>
      </c>
      <c r="Q233" s="396">
        <v>39.3048156762001</v>
      </c>
      <c r="R233" s="396">
        <v>7.0881490309723896</v>
      </c>
      <c r="S233" s="396">
        <v>35.730996966152901</v>
      </c>
    </row>
    <row r="234" spans="1:19" x14ac:dyDescent="0.25">
      <c r="A234" s="396" t="s">
        <v>129</v>
      </c>
      <c r="B234" s="396" t="s">
        <v>130</v>
      </c>
      <c r="C234" s="396" t="s">
        <v>17</v>
      </c>
      <c r="D234" s="396">
        <v>64.285326299999994</v>
      </c>
      <c r="E234" s="396">
        <v>57.3763699696853</v>
      </c>
      <c r="F234" s="396">
        <v>7.2223996606132701</v>
      </c>
      <c r="G234" s="396">
        <v>55.554306270193102</v>
      </c>
      <c r="H234" s="396">
        <v>128.79428899999999</v>
      </c>
      <c r="I234" s="396">
        <v>39.240780822728702</v>
      </c>
      <c r="J234" s="396">
        <v>14.469924673346901</v>
      </c>
      <c r="K234" s="396">
        <v>37.080424928753501</v>
      </c>
      <c r="L234" s="396">
        <v>596.22926519999999</v>
      </c>
      <c r="M234" s="396">
        <v>17.9717147557377</v>
      </c>
      <c r="N234" s="396">
        <v>66.985831611594094</v>
      </c>
      <c r="O234" s="396">
        <v>10.360274039313699</v>
      </c>
      <c r="P234" s="396">
        <v>100.77376959999999</v>
      </c>
      <c r="Q234" s="396">
        <v>43.211428361333901</v>
      </c>
      <c r="R234" s="396">
        <v>11.3218440544457</v>
      </c>
      <c r="S234" s="396">
        <v>43.0455283609476</v>
      </c>
    </row>
    <row r="235" spans="1:19" x14ac:dyDescent="0.25">
      <c r="A235" s="396" t="s">
        <v>131</v>
      </c>
      <c r="B235" s="396" t="s">
        <v>132</v>
      </c>
      <c r="C235" s="396" t="s">
        <v>16</v>
      </c>
      <c r="D235" s="396">
        <v>175.16704530000001</v>
      </c>
      <c r="E235" s="396">
        <v>48.714368353932699</v>
      </c>
      <c r="F235" s="396">
        <v>8.8635355013207704</v>
      </c>
      <c r="G235" s="396">
        <v>49.608130161841103</v>
      </c>
      <c r="H235" s="396">
        <v>566.24115789999996</v>
      </c>
      <c r="I235" s="396">
        <v>31.595583530472201</v>
      </c>
      <c r="J235" s="396">
        <v>28.652070923272198</v>
      </c>
      <c r="K235" s="396">
        <v>28.676493922922099</v>
      </c>
      <c r="L235" s="396">
        <v>895.05163330000005</v>
      </c>
      <c r="M235" s="396">
        <v>25.358704941846099</v>
      </c>
      <c r="N235" s="396">
        <v>45.290036797062299</v>
      </c>
      <c r="O235" s="396">
        <v>18.352433993876701</v>
      </c>
      <c r="P235" s="396">
        <v>339.80624010000002</v>
      </c>
      <c r="Q235" s="396">
        <v>41.3365905784663</v>
      </c>
      <c r="R235" s="396">
        <v>17.194356778344801</v>
      </c>
      <c r="S235" s="396">
        <v>37.193046273206903</v>
      </c>
    </row>
    <row r="236" spans="1:19" x14ac:dyDescent="0.25">
      <c r="A236" s="396" t="s">
        <v>131</v>
      </c>
      <c r="B236" s="396" t="s">
        <v>132</v>
      </c>
      <c r="C236" s="396" t="s">
        <v>17</v>
      </c>
      <c r="D236" s="396">
        <v>143.42726529999999</v>
      </c>
      <c r="E236" s="396">
        <v>59.975540563181802</v>
      </c>
      <c r="F236" s="396">
        <v>8.2066682865686396</v>
      </c>
      <c r="G236" s="396">
        <v>53.000915912105498</v>
      </c>
      <c r="H236" s="396">
        <v>562.42431220000003</v>
      </c>
      <c r="I236" s="396">
        <v>29.115252041934902</v>
      </c>
      <c r="J236" s="396">
        <v>32.180978678444603</v>
      </c>
      <c r="K236" s="396">
        <v>25.740641997183999</v>
      </c>
      <c r="L236" s="396">
        <v>994.28804390000005</v>
      </c>
      <c r="M236" s="396">
        <v>23.655260331820301</v>
      </c>
      <c r="N236" s="396">
        <v>56.891499259370597</v>
      </c>
      <c r="O236" s="396">
        <v>18.234293062679299</v>
      </c>
      <c r="P236" s="396">
        <v>47.552137199999997</v>
      </c>
      <c r="Q236" s="396">
        <v>100</v>
      </c>
      <c r="R236" s="396">
        <v>2.72085377561613</v>
      </c>
      <c r="S236" s="396">
        <v>100.686934893599</v>
      </c>
    </row>
    <row r="237" spans="1:19" x14ac:dyDescent="0.25">
      <c r="A237" s="396" t="s">
        <v>133</v>
      </c>
      <c r="B237" s="396" t="s">
        <v>134</v>
      </c>
      <c r="C237" s="396" t="s">
        <v>16</v>
      </c>
      <c r="D237" s="396">
        <v>175.59819010000001</v>
      </c>
      <c r="E237" s="396">
        <v>70.210471661534001</v>
      </c>
      <c r="F237" s="396">
        <v>3.8959189839862098</v>
      </c>
      <c r="G237" s="396">
        <v>69.490878941589699</v>
      </c>
      <c r="H237" s="396">
        <v>748.58505009999999</v>
      </c>
      <c r="I237" s="396">
        <v>30.733532151421301</v>
      </c>
      <c r="J237" s="396">
        <v>16.608523733371101</v>
      </c>
      <c r="K237" s="396">
        <v>30.496893243839601</v>
      </c>
      <c r="L237" s="396">
        <v>2556.547885</v>
      </c>
      <c r="M237" s="396">
        <v>19.268018396047601</v>
      </c>
      <c r="N237" s="396">
        <v>56.720991446262502</v>
      </c>
      <c r="O237" s="396">
        <v>11.3495272344603</v>
      </c>
      <c r="P237" s="396">
        <v>1026.5030042000001</v>
      </c>
      <c r="Q237" s="396">
        <v>26.620864247751001</v>
      </c>
      <c r="R237" s="396">
        <v>22.774565836380201</v>
      </c>
      <c r="S237" s="396">
        <v>25.854879612612599</v>
      </c>
    </row>
    <row r="238" spans="1:19" x14ac:dyDescent="0.25">
      <c r="A238" s="396" t="s">
        <v>133</v>
      </c>
      <c r="B238" s="396" t="s">
        <v>134</v>
      </c>
      <c r="C238" s="396" t="s">
        <v>17</v>
      </c>
      <c r="D238" s="396">
        <v>377.64171759999999</v>
      </c>
      <c r="E238" s="396">
        <v>70.317610107168704</v>
      </c>
      <c r="F238" s="396">
        <v>12.8245476788759</v>
      </c>
      <c r="G238" s="396">
        <v>64.983316052461205</v>
      </c>
      <c r="H238" s="396">
        <v>625.44360110000002</v>
      </c>
      <c r="I238" s="396">
        <v>35.860249187578603</v>
      </c>
      <c r="J238" s="396">
        <v>21.239791339077399</v>
      </c>
      <c r="K238" s="396">
        <v>32.943964375744002</v>
      </c>
      <c r="L238" s="396">
        <v>1570.3235236</v>
      </c>
      <c r="M238" s="396">
        <v>22.419647453603901</v>
      </c>
      <c r="N238" s="396">
        <v>53.327500541133702</v>
      </c>
      <c r="O238" s="396">
        <v>16.834863504762701</v>
      </c>
      <c r="P238" s="396">
        <v>371.26980880000002</v>
      </c>
      <c r="Q238" s="396">
        <v>39.283903959283101</v>
      </c>
      <c r="R238" s="396">
        <v>12.608160440913</v>
      </c>
      <c r="S238" s="396">
        <v>35.156089366004899</v>
      </c>
    </row>
    <row r="239" spans="1:19" x14ac:dyDescent="0.25">
      <c r="A239" s="396" t="s">
        <v>135</v>
      </c>
      <c r="B239" s="396" t="s">
        <v>136</v>
      </c>
      <c r="C239" s="396" t="s">
        <v>16</v>
      </c>
      <c r="D239" s="396">
        <v>229.52581599999999</v>
      </c>
      <c r="E239" s="396">
        <v>69.778919781105898</v>
      </c>
      <c r="F239" s="396">
        <v>4.9761780830204501</v>
      </c>
      <c r="G239" s="396">
        <v>70.395079240369398</v>
      </c>
      <c r="H239" s="396">
        <v>500.05838399999999</v>
      </c>
      <c r="I239" s="396">
        <v>48.2603583409065</v>
      </c>
      <c r="J239" s="396">
        <v>10.8413929816567</v>
      </c>
      <c r="K239" s="396">
        <v>47.143791826699697</v>
      </c>
      <c r="L239" s="396">
        <v>3563.2822508999998</v>
      </c>
      <c r="M239" s="396">
        <v>20.0451612573743</v>
      </c>
      <c r="N239" s="396">
        <v>77.252865710514897</v>
      </c>
      <c r="O239" s="396">
        <v>10.115575499201899</v>
      </c>
      <c r="P239" s="396">
        <v>319.62554940000001</v>
      </c>
      <c r="Q239" s="396">
        <v>69.854116391116804</v>
      </c>
      <c r="R239" s="396">
        <v>6.9295632248080103</v>
      </c>
      <c r="S239" s="396">
        <v>64.152444214903298</v>
      </c>
    </row>
    <row r="240" spans="1:19" x14ac:dyDescent="0.25">
      <c r="A240" s="396" t="s">
        <v>135</v>
      </c>
      <c r="B240" s="396" t="s">
        <v>136</v>
      </c>
      <c r="C240" s="396" t="s">
        <v>17</v>
      </c>
      <c r="D240" s="396">
        <v>134.63990530000001</v>
      </c>
      <c r="E240" s="396">
        <v>100</v>
      </c>
      <c r="F240" s="396">
        <v>4.7200508497830098</v>
      </c>
      <c r="G240" s="396">
        <v>99.490971612132398</v>
      </c>
      <c r="H240" s="396">
        <v>864.89686229999995</v>
      </c>
      <c r="I240" s="396">
        <v>35.352427073249601</v>
      </c>
      <c r="J240" s="396">
        <v>30.320558832669999</v>
      </c>
      <c r="K240" s="396">
        <v>29.8445793596789</v>
      </c>
      <c r="L240" s="396">
        <v>1638.5710558000001</v>
      </c>
      <c r="M240" s="396">
        <v>26.5376374789058</v>
      </c>
      <c r="N240" s="396">
        <v>57.443138326083101</v>
      </c>
      <c r="O240" s="396">
        <v>17.235810326043001</v>
      </c>
      <c r="P240" s="396">
        <v>214.40181229999999</v>
      </c>
      <c r="Q240" s="396">
        <v>70.174177791432001</v>
      </c>
      <c r="R240" s="396">
        <v>7.5162519914638697</v>
      </c>
      <c r="S240" s="396">
        <v>70.7947672323413</v>
      </c>
    </row>
    <row r="241" spans="1:19" x14ac:dyDescent="0.25">
      <c r="A241" s="396" t="s">
        <v>137</v>
      </c>
      <c r="B241" s="396" t="s">
        <v>138</v>
      </c>
      <c r="C241" s="396" t="s">
        <v>16</v>
      </c>
      <c r="D241" s="396">
        <v>139.41479659999999</v>
      </c>
      <c r="E241" s="396">
        <v>56.660623199267903</v>
      </c>
      <c r="F241" s="396">
        <v>5.44064822742153</v>
      </c>
      <c r="G241" s="396">
        <v>54.9294519711299</v>
      </c>
      <c r="H241" s="396">
        <v>203.17467719999999</v>
      </c>
      <c r="I241" s="396">
        <v>49.518561832156799</v>
      </c>
      <c r="J241" s="396">
        <v>7.9288710690922501</v>
      </c>
      <c r="K241" s="396">
        <v>49.856112042544801</v>
      </c>
      <c r="L241" s="396">
        <v>1788.4633309999999</v>
      </c>
      <c r="M241" s="396">
        <v>19.192759980979901</v>
      </c>
      <c r="N241" s="396">
        <v>69.794599202632597</v>
      </c>
      <c r="O241" s="396">
        <v>10.728698152590299</v>
      </c>
      <c r="P241" s="396">
        <v>431.4138494</v>
      </c>
      <c r="Q241" s="396">
        <v>40.253101992241199</v>
      </c>
      <c r="R241" s="396">
        <v>16.835881500853599</v>
      </c>
      <c r="S241" s="396">
        <v>38.544333800973497</v>
      </c>
    </row>
    <row r="242" spans="1:19" x14ac:dyDescent="0.25">
      <c r="A242" s="396" t="s">
        <v>137</v>
      </c>
      <c r="B242" s="396" t="s">
        <v>138</v>
      </c>
      <c r="C242" s="396" t="s">
        <v>17</v>
      </c>
      <c r="D242" s="396">
        <v>260.2266257</v>
      </c>
      <c r="E242" s="396">
        <v>43.145665079698801</v>
      </c>
      <c r="F242" s="396">
        <v>11.2347393325513</v>
      </c>
      <c r="G242" s="396">
        <v>44.200553436923201</v>
      </c>
      <c r="H242" s="396">
        <v>605.3868152</v>
      </c>
      <c r="I242" s="396">
        <v>30.595665098443799</v>
      </c>
      <c r="J242" s="396">
        <v>26.136307327661001</v>
      </c>
      <c r="K242" s="396">
        <v>28.129399973396101</v>
      </c>
      <c r="L242" s="396">
        <v>1383.9658913000001</v>
      </c>
      <c r="M242" s="396">
        <v>20.961552343422401</v>
      </c>
      <c r="N242" s="396">
        <v>59.749827643780399</v>
      </c>
      <c r="O242" s="396">
        <v>13.720310550257199</v>
      </c>
      <c r="P242" s="396">
        <v>66.688255299999994</v>
      </c>
      <c r="Q242" s="396">
        <v>100</v>
      </c>
      <c r="R242" s="396">
        <v>2.87912569600726</v>
      </c>
      <c r="S242" s="396">
        <v>100.16210095674499</v>
      </c>
    </row>
    <row r="243" spans="1:19" x14ac:dyDescent="0.25">
      <c r="A243" s="396" t="s">
        <v>139</v>
      </c>
      <c r="B243" s="396" t="s">
        <v>140</v>
      </c>
      <c r="C243" s="396" t="s">
        <v>16</v>
      </c>
      <c r="D243" s="396">
        <v>125.7581496</v>
      </c>
      <c r="E243" s="396">
        <v>71.082578429251498</v>
      </c>
      <c r="F243" s="396">
        <v>5.4050080642336003</v>
      </c>
      <c r="G243" s="396">
        <v>67.423217122669897</v>
      </c>
      <c r="H243" s="396">
        <v>570.24289480000004</v>
      </c>
      <c r="I243" s="396">
        <v>39.273406887341402</v>
      </c>
      <c r="J243" s="396">
        <v>24.508689534391099</v>
      </c>
      <c r="K243" s="396">
        <v>29.9976847117949</v>
      </c>
      <c r="L243" s="396">
        <v>1483.4013579</v>
      </c>
      <c r="M243" s="396">
        <v>21.567954342282601</v>
      </c>
      <c r="N243" s="396">
        <v>63.755679671232798</v>
      </c>
      <c r="O243" s="396">
        <v>11.8843842224861</v>
      </c>
      <c r="P243" s="396">
        <v>147.29439640000001</v>
      </c>
      <c r="Q243" s="396">
        <v>56.121733706611003</v>
      </c>
      <c r="R243" s="396">
        <v>6.3306227301425002</v>
      </c>
      <c r="S243" s="396">
        <v>58.7859356458398</v>
      </c>
    </row>
    <row r="244" spans="1:19" x14ac:dyDescent="0.25">
      <c r="A244" s="396" t="s">
        <v>139</v>
      </c>
      <c r="B244" s="396" t="s">
        <v>140</v>
      </c>
      <c r="C244" s="396" t="s">
        <v>17</v>
      </c>
      <c r="D244" s="396">
        <v>114.9184862</v>
      </c>
      <c r="E244" s="396">
        <v>56.860566014626201</v>
      </c>
      <c r="F244" s="396">
        <v>7.4145607854426698</v>
      </c>
      <c r="G244" s="396">
        <v>52.649382034545802</v>
      </c>
      <c r="H244" s="396">
        <v>147.15715359999999</v>
      </c>
      <c r="I244" s="396">
        <v>56.798524853860499</v>
      </c>
      <c r="J244" s="396">
        <v>9.4946052324514891</v>
      </c>
      <c r="K244" s="396">
        <v>52.566281057249697</v>
      </c>
      <c r="L244" s="396">
        <v>1104.5134754999999</v>
      </c>
      <c r="M244" s="396">
        <v>20.362295497825599</v>
      </c>
      <c r="N244" s="396">
        <v>71.263402201301304</v>
      </c>
      <c r="O244" s="396">
        <v>10.5209505155154</v>
      </c>
      <c r="P244" s="396">
        <v>183.31369789999999</v>
      </c>
      <c r="Q244" s="396">
        <v>49.569523966315501</v>
      </c>
      <c r="R244" s="396">
        <v>11.827431780804501</v>
      </c>
      <c r="S244" s="396">
        <v>44.054835195833498</v>
      </c>
    </row>
    <row r="245" spans="1:19" x14ac:dyDescent="0.25">
      <c r="A245" s="396" t="s">
        <v>141</v>
      </c>
      <c r="B245" s="396" t="s">
        <v>142</v>
      </c>
      <c r="C245" s="396" t="s">
        <v>16</v>
      </c>
      <c r="D245" s="396">
        <v>50.344943299999997</v>
      </c>
      <c r="E245" s="396">
        <v>100</v>
      </c>
      <c r="F245" s="396">
        <v>4.2906099953899197</v>
      </c>
      <c r="G245" s="396">
        <v>100.28563909249</v>
      </c>
      <c r="H245" s="396">
        <v>212.0069561</v>
      </c>
      <c r="I245" s="396">
        <v>46.881375577111797</v>
      </c>
      <c r="J245" s="396">
        <v>18.068133665667499</v>
      </c>
      <c r="K245" s="396">
        <v>46.890542208679904</v>
      </c>
      <c r="L245" s="396">
        <v>607.483656</v>
      </c>
      <c r="M245" s="396">
        <v>22.927426714787799</v>
      </c>
      <c r="N245" s="396">
        <v>51.772338503549598</v>
      </c>
      <c r="O245" s="396">
        <v>20.195444358922</v>
      </c>
      <c r="P245" s="396">
        <v>303.53940419999998</v>
      </c>
      <c r="Q245" s="396">
        <v>55.117016024275003</v>
      </c>
      <c r="R245" s="396">
        <v>25.868917835392999</v>
      </c>
      <c r="S245" s="396">
        <v>42.197939369335998</v>
      </c>
    </row>
    <row r="246" spans="1:19" x14ac:dyDescent="0.25">
      <c r="A246" s="396" t="s">
        <v>141</v>
      </c>
      <c r="B246" s="396" t="s">
        <v>142</v>
      </c>
      <c r="C246" s="396" t="s">
        <v>17</v>
      </c>
      <c r="D246" s="396"/>
      <c r="E246" s="396"/>
      <c r="F246" s="396"/>
      <c r="G246" s="396"/>
      <c r="H246" s="396">
        <v>218.08655329999999</v>
      </c>
      <c r="I246" s="396">
        <v>45.5552460720358</v>
      </c>
      <c r="J246" s="396">
        <v>20.835993685797501</v>
      </c>
      <c r="K246" s="396">
        <v>35.897713550287499</v>
      </c>
      <c r="L246" s="396">
        <v>686.45386470000005</v>
      </c>
      <c r="M246" s="396">
        <v>20.703709655228401</v>
      </c>
      <c r="N246" s="396">
        <v>65.583816031084496</v>
      </c>
      <c r="O246" s="396">
        <v>12.620711341719799</v>
      </c>
      <c r="P246" s="396">
        <v>142.14137980000001</v>
      </c>
      <c r="Q246" s="396">
        <v>48.802338558271501</v>
      </c>
      <c r="R246" s="396">
        <v>13.580190283118</v>
      </c>
      <c r="S246" s="396">
        <v>44.434542492095503</v>
      </c>
    </row>
    <row r="247" spans="1:19" x14ac:dyDescent="0.25">
      <c r="A247" s="396" t="s">
        <v>143</v>
      </c>
      <c r="B247" s="396" t="s">
        <v>144</v>
      </c>
      <c r="C247" s="396" t="s">
        <v>16</v>
      </c>
      <c r="D247" s="396">
        <v>41.776575899999997</v>
      </c>
      <c r="E247" s="396">
        <v>71.222267577164899</v>
      </c>
      <c r="F247" s="396">
        <v>4.2998363985546</v>
      </c>
      <c r="G247" s="396">
        <v>68.296514489888295</v>
      </c>
      <c r="H247" s="396">
        <v>177.29273090000001</v>
      </c>
      <c r="I247" s="396">
        <v>31.961906739706301</v>
      </c>
      <c r="J247" s="396">
        <v>18.247779314124401</v>
      </c>
      <c r="K247" s="396">
        <v>28.912953391825901</v>
      </c>
      <c r="L247" s="396">
        <v>674.93630050000002</v>
      </c>
      <c r="M247" s="396">
        <v>14.769099960804599</v>
      </c>
      <c r="N247" s="396">
        <v>69.467533158831401</v>
      </c>
      <c r="O247" s="396">
        <v>8.8515539953405291</v>
      </c>
      <c r="P247" s="396">
        <v>77.579635199999998</v>
      </c>
      <c r="Q247" s="396">
        <v>56.606088573633002</v>
      </c>
      <c r="R247" s="396">
        <v>7.9848511284896402</v>
      </c>
      <c r="S247" s="396">
        <v>56.771138353158499</v>
      </c>
    </row>
    <row r="248" spans="1:19" x14ac:dyDescent="0.25">
      <c r="A248" s="396" t="s">
        <v>143</v>
      </c>
      <c r="B248" s="396" t="s">
        <v>144</v>
      </c>
      <c r="C248" s="396" t="s">
        <v>17</v>
      </c>
      <c r="D248" s="396">
        <v>45.772463999999999</v>
      </c>
      <c r="E248" s="396">
        <v>72.179770847274895</v>
      </c>
      <c r="F248" s="396">
        <v>7.6866913655409004</v>
      </c>
      <c r="G248" s="396">
        <v>65.310847832166203</v>
      </c>
      <c r="H248" s="396">
        <v>72.363574400000005</v>
      </c>
      <c r="I248" s="396">
        <v>50.544482736959601</v>
      </c>
      <c r="J248" s="396">
        <v>12.1522071112483</v>
      </c>
      <c r="K248" s="396">
        <v>47.734381868330701</v>
      </c>
      <c r="L248" s="396">
        <v>367.22803879999998</v>
      </c>
      <c r="M248" s="396">
        <v>20.8282846297509</v>
      </c>
      <c r="N248" s="396">
        <v>61.669579226245702</v>
      </c>
      <c r="O248" s="396">
        <v>13.3146543341213</v>
      </c>
      <c r="P248" s="396">
        <v>110.11272580000001</v>
      </c>
      <c r="Q248" s="396">
        <v>43.3172457294732</v>
      </c>
      <c r="R248" s="396">
        <v>18.491522296965101</v>
      </c>
      <c r="S248" s="396">
        <v>42.431816202741601</v>
      </c>
    </row>
    <row r="249" spans="1:19" x14ac:dyDescent="0.25">
      <c r="A249" s="396" t="s">
        <v>145</v>
      </c>
      <c r="B249" s="396" t="s">
        <v>146</v>
      </c>
      <c r="C249" s="396" t="s">
        <v>16</v>
      </c>
      <c r="D249" s="396">
        <v>31.465310500000001</v>
      </c>
      <c r="E249" s="396">
        <v>100</v>
      </c>
      <c r="F249" s="396">
        <v>7.2155810977206496</v>
      </c>
      <c r="G249" s="396">
        <v>79.807934436301295</v>
      </c>
      <c r="H249" s="396">
        <v>126.8464405</v>
      </c>
      <c r="I249" s="396">
        <v>47.088586362801401</v>
      </c>
      <c r="J249" s="396">
        <v>29.088248736173998</v>
      </c>
      <c r="K249" s="396">
        <v>50.075077655292397</v>
      </c>
      <c r="L249" s="396">
        <v>277.76276710000002</v>
      </c>
      <c r="M249" s="396">
        <v>35.542092431876497</v>
      </c>
      <c r="N249" s="396">
        <v>63.696170166105397</v>
      </c>
      <c r="O249" s="396">
        <v>19.261375687087401</v>
      </c>
      <c r="P249" s="396"/>
      <c r="Q249" s="396"/>
      <c r="R249" s="396"/>
      <c r="S249" s="396"/>
    </row>
    <row r="250" spans="1:19" x14ac:dyDescent="0.25">
      <c r="A250" s="396" t="s">
        <v>145</v>
      </c>
      <c r="B250" s="396" t="s">
        <v>146</v>
      </c>
      <c r="C250" s="396" t="s">
        <v>17</v>
      </c>
      <c r="D250" s="396"/>
      <c r="E250" s="396"/>
      <c r="F250" s="396"/>
      <c r="G250" s="396"/>
      <c r="H250" s="396">
        <v>26.175061100000001</v>
      </c>
      <c r="I250" s="396">
        <v>100</v>
      </c>
      <c r="J250" s="396">
        <v>7.9828087718621203</v>
      </c>
      <c r="K250" s="396">
        <v>103.88989663324</v>
      </c>
      <c r="L250" s="396">
        <v>269.90691179999999</v>
      </c>
      <c r="M250" s="396">
        <v>37.055651452435697</v>
      </c>
      <c r="N250" s="396">
        <v>82.315577215720594</v>
      </c>
      <c r="O250" s="396">
        <v>11.945737351073999</v>
      </c>
      <c r="P250" s="396">
        <v>31.810901000000001</v>
      </c>
      <c r="Q250" s="396">
        <v>100</v>
      </c>
      <c r="R250" s="396">
        <v>9.7016140124172399</v>
      </c>
      <c r="S250" s="396">
        <v>79.460660940697394</v>
      </c>
    </row>
    <row r="251" spans="1:19" x14ac:dyDescent="0.25">
      <c r="A251" s="396" t="s">
        <v>147</v>
      </c>
      <c r="B251" s="396" t="s">
        <v>148</v>
      </c>
      <c r="C251" s="396" t="s">
        <v>16</v>
      </c>
      <c r="D251" s="396">
        <v>88.652076300000004</v>
      </c>
      <c r="E251" s="396">
        <v>38.857867574337199</v>
      </c>
      <c r="F251" s="396">
        <v>17.188190840574599</v>
      </c>
      <c r="G251" s="396">
        <v>32.570060711875797</v>
      </c>
      <c r="H251" s="396">
        <v>172.00187099999999</v>
      </c>
      <c r="I251" s="396">
        <v>25.796370780035801</v>
      </c>
      <c r="J251" s="396">
        <v>33.348355809280598</v>
      </c>
      <c r="K251" s="396">
        <v>23.6397864270436</v>
      </c>
      <c r="L251" s="396">
        <v>245.08732140000001</v>
      </c>
      <c r="M251" s="396">
        <v>25.030239414805401</v>
      </c>
      <c r="N251" s="396">
        <v>47.518431926770802</v>
      </c>
      <c r="O251" s="396">
        <v>16.441453544670999</v>
      </c>
      <c r="P251" s="396">
        <v>10.0318986</v>
      </c>
      <c r="Q251" s="396">
        <v>100</v>
      </c>
      <c r="R251" s="396">
        <v>1.9450214233740699</v>
      </c>
      <c r="S251" s="396">
        <v>92.846574130464603</v>
      </c>
    </row>
    <row r="252" spans="1:19" x14ac:dyDescent="0.25">
      <c r="A252" s="396" t="s">
        <v>147</v>
      </c>
      <c r="B252" s="396" t="s">
        <v>148</v>
      </c>
      <c r="C252" s="396" t="s">
        <v>17</v>
      </c>
      <c r="D252" s="396">
        <v>74.749230299999994</v>
      </c>
      <c r="E252" s="396">
        <v>39.101693965957999</v>
      </c>
      <c r="F252" s="396">
        <v>9.89651180288514</v>
      </c>
      <c r="G252" s="396">
        <v>39.490896472124398</v>
      </c>
      <c r="H252" s="396">
        <v>240.89907160000001</v>
      </c>
      <c r="I252" s="396">
        <v>24.9357995404396</v>
      </c>
      <c r="J252" s="396">
        <v>31.894114438707099</v>
      </c>
      <c r="K252" s="396">
        <v>17.126645489639401</v>
      </c>
      <c r="L252" s="396">
        <v>288.35487119999999</v>
      </c>
      <c r="M252" s="396">
        <v>25.9383138246077</v>
      </c>
      <c r="N252" s="396">
        <v>38.177080550489997</v>
      </c>
      <c r="O252" s="396">
        <v>19.876809348200698</v>
      </c>
      <c r="P252" s="396">
        <v>151.30568510000001</v>
      </c>
      <c r="Q252" s="396">
        <v>29.8262534212272</v>
      </c>
      <c r="R252" s="396">
        <v>20.0322932079178</v>
      </c>
      <c r="S252" s="396">
        <v>23.498508255167899</v>
      </c>
    </row>
    <row r="253" spans="1:19" x14ac:dyDescent="0.25">
      <c r="A253" s="396" t="s">
        <v>149</v>
      </c>
      <c r="B253" s="396" t="s">
        <v>150</v>
      </c>
      <c r="C253" s="396" t="s">
        <v>16</v>
      </c>
      <c r="D253" s="396">
        <v>21.327395800000001</v>
      </c>
      <c r="E253" s="396">
        <v>100</v>
      </c>
      <c r="F253" s="396">
        <v>2.1127071420796799</v>
      </c>
      <c r="G253" s="396">
        <v>94.901188940784394</v>
      </c>
      <c r="H253" s="396">
        <v>260.05643950000001</v>
      </c>
      <c r="I253" s="396">
        <v>30.4702418073358</v>
      </c>
      <c r="J253" s="396">
        <v>25.761377630336899</v>
      </c>
      <c r="K253" s="396">
        <v>27.9129680476806</v>
      </c>
      <c r="L253" s="396">
        <v>658.70403680000004</v>
      </c>
      <c r="M253" s="396">
        <v>18.3954503095019</v>
      </c>
      <c r="N253" s="396">
        <v>65.2516948676911</v>
      </c>
      <c r="O253" s="396">
        <v>11.4673918124388</v>
      </c>
      <c r="P253" s="396">
        <v>69.394008999999997</v>
      </c>
      <c r="Q253" s="396">
        <v>58.019579850651198</v>
      </c>
      <c r="R253" s="396">
        <v>6.8742203598923002</v>
      </c>
      <c r="S253" s="396">
        <v>57.135969701179498</v>
      </c>
    </row>
    <row r="254" spans="1:19" x14ac:dyDescent="0.25">
      <c r="A254" s="396" t="s">
        <v>149</v>
      </c>
      <c r="B254" s="396" t="s">
        <v>150</v>
      </c>
      <c r="C254" s="396" t="s">
        <v>17</v>
      </c>
      <c r="D254" s="396">
        <v>19.9985274</v>
      </c>
      <c r="E254" s="396">
        <v>99.999999999999901</v>
      </c>
      <c r="F254" s="396">
        <v>2.0889750314616702</v>
      </c>
      <c r="G254" s="396">
        <v>95.107133269763395</v>
      </c>
      <c r="H254" s="396">
        <v>186.87659959999999</v>
      </c>
      <c r="I254" s="396">
        <v>34.592029536336199</v>
      </c>
      <c r="J254" s="396">
        <v>19.520464818267602</v>
      </c>
      <c r="K254" s="396">
        <v>31.775670678093601</v>
      </c>
      <c r="L254" s="396">
        <v>673.34913019999999</v>
      </c>
      <c r="M254" s="396">
        <v>17.451309018673602</v>
      </c>
      <c r="N254" s="396">
        <v>70.335654836477204</v>
      </c>
      <c r="O254" s="396">
        <v>9.4112767849272299</v>
      </c>
      <c r="P254" s="396">
        <v>77.112575399999997</v>
      </c>
      <c r="Q254" s="396">
        <v>48.5835256324699</v>
      </c>
      <c r="R254" s="396">
        <v>8.0549053137935207</v>
      </c>
      <c r="S254" s="396">
        <v>48.557066890128198</v>
      </c>
    </row>
    <row r="255" spans="1:19" x14ac:dyDescent="0.25">
      <c r="A255" s="396" t="s">
        <v>151</v>
      </c>
      <c r="B255" s="396" t="s">
        <v>152</v>
      </c>
      <c r="C255" s="396" t="s">
        <v>16</v>
      </c>
      <c r="D255" s="396">
        <v>91.098528900000005</v>
      </c>
      <c r="E255" s="396">
        <v>44.3283211279496</v>
      </c>
      <c r="F255" s="396">
        <v>8.6291459492496898</v>
      </c>
      <c r="G255" s="396">
        <v>40.993716187119901</v>
      </c>
      <c r="H255" s="396">
        <v>382.03710819999998</v>
      </c>
      <c r="I255" s="396">
        <v>21.557443233312</v>
      </c>
      <c r="J255" s="396">
        <v>36.187784857710199</v>
      </c>
      <c r="K255" s="396">
        <v>19.5616874651557</v>
      </c>
      <c r="L255" s="396">
        <v>552.55626580000001</v>
      </c>
      <c r="M255" s="396">
        <v>23.304617205063799</v>
      </c>
      <c r="N255" s="396">
        <v>52.339908452249503</v>
      </c>
      <c r="O255" s="396">
        <v>12.079895553666599</v>
      </c>
      <c r="P255" s="396">
        <v>30.0154572</v>
      </c>
      <c r="Q255" s="396">
        <v>72.358374727305304</v>
      </c>
      <c r="R255" s="396">
        <v>2.8431607407906001</v>
      </c>
      <c r="S255" s="396">
        <v>69.201183102172095</v>
      </c>
    </row>
    <row r="256" spans="1:19" x14ac:dyDescent="0.25">
      <c r="A256" s="396" t="s">
        <v>151</v>
      </c>
      <c r="B256" s="396" t="s">
        <v>152</v>
      </c>
      <c r="C256" s="396" t="s">
        <v>17</v>
      </c>
      <c r="D256" s="396">
        <v>109.38033780000001</v>
      </c>
      <c r="E256" s="396">
        <v>54.239224271325902</v>
      </c>
      <c r="F256" s="396">
        <v>9.7752100217584506</v>
      </c>
      <c r="G256" s="396">
        <v>52.2157163535188</v>
      </c>
      <c r="H256" s="396">
        <v>496.05142760000001</v>
      </c>
      <c r="I256" s="396">
        <v>21.383071859371402</v>
      </c>
      <c r="J256" s="396">
        <v>44.331613742585297</v>
      </c>
      <c r="K256" s="396">
        <v>17.520096552832999</v>
      </c>
      <c r="L256" s="396">
        <v>502.00708880000002</v>
      </c>
      <c r="M256" s="396">
        <v>24.593260544161399</v>
      </c>
      <c r="N256" s="396">
        <v>44.863865152842301</v>
      </c>
      <c r="O256" s="396">
        <v>18.158026180199599</v>
      </c>
      <c r="P256" s="396">
        <v>11.517542199999999</v>
      </c>
      <c r="Q256" s="396">
        <v>100</v>
      </c>
      <c r="R256" s="396">
        <v>1.0293110828138801</v>
      </c>
      <c r="S256" s="396">
        <v>100.455083936688</v>
      </c>
    </row>
    <row r="257" spans="1:19" x14ac:dyDescent="0.25">
      <c r="A257" s="396" t="s">
        <v>153</v>
      </c>
      <c r="B257" s="396" t="s">
        <v>154</v>
      </c>
      <c r="C257" s="396" t="s">
        <v>16</v>
      </c>
      <c r="D257" s="396">
        <v>65.033170400000003</v>
      </c>
      <c r="E257" s="396">
        <v>69.963758090864303</v>
      </c>
      <c r="F257" s="396">
        <v>4.7781203923098596</v>
      </c>
      <c r="G257" s="396">
        <v>70.076943615058596</v>
      </c>
      <c r="H257" s="396">
        <v>361.57012040000001</v>
      </c>
      <c r="I257" s="396">
        <v>24.781376772244698</v>
      </c>
      <c r="J257" s="396">
        <v>26.565298214850198</v>
      </c>
      <c r="K257" s="396">
        <v>22.864552239198002</v>
      </c>
      <c r="L257" s="396">
        <v>811.30489290000003</v>
      </c>
      <c r="M257" s="396">
        <v>21.185783840776999</v>
      </c>
      <c r="N257" s="396">
        <v>59.608234218060801</v>
      </c>
      <c r="O257" s="396">
        <v>11.7197983434347</v>
      </c>
      <c r="P257" s="396">
        <v>123.153595</v>
      </c>
      <c r="Q257" s="396">
        <v>58.677234376275003</v>
      </c>
      <c r="R257" s="396">
        <v>9.0483471747791295</v>
      </c>
      <c r="S257" s="396">
        <v>57.223086764337999</v>
      </c>
    </row>
    <row r="258" spans="1:19" x14ac:dyDescent="0.25">
      <c r="A258" s="396" t="s">
        <v>153</v>
      </c>
      <c r="B258" s="396" t="s">
        <v>154</v>
      </c>
      <c r="C258" s="396" t="s">
        <v>17</v>
      </c>
      <c r="D258" s="396">
        <v>29.064445899999999</v>
      </c>
      <c r="E258" s="396">
        <v>100</v>
      </c>
      <c r="F258" s="396">
        <v>3.3092069828894002</v>
      </c>
      <c r="G258" s="396">
        <v>100.068404340922</v>
      </c>
      <c r="H258" s="396">
        <v>284.46326260000001</v>
      </c>
      <c r="I258" s="396">
        <v>32.130983655575001</v>
      </c>
      <c r="J258" s="396">
        <v>32.388293869776497</v>
      </c>
      <c r="K258" s="396">
        <v>27.837492994168301</v>
      </c>
      <c r="L258" s="396">
        <v>460.44351349999999</v>
      </c>
      <c r="M258" s="396">
        <v>24.026089940072598</v>
      </c>
      <c r="N258" s="396">
        <v>52.424976390151301</v>
      </c>
      <c r="O258" s="396">
        <v>17.340145810825899</v>
      </c>
      <c r="P258" s="396">
        <v>104.31913729999999</v>
      </c>
      <c r="Q258" s="396">
        <v>49.7739886040589</v>
      </c>
      <c r="R258" s="396">
        <v>11.877522757182801</v>
      </c>
      <c r="S258" s="396">
        <v>48.239966429166898</v>
      </c>
    </row>
    <row r="259" spans="1:19" x14ac:dyDescent="0.25">
      <c r="A259" s="396" t="s">
        <v>155</v>
      </c>
      <c r="B259" s="396" t="s">
        <v>156</v>
      </c>
      <c r="C259" s="396" t="s">
        <v>16</v>
      </c>
      <c r="D259" s="396"/>
      <c r="E259" s="396"/>
      <c r="F259" s="396"/>
      <c r="G259" s="396"/>
      <c r="H259" s="396">
        <v>394.73117430000002</v>
      </c>
      <c r="I259" s="396">
        <v>32.446892473250998</v>
      </c>
      <c r="J259" s="396">
        <v>34.302051021954099</v>
      </c>
      <c r="K259" s="396">
        <v>30.7318174258642</v>
      </c>
      <c r="L259" s="396">
        <v>593.01278630000002</v>
      </c>
      <c r="M259" s="396">
        <v>28.031572436426401</v>
      </c>
      <c r="N259" s="396">
        <v>51.532678888123399</v>
      </c>
      <c r="O259" s="396">
        <v>23.690852973218899</v>
      </c>
      <c r="P259" s="396">
        <v>163.0069786</v>
      </c>
      <c r="Q259" s="396">
        <v>74.234569106431593</v>
      </c>
      <c r="R259" s="396">
        <v>14.165270089922499</v>
      </c>
      <c r="S259" s="396">
        <v>64.504443671748703</v>
      </c>
    </row>
    <row r="260" spans="1:19" x14ac:dyDescent="0.25">
      <c r="A260" s="396" t="s">
        <v>155</v>
      </c>
      <c r="B260" s="396" t="s">
        <v>156</v>
      </c>
      <c r="C260" s="396" t="s">
        <v>17</v>
      </c>
      <c r="D260" s="396">
        <v>23.237146299999999</v>
      </c>
      <c r="E260" s="396">
        <v>100</v>
      </c>
      <c r="F260" s="396">
        <v>2.7499797776811401</v>
      </c>
      <c r="G260" s="396">
        <v>103.01246832639499</v>
      </c>
      <c r="H260" s="396">
        <v>199.93017420000001</v>
      </c>
      <c r="I260" s="396">
        <v>51.869914009864999</v>
      </c>
      <c r="J260" s="396">
        <v>23.6605617961904</v>
      </c>
      <c r="K260" s="396">
        <v>41.7385761997675</v>
      </c>
      <c r="L260" s="396">
        <v>570.25276880000001</v>
      </c>
      <c r="M260" s="396">
        <v>25.1517770915451</v>
      </c>
      <c r="N260" s="396">
        <v>67.486065720844394</v>
      </c>
      <c r="O260" s="396">
        <v>15.021918208915499</v>
      </c>
      <c r="P260" s="396">
        <v>51.5732626</v>
      </c>
      <c r="Q260" s="396">
        <v>100</v>
      </c>
      <c r="R260" s="396">
        <v>6.1033927052840804</v>
      </c>
      <c r="S260" s="396">
        <v>97.425643689628004</v>
      </c>
    </row>
    <row r="261" spans="1:19" x14ac:dyDescent="0.25">
      <c r="A261" s="396" t="s">
        <v>157</v>
      </c>
      <c r="B261" s="396" t="s">
        <v>158</v>
      </c>
      <c r="C261" s="396" t="s">
        <v>16</v>
      </c>
      <c r="D261" s="396">
        <v>180.35668459999999</v>
      </c>
      <c r="E261" s="396">
        <v>57.434201393763999</v>
      </c>
      <c r="F261" s="396">
        <v>7.5091654998754596</v>
      </c>
      <c r="G261" s="396">
        <v>55.939401160118898</v>
      </c>
      <c r="H261" s="396">
        <v>1142.0751925</v>
      </c>
      <c r="I261" s="396">
        <v>22.537479733276701</v>
      </c>
      <c r="J261" s="396">
        <v>47.550395222693197</v>
      </c>
      <c r="K261" s="396">
        <v>15.3091565033639</v>
      </c>
      <c r="L261" s="396">
        <v>891.06426390000001</v>
      </c>
      <c r="M261" s="396">
        <v>18.9120317206077</v>
      </c>
      <c r="N261" s="396">
        <v>37.0995344225229</v>
      </c>
      <c r="O261" s="396">
        <v>18.545571428556102</v>
      </c>
      <c r="P261" s="396">
        <v>188.32446880000001</v>
      </c>
      <c r="Q261" s="396">
        <v>49.251029797098703</v>
      </c>
      <c r="R261" s="396">
        <v>7.8409048549084499</v>
      </c>
      <c r="S261" s="396">
        <v>50.657251758332698</v>
      </c>
    </row>
    <row r="262" spans="1:19" x14ac:dyDescent="0.25">
      <c r="A262" s="396" t="s">
        <v>157</v>
      </c>
      <c r="B262" s="396" t="s">
        <v>158</v>
      </c>
      <c r="C262" s="396" t="s">
        <v>17</v>
      </c>
      <c r="D262" s="396">
        <v>55.736875699999999</v>
      </c>
      <c r="E262" s="396">
        <v>100</v>
      </c>
      <c r="F262" s="396">
        <v>2.7596343894505901</v>
      </c>
      <c r="G262" s="396">
        <v>97.950025686554298</v>
      </c>
      <c r="H262" s="396">
        <v>468.74024250000002</v>
      </c>
      <c r="I262" s="396">
        <v>31.066640555947</v>
      </c>
      <c r="J262" s="396">
        <v>23.208184468122401</v>
      </c>
      <c r="K262" s="396">
        <v>32.231460928707897</v>
      </c>
      <c r="L262" s="396">
        <v>1406.3510266000001</v>
      </c>
      <c r="M262" s="396">
        <v>23.6671711577305</v>
      </c>
      <c r="N262" s="396">
        <v>69.631004750495904</v>
      </c>
      <c r="O262" s="396">
        <v>11.248057464655799</v>
      </c>
      <c r="P262" s="396">
        <v>88.891420699999998</v>
      </c>
      <c r="Q262" s="396">
        <v>71.564201718779202</v>
      </c>
      <c r="R262" s="396">
        <v>4.4011763919311297</v>
      </c>
      <c r="S262" s="396">
        <v>70.222357215929705</v>
      </c>
    </row>
    <row r="263" spans="1:19" x14ac:dyDescent="0.25">
      <c r="A263" s="396" t="s">
        <v>159</v>
      </c>
      <c r="B263" s="396" t="s">
        <v>160</v>
      </c>
      <c r="C263" s="396" t="s">
        <v>16</v>
      </c>
      <c r="D263" s="396">
        <v>93.462532600000003</v>
      </c>
      <c r="E263" s="396">
        <v>56.970926801416098</v>
      </c>
      <c r="F263" s="396">
        <v>9.7875516615241498</v>
      </c>
      <c r="G263" s="396">
        <v>53.728035678837799</v>
      </c>
      <c r="H263" s="396">
        <v>368.44544209999998</v>
      </c>
      <c r="I263" s="396">
        <v>33.173428826204599</v>
      </c>
      <c r="J263" s="396">
        <v>38.584218709764102</v>
      </c>
      <c r="K263" s="396">
        <v>24.534160485107002</v>
      </c>
      <c r="L263" s="396">
        <v>493.00430399999999</v>
      </c>
      <c r="M263" s="396">
        <v>20.720584784121399</v>
      </c>
      <c r="N263" s="396">
        <v>51.6282296287118</v>
      </c>
      <c r="O263" s="396">
        <v>18.0068602416783</v>
      </c>
      <c r="P263" s="396"/>
      <c r="Q263" s="396"/>
      <c r="R263" s="396"/>
      <c r="S263" s="396"/>
    </row>
    <row r="264" spans="1:19" x14ac:dyDescent="0.25">
      <c r="A264" s="396" t="s">
        <v>159</v>
      </c>
      <c r="B264" s="396" t="s">
        <v>160</v>
      </c>
      <c r="C264" s="396" t="s">
        <v>17</v>
      </c>
      <c r="D264" s="396">
        <v>42.236909599999997</v>
      </c>
      <c r="E264" s="396">
        <v>70.071035820610106</v>
      </c>
      <c r="F264" s="396">
        <v>3.9736996640537301</v>
      </c>
      <c r="G264" s="396">
        <v>70.451577708431898</v>
      </c>
      <c r="H264" s="396">
        <v>137.5748265</v>
      </c>
      <c r="I264" s="396">
        <v>43.029071926487099</v>
      </c>
      <c r="J264" s="396">
        <v>12.9432064756296</v>
      </c>
      <c r="K264" s="396">
        <v>43.400229027188303</v>
      </c>
      <c r="L264" s="396">
        <v>775.09924409999996</v>
      </c>
      <c r="M264" s="396">
        <v>18.603845088168701</v>
      </c>
      <c r="N264" s="396">
        <v>72.922276630970003</v>
      </c>
      <c r="O264" s="396">
        <v>9.8124168924789608</v>
      </c>
      <c r="P264" s="396">
        <v>108.00049199999999</v>
      </c>
      <c r="Q264" s="396">
        <v>49.058133338682403</v>
      </c>
      <c r="R264" s="396">
        <v>10.1608172293467</v>
      </c>
      <c r="S264" s="396">
        <v>44.334287369499997</v>
      </c>
    </row>
    <row r="265" spans="1:19" x14ac:dyDescent="0.25">
      <c r="A265" s="396" t="s">
        <v>161</v>
      </c>
      <c r="B265" s="396" t="s">
        <v>162</v>
      </c>
      <c r="C265" s="396" t="s">
        <v>16</v>
      </c>
      <c r="D265" s="396"/>
      <c r="E265" s="396"/>
      <c r="F265" s="396"/>
      <c r="G265" s="396"/>
      <c r="H265" s="396">
        <v>243.61839860000001</v>
      </c>
      <c r="I265" s="396">
        <v>71.3705854576082</v>
      </c>
      <c r="J265" s="396">
        <v>13.9112330546583</v>
      </c>
      <c r="K265" s="396">
        <v>64.565045903766801</v>
      </c>
      <c r="L265" s="396">
        <v>1290.8705063</v>
      </c>
      <c r="M265" s="396">
        <v>21.294761947708398</v>
      </c>
      <c r="N265" s="396">
        <v>73.7120043466374</v>
      </c>
      <c r="O265" s="396">
        <v>13.2940206968449</v>
      </c>
      <c r="P265" s="396">
        <v>216.74621310000001</v>
      </c>
      <c r="Q265" s="396">
        <v>52.667571259139798</v>
      </c>
      <c r="R265" s="396">
        <v>12.3767625987043</v>
      </c>
      <c r="S265" s="396">
        <v>51.724998138992198</v>
      </c>
    </row>
    <row r="266" spans="1:19" x14ac:dyDescent="0.25">
      <c r="A266" s="396" t="s">
        <v>161</v>
      </c>
      <c r="B266" s="396" t="s">
        <v>162</v>
      </c>
      <c r="C266" s="396" t="s">
        <v>17</v>
      </c>
      <c r="D266" s="396">
        <v>87.996648699999994</v>
      </c>
      <c r="E266" s="396">
        <v>70.031264195796595</v>
      </c>
      <c r="F266" s="396">
        <v>4.2544773772734104</v>
      </c>
      <c r="G266" s="396">
        <v>71.399079788641501</v>
      </c>
      <c r="H266" s="396">
        <v>393.27159940000001</v>
      </c>
      <c r="I266" s="396">
        <v>38.167668443405503</v>
      </c>
      <c r="J266" s="396">
        <v>19.0139641394256</v>
      </c>
      <c r="K266" s="396">
        <v>36.804556334990302</v>
      </c>
      <c r="L266" s="396">
        <v>1269.6490051999999</v>
      </c>
      <c r="M266" s="396">
        <v>20.3893086556442</v>
      </c>
      <c r="N266" s="396">
        <v>61.385212385947298</v>
      </c>
      <c r="O266" s="396">
        <v>13.9496438826481</v>
      </c>
      <c r="P266" s="396">
        <v>317.41314069999999</v>
      </c>
      <c r="Q266" s="396">
        <v>40.759161076505499</v>
      </c>
      <c r="R266" s="396">
        <v>15.346346097353701</v>
      </c>
      <c r="S266" s="396">
        <v>39.253265825617</v>
      </c>
    </row>
    <row r="267" spans="1:19" x14ac:dyDescent="0.25">
      <c r="A267" s="396" t="s">
        <v>163</v>
      </c>
      <c r="B267" s="396" t="s">
        <v>164</v>
      </c>
      <c r="C267" s="396" t="s">
        <v>16</v>
      </c>
      <c r="D267" s="396">
        <v>132.52947599999999</v>
      </c>
      <c r="E267" s="396">
        <v>49.956284498469202</v>
      </c>
      <c r="F267" s="396">
        <v>12.747478196589499</v>
      </c>
      <c r="G267" s="396">
        <v>45.473122374050298</v>
      </c>
      <c r="H267" s="396">
        <v>263.50730149999998</v>
      </c>
      <c r="I267" s="396">
        <v>32.213123547005303</v>
      </c>
      <c r="J267" s="396">
        <v>25.3457093613906</v>
      </c>
      <c r="K267" s="396">
        <v>30.6983558194446</v>
      </c>
      <c r="L267" s="396">
        <v>575.20947639999997</v>
      </c>
      <c r="M267" s="396">
        <v>24.577601378660301</v>
      </c>
      <c r="N267" s="396">
        <v>55.327090094890899</v>
      </c>
      <c r="O267" s="396">
        <v>18.061389781996301</v>
      </c>
      <c r="P267" s="396">
        <v>68.406248000000005</v>
      </c>
      <c r="Q267" s="396">
        <v>100</v>
      </c>
      <c r="R267" s="396">
        <v>6.5797223471289996</v>
      </c>
      <c r="S267" s="396">
        <v>96.813894072925706</v>
      </c>
    </row>
    <row r="268" spans="1:19" x14ac:dyDescent="0.25">
      <c r="A268" s="396" t="s">
        <v>163</v>
      </c>
      <c r="B268" s="396" t="s">
        <v>164</v>
      </c>
      <c r="C268" s="396" t="s">
        <v>17</v>
      </c>
      <c r="D268" s="396">
        <v>113.021086</v>
      </c>
      <c r="E268" s="396">
        <v>50.0226972241284</v>
      </c>
      <c r="F268" s="396">
        <v>12.0064624806037</v>
      </c>
      <c r="G268" s="396">
        <v>45.581636975383901</v>
      </c>
      <c r="H268" s="396">
        <v>291.18764179999999</v>
      </c>
      <c r="I268" s="396">
        <v>26.0950646428699</v>
      </c>
      <c r="J268" s="396">
        <v>30.9334622398442</v>
      </c>
      <c r="K268" s="396">
        <v>24.619288551143502</v>
      </c>
      <c r="L268" s="396">
        <v>446.38994960000002</v>
      </c>
      <c r="M268" s="396">
        <v>26.543882097989801</v>
      </c>
      <c r="N268" s="396">
        <v>47.4209226903995</v>
      </c>
      <c r="O268" s="396">
        <v>19.216019484923901</v>
      </c>
      <c r="P268" s="396">
        <v>90.7367591</v>
      </c>
      <c r="Q268" s="396">
        <v>50.967110078716402</v>
      </c>
      <c r="R268" s="396">
        <v>9.6391525891525305</v>
      </c>
      <c r="S268" s="396">
        <v>48.254647725726699</v>
      </c>
    </row>
    <row r="269" spans="1:19" x14ac:dyDescent="0.25">
      <c r="A269" s="396" t="s">
        <v>165</v>
      </c>
      <c r="B269" s="396" t="s">
        <v>166</v>
      </c>
      <c r="C269" s="396" t="s">
        <v>16</v>
      </c>
      <c r="D269" s="396"/>
      <c r="E269" s="396"/>
      <c r="F269" s="396"/>
      <c r="G269" s="396"/>
      <c r="H269" s="396">
        <v>248.87952759999999</v>
      </c>
      <c r="I269" s="396">
        <v>36.195924460575299</v>
      </c>
      <c r="J269" s="396">
        <v>16.346446583373901</v>
      </c>
      <c r="K269" s="396">
        <v>35.101886459005897</v>
      </c>
      <c r="L269" s="396">
        <v>1041.0295046000001</v>
      </c>
      <c r="M269" s="396">
        <v>16.028580807083301</v>
      </c>
      <c r="N269" s="396">
        <v>68.374981874805201</v>
      </c>
      <c r="O269" s="396">
        <v>9.8760334713078102</v>
      </c>
      <c r="P269" s="396">
        <v>232.62081140000001</v>
      </c>
      <c r="Q269" s="396">
        <v>39.069592417432602</v>
      </c>
      <c r="R269" s="396">
        <v>15.2785715418209</v>
      </c>
      <c r="S269" s="396">
        <v>36.0332938691704</v>
      </c>
    </row>
    <row r="270" spans="1:19" x14ac:dyDescent="0.25">
      <c r="A270" s="396" t="s">
        <v>165</v>
      </c>
      <c r="B270" s="396" t="s">
        <v>166</v>
      </c>
      <c r="C270" s="396" t="s">
        <v>17</v>
      </c>
      <c r="D270" s="396">
        <v>32.782251500000001</v>
      </c>
      <c r="E270" s="396">
        <v>99.999999999999801</v>
      </c>
      <c r="F270" s="396">
        <v>1.8941519663742501</v>
      </c>
      <c r="G270" s="396">
        <v>100.69895082591199</v>
      </c>
      <c r="H270" s="396">
        <v>154.02432469999999</v>
      </c>
      <c r="I270" s="396">
        <v>43.080670435282201</v>
      </c>
      <c r="J270" s="396">
        <v>8.8994948226777701</v>
      </c>
      <c r="K270" s="396">
        <v>43.360338997888299</v>
      </c>
      <c r="L270" s="396">
        <v>1352.7132905999999</v>
      </c>
      <c r="M270" s="396">
        <v>14.1766668573493</v>
      </c>
      <c r="N270" s="396">
        <v>78.159504673758306</v>
      </c>
      <c r="O270" s="396">
        <v>7.4220383457699697</v>
      </c>
      <c r="P270" s="396">
        <v>191.18876069999999</v>
      </c>
      <c r="Q270" s="396">
        <v>43.951119536068099</v>
      </c>
      <c r="R270" s="396">
        <v>11.0468485371897</v>
      </c>
      <c r="S270" s="396">
        <v>42.114001925859498</v>
      </c>
    </row>
    <row r="271" spans="1:19" x14ac:dyDescent="0.25">
      <c r="A271" s="396" t="s">
        <v>167</v>
      </c>
      <c r="B271" s="396" t="s">
        <v>168</v>
      </c>
      <c r="C271" s="396" t="s">
        <v>16</v>
      </c>
      <c r="D271" s="396">
        <v>42.5324466</v>
      </c>
      <c r="E271" s="396">
        <v>100</v>
      </c>
      <c r="F271" s="396">
        <v>2.1847644319982402</v>
      </c>
      <c r="G271" s="396">
        <v>96.385203509026695</v>
      </c>
      <c r="H271" s="396">
        <v>223.7019104</v>
      </c>
      <c r="I271" s="396">
        <v>43.6012978874626</v>
      </c>
      <c r="J271" s="396">
        <v>11.4908973332368</v>
      </c>
      <c r="K271" s="396">
        <v>41.689419495848803</v>
      </c>
      <c r="L271" s="396">
        <v>1169.2207274</v>
      </c>
      <c r="M271" s="396">
        <v>20.771106379090401</v>
      </c>
      <c r="N271" s="396">
        <v>60.059367908043903</v>
      </c>
      <c r="O271" s="396">
        <v>13.083981299376401</v>
      </c>
      <c r="P271" s="396">
        <v>511.319862</v>
      </c>
      <c r="Q271" s="396">
        <v>28.071691568384502</v>
      </c>
      <c r="R271" s="396">
        <v>26.264970326721102</v>
      </c>
      <c r="S271" s="396">
        <v>26.559615598671801</v>
      </c>
    </row>
    <row r="272" spans="1:19" x14ac:dyDescent="0.25">
      <c r="A272" s="396" t="s">
        <v>167</v>
      </c>
      <c r="B272" s="396" t="s">
        <v>168</v>
      </c>
      <c r="C272" s="396" t="s">
        <v>17</v>
      </c>
      <c r="D272" s="396">
        <v>29.032748300000002</v>
      </c>
      <c r="E272" s="396">
        <v>100</v>
      </c>
      <c r="F272" s="396">
        <v>2.0397716839598998</v>
      </c>
      <c r="G272" s="396">
        <v>100.882556524667</v>
      </c>
      <c r="H272" s="396">
        <v>353.59834330000001</v>
      </c>
      <c r="I272" s="396">
        <v>29.373263266910701</v>
      </c>
      <c r="J272" s="396">
        <v>24.842976651937299</v>
      </c>
      <c r="K272" s="396">
        <v>29.8213894166214</v>
      </c>
      <c r="L272" s="396">
        <v>496.64223129999999</v>
      </c>
      <c r="M272" s="396">
        <v>30.799276393983298</v>
      </c>
      <c r="N272" s="396">
        <v>34.892899218376897</v>
      </c>
      <c r="O272" s="396">
        <v>23.134291033432</v>
      </c>
      <c r="P272" s="396">
        <v>544.05991229999995</v>
      </c>
      <c r="Q272" s="396">
        <v>23.1877316105214</v>
      </c>
      <c r="R272" s="396">
        <v>38.224352445725799</v>
      </c>
      <c r="S272" s="396">
        <v>20.0820987135248</v>
      </c>
    </row>
    <row r="273" spans="1:19" x14ac:dyDescent="0.25">
      <c r="A273" s="396" t="s">
        <v>169</v>
      </c>
      <c r="B273" s="396" t="s">
        <v>170</v>
      </c>
      <c r="C273" s="396" t="s">
        <v>16</v>
      </c>
      <c r="D273" s="396">
        <v>125.6182567</v>
      </c>
      <c r="E273" s="396">
        <v>56.723556308570103</v>
      </c>
      <c r="F273" s="396">
        <v>8.3728153810683192</v>
      </c>
      <c r="G273" s="396">
        <v>56.123862328855303</v>
      </c>
      <c r="H273" s="396">
        <v>222.00215030000001</v>
      </c>
      <c r="I273" s="396">
        <v>39.058275811824899</v>
      </c>
      <c r="J273" s="396">
        <v>14.797077013265699</v>
      </c>
      <c r="K273" s="396">
        <v>39.692687372462601</v>
      </c>
      <c r="L273" s="396">
        <v>859.20870600000001</v>
      </c>
      <c r="M273" s="396">
        <v>21.090408707432999</v>
      </c>
      <c r="N273" s="396">
        <v>57.268712829897197</v>
      </c>
      <c r="O273" s="396">
        <v>13.711037203997099</v>
      </c>
      <c r="P273" s="396">
        <v>293.4817261</v>
      </c>
      <c r="Q273" s="396">
        <v>35.943388289402598</v>
      </c>
      <c r="R273" s="396">
        <v>19.5613947757688</v>
      </c>
      <c r="S273" s="396">
        <v>33.242519764801898</v>
      </c>
    </row>
    <row r="274" spans="1:19" x14ac:dyDescent="0.25">
      <c r="A274" s="396" t="s">
        <v>169</v>
      </c>
      <c r="B274" s="396" t="s">
        <v>170</v>
      </c>
      <c r="C274" s="396" t="s">
        <v>17</v>
      </c>
      <c r="D274" s="396">
        <v>50.059334700000001</v>
      </c>
      <c r="E274" s="396">
        <v>99.999999999999801</v>
      </c>
      <c r="F274" s="396">
        <v>5.0853482433168899</v>
      </c>
      <c r="G274" s="396">
        <v>90.824687544246999</v>
      </c>
      <c r="H274" s="396">
        <v>156.25989089999999</v>
      </c>
      <c r="I274" s="396">
        <v>43.253929331305002</v>
      </c>
      <c r="J274" s="396">
        <v>15.873881793502999</v>
      </c>
      <c r="K274" s="396">
        <v>44.177068886365198</v>
      </c>
      <c r="L274" s="396">
        <v>532.74463790000004</v>
      </c>
      <c r="M274" s="396">
        <v>21.234778950753501</v>
      </c>
      <c r="N274" s="396">
        <v>54.119616745151397</v>
      </c>
      <c r="O274" s="396">
        <v>14.7811100201536</v>
      </c>
      <c r="P274" s="396">
        <v>245.3197481</v>
      </c>
      <c r="Q274" s="396">
        <v>36.5127109994677</v>
      </c>
      <c r="R274" s="396">
        <v>24.9211532180286</v>
      </c>
      <c r="S274" s="396">
        <v>29.328767895368902</v>
      </c>
    </row>
    <row r="275" spans="1:19" x14ac:dyDescent="0.25">
      <c r="A275" s="396" t="s">
        <v>171</v>
      </c>
      <c r="B275" s="396" t="s">
        <v>172</v>
      </c>
      <c r="C275" s="396" t="s">
        <v>16</v>
      </c>
      <c r="D275" s="396">
        <v>117.5443197</v>
      </c>
      <c r="E275" s="396">
        <v>69.785820563534998</v>
      </c>
      <c r="F275" s="396">
        <v>11.995989680445099</v>
      </c>
      <c r="G275" s="396">
        <v>62.780335930616701</v>
      </c>
      <c r="H275" s="396">
        <v>180.29443269999999</v>
      </c>
      <c r="I275" s="396">
        <v>55.853025922065299</v>
      </c>
      <c r="J275" s="396">
        <v>18.399954669276099</v>
      </c>
      <c r="K275" s="396">
        <v>49.216135671842203</v>
      </c>
      <c r="L275" s="396">
        <v>481.48422840000001</v>
      </c>
      <c r="M275" s="396">
        <v>31.5512236680926</v>
      </c>
      <c r="N275" s="396">
        <v>49.137889860818703</v>
      </c>
      <c r="O275" s="396">
        <v>27.166083516060102</v>
      </c>
      <c r="P275" s="396">
        <v>200.5404805</v>
      </c>
      <c r="Q275" s="396">
        <v>49.124429207120002</v>
      </c>
      <c r="R275" s="396">
        <v>20.466165789460099</v>
      </c>
      <c r="S275" s="396">
        <v>48.346698645658002</v>
      </c>
    </row>
    <row r="276" spans="1:19" x14ac:dyDescent="0.25">
      <c r="A276" s="396" t="s">
        <v>171</v>
      </c>
      <c r="B276" s="396" t="s">
        <v>172</v>
      </c>
      <c r="C276" s="396" t="s">
        <v>17</v>
      </c>
      <c r="D276" s="396"/>
      <c r="E276" s="396"/>
      <c r="F276" s="396"/>
      <c r="G276" s="396"/>
      <c r="H276" s="396">
        <v>63.587657499999999</v>
      </c>
      <c r="I276" s="396">
        <v>69.773055693008004</v>
      </c>
      <c r="J276" s="396">
        <v>5.1231253491049298</v>
      </c>
      <c r="K276" s="396">
        <v>67.584790873204994</v>
      </c>
      <c r="L276" s="396">
        <v>850.50884659999997</v>
      </c>
      <c r="M276" s="396">
        <v>27.214310544910301</v>
      </c>
      <c r="N276" s="396">
        <v>68.523729336223099</v>
      </c>
      <c r="O276" s="396">
        <v>17.102530478447399</v>
      </c>
      <c r="P276" s="396">
        <v>327.09228530000001</v>
      </c>
      <c r="Q276" s="396">
        <v>39.5719292143148</v>
      </c>
      <c r="R276" s="396">
        <v>26.353145314671998</v>
      </c>
      <c r="S276" s="396">
        <v>37.878382651187103</v>
      </c>
    </row>
    <row r="277" spans="1:19" x14ac:dyDescent="0.25">
      <c r="A277" s="396" t="s">
        <v>173</v>
      </c>
      <c r="B277" s="396" t="s">
        <v>174</v>
      </c>
      <c r="C277" s="396" t="s">
        <v>16</v>
      </c>
      <c r="D277" s="396"/>
      <c r="E277" s="396"/>
      <c r="F277" s="396"/>
      <c r="G277" s="396"/>
      <c r="H277" s="396">
        <v>47.905969300000002</v>
      </c>
      <c r="I277" s="396">
        <v>57.039659474767703</v>
      </c>
      <c r="J277" s="396">
        <v>10.811027353902199</v>
      </c>
      <c r="K277" s="396">
        <v>51.939505110271597</v>
      </c>
      <c r="L277" s="396">
        <v>263.98064640000001</v>
      </c>
      <c r="M277" s="396">
        <v>20.8414074769601</v>
      </c>
      <c r="N277" s="396">
        <v>59.572993320713003</v>
      </c>
      <c r="O277" s="396">
        <v>16.792613299686401</v>
      </c>
      <c r="P277" s="396">
        <v>131.2347245</v>
      </c>
      <c r="Q277" s="396">
        <v>33.505920332615702</v>
      </c>
      <c r="R277" s="396">
        <v>29.615979325384799</v>
      </c>
      <c r="S277" s="396">
        <v>28.693770208582301</v>
      </c>
    </row>
    <row r="278" spans="1:19" x14ac:dyDescent="0.25">
      <c r="A278" s="396" t="s">
        <v>173</v>
      </c>
      <c r="B278" s="396" t="s">
        <v>174</v>
      </c>
      <c r="C278" s="396" t="s">
        <v>17</v>
      </c>
      <c r="D278" s="396">
        <v>10.4933993</v>
      </c>
      <c r="E278" s="396">
        <v>100</v>
      </c>
      <c r="F278" s="396">
        <v>2.5384196076854102</v>
      </c>
      <c r="G278" s="396">
        <v>101.256497946656</v>
      </c>
      <c r="H278" s="396">
        <v>82.843133300000005</v>
      </c>
      <c r="I278" s="396">
        <v>35.093966766106703</v>
      </c>
      <c r="J278" s="396">
        <v>20.040277503860501</v>
      </c>
      <c r="K278" s="396">
        <v>34.040521015247798</v>
      </c>
      <c r="L278" s="396">
        <v>260.19158800000002</v>
      </c>
      <c r="M278" s="396">
        <v>22.053803469102501</v>
      </c>
      <c r="N278" s="396">
        <v>62.941989516591001</v>
      </c>
      <c r="O278" s="396">
        <v>12.3217529542317</v>
      </c>
      <c r="P278" s="396">
        <v>59.855043799999997</v>
      </c>
      <c r="Q278" s="396">
        <v>42.491125029913597</v>
      </c>
      <c r="R278" s="396">
        <v>14.4793133718631</v>
      </c>
      <c r="S278" s="396">
        <v>40.077011805623201</v>
      </c>
    </row>
    <row r="279" spans="1:19" x14ac:dyDescent="0.25">
      <c r="A279" s="396" t="s">
        <v>175</v>
      </c>
      <c r="B279" s="396" t="s">
        <v>176</v>
      </c>
      <c r="C279" s="396" t="s">
        <v>16</v>
      </c>
      <c r="D279" s="396"/>
      <c r="E279" s="396"/>
      <c r="F279" s="396"/>
      <c r="G279" s="396"/>
      <c r="H279" s="396">
        <v>193.64415450000001</v>
      </c>
      <c r="I279" s="396">
        <v>52.8582222025153</v>
      </c>
      <c r="J279" s="396">
        <v>18.709695402074299</v>
      </c>
      <c r="K279" s="396">
        <v>49.327334703374802</v>
      </c>
      <c r="L279" s="396">
        <v>443.29952980000002</v>
      </c>
      <c r="M279" s="396">
        <v>32.1096461379299</v>
      </c>
      <c r="N279" s="396">
        <v>42.831136296658798</v>
      </c>
      <c r="O279" s="396">
        <v>22.576925567898702</v>
      </c>
      <c r="P279" s="396">
        <v>398.0499398</v>
      </c>
      <c r="Q279" s="396">
        <v>31.173385883824899</v>
      </c>
      <c r="R279" s="396">
        <v>38.4591683012668</v>
      </c>
      <c r="S279" s="396">
        <v>24.365764812396201</v>
      </c>
    </row>
    <row r="280" spans="1:19" x14ac:dyDescent="0.25">
      <c r="A280" s="396" t="s">
        <v>175</v>
      </c>
      <c r="B280" s="396" t="s">
        <v>176</v>
      </c>
      <c r="C280" s="396" t="s">
        <v>17</v>
      </c>
      <c r="D280" s="396">
        <v>77.816528000000005</v>
      </c>
      <c r="E280" s="396">
        <v>71.939929986223305</v>
      </c>
      <c r="F280" s="396">
        <v>10.5493715221549</v>
      </c>
      <c r="G280" s="396">
        <v>69.835677519049298</v>
      </c>
      <c r="H280" s="396"/>
      <c r="I280" s="396"/>
      <c r="J280" s="396"/>
      <c r="K280" s="396"/>
      <c r="L280" s="396">
        <v>463.87976470000001</v>
      </c>
      <c r="M280" s="396">
        <v>30.874989888011999</v>
      </c>
      <c r="N280" s="396">
        <v>62.886896976823103</v>
      </c>
      <c r="O280" s="396">
        <v>20.588964838941799</v>
      </c>
      <c r="P280" s="396">
        <v>195.94507139999999</v>
      </c>
      <c r="Q280" s="396">
        <v>43.633924834501698</v>
      </c>
      <c r="R280" s="396">
        <v>26.563731501022001</v>
      </c>
      <c r="S280" s="396">
        <v>41.453823523843901</v>
      </c>
    </row>
    <row r="281" spans="1:19" x14ac:dyDescent="0.25">
      <c r="A281" s="396" t="s">
        <v>177</v>
      </c>
      <c r="B281" s="396" t="s">
        <v>178</v>
      </c>
      <c r="C281" s="396" t="s">
        <v>16</v>
      </c>
      <c r="D281" s="396">
        <v>22.009377099999998</v>
      </c>
      <c r="E281" s="396">
        <v>100</v>
      </c>
      <c r="F281" s="396">
        <v>2.69973154841693</v>
      </c>
      <c r="G281" s="396">
        <v>101.074639504834</v>
      </c>
      <c r="H281" s="396"/>
      <c r="I281" s="396"/>
      <c r="J281" s="396"/>
      <c r="K281" s="396"/>
      <c r="L281" s="396">
        <v>535.95477440000002</v>
      </c>
      <c r="M281" s="396">
        <v>19.248683502337201</v>
      </c>
      <c r="N281" s="396">
        <v>65.741706655222004</v>
      </c>
      <c r="O281" s="396">
        <v>12.2412126579976</v>
      </c>
      <c r="P281" s="396">
        <v>257.27902010000003</v>
      </c>
      <c r="Q281" s="396">
        <v>31.018573714964699</v>
      </c>
      <c r="R281" s="396">
        <v>31.558561796361101</v>
      </c>
      <c r="S281" s="396">
        <v>25.108318084555599</v>
      </c>
    </row>
    <row r="282" spans="1:19" x14ac:dyDescent="0.25">
      <c r="A282" s="396" t="s">
        <v>177</v>
      </c>
      <c r="B282" s="396" t="s">
        <v>178</v>
      </c>
      <c r="C282" s="396" t="s">
        <v>17</v>
      </c>
      <c r="D282" s="396">
        <v>20.493184400000001</v>
      </c>
      <c r="E282" s="396">
        <v>100</v>
      </c>
      <c r="F282" s="396">
        <v>2.4558617666429798</v>
      </c>
      <c r="G282" s="396">
        <v>98.925803345979105</v>
      </c>
      <c r="H282" s="396">
        <v>121.67255969999999</v>
      </c>
      <c r="I282" s="396">
        <v>48.5890392912724</v>
      </c>
      <c r="J282" s="396">
        <v>14.580993445646</v>
      </c>
      <c r="K282" s="396">
        <v>45.378467111812</v>
      </c>
      <c r="L282" s="396">
        <v>504.45182840000001</v>
      </c>
      <c r="M282" s="396">
        <v>23.5977058993555</v>
      </c>
      <c r="N282" s="396">
        <v>60.452486753630403</v>
      </c>
      <c r="O282" s="396">
        <v>13.9466848558226</v>
      </c>
      <c r="P282" s="396">
        <v>187.84243979999999</v>
      </c>
      <c r="Q282" s="396">
        <v>39.774060583858997</v>
      </c>
      <c r="R282" s="396">
        <v>22.510658034080599</v>
      </c>
      <c r="S282" s="396">
        <v>36.263545127249401</v>
      </c>
    </row>
    <row r="283" spans="1:19" x14ac:dyDescent="0.25">
      <c r="A283" s="396" t="s">
        <v>179</v>
      </c>
      <c r="B283" s="396" t="s">
        <v>180</v>
      </c>
      <c r="C283" s="396" t="s">
        <v>16</v>
      </c>
      <c r="D283" s="396"/>
      <c r="E283" s="396"/>
      <c r="F283" s="396"/>
      <c r="G283" s="396"/>
      <c r="H283" s="396">
        <v>14.0162157</v>
      </c>
      <c r="I283" s="396">
        <v>99.999999999999901</v>
      </c>
      <c r="J283" s="396">
        <v>7.5160611024313697</v>
      </c>
      <c r="K283" s="396">
        <v>98.199365522984394</v>
      </c>
      <c r="L283" s="396">
        <v>69.737337800000006</v>
      </c>
      <c r="M283" s="396">
        <v>39.952190169116399</v>
      </c>
      <c r="N283" s="396">
        <v>37.395977861962898</v>
      </c>
      <c r="O283" s="396">
        <v>35.735936163038303</v>
      </c>
      <c r="P283" s="396">
        <v>102.72997169999999</v>
      </c>
      <c r="Q283" s="396">
        <v>30.175459708365398</v>
      </c>
      <c r="R283" s="396">
        <v>55.087961035605701</v>
      </c>
      <c r="S283" s="396">
        <v>24.923845650819899</v>
      </c>
    </row>
    <row r="284" spans="1:19" x14ac:dyDescent="0.25">
      <c r="A284" s="396" t="s">
        <v>179</v>
      </c>
      <c r="B284" s="396" t="s">
        <v>180</v>
      </c>
      <c r="C284" s="396" t="s">
        <v>17</v>
      </c>
      <c r="D284" s="396"/>
      <c r="E284" s="396"/>
      <c r="F284" s="396"/>
      <c r="G284" s="396"/>
      <c r="H284" s="396"/>
      <c r="I284" s="396"/>
      <c r="J284" s="396"/>
      <c r="K284" s="396"/>
      <c r="L284" s="396">
        <v>13.9826116</v>
      </c>
      <c r="M284" s="396">
        <v>70.592865574755095</v>
      </c>
      <c r="N284" s="396">
        <v>12.177659861754099</v>
      </c>
      <c r="O284" s="396">
        <v>66.705844126132106</v>
      </c>
      <c r="P284" s="396">
        <v>100.8392159</v>
      </c>
      <c r="Q284" s="396">
        <v>35.072081094838097</v>
      </c>
      <c r="R284" s="396">
        <v>87.822340138245906</v>
      </c>
      <c r="S284" s="396">
        <v>9.2495950265103808</v>
      </c>
    </row>
    <row r="285" spans="1:19" x14ac:dyDescent="0.25">
      <c r="A285" s="396" t="s">
        <v>181</v>
      </c>
      <c r="B285" s="396" t="s">
        <v>182</v>
      </c>
      <c r="C285" s="396" t="s">
        <v>16</v>
      </c>
      <c r="D285" s="396">
        <v>17.240049500000001</v>
      </c>
      <c r="E285" s="396">
        <v>100</v>
      </c>
      <c r="F285" s="396">
        <v>2.54238679613215</v>
      </c>
      <c r="G285" s="396">
        <v>98.534272694928902</v>
      </c>
      <c r="H285" s="396">
        <v>144.65950340000001</v>
      </c>
      <c r="I285" s="396">
        <v>43.914139453697402</v>
      </c>
      <c r="J285" s="396">
        <v>21.3329092459505</v>
      </c>
      <c r="K285" s="396">
        <v>41.864550084629897</v>
      </c>
      <c r="L285" s="396">
        <v>251.68423730000001</v>
      </c>
      <c r="M285" s="396">
        <v>26.8733160800648</v>
      </c>
      <c r="N285" s="396">
        <v>37.115826245516899</v>
      </c>
      <c r="O285" s="396">
        <v>24.716458009047901</v>
      </c>
      <c r="P285" s="396">
        <v>264.52111209999998</v>
      </c>
      <c r="Q285" s="396">
        <v>29.3101815552386</v>
      </c>
      <c r="R285" s="396">
        <v>39.008877712400498</v>
      </c>
      <c r="S285" s="396">
        <v>25.3719992353981</v>
      </c>
    </row>
    <row r="286" spans="1:19" x14ac:dyDescent="0.25">
      <c r="A286" s="396" t="s">
        <v>181</v>
      </c>
      <c r="B286" s="396" t="s">
        <v>182</v>
      </c>
      <c r="C286" s="396" t="s">
        <v>17</v>
      </c>
      <c r="D286" s="396"/>
      <c r="E286" s="396"/>
      <c r="F286" s="396"/>
      <c r="G286" s="396"/>
      <c r="H286" s="396">
        <v>36.425915400000001</v>
      </c>
      <c r="I286" s="396">
        <v>69.735292353712595</v>
      </c>
      <c r="J286" s="396">
        <v>8.1341739871834502</v>
      </c>
      <c r="K286" s="396">
        <v>70.676767268627003</v>
      </c>
      <c r="L286" s="396">
        <v>253.35689619999999</v>
      </c>
      <c r="M286" s="396">
        <v>28.754698763558402</v>
      </c>
      <c r="N286" s="396">
        <v>56.576452558926697</v>
      </c>
      <c r="O286" s="396">
        <v>19.216680170696801</v>
      </c>
      <c r="P286" s="396">
        <v>158.03051840000001</v>
      </c>
      <c r="Q286" s="396">
        <v>34.727698821303598</v>
      </c>
      <c r="R286" s="396">
        <v>35.289373453889802</v>
      </c>
      <c r="S286" s="396">
        <v>29.501872667981601</v>
      </c>
    </row>
    <row r="287" spans="1:19" x14ac:dyDescent="0.25">
      <c r="A287" s="396" t="s">
        <v>183</v>
      </c>
      <c r="B287" s="396" t="s">
        <v>184</v>
      </c>
      <c r="C287" s="396" t="s">
        <v>16</v>
      </c>
      <c r="D287" s="396">
        <v>42.667172899999997</v>
      </c>
      <c r="E287" s="396">
        <v>100</v>
      </c>
      <c r="F287" s="396">
        <v>13.0148702903101</v>
      </c>
      <c r="G287" s="396">
        <v>74.212730986515098</v>
      </c>
      <c r="H287" s="396">
        <v>60.868772300000003</v>
      </c>
      <c r="I287" s="396">
        <v>70.632381867080994</v>
      </c>
      <c r="J287" s="396">
        <v>18.566947898601502</v>
      </c>
      <c r="K287" s="396">
        <v>61.0872124628862</v>
      </c>
      <c r="L287" s="396">
        <v>107.2205163</v>
      </c>
      <c r="M287" s="396">
        <v>56.866435613139103</v>
      </c>
      <c r="N287" s="396">
        <v>32.705731766554003</v>
      </c>
      <c r="O287" s="396">
        <v>41.519725442631703</v>
      </c>
      <c r="P287" s="396">
        <v>117.0775618</v>
      </c>
      <c r="Q287" s="396">
        <v>69.590415775891898</v>
      </c>
      <c r="R287" s="396">
        <v>35.712450044534499</v>
      </c>
      <c r="S287" s="396">
        <v>63.162950496009699</v>
      </c>
    </row>
    <row r="288" spans="1:19" x14ac:dyDescent="0.25">
      <c r="A288" s="396" t="s">
        <v>183</v>
      </c>
      <c r="B288" s="396" t="s">
        <v>184</v>
      </c>
      <c r="C288" s="396" t="s">
        <v>17</v>
      </c>
      <c r="D288" s="396">
        <v>20.967385199999999</v>
      </c>
      <c r="E288" s="396">
        <v>100</v>
      </c>
      <c r="F288" s="396">
        <v>5.2025119875700696</v>
      </c>
      <c r="G288" s="396">
        <v>106.16109012387101</v>
      </c>
      <c r="H288" s="396">
        <v>100.5145304</v>
      </c>
      <c r="I288" s="396">
        <v>70.387352755040695</v>
      </c>
      <c r="J288" s="396">
        <v>24.940069748467099</v>
      </c>
      <c r="K288" s="396">
        <v>60.165422720473899</v>
      </c>
      <c r="L288" s="396">
        <v>133.29213369999999</v>
      </c>
      <c r="M288" s="396">
        <v>45.1314476971719</v>
      </c>
      <c r="N288" s="396">
        <v>33.072980574756699</v>
      </c>
      <c r="O288" s="396">
        <v>43.762895379910098</v>
      </c>
      <c r="P288" s="396">
        <v>148.25020610000001</v>
      </c>
      <c r="Q288" s="396">
        <v>67.047190501123694</v>
      </c>
      <c r="R288" s="396">
        <v>36.784437689206101</v>
      </c>
      <c r="S288" s="396">
        <v>54.890516721819402</v>
      </c>
    </row>
    <row r="289" spans="1:19" x14ac:dyDescent="0.25">
      <c r="A289" s="396" t="s">
        <v>185</v>
      </c>
      <c r="B289" s="396" t="s">
        <v>186</v>
      </c>
      <c r="C289" s="396" t="s">
        <v>16</v>
      </c>
      <c r="D289" s="396"/>
      <c r="E289" s="396"/>
      <c r="F289" s="396"/>
      <c r="G289" s="396"/>
      <c r="H289" s="396">
        <v>64.695417500000005</v>
      </c>
      <c r="I289" s="396">
        <v>69.042757025457206</v>
      </c>
      <c r="J289" s="396">
        <v>25.458178580716702</v>
      </c>
      <c r="K289" s="396">
        <v>64.303507810740797</v>
      </c>
      <c r="L289" s="396">
        <v>141.56853649999999</v>
      </c>
      <c r="M289" s="396">
        <v>46.5928284420119</v>
      </c>
      <c r="N289" s="396">
        <v>55.708382802038699</v>
      </c>
      <c r="O289" s="396">
        <v>33.394317350799902</v>
      </c>
      <c r="P289" s="396">
        <v>47.8603436</v>
      </c>
      <c r="Q289" s="396">
        <v>68.944383993517505</v>
      </c>
      <c r="R289" s="396">
        <v>18.8334386172446</v>
      </c>
      <c r="S289" s="396">
        <v>69.661386657507506</v>
      </c>
    </row>
    <row r="290" spans="1:19" x14ac:dyDescent="0.25">
      <c r="A290" s="396" t="s">
        <v>185</v>
      </c>
      <c r="B290" s="396" t="s">
        <v>186</v>
      </c>
      <c r="C290" s="396" t="s">
        <v>17</v>
      </c>
      <c r="D290" s="396"/>
      <c r="E290" s="396"/>
      <c r="F290" s="396"/>
      <c r="G290" s="396"/>
      <c r="H290" s="396"/>
      <c r="I290" s="396"/>
      <c r="J290" s="396"/>
      <c r="K290" s="396"/>
      <c r="L290" s="396">
        <v>144.5413556</v>
      </c>
      <c r="M290" s="396">
        <v>47.416038861241603</v>
      </c>
      <c r="N290" s="396">
        <v>59.886878385460001</v>
      </c>
      <c r="O290" s="396">
        <v>30.4123384812499</v>
      </c>
      <c r="P290" s="396">
        <v>96.815949200000006</v>
      </c>
      <c r="Q290" s="396">
        <v>45.511312165988301</v>
      </c>
      <c r="R290" s="396">
        <v>40.113121614539999</v>
      </c>
      <c r="S290" s="396">
        <v>45.404095785551597</v>
      </c>
    </row>
    <row r="291" spans="1:19" x14ac:dyDescent="0.25">
      <c r="A291" s="396" t="s">
        <v>187</v>
      </c>
      <c r="B291" s="396" t="s">
        <v>188</v>
      </c>
      <c r="C291" s="396" t="s">
        <v>16</v>
      </c>
      <c r="D291" s="396"/>
      <c r="E291" s="396"/>
      <c r="F291" s="396"/>
      <c r="G291" s="396"/>
      <c r="H291" s="396">
        <v>55.355458599999999</v>
      </c>
      <c r="I291" s="396">
        <v>100</v>
      </c>
      <c r="J291" s="396">
        <v>2.6224670697827999</v>
      </c>
      <c r="K291" s="396">
        <v>98.4705029908623</v>
      </c>
      <c r="L291" s="396">
        <v>1168.563582</v>
      </c>
      <c r="M291" s="396">
        <v>24.742446675953499</v>
      </c>
      <c r="N291" s="396">
        <v>55.360746532455401</v>
      </c>
      <c r="O291" s="396">
        <v>15.134857631787201</v>
      </c>
      <c r="P291" s="396">
        <v>886.89711560000001</v>
      </c>
      <c r="Q291" s="396">
        <v>24.937774981568399</v>
      </c>
      <c r="R291" s="396">
        <v>42.016786397761798</v>
      </c>
      <c r="S291" s="396">
        <v>20.504625021532501</v>
      </c>
    </row>
    <row r="292" spans="1:19" x14ac:dyDescent="0.25">
      <c r="A292" s="396" t="s">
        <v>187</v>
      </c>
      <c r="B292" s="396" t="s">
        <v>188</v>
      </c>
      <c r="C292" s="396" t="s">
        <v>17</v>
      </c>
      <c r="D292" s="396"/>
      <c r="E292" s="396"/>
      <c r="F292" s="396"/>
      <c r="G292" s="396"/>
      <c r="H292" s="396">
        <v>229.8486001</v>
      </c>
      <c r="I292" s="396">
        <v>48.531528577313402</v>
      </c>
      <c r="J292" s="396">
        <v>11.8382761479054</v>
      </c>
      <c r="K292" s="396">
        <v>48.593288768797898</v>
      </c>
      <c r="L292" s="396">
        <v>731.47032639999998</v>
      </c>
      <c r="M292" s="396">
        <v>22.183995985449101</v>
      </c>
      <c r="N292" s="396">
        <v>37.674137298005199</v>
      </c>
      <c r="O292" s="396">
        <v>19.871960793460101</v>
      </c>
      <c r="P292" s="396">
        <v>980.25261</v>
      </c>
      <c r="Q292" s="396">
        <v>22.032925735130402</v>
      </c>
      <c r="R292" s="396">
        <v>50.487586554089297</v>
      </c>
      <c r="S292" s="396">
        <v>15.886076773341101</v>
      </c>
    </row>
    <row r="293" spans="1:19" x14ac:dyDescent="0.25">
      <c r="A293" s="396" t="s">
        <v>189</v>
      </c>
      <c r="B293" s="396" t="s">
        <v>190</v>
      </c>
      <c r="C293" s="396" t="s">
        <v>16</v>
      </c>
      <c r="D293" s="396">
        <v>49.648282899999998</v>
      </c>
      <c r="E293" s="396">
        <v>100</v>
      </c>
      <c r="F293" s="396">
        <v>2.80703313815467</v>
      </c>
      <c r="G293" s="396">
        <v>97.001278611946205</v>
      </c>
      <c r="H293" s="396">
        <v>98.3781094</v>
      </c>
      <c r="I293" s="396">
        <v>56.365841286415197</v>
      </c>
      <c r="J293" s="396">
        <v>5.5621382457681099</v>
      </c>
      <c r="K293" s="396">
        <v>55.251128406606597</v>
      </c>
      <c r="L293" s="396">
        <v>935.53975160000005</v>
      </c>
      <c r="M293" s="396">
        <v>23.338372361268899</v>
      </c>
      <c r="N293" s="396">
        <v>52.893895446325402</v>
      </c>
      <c r="O293" s="396">
        <v>17.2438162505691</v>
      </c>
      <c r="P293" s="396">
        <v>685.14410840000005</v>
      </c>
      <c r="Q293" s="396">
        <v>23.023931802859</v>
      </c>
      <c r="R293" s="396">
        <v>38.736933169751801</v>
      </c>
      <c r="S293" s="396">
        <v>21.612377133297901</v>
      </c>
    </row>
    <row r="294" spans="1:19" x14ac:dyDescent="0.25">
      <c r="A294" s="396" t="s">
        <v>189</v>
      </c>
      <c r="B294" s="396" t="s">
        <v>190</v>
      </c>
      <c r="C294" s="396" t="s">
        <v>17</v>
      </c>
      <c r="D294" s="396"/>
      <c r="E294" s="396"/>
      <c r="F294" s="396"/>
      <c r="G294" s="396"/>
      <c r="H294" s="396">
        <v>14.4007234</v>
      </c>
      <c r="I294" s="396">
        <v>99.999999999999901</v>
      </c>
      <c r="J294" s="396">
        <v>1.58247875999228</v>
      </c>
      <c r="K294" s="396">
        <v>96.262386658244594</v>
      </c>
      <c r="L294" s="396">
        <v>456.23236159999999</v>
      </c>
      <c r="M294" s="396">
        <v>31.080923293861201</v>
      </c>
      <c r="N294" s="396">
        <v>50.1348440490925</v>
      </c>
      <c r="O294" s="396">
        <v>22.570928320305601</v>
      </c>
      <c r="P294" s="396">
        <v>439.37744809999998</v>
      </c>
      <c r="Q294" s="396">
        <v>29.7293643601238</v>
      </c>
      <c r="R294" s="396">
        <v>48.282677190915301</v>
      </c>
      <c r="S294" s="396">
        <v>24.2949189442649</v>
      </c>
    </row>
    <row r="295" spans="1:19" x14ac:dyDescent="0.25">
      <c r="A295" s="396" t="s">
        <v>191</v>
      </c>
      <c r="B295" s="396" t="s">
        <v>192</v>
      </c>
      <c r="C295" s="396" t="s">
        <v>16</v>
      </c>
      <c r="D295" s="396">
        <v>23.9826883</v>
      </c>
      <c r="E295" s="396">
        <v>100</v>
      </c>
      <c r="F295" s="396">
        <v>9.2464639052617805</v>
      </c>
      <c r="G295" s="396">
        <v>86.293590314379799</v>
      </c>
      <c r="H295" s="396">
        <v>36.278803699999997</v>
      </c>
      <c r="I295" s="396">
        <v>68.925655183645503</v>
      </c>
      <c r="J295" s="396">
        <v>13.9871996309158</v>
      </c>
      <c r="K295" s="396">
        <v>66.732046601713407</v>
      </c>
      <c r="L295" s="396">
        <v>180.4235894</v>
      </c>
      <c r="M295" s="396">
        <v>25.972490182295399</v>
      </c>
      <c r="N295" s="396">
        <v>69.561851706377396</v>
      </c>
      <c r="O295" s="396">
        <v>15.4079519641632</v>
      </c>
      <c r="P295" s="396">
        <v>18.686377199999999</v>
      </c>
      <c r="Q295" s="396">
        <v>100</v>
      </c>
      <c r="R295" s="396">
        <v>7.2044847574450896</v>
      </c>
      <c r="S295" s="396">
        <v>101.393547875652</v>
      </c>
    </row>
    <row r="296" spans="1:19" x14ac:dyDescent="0.25">
      <c r="A296" s="396" t="s">
        <v>191</v>
      </c>
      <c r="B296" s="396" t="s">
        <v>192</v>
      </c>
      <c r="C296" s="396" t="s">
        <v>17</v>
      </c>
      <c r="D296" s="396"/>
      <c r="E296" s="396"/>
      <c r="F296" s="396"/>
      <c r="G296" s="396"/>
      <c r="H296" s="396"/>
      <c r="I296" s="396"/>
      <c r="J296" s="396"/>
      <c r="K296" s="396"/>
      <c r="L296" s="396">
        <v>76.0559808</v>
      </c>
      <c r="M296" s="396">
        <v>37.286514082577703</v>
      </c>
      <c r="N296" s="396">
        <v>62.625874995930602</v>
      </c>
      <c r="O296" s="396">
        <v>34.8744046731099</v>
      </c>
      <c r="P296" s="396">
        <v>45.388998299999997</v>
      </c>
      <c r="Q296" s="396">
        <v>77.8895107058013</v>
      </c>
      <c r="R296" s="396">
        <v>37.374125004069398</v>
      </c>
      <c r="S296" s="396">
        <v>58.4372238113367</v>
      </c>
    </row>
    <row r="297" spans="1:19" x14ac:dyDescent="0.25">
      <c r="A297" s="396" t="s">
        <v>193</v>
      </c>
      <c r="B297" s="396" t="s">
        <v>194</v>
      </c>
      <c r="C297" s="396" t="s">
        <v>16</v>
      </c>
      <c r="D297" s="396">
        <v>175.5039568</v>
      </c>
      <c r="E297" s="396">
        <v>48.579283127641801</v>
      </c>
      <c r="F297" s="396">
        <v>12.424592190026299</v>
      </c>
      <c r="G297" s="396">
        <v>45.1514234993043</v>
      </c>
      <c r="H297" s="396">
        <v>432.8521887</v>
      </c>
      <c r="I297" s="396">
        <v>34.345829823724799</v>
      </c>
      <c r="J297" s="396">
        <v>30.643251703358899</v>
      </c>
      <c r="K297" s="396">
        <v>27.587813903600701</v>
      </c>
      <c r="L297" s="396">
        <v>533.78356289999999</v>
      </c>
      <c r="M297" s="396">
        <v>23.343114872045899</v>
      </c>
      <c r="N297" s="396">
        <v>37.7885673217583</v>
      </c>
      <c r="O297" s="396">
        <v>21.332774834366699</v>
      </c>
      <c r="P297" s="396">
        <v>270.41334860000001</v>
      </c>
      <c r="Q297" s="396">
        <v>33.914858500107698</v>
      </c>
      <c r="R297" s="396">
        <v>19.143588784856501</v>
      </c>
      <c r="S297" s="396">
        <v>31.4361663667847</v>
      </c>
    </row>
    <row r="298" spans="1:19" x14ac:dyDescent="0.25">
      <c r="A298" s="396" t="s">
        <v>193</v>
      </c>
      <c r="B298" s="396" t="s">
        <v>194</v>
      </c>
      <c r="C298" s="396" t="s">
        <v>17</v>
      </c>
      <c r="D298" s="396">
        <v>136.86958150000001</v>
      </c>
      <c r="E298" s="396">
        <v>57.5360183504689</v>
      </c>
      <c r="F298" s="396">
        <v>18.927206355768401</v>
      </c>
      <c r="G298" s="396">
        <v>48.319665905289099</v>
      </c>
      <c r="H298" s="396">
        <v>187.92787580000001</v>
      </c>
      <c r="I298" s="396">
        <v>48.709274606249103</v>
      </c>
      <c r="J298" s="396">
        <v>25.987875803272001</v>
      </c>
      <c r="K298" s="396">
        <v>36.801792838756697</v>
      </c>
      <c r="L298" s="396">
        <v>291.1420703</v>
      </c>
      <c r="M298" s="396">
        <v>30.536343485790901</v>
      </c>
      <c r="N298" s="396">
        <v>40.260998704184203</v>
      </c>
      <c r="O298" s="396">
        <v>30.422689720138798</v>
      </c>
      <c r="P298" s="396">
        <v>107.1972044</v>
      </c>
      <c r="Q298" s="396">
        <v>49.697391609582297</v>
      </c>
      <c r="R298" s="396">
        <v>14.8239191367754</v>
      </c>
      <c r="S298" s="396">
        <v>46.000942636229297</v>
      </c>
    </row>
    <row r="299" spans="1:19" x14ac:dyDescent="0.25">
      <c r="A299" s="396" t="s">
        <v>195</v>
      </c>
      <c r="B299" s="396" t="s">
        <v>196</v>
      </c>
      <c r="C299" s="396" t="s">
        <v>16</v>
      </c>
      <c r="D299" s="396">
        <v>66.423746499999993</v>
      </c>
      <c r="E299" s="396">
        <v>69.680912496828398</v>
      </c>
      <c r="F299" s="396">
        <v>8.0551929896748007</v>
      </c>
      <c r="G299" s="396">
        <v>69.585237084325499</v>
      </c>
      <c r="H299" s="396">
        <v>116.8079089</v>
      </c>
      <c r="I299" s="396">
        <v>43.508657808275402</v>
      </c>
      <c r="J299" s="396">
        <v>14.165269176887699</v>
      </c>
      <c r="K299" s="396">
        <v>41.884482641956602</v>
      </c>
      <c r="L299" s="396">
        <v>488.13897500000002</v>
      </c>
      <c r="M299" s="396">
        <v>24.991823274115401</v>
      </c>
      <c r="N299" s="396">
        <v>59.196505114432902</v>
      </c>
      <c r="O299" s="396">
        <v>16.520991465226398</v>
      </c>
      <c r="P299" s="396">
        <v>153.23712990000001</v>
      </c>
      <c r="Q299" s="396">
        <v>43.4762010898189</v>
      </c>
      <c r="R299" s="396">
        <v>18.583032719004599</v>
      </c>
      <c r="S299" s="396">
        <v>43.527578976503797</v>
      </c>
    </row>
    <row r="300" spans="1:19" x14ac:dyDescent="0.25">
      <c r="A300" s="396" t="s">
        <v>195</v>
      </c>
      <c r="B300" s="396" t="s">
        <v>196</v>
      </c>
      <c r="C300" s="396" t="s">
        <v>17</v>
      </c>
      <c r="D300" s="396">
        <v>48.075642199999997</v>
      </c>
      <c r="E300" s="396">
        <v>72.589751005682004</v>
      </c>
      <c r="F300" s="396">
        <v>7.6747442830756203</v>
      </c>
      <c r="G300" s="396">
        <v>73.176863309127299</v>
      </c>
      <c r="H300" s="396">
        <v>185.1705254</v>
      </c>
      <c r="I300" s="396">
        <v>48.011252478879499</v>
      </c>
      <c r="J300" s="396">
        <v>29.560425325067399</v>
      </c>
      <c r="K300" s="396">
        <v>37.8618796668474</v>
      </c>
      <c r="L300" s="396">
        <v>256.5927883</v>
      </c>
      <c r="M300" s="396">
        <v>29.790126720767599</v>
      </c>
      <c r="N300" s="396">
        <v>40.9621992544877</v>
      </c>
      <c r="O300" s="396">
        <v>25.7157034654699</v>
      </c>
      <c r="P300" s="396">
        <v>136.57464730000001</v>
      </c>
      <c r="Q300" s="396">
        <v>38.523251145199602</v>
      </c>
      <c r="R300" s="396">
        <v>21.8026311373693</v>
      </c>
      <c r="S300" s="396">
        <v>38.068617410519103</v>
      </c>
    </row>
    <row r="301" spans="1:19" x14ac:dyDescent="0.25">
      <c r="A301" s="396" t="s">
        <v>197</v>
      </c>
      <c r="B301" s="396" t="s">
        <v>198</v>
      </c>
      <c r="C301" s="396" t="s">
        <v>16</v>
      </c>
      <c r="D301" s="396"/>
      <c r="E301" s="396"/>
      <c r="F301" s="396"/>
      <c r="G301" s="396"/>
      <c r="H301" s="396">
        <v>135.62404459999999</v>
      </c>
      <c r="I301" s="396">
        <v>69.833341601573096</v>
      </c>
      <c r="J301" s="396">
        <v>7.2025950930539997</v>
      </c>
      <c r="K301" s="396">
        <v>67.892605306735305</v>
      </c>
      <c r="L301" s="396">
        <v>991.16308260000005</v>
      </c>
      <c r="M301" s="396">
        <v>32.390292460501698</v>
      </c>
      <c r="N301" s="396">
        <v>52.637763283097399</v>
      </c>
      <c r="O301" s="396">
        <v>26.710385267043598</v>
      </c>
      <c r="P301" s="396">
        <v>756.20147410000004</v>
      </c>
      <c r="Q301" s="396">
        <v>43.520759685507699</v>
      </c>
      <c r="R301" s="396">
        <v>40.1596416238486</v>
      </c>
      <c r="S301" s="396">
        <v>33.243491061666397</v>
      </c>
    </row>
    <row r="302" spans="1:19" x14ac:dyDescent="0.25">
      <c r="A302" s="396" t="s">
        <v>197</v>
      </c>
      <c r="B302" s="396" t="s">
        <v>198</v>
      </c>
      <c r="C302" s="396" t="s">
        <v>17</v>
      </c>
      <c r="D302" s="396"/>
      <c r="E302" s="396"/>
      <c r="F302" s="396"/>
      <c r="G302" s="396"/>
      <c r="H302" s="396">
        <v>296.45599909999999</v>
      </c>
      <c r="I302" s="396">
        <v>38.758468154960497</v>
      </c>
      <c r="J302" s="396">
        <v>17.002021161267098</v>
      </c>
      <c r="K302" s="396">
        <v>33.699869538611701</v>
      </c>
      <c r="L302" s="396">
        <v>962.25374890000001</v>
      </c>
      <c r="M302" s="396">
        <v>20.518772326952501</v>
      </c>
      <c r="N302" s="396">
        <v>55.186127624247497</v>
      </c>
      <c r="O302" s="396">
        <v>15.179906642412901</v>
      </c>
      <c r="P302" s="396">
        <v>484.94176429999999</v>
      </c>
      <c r="Q302" s="396">
        <v>32.245686816804799</v>
      </c>
      <c r="R302" s="396">
        <v>27.811851214485401</v>
      </c>
      <c r="S302" s="396">
        <v>25.909681971727601</v>
      </c>
    </row>
    <row r="303" spans="1:19" x14ac:dyDescent="0.25">
      <c r="A303" s="396" t="s">
        <v>199</v>
      </c>
      <c r="B303" s="396" t="s">
        <v>200</v>
      </c>
      <c r="C303" s="396" t="s">
        <v>16</v>
      </c>
      <c r="D303" s="396"/>
      <c r="E303" s="396"/>
      <c r="F303" s="396"/>
      <c r="G303" s="396"/>
      <c r="H303" s="396">
        <v>345.48678430000001</v>
      </c>
      <c r="I303" s="396">
        <v>42.226967018826002</v>
      </c>
      <c r="J303" s="396">
        <v>21.690011097668201</v>
      </c>
      <c r="K303" s="396">
        <v>36.460521252620197</v>
      </c>
      <c r="L303" s="396">
        <v>574.14143650000005</v>
      </c>
      <c r="M303" s="396">
        <v>32.265535557528203</v>
      </c>
      <c r="N303" s="396">
        <v>36.045182320208902</v>
      </c>
      <c r="O303" s="396">
        <v>24.497969045617999</v>
      </c>
      <c r="P303" s="396">
        <v>673.2099882</v>
      </c>
      <c r="Q303" s="396">
        <v>34.758232552229401</v>
      </c>
      <c r="R303" s="396">
        <v>42.264806582122901</v>
      </c>
      <c r="S303" s="396">
        <v>19.6637050994348</v>
      </c>
    </row>
    <row r="304" spans="1:19" x14ac:dyDescent="0.25">
      <c r="A304" s="396" t="s">
        <v>199</v>
      </c>
      <c r="B304" s="396" t="s">
        <v>200</v>
      </c>
      <c r="C304" s="396" t="s">
        <v>17</v>
      </c>
      <c r="D304" s="396">
        <v>68.366414300000002</v>
      </c>
      <c r="E304" s="396">
        <v>100</v>
      </c>
      <c r="F304" s="396">
        <v>3.3755312359879199</v>
      </c>
      <c r="G304" s="396">
        <v>97.381424977148797</v>
      </c>
      <c r="H304" s="396">
        <v>444.46763340000001</v>
      </c>
      <c r="I304" s="396">
        <v>39.084735355516997</v>
      </c>
      <c r="J304" s="396">
        <v>21.945196267625899</v>
      </c>
      <c r="K304" s="396">
        <v>35.916049645319099</v>
      </c>
      <c r="L304" s="396">
        <v>1150.8179218</v>
      </c>
      <c r="M304" s="396">
        <v>23.045753382535999</v>
      </c>
      <c r="N304" s="396">
        <v>56.820616990740803</v>
      </c>
      <c r="O304" s="396">
        <v>17.270410074306199</v>
      </c>
      <c r="P304" s="396">
        <v>361.70076820000003</v>
      </c>
      <c r="Q304" s="396">
        <v>40.339064325528902</v>
      </c>
      <c r="R304" s="396">
        <v>17.858655505645402</v>
      </c>
      <c r="S304" s="396">
        <v>39.653508698998998</v>
      </c>
    </row>
    <row r="305" spans="1:19" x14ac:dyDescent="0.25">
      <c r="A305" s="396" t="s">
        <v>201</v>
      </c>
      <c r="B305" s="396" t="s">
        <v>202</v>
      </c>
      <c r="C305" s="396" t="s">
        <v>16</v>
      </c>
      <c r="D305" s="396">
        <v>117.80814789999999</v>
      </c>
      <c r="E305" s="396">
        <v>56.391922936863097</v>
      </c>
      <c r="F305" s="396">
        <v>20.685952501932</v>
      </c>
      <c r="G305" s="396">
        <v>52.934819461199197</v>
      </c>
      <c r="H305" s="396">
        <v>50.402971700000002</v>
      </c>
      <c r="I305" s="396">
        <v>70.146982389622806</v>
      </c>
      <c r="J305" s="396">
        <v>8.8502662772311105</v>
      </c>
      <c r="K305" s="396">
        <v>66.889153046522793</v>
      </c>
      <c r="L305" s="396">
        <v>233.99983879999999</v>
      </c>
      <c r="M305" s="396">
        <v>40.381453368216398</v>
      </c>
      <c r="N305" s="396">
        <v>41.088071047389398</v>
      </c>
      <c r="O305" s="396">
        <v>31.953834446304899</v>
      </c>
      <c r="P305" s="396">
        <v>167.29701030000001</v>
      </c>
      <c r="Q305" s="396">
        <v>37.950351384567703</v>
      </c>
      <c r="R305" s="396">
        <v>29.375710173447501</v>
      </c>
      <c r="S305" s="396">
        <v>34.481554418874097</v>
      </c>
    </row>
    <row r="306" spans="1:19" x14ac:dyDescent="0.25">
      <c r="A306" s="396" t="s">
        <v>201</v>
      </c>
      <c r="B306" s="396" t="s">
        <v>202</v>
      </c>
      <c r="C306" s="396" t="s">
        <v>17</v>
      </c>
      <c r="D306" s="396">
        <v>58.886560000000003</v>
      </c>
      <c r="E306" s="396">
        <v>71.620022267189</v>
      </c>
      <c r="F306" s="396">
        <v>5.6768916542927199</v>
      </c>
      <c r="G306" s="396">
        <v>71.683115498137795</v>
      </c>
      <c r="H306" s="396">
        <v>246.4274987</v>
      </c>
      <c r="I306" s="396">
        <v>34.865441583981898</v>
      </c>
      <c r="J306" s="396">
        <v>23.756561951628001</v>
      </c>
      <c r="K306" s="396">
        <v>29.683015946699999</v>
      </c>
      <c r="L306" s="396">
        <v>408.58908489999999</v>
      </c>
      <c r="M306" s="396">
        <v>25.635652875337801</v>
      </c>
      <c r="N306" s="396">
        <v>39.389564717380502</v>
      </c>
      <c r="O306" s="396">
        <v>20.250762629056599</v>
      </c>
      <c r="P306" s="396">
        <v>323.39972540000002</v>
      </c>
      <c r="Q306" s="396">
        <v>24.839541856004001</v>
      </c>
      <c r="R306" s="396">
        <v>31.176981676698698</v>
      </c>
      <c r="S306" s="396">
        <v>25.2015468999763</v>
      </c>
    </row>
    <row r="307" spans="1:19" x14ac:dyDescent="0.25">
      <c r="A307" s="396" t="s">
        <v>203</v>
      </c>
      <c r="B307" s="396" t="s">
        <v>204</v>
      </c>
      <c r="C307" s="396" t="s">
        <v>16</v>
      </c>
      <c r="D307" s="396">
        <v>180.0233686</v>
      </c>
      <c r="E307" s="396">
        <v>100</v>
      </c>
      <c r="F307" s="396">
        <v>4.0305110722465001</v>
      </c>
      <c r="G307" s="396">
        <v>94.587953183773294</v>
      </c>
      <c r="H307" s="396">
        <v>363.78924919999997</v>
      </c>
      <c r="I307" s="396">
        <v>58.795800656581797</v>
      </c>
      <c r="J307" s="396">
        <v>8.1448125777646396</v>
      </c>
      <c r="K307" s="396">
        <v>56.906985016324803</v>
      </c>
      <c r="L307" s="396">
        <v>2027.3185781</v>
      </c>
      <c r="M307" s="396">
        <v>27.798470683116498</v>
      </c>
      <c r="N307" s="396">
        <v>45.3892738456572</v>
      </c>
      <c r="O307" s="396">
        <v>23.380243919094699</v>
      </c>
      <c r="P307" s="396">
        <v>1895.3834810999999</v>
      </c>
      <c r="Q307" s="396">
        <v>26.055562884904301</v>
      </c>
      <c r="R307" s="396">
        <v>42.435402504331698</v>
      </c>
      <c r="S307" s="396">
        <v>20.551757201555301</v>
      </c>
    </row>
    <row r="308" spans="1:19" x14ac:dyDescent="0.25">
      <c r="A308" s="396" t="s">
        <v>203</v>
      </c>
      <c r="B308" s="396" t="s">
        <v>204</v>
      </c>
      <c r="C308" s="396" t="s">
        <v>17</v>
      </c>
      <c r="D308" s="396">
        <v>128.71255070000001</v>
      </c>
      <c r="E308" s="396">
        <v>100</v>
      </c>
      <c r="F308" s="396">
        <v>4.60350118446972</v>
      </c>
      <c r="G308" s="396">
        <v>99.316297205260994</v>
      </c>
      <c r="H308" s="396">
        <v>393.79845299999999</v>
      </c>
      <c r="I308" s="396">
        <v>56.914915591990102</v>
      </c>
      <c r="J308" s="396">
        <v>14.0844978595226</v>
      </c>
      <c r="K308" s="396">
        <v>52.504628755433998</v>
      </c>
      <c r="L308" s="396">
        <v>1698.4732789</v>
      </c>
      <c r="M308" s="396">
        <v>25.472772551047498</v>
      </c>
      <c r="N308" s="396">
        <v>60.747174294063001</v>
      </c>
      <c r="O308" s="396">
        <v>17.3093392804508</v>
      </c>
      <c r="P308" s="396">
        <v>574.98655659999997</v>
      </c>
      <c r="Q308" s="396">
        <v>45.872119253733999</v>
      </c>
      <c r="R308" s="396">
        <v>20.5648266619447</v>
      </c>
      <c r="S308" s="396">
        <v>44.106088616433198</v>
      </c>
    </row>
    <row r="309" spans="1:19" x14ac:dyDescent="0.25">
      <c r="A309" s="396" t="s">
        <v>205</v>
      </c>
      <c r="B309" s="396" t="s">
        <v>206</v>
      </c>
      <c r="C309" s="396" t="s">
        <v>16</v>
      </c>
      <c r="D309" s="396">
        <v>78.544357000000005</v>
      </c>
      <c r="E309" s="396">
        <v>70.053436978889494</v>
      </c>
      <c r="F309" s="396">
        <v>3.64306961026944</v>
      </c>
      <c r="G309" s="396">
        <v>68.1560208822454</v>
      </c>
      <c r="H309" s="396">
        <v>122.6213755</v>
      </c>
      <c r="I309" s="396">
        <v>56.662539036247999</v>
      </c>
      <c r="J309" s="396">
        <v>5.68746404854378</v>
      </c>
      <c r="K309" s="396">
        <v>56.641491415791798</v>
      </c>
      <c r="L309" s="396">
        <v>1655.6034205000001</v>
      </c>
      <c r="M309" s="396">
        <v>13.6672946290841</v>
      </c>
      <c r="N309" s="396">
        <v>76.790729955071001</v>
      </c>
      <c r="O309" s="396">
        <v>7.0466902169350796</v>
      </c>
      <c r="P309" s="396">
        <v>299.22470390000001</v>
      </c>
      <c r="Q309" s="396">
        <v>37.004359598753801</v>
      </c>
      <c r="R309" s="396">
        <v>13.878736386115699</v>
      </c>
      <c r="S309" s="396">
        <v>34.410411837893498</v>
      </c>
    </row>
    <row r="310" spans="1:19" x14ac:dyDescent="0.25">
      <c r="A310" s="396" t="s">
        <v>205</v>
      </c>
      <c r="B310" s="396" t="s">
        <v>206</v>
      </c>
      <c r="C310" s="396" t="s">
        <v>17</v>
      </c>
      <c r="D310" s="396"/>
      <c r="E310" s="396"/>
      <c r="F310" s="396"/>
      <c r="G310" s="396"/>
      <c r="H310" s="396">
        <v>134.04148799999999</v>
      </c>
      <c r="I310" s="396">
        <v>48.7698008222076</v>
      </c>
      <c r="J310" s="396">
        <v>6.7823586439184096</v>
      </c>
      <c r="K310" s="396">
        <v>47.6244717054484</v>
      </c>
      <c r="L310" s="396">
        <v>1443.4289467000001</v>
      </c>
      <c r="M310" s="396">
        <v>16.689667465575901</v>
      </c>
      <c r="N310" s="396">
        <v>73.035990122198498</v>
      </c>
      <c r="O310" s="396">
        <v>7.55860808040695</v>
      </c>
      <c r="P310" s="396">
        <v>398.8551334</v>
      </c>
      <c r="Q310" s="396">
        <v>31.845008488407299</v>
      </c>
      <c r="R310" s="396">
        <v>20.181651233883098</v>
      </c>
      <c r="S310" s="396">
        <v>27.3478708863287</v>
      </c>
    </row>
    <row r="311" spans="1:19" x14ac:dyDescent="0.25">
      <c r="A311" s="396" t="s">
        <v>207</v>
      </c>
      <c r="B311" s="396" t="s">
        <v>208</v>
      </c>
      <c r="C311" s="396" t="s">
        <v>16</v>
      </c>
      <c r="D311" s="396">
        <v>203.1212974</v>
      </c>
      <c r="E311" s="396">
        <v>57.6063817466054</v>
      </c>
      <c r="F311" s="396">
        <v>5.7291030087964101</v>
      </c>
      <c r="G311" s="396">
        <v>56.189243910203601</v>
      </c>
      <c r="H311" s="396">
        <v>651.7094816</v>
      </c>
      <c r="I311" s="396">
        <v>32.614531662244403</v>
      </c>
      <c r="J311" s="396">
        <v>18.3816803047641</v>
      </c>
      <c r="K311" s="396">
        <v>31.6072224047285</v>
      </c>
      <c r="L311" s="396">
        <v>1873.2482104000001</v>
      </c>
      <c r="M311" s="396">
        <v>21.4042841717506</v>
      </c>
      <c r="N311" s="396">
        <v>52.835581968989203</v>
      </c>
      <c r="O311" s="396">
        <v>13.3515264800978</v>
      </c>
      <c r="P311" s="396">
        <v>817.35032279999996</v>
      </c>
      <c r="Q311" s="396">
        <v>27.754002604183</v>
      </c>
      <c r="R311" s="396">
        <v>23.053634717450301</v>
      </c>
      <c r="S311" s="396">
        <v>26.8397384071035</v>
      </c>
    </row>
    <row r="312" spans="1:19" x14ac:dyDescent="0.25">
      <c r="A312" s="396" t="s">
        <v>207</v>
      </c>
      <c r="B312" s="396" t="s">
        <v>208</v>
      </c>
      <c r="C312" s="396" t="s">
        <v>17</v>
      </c>
      <c r="D312" s="396">
        <v>68.550527299999999</v>
      </c>
      <c r="E312" s="396">
        <v>100</v>
      </c>
      <c r="F312" s="396">
        <v>1.96869963309022</v>
      </c>
      <c r="G312" s="396">
        <v>99.134874827867904</v>
      </c>
      <c r="H312" s="396">
        <v>717.66956779999998</v>
      </c>
      <c r="I312" s="396">
        <v>32.940779391920799</v>
      </c>
      <c r="J312" s="396">
        <v>20.6107213242089</v>
      </c>
      <c r="K312" s="396">
        <v>28.473108089162402</v>
      </c>
      <c r="L312" s="396">
        <v>2331.3040322000002</v>
      </c>
      <c r="M312" s="396">
        <v>15.158848382316</v>
      </c>
      <c r="N312" s="396">
        <v>66.952619820531893</v>
      </c>
      <c r="O312" s="396">
        <v>8.5727845531383498</v>
      </c>
      <c r="P312" s="396">
        <v>364.49649929999998</v>
      </c>
      <c r="Q312" s="396">
        <v>39.932845129879901</v>
      </c>
      <c r="R312" s="396">
        <v>10.467959222169</v>
      </c>
      <c r="S312" s="396">
        <v>36.993421976404299</v>
      </c>
    </row>
    <row r="313" spans="1:19" x14ac:dyDescent="0.25">
      <c r="A313" s="396" t="s">
        <v>209</v>
      </c>
      <c r="B313" s="396" t="s">
        <v>210</v>
      </c>
      <c r="C313" s="396" t="s">
        <v>16</v>
      </c>
      <c r="D313" s="396">
        <v>72.253200699999994</v>
      </c>
      <c r="E313" s="396">
        <v>100</v>
      </c>
      <c r="F313" s="396">
        <v>3.1715765020480502</v>
      </c>
      <c r="G313" s="396">
        <v>100.056387202164</v>
      </c>
      <c r="H313" s="396">
        <v>207.6335747</v>
      </c>
      <c r="I313" s="396">
        <v>50.109629331128701</v>
      </c>
      <c r="J313" s="396">
        <v>9.1141397221833707</v>
      </c>
      <c r="K313" s="396">
        <v>50.268436032792501</v>
      </c>
      <c r="L313" s="396">
        <v>1341.9919854</v>
      </c>
      <c r="M313" s="396">
        <v>21.1492363668359</v>
      </c>
      <c r="N313" s="396">
        <v>58.907151594620601</v>
      </c>
      <c r="O313" s="396">
        <v>15.177845526968801</v>
      </c>
      <c r="P313" s="396">
        <v>656.26905160000001</v>
      </c>
      <c r="Q313" s="396">
        <v>34.425165998830302</v>
      </c>
      <c r="R313" s="396">
        <v>28.807132181147999</v>
      </c>
      <c r="S313" s="396">
        <v>30.151936954534801</v>
      </c>
    </row>
    <row r="314" spans="1:19" x14ac:dyDescent="0.25">
      <c r="A314" s="396" t="s">
        <v>209</v>
      </c>
      <c r="B314" s="396" t="s">
        <v>210</v>
      </c>
      <c r="C314" s="396" t="s">
        <v>17</v>
      </c>
      <c r="D314" s="396">
        <v>45.464945200000003</v>
      </c>
      <c r="E314" s="396">
        <v>100</v>
      </c>
      <c r="F314" s="396">
        <v>2.2698661019564899</v>
      </c>
      <c r="G314" s="396">
        <v>101.392813318458</v>
      </c>
      <c r="H314" s="396">
        <v>121.96514980000001</v>
      </c>
      <c r="I314" s="396">
        <v>71.732086537867204</v>
      </c>
      <c r="J314" s="396">
        <v>6.08918712940768</v>
      </c>
      <c r="K314" s="396">
        <v>65.023177757172405</v>
      </c>
      <c r="L314" s="396">
        <v>1265.301686</v>
      </c>
      <c r="M314" s="396">
        <v>22.619185583984802</v>
      </c>
      <c r="N314" s="396">
        <v>63.170985759811202</v>
      </c>
      <c r="O314" s="396">
        <v>13.2185145716674</v>
      </c>
      <c r="P314" s="396">
        <v>570.24738860000002</v>
      </c>
      <c r="Q314" s="396">
        <v>32.470328028530901</v>
      </c>
      <c r="R314" s="396">
        <v>28.469961008824701</v>
      </c>
      <c r="S314" s="396">
        <v>30.923019574504998</v>
      </c>
    </row>
    <row r="315" spans="1:19" x14ac:dyDescent="0.25">
      <c r="A315" s="396" t="s">
        <v>211</v>
      </c>
      <c r="B315" s="396" t="s">
        <v>212</v>
      </c>
      <c r="C315" s="396" t="s">
        <v>16</v>
      </c>
      <c r="D315" s="396">
        <v>110.67197179999999</v>
      </c>
      <c r="E315" s="396">
        <v>70.302692446063602</v>
      </c>
      <c r="F315" s="396">
        <v>4.6954225227476698</v>
      </c>
      <c r="G315" s="396">
        <v>69.281106570624203</v>
      </c>
      <c r="H315" s="396">
        <v>402.5019944</v>
      </c>
      <c r="I315" s="396">
        <v>39.022397322253397</v>
      </c>
      <c r="J315" s="396">
        <v>17.076743995959198</v>
      </c>
      <c r="K315" s="396">
        <v>38.8539234797936</v>
      </c>
      <c r="L315" s="396">
        <v>1393.4658084</v>
      </c>
      <c r="M315" s="396">
        <v>20.217015349405099</v>
      </c>
      <c r="N315" s="396">
        <v>59.119853337971698</v>
      </c>
      <c r="O315" s="396">
        <v>13.652746035018501</v>
      </c>
      <c r="P315" s="396">
        <v>450.37860369999999</v>
      </c>
      <c r="Q315" s="396">
        <v>33.203598697742102</v>
      </c>
      <c r="R315" s="396">
        <v>19.107980143321399</v>
      </c>
      <c r="S315" s="396">
        <v>32.950646571887603</v>
      </c>
    </row>
    <row r="316" spans="1:19" x14ac:dyDescent="0.25">
      <c r="A316" s="396" t="s">
        <v>211</v>
      </c>
      <c r="B316" s="396" t="s">
        <v>212</v>
      </c>
      <c r="C316" s="396" t="s">
        <v>17</v>
      </c>
      <c r="D316" s="396"/>
      <c r="E316" s="396"/>
      <c r="F316" s="396"/>
      <c r="G316" s="396"/>
      <c r="H316" s="396">
        <v>291.27920410000002</v>
      </c>
      <c r="I316" s="396">
        <v>48.547014078306901</v>
      </c>
      <c r="J316" s="396">
        <v>17.420213951108298</v>
      </c>
      <c r="K316" s="396">
        <v>41.096971876103801</v>
      </c>
      <c r="L316" s="396">
        <v>1027.4731293</v>
      </c>
      <c r="M316" s="396">
        <v>25.0783989807761</v>
      </c>
      <c r="N316" s="396">
        <v>61.448951691298497</v>
      </c>
      <c r="O316" s="396">
        <v>17.520981859561299</v>
      </c>
      <c r="P316" s="396">
        <v>353.3235947</v>
      </c>
      <c r="Q316" s="396">
        <v>39.183851134296397</v>
      </c>
      <c r="R316" s="396">
        <v>21.130834357593201</v>
      </c>
      <c r="S316" s="396">
        <v>32.649594115149</v>
      </c>
    </row>
    <row r="317" spans="1:19" x14ac:dyDescent="0.25">
      <c r="A317" s="396" t="s">
        <v>213</v>
      </c>
      <c r="B317" s="396" t="s">
        <v>214</v>
      </c>
      <c r="C317" s="396" t="s">
        <v>16</v>
      </c>
      <c r="D317" s="396">
        <v>11.667505</v>
      </c>
      <c r="E317" s="396">
        <v>99.999999999999901</v>
      </c>
      <c r="F317" s="396">
        <v>3.5084608788445699</v>
      </c>
      <c r="G317" s="396">
        <v>101.207758050154</v>
      </c>
      <c r="H317" s="396">
        <v>11.795154699999999</v>
      </c>
      <c r="I317" s="396">
        <v>100</v>
      </c>
      <c r="J317" s="396">
        <v>3.54684560451182</v>
      </c>
      <c r="K317" s="396">
        <v>101.168515963017</v>
      </c>
      <c r="L317" s="396">
        <v>297.5486095</v>
      </c>
      <c r="M317" s="396">
        <v>19.672033324129099</v>
      </c>
      <c r="N317" s="396">
        <v>89.473941171257394</v>
      </c>
      <c r="O317" s="396">
        <v>6.8056995521324302</v>
      </c>
      <c r="P317" s="396">
        <v>11.542104</v>
      </c>
      <c r="Q317" s="396">
        <v>100</v>
      </c>
      <c r="R317" s="396">
        <v>3.4707523453862201</v>
      </c>
      <c r="S317" s="396">
        <v>101.246294031346</v>
      </c>
    </row>
    <row r="318" spans="1:19" x14ac:dyDescent="0.25">
      <c r="A318" s="396" t="s">
        <v>213</v>
      </c>
      <c r="B318" s="396" t="s">
        <v>214</v>
      </c>
      <c r="C318" s="396" t="s">
        <v>17</v>
      </c>
      <c r="D318" s="396">
        <v>13.235080999999999</v>
      </c>
      <c r="E318" s="396">
        <v>100</v>
      </c>
      <c r="F318" s="396">
        <v>5.4435343659702697</v>
      </c>
      <c r="G318" s="396">
        <v>100.398169198918</v>
      </c>
      <c r="H318" s="396">
        <v>42.9993658</v>
      </c>
      <c r="I318" s="396">
        <v>59.3134846128468</v>
      </c>
      <c r="J318" s="396">
        <v>17.6854622534782</v>
      </c>
      <c r="K318" s="396">
        <v>47.164644310614001</v>
      </c>
      <c r="L318" s="396">
        <v>155.7529553</v>
      </c>
      <c r="M318" s="396">
        <v>26.0829161318023</v>
      </c>
      <c r="N318" s="396">
        <v>64.060549744801804</v>
      </c>
      <c r="O318" s="396">
        <v>16.173604028051901</v>
      </c>
      <c r="P318" s="396">
        <v>31.146564000000001</v>
      </c>
      <c r="Q318" s="396">
        <v>57.3157737614277</v>
      </c>
      <c r="R318" s="396">
        <v>12.810453635749701</v>
      </c>
      <c r="S318" s="396">
        <v>55.677782395573402</v>
      </c>
    </row>
    <row r="319" spans="1:19" x14ac:dyDescent="0.25">
      <c r="A319" s="396" t="s">
        <v>215</v>
      </c>
      <c r="B319" s="396" t="s">
        <v>216</v>
      </c>
      <c r="C319" s="396" t="s">
        <v>16</v>
      </c>
      <c r="D319" s="396">
        <v>33.865751199999998</v>
      </c>
      <c r="E319" s="396">
        <v>100</v>
      </c>
      <c r="F319" s="396">
        <v>8.2543150744109202</v>
      </c>
      <c r="G319" s="396">
        <v>97.685187048339102</v>
      </c>
      <c r="H319" s="396">
        <v>60.851318900000003</v>
      </c>
      <c r="I319" s="396">
        <v>69.617610684812504</v>
      </c>
      <c r="J319" s="396">
        <v>14.8316792362798</v>
      </c>
      <c r="K319" s="396">
        <v>67.515580417241395</v>
      </c>
      <c r="L319" s="396">
        <v>148.71785800000001</v>
      </c>
      <c r="M319" s="396">
        <v>50.1863419217025</v>
      </c>
      <c r="N319" s="396">
        <v>36.247950026973101</v>
      </c>
      <c r="O319" s="396">
        <v>41.223437100252497</v>
      </c>
      <c r="P319" s="396">
        <v>166.8444336</v>
      </c>
      <c r="Q319" s="396">
        <v>42.645175685074399</v>
      </c>
      <c r="R319" s="396">
        <v>40.666055662336298</v>
      </c>
      <c r="S319" s="396">
        <v>36.286041277628399</v>
      </c>
    </row>
    <row r="320" spans="1:19" x14ac:dyDescent="0.25">
      <c r="A320" s="396" t="s">
        <v>215</v>
      </c>
      <c r="B320" s="396" t="s">
        <v>216</v>
      </c>
      <c r="C320" s="396" t="s">
        <v>17</v>
      </c>
      <c r="D320" s="396">
        <v>53.955947100000003</v>
      </c>
      <c r="E320" s="396">
        <v>71.791822424359395</v>
      </c>
      <c r="F320" s="396">
        <v>6.4215807174171404</v>
      </c>
      <c r="G320" s="396">
        <v>72.727808135776996</v>
      </c>
      <c r="H320" s="396">
        <v>93.508237600000001</v>
      </c>
      <c r="I320" s="396">
        <v>56.211749991260099</v>
      </c>
      <c r="J320" s="396">
        <v>11.1289065944655</v>
      </c>
      <c r="K320" s="396">
        <v>55.177463082191203</v>
      </c>
      <c r="L320" s="396">
        <v>393.09441959999998</v>
      </c>
      <c r="M320" s="396">
        <v>23.206719266172001</v>
      </c>
      <c r="N320" s="396">
        <v>46.784231965184802</v>
      </c>
      <c r="O320" s="396">
        <v>18.427143364008199</v>
      </c>
      <c r="P320" s="396">
        <v>299.66982969999998</v>
      </c>
      <c r="Q320" s="396">
        <v>28.475059550731601</v>
      </c>
      <c r="R320" s="396">
        <v>35.665280722932501</v>
      </c>
      <c r="S320" s="396">
        <v>24.441477176339198</v>
      </c>
    </row>
    <row r="321" spans="1:19" x14ac:dyDescent="0.25">
      <c r="A321" s="396" t="s">
        <v>217</v>
      </c>
      <c r="B321" s="396" t="s">
        <v>218</v>
      </c>
      <c r="C321" s="396" t="s">
        <v>16</v>
      </c>
      <c r="D321" s="396">
        <v>62.050331999999997</v>
      </c>
      <c r="E321" s="396">
        <v>48.625585997654603</v>
      </c>
      <c r="F321" s="396">
        <v>7.9155362988376998</v>
      </c>
      <c r="G321" s="396">
        <v>45.973239198617698</v>
      </c>
      <c r="H321" s="396">
        <v>192.18588149999999</v>
      </c>
      <c r="I321" s="396">
        <v>24.586574484329201</v>
      </c>
      <c r="J321" s="396">
        <v>24.516457400056598</v>
      </c>
      <c r="K321" s="396">
        <v>25.484167569672799</v>
      </c>
      <c r="L321" s="396">
        <v>236.2187777</v>
      </c>
      <c r="M321" s="396">
        <v>24.588138609802499</v>
      </c>
      <c r="N321" s="396">
        <v>30.133574617319098</v>
      </c>
      <c r="O321" s="396">
        <v>16.875215647686701</v>
      </c>
      <c r="P321" s="396">
        <v>293.45060480000001</v>
      </c>
      <c r="Q321" s="396">
        <v>28.555223354624601</v>
      </c>
      <c r="R321" s="396">
        <v>37.434431683786599</v>
      </c>
      <c r="S321" s="396">
        <v>19.065038429501801</v>
      </c>
    </row>
    <row r="322" spans="1:19" x14ac:dyDescent="0.25">
      <c r="A322" s="396" t="s">
        <v>217</v>
      </c>
      <c r="B322" s="396" t="s">
        <v>218</v>
      </c>
      <c r="C322" s="396" t="s">
        <v>17</v>
      </c>
      <c r="D322" s="396">
        <v>40.9152384</v>
      </c>
      <c r="E322" s="396">
        <v>56.630717747440102</v>
      </c>
      <c r="F322" s="396">
        <v>5.6527315481619098</v>
      </c>
      <c r="G322" s="396">
        <v>53.722787465832901</v>
      </c>
      <c r="H322" s="396">
        <v>48.0188907</v>
      </c>
      <c r="I322" s="396">
        <v>56.529088611685303</v>
      </c>
      <c r="J322" s="396">
        <v>6.6341516995200598</v>
      </c>
      <c r="K322" s="396">
        <v>54.625841727341097</v>
      </c>
      <c r="L322" s="396">
        <v>299.34982120000001</v>
      </c>
      <c r="M322" s="396">
        <v>20.664917706919699</v>
      </c>
      <c r="N322" s="396">
        <v>41.357309511213003</v>
      </c>
      <c r="O322" s="396">
        <v>14.7261813489419</v>
      </c>
      <c r="P322" s="396">
        <v>335.52962639999998</v>
      </c>
      <c r="Q322" s="396">
        <v>22.6416157839504</v>
      </c>
      <c r="R322" s="396">
        <v>46.355807241104998</v>
      </c>
      <c r="S322" s="396">
        <v>17.360860616965098</v>
      </c>
    </row>
    <row r="323" spans="1:19" x14ac:dyDescent="0.25">
      <c r="A323" s="396" t="s">
        <v>219</v>
      </c>
      <c r="B323" s="396" t="s">
        <v>220</v>
      </c>
      <c r="C323" s="396" t="s">
        <v>16</v>
      </c>
      <c r="D323" s="396"/>
      <c r="E323" s="396"/>
      <c r="F323" s="396"/>
      <c r="G323" s="396"/>
      <c r="H323" s="396">
        <v>91.308242699999994</v>
      </c>
      <c r="I323" s="396">
        <v>100</v>
      </c>
      <c r="J323" s="396">
        <v>10.161996429834</v>
      </c>
      <c r="K323" s="396">
        <v>100.16536543989299</v>
      </c>
      <c r="L323" s="396">
        <v>420.78393210000002</v>
      </c>
      <c r="M323" s="396">
        <v>47.526883485929901</v>
      </c>
      <c r="N323" s="396">
        <v>46.830435996680301</v>
      </c>
      <c r="O323" s="396">
        <v>21.6774416153185</v>
      </c>
      <c r="P323" s="396">
        <v>386.4344418</v>
      </c>
      <c r="Q323" s="396">
        <v>35.967714984440299</v>
      </c>
      <c r="R323" s="396">
        <v>43.007567573485701</v>
      </c>
      <c r="S323" s="396">
        <v>20.506953123891201</v>
      </c>
    </row>
    <row r="324" spans="1:19" x14ac:dyDescent="0.25">
      <c r="A324" s="396" t="s">
        <v>219</v>
      </c>
      <c r="B324" s="396" t="s">
        <v>220</v>
      </c>
      <c r="C324" s="396" t="s">
        <v>17</v>
      </c>
      <c r="D324" s="396"/>
      <c r="E324" s="396"/>
      <c r="F324" s="396"/>
      <c r="G324" s="396"/>
      <c r="H324" s="396">
        <v>140.38595040000001</v>
      </c>
      <c r="I324" s="396">
        <v>69.157102834848303</v>
      </c>
      <c r="J324" s="396">
        <v>9.8194617786723999</v>
      </c>
      <c r="K324" s="396">
        <v>63.4915814522872</v>
      </c>
      <c r="L324" s="396">
        <v>787.67513359999998</v>
      </c>
      <c r="M324" s="396">
        <v>22.303861080604399</v>
      </c>
      <c r="N324" s="396">
        <v>55.094871291307498</v>
      </c>
      <c r="O324" s="396">
        <v>19.261591195614301</v>
      </c>
      <c r="P324" s="396">
        <v>501.60943730000002</v>
      </c>
      <c r="Q324" s="396">
        <v>26.798632303077898</v>
      </c>
      <c r="R324" s="396">
        <v>35.085666930020103</v>
      </c>
      <c r="S324" s="396">
        <v>20.6444058737302</v>
      </c>
    </row>
    <row r="325" spans="1:19" x14ac:dyDescent="0.25">
      <c r="A325" s="396" t="s">
        <v>221</v>
      </c>
      <c r="B325" s="396" t="s">
        <v>222</v>
      </c>
      <c r="C325" s="396" t="s">
        <v>16</v>
      </c>
      <c r="D325" s="396"/>
      <c r="E325" s="396"/>
      <c r="F325" s="396"/>
      <c r="G325" s="396"/>
      <c r="H325" s="396">
        <v>40.449433399999997</v>
      </c>
      <c r="I325" s="396">
        <v>69.361658421250695</v>
      </c>
      <c r="J325" s="396">
        <v>9.5826735992623195</v>
      </c>
      <c r="K325" s="396">
        <v>70.390077996984104</v>
      </c>
      <c r="L325" s="396">
        <v>206.02682440000001</v>
      </c>
      <c r="M325" s="396">
        <v>33.353389725343199</v>
      </c>
      <c r="N325" s="396">
        <v>48.808787786820602</v>
      </c>
      <c r="O325" s="396">
        <v>28.116539321026298</v>
      </c>
      <c r="P325" s="396">
        <v>175.6338452</v>
      </c>
      <c r="Q325" s="396">
        <v>40.497055281053598</v>
      </c>
      <c r="R325" s="396">
        <v>41.608538613916998</v>
      </c>
      <c r="S325" s="396">
        <v>33.0857209289642</v>
      </c>
    </row>
    <row r="326" spans="1:19" x14ac:dyDescent="0.25">
      <c r="A326" s="396" t="s">
        <v>221</v>
      </c>
      <c r="B326" s="396" t="s">
        <v>222</v>
      </c>
      <c r="C326" s="396" t="s">
        <v>17</v>
      </c>
      <c r="D326" s="396">
        <v>28.674598100000001</v>
      </c>
      <c r="E326" s="396">
        <v>100</v>
      </c>
      <c r="F326" s="396">
        <v>5.1248385452167602</v>
      </c>
      <c r="G326" s="396">
        <v>100.89054032161501</v>
      </c>
      <c r="H326" s="396">
        <v>77.018977399999997</v>
      </c>
      <c r="I326" s="396">
        <v>60.283738409456902</v>
      </c>
      <c r="J326" s="396">
        <v>13.765138842266699</v>
      </c>
      <c r="K326" s="396">
        <v>57.167340730127002</v>
      </c>
      <c r="L326" s="396">
        <v>366.98011780000002</v>
      </c>
      <c r="M326" s="396">
        <v>33.051337349152</v>
      </c>
      <c r="N326" s="396">
        <v>65.5881504065309</v>
      </c>
      <c r="O326" s="396">
        <v>19.954933306882001</v>
      </c>
      <c r="P326" s="396">
        <v>86.848286700000003</v>
      </c>
      <c r="Q326" s="396">
        <v>41.441824427379601</v>
      </c>
      <c r="R326" s="396">
        <v>15.521872205985501</v>
      </c>
      <c r="S326" s="396">
        <v>43.152545360944004</v>
      </c>
    </row>
    <row r="327" spans="1:19" x14ac:dyDescent="0.25">
      <c r="A327" s="396" t="s">
        <v>223</v>
      </c>
      <c r="B327" s="396" t="s">
        <v>224</v>
      </c>
      <c r="C327" s="396" t="s">
        <v>16</v>
      </c>
      <c r="D327" s="396">
        <v>70.397322900000006</v>
      </c>
      <c r="E327" s="396">
        <v>56.930489249290801</v>
      </c>
      <c r="F327" s="396">
        <v>6.4616877216101196</v>
      </c>
      <c r="G327" s="396">
        <v>55.509374470574201</v>
      </c>
      <c r="H327" s="396">
        <v>147.88165559999999</v>
      </c>
      <c r="I327" s="396">
        <v>39.681254969277703</v>
      </c>
      <c r="J327" s="396">
        <v>13.573883762586901</v>
      </c>
      <c r="K327" s="396">
        <v>35.965036246114302</v>
      </c>
      <c r="L327" s="396">
        <v>765.63056549999999</v>
      </c>
      <c r="M327" s="396">
        <v>23.268872911844401</v>
      </c>
      <c r="N327" s="396">
        <v>70.276331834498905</v>
      </c>
      <c r="O327" s="396">
        <v>11.490271950323701</v>
      </c>
      <c r="P327" s="396">
        <v>105.547668</v>
      </c>
      <c r="Q327" s="396">
        <v>46.576263703763203</v>
      </c>
      <c r="R327" s="396">
        <v>9.6880966813040796</v>
      </c>
      <c r="S327" s="396">
        <v>49.352916692355201</v>
      </c>
    </row>
    <row r="328" spans="1:19" x14ac:dyDescent="0.25">
      <c r="A328" s="396" t="s">
        <v>223</v>
      </c>
      <c r="B328" s="396" t="s">
        <v>224</v>
      </c>
      <c r="C328" s="396" t="s">
        <v>17</v>
      </c>
      <c r="D328" s="396">
        <v>44.455962399999997</v>
      </c>
      <c r="E328" s="396">
        <v>70.913938870533499</v>
      </c>
      <c r="F328" s="396">
        <v>4.4247498862152499</v>
      </c>
      <c r="G328" s="396">
        <v>71.245540108754</v>
      </c>
      <c r="H328" s="396">
        <v>51.628662499999997</v>
      </c>
      <c r="I328" s="396">
        <v>56.6464730256601</v>
      </c>
      <c r="J328" s="396">
        <v>5.1386564633751002</v>
      </c>
      <c r="K328" s="396">
        <v>57.402395282389101</v>
      </c>
      <c r="L328" s="396">
        <v>615.25304059999996</v>
      </c>
      <c r="M328" s="396">
        <v>19.403170239150398</v>
      </c>
      <c r="N328" s="396">
        <v>61.236798719904399</v>
      </c>
      <c r="O328" s="396">
        <v>12.8197784936534</v>
      </c>
      <c r="P328" s="396">
        <v>293.37364120000001</v>
      </c>
      <c r="Q328" s="396">
        <v>33.640120623577197</v>
      </c>
      <c r="R328" s="396">
        <v>29.199794930505298</v>
      </c>
      <c r="S328" s="396">
        <v>26.241189899583599</v>
      </c>
    </row>
    <row r="329" spans="1:19" x14ac:dyDescent="0.25">
      <c r="A329" s="396" t="s">
        <v>225</v>
      </c>
      <c r="B329" s="396" t="s">
        <v>226</v>
      </c>
      <c r="C329" s="396" t="s">
        <v>16</v>
      </c>
      <c r="D329" s="396">
        <v>38.5184973</v>
      </c>
      <c r="E329" s="396">
        <v>99.999999999999901</v>
      </c>
      <c r="F329" s="396">
        <v>4.4183665177499103</v>
      </c>
      <c r="G329" s="396">
        <v>92.749721836974501</v>
      </c>
      <c r="H329" s="396">
        <v>54.071137</v>
      </c>
      <c r="I329" s="396">
        <v>100</v>
      </c>
      <c r="J329" s="396">
        <v>6.2023733542032096</v>
      </c>
      <c r="K329" s="396">
        <v>100.05424511990999</v>
      </c>
      <c r="L329" s="396">
        <v>441.56114989999998</v>
      </c>
      <c r="M329" s="396">
        <v>35.885166976589097</v>
      </c>
      <c r="N329" s="396">
        <v>50.650444254410402</v>
      </c>
      <c r="O329" s="396">
        <v>23.055278935174002</v>
      </c>
      <c r="P329" s="396">
        <v>337.63061160000001</v>
      </c>
      <c r="Q329" s="396">
        <v>35.479140179281501</v>
      </c>
      <c r="R329" s="396">
        <v>38.728815873636499</v>
      </c>
      <c r="S329" s="396">
        <v>28.089990504611301</v>
      </c>
    </row>
    <row r="330" spans="1:19" x14ac:dyDescent="0.25">
      <c r="A330" s="396" t="s">
        <v>225</v>
      </c>
      <c r="B330" s="396" t="s">
        <v>226</v>
      </c>
      <c r="C330" s="396" t="s">
        <v>17</v>
      </c>
      <c r="D330" s="396">
        <v>52.4465808</v>
      </c>
      <c r="E330" s="396">
        <v>99.999999999999901</v>
      </c>
      <c r="F330" s="396">
        <v>4.1037633277701202</v>
      </c>
      <c r="G330" s="396">
        <v>95.908790366838502</v>
      </c>
      <c r="H330" s="396">
        <v>133.3395462</v>
      </c>
      <c r="I330" s="396">
        <v>59.531826063691099</v>
      </c>
      <c r="J330" s="396">
        <v>10.4333577421136</v>
      </c>
      <c r="K330" s="396">
        <v>58.669805376319502</v>
      </c>
      <c r="L330" s="396">
        <v>661.41756680000003</v>
      </c>
      <c r="M330" s="396">
        <v>30.269884348547301</v>
      </c>
      <c r="N330" s="396">
        <v>51.753634146857102</v>
      </c>
      <c r="O330" s="396">
        <v>18.123140000225099</v>
      </c>
      <c r="P330" s="396">
        <v>430.80813610000001</v>
      </c>
      <c r="Q330" s="396">
        <v>35.0120713187736</v>
      </c>
      <c r="R330" s="396">
        <v>33.709244783259102</v>
      </c>
      <c r="S330" s="396">
        <v>30.2829661000548</v>
      </c>
    </row>
    <row r="331" spans="1:19" x14ac:dyDescent="0.25">
      <c r="A331" s="396" t="s">
        <v>227</v>
      </c>
      <c r="B331" s="396" t="s">
        <v>228</v>
      </c>
      <c r="C331" s="396" t="s">
        <v>16</v>
      </c>
      <c r="D331" s="396">
        <v>15.4340507</v>
      </c>
      <c r="E331" s="396">
        <v>99.999999999999901</v>
      </c>
      <c r="F331" s="396">
        <v>3.1241664094698098</v>
      </c>
      <c r="G331" s="396">
        <v>98.357543801579496</v>
      </c>
      <c r="H331" s="396">
        <v>76.701055499999995</v>
      </c>
      <c r="I331" s="396">
        <v>49.814701587287303</v>
      </c>
      <c r="J331" s="396">
        <v>15.525856809838</v>
      </c>
      <c r="K331" s="396">
        <v>51.447919547656198</v>
      </c>
      <c r="L331" s="396">
        <v>222.47387620000001</v>
      </c>
      <c r="M331" s="396">
        <v>28.556961638768399</v>
      </c>
      <c r="N331" s="396">
        <v>45.033246586949801</v>
      </c>
      <c r="O331" s="396">
        <v>24.4148220157605</v>
      </c>
      <c r="P331" s="396">
        <v>179.41241969999999</v>
      </c>
      <c r="Q331" s="396">
        <v>42.328707021740101</v>
      </c>
      <c r="R331" s="396">
        <v>36.316730193742401</v>
      </c>
      <c r="S331" s="396">
        <v>30.735169745827701</v>
      </c>
    </row>
    <row r="332" spans="1:19" x14ac:dyDescent="0.25">
      <c r="A332" s="396" t="s">
        <v>227</v>
      </c>
      <c r="B332" s="396" t="s">
        <v>228</v>
      </c>
      <c r="C332" s="396" t="s">
        <v>17</v>
      </c>
      <c r="D332" s="396"/>
      <c r="E332" s="396"/>
      <c r="F332" s="396"/>
      <c r="G332" s="396"/>
      <c r="H332" s="396">
        <v>20.156576600000001</v>
      </c>
      <c r="I332" s="396">
        <v>100</v>
      </c>
      <c r="J332" s="396">
        <v>7.4948141987497099</v>
      </c>
      <c r="K332" s="396">
        <v>97.551318513885306</v>
      </c>
      <c r="L332" s="396">
        <v>195.1055289</v>
      </c>
      <c r="M332" s="396">
        <v>27.5770679028955</v>
      </c>
      <c r="N332" s="396">
        <v>72.546033846555702</v>
      </c>
      <c r="O332" s="396">
        <v>15.8938517119034</v>
      </c>
      <c r="P332" s="396">
        <v>53.678205300000002</v>
      </c>
      <c r="Q332" s="396">
        <v>50.138920833704603</v>
      </c>
      <c r="R332" s="396">
        <v>19.959151954694601</v>
      </c>
      <c r="S332" s="396">
        <v>49.449045470999103</v>
      </c>
    </row>
    <row r="333" spans="1:19" x14ac:dyDescent="0.25">
      <c r="A333" s="396" t="s">
        <v>229</v>
      </c>
      <c r="B333" s="396" t="s">
        <v>230</v>
      </c>
      <c r="C333" s="396" t="s">
        <v>16</v>
      </c>
      <c r="D333" s="396"/>
      <c r="E333" s="396"/>
      <c r="F333" s="396"/>
      <c r="G333" s="396"/>
      <c r="H333" s="396">
        <v>402.3796036</v>
      </c>
      <c r="I333" s="396">
        <v>43.990215849276503</v>
      </c>
      <c r="J333" s="396">
        <v>13.936794263111199</v>
      </c>
      <c r="K333" s="396">
        <v>38.056807125396197</v>
      </c>
      <c r="L333" s="396">
        <v>1183.0600047</v>
      </c>
      <c r="M333" s="396">
        <v>27.3896950850487</v>
      </c>
      <c r="N333" s="396">
        <v>40.976390798400999</v>
      </c>
      <c r="O333" s="396">
        <v>25.305815014505001</v>
      </c>
      <c r="P333" s="396">
        <v>1301.7351322</v>
      </c>
      <c r="Q333" s="396">
        <v>30.4147945887674</v>
      </c>
      <c r="R333" s="396">
        <v>45.086814938487798</v>
      </c>
      <c r="S333" s="396">
        <v>22.453938020757398</v>
      </c>
    </row>
    <row r="334" spans="1:19" x14ac:dyDescent="0.25">
      <c r="A334" s="396" t="s">
        <v>229</v>
      </c>
      <c r="B334" s="396" t="s">
        <v>230</v>
      </c>
      <c r="C334" s="396" t="s">
        <v>17</v>
      </c>
      <c r="D334" s="396"/>
      <c r="E334" s="396"/>
      <c r="F334" s="396"/>
      <c r="G334" s="396"/>
      <c r="H334" s="396">
        <v>80.602434500000001</v>
      </c>
      <c r="I334" s="396">
        <v>99.999999999999901</v>
      </c>
      <c r="J334" s="396">
        <v>3.5473357504026399</v>
      </c>
      <c r="K334" s="396">
        <v>96.833902151586003</v>
      </c>
      <c r="L334" s="396">
        <v>1153.3785442999999</v>
      </c>
      <c r="M334" s="396">
        <v>22.851151119845099</v>
      </c>
      <c r="N334" s="396">
        <v>50.760513244084997</v>
      </c>
      <c r="O334" s="396">
        <v>20.505956233785401</v>
      </c>
      <c r="P334" s="396">
        <v>1038.2154009999999</v>
      </c>
      <c r="Q334" s="396">
        <v>32.241378884181898</v>
      </c>
      <c r="R334" s="396">
        <v>45.692151005512301</v>
      </c>
      <c r="S334" s="396">
        <v>24.267901241137601</v>
      </c>
    </row>
    <row r="335" spans="1:19" x14ac:dyDescent="0.25">
      <c r="A335" s="396" t="s">
        <v>231</v>
      </c>
      <c r="B335" s="396" t="s">
        <v>232</v>
      </c>
      <c r="C335" s="396" t="s">
        <v>16</v>
      </c>
      <c r="D335" s="396"/>
      <c r="E335" s="396"/>
      <c r="F335" s="396"/>
      <c r="G335" s="396"/>
      <c r="H335" s="396">
        <v>202.22681650000001</v>
      </c>
      <c r="I335" s="396">
        <v>69.495769622849295</v>
      </c>
      <c r="J335" s="396">
        <v>8.6346548550018092</v>
      </c>
      <c r="K335" s="396">
        <v>69.664648645479602</v>
      </c>
      <c r="L335" s="396">
        <v>1240.3772652</v>
      </c>
      <c r="M335" s="396">
        <v>25.297917588752899</v>
      </c>
      <c r="N335" s="396">
        <v>52.961470493172897</v>
      </c>
      <c r="O335" s="396">
        <v>18.776735660657899</v>
      </c>
      <c r="P335" s="396">
        <v>899.43297589999997</v>
      </c>
      <c r="Q335" s="396">
        <v>28.659087134637499</v>
      </c>
      <c r="R335" s="396">
        <v>38.403874651825198</v>
      </c>
      <c r="S335" s="396">
        <v>24.903504563478101</v>
      </c>
    </row>
    <row r="336" spans="1:19" x14ac:dyDescent="0.25">
      <c r="A336" s="396" t="s">
        <v>231</v>
      </c>
      <c r="B336" s="396" t="s">
        <v>232</v>
      </c>
      <c r="C336" s="396" t="s">
        <v>17</v>
      </c>
      <c r="D336" s="396">
        <v>72.741292099999995</v>
      </c>
      <c r="E336" s="396">
        <v>99.999999999999901</v>
      </c>
      <c r="F336" s="396">
        <v>4.8277034202432896</v>
      </c>
      <c r="G336" s="396">
        <v>101.052786866199</v>
      </c>
      <c r="H336" s="396"/>
      <c r="I336" s="396"/>
      <c r="J336" s="396"/>
      <c r="K336" s="396"/>
      <c r="L336" s="396">
        <v>689.61627369999997</v>
      </c>
      <c r="M336" s="396">
        <v>45.589420054582398</v>
      </c>
      <c r="N336" s="396">
        <v>45.7685414581318</v>
      </c>
      <c r="O336" s="396">
        <v>32.722296290670499</v>
      </c>
      <c r="P336" s="396">
        <v>744.38975830000004</v>
      </c>
      <c r="Q336" s="396">
        <v>31.9911688163197</v>
      </c>
      <c r="R336" s="396">
        <v>49.403755121624897</v>
      </c>
      <c r="S336" s="396">
        <v>29.698311861034899</v>
      </c>
    </row>
    <row r="337" spans="1:19" x14ac:dyDescent="0.25">
      <c r="A337" s="396" t="s">
        <v>233</v>
      </c>
      <c r="B337" s="396" t="s">
        <v>234</v>
      </c>
      <c r="C337" s="396" t="s">
        <v>16</v>
      </c>
      <c r="D337" s="396"/>
      <c r="E337" s="396"/>
      <c r="F337" s="396"/>
      <c r="G337" s="396"/>
      <c r="H337" s="396">
        <v>115.1598985</v>
      </c>
      <c r="I337" s="396">
        <v>69.604937100247398</v>
      </c>
      <c r="J337" s="396">
        <v>7.4858467669394404</v>
      </c>
      <c r="K337" s="396">
        <v>75.960957943630007</v>
      </c>
      <c r="L337" s="396">
        <v>941.88768100000004</v>
      </c>
      <c r="M337" s="396">
        <v>37.097090800664503</v>
      </c>
      <c r="N337" s="396">
        <v>61.226407312558898</v>
      </c>
      <c r="O337" s="396">
        <v>15.528631243324501</v>
      </c>
      <c r="P337" s="396">
        <v>481.32078530000001</v>
      </c>
      <c r="Q337" s="396">
        <v>42.384662254757799</v>
      </c>
      <c r="R337" s="396">
        <v>31.287745920501699</v>
      </c>
      <c r="S337" s="396">
        <v>28.201368373395098</v>
      </c>
    </row>
    <row r="338" spans="1:19" x14ac:dyDescent="0.25">
      <c r="A338" s="396" t="s">
        <v>233</v>
      </c>
      <c r="B338" s="396" t="s">
        <v>234</v>
      </c>
      <c r="C338" s="396" t="s">
        <v>17</v>
      </c>
      <c r="D338" s="396"/>
      <c r="E338" s="396"/>
      <c r="F338" s="396"/>
      <c r="G338" s="396"/>
      <c r="H338" s="396"/>
      <c r="I338" s="396"/>
      <c r="J338" s="396"/>
      <c r="K338" s="396"/>
      <c r="L338" s="396">
        <v>345.6054494</v>
      </c>
      <c r="M338" s="396">
        <v>35.095839442980697</v>
      </c>
      <c r="N338" s="396">
        <v>31.608947264747801</v>
      </c>
      <c r="O338" s="396">
        <v>27.872748349976501</v>
      </c>
      <c r="P338" s="396">
        <v>747.773101</v>
      </c>
      <c r="Q338" s="396">
        <v>28.419939432744801</v>
      </c>
      <c r="R338" s="396">
        <v>68.391052735252202</v>
      </c>
      <c r="S338" s="396">
        <v>12.882214814392899</v>
      </c>
    </row>
    <row r="339" spans="1:19" x14ac:dyDescent="0.25">
      <c r="A339" s="396" t="s">
        <v>235</v>
      </c>
      <c r="B339" s="396" t="s">
        <v>236</v>
      </c>
      <c r="C339" s="396" t="s">
        <v>16</v>
      </c>
      <c r="D339" s="396"/>
      <c r="E339" s="396"/>
      <c r="F339" s="396"/>
      <c r="G339" s="396"/>
      <c r="H339" s="396">
        <v>113.0091182</v>
      </c>
      <c r="I339" s="396">
        <v>71.683424238516494</v>
      </c>
      <c r="J339" s="396">
        <v>9.1584984668935991</v>
      </c>
      <c r="K339" s="396">
        <v>69.992841932659005</v>
      </c>
      <c r="L339" s="396">
        <v>533.64480060000005</v>
      </c>
      <c r="M339" s="396">
        <v>27.362405748564601</v>
      </c>
      <c r="N339" s="396">
        <v>43.247705725048696</v>
      </c>
      <c r="O339" s="396">
        <v>23.308384367574298</v>
      </c>
      <c r="P339" s="396">
        <v>587.27234769999995</v>
      </c>
      <c r="Q339" s="396">
        <v>24.560402442975601</v>
      </c>
      <c r="R339" s="396">
        <v>47.593795808057699</v>
      </c>
      <c r="S339" s="396">
        <v>21.266822736167398</v>
      </c>
    </row>
    <row r="340" spans="1:19" x14ac:dyDescent="0.25">
      <c r="A340" s="396" t="s">
        <v>235</v>
      </c>
      <c r="B340" s="396" t="s">
        <v>236</v>
      </c>
      <c r="C340" s="396" t="s">
        <v>17</v>
      </c>
      <c r="D340" s="396"/>
      <c r="E340" s="396"/>
      <c r="F340" s="396"/>
      <c r="G340" s="396"/>
      <c r="H340" s="396">
        <v>49.920976099999997</v>
      </c>
      <c r="I340" s="396">
        <v>100</v>
      </c>
      <c r="J340" s="396">
        <v>5.3065048078369799</v>
      </c>
      <c r="K340" s="396">
        <v>98.846206440050494</v>
      </c>
      <c r="L340" s="396">
        <v>360.5926359</v>
      </c>
      <c r="M340" s="396">
        <v>29.826158905848999</v>
      </c>
      <c r="N340" s="396">
        <v>38.330311335277798</v>
      </c>
      <c r="O340" s="396">
        <v>22.188596483134098</v>
      </c>
      <c r="P340" s="396">
        <v>530.23699329999999</v>
      </c>
      <c r="Q340" s="396">
        <v>21.4873637022426</v>
      </c>
      <c r="R340" s="396">
        <v>56.3631838568853</v>
      </c>
      <c r="S340" s="396">
        <v>15.413920933248299</v>
      </c>
    </row>
    <row r="341" spans="1:19" x14ac:dyDescent="0.25">
      <c r="A341" s="396" t="s">
        <v>237</v>
      </c>
      <c r="B341" s="396" t="s">
        <v>238</v>
      </c>
      <c r="C341" s="396" t="s">
        <v>16</v>
      </c>
      <c r="D341" s="396"/>
      <c r="E341" s="396"/>
      <c r="F341" s="396"/>
      <c r="G341" s="396"/>
      <c r="H341" s="396">
        <v>16.056107399999998</v>
      </c>
      <c r="I341" s="396">
        <v>69.379372073770298</v>
      </c>
      <c r="J341" s="396">
        <v>17.797076254107999</v>
      </c>
      <c r="K341" s="396">
        <v>59.827346260422203</v>
      </c>
      <c r="L341" s="396">
        <v>68.666000400000001</v>
      </c>
      <c r="M341" s="396">
        <v>23.844994162810401</v>
      </c>
      <c r="N341" s="396">
        <v>76.111476757025898</v>
      </c>
      <c r="O341" s="396">
        <v>14.9060538391017</v>
      </c>
      <c r="P341" s="396">
        <v>5.4955615</v>
      </c>
      <c r="Q341" s="396">
        <v>100</v>
      </c>
      <c r="R341" s="396">
        <v>6.0914469888660703</v>
      </c>
      <c r="S341" s="396">
        <v>100.22397058276501</v>
      </c>
    </row>
    <row r="342" spans="1:19" x14ac:dyDescent="0.25">
      <c r="A342" s="396" t="s">
        <v>237</v>
      </c>
      <c r="B342" s="396" t="s">
        <v>238</v>
      </c>
      <c r="C342" s="396" t="s">
        <v>17</v>
      </c>
      <c r="D342" s="396"/>
      <c r="E342" s="396"/>
      <c r="F342" s="396"/>
      <c r="G342" s="396"/>
      <c r="H342" s="396">
        <v>6.6385329999999998</v>
      </c>
      <c r="I342" s="396">
        <v>100</v>
      </c>
      <c r="J342" s="396">
        <v>5.3759833613473997</v>
      </c>
      <c r="K342" s="396">
        <v>95.849938531209801</v>
      </c>
      <c r="L342" s="396">
        <v>85.974327000000002</v>
      </c>
      <c r="M342" s="396">
        <v>20.464675067138401</v>
      </c>
      <c r="N342" s="396">
        <v>69.623296510695994</v>
      </c>
      <c r="O342" s="396">
        <v>11.1481480274717</v>
      </c>
      <c r="P342" s="396">
        <v>30.872139000000001</v>
      </c>
      <c r="Q342" s="396">
        <v>41.767532115043103</v>
      </c>
      <c r="R342" s="396">
        <v>25.000720127956601</v>
      </c>
      <c r="S342" s="396">
        <v>32.306504474232199</v>
      </c>
    </row>
    <row r="343" spans="1:19" x14ac:dyDescent="0.25">
      <c r="A343" s="396" t="s">
        <v>239</v>
      </c>
      <c r="B343" s="396" t="s">
        <v>240</v>
      </c>
      <c r="C343" s="396" t="s">
        <v>16</v>
      </c>
      <c r="D343" s="396">
        <v>116.2968249</v>
      </c>
      <c r="E343" s="396">
        <v>27.1418279426548</v>
      </c>
      <c r="F343" s="396">
        <v>26.7652145951301</v>
      </c>
      <c r="G343" s="396">
        <v>22.376949357361902</v>
      </c>
      <c r="H343" s="396">
        <v>179.76244349999999</v>
      </c>
      <c r="I343" s="396">
        <v>21.000296571308599</v>
      </c>
      <c r="J343" s="396">
        <v>41.371554043368</v>
      </c>
      <c r="K343" s="396">
        <v>14.880381825445401</v>
      </c>
      <c r="L343" s="396">
        <v>133.27406529999999</v>
      </c>
      <c r="M343" s="396">
        <v>24.731040348659899</v>
      </c>
      <c r="N343" s="396">
        <v>30.672453532477199</v>
      </c>
      <c r="O343" s="396">
        <v>20.963474025120799</v>
      </c>
      <c r="P343" s="396">
        <v>5.1740171999999998</v>
      </c>
      <c r="Q343" s="396">
        <v>99.999999999999801</v>
      </c>
      <c r="R343" s="396">
        <v>1.1907778290247599</v>
      </c>
      <c r="S343" s="396">
        <v>98.421327705512496</v>
      </c>
    </row>
    <row r="344" spans="1:19" x14ac:dyDescent="0.25">
      <c r="A344" s="396" t="s">
        <v>239</v>
      </c>
      <c r="B344" s="396" t="s">
        <v>240</v>
      </c>
      <c r="C344" s="396" t="s">
        <v>17</v>
      </c>
      <c r="D344" s="396">
        <v>181.1322777</v>
      </c>
      <c r="E344" s="396">
        <v>28.947792380617202</v>
      </c>
      <c r="F344" s="396">
        <v>40.014698285518499</v>
      </c>
      <c r="G344" s="396">
        <v>19.785938377141701</v>
      </c>
      <c r="H344" s="396">
        <v>147.41628800000001</v>
      </c>
      <c r="I344" s="396">
        <v>22.597286366394201</v>
      </c>
      <c r="J344" s="396">
        <v>32.566356265121399</v>
      </c>
      <c r="K344" s="396">
        <v>19.69427292616</v>
      </c>
      <c r="L344" s="396">
        <v>80.396701300000004</v>
      </c>
      <c r="M344" s="396">
        <v>27.697143463059799</v>
      </c>
      <c r="N344" s="396">
        <v>17.760775641538</v>
      </c>
      <c r="O344" s="396">
        <v>29.3474099643255</v>
      </c>
      <c r="P344" s="396">
        <v>43.719092500000002</v>
      </c>
      <c r="Q344" s="396">
        <v>38.348168138569797</v>
      </c>
      <c r="R344" s="396">
        <v>9.6581698078220395</v>
      </c>
      <c r="S344" s="396">
        <v>38.943343212656501</v>
      </c>
    </row>
    <row r="345" spans="1:19" x14ac:dyDescent="0.25">
      <c r="A345" s="396" t="s">
        <v>241</v>
      </c>
      <c r="B345" s="396" t="s">
        <v>242</v>
      </c>
      <c r="C345" s="396" t="s">
        <v>16</v>
      </c>
      <c r="D345" s="396">
        <v>328.02323769999998</v>
      </c>
      <c r="E345" s="396">
        <v>31.094382100192998</v>
      </c>
      <c r="F345" s="396">
        <v>38.428337014632</v>
      </c>
      <c r="G345" s="396">
        <v>24.057952604068898</v>
      </c>
      <c r="H345" s="396">
        <v>254.65189269999999</v>
      </c>
      <c r="I345" s="396">
        <v>26.113316975657899</v>
      </c>
      <c r="J345" s="396">
        <v>29.832791184871301</v>
      </c>
      <c r="K345" s="396">
        <v>24.1683147319319</v>
      </c>
      <c r="L345" s="396">
        <v>237.26142849999999</v>
      </c>
      <c r="M345" s="396">
        <v>26.284356181280899</v>
      </c>
      <c r="N345" s="396">
        <v>27.795476317167701</v>
      </c>
      <c r="O345" s="396">
        <v>25.2270616658382</v>
      </c>
      <c r="P345" s="396">
        <v>33.660716399999998</v>
      </c>
      <c r="Q345" s="396">
        <v>70.384836921531203</v>
      </c>
      <c r="R345" s="396">
        <v>3.9433954833290499</v>
      </c>
      <c r="S345" s="396">
        <v>68.1093554432654</v>
      </c>
    </row>
    <row r="346" spans="1:19" x14ac:dyDescent="0.25">
      <c r="A346" s="396" t="s">
        <v>241</v>
      </c>
      <c r="B346" s="396" t="s">
        <v>242</v>
      </c>
      <c r="C346" s="396" t="s">
        <v>17</v>
      </c>
      <c r="D346" s="396">
        <v>351.98218859999997</v>
      </c>
      <c r="E346" s="396">
        <v>32.951605093237497</v>
      </c>
      <c r="F346" s="396">
        <v>52.7013294192271</v>
      </c>
      <c r="G346" s="396">
        <v>15.341203821987399</v>
      </c>
      <c r="H346" s="396">
        <v>250.8903712</v>
      </c>
      <c r="I346" s="396">
        <v>25.341421388638</v>
      </c>
      <c r="J346" s="396">
        <v>37.565128375712902</v>
      </c>
      <c r="K346" s="396">
        <v>18.5142852103941</v>
      </c>
      <c r="L346" s="396">
        <v>65.008483200000001</v>
      </c>
      <c r="M346" s="396">
        <v>38.343347542486804</v>
      </c>
      <c r="N346" s="396">
        <v>9.7335422050600098</v>
      </c>
      <c r="O346" s="396">
        <v>43.5169715375146</v>
      </c>
      <c r="P346" s="396"/>
      <c r="Q346" s="396"/>
      <c r="R346" s="396"/>
      <c r="S346" s="396"/>
    </row>
    <row r="347" spans="1:19" x14ac:dyDescent="0.25">
      <c r="A347" s="396" t="s">
        <v>243</v>
      </c>
      <c r="B347" s="396" t="s">
        <v>244</v>
      </c>
      <c r="C347" s="396" t="s">
        <v>16</v>
      </c>
      <c r="D347" s="396">
        <v>35.075963100000003</v>
      </c>
      <c r="E347" s="396">
        <v>49.698558322182997</v>
      </c>
      <c r="F347" s="396">
        <v>7.6966248963120796</v>
      </c>
      <c r="G347" s="396">
        <v>49.169565237832501</v>
      </c>
      <c r="H347" s="396">
        <v>212.08919599999999</v>
      </c>
      <c r="I347" s="396">
        <v>23.237408093064001</v>
      </c>
      <c r="J347" s="396">
        <v>46.5381657951514</v>
      </c>
      <c r="K347" s="396">
        <v>17.106696176007102</v>
      </c>
      <c r="L347" s="396">
        <v>186.1044479</v>
      </c>
      <c r="M347" s="396">
        <v>29.740914411307699</v>
      </c>
      <c r="N347" s="396">
        <v>40.836401923959002</v>
      </c>
      <c r="O347" s="396">
        <v>21.4272794765882</v>
      </c>
      <c r="P347" s="396">
        <v>22.462140000000002</v>
      </c>
      <c r="Q347" s="396">
        <v>69.932818930775397</v>
      </c>
      <c r="R347" s="396">
        <v>4.9288073845774898</v>
      </c>
      <c r="S347" s="396">
        <v>71.778948516572299</v>
      </c>
    </row>
    <row r="348" spans="1:19" x14ac:dyDescent="0.25">
      <c r="A348" s="396" t="s">
        <v>243</v>
      </c>
      <c r="B348" s="396" t="s">
        <v>244</v>
      </c>
      <c r="C348" s="396" t="s">
        <v>17</v>
      </c>
      <c r="D348" s="396">
        <v>21.329080600000001</v>
      </c>
      <c r="E348" s="396">
        <v>58.279242133765798</v>
      </c>
      <c r="F348" s="396">
        <v>5.45090665035704</v>
      </c>
      <c r="G348" s="396">
        <v>55.643252898907299</v>
      </c>
      <c r="H348" s="396">
        <v>174.2083677</v>
      </c>
      <c r="I348" s="396">
        <v>23.6435807358529</v>
      </c>
      <c r="J348" s="396">
        <v>44.521072795035302</v>
      </c>
      <c r="K348" s="396">
        <v>17.966458428203399</v>
      </c>
      <c r="L348" s="396">
        <v>190.89166059999999</v>
      </c>
      <c r="M348" s="396">
        <v>22.919185000656299</v>
      </c>
      <c r="N348" s="396">
        <v>48.784691744389498</v>
      </c>
      <c r="O348" s="396">
        <v>15.7732602940715</v>
      </c>
      <c r="P348" s="396">
        <v>4.8650732999999997</v>
      </c>
      <c r="Q348" s="396">
        <v>99.999999999999901</v>
      </c>
      <c r="R348" s="396">
        <v>1.2433288102181199</v>
      </c>
      <c r="S348" s="396">
        <v>102.38890649390601</v>
      </c>
    </row>
    <row r="349" spans="1:19" x14ac:dyDescent="0.25">
      <c r="A349" s="396" t="s">
        <v>245</v>
      </c>
      <c r="B349" s="396" t="s">
        <v>246</v>
      </c>
      <c r="C349" s="396" t="s">
        <v>16</v>
      </c>
      <c r="D349" s="396"/>
      <c r="E349" s="396"/>
      <c r="F349" s="396"/>
      <c r="G349" s="396"/>
      <c r="H349" s="396">
        <v>216.02881540000001</v>
      </c>
      <c r="I349" s="396">
        <v>37.6121503106029</v>
      </c>
      <c r="J349" s="396">
        <v>53.991474797102597</v>
      </c>
      <c r="K349" s="396">
        <v>24.9758724082862</v>
      </c>
      <c r="L349" s="396">
        <v>147.9317183</v>
      </c>
      <c r="M349" s="396">
        <v>42.7936316599272</v>
      </c>
      <c r="N349" s="396">
        <v>36.972158670118503</v>
      </c>
      <c r="O349" s="396">
        <v>32.188444552096399</v>
      </c>
      <c r="P349" s="396">
        <v>36.155996199999997</v>
      </c>
      <c r="Q349" s="396">
        <v>68.782274175172702</v>
      </c>
      <c r="R349" s="396">
        <v>9.0363665327789295</v>
      </c>
      <c r="S349" s="396">
        <v>70.540476446558401</v>
      </c>
    </row>
    <row r="350" spans="1:19" x14ac:dyDescent="0.25">
      <c r="A350" s="396" t="s">
        <v>245</v>
      </c>
      <c r="B350" s="396" t="s">
        <v>246</v>
      </c>
      <c r="C350" s="396" t="s">
        <v>17</v>
      </c>
      <c r="D350" s="396">
        <v>28.244064000000002</v>
      </c>
      <c r="E350" s="396">
        <v>99.999999999999901</v>
      </c>
      <c r="F350" s="396">
        <v>10.0007007910403</v>
      </c>
      <c r="G350" s="396">
        <v>87.965435775520803</v>
      </c>
      <c r="H350" s="396">
        <v>84.3925172</v>
      </c>
      <c r="I350" s="396">
        <v>54.800028495812398</v>
      </c>
      <c r="J350" s="396">
        <v>29.881829807492199</v>
      </c>
      <c r="K350" s="396">
        <v>42.990437110216298</v>
      </c>
      <c r="L350" s="396">
        <v>111.4370064</v>
      </c>
      <c r="M350" s="396">
        <v>46.533218845169003</v>
      </c>
      <c r="N350" s="396">
        <v>39.457783343630602</v>
      </c>
      <c r="O350" s="396">
        <v>42.012249155159097</v>
      </c>
      <c r="P350" s="396">
        <v>58.347260599999998</v>
      </c>
      <c r="Q350" s="396">
        <v>74.802283276297302</v>
      </c>
      <c r="R350" s="396">
        <v>20.6596860578369</v>
      </c>
      <c r="S350" s="396">
        <v>70.811644390402094</v>
      </c>
    </row>
    <row r="351" spans="1:19" x14ac:dyDescent="0.25">
      <c r="A351" s="396" t="s">
        <v>247</v>
      </c>
      <c r="B351" s="396" t="s">
        <v>248</v>
      </c>
      <c r="C351" s="396" t="s">
        <v>16</v>
      </c>
      <c r="D351" s="396">
        <v>200.84394499999999</v>
      </c>
      <c r="E351" s="396">
        <v>31.442634222427099</v>
      </c>
      <c r="F351" s="396">
        <v>16.380902824478699</v>
      </c>
      <c r="G351" s="396">
        <v>28.386098435914398</v>
      </c>
      <c r="H351" s="396">
        <v>571.10246340000003</v>
      </c>
      <c r="I351" s="396">
        <v>21.094897980112901</v>
      </c>
      <c r="J351" s="396">
        <v>46.579317866793502</v>
      </c>
      <c r="K351" s="396">
        <v>18.1633194740741</v>
      </c>
      <c r="L351" s="396">
        <v>410.8387252</v>
      </c>
      <c r="M351" s="396">
        <v>28.100261480734599</v>
      </c>
      <c r="N351" s="396">
        <v>33.508150987742702</v>
      </c>
      <c r="O351" s="396">
        <v>23.987251550122</v>
      </c>
      <c r="P351" s="396">
        <v>43.300798</v>
      </c>
      <c r="Q351" s="396">
        <v>74.428234027140405</v>
      </c>
      <c r="R351" s="396">
        <v>3.53162832098513</v>
      </c>
      <c r="S351" s="396">
        <v>71.530416343302406</v>
      </c>
    </row>
    <row r="352" spans="1:19" x14ac:dyDescent="0.25">
      <c r="A352" s="396" t="s">
        <v>247</v>
      </c>
      <c r="B352" s="396" t="s">
        <v>248</v>
      </c>
      <c r="C352" s="396" t="s">
        <v>17</v>
      </c>
      <c r="D352" s="396">
        <v>112.2980384</v>
      </c>
      <c r="E352" s="396">
        <v>39.400986976893499</v>
      </c>
      <c r="F352" s="396">
        <v>12.945233480390099</v>
      </c>
      <c r="G352" s="396">
        <v>35.201326290677301</v>
      </c>
      <c r="H352" s="396">
        <v>376.24042739999999</v>
      </c>
      <c r="I352" s="396">
        <v>23.810181414766198</v>
      </c>
      <c r="J352" s="396">
        <v>43.371373595202101</v>
      </c>
      <c r="K352" s="396">
        <v>19.3135270791804</v>
      </c>
      <c r="L352" s="396">
        <v>359.44353210000003</v>
      </c>
      <c r="M352" s="396">
        <v>22.8475080057251</v>
      </c>
      <c r="N352" s="396">
        <v>41.435099956746697</v>
      </c>
      <c r="O352" s="396">
        <v>19.294465238587001</v>
      </c>
      <c r="P352" s="396">
        <v>19.503618100000001</v>
      </c>
      <c r="Q352" s="396">
        <v>70.200109673386706</v>
      </c>
      <c r="R352" s="396">
        <v>2.2482929676611501</v>
      </c>
      <c r="S352" s="396">
        <v>67.918862102491104</v>
      </c>
    </row>
    <row r="353" spans="1:19" x14ac:dyDescent="0.25">
      <c r="A353" s="396" t="s">
        <v>249</v>
      </c>
      <c r="B353" s="396" t="s">
        <v>250</v>
      </c>
      <c r="C353" s="396" t="s">
        <v>16</v>
      </c>
      <c r="D353" s="396">
        <v>207.14937950000001</v>
      </c>
      <c r="E353" s="396">
        <v>28.174280473299699</v>
      </c>
      <c r="F353" s="396">
        <v>24.375486982930401</v>
      </c>
      <c r="G353" s="396">
        <v>25.832152222160701</v>
      </c>
      <c r="H353" s="396">
        <v>334.70471950000001</v>
      </c>
      <c r="I353" s="396">
        <v>19.316603204129699</v>
      </c>
      <c r="J353" s="396">
        <v>39.385058999404997</v>
      </c>
      <c r="K353" s="396">
        <v>16.2944087222739</v>
      </c>
      <c r="L353" s="396">
        <v>307.97253069999999</v>
      </c>
      <c r="M353" s="396">
        <v>22.544415391129501</v>
      </c>
      <c r="N353" s="396">
        <v>36.239454017664599</v>
      </c>
      <c r="O353" s="396">
        <v>17.511870306400699</v>
      </c>
      <c r="P353" s="396"/>
      <c r="Q353" s="396"/>
      <c r="R353" s="396"/>
      <c r="S353" s="396"/>
    </row>
    <row r="354" spans="1:19" x14ac:dyDescent="0.25">
      <c r="A354" s="396" t="s">
        <v>249</v>
      </c>
      <c r="B354" s="396" t="s">
        <v>250</v>
      </c>
      <c r="C354" s="396" t="s">
        <v>17</v>
      </c>
      <c r="D354" s="396">
        <v>367.76145810000003</v>
      </c>
      <c r="E354" s="396">
        <v>26.528328051323101</v>
      </c>
      <c r="F354" s="396">
        <v>39.115037191934597</v>
      </c>
      <c r="G354" s="396">
        <v>18.232091508005599</v>
      </c>
      <c r="H354" s="396">
        <v>342.1983884</v>
      </c>
      <c r="I354" s="396">
        <v>27.707808606883599</v>
      </c>
      <c r="J354" s="396">
        <v>36.396154068016699</v>
      </c>
      <c r="K354" s="396">
        <v>19.595777523853499</v>
      </c>
      <c r="L354" s="396">
        <v>186.08350609999999</v>
      </c>
      <c r="M354" s="396">
        <v>30.903589697636399</v>
      </c>
      <c r="N354" s="396">
        <v>19.7918055347929</v>
      </c>
      <c r="O354" s="396">
        <v>29.946270833380201</v>
      </c>
      <c r="P354" s="396">
        <v>44.161449699999999</v>
      </c>
      <c r="Q354" s="396">
        <v>70.120066035107598</v>
      </c>
      <c r="R354" s="396">
        <v>4.6970032052558004</v>
      </c>
      <c r="S354" s="396">
        <v>67.819956943812201</v>
      </c>
    </row>
    <row r="355" spans="1:19" x14ac:dyDescent="0.25">
      <c r="A355" s="396" t="s">
        <v>251</v>
      </c>
      <c r="B355" s="396" t="s">
        <v>252</v>
      </c>
      <c r="C355" s="396" t="s">
        <v>16</v>
      </c>
      <c r="D355" s="396">
        <v>676.71406999999999</v>
      </c>
      <c r="E355" s="396">
        <v>16.784451803012399</v>
      </c>
      <c r="F355" s="396">
        <v>47.5324740984952</v>
      </c>
      <c r="G355" s="396">
        <v>12.256974662239299</v>
      </c>
      <c r="H355" s="396">
        <v>557.84102670000004</v>
      </c>
      <c r="I355" s="396">
        <v>18.7640438956265</v>
      </c>
      <c r="J355" s="396">
        <v>39.182817866777498</v>
      </c>
      <c r="K355" s="396">
        <v>13.7105393759382</v>
      </c>
      <c r="L355" s="396">
        <v>189.13277740000001</v>
      </c>
      <c r="M355" s="396">
        <v>32.325377963521298</v>
      </c>
      <c r="N355" s="396">
        <v>13.284708034727201</v>
      </c>
      <c r="O355" s="396">
        <v>28.9895215876573</v>
      </c>
      <c r="P355" s="396"/>
      <c r="Q355" s="396"/>
      <c r="R355" s="396"/>
      <c r="S355" s="396"/>
    </row>
    <row r="356" spans="1:19" x14ac:dyDescent="0.25">
      <c r="A356" s="396" t="s">
        <v>251</v>
      </c>
      <c r="B356" s="396" t="s">
        <v>252</v>
      </c>
      <c r="C356" s="396" t="s">
        <v>17</v>
      </c>
      <c r="D356" s="396">
        <v>583.07082000000003</v>
      </c>
      <c r="E356" s="396">
        <v>16.007703534405898</v>
      </c>
      <c r="F356" s="396">
        <v>46.830440069065602</v>
      </c>
      <c r="G356" s="396">
        <v>12.1503644123888</v>
      </c>
      <c r="H356" s="396">
        <v>533.22107870000002</v>
      </c>
      <c r="I356" s="396">
        <v>14.8061159338775</v>
      </c>
      <c r="J356" s="396">
        <v>42.826663439653601</v>
      </c>
      <c r="K356" s="396">
        <v>13.003014174295799</v>
      </c>
      <c r="L356" s="396">
        <v>70.404991100000004</v>
      </c>
      <c r="M356" s="396">
        <v>40.3621759038721</v>
      </c>
      <c r="N356" s="396">
        <v>5.6547105483200903</v>
      </c>
      <c r="O356" s="396">
        <v>39.266849690378898</v>
      </c>
      <c r="P356" s="396">
        <v>58.3711026</v>
      </c>
      <c r="Q356" s="396">
        <v>50.910258473589003</v>
      </c>
      <c r="R356" s="396">
        <v>4.68818594296072</v>
      </c>
      <c r="S356" s="396">
        <v>48.782695641910401</v>
      </c>
    </row>
    <row r="357" spans="1:19" x14ac:dyDescent="0.25">
      <c r="A357" s="396" t="s">
        <v>253</v>
      </c>
      <c r="B357" s="396" t="s">
        <v>254</v>
      </c>
      <c r="C357" s="396" t="s">
        <v>16</v>
      </c>
      <c r="D357" s="396">
        <v>61.382389000000003</v>
      </c>
      <c r="E357" s="396">
        <v>69.914144623756499</v>
      </c>
      <c r="F357" s="396">
        <v>12.4093282988132</v>
      </c>
      <c r="G357" s="396">
        <v>59.382266637706898</v>
      </c>
      <c r="H357" s="396">
        <v>139.5408205</v>
      </c>
      <c r="I357" s="396">
        <v>34.339682891233103</v>
      </c>
      <c r="J357" s="396">
        <v>28.210173648833699</v>
      </c>
      <c r="K357" s="396">
        <v>32.059620646383898</v>
      </c>
      <c r="L357" s="396">
        <v>253.3116053</v>
      </c>
      <c r="M357" s="396">
        <v>31.145949065622499</v>
      </c>
      <c r="N357" s="396">
        <v>51.210565819897901</v>
      </c>
      <c r="O357" s="396">
        <v>21.1759634022843</v>
      </c>
      <c r="P357" s="396">
        <v>40.412337100000002</v>
      </c>
      <c r="Q357" s="396">
        <v>70.594790788378205</v>
      </c>
      <c r="R357" s="396">
        <v>8.1699322324552508</v>
      </c>
      <c r="S357" s="396">
        <v>64.179058495081904</v>
      </c>
    </row>
    <row r="358" spans="1:19" x14ac:dyDescent="0.25">
      <c r="A358" s="396" t="s">
        <v>253</v>
      </c>
      <c r="B358" s="396" t="s">
        <v>254</v>
      </c>
      <c r="C358" s="396" t="s">
        <v>17</v>
      </c>
      <c r="D358" s="396">
        <v>232.12565989999999</v>
      </c>
      <c r="E358" s="396">
        <v>25.227236335493501</v>
      </c>
      <c r="F358" s="396">
        <v>30.4109853972361</v>
      </c>
      <c r="G358" s="396">
        <v>23.941439771726099</v>
      </c>
      <c r="H358" s="396">
        <v>230.02286580000001</v>
      </c>
      <c r="I358" s="396">
        <v>33.164026335334803</v>
      </c>
      <c r="J358" s="396">
        <v>30.135496506020701</v>
      </c>
      <c r="K358" s="396">
        <v>28.858375151438398</v>
      </c>
      <c r="L358" s="396">
        <v>301.14689820000001</v>
      </c>
      <c r="M358" s="396">
        <v>28.636004411503102</v>
      </c>
      <c r="N358" s="396">
        <v>39.453518096743302</v>
      </c>
      <c r="O358" s="396">
        <v>23.718278633272099</v>
      </c>
      <c r="P358" s="396"/>
      <c r="Q358" s="396"/>
      <c r="R358" s="396"/>
      <c r="S358" s="396"/>
    </row>
    <row r="359" spans="1:19" x14ac:dyDescent="0.25">
      <c r="A359" s="396" t="s">
        <v>255</v>
      </c>
      <c r="B359" s="396" t="s">
        <v>256</v>
      </c>
      <c r="C359" s="396" t="s">
        <v>16</v>
      </c>
      <c r="D359" s="396">
        <v>533.03683969999997</v>
      </c>
      <c r="E359" s="396">
        <v>22.483558696709999</v>
      </c>
      <c r="F359" s="396">
        <v>45.136958740890698</v>
      </c>
      <c r="G359" s="396">
        <v>15.5734621718782</v>
      </c>
      <c r="H359" s="396">
        <v>374.54611290000003</v>
      </c>
      <c r="I359" s="396">
        <v>18.843149225092802</v>
      </c>
      <c r="J359" s="396">
        <v>31.7161426479325</v>
      </c>
      <c r="K359" s="396">
        <v>16.8854150811678</v>
      </c>
      <c r="L359" s="396">
        <v>237.20196089999999</v>
      </c>
      <c r="M359" s="396">
        <v>31.318033273547901</v>
      </c>
      <c r="N359" s="396">
        <v>20.085994672389798</v>
      </c>
      <c r="O359" s="396">
        <v>28.9852150850746</v>
      </c>
      <c r="P359" s="396">
        <v>36.147197499999997</v>
      </c>
      <c r="Q359" s="396">
        <v>58.327785018788703</v>
      </c>
      <c r="R359" s="396">
        <v>3.0609039387870398</v>
      </c>
      <c r="S359" s="396">
        <v>58.952023580265198</v>
      </c>
    </row>
    <row r="360" spans="1:19" x14ac:dyDescent="0.25">
      <c r="A360" s="396" t="s">
        <v>255</v>
      </c>
      <c r="B360" s="396" t="s">
        <v>256</v>
      </c>
      <c r="C360" s="396" t="s">
        <v>17</v>
      </c>
      <c r="D360" s="396">
        <v>504.9881188</v>
      </c>
      <c r="E360" s="396">
        <v>20.644695867156301</v>
      </c>
      <c r="F360" s="396">
        <v>39.304034276239904</v>
      </c>
      <c r="G360" s="396">
        <v>14.4370903982167</v>
      </c>
      <c r="H360" s="396">
        <v>459.37550640000001</v>
      </c>
      <c r="I360" s="396">
        <v>20.039598427417001</v>
      </c>
      <c r="J360" s="396">
        <v>35.753931581826897</v>
      </c>
      <c r="K360" s="396">
        <v>15.8282165094398</v>
      </c>
      <c r="L360" s="396">
        <v>236.57999889999999</v>
      </c>
      <c r="M360" s="396">
        <v>25.987552762574602</v>
      </c>
      <c r="N360" s="396">
        <v>18.4134003151093</v>
      </c>
      <c r="O360" s="396">
        <v>24.5827436837852</v>
      </c>
      <c r="P360" s="396">
        <v>83.881529599999993</v>
      </c>
      <c r="Q360" s="396">
        <v>43.575442459479198</v>
      </c>
      <c r="R360" s="396">
        <v>6.5286338268238699</v>
      </c>
      <c r="S360" s="396">
        <v>40.435295339558998</v>
      </c>
    </row>
    <row r="361" spans="1:19" x14ac:dyDescent="0.25">
      <c r="A361" s="396" t="s">
        <v>257</v>
      </c>
      <c r="B361" s="396" t="s">
        <v>258</v>
      </c>
      <c r="C361" s="396" t="s">
        <v>16</v>
      </c>
      <c r="D361" s="396">
        <v>113.3437358</v>
      </c>
      <c r="E361" s="396">
        <v>29.7854902883963</v>
      </c>
      <c r="F361" s="396">
        <v>12.859193274948099</v>
      </c>
      <c r="G361" s="396">
        <v>26.252102930017401</v>
      </c>
      <c r="H361" s="396">
        <v>472.50454860000002</v>
      </c>
      <c r="I361" s="396">
        <v>16.263861630067499</v>
      </c>
      <c r="J361" s="396">
        <v>53.607085304307603</v>
      </c>
      <c r="K361" s="396">
        <v>9.83262983043746</v>
      </c>
      <c r="L361" s="396">
        <v>239.44827190000001</v>
      </c>
      <c r="M361" s="396">
        <v>19.073737975870799</v>
      </c>
      <c r="N361" s="396">
        <v>27.1661383488157</v>
      </c>
      <c r="O361" s="396">
        <v>18.103963549810899</v>
      </c>
      <c r="P361" s="396">
        <v>56.125266799999999</v>
      </c>
      <c r="Q361" s="396">
        <v>51.753757335093198</v>
      </c>
      <c r="R361" s="396">
        <v>6.36758307192859</v>
      </c>
      <c r="S361" s="396">
        <v>51.255492465855298</v>
      </c>
    </row>
    <row r="362" spans="1:19" x14ac:dyDescent="0.25">
      <c r="A362" s="396" t="s">
        <v>257</v>
      </c>
      <c r="B362" s="396" t="s">
        <v>258</v>
      </c>
      <c r="C362" s="396" t="s">
        <v>17</v>
      </c>
      <c r="D362" s="396">
        <v>98.182233400000001</v>
      </c>
      <c r="E362" s="396">
        <v>34.452548783335303</v>
      </c>
      <c r="F362" s="396">
        <v>10.241023314712701</v>
      </c>
      <c r="G362" s="396">
        <v>32.719749214805702</v>
      </c>
      <c r="H362" s="396">
        <v>379.73276019999997</v>
      </c>
      <c r="I362" s="396">
        <v>19.3158126649762</v>
      </c>
      <c r="J362" s="396">
        <v>39.608510785500201</v>
      </c>
      <c r="K362" s="396">
        <v>15.087805838672899</v>
      </c>
      <c r="L362" s="396">
        <v>469.57150719999999</v>
      </c>
      <c r="M362" s="396">
        <v>15.2762895401221</v>
      </c>
      <c r="N362" s="396">
        <v>48.979256089727301</v>
      </c>
      <c r="O362" s="396">
        <v>12.0791648566042</v>
      </c>
      <c r="P362" s="396">
        <v>11.2285649</v>
      </c>
      <c r="Q362" s="396">
        <v>100</v>
      </c>
      <c r="R362" s="396">
        <v>1.17120981005984</v>
      </c>
      <c r="S362" s="396">
        <v>100.85204932952099</v>
      </c>
    </row>
    <row r="363" spans="1:19" x14ac:dyDescent="0.25">
      <c r="A363" s="396" t="s">
        <v>259</v>
      </c>
      <c r="B363" s="396" t="s">
        <v>260</v>
      </c>
      <c r="C363" s="396" t="s">
        <v>16</v>
      </c>
      <c r="D363" s="396">
        <v>137.5206657</v>
      </c>
      <c r="E363" s="396">
        <v>45.685520233577499</v>
      </c>
      <c r="F363" s="396">
        <v>7.6076791435774203</v>
      </c>
      <c r="G363" s="396">
        <v>43.337498141226199</v>
      </c>
      <c r="H363" s="396">
        <v>513.75708669999995</v>
      </c>
      <c r="I363" s="396">
        <v>20.848107337032999</v>
      </c>
      <c r="J363" s="396">
        <v>28.421176217100601</v>
      </c>
      <c r="K363" s="396">
        <v>18.810091572874299</v>
      </c>
      <c r="L363" s="396">
        <v>1100.8973906000001</v>
      </c>
      <c r="M363" s="396">
        <v>16.067637325337799</v>
      </c>
      <c r="N363" s="396">
        <v>60.901931175617001</v>
      </c>
      <c r="O363" s="396">
        <v>9.44740340283977</v>
      </c>
      <c r="P363" s="396">
        <v>55.480820199999997</v>
      </c>
      <c r="Q363" s="396">
        <v>70.287658063083995</v>
      </c>
      <c r="R363" s="396">
        <v>3.0692134637049602</v>
      </c>
      <c r="S363" s="396">
        <v>67.641296759559495</v>
      </c>
    </row>
    <row r="364" spans="1:19" x14ac:dyDescent="0.25">
      <c r="A364" s="396" t="s">
        <v>259</v>
      </c>
      <c r="B364" s="396" t="s">
        <v>260</v>
      </c>
      <c r="C364" s="396" t="s">
        <v>17</v>
      </c>
      <c r="D364" s="396">
        <v>52.2986103</v>
      </c>
      <c r="E364" s="396">
        <v>59.348266544184597</v>
      </c>
      <c r="F364" s="396">
        <v>3.42801080733074</v>
      </c>
      <c r="G364" s="396">
        <v>59.1300377288946</v>
      </c>
      <c r="H364" s="396">
        <v>605.04929600000003</v>
      </c>
      <c r="I364" s="396">
        <v>23.491116272021898</v>
      </c>
      <c r="J364" s="396">
        <v>39.659094453143801</v>
      </c>
      <c r="K364" s="396">
        <v>18.3183396437</v>
      </c>
      <c r="L364" s="396">
        <v>745.99288990000002</v>
      </c>
      <c r="M364" s="396">
        <v>16.961720353405699</v>
      </c>
      <c r="N364" s="396">
        <v>48.897507488245701</v>
      </c>
      <c r="O364" s="396">
        <v>14.704422733755599</v>
      </c>
      <c r="P364" s="396">
        <v>122.28479950000001</v>
      </c>
      <c r="Q364" s="396">
        <v>59.575897991455399</v>
      </c>
      <c r="R364" s="396">
        <v>8.0153872512798507</v>
      </c>
      <c r="S364" s="396">
        <v>57.8417892250337</v>
      </c>
    </row>
    <row r="365" spans="1:19" x14ac:dyDescent="0.25">
      <c r="A365" s="396" t="s">
        <v>261</v>
      </c>
      <c r="B365" s="396" t="s">
        <v>262</v>
      </c>
      <c r="C365" s="396" t="s">
        <v>16</v>
      </c>
      <c r="D365" s="396"/>
      <c r="E365" s="396"/>
      <c r="F365" s="396"/>
      <c r="G365" s="396"/>
      <c r="H365" s="396">
        <v>424.45796009999998</v>
      </c>
      <c r="I365" s="396">
        <v>22.601744551766501</v>
      </c>
      <c r="J365" s="396">
        <v>27.546514028977398</v>
      </c>
      <c r="K365" s="396">
        <v>18.5379221443688</v>
      </c>
      <c r="L365" s="396">
        <v>1024.2076155</v>
      </c>
      <c r="M365" s="396">
        <v>12.8192849700343</v>
      </c>
      <c r="N365" s="396">
        <v>66.469125569724895</v>
      </c>
      <c r="O365" s="396">
        <v>8.87574741493105</v>
      </c>
      <c r="P365" s="396">
        <v>92.211646299999998</v>
      </c>
      <c r="Q365" s="396">
        <v>49.7494967936207</v>
      </c>
      <c r="R365" s="396">
        <v>5.9843604012977201</v>
      </c>
      <c r="S365" s="396">
        <v>49.585727013880899</v>
      </c>
    </row>
    <row r="366" spans="1:19" x14ac:dyDescent="0.25">
      <c r="A366" s="396" t="s">
        <v>261</v>
      </c>
      <c r="B366" s="396" t="s">
        <v>262</v>
      </c>
      <c r="C366" s="396" t="s">
        <v>17</v>
      </c>
      <c r="D366" s="396">
        <v>59.369494099999997</v>
      </c>
      <c r="E366" s="396">
        <v>70.165420419317897</v>
      </c>
      <c r="F366" s="396">
        <v>6.2750840961340302</v>
      </c>
      <c r="G366" s="396">
        <v>67.687778201613796</v>
      </c>
      <c r="H366" s="396">
        <v>139.51772729999999</v>
      </c>
      <c r="I366" s="396">
        <v>41.024558993560099</v>
      </c>
      <c r="J366" s="396">
        <v>14.7463859172247</v>
      </c>
      <c r="K366" s="396">
        <v>33.756853469863401</v>
      </c>
      <c r="L366" s="396">
        <v>623.38114089999999</v>
      </c>
      <c r="M366" s="396">
        <v>18.3376549132111</v>
      </c>
      <c r="N366" s="396">
        <v>65.8885365690101</v>
      </c>
      <c r="O366" s="396">
        <v>9.4692087985459104</v>
      </c>
      <c r="P366" s="396">
        <v>123.8463541</v>
      </c>
      <c r="Q366" s="396">
        <v>43.478547785722697</v>
      </c>
      <c r="R366" s="396">
        <v>13.089993417631201</v>
      </c>
      <c r="S366" s="396">
        <v>42.873095787681002</v>
      </c>
    </row>
    <row r="367" spans="1:19" x14ac:dyDescent="0.25">
      <c r="A367" s="396" t="s">
        <v>263</v>
      </c>
      <c r="B367" s="396" t="s">
        <v>264</v>
      </c>
      <c r="C367" s="396" t="s">
        <v>16</v>
      </c>
      <c r="D367" s="396">
        <v>35.576855199999997</v>
      </c>
      <c r="E367" s="396">
        <v>70.219727010881996</v>
      </c>
      <c r="F367" s="396">
        <v>3.00055142266348</v>
      </c>
      <c r="G367" s="396">
        <v>67.852551482053101</v>
      </c>
      <c r="H367" s="396">
        <v>376.90617509999998</v>
      </c>
      <c r="I367" s="396">
        <v>24.469273200303</v>
      </c>
      <c r="J367" s="396">
        <v>31.788261035139399</v>
      </c>
      <c r="K367" s="396">
        <v>21.638185561166299</v>
      </c>
      <c r="L367" s="396">
        <v>669.26755600000001</v>
      </c>
      <c r="M367" s="396">
        <v>17.6540131494645</v>
      </c>
      <c r="N367" s="396">
        <v>56.446015422361199</v>
      </c>
      <c r="O367" s="396">
        <v>12.3138285046529</v>
      </c>
      <c r="P367" s="396">
        <v>103.9266506</v>
      </c>
      <c r="Q367" s="396">
        <v>40.086062404392003</v>
      </c>
      <c r="R367" s="396">
        <v>8.7651721198359507</v>
      </c>
      <c r="S367" s="396">
        <v>36.878501951629801</v>
      </c>
    </row>
    <row r="368" spans="1:19" x14ac:dyDescent="0.25">
      <c r="A368" s="396" t="s">
        <v>263</v>
      </c>
      <c r="B368" s="396" t="s">
        <v>264</v>
      </c>
      <c r="C368" s="396" t="s">
        <v>17</v>
      </c>
      <c r="D368" s="396"/>
      <c r="E368" s="396"/>
      <c r="F368" s="396"/>
      <c r="G368" s="396"/>
      <c r="H368" s="396">
        <v>168.8021301</v>
      </c>
      <c r="I368" s="396">
        <v>42.079391342427002</v>
      </c>
      <c r="J368" s="396">
        <v>17.365017318720799</v>
      </c>
      <c r="K368" s="396">
        <v>38.549495110745603</v>
      </c>
      <c r="L368" s="396">
        <v>606.5778924</v>
      </c>
      <c r="M368" s="396">
        <v>14.9360810432399</v>
      </c>
      <c r="N368" s="396">
        <v>62.399897444654101</v>
      </c>
      <c r="O368" s="396">
        <v>12.2384586114882</v>
      </c>
      <c r="P368" s="396">
        <v>196.70153089999999</v>
      </c>
      <c r="Q368" s="396">
        <v>37.5759269708254</v>
      </c>
      <c r="R368" s="396">
        <v>20.235085236625199</v>
      </c>
      <c r="S368" s="396">
        <v>33.005657385249897</v>
      </c>
    </row>
    <row r="369" spans="1:19" x14ac:dyDescent="0.25">
      <c r="A369" s="396" t="s">
        <v>265</v>
      </c>
      <c r="B369" s="396" t="s">
        <v>266</v>
      </c>
      <c r="C369" s="396" t="s">
        <v>16</v>
      </c>
      <c r="D369" s="396"/>
      <c r="E369" s="396"/>
      <c r="F369" s="396"/>
      <c r="G369" s="396"/>
      <c r="H369" s="396">
        <v>34.523809300000003</v>
      </c>
      <c r="I369" s="396">
        <v>40.1282982634837</v>
      </c>
      <c r="J369" s="396">
        <v>12.416976874157401</v>
      </c>
      <c r="K369" s="396">
        <v>34.518804197452297</v>
      </c>
      <c r="L369" s="396">
        <v>192.02482839999999</v>
      </c>
      <c r="M369" s="396">
        <v>18.116334567780701</v>
      </c>
      <c r="N369" s="396">
        <v>69.064448618271101</v>
      </c>
      <c r="O369" s="396">
        <v>12.5808350161633</v>
      </c>
      <c r="P369" s="396">
        <v>51.488517799999997</v>
      </c>
      <c r="Q369" s="396">
        <v>47.7056821459907</v>
      </c>
      <c r="R369" s="396">
        <v>18.5185745075715</v>
      </c>
      <c r="S369" s="396">
        <v>38.910294590974303</v>
      </c>
    </row>
    <row r="370" spans="1:19" x14ac:dyDescent="0.25">
      <c r="A370" s="396" t="s">
        <v>265</v>
      </c>
      <c r="B370" s="396" t="s">
        <v>266</v>
      </c>
      <c r="C370" s="396" t="s">
        <v>17</v>
      </c>
      <c r="D370" s="396">
        <v>4.1797269999999997</v>
      </c>
      <c r="E370" s="396">
        <v>100</v>
      </c>
      <c r="F370" s="396">
        <v>2.2758508320395299</v>
      </c>
      <c r="G370" s="396">
        <v>101.52567417871499</v>
      </c>
      <c r="H370" s="396">
        <v>28.000418799999998</v>
      </c>
      <c r="I370" s="396">
        <v>48.827024343572198</v>
      </c>
      <c r="J370" s="396">
        <v>15.246157565658001</v>
      </c>
      <c r="K370" s="396">
        <v>48.527299392320103</v>
      </c>
      <c r="L370" s="396">
        <v>115.6650874</v>
      </c>
      <c r="M370" s="396">
        <v>24.068496590864601</v>
      </c>
      <c r="N370" s="396">
        <v>62.979348985523302</v>
      </c>
      <c r="O370" s="396">
        <v>17.570953170881602</v>
      </c>
      <c r="P370" s="396">
        <v>35.810344800000003</v>
      </c>
      <c r="Q370" s="396">
        <v>55.9553283095551</v>
      </c>
      <c r="R370" s="396">
        <v>19.498642616779101</v>
      </c>
      <c r="S370" s="396">
        <v>50.8577719884685</v>
      </c>
    </row>
    <row r="371" spans="1:19" x14ac:dyDescent="0.25">
      <c r="A371" s="396" t="s">
        <v>267</v>
      </c>
      <c r="B371" s="396" t="s">
        <v>268</v>
      </c>
      <c r="C371" s="396" t="s">
        <v>16</v>
      </c>
      <c r="D371" s="396">
        <v>375.4539767</v>
      </c>
      <c r="E371" s="396">
        <v>51.8027757227444</v>
      </c>
      <c r="F371" s="396">
        <v>6.2997087294233998</v>
      </c>
      <c r="G371" s="396">
        <v>51.2750992125167</v>
      </c>
      <c r="H371" s="396">
        <v>1055.9735392</v>
      </c>
      <c r="I371" s="396">
        <v>25.518355521006299</v>
      </c>
      <c r="J371" s="396">
        <v>17.718085666339299</v>
      </c>
      <c r="K371" s="396">
        <v>24.518689505328201</v>
      </c>
      <c r="L371" s="396">
        <v>2916.9357402999999</v>
      </c>
      <c r="M371" s="396">
        <v>17.306194881051699</v>
      </c>
      <c r="N371" s="396">
        <v>48.943004167506601</v>
      </c>
      <c r="O371" s="396">
        <v>13.266988506936899</v>
      </c>
      <c r="P371" s="396">
        <v>1611.4992204</v>
      </c>
      <c r="Q371" s="396">
        <v>27.060593857556501</v>
      </c>
      <c r="R371" s="396">
        <v>27.0392014367307</v>
      </c>
      <c r="S371" s="396">
        <v>20.949003167440502</v>
      </c>
    </row>
    <row r="372" spans="1:19" x14ac:dyDescent="0.25">
      <c r="A372" s="396" t="s">
        <v>267</v>
      </c>
      <c r="B372" s="396" t="s">
        <v>268</v>
      </c>
      <c r="C372" s="396" t="s">
        <v>17</v>
      </c>
      <c r="D372" s="396">
        <v>280.28607090000003</v>
      </c>
      <c r="E372" s="396">
        <v>68.581612836895602</v>
      </c>
      <c r="F372" s="396">
        <v>8.4276586183056104</v>
      </c>
      <c r="G372" s="396">
        <v>61.8036717995207</v>
      </c>
      <c r="H372" s="396">
        <v>371.64514839999998</v>
      </c>
      <c r="I372" s="396">
        <v>40.092384140392198</v>
      </c>
      <c r="J372" s="396">
        <v>11.1746489142594</v>
      </c>
      <c r="K372" s="396">
        <v>40.637677393166001</v>
      </c>
      <c r="L372" s="396">
        <v>1591.9111058999999</v>
      </c>
      <c r="M372" s="396">
        <v>18.7398888141133</v>
      </c>
      <c r="N372" s="396">
        <v>47.865679903876199</v>
      </c>
      <c r="O372" s="396">
        <v>16.037225919519301</v>
      </c>
      <c r="P372" s="396">
        <v>1081.9458159000001</v>
      </c>
      <c r="Q372" s="396">
        <v>24.636575183115902</v>
      </c>
      <c r="R372" s="396">
        <v>32.532012563558801</v>
      </c>
      <c r="S372" s="396">
        <v>18.296639726002599</v>
      </c>
    </row>
    <row r="373" spans="1:19" x14ac:dyDescent="0.25">
      <c r="A373" s="396" t="s">
        <v>269</v>
      </c>
      <c r="B373" s="396" t="s">
        <v>270</v>
      </c>
      <c r="C373" s="396" t="s">
        <v>16</v>
      </c>
      <c r="D373" s="396">
        <v>315.32681280000003</v>
      </c>
      <c r="E373" s="396">
        <v>31.762582100703099</v>
      </c>
      <c r="F373" s="396">
        <v>10.1860410916265</v>
      </c>
      <c r="G373" s="396">
        <v>28.7374346798548</v>
      </c>
      <c r="H373" s="396">
        <v>881.57773110000005</v>
      </c>
      <c r="I373" s="396">
        <v>21.616609111233299</v>
      </c>
      <c r="J373" s="396">
        <v>28.4777146437686</v>
      </c>
      <c r="K373" s="396">
        <v>19.7040239995364</v>
      </c>
      <c r="L373" s="396">
        <v>1783.9882070000001</v>
      </c>
      <c r="M373" s="396">
        <v>14.2770848141274</v>
      </c>
      <c r="N373" s="396">
        <v>57.628392023245802</v>
      </c>
      <c r="O373" s="396">
        <v>9.6957391486298992</v>
      </c>
      <c r="P373" s="396">
        <v>114.7830859</v>
      </c>
      <c r="Q373" s="396">
        <v>50.067744681581601</v>
      </c>
      <c r="R373" s="396">
        <v>3.70785224135907</v>
      </c>
      <c r="S373" s="396">
        <v>46.055517947308203</v>
      </c>
    </row>
    <row r="374" spans="1:19" x14ac:dyDescent="0.25">
      <c r="A374" s="396" t="s">
        <v>269</v>
      </c>
      <c r="B374" s="396" t="s">
        <v>270</v>
      </c>
      <c r="C374" s="396" t="s">
        <v>17</v>
      </c>
      <c r="D374" s="396">
        <v>153.5386365</v>
      </c>
      <c r="E374" s="396">
        <v>44.990485507859397</v>
      </c>
      <c r="F374" s="396">
        <v>6.5349764380579201</v>
      </c>
      <c r="G374" s="396">
        <v>44.118664825492203</v>
      </c>
      <c r="H374" s="396">
        <v>440.29832440000001</v>
      </c>
      <c r="I374" s="396">
        <v>28.969956574043898</v>
      </c>
      <c r="J374" s="396">
        <v>18.740163656920199</v>
      </c>
      <c r="K374" s="396">
        <v>23.630421565545099</v>
      </c>
      <c r="L374" s="396">
        <v>1549.4228664</v>
      </c>
      <c r="M374" s="396">
        <v>16.284246317347399</v>
      </c>
      <c r="N374" s="396">
        <v>65.947191894674404</v>
      </c>
      <c r="O374" s="396">
        <v>9.5377144972740702</v>
      </c>
      <c r="P374" s="396">
        <v>206.2304571</v>
      </c>
      <c r="Q374" s="396">
        <v>51.527363537257301</v>
      </c>
      <c r="R374" s="396">
        <v>8.7776680103474405</v>
      </c>
      <c r="S374" s="396">
        <v>49.111660105932998</v>
      </c>
    </row>
    <row r="375" spans="1:19" x14ac:dyDescent="0.25">
      <c r="A375" s="396" t="s">
        <v>271</v>
      </c>
      <c r="B375" s="396" t="s">
        <v>272</v>
      </c>
      <c r="C375" s="396" t="s">
        <v>16</v>
      </c>
      <c r="D375" s="396">
        <v>45.806335099999998</v>
      </c>
      <c r="E375" s="396">
        <v>57.572420126967501</v>
      </c>
      <c r="F375" s="396">
        <v>3.7453963183588899</v>
      </c>
      <c r="G375" s="396">
        <v>58.014929848127501</v>
      </c>
      <c r="H375" s="396">
        <v>170.22704039999999</v>
      </c>
      <c r="I375" s="396">
        <v>29.292842325380999</v>
      </c>
      <c r="J375" s="396">
        <v>13.9187675461792</v>
      </c>
      <c r="K375" s="396">
        <v>25.914215431868801</v>
      </c>
      <c r="L375" s="396">
        <v>708.7042692</v>
      </c>
      <c r="M375" s="396">
        <v>15.2765853986482</v>
      </c>
      <c r="N375" s="396">
        <v>57.947844001754802</v>
      </c>
      <c r="O375" s="396">
        <v>9.21753467059375</v>
      </c>
      <c r="P375" s="396">
        <v>298.26604320000001</v>
      </c>
      <c r="Q375" s="396">
        <v>23.983984149982899</v>
      </c>
      <c r="R375" s="396">
        <v>24.387992133707101</v>
      </c>
      <c r="S375" s="396">
        <v>21.3021950483631</v>
      </c>
    </row>
    <row r="376" spans="1:19" x14ac:dyDescent="0.25">
      <c r="A376" s="396" t="s">
        <v>271</v>
      </c>
      <c r="B376" s="396" t="s">
        <v>272</v>
      </c>
      <c r="C376" s="396" t="s">
        <v>17</v>
      </c>
      <c r="D376" s="396">
        <v>35.491778500000002</v>
      </c>
      <c r="E376" s="396">
        <v>74.102231434430394</v>
      </c>
      <c r="F376" s="396">
        <v>3.1444694502538302</v>
      </c>
      <c r="G376" s="396">
        <v>72.210540765720907</v>
      </c>
      <c r="H376" s="396">
        <v>328.3420155</v>
      </c>
      <c r="I376" s="396">
        <v>25.424328185938901</v>
      </c>
      <c r="J376" s="396">
        <v>29.0901577945585</v>
      </c>
      <c r="K376" s="396">
        <v>20.8738319882019</v>
      </c>
      <c r="L376" s="396">
        <v>652.52297899999996</v>
      </c>
      <c r="M376" s="396">
        <v>20.371707637498101</v>
      </c>
      <c r="N376" s="396">
        <v>57.811658355022097</v>
      </c>
      <c r="O376" s="396">
        <v>10.884130495067</v>
      </c>
      <c r="P376" s="396">
        <v>112.348055</v>
      </c>
      <c r="Q376" s="396">
        <v>41.669991009898602</v>
      </c>
      <c r="R376" s="396">
        <v>9.9537144001655697</v>
      </c>
      <c r="S376" s="396">
        <v>38.420073708400402</v>
      </c>
    </row>
    <row r="377" spans="1:19" x14ac:dyDescent="0.25">
      <c r="A377" s="396" t="s">
        <v>273</v>
      </c>
      <c r="B377" s="396" t="s">
        <v>274</v>
      </c>
      <c r="C377" s="396" t="s">
        <v>16</v>
      </c>
      <c r="D377" s="396">
        <v>113.54647629999999</v>
      </c>
      <c r="E377" s="396">
        <v>51.1629453742501</v>
      </c>
      <c r="F377" s="396">
        <v>8.6924649147548507</v>
      </c>
      <c r="G377" s="396">
        <v>48.361842254385202</v>
      </c>
      <c r="H377" s="396">
        <v>287.4020175</v>
      </c>
      <c r="I377" s="396">
        <v>36.527431225763898</v>
      </c>
      <c r="J377" s="396">
        <v>22.001844838830198</v>
      </c>
      <c r="K377" s="396">
        <v>32.344438131702297</v>
      </c>
      <c r="L377" s="396">
        <v>750.61150110000005</v>
      </c>
      <c r="M377" s="396">
        <v>17.194042823874899</v>
      </c>
      <c r="N377" s="396">
        <v>57.462497741316703</v>
      </c>
      <c r="O377" s="396">
        <v>12.769411177435099</v>
      </c>
      <c r="P377" s="396">
        <v>154.70327349999999</v>
      </c>
      <c r="Q377" s="396">
        <v>38.980814912788603</v>
      </c>
      <c r="R377" s="396">
        <v>11.8431925050982</v>
      </c>
      <c r="S377" s="396">
        <v>35.47394701903</v>
      </c>
    </row>
    <row r="378" spans="1:19" x14ac:dyDescent="0.25">
      <c r="A378" s="396" t="s">
        <v>273</v>
      </c>
      <c r="B378" s="396" t="s">
        <v>274</v>
      </c>
      <c r="C378" s="396" t="s">
        <v>17</v>
      </c>
      <c r="D378" s="396"/>
      <c r="E378" s="396"/>
      <c r="F378" s="396"/>
      <c r="G378" s="396"/>
      <c r="H378" s="396">
        <v>92.683340400000006</v>
      </c>
      <c r="I378" s="396">
        <v>61.136996113359402</v>
      </c>
      <c r="J378" s="396">
        <v>11.448561091513399</v>
      </c>
      <c r="K378" s="396">
        <v>54.868280372457498</v>
      </c>
      <c r="L378" s="396">
        <v>669.53167229999997</v>
      </c>
      <c r="M378" s="396">
        <v>17.3093686400805</v>
      </c>
      <c r="N378" s="396">
        <v>82.7028268505276</v>
      </c>
      <c r="O378" s="396">
        <v>8.0048794368221596</v>
      </c>
      <c r="P378" s="396">
        <v>47.348212400000001</v>
      </c>
      <c r="Q378" s="396">
        <v>72.579935301789703</v>
      </c>
      <c r="R378" s="396">
        <v>5.8486120579589604</v>
      </c>
      <c r="S378" s="396">
        <v>68.780677035155193</v>
      </c>
    </row>
    <row r="379" spans="1:19" x14ac:dyDescent="0.25">
      <c r="A379" s="396" t="s">
        <v>275</v>
      </c>
      <c r="B379" s="396" t="s">
        <v>276</v>
      </c>
      <c r="C379" s="396" t="s">
        <v>16</v>
      </c>
      <c r="D379" s="396"/>
      <c r="E379" s="396"/>
      <c r="F379" s="396"/>
      <c r="G379" s="396"/>
      <c r="H379" s="396">
        <v>367.36340960000001</v>
      </c>
      <c r="I379" s="396">
        <v>44.429128481962501</v>
      </c>
      <c r="J379" s="396">
        <v>35.704909742022103</v>
      </c>
      <c r="K379" s="396">
        <v>33.023215695833301</v>
      </c>
      <c r="L379" s="396">
        <v>661.52424829999995</v>
      </c>
      <c r="M379" s="396">
        <v>23.518520654736399</v>
      </c>
      <c r="N379" s="396">
        <v>64.295090257977904</v>
      </c>
      <c r="O379" s="396">
        <v>18.338739880138</v>
      </c>
      <c r="P379" s="396"/>
      <c r="Q379" s="396"/>
      <c r="R379" s="396"/>
      <c r="S379" s="396"/>
    </row>
    <row r="380" spans="1:19" x14ac:dyDescent="0.25">
      <c r="A380" s="396" t="s">
        <v>275</v>
      </c>
      <c r="B380" s="396" t="s">
        <v>276</v>
      </c>
      <c r="C380" s="396" t="s">
        <v>17</v>
      </c>
      <c r="D380" s="396">
        <v>44.048214799999997</v>
      </c>
      <c r="E380" s="396">
        <v>100</v>
      </c>
      <c r="F380" s="396">
        <v>9.2407502703772693</v>
      </c>
      <c r="G380" s="396">
        <v>96.856391688198002</v>
      </c>
      <c r="H380" s="396">
        <v>187.425321</v>
      </c>
      <c r="I380" s="396">
        <v>37.809640830892</v>
      </c>
      <c r="J380" s="396">
        <v>39.319427440366901</v>
      </c>
      <c r="K380" s="396">
        <v>32.584385986991201</v>
      </c>
      <c r="L380" s="396">
        <v>245.20004059999999</v>
      </c>
      <c r="M380" s="396">
        <v>33.636825051502001</v>
      </c>
      <c r="N380" s="396">
        <v>51.439822289255801</v>
      </c>
      <c r="O380" s="396">
        <v>25.849592762319499</v>
      </c>
      <c r="P380" s="396"/>
      <c r="Q380" s="396"/>
      <c r="R380" s="396"/>
      <c r="S380" s="396"/>
    </row>
    <row r="381" spans="1:19" x14ac:dyDescent="0.25">
      <c r="A381" s="396" t="s">
        <v>277</v>
      </c>
      <c r="B381" s="396" t="s">
        <v>278</v>
      </c>
      <c r="C381" s="396" t="s">
        <v>16</v>
      </c>
      <c r="D381" s="396">
        <v>343.79005919999997</v>
      </c>
      <c r="E381" s="396">
        <v>23.009503215063901</v>
      </c>
      <c r="F381" s="396">
        <v>22.128722319933601</v>
      </c>
      <c r="G381" s="396">
        <v>19.573540629195499</v>
      </c>
      <c r="H381" s="396">
        <v>693.44020809999995</v>
      </c>
      <c r="I381" s="396">
        <v>15.447534142709999</v>
      </c>
      <c r="J381" s="396">
        <v>44.634640821871301</v>
      </c>
      <c r="K381" s="396">
        <v>11.9667855695187</v>
      </c>
      <c r="L381" s="396">
        <v>458.15676819999999</v>
      </c>
      <c r="M381" s="396">
        <v>23.341378242675901</v>
      </c>
      <c r="N381" s="396">
        <v>29.490160146247799</v>
      </c>
      <c r="O381" s="396">
        <v>19.765390813813799</v>
      </c>
      <c r="P381" s="396">
        <v>58.204962399999999</v>
      </c>
      <c r="Q381" s="396">
        <v>58.8847487820073</v>
      </c>
      <c r="R381" s="396">
        <v>3.7464767119472802</v>
      </c>
      <c r="S381" s="396">
        <v>59.3504526045243</v>
      </c>
    </row>
    <row r="382" spans="1:19" x14ac:dyDescent="0.25">
      <c r="A382" s="396" t="s">
        <v>277</v>
      </c>
      <c r="B382" s="396" t="s">
        <v>278</v>
      </c>
      <c r="C382" s="396" t="s">
        <v>17</v>
      </c>
      <c r="D382" s="396">
        <v>291.65434929999998</v>
      </c>
      <c r="E382" s="396">
        <v>26.624741726996501</v>
      </c>
      <c r="F382" s="396">
        <v>27.332867060099598</v>
      </c>
      <c r="G382" s="396">
        <v>25.4929750244624</v>
      </c>
      <c r="H382" s="396">
        <v>346.34512050000001</v>
      </c>
      <c r="I382" s="396">
        <v>24.695782452899699</v>
      </c>
      <c r="J382" s="396">
        <v>32.458302638933702</v>
      </c>
      <c r="K382" s="396">
        <v>21.221874153478499</v>
      </c>
      <c r="L382" s="396">
        <v>429.04683990000001</v>
      </c>
      <c r="M382" s="396">
        <v>27.985619338054299</v>
      </c>
      <c r="N382" s="396">
        <v>40.208830300966603</v>
      </c>
      <c r="O382" s="396">
        <v>21.395659398476301</v>
      </c>
      <c r="P382" s="396"/>
      <c r="Q382" s="396"/>
      <c r="R382" s="396"/>
      <c r="S382" s="396"/>
    </row>
    <row r="383" spans="1:19" x14ac:dyDescent="0.25">
      <c r="A383" s="396" t="s">
        <v>279</v>
      </c>
      <c r="B383" s="396" t="s">
        <v>280</v>
      </c>
      <c r="C383" s="396" t="s">
        <v>16</v>
      </c>
      <c r="D383" s="396">
        <v>18.444195300000001</v>
      </c>
      <c r="E383" s="396">
        <v>99.999999999999901</v>
      </c>
      <c r="F383" s="396">
        <v>8.9205397364071608</v>
      </c>
      <c r="G383" s="396">
        <v>98.9543226918193</v>
      </c>
      <c r="H383" s="396">
        <v>99.849184199999996</v>
      </c>
      <c r="I383" s="396">
        <v>40.994346137612503</v>
      </c>
      <c r="J383" s="396">
        <v>48.292083271528703</v>
      </c>
      <c r="K383" s="396">
        <v>35.714802656038898</v>
      </c>
      <c r="L383" s="396">
        <v>77.278091900000007</v>
      </c>
      <c r="M383" s="396">
        <v>61.443194140975002</v>
      </c>
      <c r="N383" s="396">
        <v>37.375568754017401</v>
      </c>
      <c r="O383" s="396">
        <v>47.6507669672962</v>
      </c>
      <c r="P383" s="396">
        <v>11.1895077</v>
      </c>
      <c r="Q383" s="396">
        <v>100</v>
      </c>
      <c r="R383" s="396">
        <v>5.41180823804679</v>
      </c>
      <c r="S383" s="396">
        <v>102.594355781128</v>
      </c>
    </row>
    <row r="384" spans="1:19" x14ac:dyDescent="0.25">
      <c r="A384" s="396" t="s">
        <v>279</v>
      </c>
      <c r="B384" s="396" t="s">
        <v>280</v>
      </c>
      <c r="C384" s="396" t="s">
        <v>17</v>
      </c>
      <c r="D384" s="396">
        <v>40.303567899999997</v>
      </c>
      <c r="E384" s="396">
        <v>55.839264895271597</v>
      </c>
      <c r="F384" s="396">
        <v>14.154225629539701</v>
      </c>
      <c r="G384" s="396">
        <v>46.703742016192798</v>
      </c>
      <c r="H384" s="396">
        <v>81.929066500000005</v>
      </c>
      <c r="I384" s="396">
        <v>39.693082777061399</v>
      </c>
      <c r="J384" s="396">
        <v>28.772700613896902</v>
      </c>
      <c r="K384" s="396">
        <v>35.134721362141299</v>
      </c>
      <c r="L384" s="396">
        <v>140.94429880000001</v>
      </c>
      <c r="M384" s="396">
        <v>34.530216945340499</v>
      </c>
      <c r="N384" s="396">
        <v>49.4982829153561</v>
      </c>
      <c r="O384" s="396">
        <v>22.5487971339479</v>
      </c>
      <c r="P384" s="396">
        <v>21.568901400000001</v>
      </c>
      <c r="Q384" s="396">
        <v>100</v>
      </c>
      <c r="R384" s="396">
        <v>7.5747908412072702</v>
      </c>
      <c r="S384" s="396">
        <v>99.508526800753899</v>
      </c>
    </row>
    <row r="385" spans="1:19" x14ac:dyDescent="0.25">
      <c r="A385" s="396" t="s">
        <v>281</v>
      </c>
      <c r="B385" s="396" t="s">
        <v>282</v>
      </c>
      <c r="C385" s="396" t="s">
        <v>16</v>
      </c>
      <c r="D385" s="396">
        <v>189.4885596</v>
      </c>
      <c r="E385" s="396">
        <v>43.9953048080272</v>
      </c>
      <c r="F385" s="396">
        <v>10.913902113362999</v>
      </c>
      <c r="G385" s="396">
        <v>43.5081451916571</v>
      </c>
      <c r="H385" s="396">
        <v>616.51207090000003</v>
      </c>
      <c r="I385" s="396">
        <v>31.9335160906837</v>
      </c>
      <c r="J385" s="396">
        <v>35.509016521698904</v>
      </c>
      <c r="K385" s="396">
        <v>27.754868160177399</v>
      </c>
      <c r="L385" s="396">
        <v>856.59482019999996</v>
      </c>
      <c r="M385" s="396">
        <v>28.161160765335399</v>
      </c>
      <c r="N385" s="396">
        <v>49.336973367739901</v>
      </c>
      <c r="O385" s="396">
        <v>21.026802999657299</v>
      </c>
      <c r="P385" s="396">
        <v>73.617295499999997</v>
      </c>
      <c r="Q385" s="396">
        <v>71.616527232366096</v>
      </c>
      <c r="R385" s="396">
        <v>4.2401079971981597</v>
      </c>
      <c r="S385" s="396">
        <v>68.773905884434498</v>
      </c>
    </row>
    <row r="386" spans="1:19" x14ac:dyDescent="0.25">
      <c r="A386" s="396" t="s">
        <v>281</v>
      </c>
      <c r="B386" s="396" t="s">
        <v>282</v>
      </c>
      <c r="C386" s="396" t="s">
        <v>17</v>
      </c>
      <c r="D386" s="396"/>
      <c r="E386" s="396"/>
      <c r="F386" s="396"/>
      <c r="G386" s="396"/>
      <c r="H386" s="396">
        <v>546.76403670000002</v>
      </c>
      <c r="I386" s="396">
        <v>28.524274499326498</v>
      </c>
      <c r="J386" s="396">
        <v>30.970857734774999</v>
      </c>
      <c r="K386" s="396">
        <v>31.181584486223301</v>
      </c>
      <c r="L386" s="396">
        <v>1187.2971656</v>
      </c>
      <c r="M386" s="396">
        <v>30.837675311626398</v>
      </c>
      <c r="N386" s="396">
        <v>67.253164320452896</v>
      </c>
      <c r="O386" s="396">
        <v>14.708554244033699</v>
      </c>
      <c r="P386" s="396">
        <v>31.3533735</v>
      </c>
      <c r="Q386" s="396">
        <v>99.999999999999901</v>
      </c>
      <c r="R386" s="396">
        <v>1.7759779447721</v>
      </c>
      <c r="S386" s="396">
        <v>102.552866442873</v>
      </c>
    </row>
    <row r="387" spans="1:19" x14ac:dyDescent="0.25">
      <c r="A387" s="396" t="s">
        <v>283</v>
      </c>
      <c r="B387" s="396" t="s">
        <v>284</v>
      </c>
      <c r="C387" s="396" t="s">
        <v>16</v>
      </c>
      <c r="D387" s="396"/>
      <c r="E387" s="396"/>
      <c r="F387" s="396"/>
      <c r="G387" s="396"/>
      <c r="H387" s="396"/>
      <c r="I387" s="396"/>
      <c r="J387" s="396"/>
      <c r="K387" s="396"/>
      <c r="L387" s="396">
        <v>225.2030824</v>
      </c>
      <c r="M387" s="396">
        <v>37.721297925741503</v>
      </c>
      <c r="N387" s="396">
        <v>39.754845020247302</v>
      </c>
      <c r="O387" s="396">
        <v>31.759478967315001</v>
      </c>
      <c r="P387" s="396">
        <v>341.27650590000002</v>
      </c>
      <c r="Q387" s="396">
        <v>28.996415453989901</v>
      </c>
      <c r="R387" s="396">
        <v>60.245154979752698</v>
      </c>
      <c r="S387" s="396">
        <v>20.9575884516149</v>
      </c>
    </row>
    <row r="388" spans="1:19" x14ac:dyDescent="0.25">
      <c r="A388" s="396" t="s">
        <v>283</v>
      </c>
      <c r="B388" s="396" t="s">
        <v>284</v>
      </c>
      <c r="C388" s="396" t="s">
        <v>17</v>
      </c>
      <c r="D388" s="396"/>
      <c r="E388" s="396"/>
      <c r="F388" s="396"/>
      <c r="G388" s="396"/>
      <c r="H388" s="396"/>
      <c r="I388" s="396"/>
      <c r="J388" s="396"/>
      <c r="K388" s="396"/>
      <c r="L388" s="396">
        <v>165.36481180000001</v>
      </c>
      <c r="M388" s="396">
        <v>54.840665583442401</v>
      </c>
      <c r="N388" s="396">
        <v>31.1012780409797</v>
      </c>
      <c r="O388" s="396">
        <v>48.523405055207199</v>
      </c>
      <c r="P388" s="396">
        <v>366.33299040000003</v>
      </c>
      <c r="Q388" s="396">
        <v>32.907740599292097</v>
      </c>
      <c r="R388" s="396">
        <v>68.898721959020406</v>
      </c>
      <c r="S388" s="396">
        <v>21.903743193011401</v>
      </c>
    </row>
    <row r="389" spans="1:19" x14ac:dyDescent="0.25">
      <c r="A389" s="396" t="s">
        <v>285</v>
      </c>
      <c r="B389" s="396" t="s">
        <v>286</v>
      </c>
      <c r="C389" s="396" t="s">
        <v>16</v>
      </c>
      <c r="D389" s="396"/>
      <c r="E389" s="396"/>
      <c r="F389" s="396"/>
      <c r="G389" s="396"/>
      <c r="H389" s="396">
        <v>28.008739599999998</v>
      </c>
      <c r="I389" s="396">
        <v>99.999999999999901</v>
      </c>
      <c r="J389" s="396">
        <v>5.3379288714245003</v>
      </c>
      <c r="K389" s="396">
        <v>94.151201688934293</v>
      </c>
      <c r="L389" s="396">
        <v>308.19473920000001</v>
      </c>
      <c r="M389" s="396">
        <v>26.3521124030846</v>
      </c>
      <c r="N389" s="396">
        <v>58.736009541708299</v>
      </c>
      <c r="O389" s="396">
        <v>16.196860051867802</v>
      </c>
      <c r="P389" s="396">
        <v>188.50826380000001</v>
      </c>
      <c r="Q389" s="396">
        <v>30.629215948672801</v>
      </c>
      <c r="R389" s="396">
        <v>35.926061586867199</v>
      </c>
      <c r="S389" s="396">
        <v>28.493326980661099</v>
      </c>
    </row>
    <row r="390" spans="1:19" x14ac:dyDescent="0.25">
      <c r="A390" s="396" t="s">
        <v>285</v>
      </c>
      <c r="B390" s="396" t="s">
        <v>286</v>
      </c>
      <c r="C390" s="396" t="s">
        <v>17</v>
      </c>
      <c r="D390" s="396"/>
      <c r="E390" s="396"/>
      <c r="F390" s="396"/>
      <c r="G390" s="396"/>
      <c r="H390" s="396">
        <v>44.726992099999997</v>
      </c>
      <c r="I390" s="396">
        <v>69.833552426623498</v>
      </c>
      <c r="J390" s="396">
        <v>12.2220703993074</v>
      </c>
      <c r="K390" s="396">
        <v>64.445968482152395</v>
      </c>
      <c r="L390" s="396">
        <v>229.05821750000001</v>
      </c>
      <c r="M390" s="396">
        <v>34.305878592471899</v>
      </c>
      <c r="N390" s="396">
        <v>62.592307874529702</v>
      </c>
      <c r="O390" s="396">
        <v>23.845285283410899</v>
      </c>
      <c r="P390" s="396">
        <v>92.167453399999999</v>
      </c>
      <c r="Q390" s="396">
        <v>47.983784800332003</v>
      </c>
      <c r="R390" s="396">
        <v>25.185621726162999</v>
      </c>
      <c r="S390" s="396">
        <v>43.8066832408824</v>
      </c>
    </row>
    <row r="391" spans="1:19" x14ac:dyDescent="0.25">
      <c r="A391" s="396" t="s">
        <v>287</v>
      </c>
      <c r="B391" s="396" t="s">
        <v>288</v>
      </c>
      <c r="C391" s="396" t="s">
        <v>16</v>
      </c>
      <c r="D391" s="396">
        <v>7.7808928999999996</v>
      </c>
      <c r="E391" s="396">
        <v>100</v>
      </c>
      <c r="F391" s="396">
        <v>1.43988168343602</v>
      </c>
      <c r="G391" s="396">
        <v>101.55906118043301</v>
      </c>
      <c r="H391" s="396">
        <v>119.2777328</v>
      </c>
      <c r="I391" s="396">
        <v>29.625361507669901</v>
      </c>
      <c r="J391" s="396">
        <v>22.072765286423</v>
      </c>
      <c r="K391" s="396">
        <v>27.084076946570701</v>
      </c>
      <c r="L391" s="396">
        <v>322.08245349999999</v>
      </c>
      <c r="M391" s="396">
        <v>19.257940704450601</v>
      </c>
      <c r="N391" s="396">
        <v>59.602494380918998</v>
      </c>
      <c r="O391" s="396">
        <v>11.388266715028999</v>
      </c>
      <c r="P391" s="396">
        <v>91.243105799999995</v>
      </c>
      <c r="Q391" s="396">
        <v>42.023105340133498</v>
      </c>
      <c r="R391" s="396">
        <v>16.884858649221901</v>
      </c>
      <c r="S391" s="396">
        <v>34.715285805933902</v>
      </c>
    </row>
    <row r="392" spans="1:19" x14ac:dyDescent="0.25">
      <c r="A392" s="396" t="s">
        <v>287</v>
      </c>
      <c r="B392" s="396" t="s">
        <v>288</v>
      </c>
      <c r="C392" s="396" t="s">
        <v>17</v>
      </c>
      <c r="D392" s="396"/>
      <c r="E392" s="396"/>
      <c r="F392" s="396"/>
      <c r="G392" s="396"/>
      <c r="H392" s="396">
        <v>95.505612400000004</v>
      </c>
      <c r="I392" s="396">
        <v>30.106886009363599</v>
      </c>
      <c r="J392" s="396">
        <v>26.915274457106801</v>
      </c>
      <c r="K392" s="396">
        <v>26.4726567497808</v>
      </c>
      <c r="L392" s="396">
        <v>220.1784509</v>
      </c>
      <c r="M392" s="396">
        <v>26.391392251872301</v>
      </c>
      <c r="N392" s="396">
        <v>62.050420772068797</v>
      </c>
      <c r="O392" s="396">
        <v>13.236760801269</v>
      </c>
      <c r="P392" s="396">
        <v>39.153902600000002</v>
      </c>
      <c r="Q392" s="396">
        <v>60.813384609154198</v>
      </c>
      <c r="R392" s="396">
        <v>11.0343047708244</v>
      </c>
      <c r="S392" s="396">
        <v>52.941397510620803</v>
      </c>
    </row>
    <row r="393" spans="1:19" x14ac:dyDescent="0.25">
      <c r="A393" s="396" t="s">
        <v>289</v>
      </c>
      <c r="B393" s="396" t="s">
        <v>290</v>
      </c>
      <c r="C393" s="396" t="s">
        <v>16</v>
      </c>
      <c r="D393" s="396">
        <v>581.05415089999997</v>
      </c>
      <c r="E393" s="396">
        <v>21.269308374181598</v>
      </c>
      <c r="F393" s="396">
        <v>44.3001713274491</v>
      </c>
      <c r="G393" s="396">
        <v>14.732362433093201</v>
      </c>
      <c r="H393" s="396">
        <v>589.47358499999996</v>
      </c>
      <c r="I393" s="396">
        <v>17.957112301801502</v>
      </c>
      <c r="J393" s="396">
        <v>44.942077718673502</v>
      </c>
      <c r="K393" s="396">
        <v>13.459575781601901</v>
      </c>
      <c r="L393" s="396">
        <v>141.1018436</v>
      </c>
      <c r="M393" s="396">
        <v>32.051271044101298</v>
      </c>
      <c r="N393" s="396">
        <v>10.7577509538774</v>
      </c>
      <c r="O393" s="396">
        <v>31.938971089541798</v>
      </c>
      <c r="P393" s="396"/>
      <c r="Q393" s="396"/>
      <c r="R393" s="396"/>
      <c r="S393" s="396"/>
    </row>
    <row r="394" spans="1:19" x14ac:dyDescent="0.25">
      <c r="A394" s="396" t="s">
        <v>289</v>
      </c>
      <c r="B394" s="396" t="s">
        <v>290</v>
      </c>
      <c r="C394" s="396" t="s">
        <v>17</v>
      </c>
      <c r="D394" s="396">
        <v>447.58932440000001</v>
      </c>
      <c r="E394" s="396">
        <v>21.601903546327001</v>
      </c>
      <c r="F394" s="396">
        <v>42.1729261110371</v>
      </c>
      <c r="G394" s="396">
        <v>13.4296930225519</v>
      </c>
      <c r="H394" s="396">
        <v>465.79697299999998</v>
      </c>
      <c r="I394" s="396">
        <v>15.0101736171328</v>
      </c>
      <c r="J394" s="396">
        <v>43.888493880873597</v>
      </c>
      <c r="K394" s="396">
        <v>10.178891849907901</v>
      </c>
      <c r="L394" s="396">
        <v>129.51995819999999</v>
      </c>
      <c r="M394" s="396">
        <v>31.028905134360599</v>
      </c>
      <c r="N394" s="396">
        <v>12.2036771864374</v>
      </c>
      <c r="O394" s="396">
        <v>29.7770922189525</v>
      </c>
      <c r="P394" s="396">
        <v>18.412855199999999</v>
      </c>
      <c r="Q394" s="396">
        <v>72.281285621691595</v>
      </c>
      <c r="R394" s="396">
        <v>1.73490282165189</v>
      </c>
      <c r="S394" s="396">
        <v>72.502969481062095</v>
      </c>
    </row>
    <row r="395" spans="1:19" x14ac:dyDescent="0.25">
      <c r="A395" s="396" t="s">
        <v>291</v>
      </c>
      <c r="B395" s="396" t="s">
        <v>292</v>
      </c>
      <c r="C395" s="396" t="s">
        <v>16</v>
      </c>
      <c r="D395" s="396">
        <v>20.974877800000002</v>
      </c>
      <c r="E395" s="396">
        <v>99.999999999999901</v>
      </c>
      <c r="F395" s="396">
        <v>2.2530758753734701</v>
      </c>
      <c r="G395" s="396">
        <v>98.009106767372501</v>
      </c>
      <c r="H395" s="396">
        <v>23.538354099999999</v>
      </c>
      <c r="I395" s="396">
        <v>100</v>
      </c>
      <c r="J395" s="396">
        <v>2.5284389389247499</v>
      </c>
      <c r="K395" s="396">
        <v>101.104067899909</v>
      </c>
      <c r="L395" s="396">
        <v>480.8872829</v>
      </c>
      <c r="M395" s="396">
        <v>19.517424803382401</v>
      </c>
      <c r="N395" s="396">
        <v>51.655868806820401</v>
      </c>
      <c r="O395" s="396">
        <v>14.384150524403299</v>
      </c>
      <c r="P395" s="396">
        <v>405.54362379999998</v>
      </c>
      <c r="Q395" s="396">
        <v>24.884327750315599</v>
      </c>
      <c r="R395" s="396">
        <v>43.562616378881401</v>
      </c>
      <c r="S395" s="396">
        <v>15.9386038577696</v>
      </c>
    </row>
    <row r="396" spans="1:19" x14ac:dyDescent="0.25">
      <c r="A396" s="396" t="s">
        <v>291</v>
      </c>
      <c r="B396" s="396" t="s">
        <v>292</v>
      </c>
      <c r="C396" s="396" t="s">
        <v>17</v>
      </c>
      <c r="D396" s="396"/>
      <c r="E396" s="396"/>
      <c r="F396" s="396"/>
      <c r="G396" s="396"/>
      <c r="H396" s="396">
        <v>41.272397300000002</v>
      </c>
      <c r="I396" s="396">
        <v>69.962071789762803</v>
      </c>
      <c r="J396" s="396">
        <v>6.2350839681636696</v>
      </c>
      <c r="K396" s="396">
        <v>70.388738996839393</v>
      </c>
      <c r="L396" s="396">
        <v>272.54722759999999</v>
      </c>
      <c r="M396" s="396">
        <v>27.580818778700301</v>
      </c>
      <c r="N396" s="396">
        <v>41.174125094405802</v>
      </c>
      <c r="O396" s="396">
        <v>21.794434741781899</v>
      </c>
      <c r="P396" s="396">
        <v>348.11849030000002</v>
      </c>
      <c r="Q396" s="396">
        <v>21.971304461674499</v>
      </c>
      <c r="R396" s="396">
        <v>52.590790937430498</v>
      </c>
      <c r="S396" s="396">
        <v>17.162603367843399</v>
      </c>
    </row>
    <row r="397" spans="1:19" x14ac:dyDescent="0.25">
      <c r="A397" s="396" t="s">
        <v>293</v>
      </c>
      <c r="B397" s="396" t="s">
        <v>294</v>
      </c>
      <c r="C397" s="396" t="s">
        <v>16</v>
      </c>
      <c r="D397" s="396">
        <v>1559.1720465000001</v>
      </c>
      <c r="E397" s="396">
        <v>17.549625383587301</v>
      </c>
      <c r="F397" s="396">
        <v>39.081845626407201</v>
      </c>
      <c r="G397" s="396">
        <v>14.811494378719599</v>
      </c>
      <c r="H397" s="396">
        <v>1591.9041654</v>
      </c>
      <c r="I397" s="396">
        <v>15.157857718603299</v>
      </c>
      <c r="J397" s="396">
        <v>39.902301342469201</v>
      </c>
      <c r="K397" s="396">
        <v>13.211277617273</v>
      </c>
      <c r="L397" s="396">
        <v>704.71550460000003</v>
      </c>
      <c r="M397" s="396">
        <v>28.8973758169661</v>
      </c>
      <c r="N397" s="396">
        <v>17.664235722502699</v>
      </c>
      <c r="O397" s="396">
        <v>24.2188352778942</v>
      </c>
      <c r="P397" s="396">
        <v>133.71292819999999</v>
      </c>
      <c r="Q397" s="396">
        <v>87.444775077711</v>
      </c>
      <c r="R397" s="396">
        <v>3.3516173086209</v>
      </c>
      <c r="S397" s="396">
        <v>83.455185691621196</v>
      </c>
    </row>
    <row r="398" spans="1:19" x14ac:dyDescent="0.25">
      <c r="A398" s="396" t="s">
        <v>293</v>
      </c>
      <c r="B398" s="396" t="s">
        <v>294</v>
      </c>
      <c r="C398" s="396" t="s">
        <v>17</v>
      </c>
      <c r="D398" s="396">
        <v>1692.3482661</v>
      </c>
      <c r="E398" s="396">
        <v>18.457020776615899</v>
      </c>
      <c r="F398" s="396">
        <v>48.684528625813101</v>
      </c>
      <c r="G398" s="396">
        <v>11.3456796129796</v>
      </c>
      <c r="H398" s="396">
        <v>1199.906982</v>
      </c>
      <c r="I398" s="396">
        <v>17.374129541750499</v>
      </c>
      <c r="J398" s="396">
        <v>34.518253118262201</v>
      </c>
      <c r="K398" s="396">
        <v>14.126563259999401</v>
      </c>
      <c r="L398" s="396">
        <v>500.0005056</v>
      </c>
      <c r="M398" s="396">
        <v>22.356651751991201</v>
      </c>
      <c r="N398" s="396">
        <v>14.383734964848999</v>
      </c>
      <c r="O398" s="396">
        <v>21.340725671247601</v>
      </c>
      <c r="P398" s="396">
        <v>83.896350200000001</v>
      </c>
      <c r="Q398" s="396">
        <v>74.996416213300606</v>
      </c>
      <c r="R398" s="396">
        <v>2.4134832910756199</v>
      </c>
      <c r="S398" s="396">
        <v>73.663742841328698</v>
      </c>
    </row>
    <row r="399" spans="1:19" x14ac:dyDescent="0.25">
      <c r="A399" s="396" t="s">
        <v>295</v>
      </c>
      <c r="B399" s="396" t="s">
        <v>296</v>
      </c>
      <c r="C399" s="396" t="s">
        <v>16</v>
      </c>
      <c r="D399" s="396">
        <v>202.60422679999999</v>
      </c>
      <c r="E399" s="396">
        <v>34.166406854680901</v>
      </c>
      <c r="F399" s="396">
        <v>6.7910242299150703</v>
      </c>
      <c r="G399" s="396">
        <v>36.199777418478199</v>
      </c>
      <c r="H399" s="396">
        <v>862.58657110000001</v>
      </c>
      <c r="I399" s="396">
        <v>17.318149912268101</v>
      </c>
      <c r="J399" s="396">
        <v>28.9127546708194</v>
      </c>
      <c r="K399" s="396">
        <v>13.8071770406303</v>
      </c>
      <c r="L399" s="396">
        <v>1679.9019060999999</v>
      </c>
      <c r="M399" s="396">
        <v>16.063371246184101</v>
      </c>
      <c r="N399" s="396">
        <v>56.308077715808103</v>
      </c>
      <c r="O399" s="396">
        <v>7.9005700574887996</v>
      </c>
      <c r="P399" s="396">
        <v>238.3192224</v>
      </c>
      <c r="Q399" s="396">
        <v>43.366791551915298</v>
      </c>
      <c r="R399" s="396">
        <v>7.9881433834573796</v>
      </c>
      <c r="S399" s="396">
        <v>40.272252421698298</v>
      </c>
    </row>
    <row r="400" spans="1:19" x14ac:dyDescent="0.25">
      <c r="A400" s="396" t="s">
        <v>295</v>
      </c>
      <c r="B400" s="396" t="s">
        <v>296</v>
      </c>
      <c r="C400" s="396" t="s">
        <v>17</v>
      </c>
      <c r="D400" s="396">
        <v>240.5199015</v>
      </c>
      <c r="E400" s="396">
        <v>31.450410827044301</v>
      </c>
      <c r="F400" s="396">
        <v>13.224859316535699</v>
      </c>
      <c r="G400" s="396">
        <v>29.1960981996694</v>
      </c>
      <c r="H400" s="396">
        <v>657.33017800000005</v>
      </c>
      <c r="I400" s="396">
        <v>19.573036256554499</v>
      </c>
      <c r="J400" s="396">
        <v>36.142951474488903</v>
      </c>
      <c r="K400" s="396">
        <v>17.177381364982701</v>
      </c>
      <c r="L400" s="396">
        <v>852.11121920000005</v>
      </c>
      <c r="M400" s="396">
        <v>20.3961734593016</v>
      </c>
      <c r="N400" s="396">
        <v>46.8528837974835</v>
      </c>
      <c r="O400" s="396">
        <v>13.535399565007401</v>
      </c>
      <c r="P400" s="396">
        <v>68.734051800000003</v>
      </c>
      <c r="Q400" s="396">
        <v>56.860296619429697</v>
      </c>
      <c r="R400" s="396">
        <v>3.7793054114920102</v>
      </c>
      <c r="S400" s="396">
        <v>53.361571362740598</v>
      </c>
    </row>
    <row r="401" spans="1:19" x14ac:dyDescent="0.25">
      <c r="A401" t="s">
        <v>20</v>
      </c>
    </row>
    <row r="402" spans="1:19" x14ac:dyDescent="0.25">
      <c r="A402" t="s">
        <v>21</v>
      </c>
    </row>
    <row r="403" spans="1:19" x14ac:dyDescent="0.25">
      <c r="A403" t="s">
        <v>22</v>
      </c>
    </row>
    <row r="404" spans="1:19" x14ac:dyDescent="0.25">
      <c r="A404" t="s">
        <v>23</v>
      </c>
    </row>
    <row r="405" spans="1:19" x14ac:dyDescent="0.25">
      <c r="A405" t="s">
        <v>24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1009</v>
      </c>
    </row>
    <row r="410" spans="1:19" x14ac:dyDescent="0.25">
      <c r="A410" s="5" t="s">
        <v>26</v>
      </c>
      <c r="B410" s="5" t="s">
        <v>71</v>
      </c>
      <c r="C410" s="5" t="s">
        <v>11</v>
      </c>
      <c r="D410" s="5" t="s">
        <v>978</v>
      </c>
      <c r="E410" s="5" t="s">
        <v>979</v>
      </c>
      <c r="F410" s="5" t="s">
        <v>980</v>
      </c>
      <c r="G410" s="5" t="s">
        <v>981</v>
      </c>
      <c r="H410" s="5" t="s">
        <v>982</v>
      </c>
      <c r="I410" s="5" t="s">
        <v>983</v>
      </c>
      <c r="J410" s="5" t="s">
        <v>984</v>
      </c>
      <c r="K410" s="5" t="s">
        <v>985</v>
      </c>
      <c r="L410" s="5" t="s">
        <v>986</v>
      </c>
      <c r="M410" s="5" t="s">
        <v>987</v>
      </c>
      <c r="N410" s="5" t="s">
        <v>988</v>
      </c>
      <c r="O410" s="5" t="s">
        <v>989</v>
      </c>
      <c r="P410" s="5" t="s">
        <v>990</v>
      </c>
      <c r="Q410" s="5" t="s">
        <v>991</v>
      </c>
      <c r="R410" s="5" t="s">
        <v>992</v>
      </c>
      <c r="S410" s="5" t="s">
        <v>993</v>
      </c>
    </row>
    <row r="411" spans="1:19" x14ac:dyDescent="0.25">
      <c r="A411" s="397" t="s">
        <v>74</v>
      </c>
      <c r="B411" s="397" t="s">
        <v>75</v>
      </c>
      <c r="C411" s="397" t="s">
        <v>16</v>
      </c>
      <c r="D411" s="397"/>
      <c r="E411" s="397"/>
      <c r="F411" s="397"/>
      <c r="G411" s="397"/>
      <c r="H411" s="397"/>
      <c r="I411" s="397"/>
      <c r="J411" s="397"/>
      <c r="K411" s="397"/>
      <c r="L411" s="397">
        <v>8.4924625000000002</v>
      </c>
      <c r="M411" s="397"/>
      <c r="N411" s="397">
        <v>100</v>
      </c>
      <c r="O411" s="397"/>
      <c r="P411" s="397"/>
      <c r="Q411" s="397"/>
      <c r="R411" s="397"/>
      <c r="S411" s="397"/>
    </row>
    <row r="412" spans="1:19" x14ac:dyDescent="0.25">
      <c r="A412" s="397" t="s">
        <v>74</v>
      </c>
      <c r="B412" s="397" t="s">
        <v>75</v>
      </c>
      <c r="C412" s="397" t="s">
        <v>17</v>
      </c>
      <c r="D412" s="397"/>
      <c r="E412" s="397"/>
      <c r="F412" s="397"/>
      <c r="G412" s="397"/>
      <c r="H412" s="397"/>
      <c r="I412" s="397"/>
      <c r="J412" s="397"/>
      <c r="K412" s="397"/>
      <c r="L412" s="397">
        <v>8.4924625000000002</v>
      </c>
      <c r="M412" s="397"/>
      <c r="N412" s="397">
        <v>83.3333333333333</v>
      </c>
      <c r="O412" s="397"/>
      <c r="P412" s="397">
        <v>1.6984925</v>
      </c>
      <c r="Q412" s="397"/>
      <c r="R412" s="397">
        <v>16.6666666666667</v>
      </c>
      <c r="S412" s="397"/>
    </row>
    <row r="413" spans="1:19" x14ac:dyDescent="0.25">
      <c r="A413" s="397" t="s">
        <v>76</v>
      </c>
      <c r="B413" s="397" t="s">
        <v>77</v>
      </c>
      <c r="C413" s="397" t="s">
        <v>16</v>
      </c>
      <c r="D413" s="397"/>
      <c r="E413" s="397"/>
      <c r="F413" s="397"/>
      <c r="G413" s="397"/>
      <c r="H413" s="397"/>
      <c r="I413" s="397"/>
      <c r="J413" s="397"/>
      <c r="K413" s="397"/>
      <c r="L413" s="397">
        <v>4.7345189999999997</v>
      </c>
      <c r="M413" s="397"/>
      <c r="N413" s="397">
        <v>53.839237965588403</v>
      </c>
      <c r="O413" s="397"/>
      <c r="P413" s="397">
        <v>4.0592886000000004</v>
      </c>
      <c r="Q413" s="397"/>
      <c r="R413" s="397">
        <v>46.160762034411597</v>
      </c>
      <c r="S413" s="397"/>
    </row>
    <row r="414" spans="1:19" x14ac:dyDescent="0.25">
      <c r="A414" s="397" t="s">
        <v>76</v>
      </c>
      <c r="B414" s="397" t="s">
        <v>77</v>
      </c>
      <c r="C414" s="397" t="s">
        <v>17</v>
      </c>
      <c r="D414" s="397"/>
      <c r="E414" s="397"/>
      <c r="F414" s="397"/>
      <c r="G414" s="397"/>
      <c r="H414" s="397"/>
      <c r="I414" s="397"/>
      <c r="J414" s="397"/>
      <c r="K414" s="397"/>
      <c r="L414" s="397">
        <v>8.6974167999999992</v>
      </c>
      <c r="M414" s="397"/>
      <c r="N414" s="397">
        <v>100</v>
      </c>
      <c r="O414" s="397"/>
      <c r="P414" s="397"/>
      <c r="Q414" s="397"/>
      <c r="R414" s="397"/>
      <c r="S414" s="397"/>
    </row>
    <row r="415" spans="1:19" x14ac:dyDescent="0.25">
      <c r="A415" s="397" t="s">
        <v>80</v>
      </c>
      <c r="B415" s="397" t="s">
        <v>81</v>
      </c>
      <c r="C415" s="397" t="s">
        <v>16</v>
      </c>
      <c r="D415" s="397"/>
      <c r="E415" s="397"/>
      <c r="F415" s="397"/>
      <c r="G415" s="397"/>
      <c r="H415" s="397">
        <v>2.0102424999999999</v>
      </c>
      <c r="I415" s="397"/>
      <c r="J415" s="397">
        <v>3.1163121429626401</v>
      </c>
      <c r="K415" s="397"/>
      <c r="L415" s="397">
        <v>3.7212337</v>
      </c>
      <c r="M415" s="397"/>
      <c r="N415" s="397">
        <v>5.7687198266436903</v>
      </c>
      <c r="O415" s="397"/>
      <c r="P415" s="397">
        <v>58.7756209</v>
      </c>
      <c r="Q415" s="397"/>
      <c r="R415" s="397">
        <v>91.114968030393698</v>
      </c>
      <c r="S415" s="397"/>
    </row>
    <row r="416" spans="1:19" x14ac:dyDescent="0.25">
      <c r="A416" s="397" t="s">
        <v>80</v>
      </c>
      <c r="B416" s="397" t="s">
        <v>81</v>
      </c>
      <c r="C416" s="397" t="s">
        <v>17</v>
      </c>
      <c r="D416" s="397">
        <v>3.3862741000000001</v>
      </c>
      <c r="E416" s="397"/>
      <c r="F416" s="397">
        <v>15.3873869383865</v>
      </c>
      <c r="G416" s="397"/>
      <c r="H416" s="397">
        <v>6.1975417999999998</v>
      </c>
      <c r="I416" s="397"/>
      <c r="J416" s="397">
        <v>28.161918063107802</v>
      </c>
      <c r="K416" s="397"/>
      <c r="L416" s="397">
        <v>3.2692206000000001</v>
      </c>
      <c r="M416" s="397"/>
      <c r="N416" s="397">
        <v>14.8554903925657</v>
      </c>
      <c r="O416" s="397"/>
      <c r="P416" s="397">
        <v>9.1537805999999993</v>
      </c>
      <c r="Q416" s="397"/>
      <c r="R416" s="397">
        <v>41.595204605939998</v>
      </c>
      <c r="S416" s="397"/>
    </row>
    <row r="417" spans="1:19" x14ac:dyDescent="0.25">
      <c r="A417" s="397" t="s">
        <v>92</v>
      </c>
      <c r="B417" s="397" t="s">
        <v>93</v>
      </c>
      <c r="C417" s="397" t="s">
        <v>16</v>
      </c>
      <c r="D417" s="397">
        <v>2.6902860999999998</v>
      </c>
      <c r="E417" s="397"/>
      <c r="F417" s="397">
        <v>4.4282335112775399</v>
      </c>
      <c r="G417" s="397"/>
      <c r="H417" s="397">
        <v>7.6018545</v>
      </c>
      <c r="I417" s="397"/>
      <c r="J417" s="397">
        <v>12.512716340747501</v>
      </c>
      <c r="K417" s="397"/>
      <c r="L417" s="397">
        <v>24.7750123</v>
      </c>
      <c r="M417" s="397"/>
      <c r="N417" s="397">
        <v>40.779878284756897</v>
      </c>
      <c r="O417" s="397"/>
      <c r="P417" s="397">
        <v>25.685878599999999</v>
      </c>
      <c r="Q417" s="397"/>
      <c r="R417" s="397">
        <v>42.279171863218103</v>
      </c>
      <c r="S417" s="397"/>
    </row>
    <row r="418" spans="1:19" x14ac:dyDescent="0.25">
      <c r="A418" s="397" t="s">
        <v>92</v>
      </c>
      <c r="B418" s="397" t="s">
        <v>93</v>
      </c>
      <c r="C418" s="397" t="s">
        <v>17</v>
      </c>
      <c r="D418" s="397">
        <v>2.5122757</v>
      </c>
      <c r="E418" s="397"/>
      <c r="F418" s="397">
        <v>3.6945329602446901</v>
      </c>
      <c r="G418" s="397"/>
      <c r="H418" s="397">
        <v>8.4215417000000006</v>
      </c>
      <c r="I418" s="397"/>
      <c r="J418" s="397">
        <v>12.3846532395808</v>
      </c>
      <c r="K418" s="397"/>
      <c r="L418" s="397">
        <v>34.9939137</v>
      </c>
      <c r="M418" s="397"/>
      <c r="N418" s="397">
        <v>51.461775303008402</v>
      </c>
      <c r="O418" s="397"/>
      <c r="P418" s="397">
        <v>22.072087199999999</v>
      </c>
      <c r="Q418" s="397"/>
      <c r="R418" s="397">
        <v>32.459038497166098</v>
      </c>
      <c r="S418" s="397"/>
    </row>
    <row r="419" spans="1:19" x14ac:dyDescent="0.25">
      <c r="A419" s="397" t="s">
        <v>108</v>
      </c>
      <c r="B419" s="397" t="s">
        <v>109</v>
      </c>
      <c r="C419" s="397" t="s">
        <v>16</v>
      </c>
      <c r="D419" s="397"/>
      <c r="E419" s="397"/>
      <c r="F419" s="397"/>
      <c r="G419" s="397"/>
      <c r="H419" s="397">
        <v>6.7444120999999999</v>
      </c>
      <c r="I419" s="397"/>
      <c r="J419" s="397">
        <v>5.7553252024995203</v>
      </c>
      <c r="K419" s="397"/>
      <c r="L419" s="397">
        <v>38.606388600000002</v>
      </c>
      <c r="M419" s="397"/>
      <c r="N419" s="397">
        <v>32.944653735952798</v>
      </c>
      <c r="O419" s="397"/>
      <c r="P419" s="397">
        <v>71.834794599999995</v>
      </c>
      <c r="Q419" s="397"/>
      <c r="R419" s="397">
        <v>61.300021061547703</v>
      </c>
      <c r="S419" s="397"/>
    </row>
    <row r="420" spans="1:19" x14ac:dyDescent="0.25">
      <c r="A420" s="397" t="s">
        <v>108</v>
      </c>
      <c r="B420" s="397" t="s">
        <v>109</v>
      </c>
      <c r="C420" s="397" t="s">
        <v>17</v>
      </c>
      <c r="D420" s="397"/>
      <c r="E420" s="397"/>
      <c r="F420" s="397"/>
      <c r="G420" s="397"/>
      <c r="H420" s="397"/>
      <c r="I420" s="397"/>
      <c r="J420" s="397"/>
      <c r="K420" s="397"/>
      <c r="L420" s="397">
        <v>14.573354</v>
      </c>
      <c r="M420" s="397"/>
      <c r="N420" s="397">
        <v>24.005826620963401</v>
      </c>
      <c r="O420" s="397"/>
      <c r="P420" s="397">
        <v>46.134216000000002</v>
      </c>
      <c r="Q420" s="397"/>
      <c r="R420" s="397">
        <v>75.994173379036596</v>
      </c>
      <c r="S420" s="397"/>
    </row>
    <row r="421" spans="1:19" x14ac:dyDescent="0.25">
      <c r="A421" s="397" t="s">
        <v>110</v>
      </c>
      <c r="B421" s="397" t="s">
        <v>111</v>
      </c>
      <c r="C421" s="397" t="s">
        <v>16</v>
      </c>
      <c r="D421" s="397">
        <v>1.8046324</v>
      </c>
      <c r="E421" s="397"/>
      <c r="F421" s="397">
        <v>5</v>
      </c>
      <c r="G421" s="397"/>
      <c r="H421" s="397">
        <v>3.6092648000000001</v>
      </c>
      <c r="I421" s="397"/>
      <c r="J421" s="397">
        <v>10</v>
      </c>
      <c r="K421" s="397"/>
      <c r="L421" s="397">
        <v>7.2185296000000001</v>
      </c>
      <c r="M421" s="397"/>
      <c r="N421" s="397">
        <v>20</v>
      </c>
      <c r="O421" s="397"/>
      <c r="P421" s="397">
        <v>23.460221199999999</v>
      </c>
      <c r="Q421" s="397"/>
      <c r="R421" s="397">
        <v>65</v>
      </c>
      <c r="S421" s="397"/>
    </row>
    <row r="422" spans="1:19" x14ac:dyDescent="0.25">
      <c r="A422" s="397" t="s">
        <v>110</v>
      </c>
      <c r="B422" s="397" t="s">
        <v>111</v>
      </c>
      <c r="C422" s="397" t="s">
        <v>17</v>
      </c>
      <c r="D422" s="397">
        <v>1.8046324</v>
      </c>
      <c r="E422" s="397"/>
      <c r="F422" s="397">
        <v>20</v>
      </c>
      <c r="G422" s="397"/>
      <c r="H422" s="397"/>
      <c r="I422" s="397"/>
      <c r="J422" s="397"/>
      <c r="K422" s="397"/>
      <c r="L422" s="397">
        <v>3.6092648000000001</v>
      </c>
      <c r="M422" s="397"/>
      <c r="N422" s="397">
        <v>40</v>
      </c>
      <c r="O422" s="397"/>
      <c r="P422" s="397">
        <v>3.6092648000000001</v>
      </c>
      <c r="Q422" s="397"/>
      <c r="R422" s="397">
        <v>40</v>
      </c>
      <c r="S422" s="397"/>
    </row>
    <row r="423" spans="1:19" x14ac:dyDescent="0.25">
      <c r="A423" t="s">
        <v>20</v>
      </c>
    </row>
    <row r="424" spans="1:19" x14ac:dyDescent="0.25">
      <c r="A424" t="s">
        <v>21</v>
      </c>
    </row>
    <row r="425" spans="1:19" x14ac:dyDescent="0.25">
      <c r="A425" t="s">
        <v>22</v>
      </c>
    </row>
    <row r="426" spans="1:19" x14ac:dyDescent="0.25">
      <c r="A426" t="s">
        <v>23</v>
      </c>
    </row>
    <row r="427" spans="1:19" x14ac:dyDescent="0.25">
      <c r="A427" t="s">
        <v>24</v>
      </c>
    </row>
    <row r="430" spans="1:19" x14ac:dyDescent="0.25">
      <c r="L430" s="7" t="str">
        <f>HYPERLINK("#'Indice'!A1", "Ir al Índice")</f>
        <v>Ir al Índice</v>
      </c>
    </row>
    <row r="431" spans="1:19" ht="17.25" x14ac:dyDescent="0.3">
      <c r="A431" s="14" t="s">
        <v>1010</v>
      </c>
    </row>
    <row r="432" spans="1:19" x14ac:dyDescent="0.25">
      <c r="A432" s="5" t="s">
        <v>26</v>
      </c>
      <c r="B432" s="5" t="s">
        <v>10</v>
      </c>
      <c r="C432" s="5" t="s">
        <v>11</v>
      </c>
      <c r="D432" s="5" t="s">
        <v>978</v>
      </c>
      <c r="E432" s="5" t="s">
        <v>979</v>
      </c>
      <c r="F432" s="5" t="s">
        <v>980</v>
      </c>
      <c r="G432" s="5" t="s">
        <v>981</v>
      </c>
      <c r="H432" s="5" t="s">
        <v>982</v>
      </c>
      <c r="I432" s="5" t="s">
        <v>983</v>
      </c>
      <c r="J432" s="5" t="s">
        <v>984</v>
      </c>
      <c r="K432" s="5" t="s">
        <v>985</v>
      </c>
      <c r="L432" s="5" t="s">
        <v>986</v>
      </c>
      <c r="M432" s="5" t="s">
        <v>987</v>
      </c>
      <c r="N432" s="5" t="s">
        <v>988</v>
      </c>
      <c r="O432" s="5" t="s">
        <v>989</v>
      </c>
      <c r="P432" s="5" t="s">
        <v>990</v>
      </c>
      <c r="Q432" s="5" t="s">
        <v>991</v>
      </c>
      <c r="R432" s="5" t="s">
        <v>992</v>
      </c>
      <c r="S432" s="5" t="s">
        <v>993</v>
      </c>
    </row>
    <row r="433" spans="1:19" x14ac:dyDescent="0.25">
      <c r="A433" s="398" t="s">
        <v>14</v>
      </c>
      <c r="B433" s="398" t="s">
        <v>15</v>
      </c>
      <c r="C433" s="398" t="s">
        <v>16</v>
      </c>
      <c r="D433" s="398">
        <v>4.4949184999999998</v>
      </c>
      <c r="E433" s="398"/>
      <c r="F433" s="398">
        <v>1.51945371068851</v>
      </c>
      <c r="G433" s="398"/>
      <c r="H433" s="398">
        <v>19.965773899999999</v>
      </c>
      <c r="I433" s="398"/>
      <c r="J433" s="398">
        <v>6.7491922799318402</v>
      </c>
      <c r="K433" s="398"/>
      <c r="L433" s="398">
        <v>87.548145700000006</v>
      </c>
      <c r="M433" s="398"/>
      <c r="N433" s="398">
        <v>29.594608856148</v>
      </c>
      <c r="O433" s="398"/>
      <c r="P433" s="398">
        <v>183.81580389999999</v>
      </c>
      <c r="Q433" s="398"/>
      <c r="R433" s="398">
        <v>62.136745153231701</v>
      </c>
      <c r="S433" s="398"/>
    </row>
    <row r="434" spans="1:19" x14ac:dyDescent="0.25">
      <c r="A434" s="398" t="s">
        <v>14</v>
      </c>
      <c r="B434" s="398" t="s">
        <v>15</v>
      </c>
      <c r="C434" s="398" t="s">
        <v>17</v>
      </c>
      <c r="D434" s="398">
        <v>7.7031821999999996</v>
      </c>
      <c r="E434" s="398"/>
      <c r="F434" s="398">
        <v>4.3124704393105704</v>
      </c>
      <c r="G434" s="398"/>
      <c r="H434" s="398">
        <v>14.6190835</v>
      </c>
      <c r="I434" s="398"/>
      <c r="J434" s="398">
        <v>8.1841976220636408</v>
      </c>
      <c r="K434" s="398"/>
      <c r="L434" s="398">
        <v>73.635632400000006</v>
      </c>
      <c r="M434" s="398"/>
      <c r="N434" s="398">
        <v>41.223416473900897</v>
      </c>
      <c r="O434" s="398"/>
      <c r="P434" s="398">
        <v>82.667841100000004</v>
      </c>
      <c r="Q434" s="398"/>
      <c r="R434" s="398">
        <v>46.279915464724901</v>
      </c>
      <c r="S434" s="398"/>
    </row>
    <row r="435" spans="1:19" x14ac:dyDescent="0.25">
      <c r="A435" s="398" t="s">
        <v>27</v>
      </c>
      <c r="B435" s="398" t="s">
        <v>28</v>
      </c>
      <c r="C435" s="398" t="s">
        <v>16</v>
      </c>
      <c r="D435" s="398">
        <v>38.268321299999997</v>
      </c>
      <c r="E435" s="398">
        <v>58.365679727891397</v>
      </c>
      <c r="F435" s="398">
        <v>8.5425609505551598</v>
      </c>
      <c r="G435" s="398">
        <v>58.641757067898297</v>
      </c>
      <c r="H435" s="398">
        <v>151.28879839999999</v>
      </c>
      <c r="I435" s="398">
        <v>22.4249455560768</v>
      </c>
      <c r="J435" s="398">
        <v>33.771896377076096</v>
      </c>
      <c r="K435" s="398">
        <v>21.654194737227598</v>
      </c>
      <c r="L435" s="398">
        <v>116.9131512</v>
      </c>
      <c r="M435" s="398">
        <v>28.7240614845241</v>
      </c>
      <c r="N435" s="398">
        <v>26.0982892930679</v>
      </c>
      <c r="O435" s="398">
        <v>24.427902871054201</v>
      </c>
      <c r="P435" s="398">
        <v>141.50219920000001</v>
      </c>
      <c r="Q435" s="398">
        <v>28.619049363331701</v>
      </c>
      <c r="R435" s="398">
        <v>31.5872533793009</v>
      </c>
      <c r="S435" s="398">
        <v>21.661921628206599</v>
      </c>
    </row>
    <row r="436" spans="1:19" x14ac:dyDescent="0.25">
      <c r="A436" s="398" t="s">
        <v>27</v>
      </c>
      <c r="B436" s="398" t="s">
        <v>28</v>
      </c>
      <c r="C436" s="398" t="s">
        <v>17</v>
      </c>
      <c r="D436" s="398">
        <v>50.100594100000002</v>
      </c>
      <c r="E436" s="398">
        <v>42.898237856659698</v>
      </c>
      <c r="F436" s="398">
        <v>19.243047838217699</v>
      </c>
      <c r="G436" s="398">
        <v>37.077035202832903</v>
      </c>
      <c r="H436" s="398">
        <v>67.724830999999995</v>
      </c>
      <c r="I436" s="398">
        <v>43.840160509206001</v>
      </c>
      <c r="J436" s="398">
        <v>26.0123095579861</v>
      </c>
      <c r="K436" s="398">
        <v>34.097431935885098</v>
      </c>
      <c r="L436" s="398">
        <v>90.343053400000002</v>
      </c>
      <c r="M436" s="398">
        <v>31.052511682428801</v>
      </c>
      <c r="N436" s="398">
        <v>34.699702262150602</v>
      </c>
      <c r="O436" s="398">
        <v>30.084451659780701</v>
      </c>
      <c r="P436" s="398">
        <v>52.1883762</v>
      </c>
      <c r="Q436" s="398">
        <v>39.603784255256201</v>
      </c>
      <c r="R436" s="398">
        <v>20.044940341645599</v>
      </c>
      <c r="S436" s="398">
        <v>35.642751041154497</v>
      </c>
    </row>
    <row r="437" spans="1:19" x14ac:dyDescent="0.25">
      <c r="A437" s="398" t="s">
        <v>29</v>
      </c>
      <c r="B437" s="398" t="s">
        <v>30</v>
      </c>
      <c r="C437" s="398" t="s">
        <v>16</v>
      </c>
      <c r="D437" s="398">
        <v>10.182077700000001</v>
      </c>
      <c r="E437" s="398">
        <v>100</v>
      </c>
      <c r="F437" s="398">
        <v>4.5623656776499901</v>
      </c>
      <c r="G437" s="398">
        <v>99.371657347066801</v>
      </c>
      <c r="H437" s="398">
        <v>32.394768599999999</v>
      </c>
      <c r="I437" s="398">
        <v>44.7523402136055</v>
      </c>
      <c r="J437" s="398">
        <v>14.515385243628</v>
      </c>
      <c r="K437" s="398">
        <v>42.148066488721199</v>
      </c>
      <c r="L437" s="398">
        <v>84.809837799999997</v>
      </c>
      <c r="M437" s="398">
        <v>30.447628577980499</v>
      </c>
      <c r="N437" s="398">
        <v>38.001428048990697</v>
      </c>
      <c r="O437" s="398">
        <v>25.375736285437</v>
      </c>
      <c r="P437" s="398">
        <v>95.788712599999997</v>
      </c>
      <c r="Q437" s="398">
        <v>28.639213678901601</v>
      </c>
      <c r="R437" s="398">
        <v>42.9208210297314</v>
      </c>
      <c r="S437" s="398">
        <v>22.991191421756099</v>
      </c>
    </row>
    <row r="438" spans="1:19" x14ac:dyDescent="0.25">
      <c r="A438" s="398" t="s">
        <v>29</v>
      </c>
      <c r="B438" s="398" t="s">
        <v>30</v>
      </c>
      <c r="C438" s="398" t="s">
        <v>17</v>
      </c>
      <c r="D438" s="398">
        <v>5.1016890999999998</v>
      </c>
      <c r="E438" s="398">
        <v>99.999999999999901</v>
      </c>
      <c r="F438" s="398">
        <v>4.1190019964231803</v>
      </c>
      <c r="G438" s="398">
        <v>101.313896682883</v>
      </c>
      <c r="H438" s="398">
        <v>29.423093600000001</v>
      </c>
      <c r="I438" s="398">
        <v>58.689016812666502</v>
      </c>
      <c r="J438" s="398">
        <v>23.755618757588799</v>
      </c>
      <c r="K438" s="398">
        <v>47.1025382337736</v>
      </c>
      <c r="L438" s="398">
        <v>59.198015300000002</v>
      </c>
      <c r="M438" s="398">
        <v>29.3813820649146</v>
      </c>
      <c r="N438" s="398">
        <v>47.795296503855901</v>
      </c>
      <c r="O438" s="398">
        <v>27.6118266130213</v>
      </c>
      <c r="P438" s="398">
        <v>30.1346098</v>
      </c>
      <c r="Q438" s="398">
        <v>48.881191652488603</v>
      </c>
      <c r="R438" s="398">
        <v>24.330082742132099</v>
      </c>
      <c r="S438" s="398">
        <v>37.371347496676897</v>
      </c>
    </row>
    <row r="439" spans="1:19" x14ac:dyDescent="0.25">
      <c r="A439" s="398" t="s">
        <v>31</v>
      </c>
      <c r="B439" s="398" t="s">
        <v>32</v>
      </c>
      <c r="C439" s="398" t="s">
        <v>16</v>
      </c>
      <c r="D439" s="398">
        <v>1.131677</v>
      </c>
      <c r="E439" s="398">
        <v>100</v>
      </c>
      <c r="F439" s="398">
        <v>4.7619047619047601</v>
      </c>
      <c r="G439" s="398">
        <v>96.617001863702896</v>
      </c>
      <c r="H439" s="398">
        <v>5.658385</v>
      </c>
      <c r="I439" s="398">
        <v>39.440531887330799</v>
      </c>
      <c r="J439" s="398">
        <v>23.8095238095238</v>
      </c>
      <c r="K439" s="398">
        <v>38.646800745481201</v>
      </c>
      <c r="L439" s="398">
        <v>10.185093</v>
      </c>
      <c r="M439" s="398">
        <v>29.629629629629601</v>
      </c>
      <c r="N439" s="398">
        <v>42.857142857142897</v>
      </c>
      <c r="O439" s="398">
        <v>20.884396143905299</v>
      </c>
      <c r="P439" s="398">
        <v>6.7900619999999998</v>
      </c>
      <c r="Q439" s="398">
        <v>34.6944333244356</v>
      </c>
      <c r="R439" s="398">
        <v>28.571428571428601</v>
      </c>
      <c r="S439" s="398">
        <v>34.766977958427802</v>
      </c>
    </row>
    <row r="440" spans="1:19" x14ac:dyDescent="0.25">
      <c r="A440" s="398" t="s">
        <v>31</v>
      </c>
      <c r="B440" s="398" t="s">
        <v>32</v>
      </c>
      <c r="C440" s="398" t="s">
        <v>17</v>
      </c>
      <c r="D440" s="398"/>
      <c r="E440" s="398"/>
      <c r="F440" s="398"/>
      <c r="G440" s="398"/>
      <c r="H440" s="398">
        <v>1.131677</v>
      </c>
      <c r="I440" s="398">
        <v>100</v>
      </c>
      <c r="J440" s="398">
        <v>25</v>
      </c>
      <c r="K440" s="398">
        <v>88.975652100260902</v>
      </c>
      <c r="L440" s="398">
        <v>1.131677</v>
      </c>
      <c r="M440" s="398">
        <v>100</v>
      </c>
      <c r="N440" s="398">
        <v>25</v>
      </c>
      <c r="O440" s="398">
        <v>88.975652100260902</v>
      </c>
      <c r="P440" s="398">
        <v>2.2633540000000001</v>
      </c>
      <c r="Q440" s="398">
        <v>68.718427093627696</v>
      </c>
      <c r="R440" s="398">
        <v>50</v>
      </c>
      <c r="S440" s="398">
        <v>51.3701166914081</v>
      </c>
    </row>
    <row r="441" spans="1:19" x14ac:dyDescent="0.25">
      <c r="A441" s="398" t="s">
        <v>33</v>
      </c>
      <c r="B441" s="398" t="s">
        <v>34</v>
      </c>
      <c r="C441" s="398" t="s">
        <v>16</v>
      </c>
      <c r="D441" s="398">
        <v>14.6564929</v>
      </c>
      <c r="E441" s="398">
        <v>70.650770870691701</v>
      </c>
      <c r="F441" s="398">
        <v>4.7420178031686202</v>
      </c>
      <c r="G441" s="398">
        <v>67.333000889083706</v>
      </c>
      <c r="H441" s="398">
        <v>29.906832399999999</v>
      </c>
      <c r="I441" s="398">
        <v>62.036777099499297</v>
      </c>
      <c r="J441" s="398">
        <v>9.6761710079482892</v>
      </c>
      <c r="K441" s="398">
        <v>58.360710170966698</v>
      </c>
      <c r="L441" s="398">
        <v>110.06520039999999</v>
      </c>
      <c r="M441" s="398">
        <v>24.088541956040999</v>
      </c>
      <c r="N441" s="398">
        <v>35.610916156219197</v>
      </c>
      <c r="O441" s="398">
        <v>19.805791834296599</v>
      </c>
      <c r="P441" s="398">
        <v>154.44861209999999</v>
      </c>
      <c r="Q441" s="398">
        <v>21.3112236428207</v>
      </c>
      <c r="R441" s="398">
        <v>49.970895032663897</v>
      </c>
      <c r="S441" s="398">
        <v>15.673573488920299</v>
      </c>
    </row>
    <row r="442" spans="1:19" x14ac:dyDescent="0.25">
      <c r="A442" s="398" t="s">
        <v>33</v>
      </c>
      <c r="B442" s="398" t="s">
        <v>34</v>
      </c>
      <c r="C442" s="398" t="s">
        <v>17</v>
      </c>
      <c r="D442" s="398">
        <v>4.7159743000000001</v>
      </c>
      <c r="E442" s="398">
        <v>100</v>
      </c>
      <c r="F442" s="398">
        <v>2.4468687355736298</v>
      </c>
      <c r="G442" s="398">
        <v>98.882789673076701</v>
      </c>
      <c r="H442" s="398">
        <v>9.3692928999999996</v>
      </c>
      <c r="I442" s="398">
        <v>100</v>
      </c>
      <c r="J442" s="398">
        <v>4.8612287542453396</v>
      </c>
      <c r="K442" s="398">
        <v>90.5091727215258</v>
      </c>
      <c r="L442" s="398">
        <v>56.239911200000002</v>
      </c>
      <c r="M442" s="398">
        <v>35.792618191125598</v>
      </c>
      <c r="N442" s="398">
        <v>29.179904650183801</v>
      </c>
      <c r="O442" s="398">
        <v>31.434743786374298</v>
      </c>
      <c r="P442" s="398">
        <v>122.40989690000001</v>
      </c>
      <c r="Q442" s="398">
        <v>30.844721158762201</v>
      </c>
      <c r="R442" s="398">
        <v>63.511997859997201</v>
      </c>
      <c r="S442" s="398">
        <v>15.6530015140399</v>
      </c>
    </row>
    <row r="443" spans="1:19" x14ac:dyDescent="0.25">
      <c r="A443" s="398" t="s">
        <v>35</v>
      </c>
      <c r="B443" s="398" t="s">
        <v>36</v>
      </c>
      <c r="C443" s="398" t="s">
        <v>16</v>
      </c>
      <c r="D443" s="398"/>
      <c r="E443" s="398"/>
      <c r="F443" s="398"/>
      <c r="G443" s="398"/>
      <c r="H443" s="398">
        <v>3.4961172999999999</v>
      </c>
      <c r="I443" s="398">
        <v>66.810686522760903</v>
      </c>
      <c r="J443" s="398">
        <v>37.226277317857502</v>
      </c>
      <c r="K443" s="398">
        <v>40.781721500924299</v>
      </c>
      <c r="L443" s="398">
        <v>1.1996481000000001</v>
      </c>
      <c r="M443" s="398">
        <v>100</v>
      </c>
      <c r="N443" s="398">
        <v>12.7737226821425</v>
      </c>
      <c r="O443" s="398">
        <v>107.75406725242701</v>
      </c>
      <c r="P443" s="398">
        <v>4.6957654</v>
      </c>
      <c r="Q443" s="398">
        <v>50.828293060279499</v>
      </c>
      <c r="R443" s="398">
        <v>50</v>
      </c>
      <c r="S443" s="398">
        <v>30.1663915888414</v>
      </c>
    </row>
    <row r="444" spans="1:19" x14ac:dyDescent="0.25">
      <c r="A444" s="398" t="s">
        <v>35</v>
      </c>
      <c r="B444" s="398" t="s">
        <v>36</v>
      </c>
      <c r="C444" s="398" t="s">
        <v>17</v>
      </c>
      <c r="D444" s="398"/>
      <c r="E444" s="398"/>
      <c r="F444" s="398"/>
      <c r="G444" s="398"/>
      <c r="H444" s="398">
        <v>2.6392258000000002</v>
      </c>
      <c r="I444" s="398">
        <v>65.825069542901105</v>
      </c>
      <c r="J444" s="398">
        <v>31.818181653783501</v>
      </c>
      <c r="K444" s="398">
        <v>67.647543707710696</v>
      </c>
      <c r="L444" s="398">
        <v>1.1996481000000001</v>
      </c>
      <c r="M444" s="398">
        <v>100</v>
      </c>
      <c r="N444" s="398">
        <v>14.462809952227699</v>
      </c>
      <c r="O444" s="398">
        <v>102.975149731974</v>
      </c>
      <c r="P444" s="398">
        <v>4.4558358</v>
      </c>
      <c r="Q444" s="398">
        <v>65.723105733211796</v>
      </c>
      <c r="R444" s="398">
        <v>53.719008393988801</v>
      </c>
      <c r="S444" s="398">
        <v>45.316119287838703</v>
      </c>
    </row>
    <row r="445" spans="1:19" x14ac:dyDescent="0.25">
      <c r="A445" s="398" t="s">
        <v>37</v>
      </c>
      <c r="B445" s="398" t="s">
        <v>38</v>
      </c>
      <c r="C445" s="398" t="s">
        <v>16</v>
      </c>
      <c r="D445" s="398"/>
      <c r="E445" s="398"/>
      <c r="F445" s="398"/>
      <c r="G445" s="398"/>
      <c r="H445" s="398">
        <v>9.7812339000000001</v>
      </c>
      <c r="I445" s="398">
        <v>73.783588573045805</v>
      </c>
      <c r="J445" s="398">
        <v>40.880784764906302</v>
      </c>
      <c r="K445" s="398">
        <v>53.781687183583799</v>
      </c>
      <c r="L445" s="398">
        <v>10.8837055</v>
      </c>
      <c r="M445" s="398">
        <v>36.865011883563497</v>
      </c>
      <c r="N445" s="398">
        <v>45.488578081148503</v>
      </c>
      <c r="O445" s="398">
        <v>44.027394452302701</v>
      </c>
      <c r="P445" s="398">
        <v>3.2612987000000002</v>
      </c>
      <c r="Q445" s="398">
        <v>100</v>
      </c>
      <c r="R445" s="398">
        <v>13.6306371539452</v>
      </c>
      <c r="S445" s="398">
        <v>98.330545851973895</v>
      </c>
    </row>
    <row r="446" spans="1:19" x14ac:dyDescent="0.25">
      <c r="A446" s="398" t="s">
        <v>37</v>
      </c>
      <c r="B446" s="398" t="s">
        <v>38</v>
      </c>
      <c r="C446" s="398" t="s">
        <v>17</v>
      </c>
      <c r="D446" s="398"/>
      <c r="E446" s="398"/>
      <c r="F446" s="398"/>
      <c r="G446" s="398"/>
      <c r="H446" s="398">
        <v>4.9095833999999998</v>
      </c>
      <c r="I446" s="398">
        <v>67.470922639165195</v>
      </c>
      <c r="J446" s="398">
        <v>50.318479458469</v>
      </c>
      <c r="K446" s="398">
        <v>48.402464148921098</v>
      </c>
      <c r="L446" s="398">
        <v>3.5900911</v>
      </c>
      <c r="M446" s="398">
        <v>71.417914144151396</v>
      </c>
      <c r="N446" s="398">
        <v>36.794960091600103</v>
      </c>
      <c r="O446" s="398">
        <v>62.966087262198599</v>
      </c>
      <c r="P446" s="398">
        <v>1.2573441000000001</v>
      </c>
      <c r="Q446" s="398">
        <v>100</v>
      </c>
      <c r="R446" s="398">
        <v>12.886560449930901</v>
      </c>
      <c r="S446" s="398">
        <v>102.347756369575</v>
      </c>
    </row>
    <row r="447" spans="1:19" x14ac:dyDescent="0.25">
      <c r="A447" s="398" t="s">
        <v>39</v>
      </c>
      <c r="B447" s="398" t="s">
        <v>40</v>
      </c>
      <c r="C447" s="398" t="s">
        <v>16</v>
      </c>
      <c r="D447" s="398"/>
      <c r="E447" s="398"/>
      <c r="F447" s="398"/>
      <c r="G447" s="398"/>
      <c r="H447" s="398">
        <v>18.619410500000001</v>
      </c>
      <c r="I447" s="398">
        <v>46.363678440859999</v>
      </c>
      <c r="J447" s="398">
        <v>40.071975980897697</v>
      </c>
      <c r="K447" s="398">
        <v>40.194420638916696</v>
      </c>
      <c r="L447" s="398">
        <v>24.1207323</v>
      </c>
      <c r="M447" s="398">
        <v>34.766658261987097</v>
      </c>
      <c r="N447" s="398">
        <v>51.911708234117498</v>
      </c>
      <c r="O447" s="398">
        <v>31.199587190781799</v>
      </c>
      <c r="P447" s="398">
        <v>3.7247745000000001</v>
      </c>
      <c r="Q447" s="398">
        <v>100</v>
      </c>
      <c r="R447" s="398">
        <v>8.0163157849847302</v>
      </c>
      <c r="S447" s="398">
        <v>100.216977296957</v>
      </c>
    </row>
    <row r="448" spans="1:19" x14ac:dyDescent="0.25">
      <c r="A448" s="398" t="s">
        <v>39</v>
      </c>
      <c r="B448" s="398" t="s">
        <v>40</v>
      </c>
      <c r="C448" s="398" t="s">
        <v>17</v>
      </c>
      <c r="D448" s="398"/>
      <c r="E448" s="398"/>
      <c r="F448" s="398"/>
      <c r="G448" s="398"/>
      <c r="H448" s="398">
        <v>8.1478427</v>
      </c>
      <c r="I448" s="398">
        <v>68.790688844948804</v>
      </c>
      <c r="J448" s="398">
        <v>26.525286655237199</v>
      </c>
      <c r="K448" s="398">
        <v>58.946551889270502</v>
      </c>
      <c r="L448" s="398">
        <v>19.036663000000001</v>
      </c>
      <c r="M448" s="398">
        <v>48.681926358479302</v>
      </c>
      <c r="N448" s="398">
        <v>61.973820755541603</v>
      </c>
      <c r="O448" s="398">
        <v>28.204436706201601</v>
      </c>
      <c r="P448" s="398">
        <v>3.5327597000000002</v>
      </c>
      <c r="Q448" s="398">
        <v>100</v>
      </c>
      <c r="R448" s="398">
        <v>11.5008925892212</v>
      </c>
      <c r="S448" s="398">
        <v>101.218488241502</v>
      </c>
    </row>
    <row r="449" spans="1:1" x14ac:dyDescent="0.25">
      <c r="A449" t="s">
        <v>20</v>
      </c>
    </row>
    <row r="450" spans="1:1" x14ac:dyDescent="0.25">
      <c r="A450" t="s">
        <v>21</v>
      </c>
    </row>
    <row r="451" spans="1:1" x14ac:dyDescent="0.25">
      <c r="A451" t="s">
        <v>22</v>
      </c>
    </row>
    <row r="452" spans="1:1" x14ac:dyDescent="0.25">
      <c r="A452" t="s">
        <v>23</v>
      </c>
    </row>
    <row r="453" spans="1:1" x14ac:dyDescent="0.25">
      <c r="A45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5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1011</v>
      </c>
    </row>
    <row r="9" spans="1:19" x14ac:dyDescent="0.25">
      <c r="A9" t="s">
        <v>3</v>
      </c>
    </row>
    <row r="10" spans="1:19" x14ac:dyDescent="0.25">
      <c r="A10" t="s">
        <v>4</v>
      </c>
    </row>
    <row r="11" spans="1:19" x14ac:dyDescent="0.25">
      <c r="A11" t="s">
        <v>1012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1013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978</v>
      </c>
      <c r="E16" s="5" t="s">
        <v>979</v>
      </c>
      <c r="F16" s="5" t="s">
        <v>980</v>
      </c>
      <c r="G16" s="5" t="s">
        <v>981</v>
      </c>
      <c r="H16" s="5" t="s">
        <v>982</v>
      </c>
      <c r="I16" s="5" t="s">
        <v>983</v>
      </c>
      <c r="J16" s="5" t="s">
        <v>984</v>
      </c>
      <c r="K16" s="5" t="s">
        <v>985</v>
      </c>
      <c r="L16" s="5" t="s">
        <v>986</v>
      </c>
      <c r="M16" s="5" t="s">
        <v>987</v>
      </c>
      <c r="N16" s="5" t="s">
        <v>988</v>
      </c>
      <c r="O16" s="5" t="s">
        <v>989</v>
      </c>
      <c r="P16" s="5" t="s">
        <v>990</v>
      </c>
      <c r="Q16" s="5" t="s">
        <v>991</v>
      </c>
      <c r="R16" s="5" t="s">
        <v>992</v>
      </c>
      <c r="S16" s="5" t="s">
        <v>993</v>
      </c>
    </row>
    <row r="17" spans="1:19" x14ac:dyDescent="0.25">
      <c r="A17" s="399" t="s">
        <v>14</v>
      </c>
      <c r="B17" s="399" t="s">
        <v>15</v>
      </c>
      <c r="C17" s="399" t="s">
        <v>16</v>
      </c>
      <c r="D17" s="399">
        <v>271712.53256239998</v>
      </c>
      <c r="E17" s="399">
        <v>1.7701911796696299</v>
      </c>
      <c r="F17" s="399">
        <v>19.842830791185602</v>
      </c>
      <c r="G17" s="399">
        <v>1.5382430417970701</v>
      </c>
      <c r="H17" s="399">
        <v>312101.0772382</v>
      </c>
      <c r="I17" s="399">
        <v>1.55354865730488</v>
      </c>
      <c r="J17" s="399">
        <v>22.7923563443365</v>
      </c>
      <c r="K17" s="399">
        <v>1.3210542484333101</v>
      </c>
      <c r="L17" s="399">
        <v>558414.43646999996</v>
      </c>
      <c r="M17" s="399">
        <v>1.20898115457719</v>
      </c>
      <c r="N17" s="399">
        <v>40.780316865526999</v>
      </c>
      <c r="O17" s="399">
        <v>0.87966721446145502</v>
      </c>
      <c r="P17" s="399">
        <v>227095.39060059999</v>
      </c>
      <c r="Q17" s="399">
        <v>1.8280877761879899</v>
      </c>
      <c r="R17" s="399">
        <v>16.5844959989508</v>
      </c>
      <c r="S17" s="399">
        <v>1.6709119909452199</v>
      </c>
    </row>
    <row r="18" spans="1:19" x14ac:dyDescent="0.25">
      <c r="A18" s="399" t="s">
        <v>14</v>
      </c>
      <c r="B18" s="399" t="s">
        <v>15</v>
      </c>
      <c r="C18" s="399" t="s">
        <v>17</v>
      </c>
      <c r="D18" s="399">
        <v>186373.79577329999</v>
      </c>
      <c r="E18" s="399">
        <v>2.0037905647476699</v>
      </c>
      <c r="F18" s="399">
        <v>18.7894437844419</v>
      </c>
      <c r="G18" s="399">
        <v>1.7597405103708399</v>
      </c>
      <c r="H18" s="399">
        <v>225071.9860297</v>
      </c>
      <c r="I18" s="399">
        <v>1.75894262989854</v>
      </c>
      <c r="J18" s="399">
        <v>22.690837042895001</v>
      </c>
      <c r="K18" s="399">
        <v>1.4517373902339299</v>
      </c>
      <c r="L18" s="399">
        <v>384571.1336915</v>
      </c>
      <c r="M18" s="399">
        <v>1.3838065503479799</v>
      </c>
      <c r="N18" s="399">
        <v>38.770888727323602</v>
      </c>
      <c r="O18" s="399">
        <v>1.01519918501555</v>
      </c>
      <c r="P18" s="399">
        <v>195890.0185874</v>
      </c>
      <c r="Q18" s="399">
        <v>1.9412023463747901</v>
      </c>
      <c r="R18" s="399">
        <v>19.7488304453395</v>
      </c>
      <c r="S18" s="399">
        <v>1.7242000196114899</v>
      </c>
    </row>
    <row r="19" spans="1:19" x14ac:dyDescent="0.25">
      <c r="A19" s="399" t="s">
        <v>14</v>
      </c>
      <c r="B19" s="399" t="s">
        <v>18</v>
      </c>
      <c r="C19" s="399" t="s">
        <v>16</v>
      </c>
      <c r="D19" s="399">
        <v>2389.4414373</v>
      </c>
      <c r="E19" s="399"/>
      <c r="F19" s="399">
        <v>35.592288392054201</v>
      </c>
      <c r="G19" s="399"/>
      <c r="H19" s="399">
        <v>1944.6715071000001</v>
      </c>
      <c r="I19" s="399"/>
      <c r="J19" s="399">
        <v>28.967150241909799</v>
      </c>
      <c r="K19" s="399"/>
      <c r="L19" s="399">
        <v>1607.1327358000001</v>
      </c>
      <c r="M19" s="399"/>
      <c r="N19" s="399">
        <v>23.939290130307899</v>
      </c>
      <c r="O19" s="399"/>
      <c r="P19" s="399">
        <v>772.1227073</v>
      </c>
      <c r="Q19" s="399"/>
      <c r="R19" s="399">
        <v>11.501271235728099</v>
      </c>
      <c r="S19" s="399"/>
    </row>
    <row r="20" spans="1:19" x14ac:dyDescent="0.25">
      <c r="A20" s="399" t="s">
        <v>14</v>
      </c>
      <c r="B20" s="399" t="s">
        <v>18</v>
      </c>
      <c r="C20" s="399" t="s">
        <v>17</v>
      </c>
      <c r="D20" s="399">
        <v>696.53977069999996</v>
      </c>
      <c r="E20" s="399"/>
      <c r="F20" s="399">
        <v>28.3038309866721</v>
      </c>
      <c r="G20" s="399"/>
      <c r="H20" s="399">
        <v>746.9055032</v>
      </c>
      <c r="I20" s="399"/>
      <c r="J20" s="399">
        <v>30.350438000608101</v>
      </c>
      <c r="K20" s="399"/>
      <c r="L20" s="399">
        <v>639.79135040000006</v>
      </c>
      <c r="M20" s="399"/>
      <c r="N20" s="399">
        <v>25.997864027574199</v>
      </c>
      <c r="O20" s="399"/>
      <c r="P20" s="399">
        <v>377.70151170000003</v>
      </c>
      <c r="Q20" s="399"/>
      <c r="R20" s="399">
        <v>15.347866985145499</v>
      </c>
      <c r="S20" s="399"/>
    </row>
    <row r="21" spans="1:19" x14ac:dyDescent="0.25">
      <c r="A21" s="399" t="s">
        <v>14</v>
      </c>
      <c r="B21" s="399" t="s">
        <v>19</v>
      </c>
      <c r="C21" s="399" t="s">
        <v>16</v>
      </c>
      <c r="D21" s="399">
        <v>269323.09112509998</v>
      </c>
      <c r="E21" s="399">
        <v>1.78479372673199</v>
      </c>
      <c r="F21" s="399">
        <v>19.765235657241298</v>
      </c>
      <c r="G21" s="399">
        <v>1.5513049566655099</v>
      </c>
      <c r="H21" s="399">
        <v>310156.40573110001</v>
      </c>
      <c r="I21" s="399">
        <v>1.5625959226546999</v>
      </c>
      <c r="J21" s="399">
        <v>22.761934092872199</v>
      </c>
      <c r="K21" s="399">
        <v>1.3289536573756899</v>
      </c>
      <c r="L21" s="399">
        <v>556807.30373419996</v>
      </c>
      <c r="M21" s="399">
        <v>1.2122639972639899</v>
      </c>
      <c r="N21" s="399">
        <v>40.863289991230602</v>
      </c>
      <c r="O21" s="399">
        <v>0.88199244881856498</v>
      </c>
      <c r="P21" s="399">
        <v>226323.26789330001</v>
      </c>
      <c r="Q21" s="399">
        <v>1.8340354428433401</v>
      </c>
      <c r="R21" s="399">
        <v>16.609540258656001</v>
      </c>
      <c r="S21" s="399">
        <v>1.67635805795849</v>
      </c>
    </row>
    <row r="22" spans="1:19" x14ac:dyDescent="0.25">
      <c r="A22" s="399" t="s">
        <v>14</v>
      </c>
      <c r="B22" s="399" t="s">
        <v>19</v>
      </c>
      <c r="C22" s="399" t="s">
        <v>17</v>
      </c>
      <c r="D22" s="399">
        <v>185677.25600260001</v>
      </c>
      <c r="E22" s="399">
        <v>2.0109171274579798</v>
      </c>
      <c r="F22" s="399">
        <v>18.765779715455299</v>
      </c>
      <c r="G22" s="399">
        <v>1.7660680487445199</v>
      </c>
      <c r="H22" s="399">
        <v>224325.08052650001</v>
      </c>
      <c r="I22" s="399">
        <v>1.76444930210872</v>
      </c>
      <c r="J22" s="399">
        <v>22.671786175863801</v>
      </c>
      <c r="K22" s="399">
        <v>1.4563861880003699</v>
      </c>
      <c r="L22" s="399">
        <v>383931.34234109998</v>
      </c>
      <c r="M22" s="399">
        <v>1.3860101323906699</v>
      </c>
      <c r="N22" s="399">
        <v>38.802657640154003</v>
      </c>
      <c r="O22" s="399">
        <v>1.01680188034839</v>
      </c>
      <c r="P22" s="399">
        <v>195512.3170757</v>
      </c>
      <c r="Q22" s="399">
        <v>1.9447465537722499</v>
      </c>
      <c r="R22" s="399">
        <v>19.759776468526901</v>
      </c>
      <c r="S22" s="399">
        <v>1.7273824204011901</v>
      </c>
    </row>
    <row r="23" spans="1:19" x14ac:dyDescent="0.25">
      <c r="A23" t="s">
        <v>20</v>
      </c>
    </row>
    <row r="24" spans="1:19" x14ac:dyDescent="0.25">
      <c r="A24" t="s">
        <v>21</v>
      </c>
    </row>
    <row r="25" spans="1:19" x14ac:dyDescent="0.25">
      <c r="A25" t="s">
        <v>22</v>
      </c>
    </row>
    <row r="26" spans="1:19" x14ac:dyDescent="0.25">
      <c r="A26" t="s">
        <v>23</v>
      </c>
    </row>
    <row r="27" spans="1:19" x14ac:dyDescent="0.25">
      <c r="A27" t="s">
        <v>24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1014</v>
      </c>
    </row>
    <row r="32" spans="1:19" x14ac:dyDescent="0.25">
      <c r="A32" s="5" t="s">
        <v>26</v>
      </c>
      <c r="B32" s="5" t="s">
        <v>10</v>
      </c>
      <c r="C32" s="5" t="s">
        <v>11</v>
      </c>
      <c r="D32" s="5" t="s">
        <v>978</v>
      </c>
      <c r="E32" s="5" t="s">
        <v>979</v>
      </c>
      <c r="F32" s="5" t="s">
        <v>980</v>
      </c>
      <c r="G32" s="5" t="s">
        <v>981</v>
      </c>
      <c r="H32" s="5" t="s">
        <v>982</v>
      </c>
      <c r="I32" s="5" t="s">
        <v>983</v>
      </c>
      <c r="J32" s="5" t="s">
        <v>984</v>
      </c>
      <c r="K32" s="5" t="s">
        <v>985</v>
      </c>
      <c r="L32" s="5" t="s">
        <v>986</v>
      </c>
      <c r="M32" s="5" t="s">
        <v>987</v>
      </c>
      <c r="N32" s="5" t="s">
        <v>988</v>
      </c>
      <c r="O32" s="5" t="s">
        <v>989</v>
      </c>
      <c r="P32" s="5" t="s">
        <v>990</v>
      </c>
      <c r="Q32" s="5" t="s">
        <v>991</v>
      </c>
      <c r="R32" s="5" t="s">
        <v>992</v>
      </c>
      <c r="S32" s="5" t="s">
        <v>993</v>
      </c>
    </row>
    <row r="33" spans="1:19" x14ac:dyDescent="0.25">
      <c r="A33" s="400" t="s">
        <v>14</v>
      </c>
      <c r="B33" s="400" t="s">
        <v>15</v>
      </c>
      <c r="C33" s="400" t="s">
        <v>16</v>
      </c>
      <c r="D33" s="400">
        <v>271712.53256239998</v>
      </c>
      <c r="E33" s="400">
        <v>1.7701911796696299</v>
      </c>
      <c r="F33" s="400">
        <v>19.842830791185602</v>
      </c>
      <c r="G33" s="400">
        <v>1.5382430417970701</v>
      </c>
      <c r="H33" s="400">
        <v>312101.0772382</v>
      </c>
      <c r="I33" s="400">
        <v>1.55354865730488</v>
      </c>
      <c r="J33" s="400">
        <v>22.7923563443365</v>
      </c>
      <c r="K33" s="400">
        <v>1.3210542484333101</v>
      </c>
      <c r="L33" s="400">
        <v>558414.43646999996</v>
      </c>
      <c r="M33" s="400">
        <v>1.20898115457719</v>
      </c>
      <c r="N33" s="400">
        <v>40.780316865526999</v>
      </c>
      <c r="O33" s="400">
        <v>0.87966721446145502</v>
      </c>
      <c r="P33" s="400">
        <v>227095.39060059999</v>
      </c>
      <c r="Q33" s="400">
        <v>1.8280877761879899</v>
      </c>
      <c r="R33" s="400">
        <v>16.5844959989508</v>
      </c>
      <c r="S33" s="400">
        <v>1.6709119909452199</v>
      </c>
    </row>
    <row r="34" spans="1:19" x14ac:dyDescent="0.25">
      <c r="A34" s="400" t="s">
        <v>14</v>
      </c>
      <c r="B34" s="400" t="s">
        <v>15</v>
      </c>
      <c r="C34" s="400" t="s">
        <v>17</v>
      </c>
      <c r="D34" s="400">
        <v>186373.79577329999</v>
      </c>
      <c r="E34" s="400">
        <v>2.0037905647476699</v>
      </c>
      <c r="F34" s="400">
        <v>18.7894437844419</v>
      </c>
      <c r="G34" s="400">
        <v>1.7597405103708399</v>
      </c>
      <c r="H34" s="400">
        <v>225071.9860297</v>
      </c>
      <c r="I34" s="400">
        <v>1.75894262989854</v>
      </c>
      <c r="J34" s="400">
        <v>22.690837042895001</v>
      </c>
      <c r="K34" s="400">
        <v>1.4517373902339299</v>
      </c>
      <c r="L34" s="400">
        <v>384571.1336915</v>
      </c>
      <c r="M34" s="400">
        <v>1.3838065503479799</v>
      </c>
      <c r="N34" s="400">
        <v>38.770888727323602</v>
      </c>
      <c r="O34" s="400">
        <v>1.01519918501555</v>
      </c>
      <c r="P34" s="400">
        <v>195890.0185874</v>
      </c>
      <c r="Q34" s="400">
        <v>1.9412023463747901</v>
      </c>
      <c r="R34" s="400">
        <v>19.7488304453395</v>
      </c>
      <c r="S34" s="400">
        <v>1.7242000196114899</v>
      </c>
    </row>
    <row r="35" spans="1:19" x14ac:dyDescent="0.25">
      <c r="A35" s="400" t="s">
        <v>27</v>
      </c>
      <c r="B35" s="400" t="s">
        <v>28</v>
      </c>
      <c r="C35" s="400" t="s">
        <v>16</v>
      </c>
      <c r="D35" s="400">
        <v>14679.675170099999</v>
      </c>
      <c r="E35" s="400">
        <v>10.1192976134029</v>
      </c>
      <c r="F35" s="400">
        <v>34.902735911915997</v>
      </c>
      <c r="G35" s="400">
        <v>7.7554268852838497</v>
      </c>
      <c r="H35" s="400">
        <v>16309.337818399999</v>
      </c>
      <c r="I35" s="400">
        <v>6.5541754448189904</v>
      </c>
      <c r="J35" s="400">
        <v>38.7774595948339</v>
      </c>
      <c r="K35" s="400">
        <v>5.80296806484606</v>
      </c>
      <c r="L35" s="400">
        <v>6939.3901431000004</v>
      </c>
      <c r="M35" s="400">
        <v>10.3626000537593</v>
      </c>
      <c r="N35" s="400">
        <v>16.499254836898601</v>
      </c>
      <c r="O35" s="400">
        <v>10.1242153038234</v>
      </c>
      <c r="P35" s="400">
        <v>4130.4062612999996</v>
      </c>
      <c r="Q35" s="400">
        <v>16.8923292308986</v>
      </c>
      <c r="R35" s="400">
        <v>9.8205496563515595</v>
      </c>
      <c r="S35" s="400">
        <v>16.588164675096898</v>
      </c>
    </row>
    <row r="36" spans="1:19" x14ac:dyDescent="0.25">
      <c r="A36" s="400" t="s">
        <v>27</v>
      </c>
      <c r="B36" s="400" t="s">
        <v>28</v>
      </c>
      <c r="C36" s="400" t="s">
        <v>17</v>
      </c>
      <c r="D36" s="400">
        <v>7244.5171183000002</v>
      </c>
      <c r="E36" s="400">
        <v>11.2538110980756</v>
      </c>
      <c r="F36" s="400">
        <v>34.718356803958002</v>
      </c>
      <c r="G36" s="400">
        <v>9.2685363684189497</v>
      </c>
      <c r="H36" s="400">
        <v>8254.2252470999993</v>
      </c>
      <c r="I36" s="400">
        <v>10.0351472439262</v>
      </c>
      <c r="J36" s="400">
        <v>39.5572448224545</v>
      </c>
      <c r="K36" s="400">
        <v>7.3700691603107504</v>
      </c>
      <c r="L36" s="400">
        <v>3800.4889093000002</v>
      </c>
      <c r="M36" s="400">
        <v>16.659942886461799</v>
      </c>
      <c r="N36" s="400">
        <v>18.2133229624454</v>
      </c>
      <c r="O36" s="400">
        <v>15.2102203790568</v>
      </c>
      <c r="P36" s="400">
        <v>1567.3009728</v>
      </c>
      <c r="Q36" s="400">
        <v>21.464291035716698</v>
      </c>
      <c r="R36" s="400">
        <v>7.5110754111420501</v>
      </c>
      <c r="S36" s="400">
        <v>20.978677169052901</v>
      </c>
    </row>
    <row r="37" spans="1:19" x14ac:dyDescent="0.25">
      <c r="A37" s="400" t="s">
        <v>29</v>
      </c>
      <c r="B37" s="400" t="s">
        <v>30</v>
      </c>
      <c r="C37" s="400" t="s">
        <v>16</v>
      </c>
      <c r="D37" s="400">
        <v>3721.2868595</v>
      </c>
      <c r="E37" s="400">
        <v>7.2181958669641899</v>
      </c>
      <c r="F37" s="400">
        <v>40.723222942352002</v>
      </c>
      <c r="G37" s="400">
        <v>5.7899173862672901</v>
      </c>
      <c r="H37" s="400">
        <v>2717.7180192000001</v>
      </c>
      <c r="I37" s="400">
        <v>9.1960797772837406</v>
      </c>
      <c r="J37" s="400">
        <v>29.740850670458499</v>
      </c>
      <c r="K37" s="400">
        <v>6.6476635253043304</v>
      </c>
      <c r="L37" s="400">
        <v>1663.4655513</v>
      </c>
      <c r="M37" s="400">
        <v>10.8325199177663</v>
      </c>
      <c r="N37" s="400">
        <v>18.203831378808101</v>
      </c>
      <c r="O37" s="400">
        <v>10.0661546142289</v>
      </c>
      <c r="P37" s="400">
        <v>1035.5264932</v>
      </c>
      <c r="Q37" s="400">
        <v>13.720612598354499</v>
      </c>
      <c r="R37" s="400">
        <v>11.332095008381501</v>
      </c>
      <c r="S37" s="400">
        <v>14.227729634484501</v>
      </c>
    </row>
    <row r="38" spans="1:19" x14ac:dyDescent="0.25">
      <c r="A38" s="400" t="s">
        <v>29</v>
      </c>
      <c r="B38" s="400" t="s">
        <v>30</v>
      </c>
      <c r="C38" s="400" t="s">
        <v>17</v>
      </c>
      <c r="D38" s="400">
        <v>2694.2981565999999</v>
      </c>
      <c r="E38" s="400">
        <v>8.60302498770608</v>
      </c>
      <c r="F38" s="400">
        <v>46.120834747608399</v>
      </c>
      <c r="G38" s="400">
        <v>6.3470207726345196</v>
      </c>
      <c r="H38" s="400">
        <v>1677.6738668999999</v>
      </c>
      <c r="I38" s="400">
        <v>9.7337302237638692</v>
      </c>
      <c r="J38" s="400">
        <v>28.7183209423705</v>
      </c>
      <c r="K38" s="400">
        <v>6.5655958989974801</v>
      </c>
      <c r="L38" s="400">
        <v>911.48807439999996</v>
      </c>
      <c r="M38" s="400">
        <v>19.4620364283744</v>
      </c>
      <c r="N38" s="400">
        <v>15.6027983580212</v>
      </c>
      <c r="O38" s="400">
        <v>17.396398462685799</v>
      </c>
      <c r="P38" s="400">
        <v>558.3642562</v>
      </c>
      <c r="Q38" s="400">
        <v>17.263701153164</v>
      </c>
      <c r="R38" s="400">
        <v>9.5580459519999099</v>
      </c>
      <c r="S38" s="400">
        <v>17.225702823890501</v>
      </c>
    </row>
    <row r="39" spans="1:19" x14ac:dyDescent="0.25">
      <c r="A39" s="400" t="s">
        <v>31</v>
      </c>
      <c r="B39" s="400" t="s">
        <v>32</v>
      </c>
      <c r="C39" s="400" t="s">
        <v>16</v>
      </c>
      <c r="D39" s="400">
        <v>8057.8875212000003</v>
      </c>
      <c r="E39" s="400">
        <v>10.024892103040299</v>
      </c>
      <c r="F39" s="400">
        <v>27.6216647393838</v>
      </c>
      <c r="G39" s="400">
        <v>9.1431855582798303</v>
      </c>
      <c r="H39" s="400">
        <v>12226.546415999999</v>
      </c>
      <c r="I39" s="400">
        <v>7.6805566791033701</v>
      </c>
      <c r="J39" s="400">
        <v>41.911427174274301</v>
      </c>
      <c r="K39" s="400">
        <v>6.0114222529079102</v>
      </c>
      <c r="L39" s="400">
        <v>5163.4134327000002</v>
      </c>
      <c r="M39" s="400">
        <v>11.5795062559742</v>
      </c>
      <c r="N39" s="400">
        <v>17.699685478810299</v>
      </c>
      <c r="O39" s="400">
        <v>9.83004580195378</v>
      </c>
      <c r="P39" s="400">
        <v>3724.4983132000002</v>
      </c>
      <c r="Q39" s="400">
        <v>16.200956052974</v>
      </c>
      <c r="R39" s="400">
        <v>12.7672226075316</v>
      </c>
      <c r="S39" s="400">
        <v>13.8988119174685</v>
      </c>
    </row>
    <row r="40" spans="1:19" x14ac:dyDescent="0.25">
      <c r="A40" s="400" t="s">
        <v>31</v>
      </c>
      <c r="B40" s="400" t="s">
        <v>32</v>
      </c>
      <c r="C40" s="400" t="s">
        <v>17</v>
      </c>
      <c r="D40" s="400">
        <v>4514.4680993000002</v>
      </c>
      <c r="E40" s="400">
        <v>10.2391376782302</v>
      </c>
      <c r="F40" s="400">
        <v>29.959997139169499</v>
      </c>
      <c r="G40" s="400">
        <v>9.0405506250610106</v>
      </c>
      <c r="H40" s="400">
        <v>6514.5957933999998</v>
      </c>
      <c r="I40" s="400">
        <v>10.03720988571</v>
      </c>
      <c r="J40" s="400">
        <v>43.233724779974303</v>
      </c>
      <c r="K40" s="400">
        <v>7.4505366056315596</v>
      </c>
      <c r="L40" s="400">
        <v>2236.6996816999999</v>
      </c>
      <c r="M40" s="400">
        <v>15.7796302254203</v>
      </c>
      <c r="N40" s="400">
        <v>14.843723466625899</v>
      </c>
      <c r="O40" s="400">
        <v>13.527709920468901</v>
      </c>
      <c r="P40" s="400">
        <v>1802.5559529</v>
      </c>
      <c r="Q40" s="400">
        <v>22.0196437675738</v>
      </c>
      <c r="R40" s="400">
        <v>11.962554614230401</v>
      </c>
      <c r="S40" s="400">
        <v>20.163469689334601</v>
      </c>
    </row>
    <row r="41" spans="1:19" x14ac:dyDescent="0.25">
      <c r="A41" s="400" t="s">
        <v>33</v>
      </c>
      <c r="B41" s="400" t="s">
        <v>34</v>
      </c>
      <c r="C41" s="400" t="s">
        <v>16</v>
      </c>
      <c r="D41" s="400">
        <v>2714.9607878000002</v>
      </c>
      <c r="E41" s="400">
        <v>8.7198759724472197</v>
      </c>
      <c r="F41" s="400">
        <v>33.5661187750393</v>
      </c>
      <c r="G41" s="400">
        <v>6.4978175008558496</v>
      </c>
      <c r="H41" s="400">
        <v>2707.3912270999999</v>
      </c>
      <c r="I41" s="400">
        <v>8.6363344356756606</v>
      </c>
      <c r="J41" s="400">
        <v>33.472533344755099</v>
      </c>
      <c r="K41" s="400">
        <v>6.9496892139308297</v>
      </c>
      <c r="L41" s="400">
        <v>1843.7649549</v>
      </c>
      <c r="M41" s="400">
        <v>9.9598359629815807</v>
      </c>
      <c r="N41" s="400">
        <v>22.795185016126101</v>
      </c>
      <c r="O41" s="400">
        <v>8.43670229704699</v>
      </c>
      <c r="P41" s="400">
        <v>822.2795648</v>
      </c>
      <c r="Q41" s="400">
        <v>13.8626516784069</v>
      </c>
      <c r="R41" s="400">
        <v>10.166162864079499</v>
      </c>
      <c r="S41" s="400">
        <v>13.442192028340701</v>
      </c>
    </row>
    <row r="42" spans="1:19" x14ac:dyDescent="0.25">
      <c r="A42" s="400" t="s">
        <v>33</v>
      </c>
      <c r="B42" s="400" t="s">
        <v>34</v>
      </c>
      <c r="C42" s="400" t="s">
        <v>17</v>
      </c>
      <c r="D42" s="400">
        <v>1607.3716859000001</v>
      </c>
      <c r="E42" s="400">
        <v>9.6501063343698199</v>
      </c>
      <c r="F42" s="400">
        <v>32.445065055859203</v>
      </c>
      <c r="G42" s="400">
        <v>7.9823068589896096</v>
      </c>
      <c r="H42" s="400">
        <v>1929.5261450999999</v>
      </c>
      <c r="I42" s="400">
        <v>9.9411173998190403</v>
      </c>
      <c r="J42" s="400">
        <v>38.9478064432233</v>
      </c>
      <c r="K42" s="400">
        <v>6.6137036192642702</v>
      </c>
      <c r="L42" s="400">
        <v>966.25538540000002</v>
      </c>
      <c r="M42" s="400">
        <v>10.112869481509801</v>
      </c>
      <c r="N42" s="400">
        <v>19.504025804911201</v>
      </c>
      <c r="O42" s="400">
        <v>9.1471164417538908</v>
      </c>
      <c r="P42" s="400">
        <v>450.97981779999998</v>
      </c>
      <c r="Q42" s="400">
        <v>17.732919985520699</v>
      </c>
      <c r="R42" s="400">
        <v>9.1031026960063208</v>
      </c>
      <c r="S42" s="400">
        <v>17.310939284443499</v>
      </c>
    </row>
    <row r="43" spans="1:19" x14ac:dyDescent="0.25">
      <c r="A43" s="400" t="s">
        <v>35</v>
      </c>
      <c r="B43" s="400" t="s">
        <v>36</v>
      </c>
      <c r="C43" s="400" t="s">
        <v>16</v>
      </c>
      <c r="D43" s="400">
        <v>13438.2361717</v>
      </c>
      <c r="E43" s="400">
        <v>9.3715458262042795</v>
      </c>
      <c r="F43" s="400">
        <v>32.586345177411097</v>
      </c>
      <c r="G43" s="400">
        <v>7.7990098380669499</v>
      </c>
      <c r="H43" s="400">
        <v>13025.3638923</v>
      </c>
      <c r="I43" s="400">
        <v>8.5875471620506794</v>
      </c>
      <c r="J43" s="400">
        <v>31.585172222954</v>
      </c>
      <c r="K43" s="400">
        <v>7.2138828414084601</v>
      </c>
      <c r="L43" s="400">
        <v>8669.9748820000004</v>
      </c>
      <c r="M43" s="400">
        <v>11.748682869158101</v>
      </c>
      <c r="N43" s="400">
        <v>21.023800339162801</v>
      </c>
      <c r="O43" s="400">
        <v>9.1864517698720007</v>
      </c>
      <c r="P43" s="400">
        <v>6105.2816933000004</v>
      </c>
      <c r="Q43" s="400">
        <v>12.3459012782528</v>
      </c>
      <c r="R43" s="400">
        <v>14.8046822604722</v>
      </c>
      <c r="S43" s="400">
        <v>11.2324027167955</v>
      </c>
    </row>
    <row r="44" spans="1:19" x14ac:dyDescent="0.25">
      <c r="A44" s="400" t="s">
        <v>35</v>
      </c>
      <c r="B44" s="400" t="s">
        <v>36</v>
      </c>
      <c r="C44" s="400" t="s">
        <v>17</v>
      </c>
      <c r="D44" s="400">
        <v>6482.2799605999999</v>
      </c>
      <c r="E44" s="400">
        <v>11.217706033044999</v>
      </c>
      <c r="F44" s="400">
        <v>31.297911424453201</v>
      </c>
      <c r="G44" s="400">
        <v>8.8941262860775705</v>
      </c>
      <c r="H44" s="400">
        <v>7928.7775749000002</v>
      </c>
      <c r="I44" s="400">
        <v>11.7020122095975</v>
      </c>
      <c r="J44" s="400">
        <v>38.281928542383</v>
      </c>
      <c r="K44" s="400">
        <v>6.8627104779539199</v>
      </c>
      <c r="L44" s="400">
        <v>4621.7804447999997</v>
      </c>
      <c r="M44" s="400">
        <v>17.8737418995129</v>
      </c>
      <c r="N44" s="400">
        <v>22.314999639606899</v>
      </c>
      <c r="O44" s="400">
        <v>11.6327278772092</v>
      </c>
      <c r="P44" s="400">
        <v>1678.7036708000001</v>
      </c>
      <c r="Q44" s="400">
        <v>22.289746429141498</v>
      </c>
      <c r="R44" s="400">
        <v>8.1051603935569094</v>
      </c>
      <c r="S44" s="400">
        <v>22.512337076532301</v>
      </c>
    </row>
    <row r="45" spans="1:19" x14ac:dyDescent="0.25">
      <c r="A45" s="400" t="s">
        <v>37</v>
      </c>
      <c r="B45" s="400" t="s">
        <v>38</v>
      </c>
      <c r="C45" s="400" t="s">
        <v>16</v>
      </c>
      <c r="D45" s="400">
        <v>37199.908678</v>
      </c>
      <c r="E45" s="400">
        <v>12.856642368527799</v>
      </c>
      <c r="F45" s="400">
        <v>21.897416736316998</v>
      </c>
      <c r="G45" s="400">
        <v>10.911300712051499</v>
      </c>
      <c r="H45" s="400">
        <v>40260.208248299998</v>
      </c>
      <c r="I45" s="400">
        <v>10.336275602225999</v>
      </c>
      <c r="J45" s="400">
        <v>23.698836616373299</v>
      </c>
      <c r="K45" s="400">
        <v>8.8794546073601399</v>
      </c>
      <c r="L45" s="400">
        <v>54759.608742800003</v>
      </c>
      <c r="M45" s="400">
        <v>8.4160572336303794</v>
      </c>
      <c r="N45" s="400">
        <v>32.233788080987999</v>
      </c>
      <c r="O45" s="400">
        <v>6.3917639275294604</v>
      </c>
      <c r="P45" s="400">
        <v>37662.909921899998</v>
      </c>
      <c r="Q45" s="400">
        <v>11.6601889765597</v>
      </c>
      <c r="R45" s="400">
        <v>22.1699585663217</v>
      </c>
      <c r="S45" s="400">
        <v>10.414904761805101</v>
      </c>
    </row>
    <row r="46" spans="1:19" x14ac:dyDescent="0.25">
      <c r="A46" s="400" t="s">
        <v>37</v>
      </c>
      <c r="B46" s="400" t="s">
        <v>38</v>
      </c>
      <c r="C46" s="400" t="s">
        <v>17</v>
      </c>
      <c r="D46" s="400">
        <v>24272.140839700001</v>
      </c>
      <c r="E46" s="400">
        <v>13.544889971188599</v>
      </c>
      <c r="F46" s="400">
        <v>22.2003390693943</v>
      </c>
      <c r="G46" s="400">
        <v>11.036477201678499</v>
      </c>
      <c r="H46" s="400">
        <v>23935.003297399999</v>
      </c>
      <c r="I46" s="400">
        <v>11.966058048857301</v>
      </c>
      <c r="J46" s="400">
        <v>21.891978640806201</v>
      </c>
      <c r="K46" s="400">
        <v>10.654156555637799</v>
      </c>
      <c r="L46" s="400">
        <v>33006.643488000002</v>
      </c>
      <c r="M46" s="400">
        <v>12.2510455789368</v>
      </c>
      <c r="N46" s="400">
        <v>30.189289103732499</v>
      </c>
      <c r="O46" s="400">
        <v>9.5856732006995706</v>
      </c>
      <c r="P46" s="400">
        <v>28118.5102458</v>
      </c>
      <c r="Q46" s="400">
        <v>14.454915420356301</v>
      </c>
      <c r="R46" s="400">
        <v>25.718393186067001</v>
      </c>
      <c r="S46" s="400">
        <v>11.8529213296211</v>
      </c>
    </row>
    <row r="47" spans="1:19" x14ac:dyDescent="0.25">
      <c r="A47" s="400" t="s">
        <v>39</v>
      </c>
      <c r="B47" s="400" t="s">
        <v>40</v>
      </c>
      <c r="C47" s="400" t="s">
        <v>16</v>
      </c>
      <c r="D47" s="400">
        <v>3686.2888693</v>
      </c>
      <c r="E47" s="400">
        <v>6.8254410892384598</v>
      </c>
      <c r="F47" s="400">
        <v>45.517929568335902</v>
      </c>
      <c r="G47" s="400">
        <v>5.4320514666055502</v>
      </c>
      <c r="H47" s="400">
        <v>3117.3660196000001</v>
      </c>
      <c r="I47" s="400">
        <v>6.4876276880066603</v>
      </c>
      <c r="J47" s="400">
        <v>38.492926612618298</v>
      </c>
      <c r="K47" s="400">
        <v>5.55015985726192</v>
      </c>
      <c r="L47" s="400">
        <v>847.85371469999995</v>
      </c>
      <c r="M47" s="400">
        <v>12.574185388498501</v>
      </c>
      <c r="N47" s="400">
        <v>10.469213628745001</v>
      </c>
      <c r="O47" s="400">
        <v>12.1135325480018</v>
      </c>
      <c r="P47" s="400">
        <v>447.03389220000003</v>
      </c>
      <c r="Q47" s="400">
        <v>20.4575757647196</v>
      </c>
      <c r="R47" s="400">
        <v>5.5199301903007498</v>
      </c>
      <c r="S47" s="400">
        <v>19.692586921157101</v>
      </c>
    </row>
    <row r="48" spans="1:19" x14ac:dyDescent="0.25">
      <c r="A48" s="400" t="s">
        <v>39</v>
      </c>
      <c r="B48" s="400" t="s">
        <v>40</v>
      </c>
      <c r="C48" s="400" t="s">
        <v>17</v>
      </c>
      <c r="D48" s="400">
        <v>1321.4894922000001</v>
      </c>
      <c r="E48" s="400">
        <v>12.7504359518339</v>
      </c>
      <c r="F48" s="400">
        <v>40.483435441323103</v>
      </c>
      <c r="G48" s="400">
        <v>8.6989280394487594</v>
      </c>
      <c r="H48" s="400">
        <v>1357.0440492</v>
      </c>
      <c r="I48" s="400">
        <v>10.925174082464199</v>
      </c>
      <c r="J48" s="400">
        <v>41.572638663482799</v>
      </c>
      <c r="K48" s="400">
        <v>6.8400630619019998</v>
      </c>
      <c r="L48" s="400">
        <v>430.45529790000001</v>
      </c>
      <c r="M48" s="400">
        <v>14.630819431473</v>
      </c>
      <c r="N48" s="400">
        <v>13.186869336281299</v>
      </c>
      <c r="O48" s="400">
        <v>11.6348501990171</v>
      </c>
      <c r="P48" s="400">
        <v>155.28327049999999</v>
      </c>
      <c r="Q48" s="400">
        <v>25.865410171494801</v>
      </c>
      <c r="R48" s="400">
        <v>4.7570565589127298</v>
      </c>
      <c r="S48" s="400">
        <v>25.966839001730801</v>
      </c>
    </row>
    <row r="49" spans="1:19" x14ac:dyDescent="0.25">
      <c r="A49" t="s">
        <v>20</v>
      </c>
    </row>
    <row r="50" spans="1:19" x14ac:dyDescent="0.25">
      <c r="A50" t="s">
        <v>21</v>
      </c>
    </row>
    <row r="51" spans="1:19" x14ac:dyDescent="0.25">
      <c r="A51" t="s">
        <v>22</v>
      </c>
    </row>
    <row r="52" spans="1:19" x14ac:dyDescent="0.25">
      <c r="A52" t="s">
        <v>23</v>
      </c>
    </row>
    <row r="53" spans="1:19" x14ac:dyDescent="0.25">
      <c r="A53" t="s">
        <v>24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1015</v>
      </c>
    </row>
    <row r="58" spans="1:19" x14ac:dyDescent="0.25">
      <c r="A58" s="5" t="s">
        <v>26</v>
      </c>
      <c r="B58" s="5" t="s">
        <v>10</v>
      </c>
      <c r="C58" s="5" t="s">
        <v>11</v>
      </c>
      <c r="D58" s="5" t="s">
        <v>978</v>
      </c>
      <c r="E58" s="5" t="s">
        <v>979</v>
      </c>
      <c r="F58" s="5" t="s">
        <v>980</v>
      </c>
      <c r="G58" s="5" t="s">
        <v>981</v>
      </c>
      <c r="H58" s="5" t="s">
        <v>982</v>
      </c>
      <c r="I58" s="5" t="s">
        <v>983</v>
      </c>
      <c r="J58" s="5" t="s">
        <v>984</v>
      </c>
      <c r="K58" s="5" t="s">
        <v>985</v>
      </c>
      <c r="L58" s="5" t="s">
        <v>986</v>
      </c>
      <c r="M58" s="5" t="s">
        <v>987</v>
      </c>
      <c r="N58" s="5" t="s">
        <v>988</v>
      </c>
      <c r="O58" s="5" t="s">
        <v>989</v>
      </c>
      <c r="P58" s="5" t="s">
        <v>990</v>
      </c>
      <c r="Q58" s="5" t="s">
        <v>991</v>
      </c>
      <c r="R58" s="5" t="s">
        <v>992</v>
      </c>
      <c r="S58" s="5" t="s">
        <v>993</v>
      </c>
    </row>
    <row r="59" spans="1:19" x14ac:dyDescent="0.25">
      <c r="A59" s="401" t="s">
        <v>14</v>
      </c>
      <c r="B59" s="401" t="s">
        <v>15</v>
      </c>
      <c r="C59" s="401" t="s">
        <v>16</v>
      </c>
      <c r="D59" s="401">
        <v>269323.09112509998</v>
      </c>
      <c r="E59" s="401">
        <v>1.78479372673199</v>
      </c>
      <c r="F59" s="401">
        <v>19.765235657241298</v>
      </c>
      <c r="G59" s="401">
        <v>1.5513049566655099</v>
      </c>
      <c r="H59" s="401">
        <v>310156.40573110001</v>
      </c>
      <c r="I59" s="401">
        <v>1.5625959226546999</v>
      </c>
      <c r="J59" s="401">
        <v>22.761934092872199</v>
      </c>
      <c r="K59" s="401">
        <v>1.3289536573756899</v>
      </c>
      <c r="L59" s="401">
        <v>556807.30373419996</v>
      </c>
      <c r="M59" s="401">
        <v>1.2122639972639899</v>
      </c>
      <c r="N59" s="401">
        <v>40.863289991230602</v>
      </c>
      <c r="O59" s="401">
        <v>0.88199244881856498</v>
      </c>
      <c r="P59" s="401">
        <v>226323.26789330001</v>
      </c>
      <c r="Q59" s="401">
        <v>1.8340354428433401</v>
      </c>
      <c r="R59" s="401">
        <v>16.609540258656001</v>
      </c>
      <c r="S59" s="401">
        <v>1.67635805795849</v>
      </c>
    </row>
    <row r="60" spans="1:19" x14ac:dyDescent="0.25">
      <c r="A60" s="401" t="s">
        <v>14</v>
      </c>
      <c r="B60" s="401" t="s">
        <v>15</v>
      </c>
      <c r="C60" s="401" t="s">
        <v>17</v>
      </c>
      <c r="D60" s="401">
        <v>185677.25600260001</v>
      </c>
      <c r="E60" s="401">
        <v>2.0109171274579798</v>
      </c>
      <c r="F60" s="401">
        <v>18.765779715455299</v>
      </c>
      <c r="G60" s="401">
        <v>1.7660680487445199</v>
      </c>
      <c r="H60" s="401">
        <v>224325.08052650001</v>
      </c>
      <c r="I60" s="401">
        <v>1.76444930210872</v>
      </c>
      <c r="J60" s="401">
        <v>22.671786175863801</v>
      </c>
      <c r="K60" s="401">
        <v>1.4563861880003699</v>
      </c>
      <c r="L60" s="401">
        <v>383931.34234109998</v>
      </c>
      <c r="M60" s="401">
        <v>1.3860101323906699</v>
      </c>
      <c r="N60" s="401">
        <v>38.802657640154003</v>
      </c>
      <c r="O60" s="401">
        <v>1.01680188034839</v>
      </c>
      <c r="P60" s="401">
        <v>195512.3170757</v>
      </c>
      <c r="Q60" s="401">
        <v>1.9447465537722499</v>
      </c>
      <c r="R60" s="401">
        <v>19.759776468526901</v>
      </c>
      <c r="S60" s="401">
        <v>1.7273824204011901</v>
      </c>
    </row>
    <row r="61" spans="1:19" x14ac:dyDescent="0.25">
      <c r="A61" s="401" t="s">
        <v>42</v>
      </c>
      <c r="B61" s="401" t="s">
        <v>43</v>
      </c>
      <c r="C61" s="401" t="s">
        <v>16</v>
      </c>
      <c r="D61" s="401">
        <v>657.1948903</v>
      </c>
      <c r="E61" s="401">
        <v>12.4166940312811</v>
      </c>
      <c r="F61" s="401">
        <v>36.587112626906098</v>
      </c>
      <c r="G61" s="401">
        <v>12.6924919139575</v>
      </c>
      <c r="H61" s="401">
        <v>632.7136385</v>
      </c>
      <c r="I61" s="401">
        <v>15.5185835858218</v>
      </c>
      <c r="J61" s="401">
        <v>35.224201365612899</v>
      </c>
      <c r="K61" s="401">
        <v>10.815433085724599</v>
      </c>
      <c r="L61" s="401">
        <v>400.54452079999999</v>
      </c>
      <c r="M61" s="401">
        <v>22.0629798895283</v>
      </c>
      <c r="N61" s="401">
        <v>22.298967491835</v>
      </c>
      <c r="O61" s="401">
        <v>17.767657574908899</v>
      </c>
      <c r="P61" s="401">
        <v>105.79388849999999</v>
      </c>
      <c r="Q61" s="401">
        <v>26.935717608358299</v>
      </c>
      <c r="R61" s="401">
        <v>5.8897185156459999</v>
      </c>
      <c r="S61" s="401">
        <v>24.3602503048727</v>
      </c>
    </row>
    <row r="62" spans="1:19" x14ac:dyDescent="0.25">
      <c r="A62" s="401" t="s">
        <v>42</v>
      </c>
      <c r="B62" s="401" t="s">
        <v>43</v>
      </c>
      <c r="C62" s="401" t="s">
        <v>17</v>
      </c>
      <c r="D62" s="401">
        <v>701.647786</v>
      </c>
      <c r="E62" s="401">
        <v>12.1341053355436</v>
      </c>
      <c r="F62" s="401">
        <v>41.0283790627117</v>
      </c>
      <c r="G62" s="401">
        <v>9.4314167760021608</v>
      </c>
      <c r="H62" s="401">
        <v>622.54823510000006</v>
      </c>
      <c r="I62" s="401">
        <v>14.022008830262999</v>
      </c>
      <c r="J62" s="401">
        <v>36.403086397688703</v>
      </c>
      <c r="K62" s="401">
        <v>9.8367360838024194</v>
      </c>
      <c r="L62" s="401">
        <v>291.25142039999997</v>
      </c>
      <c r="M62" s="401">
        <v>15.9612242724046</v>
      </c>
      <c r="N62" s="401">
        <v>17.030729544302201</v>
      </c>
      <c r="O62" s="401">
        <v>14.5222619939453</v>
      </c>
      <c r="P62" s="401">
        <v>94.704901899999996</v>
      </c>
      <c r="Q62" s="401">
        <v>22.5206831957384</v>
      </c>
      <c r="R62" s="401">
        <v>5.5378049952973596</v>
      </c>
      <c r="S62" s="401">
        <v>21.943753147069099</v>
      </c>
    </row>
    <row r="63" spans="1:19" x14ac:dyDescent="0.25">
      <c r="A63" s="401" t="s">
        <v>44</v>
      </c>
      <c r="B63" s="401" t="s">
        <v>45</v>
      </c>
      <c r="C63" s="401" t="s">
        <v>16</v>
      </c>
      <c r="D63" s="401">
        <v>5728.9436120999999</v>
      </c>
      <c r="E63" s="401">
        <v>10.9659828143818</v>
      </c>
      <c r="F63" s="401">
        <v>35.561671766619902</v>
      </c>
      <c r="G63" s="401">
        <v>7.9688352203122701</v>
      </c>
      <c r="H63" s="401">
        <v>5243.3269964000001</v>
      </c>
      <c r="I63" s="401">
        <v>9.7391686083933493</v>
      </c>
      <c r="J63" s="401">
        <v>32.547269834740803</v>
      </c>
      <c r="K63" s="401">
        <v>7.2372556684068599</v>
      </c>
      <c r="L63" s="401">
        <v>3144.9431060000002</v>
      </c>
      <c r="M63" s="401">
        <v>12.6422578893646</v>
      </c>
      <c r="N63" s="401">
        <v>19.5218249703229</v>
      </c>
      <c r="O63" s="401">
        <v>11.395676496535099</v>
      </c>
      <c r="P63" s="401">
        <v>1992.6689977000001</v>
      </c>
      <c r="Q63" s="401">
        <v>16.7285766659923</v>
      </c>
      <c r="R63" s="401">
        <v>12.3692334283164</v>
      </c>
      <c r="S63" s="401">
        <v>15.2811355564408</v>
      </c>
    </row>
    <row r="64" spans="1:19" x14ac:dyDescent="0.25">
      <c r="A64" s="401" t="s">
        <v>44</v>
      </c>
      <c r="B64" s="401" t="s">
        <v>45</v>
      </c>
      <c r="C64" s="401" t="s">
        <v>17</v>
      </c>
      <c r="D64" s="401">
        <v>3627.7931558999999</v>
      </c>
      <c r="E64" s="401">
        <v>11.363014635842999</v>
      </c>
      <c r="F64" s="401">
        <v>38.047340004242898</v>
      </c>
      <c r="G64" s="401">
        <v>9.7876968017642003</v>
      </c>
      <c r="H64" s="401">
        <v>3278.0739503</v>
      </c>
      <c r="I64" s="401">
        <v>13.5707424727734</v>
      </c>
      <c r="J64" s="401">
        <v>34.379577000765899</v>
      </c>
      <c r="K64" s="401">
        <v>9.9430300065064205</v>
      </c>
      <c r="L64" s="401">
        <v>2025.8084266999999</v>
      </c>
      <c r="M64" s="401">
        <v>13.947576319855701</v>
      </c>
      <c r="N64" s="401">
        <v>21.246145709482601</v>
      </c>
      <c r="O64" s="401">
        <v>11.629053106721299</v>
      </c>
      <c r="P64" s="401">
        <v>603.27002570000002</v>
      </c>
      <c r="Q64" s="401">
        <v>23.082589210692898</v>
      </c>
      <c r="R64" s="401">
        <v>6.3269372855085004</v>
      </c>
      <c r="S64" s="401">
        <v>23.462312871756001</v>
      </c>
    </row>
    <row r="65" spans="1:19" x14ac:dyDescent="0.25">
      <c r="A65" s="401" t="s">
        <v>27</v>
      </c>
      <c r="B65" s="401" t="s">
        <v>28</v>
      </c>
      <c r="C65" s="401" t="s">
        <v>16</v>
      </c>
      <c r="D65" s="401">
        <v>12193.7990298</v>
      </c>
      <c r="E65" s="401">
        <v>12.0574638884568</v>
      </c>
      <c r="F65" s="401">
        <v>34.3212293522569</v>
      </c>
      <c r="G65" s="401">
        <v>9.2654104141079294</v>
      </c>
      <c r="H65" s="401">
        <v>13727.111165</v>
      </c>
      <c r="I65" s="401">
        <v>7.6532954512120996</v>
      </c>
      <c r="J65" s="401">
        <v>38.636960432635497</v>
      </c>
      <c r="K65" s="401">
        <v>6.80152314992334</v>
      </c>
      <c r="L65" s="401">
        <v>5766.8784833999998</v>
      </c>
      <c r="M65" s="401">
        <v>12.3018208169406</v>
      </c>
      <c r="N65" s="401">
        <v>16.231722254209799</v>
      </c>
      <c r="O65" s="401">
        <v>12.020302577386801</v>
      </c>
      <c r="P65" s="401">
        <v>3840.6561354999999</v>
      </c>
      <c r="Q65" s="401">
        <v>18.0436017237461</v>
      </c>
      <c r="R65" s="401">
        <v>10.8100879608978</v>
      </c>
      <c r="S65" s="401">
        <v>17.756516044503201</v>
      </c>
    </row>
    <row r="66" spans="1:19" x14ac:dyDescent="0.25">
      <c r="A66" s="401" t="s">
        <v>27</v>
      </c>
      <c r="B66" s="401" t="s">
        <v>28</v>
      </c>
      <c r="C66" s="401" t="s">
        <v>17</v>
      </c>
      <c r="D66" s="401">
        <v>5948.1813408999997</v>
      </c>
      <c r="E66" s="401">
        <v>13.4278314014676</v>
      </c>
      <c r="F66" s="401">
        <v>34.050664839478998</v>
      </c>
      <c r="G66" s="401">
        <v>11.1155138642861</v>
      </c>
      <c r="H66" s="401">
        <v>6729.5907413000004</v>
      </c>
      <c r="I66" s="401">
        <v>12.0410181639818</v>
      </c>
      <c r="J66" s="401">
        <v>38.5238824618948</v>
      </c>
      <c r="K66" s="401">
        <v>8.8738355700968494</v>
      </c>
      <c r="L66" s="401">
        <v>3361.9849473999998</v>
      </c>
      <c r="M66" s="401">
        <v>18.690585626011501</v>
      </c>
      <c r="N66" s="401">
        <v>19.245852820951399</v>
      </c>
      <c r="O66" s="401">
        <v>17.030555845787099</v>
      </c>
      <c r="P66" s="401">
        <v>1428.8632424</v>
      </c>
      <c r="Q66" s="401">
        <v>23.186522870272899</v>
      </c>
      <c r="R66" s="401">
        <v>8.1795998776748693</v>
      </c>
      <c r="S66" s="401">
        <v>22.7159025035245</v>
      </c>
    </row>
    <row r="67" spans="1:19" x14ac:dyDescent="0.25">
      <c r="A67" s="401" t="s">
        <v>29</v>
      </c>
      <c r="B67" s="401" t="s">
        <v>30</v>
      </c>
      <c r="C67" s="401" t="s">
        <v>16</v>
      </c>
      <c r="D67" s="401">
        <v>2518.8193019</v>
      </c>
      <c r="E67" s="401">
        <v>9.6757126059691494</v>
      </c>
      <c r="F67" s="401">
        <v>40.053995224293203</v>
      </c>
      <c r="G67" s="401">
        <v>7.7863472000290903</v>
      </c>
      <c r="H67" s="401">
        <v>1911.3472972</v>
      </c>
      <c r="I67" s="401">
        <v>12.279604233132201</v>
      </c>
      <c r="J67" s="401">
        <v>30.394040357029901</v>
      </c>
      <c r="K67" s="401">
        <v>8.8197683294576201</v>
      </c>
      <c r="L67" s="401">
        <v>1103.9687418999999</v>
      </c>
      <c r="M67" s="401">
        <v>14.506262868591</v>
      </c>
      <c r="N67" s="401">
        <v>17.555192896321199</v>
      </c>
      <c r="O67" s="401">
        <v>13.6143744747695</v>
      </c>
      <c r="P67" s="401">
        <v>754.42410930000005</v>
      </c>
      <c r="Q67" s="401">
        <v>17.528493237646501</v>
      </c>
      <c r="R67" s="401">
        <v>11.996771522355701</v>
      </c>
      <c r="S67" s="401">
        <v>18.304440721904101</v>
      </c>
    </row>
    <row r="68" spans="1:19" x14ac:dyDescent="0.25">
      <c r="A68" s="401" t="s">
        <v>29</v>
      </c>
      <c r="B68" s="401" t="s">
        <v>30</v>
      </c>
      <c r="C68" s="401" t="s">
        <v>17</v>
      </c>
      <c r="D68" s="401">
        <v>2050.0329830000001</v>
      </c>
      <c r="E68" s="401">
        <v>10.406488208806101</v>
      </c>
      <c r="F68" s="401">
        <v>49.856842433249902</v>
      </c>
      <c r="G68" s="401">
        <v>7.7183769978598802</v>
      </c>
      <c r="H68" s="401">
        <v>1060.0443012000001</v>
      </c>
      <c r="I68" s="401">
        <v>12.876487988995899</v>
      </c>
      <c r="J68" s="401">
        <v>25.780298236885901</v>
      </c>
      <c r="K68" s="401">
        <v>7.9505999984879097</v>
      </c>
      <c r="L68" s="401">
        <v>609.09331099999997</v>
      </c>
      <c r="M68" s="401">
        <v>28.270603975590401</v>
      </c>
      <c r="N68" s="401">
        <v>14.8131612932559</v>
      </c>
      <c r="O68" s="401">
        <v>25.207953524880502</v>
      </c>
      <c r="P68" s="401">
        <v>392.66818749999999</v>
      </c>
      <c r="Q68" s="401">
        <v>22.605906211524299</v>
      </c>
      <c r="R68" s="401">
        <v>9.5496980366082909</v>
      </c>
      <c r="S68" s="401">
        <v>22.4232372271304</v>
      </c>
    </row>
    <row r="69" spans="1:19" x14ac:dyDescent="0.25">
      <c r="A69" s="401" t="s">
        <v>46</v>
      </c>
      <c r="B69" s="401" t="s">
        <v>47</v>
      </c>
      <c r="C69" s="401" t="s">
        <v>16</v>
      </c>
      <c r="D69" s="401">
        <v>1868.3119965999999</v>
      </c>
      <c r="E69" s="401">
        <v>11.1794151900933</v>
      </c>
      <c r="F69" s="401">
        <v>34.168203095397701</v>
      </c>
      <c r="G69" s="401">
        <v>8.6183744600965806</v>
      </c>
      <c r="H69" s="401">
        <v>2359.1076816999998</v>
      </c>
      <c r="I69" s="401">
        <v>9.6273544378500304</v>
      </c>
      <c r="J69" s="401">
        <v>43.1440094261173</v>
      </c>
      <c r="K69" s="401">
        <v>7.0975408503155597</v>
      </c>
      <c r="L69" s="401">
        <v>1072.7980749999999</v>
      </c>
      <c r="M69" s="401">
        <v>13.5391437748857</v>
      </c>
      <c r="N69" s="401">
        <v>19.6196259370268</v>
      </c>
      <c r="O69" s="401">
        <v>11.9942671549026</v>
      </c>
      <c r="P69" s="401">
        <v>167.76659280000001</v>
      </c>
      <c r="Q69" s="401">
        <v>30.262831890274299</v>
      </c>
      <c r="R69" s="401">
        <v>3.0681615414582901</v>
      </c>
      <c r="S69" s="401">
        <v>29.137202433640301</v>
      </c>
    </row>
    <row r="70" spans="1:19" x14ac:dyDescent="0.25">
      <c r="A70" s="401" t="s">
        <v>46</v>
      </c>
      <c r="B70" s="401" t="s">
        <v>47</v>
      </c>
      <c r="C70" s="401" t="s">
        <v>17</v>
      </c>
      <c r="D70" s="401">
        <v>1550.5342052000001</v>
      </c>
      <c r="E70" s="401">
        <v>9.8433611582840204</v>
      </c>
      <c r="F70" s="401">
        <v>34.023378390375299</v>
      </c>
      <c r="G70" s="401">
        <v>8.0695651337199106</v>
      </c>
      <c r="H70" s="401">
        <v>2014.7667461999999</v>
      </c>
      <c r="I70" s="401">
        <v>9.6809496331084404</v>
      </c>
      <c r="J70" s="401">
        <v>44.210034931454999</v>
      </c>
      <c r="K70" s="401">
        <v>5.8019144305309798</v>
      </c>
      <c r="L70" s="401">
        <v>871.19032030000005</v>
      </c>
      <c r="M70" s="401">
        <v>15.2442841897377</v>
      </c>
      <c r="N70" s="401">
        <v>19.1165327525141</v>
      </c>
      <c r="O70" s="401">
        <v>12.7466073295651</v>
      </c>
      <c r="P70" s="401">
        <v>120.76987800000001</v>
      </c>
      <c r="Q70" s="401">
        <v>37.323967203052902</v>
      </c>
      <c r="R70" s="401">
        <v>2.6500539256555502</v>
      </c>
      <c r="S70" s="401">
        <v>35.284342335189102</v>
      </c>
    </row>
    <row r="71" spans="1:19" x14ac:dyDescent="0.25">
      <c r="A71" s="401" t="s">
        <v>48</v>
      </c>
      <c r="B71" s="401" t="s">
        <v>49</v>
      </c>
      <c r="C71" s="401" t="s">
        <v>16</v>
      </c>
      <c r="D71" s="401">
        <v>8570.4113603000005</v>
      </c>
      <c r="E71" s="401">
        <v>11.563177335140001</v>
      </c>
      <c r="F71" s="401">
        <v>22.553453742632101</v>
      </c>
      <c r="G71" s="401">
        <v>10.5320465874868</v>
      </c>
      <c r="H71" s="401">
        <v>15174.7706268</v>
      </c>
      <c r="I71" s="401">
        <v>6.9812327588271899</v>
      </c>
      <c r="J71" s="401">
        <v>39.933145913150803</v>
      </c>
      <c r="K71" s="401">
        <v>5.5833996949643501</v>
      </c>
      <c r="L71" s="401">
        <v>10824.813563600001</v>
      </c>
      <c r="M71" s="401">
        <v>9.8605696439425596</v>
      </c>
      <c r="N71" s="401">
        <v>28.486022632491601</v>
      </c>
      <c r="O71" s="401">
        <v>7.7172283311687702</v>
      </c>
      <c r="P71" s="401">
        <v>3430.4431319999999</v>
      </c>
      <c r="Q71" s="401">
        <v>15.473534743824899</v>
      </c>
      <c r="R71" s="401">
        <v>9.0273777117255705</v>
      </c>
      <c r="S71" s="401">
        <v>15.4731367861837</v>
      </c>
    </row>
    <row r="72" spans="1:19" x14ac:dyDescent="0.25">
      <c r="A72" s="401" t="s">
        <v>48</v>
      </c>
      <c r="B72" s="401" t="s">
        <v>49</v>
      </c>
      <c r="C72" s="401" t="s">
        <v>17</v>
      </c>
      <c r="D72" s="401">
        <v>3406.6524092999998</v>
      </c>
      <c r="E72" s="401">
        <v>14.621678368433599</v>
      </c>
      <c r="F72" s="401">
        <v>16.954820683308</v>
      </c>
      <c r="G72" s="401">
        <v>13.031160462552</v>
      </c>
      <c r="H72" s="401">
        <v>8580.5113523</v>
      </c>
      <c r="I72" s="401">
        <v>10.4055199385366</v>
      </c>
      <c r="J72" s="401">
        <v>42.704982449098502</v>
      </c>
      <c r="K72" s="401">
        <v>6.6260481744629001</v>
      </c>
      <c r="L72" s="401">
        <v>6963.2854668999998</v>
      </c>
      <c r="M72" s="401">
        <v>10.6971363531354</v>
      </c>
      <c r="N72" s="401">
        <v>34.656091163181998</v>
      </c>
      <c r="O72" s="401">
        <v>8.1047385754415906</v>
      </c>
      <c r="P72" s="401">
        <v>1142.0806362000001</v>
      </c>
      <c r="Q72" s="401">
        <v>24.254686200477</v>
      </c>
      <c r="R72" s="401">
        <v>5.6841057044115102</v>
      </c>
      <c r="S72" s="401">
        <v>23.1220199954099</v>
      </c>
    </row>
    <row r="73" spans="1:19" x14ac:dyDescent="0.25">
      <c r="A73" s="401" t="s">
        <v>31</v>
      </c>
      <c r="B73" s="401" t="s">
        <v>32</v>
      </c>
      <c r="C73" s="401" t="s">
        <v>16</v>
      </c>
      <c r="D73" s="401">
        <v>7793.0751031999998</v>
      </c>
      <c r="E73" s="401">
        <v>10.360682235088399</v>
      </c>
      <c r="F73" s="401">
        <v>27.229389692555898</v>
      </c>
      <c r="G73" s="401">
        <v>9.4402274389279608</v>
      </c>
      <c r="H73" s="401">
        <v>12066.979959</v>
      </c>
      <c r="I73" s="401">
        <v>7.7810177138613801</v>
      </c>
      <c r="J73" s="401">
        <v>42.162624556377402</v>
      </c>
      <c r="K73" s="401">
        <v>6.09356717623647</v>
      </c>
      <c r="L73" s="401">
        <v>5050.2457327000002</v>
      </c>
      <c r="M73" s="401">
        <v>11.8361732833836</v>
      </c>
      <c r="N73" s="401">
        <v>17.645808269240099</v>
      </c>
      <c r="O73" s="401">
        <v>10.048294957899101</v>
      </c>
      <c r="P73" s="401">
        <v>3709.7865121999998</v>
      </c>
      <c r="Q73" s="401">
        <v>16.264687689402699</v>
      </c>
      <c r="R73" s="401">
        <v>12.962177481826499</v>
      </c>
      <c r="S73" s="401">
        <v>13.931581102530901</v>
      </c>
    </row>
    <row r="74" spans="1:19" x14ac:dyDescent="0.25">
      <c r="A74" s="401" t="s">
        <v>31</v>
      </c>
      <c r="B74" s="401" t="s">
        <v>32</v>
      </c>
      <c r="C74" s="401" t="s">
        <v>17</v>
      </c>
      <c r="D74" s="401">
        <v>4448.8308333000004</v>
      </c>
      <c r="E74" s="401">
        <v>10.386581437059499</v>
      </c>
      <c r="F74" s="401">
        <v>29.863063305801202</v>
      </c>
      <c r="G74" s="401">
        <v>9.1671438373871794</v>
      </c>
      <c r="H74" s="401">
        <v>6450.0902044000004</v>
      </c>
      <c r="I74" s="401">
        <v>10.136082435993499</v>
      </c>
      <c r="J74" s="401">
        <v>43.2966456400965</v>
      </c>
      <c r="K74" s="401">
        <v>7.5240860263256302</v>
      </c>
      <c r="L74" s="401">
        <v>2207.2760797000001</v>
      </c>
      <c r="M74" s="401">
        <v>15.985218823538199</v>
      </c>
      <c r="N74" s="401">
        <v>14.816482750495499</v>
      </c>
      <c r="O74" s="401">
        <v>13.7057109568378</v>
      </c>
      <c r="P74" s="401">
        <v>1791.2391829000001</v>
      </c>
      <c r="Q74" s="401">
        <v>22.1576544033598</v>
      </c>
      <c r="R74" s="401">
        <v>12.023808303606801</v>
      </c>
      <c r="S74" s="401">
        <v>20.285687366738699</v>
      </c>
    </row>
    <row r="75" spans="1:19" x14ac:dyDescent="0.25">
      <c r="A75" s="401" t="s">
        <v>50</v>
      </c>
      <c r="B75" s="401" t="s">
        <v>51</v>
      </c>
      <c r="C75" s="401" t="s">
        <v>16</v>
      </c>
      <c r="D75" s="401">
        <v>9629.6238962000007</v>
      </c>
      <c r="E75" s="401">
        <v>10.581334773212101</v>
      </c>
      <c r="F75" s="401">
        <v>37.383486415568001</v>
      </c>
      <c r="G75" s="401">
        <v>8.3545594907763299</v>
      </c>
      <c r="H75" s="401">
        <v>13027.0752741</v>
      </c>
      <c r="I75" s="401">
        <v>10.7219033650379</v>
      </c>
      <c r="J75" s="401">
        <v>50.572846540359301</v>
      </c>
      <c r="K75" s="401">
        <v>6.3816858893927204</v>
      </c>
      <c r="L75" s="401">
        <v>2762.9484100999998</v>
      </c>
      <c r="M75" s="401">
        <v>19.3220611136116</v>
      </c>
      <c r="N75" s="401">
        <v>10.7261348386252</v>
      </c>
      <c r="O75" s="401">
        <v>17.316750703013199</v>
      </c>
      <c r="P75" s="401">
        <v>339.38353069999999</v>
      </c>
      <c r="Q75" s="401">
        <v>41.063539825317598</v>
      </c>
      <c r="R75" s="401">
        <v>1.31753220544756</v>
      </c>
      <c r="S75" s="401">
        <v>41.9838824102061</v>
      </c>
    </row>
    <row r="76" spans="1:19" x14ac:dyDescent="0.25">
      <c r="A76" s="401" t="s">
        <v>50</v>
      </c>
      <c r="B76" s="401" t="s">
        <v>51</v>
      </c>
      <c r="C76" s="401" t="s">
        <v>17</v>
      </c>
      <c r="D76" s="401">
        <v>5967.3176999999996</v>
      </c>
      <c r="E76" s="401">
        <v>11.6344103572347</v>
      </c>
      <c r="F76" s="401">
        <v>33.970408266125801</v>
      </c>
      <c r="G76" s="401">
        <v>9.6100611688998594</v>
      </c>
      <c r="H76" s="401">
        <v>7890.0204273999998</v>
      </c>
      <c r="I76" s="401">
        <v>11.0142810860635</v>
      </c>
      <c r="J76" s="401">
        <v>44.915861467682703</v>
      </c>
      <c r="K76" s="401">
        <v>6.6395220552750898</v>
      </c>
      <c r="L76" s="401">
        <v>2792.5492235000002</v>
      </c>
      <c r="M76" s="401">
        <v>17.6204938505598</v>
      </c>
      <c r="N76" s="401">
        <v>15.897266074093499</v>
      </c>
      <c r="O76" s="401">
        <v>15.3510930873903</v>
      </c>
      <c r="P76" s="401">
        <v>916.33573730000001</v>
      </c>
      <c r="Q76" s="401">
        <v>28.929189510828401</v>
      </c>
      <c r="R76" s="401">
        <v>5.2164641920979804</v>
      </c>
      <c r="S76" s="401">
        <v>27.356940395840699</v>
      </c>
    </row>
    <row r="77" spans="1:19" x14ac:dyDescent="0.25">
      <c r="A77" s="401" t="s">
        <v>52</v>
      </c>
      <c r="B77" s="401" t="s">
        <v>53</v>
      </c>
      <c r="C77" s="401" t="s">
        <v>16</v>
      </c>
      <c r="D77" s="401">
        <v>1344.1967537</v>
      </c>
      <c r="E77" s="401">
        <v>8.7754198428421795</v>
      </c>
      <c r="F77" s="401">
        <v>33.492984540435003</v>
      </c>
      <c r="G77" s="401">
        <v>7.9740247623928502</v>
      </c>
      <c r="H77" s="401">
        <v>1821.3589013999999</v>
      </c>
      <c r="I77" s="401">
        <v>8.7271387402263603</v>
      </c>
      <c r="J77" s="401">
        <v>45.382303862332201</v>
      </c>
      <c r="K77" s="401">
        <v>5.5722533724616303</v>
      </c>
      <c r="L77" s="401">
        <v>739.00167250000004</v>
      </c>
      <c r="M77" s="401">
        <v>11.8485685644208</v>
      </c>
      <c r="N77" s="401">
        <v>18.413503472812401</v>
      </c>
      <c r="O77" s="401">
        <v>9.2115164419359399</v>
      </c>
      <c r="P77" s="401">
        <v>108.8107617</v>
      </c>
      <c r="Q77" s="401">
        <v>25.819876211824401</v>
      </c>
      <c r="R77" s="401">
        <v>2.71120812442047</v>
      </c>
      <c r="S77" s="401">
        <v>25.2877798044949</v>
      </c>
    </row>
    <row r="78" spans="1:19" x14ac:dyDescent="0.25">
      <c r="A78" s="401" t="s">
        <v>52</v>
      </c>
      <c r="B78" s="401" t="s">
        <v>53</v>
      </c>
      <c r="C78" s="401" t="s">
        <v>17</v>
      </c>
      <c r="D78" s="401">
        <v>750.36108539999998</v>
      </c>
      <c r="E78" s="401">
        <v>12.869958051718999</v>
      </c>
      <c r="F78" s="401">
        <v>32.981309789622202</v>
      </c>
      <c r="G78" s="401">
        <v>8.8940384749197907</v>
      </c>
      <c r="H78" s="401">
        <v>967.9021616</v>
      </c>
      <c r="I78" s="401">
        <v>12.098490855734401</v>
      </c>
      <c r="J78" s="401">
        <v>42.543092464286403</v>
      </c>
      <c r="K78" s="401">
        <v>6.5027361381335496</v>
      </c>
      <c r="L78" s="401">
        <v>437.96645749999999</v>
      </c>
      <c r="M78" s="401">
        <v>13.0966620806474</v>
      </c>
      <c r="N78" s="401">
        <v>19.2503418598404</v>
      </c>
      <c r="O78" s="401">
        <v>13.6327119913859</v>
      </c>
      <c r="P78" s="401">
        <v>118.8803205</v>
      </c>
      <c r="Q78" s="401">
        <v>27.162562245103299</v>
      </c>
      <c r="R78" s="401">
        <v>5.2252558862510403</v>
      </c>
      <c r="S78" s="401">
        <v>26.419325545241499</v>
      </c>
    </row>
    <row r="79" spans="1:19" x14ac:dyDescent="0.25">
      <c r="A79" s="401" t="s">
        <v>33</v>
      </c>
      <c r="B79" s="401" t="s">
        <v>34</v>
      </c>
      <c r="C79" s="401" t="s">
        <v>16</v>
      </c>
      <c r="D79" s="401">
        <v>1619.8489976999999</v>
      </c>
      <c r="E79" s="401">
        <v>12.3785460612694</v>
      </c>
      <c r="F79" s="401">
        <v>42.8059994022734</v>
      </c>
      <c r="G79" s="401">
        <v>8.2409069541947204</v>
      </c>
      <c r="H79" s="401">
        <v>1322.2346866</v>
      </c>
      <c r="I79" s="401">
        <v>13.295009230949701</v>
      </c>
      <c r="J79" s="401">
        <v>34.941267540758297</v>
      </c>
      <c r="K79" s="401">
        <v>10.760008886916999</v>
      </c>
      <c r="L79" s="401">
        <v>565.56031629999995</v>
      </c>
      <c r="M79" s="401">
        <v>20.7283120947165</v>
      </c>
      <c r="N79" s="401">
        <v>14.945451456192499</v>
      </c>
      <c r="O79" s="401">
        <v>17.947850677038598</v>
      </c>
      <c r="P79" s="401">
        <v>276.51948190000002</v>
      </c>
      <c r="Q79" s="401">
        <v>25.5248855048923</v>
      </c>
      <c r="R79" s="401">
        <v>7.3072816007758199</v>
      </c>
      <c r="S79" s="401">
        <v>24.178047692930701</v>
      </c>
    </row>
    <row r="80" spans="1:19" x14ac:dyDescent="0.25">
      <c r="A80" s="401" t="s">
        <v>33</v>
      </c>
      <c r="B80" s="401" t="s">
        <v>34</v>
      </c>
      <c r="C80" s="401" t="s">
        <v>17</v>
      </c>
      <c r="D80" s="401">
        <v>1287.2116412</v>
      </c>
      <c r="E80" s="401">
        <v>10.974014215146701</v>
      </c>
      <c r="F80" s="401">
        <v>38.405089754783702</v>
      </c>
      <c r="G80" s="401">
        <v>9.1560308644815507</v>
      </c>
      <c r="H80" s="401">
        <v>1400.4150388</v>
      </c>
      <c r="I80" s="401">
        <v>12.6255530526211</v>
      </c>
      <c r="J80" s="401">
        <v>41.7826125383109</v>
      </c>
      <c r="K80" s="401">
        <v>8.0591874421211394</v>
      </c>
      <c r="L80" s="401">
        <v>481.88231539999998</v>
      </c>
      <c r="M80" s="401">
        <v>15.1803753167586</v>
      </c>
      <c r="N80" s="401">
        <v>14.3773820728712</v>
      </c>
      <c r="O80" s="401">
        <v>13.1017562987931</v>
      </c>
      <c r="P80" s="401">
        <v>182.16040419999999</v>
      </c>
      <c r="Q80" s="401">
        <v>32.3255643432475</v>
      </c>
      <c r="R80" s="401">
        <v>5.43491563403418</v>
      </c>
      <c r="S80" s="401">
        <v>31.578759431589301</v>
      </c>
    </row>
    <row r="81" spans="1:19" x14ac:dyDescent="0.25">
      <c r="A81" s="401" t="s">
        <v>54</v>
      </c>
      <c r="B81" s="401" t="s">
        <v>55</v>
      </c>
      <c r="C81" s="401" t="s">
        <v>16</v>
      </c>
      <c r="D81" s="401">
        <v>8247.6704026999996</v>
      </c>
      <c r="E81" s="401">
        <v>10.0237324260991</v>
      </c>
      <c r="F81" s="401">
        <v>24.336542189959999</v>
      </c>
      <c r="G81" s="401">
        <v>8.55243068445448</v>
      </c>
      <c r="H81" s="401">
        <v>12921.7119742</v>
      </c>
      <c r="I81" s="401">
        <v>8.5027550752267</v>
      </c>
      <c r="J81" s="401">
        <v>38.128316636378102</v>
      </c>
      <c r="K81" s="401">
        <v>6.58000530812396</v>
      </c>
      <c r="L81" s="401">
        <v>9714.1972201999997</v>
      </c>
      <c r="M81" s="401">
        <v>9.3823661586221796</v>
      </c>
      <c r="N81" s="401">
        <v>28.663847965311199</v>
      </c>
      <c r="O81" s="401">
        <v>6.9032325499618699</v>
      </c>
      <c r="P81" s="401">
        <v>3006.4871935000001</v>
      </c>
      <c r="Q81" s="401">
        <v>16.9910277712302</v>
      </c>
      <c r="R81" s="401">
        <v>8.8712932083506608</v>
      </c>
      <c r="S81" s="401">
        <v>17.508370437575099</v>
      </c>
    </row>
    <row r="82" spans="1:19" x14ac:dyDescent="0.25">
      <c r="A82" s="401" t="s">
        <v>54</v>
      </c>
      <c r="B82" s="401" t="s">
        <v>55</v>
      </c>
      <c r="C82" s="401" t="s">
        <v>17</v>
      </c>
      <c r="D82" s="401">
        <v>3337.5476232999999</v>
      </c>
      <c r="E82" s="401">
        <v>13.393162985235501</v>
      </c>
      <c r="F82" s="401">
        <v>25.4326332757486</v>
      </c>
      <c r="G82" s="401">
        <v>11.994634388428899</v>
      </c>
      <c r="H82" s="401">
        <v>4642.4253656999999</v>
      </c>
      <c r="I82" s="401">
        <v>13.082132840950299</v>
      </c>
      <c r="J82" s="401">
        <v>35.376005127723303</v>
      </c>
      <c r="K82" s="401">
        <v>9.4564145511120898</v>
      </c>
      <c r="L82" s="401">
        <v>3997.596892</v>
      </c>
      <c r="M82" s="401">
        <v>12.6956321908583</v>
      </c>
      <c r="N82" s="401">
        <v>30.462311617289501</v>
      </c>
      <c r="O82" s="401">
        <v>10.1941659760148</v>
      </c>
      <c r="P82" s="401">
        <v>1145.5211773000001</v>
      </c>
      <c r="Q82" s="401">
        <v>22.276883984568499</v>
      </c>
      <c r="R82" s="401">
        <v>8.72904997923861</v>
      </c>
      <c r="S82" s="401">
        <v>22.4759572896035</v>
      </c>
    </row>
    <row r="83" spans="1:19" x14ac:dyDescent="0.25">
      <c r="A83" s="401" t="s">
        <v>35</v>
      </c>
      <c r="B83" s="401" t="s">
        <v>36</v>
      </c>
      <c r="C83" s="401" t="s">
        <v>16</v>
      </c>
      <c r="D83" s="401">
        <v>13237.759395900001</v>
      </c>
      <c r="E83" s="401">
        <v>9.5118785051464805</v>
      </c>
      <c r="F83" s="401">
        <v>32.551899872920899</v>
      </c>
      <c r="G83" s="401">
        <v>7.9153399002041303</v>
      </c>
      <c r="H83" s="401">
        <v>12773.444025000001</v>
      </c>
      <c r="I83" s="401">
        <v>8.7550290746889896</v>
      </c>
      <c r="J83" s="401">
        <v>31.410139624001701</v>
      </c>
      <c r="K83" s="401">
        <v>7.3510858487564601</v>
      </c>
      <c r="L83" s="401">
        <v>8577.9977068000007</v>
      </c>
      <c r="M83" s="401">
        <v>11.8731514528726</v>
      </c>
      <c r="N83" s="401">
        <v>21.093458047619599</v>
      </c>
      <c r="O83" s="401">
        <v>9.2792534069746697</v>
      </c>
      <c r="P83" s="401">
        <v>6077.4249296999997</v>
      </c>
      <c r="Q83" s="401">
        <v>12.4016800526356</v>
      </c>
      <c r="R83" s="401">
        <v>14.944502455457799</v>
      </c>
      <c r="S83" s="401">
        <v>11.284733760978099</v>
      </c>
    </row>
    <row r="84" spans="1:19" x14ac:dyDescent="0.25">
      <c r="A84" s="401" t="s">
        <v>35</v>
      </c>
      <c r="B84" s="401" t="s">
        <v>36</v>
      </c>
      <c r="C84" s="401" t="s">
        <v>17</v>
      </c>
      <c r="D84" s="401">
        <v>6416.3538449999996</v>
      </c>
      <c r="E84" s="401">
        <v>11.331241274741499</v>
      </c>
      <c r="F84" s="401">
        <v>31.236105052128298</v>
      </c>
      <c r="G84" s="401">
        <v>8.9794350449349096</v>
      </c>
      <c r="H84" s="401">
        <v>7851.3815769000003</v>
      </c>
      <c r="I84" s="401">
        <v>11.815584396236099</v>
      </c>
      <c r="J84" s="401">
        <v>38.222109575752903</v>
      </c>
      <c r="K84" s="401">
        <v>6.9289564214550001</v>
      </c>
      <c r="L84" s="401">
        <v>4599.2145968000004</v>
      </c>
      <c r="M84" s="401">
        <v>17.961005245019201</v>
      </c>
      <c r="N84" s="401">
        <v>22.389904574055901</v>
      </c>
      <c r="O84" s="401">
        <v>11.675199904816999</v>
      </c>
      <c r="P84" s="401">
        <v>1674.5158084</v>
      </c>
      <c r="Q84" s="401">
        <v>22.345044134217499</v>
      </c>
      <c r="R84" s="401">
        <v>8.1518807980628196</v>
      </c>
      <c r="S84" s="401">
        <v>22.580856804879801</v>
      </c>
    </row>
    <row r="85" spans="1:19" x14ac:dyDescent="0.25">
      <c r="A85" s="401" t="s">
        <v>56</v>
      </c>
      <c r="B85" s="401" t="s">
        <v>57</v>
      </c>
      <c r="C85" s="401" t="s">
        <v>16</v>
      </c>
      <c r="D85" s="401">
        <v>2228.4163775000002</v>
      </c>
      <c r="E85" s="401">
        <v>9.6312848439366192</v>
      </c>
      <c r="F85" s="401">
        <v>38.060366814573101</v>
      </c>
      <c r="G85" s="401">
        <v>8.5254232944758801</v>
      </c>
      <c r="H85" s="401">
        <v>1847.5929618</v>
      </c>
      <c r="I85" s="401">
        <v>11.5804721639846</v>
      </c>
      <c r="J85" s="401">
        <v>31.5560711903499</v>
      </c>
      <c r="K85" s="401">
        <v>9.5335635454901908</v>
      </c>
      <c r="L85" s="401">
        <v>698.15283190000002</v>
      </c>
      <c r="M85" s="401">
        <v>17.7515187340666</v>
      </c>
      <c r="N85" s="401">
        <v>11.924141799997599</v>
      </c>
      <c r="O85" s="401">
        <v>17.219023212324199</v>
      </c>
      <c r="P85" s="401">
        <v>1080.7902741</v>
      </c>
      <c r="Q85" s="401">
        <v>13.963530093456299</v>
      </c>
      <c r="R85" s="401">
        <v>18.4594201950793</v>
      </c>
      <c r="S85" s="401">
        <v>12.506615766758401</v>
      </c>
    </row>
    <row r="86" spans="1:19" x14ac:dyDescent="0.25">
      <c r="A86" s="401" t="s">
        <v>56</v>
      </c>
      <c r="B86" s="401" t="s">
        <v>57</v>
      </c>
      <c r="C86" s="401" t="s">
        <v>17</v>
      </c>
      <c r="D86" s="401">
        <v>1615.3388371999999</v>
      </c>
      <c r="E86" s="401">
        <v>9.5756211975079104</v>
      </c>
      <c r="F86" s="401">
        <v>31.489815115943799</v>
      </c>
      <c r="G86" s="401">
        <v>7.6627952545875901</v>
      </c>
      <c r="H86" s="401">
        <v>1480.8495224999999</v>
      </c>
      <c r="I86" s="401">
        <v>12.681308409559801</v>
      </c>
      <c r="J86" s="401">
        <v>28.8680471268116</v>
      </c>
      <c r="K86" s="401">
        <v>8.7557040305093405</v>
      </c>
      <c r="L86" s="401">
        <v>707.70647350000002</v>
      </c>
      <c r="M86" s="401">
        <v>14.281777389410401</v>
      </c>
      <c r="N86" s="401">
        <v>13.796205163680099</v>
      </c>
      <c r="O86" s="401">
        <v>12.794191075330399</v>
      </c>
      <c r="P86" s="401">
        <v>1325.8235575000001</v>
      </c>
      <c r="Q86" s="401">
        <v>14.148999300594699</v>
      </c>
      <c r="R86" s="401">
        <v>25.845932593564399</v>
      </c>
      <c r="S86" s="401">
        <v>11.3213983809369</v>
      </c>
    </row>
    <row r="87" spans="1:19" x14ac:dyDescent="0.25">
      <c r="A87" s="401" t="s">
        <v>37</v>
      </c>
      <c r="B87" s="401" t="s">
        <v>38</v>
      </c>
      <c r="C87" s="401" t="s">
        <v>16</v>
      </c>
      <c r="D87" s="401">
        <v>36619.6615418</v>
      </c>
      <c r="E87" s="401">
        <v>13.058905331143</v>
      </c>
      <c r="F87" s="401">
        <v>21.701933731785999</v>
      </c>
      <c r="G87" s="401">
        <v>11.088655814739599</v>
      </c>
      <c r="H87" s="401">
        <v>39915.557370499999</v>
      </c>
      <c r="I87" s="401">
        <v>10.425063084666</v>
      </c>
      <c r="J87" s="401">
        <v>23.655182610934499</v>
      </c>
      <c r="K87" s="401">
        <v>8.9551218863208994</v>
      </c>
      <c r="L87" s="401">
        <v>54574.185176400002</v>
      </c>
      <c r="M87" s="401">
        <v>8.4445058738456904</v>
      </c>
      <c r="N87" s="401">
        <v>32.342334699422103</v>
      </c>
      <c r="O87" s="401">
        <v>6.4139361524262801</v>
      </c>
      <c r="P87" s="401">
        <v>37629.759869599999</v>
      </c>
      <c r="Q87" s="401">
        <v>11.6704352212112</v>
      </c>
      <c r="R87" s="401">
        <v>22.300548957857401</v>
      </c>
      <c r="S87" s="401">
        <v>10.425467781365001</v>
      </c>
    </row>
    <row r="88" spans="1:19" x14ac:dyDescent="0.25">
      <c r="A88" s="401" t="s">
        <v>37</v>
      </c>
      <c r="B88" s="401" t="s">
        <v>38</v>
      </c>
      <c r="C88" s="401" t="s">
        <v>17</v>
      </c>
      <c r="D88" s="401">
        <v>24068.269159799998</v>
      </c>
      <c r="E88" s="401">
        <v>13.658939200615899</v>
      </c>
      <c r="F88" s="401">
        <v>22.102829207785799</v>
      </c>
      <c r="G88" s="401">
        <v>11.130656578875</v>
      </c>
      <c r="H88" s="401">
        <v>23786.261508200001</v>
      </c>
      <c r="I88" s="401">
        <v>12.0404150328373</v>
      </c>
      <c r="J88" s="401">
        <v>21.843850595023099</v>
      </c>
      <c r="K88" s="401">
        <v>10.717659862781</v>
      </c>
      <c r="L88" s="401">
        <v>32940.375915199998</v>
      </c>
      <c r="M88" s="401">
        <v>12.2755482248569</v>
      </c>
      <c r="N88" s="401">
        <v>30.2504304759061</v>
      </c>
      <c r="O88" s="401">
        <v>9.6045056883136297</v>
      </c>
      <c r="P88" s="401">
        <v>28097.348492100002</v>
      </c>
      <c r="Q88" s="401">
        <v>14.465766529233299</v>
      </c>
      <c r="R88" s="401">
        <v>25.802889721284998</v>
      </c>
      <c r="S88" s="401">
        <v>11.859994007041401</v>
      </c>
    </row>
    <row r="89" spans="1:19" x14ac:dyDescent="0.25">
      <c r="A89" s="401" t="s">
        <v>39</v>
      </c>
      <c r="B89" s="401" t="s">
        <v>40</v>
      </c>
      <c r="C89" s="401" t="s">
        <v>16</v>
      </c>
      <c r="D89" s="401">
        <v>3221.1396593999998</v>
      </c>
      <c r="E89" s="401">
        <v>7.6431754746285803</v>
      </c>
      <c r="F89" s="401">
        <v>50.101293509479298</v>
      </c>
      <c r="G89" s="401">
        <v>5.9961752970719404</v>
      </c>
      <c r="H89" s="401">
        <v>2328.158782</v>
      </c>
      <c r="I89" s="401">
        <v>7.8720762272679599</v>
      </c>
      <c r="J89" s="401">
        <v>36.211955645344801</v>
      </c>
      <c r="K89" s="401">
        <v>6.8606076695208698</v>
      </c>
      <c r="L89" s="401">
        <v>512.12827140000002</v>
      </c>
      <c r="M89" s="401">
        <v>18.067094717203499</v>
      </c>
      <c r="N89" s="401">
        <v>7.96559340885364</v>
      </c>
      <c r="O89" s="401">
        <v>17.219784560466898</v>
      </c>
      <c r="P89" s="401">
        <v>367.82777099999998</v>
      </c>
      <c r="Q89" s="401">
        <v>22.850448990156998</v>
      </c>
      <c r="R89" s="401">
        <v>5.7211574363221702</v>
      </c>
      <c r="S89" s="401">
        <v>21.918919840630402</v>
      </c>
    </row>
    <row r="90" spans="1:19" x14ac:dyDescent="0.25">
      <c r="A90" s="401" t="s">
        <v>39</v>
      </c>
      <c r="B90" s="401" t="s">
        <v>40</v>
      </c>
      <c r="C90" s="401" t="s">
        <v>17</v>
      </c>
      <c r="D90" s="401">
        <v>1181.4194731</v>
      </c>
      <c r="E90" s="401">
        <v>14.030932834764601</v>
      </c>
      <c r="F90" s="401">
        <v>43.4867099593259</v>
      </c>
      <c r="G90" s="401">
        <v>9.3672141281264807</v>
      </c>
      <c r="H90" s="401">
        <v>1029.6178563000001</v>
      </c>
      <c r="I90" s="401">
        <v>13.6786121197251</v>
      </c>
      <c r="J90" s="401">
        <v>37.899064731321801</v>
      </c>
      <c r="K90" s="401">
        <v>8.5405055898020894</v>
      </c>
      <c r="L90" s="401">
        <v>356.57394649999998</v>
      </c>
      <c r="M90" s="401">
        <v>16.8568407938563</v>
      </c>
      <c r="N90" s="401">
        <v>13.1250822790401</v>
      </c>
      <c r="O90" s="401">
        <v>13.187761838508001</v>
      </c>
      <c r="P90" s="401">
        <v>149.12557129999999</v>
      </c>
      <c r="Q90" s="401">
        <v>26.773048373077199</v>
      </c>
      <c r="R90" s="401">
        <v>5.4891430303121203</v>
      </c>
      <c r="S90" s="401">
        <v>27.0747082984551</v>
      </c>
    </row>
    <row r="91" spans="1:19" x14ac:dyDescent="0.25">
      <c r="A91" s="401" t="s">
        <v>58</v>
      </c>
      <c r="B91" s="401" t="s">
        <v>59</v>
      </c>
      <c r="C91" s="401" t="s">
        <v>16</v>
      </c>
      <c r="D91" s="401">
        <v>1322.2555282000001</v>
      </c>
      <c r="E91" s="401">
        <v>7.9811673060948003</v>
      </c>
      <c r="F91" s="401">
        <v>46.822916178812001</v>
      </c>
      <c r="G91" s="401">
        <v>6.0761016847266802</v>
      </c>
      <c r="H91" s="401">
        <v>939.23903929999994</v>
      </c>
      <c r="I91" s="401">
        <v>13.5297232751526</v>
      </c>
      <c r="J91" s="401">
        <v>33.259767020130603</v>
      </c>
      <c r="K91" s="401">
        <v>10.0391965452307</v>
      </c>
      <c r="L91" s="401">
        <v>411.24251629999998</v>
      </c>
      <c r="M91" s="401">
        <v>13.1965582598314</v>
      </c>
      <c r="N91" s="401">
        <v>14.5626722363501</v>
      </c>
      <c r="O91" s="401">
        <v>11.7242712396444</v>
      </c>
      <c r="P91" s="401">
        <v>151.2124608</v>
      </c>
      <c r="Q91" s="401">
        <v>22.367342834749099</v>
      </c>
      <c r="R91" s="401">
        <v>5.3546445647072796</v>
      </c>
      <c r="S91" s="401">
        <v>22.827302341935301</v>
      </c>
    </row>
    <row r="92" spans="1:19" x14ac:dyDescent="0.25">
      <c r="A92" s="401" t="s">
        <v>58</v>
      </c>
      <c r="B92" s="401" t="s">
        <v>59</v>
      </c>
      <c r="C92" s="401" t="s">
        <v>17</v>
      </c>
      <c r="D92" s="401">
        <v>549.38687530000004</v>
      </c>
      <c r="E92" s="401">
        <v>11.6081781194816</v>
      </c>
      <c r="F92" s="401">
        <v>51.426656388555799</v>
      </c>
      <c r="G92" s="401">
        <v>6.8915980166002599</v>
      </c>
      <c r="H92" s="401">
        <v>335.8713765</v>
      </c>
      <c r="I92" s="401">
        <v>13.252873132125501</v>
      </c>
      <c r="J92" s="401">
        <v>31.4400336931688</v>
      </c>
      <c r="K92" s="401">
        <v>10.356877167746701</v>
      </c>
      <c r="L92" s="401">
        <v>140.2204567</v>
      </c>
      <c r="M92" s="401">
        <v>19.337069793185801</v>
      </c>
      <c r="N92" s="401">
        <v>13.125667120132</v>
      </c>
      <c r="O92" s="401">
        <v>16.952694369944201</v>
      </c>
      <c r="P92" s="401">
        <v>42.813328900000002</v>
      </c>
      <c r="Q92" s="401">
        <v>45.712015624533002</v>
      </c>
      <c r="R92" s="401">
        <v>4.0076427981433502</v>
      </c>
      <c r="S92" s="401">
        <v>44.473603624516599</v>
      </c>
    </row>
    <row r="93" spans="1:19" x14ac:dyDescent="0.25">
      <c r="A93" s="401" t="s">
        <v>60</v>
      </c>
      <c r="B93" s="401" t="s">
        <v>61</v>
      </c>
      <c r="C93" s="401" t="s">
        <v>16</v>
      </c>
      <c r="D93" s="401">
        <v>782.43513399999995</v>
      </c>
      <c r="E93" s="401">
        <v>9.1390838083964798</v>
      </c>
      <c r="F93" s="401">
        <v>44.2748913319341</v>
      </c>
      <c r="G93" s="401">
        <v>6.6208806668105602</v>
      </c>
      <c r="H93" s="401">
        <v>461.189481</v>
      </c>
      <c r="I93" s="401">
        <v>12.5570068941903</v>
      </c>
      <c r="J93" s="401">
        <v>26.096877897492401</v>
      </c>
      <c r="K93" s="401">
        <v>8.8515194407101205</v>
      </c>
      <c r="L93" s="401">
        <v>298.12722450000001</v>
      </c>
      <c r="M93" s="401">
        <v>14.0545846644441</v>
      </c>
      <c r="N93" s="401">
        <v>16.869833541790602</v>
      </c>
      <c r="O93" s="401">
        <v>11.710838612499501</v>
      </c>
      <c r="P93" s="401">
        <v>225.4690626</v>
      </c>
      <c r="Q93" s="401">
        <v>17.948376873652801</v>
      </c>
      <c r="R93" s="401">
        <v>12.758397228783</v>
      </c>
      <c r="S93" s="401">
        <v>16.696885286531099</v>
      </c>
    </row>
    <row r="94" spans="1:19" x14ac:dyDescent="0.25">
      <c r="A94" s="401" t="s">
        <v>60</v>
      </c>
      <c r="B94" s="401" t="s">
        <v>61</v>
      </c>
      <c r="C94" s="401" t="s">
        <v>17</v>
      </c>
      <c r="D94" s="401">
        <v>710.63297699999998</v>
      </c>
      <c r="E94" s="401">
        <v>10.7307989889716</v>
      </c>
      <c r="F94" s="401">
        <v>44.207864597127099</v>
      </c>
      <c r="G94" s="401">
        <v>7.0024324114837304</v>
      </c>
      <c r="H94" s="401">
        <v>468.91529850000001</v>
      </c>
      <c r="I94" s="401">
        <v>10.8587878249024</v>
      </c>
      <c r="J94" s="401">
        <v>29.170816292711098</v>
      </c>
      <c r="K94" s="401">
        <v>8.0300808956274299</v>
      </c>
      <c r="L94" s="401">
        <v>285.04621150000003</v>
      </c>
      <c r="M94" s="401">
        <v>12.3311874849972</v>
      </c>
      <c r="N94" s="401">
        <v>17.732478972638599</v>
      </c>
      <c r="O94" s="401">
        <v>11.0786954303287</v>
      </c>
      <c r="P94" s="401">
        <v>142.8864069</v>
      </c>
      <c r="Q94" s="401">
        <v>20.219039938806102</v>
      </c>
      <c r="R94" s="401">
        <v>8.8888401375232107</v>
      </c>
      <c r="S94" s="401">
        <v>19.569163013566499</v>
      </c>
    </row>
    <row r="95" spans="1:19" x14ac:dyDescent="0.25">
      <c r="A95" s="401" t="s">
        <v>62</v>
      </c>
      <c r="B95" s="401" t="s">
        <v>63</v>
      </c>
      <c r="C95" s="401" t="s">
        <v>16</v>
      </c>
      <c r="D95" s="401">
        <v>1048.1378164</v>
      </c>
      <c r="E95" s="401">
        <v>9.7260338514206097</v>
      </c>
      <c r="F95" s="401">
        <v>37.937704125580801</v>
      </c>
      <c r="G95" s="401">
        <v>9.4899397161613592</v>
      </c>
      <c r="H95" s="401">
        <v>980.16713249999998</v>
      </c>
      <c r="I95" s="401">
        <v>14.1698580475794</v>
      </c>
      <c r="J95" s="401">
        <v>35.477482144593203</v>
      </c>
      <c r="K95" s="401">
        <v>11.0047541586351</v>
      </c>
      <c r="L95" s="401">
        <v>550.56380630000001</v>
      </c>
      <c r="M95" s="401">
        <v>13.6356395238278</v>
      </c>
      <c r="N95" s="401">
        <v>19.9278438949977</v>
      </c>
      <c r="O95" s="401">
        <v>10.8693636602037</v>
      </c>
      <c r="P95" s="401">
        <v>183.91787239999999</v>
      </c>
      <c r="Q95" s="401">
        <v>25.3742247906495</v>
      </c>
      <c r="R95" s="401">
        <v>6.65696983482822</v>
      </c>
      <c r="S95" s="401">
        <v>24.6553260734457</v>
      </c>
    </row>
    <row r="96" spans="1:19" x14ac:dyDescent="0.25">
      <c r="A96" s="401" t="s">
        <v>62</v>
      </c>
      <c r="B96" s="401" t="s">
        <v>63</v>
      </c>
      <c r="C96" s="401" t="s">
        <v>17</v>
      </c>
      <c r="D96" s="401">
        <v>610.94569190000004</v>
      </c>
      <c r="E96" s="401">
        <v>12.5652417857295</v>
      </c>
      <c r="F96" s="401">
        <v>32.899222010550602</v>
      </c>
      <c r="G96" s="401">
        <v>8.9528001721034993</v>
      </c>
      <c r="H96" s="401">
        <v>744.55698310000002</v>
      </c>
      <c r="I96" s="401">
        <v>11.8660691778169</v>
      </c>
      <c r="J96" s="401">
        <v>40.094145537443403</v>
      </c>
      <c r="K96" s="401">
        <v>8.2631701479608601</v>
      </c>
      <c r="L96" s="401">
        <v>374.15584439999998</v>
      </c>
      <c r="M96" s="401">
        <v>18.2673417419138</v>
      </c>
      <c r="N96" s="401">
        <v>20.148167594371799</v>
      </c>
      <c r="O96" s="401">
        <v>15.2470386611488</v>
      </c>
      <c r="P96" s="401">
        <v>127.3631807</v>
      </c>
      <c r="Q96" s="401">
        <v>25.291620647132099</v>
      </c>
      <c r="R96" s="401">
        <v>6.8584648576342202</v>
      </c>
      <c r="S96" s="401">
        <v>26.1450713196202</v>
      </c>
    </row>
    <row r="97" spans="1:19" x14ac:dyDescent="0.25">
      <c r="A97" s="401" t="s">
        <v>64</v>
      </c>
      <c r="B97" s="401" t="s">
        <v>65</v>
      </c>
      <c r="C97" s="401" t="s">
        <v>16</v>
      </c>
      <c r="D97" s="401">
        <v>1422.3949697</v>
      </c>
      <c r="E97" s="401">
        <v>13.226561656616701</v>
      </c>
      <c r="F97" s="401">
        <v>27.667221814100401</v>
      </c>
      <c r="G97" s="401">
        <v>10.2407061661648</v>
      </c>
      <c r="H97" s="401">
        <v>2867.6278013000001</v>
      </c>
      <c r="I97" s="401">
        <v>9.5195184933258208</v>
      </c>
      <c r="J97" s="401">
        <v>55.778666368302602</v>
      </c>
      <c r="K97" s="401">
        <v>6.2297835720675003</v>
      </c>
      <c r="L97" s="401">
        <v>645.57675849999998</v>
      </c>
      <c r="M97" s="401">
        <v>16.159799410506899</v>
      </c>
      <c r="N97" s="401">
        <v>12.557212135820899</v>
      </c>
      <c r="O97" s="401">
        <v>15.4713887577197</v>
      </c>
      <c r="P97" s="401">
        <v>205.48394920000001</v>
      </c>
      <c r="Q97" s="401">
        <v>30.959872292131301</v>
      </c>
      <c r="R97" s="401">
        <v>3.9968996817760201</v>
      </c>
      <c r="S97" s="401">
        <v>32.2072649978236</v>
      </c>
    </row>
    <row r="98" spans="1:19" x14ac:dyDescent="0.25">
      <c r="A98" s="401" t="s">
        <v>64</v>
      </c>
      <c r="B98" s="401" t="s">
        <v>65</v>
      </c>
      <c r="C98" s="401" t="s">
        <v>17</v>
      </c>
      <c r="D98" s="401">
        <v>1157.8281004999999</v>
      </c>
      <c r="E98" s="401">
        <v>16.512157323381398</v>
      </c>
      <c r="F98" s="401">
        <v>34.147231059637001</v>
      </c>
      <c r="G98" s="401">
        <v>10.1914153608571</v>
      </c>
      <c r="H98" s="401">
        <v>1692.4051958</v>
      </c>
      <c r="I98" s="401">
        <v>10.418070803935899</v>
      </c>
      <c r="J98" s="401">
        <v>49.913239489140203</v>
      </c>
      <c r="K98" s="401">
        <v>7.1437107053507898</v>
      </c>
      <c r="L98" s="401">
        <v>406.83188819999998</v>
      </c>
      <c r="M98" s="401">
        <v>21.655244496334898</v>
      </c>
      <c r="N98" s="401">
        <v>11.998484475194999</v>
      </c>
      <c r="O98" s="401">
        <v>17.633031911482401</v>
      </c>
      <c r="P98" s="401">
        <v>133.6287739</v>
      </c>
      <c r="Q98" s="401">
        <v>36.129367651040504</v>
      </c>
      <c r="R98" s="401">
        <v>3.9410449760277602</v>
      </c>
      <c r="S98" s="401">
        <v>35.2544886023407</v>
      </c>
    </row>
    <row r="99" spans="1:19" x14ac:dyDescent="0.25">
      <c r="A99" s="401" t="s">
        <v>66</v>
      </c>
      <c r="B99" s="401" t="s">
        <v>67</v>
      </c>
      <c r="C99" s="401" t="s">
        <v>16</v>
      </c>
      <c r="D99" s="401">
        <v>202.7708591</v>
      </c>
      <c r="E99" s="401">
        <v>10.805526710115201</v>
      </c>
      <c r="F99" s="401">
        <v>45.270928400703397</v>
      </c>
      <c r="G99" s="401">
        <v>7.5940336975973803</v>
      </c>
      <c r="H99" s="401">
        <v>119.61465080000001</v>
      </c>
      <c r="I99" s="401">
        <v>13.9429391742717</v>
      </c>
      <c r="J99" s="401">
        <v>26.7053476819931</v>
      </c>
      <c r="K99" s="401">
        <v>10.9945499283034</v>
      </c>
      <c r="L99" s="401">
        <v>105.7819911</v>
      </c>
      <c r="M99" s="401">
        <v>14.915649609580599</v>
      </c>
      <c r="N99" s="401">
        <v>23.6170471754536</v>
      </c>
      <c r="O99" s="401">
        <v>12.3773255430405</v>
      </c>
      <c r="P99" s="401">
        <v>19.737735900000001</v>
      </c>
      <c r="Q99" s="401">
        <v>26.287504893137498</v>
      </c>
      <c r="R99" s="401">
        <v>4.4066767418498998</v>
      </c>
      <c r="S99" s="401">
        <v>29.700716533090802</v>
      </c>
    </row>
    <row r="100" spans="1:19" x14ac:dyDescent="0.25">
      <c r="A100" s="401" t="s">
        <v>66</v>
      </c>
      <c r="B100" s="401" t="s">
        <v>67</v>
      </c>
      <c r="C100" s="401" t="s">
        <v>17</v>
      </c>
      <c r="D100" s="401">
        <v>101.2711687</v>
      </c>
      <c r="E100" s="401">
        <v>10.360447329376299</v>
      </c>
      <c r="F100" s="401">
        <v>49.3678148895278</v>
      </c>
      <c r="G100" s="401">
        <v>8.7748177964712504</v>
      </c>
      <c r="H100" s="401">
        <v>47.524043399999996</v>
      </c>
      <c r="I100" s="401">
        <v>15.954598499206501</v>
      </c>
      <c r="J100" s="401">
        <v>23.167088989791502</v>
      </c>
      <c r="K100" s="401">
        <v>14.8040985095086</v>
      </c>
      <c r="L100" s="401">
        <v>42.805666500000001</v>
      </c>
      <c r="M100" s="401">
        <v>23.7442036427658</v>
      </c>
      <c r="N100" s="401">
        <v>20.866967836176102</v>
      </c>
      <c r="O100" s="401">
        <v>19.584390795260699</v>
      </c>
      <c r="P100" s="401">
        <v>13.535137499999999</v>
      </c>
      <c r="Q100" s="401">
        <v>29.2819972305549</v>
      </c>
      <c r="R100" s="401">
        <v>6.5981282845045897</v>
      </c>
      <c r="S100" s="401">
        <v>29.298552951997902</v>
      </c>
    </row>
    <row r="101" spans="1:19" x14ac:dyDescent="0.25">
      <c r="A101" s="401" t="s">
        <v>68</v>
      </c>
      <c r="B101" s="401" t="s">
        <v>69</v>
      </c>
      <c r="C101" s="401" t="s">
        <v>16</v>
      </c>
      <c r="D101" s="401">
        <v>9168.2695423999994</v>
      </c>
      <c r="E101" s="401">
        <v>10.731464082278199</v>
      </c>
      <c r="F101" s="401">
        <v>32.316248396354503</v>
      </c>
      <c r="G101" s="401">
        <v>7.56969361799253</v>
      </c>
      <c r="H101" s="401">
        <v>10082.4256178</v>
      </c>
      <c r="I101" s="401">
        <v>10.5539772959632</v>
      </c>
      <c r="J101" s="401">
        <v>35.538458942089598</v>
      </c>
      <c r="K101" s="401">
        <v>7.1328505506815896</v>
      </c>
      <c r="L101" s="401">
        <v>6778.6913536000002</v>
      </c>
      <c r="M101" s="401">
        <v>12.419663222900899</v>
      </c>
      <c r="N101" s="401">
        <v>23.893480942295</v>
      </c>
      <c r="O101" s="401">
        <v>9.8541883894349507</v>
      </c>
      <c r="P101" s="401">
        <v>2341.0772539999998</v>
      </c>
      <c r="Q101" s="401">
        <v>20.006549473363801</v>
      </c>
      <c r="R101" s="401">
        <v>8.2518117192609406</v>
      </c>
      <c r="S101" s="401">
        <v>19.6317068639331</v>
      </c>
    </row>
    <row r="102" spans="1:19" x14ac:dyDescent="0.25">
      <c r="A102" s="401" t="s">
        <v>68</v>
      </c>
      <c r="B102" s="401" t="s">
        <v>69</v>
      </c>
      <c r="C102" s="401" t="s">
        <v>17</v>
      </c>
      <c r="D102" s="401">
        <v>4636.7955474999999</v>
      </c>
      <c r="E102" s="401">
        <v>11.8478765094197</v>
      </c>
      <c r="F102" s="401">
        <v>23.340527113693099</v>
      </c>
      <c r="G102" s="401">
        <v>11.2297305163166</v>
      </c>
      <c r="H102" s="401">
        <v>9025.5673035</v>
      </c>
      <c r="I102" s="401">
        <v>12.778637131666301</v>
      </c>
      <c r="J102" s="401">
        <v>45.432561389812598</v>
      </c>
      <c r="K102" s="401">
        <v>7.4297066319945602</v>
      </c>
      <c r="L102" s="401">
        <v>4511.5401271999999</v>
      </c>
      <c r="M102" s="401">
        <v>13.6603908997605</v>
      </c>
      <c r="N102" s="401">
        <v>22.710021087774901</v>
      </c>
      <c r="O102" s="401">
        <v>11.739847947684799</v>
      </c>
      <c r="P102" s="401">
        <v>1691.9531993999999</v>
      </c>
      <c r="Q102" s="401">
        <v>17.748700183668301</v>
      </c>
      <c r="R102" s="401">
        <v>8.5168904087193802</v>
      </c>
      <c r="S102" s="401">
        <v>18.097981333670401</v>
      </c>
    </row>
    <row r="103" spans="1:19" x14ac:dyDescent="0.25">
      <c r="A103" t="s">
        <v>20</v>
      </c>
    </row>
    <row r="104" spans="1:19" x14ac:dyDescent="0.25">
      <c r="A104" t="s">
        <v>21</v>
      </c>
    </row>
    <row r="105" spans="1:19" x14ac:dyDescent="0.25">
      <c r="A105" t="s">
        <v>22</v>
      </c>
    </row>
    <row r="106" spans="1:19" x14ac:dyDescent="0.25">
      <c r="A106" t="s">
        <v>23</v>
      </c>
    </row>
    <row r="107" spans="1:19" x14ac:dyDescent="0.25">
      <c r="A107" t="s">
        <v>24</v>
      </c>
    </row>
    <row r="110" spans="1:19" x14ac:dyDescent="0.25">
      <c r="L110" s="7" t="str">
        <f>HYPERLINK("#'Indice'!A1", "Ir al Índice")</f>
        <v>Ir al Índice</v>
      </c>
    </row>
    <row r="111" spans="1:19" ht="17.25" x14ac:dyDescent="0.3">
      <c r="A111" s="4" t="s">
        <v>1016</v>
      </c>
    </row>
    <row r="112" spans="1:19" x14ac:dyDescent="0.25">
      <c r="A112" s="5" t="s">
        <v>26</v>
      </c>
      <c r="B112" s="5" t="s">
        <v>71</v>
      </c>
      <c r="C112" s="5" t="s">
        <v>11</v>
      </c>
      <c r="D112" s="5" t="s">
        <v>978</v>
      </c>
      <c r="E112" s="5" t="s">
        <v>979</v>
      </c>
      <c r="F112" s="5" t="s">
        <v>980</v>
      </c>
      <c r="G112" s="5" t="s">
        <v>981</v>
      </c>
      <c r="H112" s="5" t="s">
        <v>982</v>
      </c>
      <c r="I112" s="5" t="s">
        <v>983</v>
      </c>
      <c r="J112" s="5" t="s">
        <v>984</v>
      </c>
      <c r="K112" s="5" t="s">
        <v>985</v>
      </c>
      <c r="L112" s="5" t="s">
        <v>986</v>
      </c>
      <c r="M112" s="5" t="s">
        <v>987</v>
      </c>
      <c r="N112" s="5" t="s">
        <v>988</v>
      </c>
      <c r="O112" s="5" t="s">
        <v>989</v>
      </c>
      <c r="P112" s="5" t="s">
        <v>990</v>
      </c>
      <c r="Q112" s="5" t="s">
        <v>991</v>
      </c>
      <c r="R112" s="5" t="s">
        <v>992</v>
      </c>
      <c r="S112" s="5" t="s">
        <v>993</v>
      </c>
    </row>
    <row r="113" spans="1:19" x14ac:dyDescent="0.25">
      <c r="A113" s="402" t="s">
        <v>72</v>
      </c>
      <c r="B113" s="402" t="s">
        <v>73</v>
      </c>
      <c r="C113" s="402" t="s">
        <v>16</v>
      </c>
      <c r="D113" s="402">
        <v>16377.9786793</v>
      </c>
      <c r="E113" s="402">
        <v>6.6386050243448897</v>
      </c>
      <c r="F113" s="402">
        <v>19.332065377423799</v>
      </c>
      <c r="G113" s="402">
        <v>5.7343040151820901</v>
      </c>
      <c r="H113" s="402">
        <v>22758.8052025</v>
      </c>
      <c r="I113" s="402">
        <v>6.05848507837523</v>
      </c>
      <c r="J113" s="402">
        <v>26.863797951017201</v>
      </c>
      <c r="K113" s="402">
        <v>4.7982955819915496</v>
      </c>
      <c r="L113" s="402">
        <v>36620.042076500002</v>
      </c>
      <c r="M113" s="402">
        <v>4.2622428596750304</v>
      </c>
      <c r="N113" s="402">
        <v>43.2251782353135</v>
      </c>
      <c r="O113" s="402">
        <v>3.2190430349229402</v>
      </c>
      <c r="P113" s="402">
        <v>8962.4130860000005</v>
      </c>
      <c r="Q113" s="402">
        <v>7.6832178573400904</v>
      </c>
      <c r="R113" s="402">
        <v>10.5789584362455</v>
      </c>
      <c r="S113" s="402">
        <v>7.4859580275364097</v>
      </c>
    </row>
    <row r="114" spans="1:19" x14ac:dyDescent="0.25">
      <c r="A114" s="402" t="s">
        <v>72</v>
      </c>
      <c r="B114" s="402" t="s">
        <v>73</v>
      </c>
      <c r="C114" s="402" t="s">
        <v>17</v>
      </c>
      <c r="D114" s="402">
        <v>12246.5863577</v>
      </c>
      <c r="E114" s="402">
        <v>6.7525947099627102</v>
      </c>
      <c r="F114" s="402">
        <v>20.234633383519</v>
      </c>
      <c r="G114" s="402">
        <v>5.9615228476473199</v>
      </c>
      <c r="H114" s="402">
        <v>17324.064794900001</v>
      </c>
      <c r="I114" s="402">
        <v>6.37511828951674</v>
      </c>
      <c r="J114" s="402">
        <v>28.623984643420702</v>
      </c>
      <c r="K114" s="402">
        <v>5.0061386437487601</v>
      </c>
      <c r="L114" s="402">
        <v>24789.873272600002</v>
      </c>
      <c r="M114" s="402">
        <v>4.9682872251826096</v>
      </c>
      <c r="N114" s="402">
        <v>40.959495376405101</v>
      </c>
      <c r="O114" s="402">
        <v>3.6138989139449502</v>
      </c>
      <c r="P114" s="402">
        <v>6162.3727559999998</v>
      </c>
      <c r="Q114" s="402">
        <v>9.3724297596172708</v>
      </c>
      <c r="R114" s="402">
        <v>10.1818865966552</v>
      </c>
      <c r="S114" s="402">
        <v>8.8186081529299596</v>
      </c>
    </row>
    <row r="115" spans="1:19" x14ac:dyDescent="0.25">
      <c r="A115" s="402" t="s">
        <v>74</v>
      </c>
      <c r="B115" s="402" t="s">
        <v>75</v>
      </c>
      <c r="C115" s="402" t="s">
        <v>16</v>
      </c>
      <c r="D115" s="402">
        <v>5207.9287912999998</v>
      </c>
      <c r="E115" s="402">
        <v>8.9139927862159105</v>
      </c>
      <c r="F115" s="402">
        <v>18.430476251126102</v>
      </c>
      <c r="G115" s="402">
        <v>7.9043695680974704</v>
      </c>
      <c r="H115" s="402">
        <v>9051.8957838000006</v>
      </c>
      <c r="I115" s="402">
        <v>6.5572810703256899</v>
      </c>
      <c r="J115" s="402">
        <v>32.033992198528203</v>
      </c>
      <c r="K115" s="402">
        <v>5.8347618823198504</v>
      </c>
      <c r="L115" s="402">
        <v>10986.1883077</v>
      </c>
      <c r="M115" s="402">
        <v>7.6936558889186903</v>
      </c>
      <c r="N115" s="402">
        <v>38.879310914103499</v>
      </c>
      <c r="O115" s="402">
        <v>4.8886952240684201</v>
      </c>
      <c r="P115" s="402">
        <v>3011.1451001999999</v>
      </c>
      <c r="Q115" s="402">
        <v>13.486651063572801</v>
      </c>
      <c r="R115" s="402">
        <v>10.6562206362422</v>
      </c>
      <c r="S115" s="402">
        <v>11.7297929192287</v>
      </c>
    </row>
    <row r="116" spans="1:19" x14ac:dyDescent="0.25">
      <c r="A116" s="402" t="s">
        <v>74</v>
      </c>
      <c r="B116" s="402" t="s">
        <v>75</v>
      </c>
      <c r="C116" s="402" t="s">
        <v>17</v>
      </c>
      <c r="D116" s="402">
        <v>3555.8157907999998</v>
      </c>
      <c r="E116" s="402">
        <v>9.7598650472516404</v>
      </c>
      <c r="F116" s="402">
        <v>20.838293674244799</v>
      </c>
      <c r="G116" s="402">
        <v>9.2382586066229599</v>
      </c>
      <c r="H116" s="402">
        <v>5411.7190785000003</v>
      </c>
      <c r="I116" s="402">
        <v>8.3420045085052195</v>
      </c>
      <c r="J116" s="402">
        <v>31.714520119987601</v>
      </c>
      <c r="K116" s="402">
        <v>6.5043375516219504</v>
      </c>
      <c r="L116" s="402">
        <v>6848.9067541000004</v>
      </c>
      <c r="M116" s="402">
        <v>8.3269235512933406</v>
      </c>
      <c r="N116" s="402">
        <v>40.136930225326601</v>
      </c>
      <c r="O116" s="402">
        <v>5.4342264364427901</v>
      </c>
      <c r="P116" s="402">
        <v>1247.4113311000001</v>
      </c>
      <c r="Q116" s="402">
        <v>19.188204663654801</v>
      </c>
      <c r="R116" s="402">
        <v>7.3102559804410303</v>
      </c>
      <c r="S116" s="402">
        <v>18.211740747572399</v>
      </c>
    </row>
    <row r="117" spans="1:19" x14ac:dyDescent="0.25">
      <c r="A117" s="402" t="s">
        <v>76</v>
      </c>
      <c r="B117" s="402" t="s">
        <v>77</v>
      </c>
      <c r="C117" s="402" t="s">
        <v>16</v>
      </c>
      <c r="D117" s="402">
        <v>5365.6031953000002</v>
      </c>
      <c r="E117" s="402">
        <v>6.9177651490414904</v>
      </c>
      <c r="F117" s="402">
        <v>30.208632656584101</v>
      </c>
      <c r="G117" s="402">
        <v>5.0820630491334402</v>
      </c>
      <c r="H117" s="402">
        <v>5526.2606305999998</v>
      </c>
      <c r="I117" s="402">
        <v>5.7482698879340299</v>
      </c>
      <c r="J117" s="402">
        <v>31.113142600736801</v>
      </c>
      <c r="K117" s="402">
        <v>4.9239639606555103</v>
      </c>
      <c r="L117" s="402">
        <v>5406.7600478000004</v>
      </c>
      <c r="M117" s="402">
        <v>6.81553256476748</v>
      </c>
      <c r="N117" s="402">
        <v>30.4403479350383</v>
      </c>
      <c r="O117" s="402">
        <v>4.8979284861558998</v>
      </c>
      <c r="P117" s="402">
        <v>1463.1969154000001</v>
      </c>
      <c r="Q117" s="402">
        <v>13.5406718225181</v>
      </c>
      <c r="R117" s="402">
        <v>8.2378768076408502</v>
      </c>
      <c r="S117" s="402">
        <v>12.267694252628599</v>
      </c>
    </row>
    <row r="118" spans="1:19" x14ac:dyDescent="0.25">
      <c r="A118" s="402" t="s">
        <v>76</v>
      </c>
      <c r="B118" s="402" t="s">
        <v>77</v>
      </c>
      <c r="C118" s="402" t="s">
        <v>17</v>
      </c>
      <c r="D118" s="402">
        <v>3904.5119639</v>
      </c>
      <c r="E118" s="402">
        <v>7.2938805692270696</v>
      </c>
      <c r="F118" s="402">
        <v>27.102937112697699</v>
      </c>
      <c r="G118" s="402">
        <v>5.7010806190989003</v>
      </c>
      <c r="H118" s="402">
        <v>4392.0166038999996</v>
      </c>
      <c r="I118" s="402">
        <v>6.7703034219898202</v>
      </c>
      <c r="J118" s="402">
        <v>30.4869215190026</v>
      </c>
      <c r="K118" s="402">
        <v>4.9496634867112297</v>
      </c>
      <c r="L118" s="402">
        <v>4743.6982543000004</v>
      </c>
      <c r="M118" s="402">
        <v>6.5182320724526299</v>
      </c>
      <c r="N118" s="402">
        <v>32.928098737207399</v>
      </c>
      <c r="O118" s="402">
        <v>4.8274858591547201</v>
      </c>
      <c r="P118" s="402">
        <v>1366.0050474</v>
      </c>
      <c r="Q118" s="402">
        <v>11.951143753762899</v>
      </c>
      <c r="R118" s="402">
        <v>9.4820426310923303</v>
      </c>
      <c r="S118" s="402">
        <v>11.372513507230799</v>
      </c>
    </row>
    <row r="119" spans="1:19" x14ac:dyDescent="0.25">
      <c r="A119" s="402" t="s">
        <v>78</v>
      </c>
      <c r="B119" s="402" t="s">
        <v>79</v>
      </c>
      <c r="C119" s="402" t="s">
        <v>16</v>
      </c>
      <c r="D119" s="402">
        <v>12937.826176500001</v>
      </c>
      <c r="E119" s="402">
        <v>6.1022262559033003</v>
      </c>
      <c r="F119" s="402">
        <v>16.8335847485804</v>
      </c>
      <c r="G119" s="402">
        <v>5.6187042922758996</v>
      </c>
      <c r="H119" s="402">
        <v>12991.2771065</v>
      </c>
      <c r="I119" s="402">
        <v>5.8521542944032099</v>
      </c>
      <c r="J119" s="402">
        <v>16.903130493574199</v>
      </c>
      <c r="K119" s="402">
        <v>5.2455030610122702</v>
      </c>
      <c r="L119" s="402">
        <v>33275.596073200002</v>
      </c>
      <c r="M119" s="402">
        <v>4.0144789590525196</v>
      </c>
      <c r="N119" s="402">
        <v>43.295338715802302</v>
      </c>
      <c r="O119" s="402">
        <v>2.6962661691721199</v>
      </c>
      <c r="P119" s="402">
        <v>17652.526063900001</v>
      </c>
      <c r="Q119" s="402">
        <v>6.0780135624040996</v>
      </c>
      <c r="R119" s="402">
        <v>22.967946042043099</v>
      </c>
      <c r="S119" s="402">
        <v>4.7489143904343196</v>
      </c>
    </row>
    <row r="120" spans="1:19" x14ac:dyDescent="0.25">
      <c r="A120" s="402" t="s">
        <v>78</v>
      </c>
      <c r="B120" s="402" t="s">
        <v>79</v>
      </c>
      <c r="C120" s="402" t="s">
        <v>17</v>
      </c>
      <c r="D120" s="402">
        <v>7830.9231110999999</v>
      </c>
      <c r="E120" s="402">
        <v>8.4635475320108196</v>
      </c>
      <c r="F120" s="402">
        <v>14.374521058666099</v>
      </c>
      <c r="G120" s="402">
        <v>7.76858278488751</v>
      </c>
      <c r="H120" s="402">
        <v>8602.9049066000007</v>
      </c>
      <c r="I120" s="402">
        <v>7.1881651900021</v>
      </c>
      <c r="J120" s="402">
        <v>15.7915785905671</v>
      </c>
      <c r="K120" s="402">
        <v>6.6038999341284699</v>
      </c>
      <c r="L120" s="402">
        <v>23688.691143299999</v>
      </c>
      <c r="M120" s="402">
        <v>4.5097967474611798</v>
      </c>
      <c r="N120" s="402">
        <v>43.483199216825398</v>
      </c>
      <c r="O120" s="402">
        <v>3.16693844550255</v>
      </c>
      <c r="P120" s="402">
        <v>14355.282771599999</v>
      </c>
      <c r="Q120" s="402">
        <v>5.8867578354891501</v>
      </c>
      <c r="R120" s="402">
        <v>26.350701133941399</v>
      </c>
      <c r="S120" s="402">
        <v>4.8911181688192897</v>
      </c>
    </row>
    <row r="121" spans="1:19" x14ac:dyDescent="0.25">
      <c r="A121" s="402" t="s">
        <v>80</v>
      </c>
      <c r="B121" s="402" t="s">
        <v>81</v>
      </c>
      <c r="C121" s="402" t="s">
        <v>16</v>
      </c>
      <c r="D121" s="402">
        <v>11489.0414131</v>
      </c>
      <c r="E121" s="402">
        <v>6.9569758545319802</v>
      </c>
      <c r="F121" s="402">
        <v>14.766923327426699</v>
      </c>
      <c r="G121" s="402">
        <v>6.1047842631688596</v>
      </c>
      <c r="H121" s="402">
        <v>10467.455629</v>
      </c>
      <c r="I121" s="402">
        <v>7.3020202620714398</v>
      </c>
      <c r="J121" s="402">
        <v>13.4538739263694</v>
      </c>
      <c r="K121" s="402">
        <v>6.8710378048554501</v>
      </c>
      <c r="L121" s="402">
        <v>26289.352935200001</v>
      </c>
      <c r="M121" s="402">
        <v>5.3585654027445901</v>
      </c>
      <c r="N121" s="402">
        <v>33.7898389572442</v>
      </c>
      <c r="O121" s="402">
        <v>3.89345620313774</v>
      </c>
      <c r="P121" s="402">
        <v>29556.689917799999</v>
      </c>
      <c r="Q121" s="402">
        <v>4.4460119621278498</v>
      </c>
      <c r="R121" s="402">
        <v>37.989363788959601</v>
      </c>
      <c r="S121" s="402">
        <v>3.5208977351466202</v>
      </c>
    </row>
    <row r="122" spans="1:19" x14ac:dyDescent="0.25">
      <c r="A122" s="402" t="s">
        <v>80</v>
      </c>
      <c r="B122" s="402" t="s">
        <v>81</v>
      </c>
      <c r="C122" s="402" t="s">
        <v>17</v>
      </c>
      <c r="D122" s="402">
        <v>8889.8151632000008</v>
      </c>
      <c r="E122" s="402">
        <v>7.9367050843525497</v>
      </c>
      <c r="F122" s="402">
        <v>17.0723014909147</v>
      </c>
      <c r="G122" s="402">
        <v>6.9947436908238796</v>
      </c>
      <c r="H122" s="402">
        <v>6721.7826224</v>
      </c>
      <c r="I122" s="402">
        <v>9.3858624789029292</v>
      </c>
      <c r="J122" s="402">
        <v>12.908738525975901</v>
      </c>
      <c r="K122" s="402">
        <v>8.4985412661301805</v>
      </c>
      <c r="L122" s="402">
        <v>16248.551972900001</v>
      </c>
      <c r="M122" s="402">
        <v>5.7617315672041798</v>
      </c>
      <c r="N122" s="402">
        <v>31.2042683654957</v>
      </c>
      <c r="O122" s="402">
        <v>4.7404240257088501</v>
      </c>
      <c r="P122" s="402">
        <v>20211.418728799999</v>
      </c>
      <c r="Q122" s="402">
        <v>4.8363057193479397</v>
      </c>
      <c r="R122" s="402">
        <v>38.814691617613697</v>
      </c>
      <c r="S122" s="402">
        <v>4.0350850153999502</v>
      </c>
    </row>
    <row r="123" spans="1:19" x14ac:dyDescent="0.25">
      <c r="A123" s="402" t="s">
        <v>82</v>
      </c>
      <c r="B123" s="402" t="s">
        <v>83</v>
      </c>
      <c r="C123" s="402" t="s">
        <v>16</v>
      </c>
      <c r="D123" s="402">
        <v>8699.4894844999999</v>
      </c>
      <c r="E123" s="402">
        <v>10.831003466273801</v>
      </c>
      <c r="F123" s="402">
        <v>27.819888321198299</v>
      </c>
      <c r="G123" s="402">
        <v>8.8055341247415999</v>
      </c>
      <c r="H123" s="402">
        <v>6317.1935936999998</v>
      </c>
      <c r="I123" s="402">
        <v>9.8575096342731694</v>
      </c>
      <c r="J123" s="402">
        <v>20.2016015529702</v>
      </c>
      <c r="K123" s="402">
        <v>8.9783102823134993</v>
      </c>
      <c r="L123" s="402">
        <v>13171.0008898</v>
      </c>
      <c r="M123" s="402">
        <v>8.0361848741987902</v>
      </c>
      <c r="N123" s="402">
        <v>42.119227166776497</v>
      </c>
      <c r="O123" s="402">
        <v>5.4599336568777099</v>
      </c>
      <c r="P123" s="402">
        <v>3083.0723487</v>
      </c>
      <c r="Q123" s="402">
        <v>14.4270623389482</v>
      </c>
      <c r="R123" s="402">
        <v>9.8592829590549407</v>
      </c>
      <c r="S123" s="402">
        <v>14.033880298865199</v>
      </c>
    </row>
    <row r="124" spans="1:19" x14ac:dyDescent="0.25">
      <c r="A124" s="402" t="s">
        <v>82</v>
      </c>
      <c r="B124" s="402" t="s">
        <v>83</v>
      </c>
      <c r="C124" s="402" t="s">
        <v>17</v>
      </c>
      <c r="D124" s="402">
        <v>6983.5752873000001</v>
      </c>
      <c r="E124" s="402">
        <v>12.203050045820801</v>
      </c>
      <c r="F124" s="402">
        <v>27.430530590671498</v>
      </c>
      <c r="G124" s="402">
        <v>9.8840214131543807</v>
      </c>
      <c r="H124" s="402">
        <v>5082.7289362000001</v>
      </c>
      <c r="I124" s="402">
        <v>11.8443045212087</v>
      </c>
      <c r="J124" s="402">
        <v>19.964265556365</v>
      </c>
      <c r="K124" s="402">
        <v>9.8566146967969104</v>
      </c>
      <c r="L124" s="402">
        <v>10190.383137700001</v>
      </c>
      <c r="M124" s="402">
        <v>8.4716747142357693</v>
      </c>
      <c r="N124" s="402">
        <v>40.0264341529587</v>
      </c>
      <c r="O124" s="402">
        <v>6.2225724453704201</v>
      </c>
      <c r="P124" s="402">
        <v>3202.4457176000001</v>
      </c>
      <c r="Q124" s="402">
        <v>13.9880792631138</v>
      </c>
      <c r="R124" s="402">
        <v>12.5787697000048</v>
      </c>
      <c r="S124" s="402">
        <v>13.6730038112032</v>
      </c>
    </row>
    <row r="125" spans="1:19" x14ac:dyDescent="0.25">
      <c r="A125" s="402" t="s">
        <v>84</v>
      </c>
      <c r="B125" s="402" t="s">
        <v>85</v>
      </c>
      <c r="C125" s="402" t="s">
        <v>16</v>
      </c>
      <c r="D125" s="402">
        <v>19700.341380400001</v>
      </c>
      <c r="E125" s="402">
        <v>7.7540711620824601</v>
      </c>
      <c r="F125" s="402">
        <v>16.454318258826401</v>
      </c>
      <c r="G125" s="402">
        <v>6.9723163899507501</v>
      </c>
      <c r="H125" s="402">
        <v>16936.2924251</v>
      </c>
      <c r="I125" s="402">
        <v>8.5102349294917907</v>
      </c>
      <c r="J125" s="402">
        <v>14.145701351368601</v>
      </c>
      <c r="K125" s="402">
        <v>7.9036923295776598</v>
      </c>
      <c r="L125" s="402">
        <v>51008.684477199997</v>
      </c>
      <c r="M125" s="402">
        <v>4.7767183648397298</v>
      </c>
      <c r="N125" s="402">
        <v>42.603989044928198</v>
      </c>
      <c r="O125" s="402">
        <v>3.5656873400115501</v>
      </c>
      <c r="P125" s="402">
        <v>32082.1664451</v>
      </c>
      <c r="Q125" s="402">
        <v>5.78771654331082</v>
      </c>
      <c r="R125" s="402">
        <v>26.7959913448768</v>
      </c>
      <c r="S125" s="402">
        <v>5.0119424014249301</v>
      </c>
    </row>
    <row r="126" spans="1:19" x14ac:dyDescent="0.25">
      <c r="A126" s="402" t="s">
        <v>84</v>
      </c>
      <c r="B126" s="402" t="s">
        <v>85</v>
      </c>
      <c r="C126" s="402" t="s">
        <v>17</v>
      </c>
      <c r="D126" s="402">
        <v>14358.942315800001</v>
      </c>
      <c r="E126" s="402">
        <v>9.6278868547239504</v>
      </c>
      <c r="F126" s="402">
        <v>15.256553026886101</v>
      </c>
      <c r="G126" s="402">
        <v>8.7876911694878892</v>
      </c>
      <c r="H126" s="402">
        <v>17323.61249</v>
      </c>
      <c r="I126" s="402">
        <v>7.7522477634803497</v>
      </c>
      <c r="J126" s="402">
        <v>18.406551593990901</v>
      </c>
      <c r="K126" s="402">
        <v>6.4003932250764297</v>
      </c>
      <c r="L126" s="402">
        <v>32250.7006865</v>
      </c>
      <c r="M126" s="402">
        <v>5.3985484649078099</v>
      </c>
      <c r="N126" s="402">
        <v>34.2667666152823</v>
      </c>
      <c r="O126" s="402">
        <v>4.3752490154768804</v>
      </c>
      <c r="P126" s="402">
        <v>30183.300786799999</v>
      </c>
      <c r="Q126" s="402">
        <v>5.4525227531082798</v>
      </c>
      <c r="R126" s="402">
        <v>32.0701287638407</v>
      </c>
      <c r="S126" s="402">
        <v>4.4934218491248297</v>
      </c>
    </row>
    <row r="127" spans="1:19" x14ac:dyDescent="0.25">
      <c r="A127" s="402" t="s">
        <v>86</v>
      </c>
      <c r="B127" s="402" t="s">
        <v>87</v>
      </c>
      <c r="C127" s="402" t="s">
        <v>16</v>
      </c>
      <c r="D127" s="402">
        <v>34599.9124285</v>
      </c>
      <c r="E127" s="402">
        <v>4.7028346700331296</v>
      </c>
      <c r="F127" s="402">
        <v>19.518678326080298</v>
      </c>
      <c r="G127" s="402">
        <v>4.21737679051017</v>
      </c>
      <c r="H127" s="402">
        <v>43087.699017500003</v>
      </c>
      <c r="I127" s="402">
        <v>4.09942957526959</v>
      </c>
      <c r="J127" s="402">
        <v>24.3068516046533</v>
      </c>
      <c r="K127" s="402">
        <v>3.4470919281367598</v>
      </c>
      <c r="L127" s="402">
        <v>70538.247652299993</v>
      </c>
      <c r="M127" s="402">
        <v>3.3106688981419001</v>
      </c>
      <c r="N127" s="402">
        <v>39.792394517060899</v>
      </c>
      <c r="O127" s="402">
        <v>2.3121009308100802</v>
      </c>
      <c r="P127" s="402">
        <v>29039.793065599999</v>
      </c>
      <c r="Q127" s="402">
        <v>4.9700791938782496</v>
      </c>
      <c r="R127" s="402">
        <v>16.382075552205599</v>
      </c>
      <c r="S127" s="402">
        <v>4.3868878344151403</v>
      </c>
    </row>
    <row r="128" spans="1:19" x14ac:dyDescent="0.25">
      <c r="A128" s="402" t="s">
        <v>86</v>
      </c>
      <c r="B128" s="402" t="s">
        <v>87</v>
      </c>
      <c r="C128" s="402" t="s">
        <v>17</v>
      </c>
      <c r="D128" s="402">
        <v>25461.3062164</v>
      </c>
      <c r="E128" s="402">
        <v>5.0394564127094403</v>
      </c>
      <c r="F128" s="402">
        <v>17.2799105186261</v>
      </c>
      <c r="G128" s="402">
        <v>4.43555913445506</v>
      </c>
      <c r="H128" s="402">
        <v>33269.663729699998</v>
      </c>
      <c r="I128" s="402">
        <v>4.4800141140989398</v>
      </c>
      <c r="J128" s="402">
        <v>22.5792348337453</v>
      </c>
      <c r="K128" s="402">
        <v>3.7055604106039701</v>
      </c>
      <c r="L128" s="402">
        <v>55940.237749499996</v>
      </c>
      <c r="M128" s="402">
        <v>3.3782673771282998</v>
      </c>
      <c r="N128" s="402">
        <v>37.9651497250915</v>
      </c>
      <c r="O128" s="402">
        <v>2.63015917275052</v>
      </c>
      <c r="P128" s="402">
        <v>32675.077396299999</v>
      </c>
      <c r="Q128" s="402">
        <v>4.6233755137751498</v>
      </c>
      <c r="R128" s="402">
        <v>22.175704922537101</v>
      </c>
      <c r="S128" s="402">
        <v>3.7297513088809602</v>
      </c>
    </row>
    <row r="129" spans="1:19" x14ac:dyDescent="0.25">
      <c r="A129" s="402" t="s">
        <v>88</v>
      </c>
      <c r="B129" s="402" t="s">
        <v>89</v>
      </c>
      <c r="C129" s="402" t="s">
        <v>16</v>
      </c>
      <c r="D129" s="402">
        <v>15166.7636747</v>
      </c>
      <c r="E129" s="402">
        <v>6.2691513134004504</v>
      </c>
      <c r="F129" s="402">
        <v>21.170178248249801</v>
      </c>
      <c r="G129" s="402">
        <v>5.2959771184623801</v>
      </c>
      <c r="H129" s="402">
        <v>20555.587917600002</v>
      </c>
      <c r="I129" s="402">
        <v>4.9417899672296697</v>
      </c>
      <c r="J129" s="402">
        <v>28.692044627758701</v>
      </c>
      <c r="K129" s="402">
        <v>3.8938682549305401</v>
      </c>
      <c r="L129" s="402">
        <v>28816.736897999999</v>
      </c>
      <c r="M129" s="402">
        <v>4.0906458222665201</v>
      </c>
      <c r="N129" s="402">
        <v>40.223179430244798</v>
      </c>
      <c r="O129" s="402">
        <v>3.17458813813291</v>
      </c>
      <c r="P129" s="402">
        <v>7103.0275885000001</v>
      </c>
      <c r="Q129" s="402">
        <v>9.0679615407226493</v>
      </c>
      <c r="R129" s="402">
        <v>9.91459769374665</v>
      </c>
      <c r="S129" s="402">
        <v>8.4311097649114704</v>
      </c>
    </row>
    <row r="130" spans="1:19" x14ac:dyDescent="0.25">
      <c r="A130" s="402" t="s">
        <v>88</v>
      </c>
      <c r="B130" s="402" t="s">
        <v>89</v>
      </c>
      <c r="C130" s="402" t="s">
        <v>17</v>
      </c>
      <c r="D130" s="402">
        <v>9748.5706138000005</v>
      </c>
      <c r="E130" s="402">
        <v>7.6704209368651499</v>
      </c>
      <c r="F130" s="402">
        <v>18.5605188765904</v>
      </c>
      <c r="G130" s="402">
        <v>6.36590968178926</v>
      </c>
      <c r="H130" s="402">
        <v>15117.326406599999</v>
      </c>
      <c r="I130" s="402">
        <v>5.9178223349111603</v>
      </c>
      <c r="J130" s="402">
        <v>28.782211592752201</v>
      </c>
      <c r="K130" s="402">
        <v>4.5031648349862401</v>
      </c>
      <c r="L130" s="402">
        <v>21713.306024400001</v>
      </c>
      <c r="M130" s="402">
        <v>4.4792957393312198</v>
      </c>
      <c r="N130" s="402">
        <v>41.340442851033103</v>
      </c>
      <c r="O130" s="402">
        <v>3.2897747683651501</v>
      </c>
      <c r="P130" s="402">
        <v>5943.9547322999997</v>
      </c>
      <c r="Q130" s="402">
        <v>8.3631981989584894</v>
      </c>
      <c r="R130" s="402">
        <v>11.316826679624301</v>
      </c>
      <c r="S130" s="402">
        <v>8.0031216063614199</v>
      </c>
    </row>
    <row r="131" spans="1:19" x14ac:dyDescent="0.25">
      <c r="A131" s="402" t="s">
        <v>90</v>
      </c>
      <c r="B131" s="402" t="s">
        <v>91</v>
      </c>
      <c r="C131" s="402" t="s">
        <v>16</v>
      </c>
      <c r="D131" s="402">
        <v>28457.3272445</v>
      </c>
      <c r="E131" s="402">
        <v>5.90177041337581</v>
      </c>
      <c r="F131" s="402">
        <v>19.332746078930999</v>
      </c>
      <c r="G131" s="402">
        <v>4.8789758158618497</v>
      </c>
      <c r="H131" s="402">
        <v>36781.882190999997</v>
      </c>
      <c r="I131" s="402">
        <v>4.6191206028816598</v>
      </c>
      <c r="J131" s="402">
        <v>24.988108777544898</v>
      </c>
      <c r="K131" s="402">
        <v>3.65165704646585</v>
      </c>
      <c r="L131" s="402">
        <v>67002.035108700002</v>
      </c>
      <c r="M131" s="402">
        <v>3.4887608792514002</v>
      </c>
      <c r="N131" s="402">
        <v>45.518446634108003</v>
      </c>
      <c r="O131" s="402">
        <v>2.4859991215543902</v>
      </c>
      <c r="P131" s="402">
        <v>14956.298569</v>
      </c>
      <c r="Q131" s="402">
        <v>7.1356887368830204</v>
      </c>
      <c r="R131" s="402">
        <v>10.1606985094161</v>
      </c>
      <c r="S131" s="402">
        <v>7.0281575356669101</v>
      </c>
    </row>
    <row r="132" spans="1:19" x14ac:dyDescent="0.25">
      <c r="A132" s="402" t="s">
        <v>90</v>
      </c>
      <c r="B132" s="402" t="s">
        <v>91</v>
      </c>
      <c r="C132" s="402" t="s">
        <v>17</v>
      </c>
      <c r="D132" s="402">
        <v>18230.431724599999</v>
      </c>
      <c r="E132" s="402">
        <v>6.4125632779336303</v>
      </c>
      <c r="F132" s="402">
        <v>17.620981142301201</v>
      </c>
      <c r="G132" s="402">
        <v>5.7486268529573303</v>
      </c>
      <c r="H132" s="402">
        <v>25426.874864000001</v>
      </c>
      <c r="I132" s="402">
        <v>5.1943021783212897</v>
      </c>
      <c r="J132" s="402">
        <v>24.5768443257219</v>
      </c>
      <c r="K132" s="402">
        <v>4.1117788810274396</v>
      </c>
      <c r="L132" s="402">
        <v>46738.794332199999</v>
      </c>
      <c r="M132" s="402">
        <v>4.1362145369139398</v>
      </c>
      <c r="N132" s="402">
        <v>45.176297850931</v>
      </c>
      <c r="O132" s="402">
        <v>2.7724907388751001</v>
      </c>
      <c r="P132" s="402">
        <v>13062.5633691</v>
      </c>
      <c r="Q132" s="402">
        <v>8.1471293360107104</v>
      </c>
      <c r="R132" s="402">
        <v>12.6258766810459</v>
      </c>
      <c r="S132" s="402">
        <v>7.6773066853129697</v>
      </c>
    </row>
    <row r="133" spans="1:19" x14ac:dyDescent="0.25">
      <c r="A133" s="402" t="s">
        <v>92</v>
      </c>
      <c r="B133" s="402" t="s">
        <v>93</v>
      </c>
      <c r="C133" s="402" t="s">
        <v>16</v>
      </c>
      <c r="D133" s="402">
        <v>41186.751719300002</v>
      </c>
      <c r="E133" s="402">
        <v>6.22991384563929</v>
      </c>
      <c r="F133" s="402">
        <v>17.634306148268699</v>
      </c>
      <c r="G133" s="402">
        <v>5.4536073854258396</v>
      </c>
      <c r="H133" s="402">
        <v>52227.629797699999</v>
      </c>
      <c r="I133" s="402">
        <v>4.9991796000819502</v>
      </c>
      <c r="J133" s="402">
        <v>22.3615112822676</v>
      </c>
      <c r="K133" s="402">
        <v>4.1587413130784903</v>
      </c>
      <c r="L133" s="402">
        <v>108463.8173599</v>
      </c>
      <c r="M133" s="402">
        <v>3.3133814061974398</v>
      </c>
      <c r="N133" s="402">
        <v>46.439305880927101</v>
      </c>
      <c r="O133" s="402">
        <v>2.3794584046595202</v>
      </c>
      <c r="P133" s="402">
        <v>31682.176978</v>
      </c>
      <c r="Q133" s="402">
        <v>5.9190787140129304</v>
      </c>
      <c r="R133" s="402">
        <v>13.5648766885367</v>
      </c>
      <c r="S133" s="402">
        <v>5.5100955620571197</v>
      </c>
    </row>
    <row r="134" spans="1:19" x14ac:dyDescent="0.25">
      <c r="A134" s="402" t="s">
        <v>92</v>
      </c>
      <c r="B134" s="402" t="s">
        <v>93</v>
      </c>
      <c r="C134" s="402" t="s">
        <v>17</v>
      </c>
      <c r="D134" s="402">
        <v>23564.5909766</v>
      </c>
      <c r="E134" s="402">
        <v>7.3298239185855802</v>
      </c>
      <c r="F134" s="402">
        <v>17.189255431677399</v>
      </c>
      <c r="G134" s="402">
        <v>6.4441479984455503</v>
      </c>
      <c r="H134" s="402">
        <v>30633.9129498</v>
      </c>
      <c r="I134" s="402">
        <v>6.2200578189936397</v>
      </c>
      <c r="J134" s="402">
        <v>22.3459917080156</v>
      </c>
      <c r="K134" s="402">
        <v>5.2687972082554202</v>
      </c>
      <c r="L134" s="402">
        <v>58224.020779999999</v>
      </c>
      <c r="M134" s="402">
        <v>4.8875002366156899</v>
      </c>
      <c r="N134" s="402">
        <v>42.4716714345073</v>
      </c>
      <c r="O134" s="402">
        <v>3.24723719008156</v>
      </c>
      <c r="P134" s="402">
        <v>24666.548582799998</v>
      </c>
      <c r="Q134" s="402">
        <v>7.25544180920601</v>
      </c>
      <c r="R134" s="402">
        <v>17.993081425799701</v>
      </c>
      <c r="S134" s="402">
        <v>6.67776527269839</v>
      </c>
    </row>
    <row r="135" spans="1:19" x14ac:dyDescent="0.25">
      <c r="A135" s="402" t="s">
        <v>94</v>
      </c>
      <c r="B135" s="402" t="s">
        <v>95</v>
      </c>
      <c r="C135" s="402" t="s">
        <v>16</v>
      </c>
      <c r="D135" s="402">
        <v>7029.6376811</v>
      </c>
      <c r="E135" s="402">
        <v>8.8866168479819194</v>
      </c>
      <c r="F135" s="402">
        <v>30.603559556041201</v>
      </c>
      <c r="G135" s="402">
        <v>7.1952191601729201</v>
      </c>
      <c r="H135" s="402">
        <v>8492.0220755999999</v>
      </c>
      <c r="I135" s="402">
        <v>6.7829422711758296</v>
      </c>
      <c r="J135" s="402">
        <v>36.970056656060002</v>
      </c>
      <c r="K135" s="402">
        <v>5.41984913551999</v>
      </c>
      <c r="L135" s="402">
        <v>6615.0496045</v>
      </c>
      <c r="M135" s="402">
        <v>9.0756440897609405</v>
      </c>
      <c r="N135" s="402">
        <v>28.7986484825209</v>
      </c>
      <c r="O135" s="402">
        <v>7.4949053481934502</v>
      </c>
      <c r="P135" s="402">
        <v>833.29080569999996</v>
      </c>
      <c r="Q135" s="402">
        <v>24.2748820106832</v>
      </c>
      <c r="R135" s="402">
        <v>3.62773530537793</v>
      </c>
      <c r="S135" s="402">
        <v>23.501233788147101</v>
      </c>
    </row>
    <row r="136" spans="1:19" x14ac:dyDescent="0.25">
      <c r="A136" s="402" t="s">
        <v>94</v>
      </c>
      <c r="B136" s="402" t="s">
        <v>95</v>
      </c>
      <c r="C136" s="402" t="s">
        <v>17</v>
      </c>
      <c r="D136" s="402">
        <v>4705.1537784000002</v>
      </c>
      <c r="E136" s="402">
        <v>12.2684164529526</v>
      </c>
      <c r="F136" s="402">
        <v>30.039162985248399</v>
      </c>
      <c r="G136" s="402">
        <v>8.6343995015717301</v>
      </c>
      <c r="H136" s="402">
        <v>5409.2269335999999</v>
      </c>
      <c r="I136" s="402">
        <v>8.1368654908502602</v>
      </c>
      <c r="J136" s="402">
        <v>34.534184669700799</v>
      </c>
      <c r="K136" s="402">
        <v>6.6455584984821998</v>
      </c>
      <c r="L136" s="402">
        <v>5146.0976190000001</v>
      </c>
      <c r="M136" s="402">
        <v>8.2006065421881793</v>
      </c>
      <c r="N136" s="402">
        <v>32.854285406099201</v>
      </c>
      <c r="O136" s="402">
        <v>5.9452946916781801</v>
      </c>
      <c r="P136" s="402">
        <v>402.92008229999999</v>
      </c>
      <c r="Q136" s="402">
        <v>23.134496622285798</v>
      </c>
      <c r="R136" s="402">
        <v>2.5723669389516099</v>
      </c>
      <c r="S136" s="402">
        <v>22.9117105517537</v>
      </c>
    </row>
    <row r="137" spans="1:19" x14ac:dyDescent="0.25">
      <c r="A137" s="402" t="s">
        <v>96</v>
      </c>
      <c r="B137" s="402" t="s">
        <v>97</v>
      </c>
      <c r="C137" s="402" t="s">
        <v>16</v>
      </c>
      <c r="D137" s="402">
        <v>6118.8755546000002</v>
      </c>
      <c r="E137" s="402">
        <v>6.4847863112275599</v>
      </c>
      <c r="F137" s="402">
        <v>28.014523827763799</v>
      </c>
      <c r="G137" s="402">
        <v>5.3602065129587704</v>
      </c>
      <c r="H137" s="402">
        <v>9024.0096942</v>
      </c>
      <c r="I137" s="402">
        <v>5.0567248511557503</v>
      </c>
      <c r="J137" s="402">
        <v>41.315325396687797</v>
      </c>
      <c r="K137" s="402">
        <v>3.6715425133714499</v>
      </c>
      <c r="L137" s="402">
        <v>5879.7796215999997</v>
      </c>
      <c r="M137" s="402">
        <v>6.7582281527835901</v>
      </c>
      <c r="N137" s="402">
        <v>26.919852322782098</v>
      </c>
      <c r="O137" s="402">
        <v>5.42234037761843</v>
      </c>
      <c r="P137" s="402">
        <v>819.13259230000006</v>
      </c>
      <c r="Q137" s="402">
        <v>16.87751062129</v>
      </c>
      <c r="R137" s="402">
        <v>3.7502984527663599</v>
      </c>
      <c r="S137" s="402">
        <v>16.706565030974598</v>
      </c>
    </row>
    <row r="138" spans="1:19" x14ac:dyDescent="0.25">
      <c r="A138" s="402" t="s">
        <v>96</v>
      </c>
      <c r="B138" s="402" t="s">
        <v>97</v>
      </c>
      <c r="C138" s="402" t="s">
        <v>17</v>
      </c>
      <c r="D138" s="402">
        <v>4244.4768247000002</v>
      </c>
      <c r="E138" s="402">
        <v>7.4352909048486397</v>
      </c>
      <c r="F138" s="402">
        <v>26.370636914054199</v>
      </c>
      <c r="G138" s="402">
        <v>6.2048453218290103</v>
      </c>
      <c r="H138" s="402">
        <v>6270.3067303999997</v>
      </c>
      <c r="I138" s="402">
        <v>6.0483783905543502</v>
      </c>
      <c r="J138" s="402">
        <v>38.956976078863597</v>
      </c>
      <c r="K138" s="402">
        <v>4.6448716156698397</v>
      </c>
      <c r="L138" s="402">
        <v>4945.3198069999999</v>
      </c>
      <c r="M138" s="402">
        <v>7.05208323054757</v>
      </c>
      <c r="N138" s="402">
        <v>30.724925224086999</v>
      </c>
      <c r="O138" s="402">
        <v>5.6403809049134601</v>
      </c>
      <c r="P138" s="402">
        <v>635.36235810000005</v>
      </c>
      <c r="Q138" s="402">
        <v>19.990061518127199</v>
      </c>
      <c r="R138" s="402">
        <v>3.9474617829952701</v>
      </c>
      <c r="S138" s="402">
        <v>19.5670908842012</v>
      </c>
    </row>
    <row r="139" spans="1:19" x14ac:dyDescent="0.25">
      <c r="A139" s="402" t="s">
        <v>98</v>
      </c>
      <c r="B139" s="402" t="s">
        <v>99</v>
      </c>
      <c r="C139" s="402" t="s">
        <v>16</v>
      </c>
      <c r="D139" s="402">
        <v>7592.4219907999995</v>
      </c>
      <c r="E139" s="402">
        <v>7.8197476895851796</v>
      </c>
      <c r="F139" s="402">
        <v>47.274520659285798</v>
      </c>
      <c r="G139" s="402">
        <v>5.2561993199878296</v>
      </c>
      <c r="H139" s="402">
        <v>3907.8033162000002</v>
      </c>
      <c r="I139" s="402">
        <v>7.8616979787241803</v>
      </c>
      <c r="J139" s="402">
        <v>24.332094399913199</v>
      </c>
      <c r="K139" s="402">
        <v>6.9357640638353599</v>
      </c>
      <c r="L139" s="402">
        <v>3887.1801415</v>
      </c>
      <c r="M139" s="402">
        <v>8.2262291647693999</v>
      </c>
      <c r="N139" s="402">
        <v>24.203683373814201</v>
      </c>
      <c r="O139" s="402">
        <v>7.4247933358626401</v>
      </c>
      <c r="P139" s="402">
        <v>672.87794499999995</v>
      </c>
      <c r="Q139" s="402">
        <v>19.464649129909599</v>
      </c>
      <c r="R139" s="402">
        <v>4.1897015669868596</v>
      </c>
      <c r="S139" s="402">
        <v>19.3420656885271</v>
      </c>
    </row>
    <row r="140" spans="1:19" x14ac:dyDescent="0.25">
      <c r="A140" s="402" t="s">
        <v>98</v>
      </c>
      <c r="B140" s="402" t="s">
        <v>99</v>
      </c>
      <c r="C140" s="402" t="s">
        <v>17</v>
      </c>
      <c r="D140" s="402">
        <v>5975.043952</v>
      </c>
      <c r="E140" s="402">
        <v>8.6363227516334895</v>
      </c>
      <c r="F140" s="402">
        <v>43.936841382409398</v>
      </c>
      <c r="G140" s="402">
        <v>6.2321075656972402</v>
      </c>
      <c r="H140" s="402">
        <v>4191.3452035999999</v>
      </c>
      <c r="I140" s="402">
        <v>9.9265716806365099</v>
      </c>
      <c r="J140" s="402">
        <v>30.820604981132298</v>
      </c>
      <c r="K140" s="402">
        <v>7.7119702595042998</v>
      </c>
      <c r="L140" s="402">
        <v>2874.88814</v>
      </c>
      <c r="M140" s="402">
        <v>9.7468406668612406</v>
      </c>
      <c r="N140" s="402">
        <v>21.1401799240438</v>
      </c>
      <c r="O140" s="402">
        <v>8.8816754999674501</v>
      </c>
      <c r="P140" s="402">
        <v>557.88860709999994</v>
      </c>
      <c r="Q140" s="402">
        <v>21.665369765526599</v>
      </c>
      <c r="R140" s="402">
        <v>4.1023737124144901</v>
      </c>
      <c r="S140" s="402">
        <v>20.923805264439899</v>
      </c>
    </row>
    <row r="141" spans="1:19" x14ac:dyDescent="0.25">
      <c r="A141" s="402" t="s">
        <v>100</v>
      </c>
      <c r="B141" s="402" t="s">
        <v>101</v>
      </c>
      <c r="C141" s="402" t="s">
        <v>16</v>
      </c>
      <c r="D141" s="402">
        <v>4866.1924599000004</v>
      </c>
      <c r="E141" s="402">
        <v>9.2183828647237096</v>
      </c>
      <c r="F141" s="402">
        <v>38.9297065967015</v>
      </c>
      <c r="G141" s="402">
        <v>6.8442747755387296</v>
      </c>
      <c r="H141" s="402">
        <v>3704.8506622</v>
      </c>
      <c r="I141" s="402">
        <v>9.9815283133800996</v>
      </c>
      <c r="J141" s="402">
        <v>29.638932379383402</v>
      </c>
      <c r="K141" s="402">
        <v>7.6164996618408596</v>
      </c>
      <c r="L141" s="402">
        <v>3374.4099698</v>
      </c>
      <c r="M141" s="402">
        <v>9.79072053139042</v>
      </c>
      <c r="N141" s="402">
        <v>26.995395505585499</v>
      </c>
      <c r="O141" s="402">
        <v>7.7770306782275203</v>
      </c>
      <c r="P141" s="402">
        <v>554.49331229999996</v>
      </c>
      <c r="Q141" s="402">
        <v>20.9300261063098</v>
      </c>
      <c r="R141" s="402">
        <v>4.4359655183296596</v>
      </c>
      <c r="S141" s="402">
        <v>21.032255920660699</v>
      </c>
    </row>
    <row r="142" spans="1:19" x14ac:dyDescent="0.25">
      <c r="A142" s="402" t="s">
        <v>100</v>
      </c>
      <c r="B142" s="402" t="s">
        <v>101</v>
      </c>
      <c r="C142" s="402" t="s">
        <v>17</v>
      </c>
      <c r="D142" s="402">
        <v>4564.6563126000001</v>
      </c>
      <c r="E142" s="402">
        <v>10.6424173756537</v>
      </c>
      <c r="F142" s="402">
        <v>38.312517937664197</v>
      </c>
      <c r="G142" s="402">
        <v>7.2429850068041199</v>
      </c>
      <c r="H142" s="402">
        <v>3251.8927084000002</v>
      </c>
      <c r="I142" s="402">
        <v>9.1634732908031609</v>
      </c>
      <c r="J142" s="402">
        <v>27.2941025982676</v>
      </c>
      <c r="K142" s="402">
        <v>8.0858001793474497</v>
      </c>
      <c r="L142" s="402">
        <v>3288.6450900999998</v>
      </c>
      <c r="M142" s="402">
        <v>9.1975945290985006</v>
      </c>
      <c r="N142" s="402">
        <v>27.602576267850701</v>
      </c>
      <c r="O142" s="402">
        <v>7.75898922567296</v>
      </c>
      <c r="P142" s="402">
        <v>809.07453610000005</v>
      </c>
      <c r="Q142" s="402">
        <v>17.635273864698199</v>
      </c>
      <c r="R142" s="402">
        <v>6.7908031962175199</v>
      </c>
      <c r="S142" s="402">
        <v>17.356432427853001</v>
      </c>
    </row>
    <row r="143" spans="1:19" x14ac:dyDescent="0.25">
      <c r="A143" s="402" t="s">
        <v>102</v>
      </c>
      <c r="B143" s="402" t="s">
        <v>103</v>
      </c>
      <c r="C143" s="402" t="s">
        <v>16</v>
      </c>
      <c r="D143" s="402">
        <v>13659.8984169</v>
      </c>
      <c r="E143" s="402">
        <v>6.5974459432666501</v>
      </c>
      <c r="F143" s="402">
        <v>30.562212156776699</v>
      </c>
      <c r="G143" s="402">
        <v>4.9612826167157102</v>
      </c>
      <c r="H143" s="402">
        <v>15462.588355</v>
      </c>
      <c r="I143" s="402">
        <v>5.8982920976716198</v>
      </c>
      <c r="J143" s="402">
        <v>34.595491955763798</v>
      </c>
      <c r="K143" s="402">
        <v>4.3126245694043801</v>
      </c>
      <c r="L143" s="402">
        <v>13370.6686556</v>
      </c>
      <c r="M143" s="402">
        <v>5.3072766671442304</v>
      </c>
      <c r="N143" s="402">
        <v>29.9150989018225</v>
      </c>
      <c r="O143" s="402">
        <v>4.4159826068683303</v>
      </c>
      <c r="P143" s="402">
        <v>2202.2296670999999</v>
      </c>
      <c r="Q143" s="402">
        <v>12.288708188204501</v>
      </c>
      <c r="R143" s="402">
        <v>4.9271969856370399</v>
      </c>
      <c r="S143" s="402">
        <v>12.2309478300543</v>
      </c>
    </row>
    <row r="144" spans="1:19" x14ac:dyDescent="0.25">
      <c r="A144" s="402" t="s">
        <v>102</v>
      </c>
      <c r="B144" s="402" t="s">
        <v>103</v>
      </c>
      <c r="C144" s="402" t="s">
        <v>17</v>
      </c>
      <c r="D144" s="402">
        <v>7694.8212635999998</v>
      </c>
      <c r="E144" s="402">
        <v>8.1173534053500696</v>
      </c>
      <c r="F144" s="402">
        <v>26.3776396318957</v>
      </c>
      <c r="G144" s="402">
        <v>6.3945323377772496</v>
      </c>
      <c r="H144" s="402">
        <v>9887.1991681</v>
      </c>
      <c r="I144" s="402">
        <v>7.3627238621317002</v>
      </c>
      <c r="J144" s="402">
        <v>33.8930519229379</v>
      </c>
      <c r="K144" s="402">
        <v>5.8564061730939798</v>
      </c>
      <c r="L144" s="402">
        <v>9355.0603253999998</v>
      </c>
      <c r="M144" s="402">
        <v>6.94189918364766</v>
      </c>
      <c r="N144" s="402">
        <v>32.068894330964397</v>
      </c>
      <c r="O144" s="402">
        <v>5.7652291560382096</v>
      </c>
      <c r="P144" s="402">
        <v>2234.6774857999999</v>
      </c>
      <c r="Q144" s="402">
        <v>12.724573587616099</v>
      </c>
      <c r="R144" s="402">
        <v>7.6604141142020099</v>
      </c>
      <c r="S144" s="402">
        <v>11.8695413246959</v>
      </c>
    </row>
    <row r="145" spans="1:19" x14ac:dyDescent="0.25">
      <c r="A145" s="402" t="s">
        <v>104</v>
      </c>
      <c r="B145" s="402" t="s">
        <v>105</v>
      </c>
      <c r="C145" s="402" t="s">
        <v>16</v>
      </c>
      <c r="D145" s="402">
        <v>1197.3376386</v>
      </c>
      <c r="E145" s="402">
        <v>10.5230489246691</v>
      </c>
      <c r="F145" s="402">
        <v>36.709479435812298</v>
      </c>
      <c r="G145" s="402">
        <v>8.1658375105431809</v>
      </c>
      <c r="H145" s="402">
        <v>996.56009459999996</v>
      </c>
      <c r="I145" s="402">
        <v>12.606999663629599</v>
      </c>
      <c r="J145" s="402">
        <v>30.553789607787799</v>
      </c>
      <c r="K145" s="402">
        <v>9.1624697788916407</v>
      </c>
      <c r="L145" s="402">
        <v>882.4346415</v>
      </c>
      <c r="M145" s="402">
        <v>12.199890633341001</v>
      </c>
      <c r="N145" s="402">
        <v>27.054788291353901</v>
      </c>
      <c r="O145" s="402">
        <v>9.6540858212164906</v>
      </c>
      <c r="P145" s="402">
        <v>185.3255322</v>
      </c>
      <c r="Q145" s="402">
        <v>26.177584059536301</v>
      </c>
      <c r="R145" s="402">
        <v>5.6819426650460798</v>
      </c>
      <c r="S145" s="402">
        <v>25.372295088902899</v>
      </c>
    </row>
    <row r="146" spans="1:19" x14ac:dyDescent="0.25">
      <c r="A146" s="402" t="s">
        <v>104</v>
      </c>
      <c r="B146" s="402" t="s">
        <v>105</v>
      </c>
      <c r="C146" s="402" t="s">
        <v>17</v>
      </c>
      <c r="D146" s="402">
        <v>783.1377162</v>
      </c>
      <c r="E146" s="402">
        <v>12.529152512313001</v>
      </c>
      <c r="F146" s="402">
        <v>32.928350442852597</v>
      </c>
      <c r="G146" s="402">
        <v>10.929023253290101</v>
      </c>
      <c r="H146" s="402">
        <v>785.32437949999996</v>
      </c>
      <c r="I146" s="402">
        <v>13.827373588023701</v>
      </c>
      <c r="J146" s="402">
        <v>33.020292401404099</v>
      </c>
      <c r="K146" s="402">
        <v>8.8374051229632506</v>
      </c>
      <c r="L146" s="402">
        <v>692.46265589999996</v>
      </c>
      <c r="M146" s="402">
        <v>12.289993930838</v>
      </c>
      <c r="N146" s="402">
        <v>29.115764099197701</v>
      </c>
      <c r="O146" s="402">
        <v>9.9591975365859398</v>
      </c>
      <c r="P146" s="402">
        <v>117.383623</v>
      </c>
      <c r="Q146" s="402">
        <v>25.4294825137065</v>
      </c>
      <c r="R146" s="402">
        <v>4.9355930565456001</v>
      </c>
      <c r="S146" s="402">
        <v>25.2069502572845</v>
      </c>
    </row>
    <row r="147" spans="1:19" x14ac:dyDescent="0.25">
      <c r="A147" s="402" t="s">
        <v>106</v>
      </c>
      <c r="B147" s="402" t="s">
        <v>107</v>
      </c>
      <c r="C147" s="402" t="s">
        <v>16</v>
      </c>
      <c r="D147" s="402">
        <v>13729.047956599999</v>
      </c>
      <c r="E147" s="402">
        <v>7.09584723384644</v>
      </c>
      <c r="F147" s="402">
        <v>20.0181384036349</v>
      </c>
      <c r="G147" s="402">
        <v>6.3653554409639099</v>
      </c>
      <c r="H147" s="402">
        <v>14535.831035200001</v>
      </c>
      <c r="I147" s="402">
        <v>6.3135742730560196</v>
      </c>
      <c r="J147" s="402">
        <v>21.1944978555196</v>
      </c>
      <c r="K147" s="402">
        <v>5.38866830471403</v>
      </c>
      <c r="L147" s="402">
        <v>28062.660108200002</v>
      </c>
      <c r="M147" s="402">
        <v>5.0581187250326298</v>
      </c>
      <c r="N147" s="402">
        <v>40.917783650836</v>
      </c>
      <c r="O147" s="402">
        <v>3.6935489251869198</v>
      </c>
      <c r="P147" s="402">
        <v>12255.501339500001</v>
      </c>
      <c r="Q147" s="402">
        <v>6.0578779269523402</v>
      </c>
      <c r="R147" s="402">
        <v>17.8695800900094</v>
      </c>
      <c r="S147" s="402">
        <v>5.9080401000979803</v>
      </c>
    </row>
    <row r="148" spans="1:19" x14ac:dyDescent="0.25">
      <c r="A148" s="402" t="s">
        <v>106</v>
      </c>
      <c r="B148" s="402" t="s">
        <v>107</v>
      </c>
      <c r="C148" s="402" t="s">
        <v>17</v>
      </c>
      <c r="D148" s="402">
        <v>9750.7370171999992</v>
      </c>
      <c r="E148" s="402">
        <v>7.6044918092263298</v>
      </c>
      <c r="F148" s="402">
        <v>19.2881510952223</v>
      </c>
      <c r="G148" s="402">
        <v>6.6653017329403301</v>
      </c>
      <c r="H148" s="402">
        <v>10625.4201901</v>
      </c>
      <c r="I148" s="402">
        <v>6.6203506752530901</v>
      </c>
      <c r="J148" s="402">
        <v>21.018381453151498</v>
      </c>
      <c r="K148" s="402">
        <v>5.5251140531581502</v>
      </c>
      <c r="L148" s="402">
        <v>20829.703066400001</v>
      </c>
      <c r="M148" s="402">
        <v>4.8892777460235601</v>
      </c>
      <c r="N148" s="402">
        <v>41.2037017616857</v>
      </c>
      <c r="O148" s="402">
        <v>3.5406580421328302</v>
      </c>
      <c r="P148" s="402">
        <v>9347.1293263000007</v>
      </c>
      <c r="Q148" s="402">
        <v>7.0604076270299601</v>
      </c>
      <c r="R148" s="402">
        <v>18.489765689940501</v>
      </c>
      <c r="S148" s="402">
        <v>6.2105037446361901</v>
      </c>
    </row>
    <row r="149" spans="1:19" x14ac:dyDescent="0.25">
      <c r="A149" s="402" t="s">
        <v>108</v>
      </c>
      <c r="B149" s="402" t="s">
        <v>109</v>
      </c>
      <c r="C149" s="402" t="s">
        <v>16</v>
      </c>
      <c r="D149" s="402">
        <v>17981.8626233</v>
      </c>
      <c r="E149" s="402">
        <v>6.2864926869749702</v>
      </c>
      <c r="F149" s="402">
        <v>15.991140985662</v>
      </c>
      <c r="G149" s="402">
        <v>5.58793627887278</v>
      </c>
      <c r="H149" s="402">
        <v>18979.472996600001</v>
      </c>
      <c r="I149" s="402">
        <v>5.7951062747714399</v>
      </c>
      <c r="J149" s="402">
        <v>16.878308709184001</v>
      </c>
      <c r="K149" s="402">
        <v>5.3766881110515099</v>
      </c>
      <c r="L149" s="402">
        <v>44561.673072199999</v>
      </c>
      <c r="M149" s="402">
        <v>3.8751188464130202</v>
      </c>
      <c r="N149" s="402">
        <v>39.628375078963501</v>
      </c>
      <c r="O149" s="402">
        <v>3.0089187685766001</v>
      </c>
      <c r="P149" s="402">
        <v>30925.894356299999</v>
      </c>
      <c r="Q149" s="402">
        <v>4.7541668740831797</v>
      </c>
      <c r="R149" s="402">
        <v>27.502175226190499</v>
      </c>
      <c r="S149" s="402">
        <v>4.1306906805747703</v>
      </c>
    </row>
    <row r="150" spans="1:19" x14ac:dyDescent="0.25">
      <c r="A150" s="402" t="s">
        <v>108</v>
      </c>
      <c r="B150" s="402" t="s">
        <v>109</v>
      </c>
      <c r="C150" s="402" t="s">
        <v>17</v>
      </c>
      <c r="D150" s="402">
        <v>13734.524163</v>
      </c>
      <c r="E150" s="402">
        <v>7.44579291383923</v>
      </c>
      <c r="F150" s="402">
        <v>14.668367309449399</v>
      </c>
      <c r="G150" s="402">
        <v>6.5839900987470301</v>
      </c>
      <c r="H150" s="402">
        <v>15249.017816199999</v>
      </c>
      <c r="I150" s="402">
        <v>7.1269904754409001</v>
      </c>
      <c r="J150" s="402">
        <v>16.285835008316901</v>
      </c>
      <c r="K150" s="402">
        <v>5.8260251528112397</v>
      </c>
      <c r="L150" s="402">
        <v>35960.733465800004</v>
      </c>
      <c r="M150" s="402">
        <v>4.21703106697721</v>
      </c>
      <c r="N150" s="402">
        <v>38.405789740759801</v>
      </c>
      <c r="O150" s="402">
        <v>3.22641589039416</v>
      </c>
      <c r="P150" s="402">
        <v>28689.3503925</v>
      </c>
      <c r="Q150" s="402">
        <v>4.95612557997854</v>
      </c>
      <c r="R150" s="402">
        <v>30.6400079414739</v>
      </c>
      <c r="S150" s="402">
        <v>4.2120417914921502</v>
      </c>
    </row>
    <row r="151" spans="1:19" x14ac:dyDescent="0.25">
      <c r="A151" s="402" t="s">
        <v>110</v>
      </c>
      <c r="B151" s="402" t="s">
        <v>111</v>
      </c>
      <c r="C151" s="402" t="s">
        <v>16</v>
      </c>
      <c r="D151" s="402">
        <v>348.29405320000001</v>
      </c>
      <c r="E151" s="402">
        <v>15.429788931967099</v>
      </c>
      <c r="F151" s="402">
        <v>38.6773547094188</v>
      </c>
      <c r="G151" s="402">
        <v>12.409406400145301</v>
      </c>
      <c r="H151" s="402">
        <v>295.95971359999999</v>
      </c>
      <c r="I151" s="402">
        <v>12.061350571138901</v>
      </c>
      <c r="J151" s="402">
        <v>32.865731462925901</v>
      </c>
      <c r="K151" s="402">
        <v>9.7850074510707401</v>
      </c>
      <c r="L151" s="402">
        <v>202.11882879999999</v>
      </c>
      <c r="M151" s="402">
        <v>14.5869219897632</v>
      </c>
      <c r="N151" s="402">
        <v>22.444889779559102</v>
      </c>
      <c r="O151" s="402">
        <v>14.438721838800401</v>
      </c>
      <c r="P151" s="402">
        <v>54.138972000000003</v>
      </c>
      <c r="Q151" s="402">
        <v>23.3549683248457</v>
      </c>
      <c r="R151" s="402">
        <v>6.0120240480961904</v>
      </c>
      <c r="S151" s="402">
        <v>20.857723272691601</v>
      </c>
    </row>
    <row r="152" spans="1:19" x14ac:dyDescent="0.25">
      <c r="A152" s="402" t="s">
        <v>110</v>
      </c>
      <c r="B152" s="402" t="s">
        <v>111</v>
      </c>
      <c r="C152" s="402" t="s">
        <v>17</v>
      </c>
      <c r="D152" s="402">
        <v>146.17522439999999</v>
      </c>
      <c r="E152" s="402">
        <v>19.735542152662699</v>
      </c>
      <c r="F152" s="402">
        <v>40.298507462686601</v>
      </c>
      <c r="G152" s="402">
        <v>17.383254979310699</v>
      </c>
      <c r="H152" s="402">
        <v>95.6455172</v>
      </c>
      <c r="I152" s="402">
        <v>16.359896153168702</v>
      </c>
      <c r="J152" s="402">
        <v>26.368159203980099</v>
      </c>
      <c r="K152" s="402">
        <v>11.396872959277699</v>
      </c>
      <c r="L152" s="402">
        <v>101.05941439999999</v>
      </c>
      <c r="M152" s="402">
        <v>17.363301243014199</v>
      </c>
      <c r="N152" s="402">
        <v>27.860696517412901</v>
      </c>
      <c r="O152" s="402">
        <v>13.2629368746717</v>
      </c>
      <c r="P152" s="402">
        <v>19.850956400000001</v>
      </c>
      <c r="Q152" s="402">
        <v>34.125326978615803</v>
      </c>
      <c r="R152" s="402">
        <v>5.4726368159204002</v>
      </c>
      <c r="S152" s="402">
        <v>31.269997664909599</v>
      </c>
    </row>
    <row r="153" spans="1:19" x14ac:dyDescent="0.25">
      <c r="A153" t="s">
        <v>20</v>
      </c>
    </row>
    <row r="154" spans="1:19" x14ac:dyDescent="0.25">
      <c r="A154" t="s">
        <v>21</v>
      </c>
    </row>
    <row r="155" spans="1:19" x14ac:dyDescent="0.25">
      <c r="A155" t="s">
        <v>22</v>
      </c>
    </row>
    <row r="156" spans="1:19" x14ac:dyDescent="0.25">
      <c r="A156" t="s">
        <v>23</v>
      </c>
    </row>
    <row r="157" spans="1:19" x14ac:dyDescent="0.25">
      <c r="A157" t="s">
        <v>24</v>
      </c>
    </row>
    <row r="160" spans="1:19" x14ac:dyDescent="0.25">
      <c r="L160" s="7" t="str">
        <f>HYPERLINK("#'Indice'!A1", "Ir al Índice")</f>
        <v>Ir al Índice</v>
      </c>
    </row>
    <row r="161" spans="1:19" ht="17.25" x14ac:dyDescent="0.3">
      <c r="A161" s="4" t="s">
        <v>1017</v>
      </c>
    </row>
    <row r="162" spans="1:19" x14ac:dyDescent="0.25">
      <c r="A162" s="5" t="s">
        <v>26</v>
      </c>
      <c r="B162" s="5" t="s">
        <v>71</v>
      </c>
      <c r="C162" s="5" t="s">
        <v>11</v>
      </c>
      <c r="D162" s="5" t="s">
        <v>978</v>
      </c>
      <c r="E162" s="5" t="s">
        <v>979</v>
      </c>
      <c r="F162" s="5" t="s">
        <v>980</v>
      </c>
      <c r="G162" s="5" t="s">
        <v>981</v>
      </c>
      <c r="H162" s="5" t="s">
        <v>982</v>
      </c>
      <c r="I162" s="5" t="s">
        <v>983</v>
      </c>
      <c r="J162" s="5" t="s">
        <v>984</v>
      </c>
      <c r="K162" s="5" t="s">
        <v>985</v>
      </c>
      <c r="L162" s="5" t="s">
        <v>986</v>
      </c>
      <c r="M162" s="5" t="s">
        <v>987</v>
      </c>
      <c r="N162" s="5" t="s">
        <v>988</v>
      </c>
      <c r="O162" s="5" t="s">
        <v>989</v>
      </c>
      <c r="P162" s="5" t="s">
        <v>990</v>
      </c>
      <c r="Q162" s="5" t="s">
        <v>991</v>
      </c>
      <c r="R162" s="5" t="s">
        <v>992</v>
      </c>
      <c r="S162" s="5" t="s">
        <v>993</v>
      </c>
    </row>
    <row r="163" spans="1:19" x14ac:dyDescent="0.25">
      <c r="A163" s="403" t="s">
        <v>72</v>
      </c>
      <c r="B163" s="403" t="s">
        <v>73</v>
      </c>
      <c r="C163" s="403" t="s">
        <v>16</v>
      </c>
      <c r="D163" s="403">
        <v>16336.230393399999</v>
      </c>
      <c r="E163" s="403">
        <v>6.6544429476733304</v>
      </c>
      <c r="F163" s="403">
        <v>19.305124403604399</v>
      </c>
      <c r="G163" s="403">
        <v>5.7479403386338799</v>
      </c>
      <c r="H163" s="403">
        <v>22746.660712000001</v>
      </c>
      <c r="I163" s="403">
        <v>6.0616789305333398</v>
      </c>
      <c r="J163" s="403">
        <v>26.880565726420699</v>
      </c>
      <c r="K163" s="403">
        <v>4.8005827201517404</v>
      </c>
      <c r="L163" s="403">
        <v>36600.477375499999</v>
      </c>
      <c r="M163" s="403">
        <v>4.2644367051749903</v>
      </c>
      <c r="N163" s="403">
        <v>43.252130506851799</v>
      </c>
      <c r="O163" s="403">
        <v>3.2207056071741702</v>
      </c>
      <c r="P163" s="403">
        <v>8937.8442699999996</v>
      </c>
      <c r="Q163" s="403">
        <v>7.7030616137912604</v>
      </c>
      <c r="R163" s="403">
        <v>10.562179363123001</v>
      </c>
      <c r="S163" s="403">
        <v>7.5047648374069702</v>
      </c>
    </row>
    <row r="164" spans="1:19" x14ac:dyDescent="0.25">
      <c r="A164" s="403" t="s">
        <v>72</v>
      </c>
      <c r="B164" s="403" t="s">
        <v>73</v>
      </c>
      <c r="C164" s="403" t="s">
        <v>17</v>
      </c>
      <c r="D164" s="403">
        <v>12227.6121919</v>
      </c>
      <c r="E164" s="403">
        <v>6.7625793590821699</v>
      </c>
      <c r="F164" s="403">
        <v>20.222258492352498</v>
      </c>
      <c r="G164" s="403">
        <v>5.9703984653291897</v>
      </c>
      <c r="H164" s="403">
        <v>17304.887839899999</v>
      </c>
      <c r="I164" s="403">
        <v>6.3819740839089301</v>
      </c>
      <c r="J164" s="403">
        <v>28.6191538942854</v>
      </c>
      <c r="K164" s="403">
        <v>5.0115870406399701</v>
      </c>
      <c r="L164" s="403">
        <v>24772.413967299999</v>
      </c>
      <c r="M164" s="403">
        <v>4.9717446523766604</v>
      </c>
      <c r="N164" s="403">
        <v>40.969091173676198</v>
      </c>
      <c r="O164" s="403">
        <v>3.6164091435396699</v>
      </c>
      <c r="P164" s="403">
        <v>6161.1916860000001</v>
      </c>
      <c r="Q164" s="403">
        <v>9.3742068080519303</v>
      </c>
      <c r="R164" s="403">
        <v>10.1894964396859</v>
      </c>
      <c r="S164" s="403">
        <v>8.8202744550167491</v>
      </c>
    </row>
    <row r="165" spans="1:19" x14ac:dyDescent="0.25">
      <c r="A165" s="403" t="s">
        <v>74</v>
      </c>
      <c r="B165" s="403" t="s">
        <v>75</v>
      </c>
      <c r="C165" s="403" t="s">
        <v>16</v>
      </c>
      <c r="D165" s="403">
        <v>5145.0845687999999</v>
      </c>
      <c r="E165" s="403">
        <v>9.0079735179001403</v>
      </c>
      <c r="F165" s="403">
        <v>18.3860048594169</v>
      </c>
      <c r="G165" s="403">
        <v>7.9925469375301796</v>
      </c>
      <c r="H165" s="403">
        <v>8972.0666363</v>
      </c>
      <c r="I165" s="403">
        <v>6.6134167536236399</v>
      </c>
      <c r="J165" s="403">
        <v>32.0617588628864</v>
      </c>
      <c r="K165" s="403">
        <v>5.88704239234856</v>
      </c>
      <c r="L165" s="403">
        <v>10889.374235200001</v>
      </c>
      <c r="M165" s="403">
        <v>7.7584681773989201</v>
      </c>
      <c r="N165" s="403">
        <v>38.913274393678599</v>
      </c>
      <c r="O165" s="403">
        <v>4.9310934065224403</v>
      </c>
      <c r="P165" s="403">
        <v>2977.1752501999999</v>
      </c>
      <c r="Q165" s="403">
        <v>13.6369554157252</v>
      </c>
      <c r="R165" s="403">
        <v>10.6389618840181</v>
      </c>
      <c r="S165" s="403">
        <v>11.862405655348301</v>
      </c>
    </row>
    <row r="166" spans="1:19" x14ac:dyDescent="0.25">
      <c r="A166" s="403" t="s">
        <v>74</v>
      </c>
      <c r="B166" s="403" t="s">
        <v>75</v>
      </c>
      <c r="C166" s="403" t="s">
        <v>17</v>
      </c>
      <c r="D166" s="403">
        <v>3535.4338808000002</v>
      </c>
      <c r="E166" s="403">
        <v>9.8100746639382503</v>
      </c>
      <c r="F166" s="403">
        <v>20.822479559309802</v>
      </c>
      <c r="G166" s="403">
        <v>9.2876507047920693</v>
      </c>
      <c r="H166" s="403">
        <v>5367.5582734999998</v>
      </c>
      <c r="I166" s="403">
        <v>8.4068563156500495</v>
      </c>
      <c r="J166" s="403">
        <v>31.6130568981444</v>
      </c>
      <c r="K166" s="403">
        <v>6.5563377691725302</v>
      </c>
      <c r="L166" s="403">
        <v>6831.9218290999997</v>
      </c>
      <c r="M166" s="403">
        <v>8.3473475561094101</v>
      </c>
      <c r="N166" s="403">
        <v>40.237650436570199</v>
      </c>
      <c r="O166" s="403">
        <v>5.4439142762536399</v>
      </c>
      <c r="P166" s="403">
        <v>1244.0143461</v>
      </c>
      <c r="Q166" s="403">
        <v>19.239874547008</v>
      </c>
      <c r="R166" s="403">
        <v>7.3268131059755399</v>
      </c>
      <c r="S166" s="403">
        <v>18.260773112521498</v>
      </c>
    </row>
    <row r="167" spans="1:19" x14ac:dyDescent="0.25">
      <c r="A167" s="403" t="s">
        <v>76</v>
      </c>
      <c r="B167" s="403" t="s">
        <v>77</v>
      </c>
      <c r="C167" s="403" t="s">
        <v>16</v>
      </c>
      <c r="D167" s="403">
        <v>5297.7067955000002</v>
      </c>
      <c r="E167" s="403">
        <v>6.9776917489539896</v>
      </c>
      <c r="F167" s="403">
        <v>30.191021774659902</v>
      </c>
      <c r="G167" s="403">
        <v>5.1264370246407198</v>
      </c>
      <c r="H167" s="403">
        <v>5468.8824198000002</v>
      </c>
      <c r="I167" s="403">
        <v>5.7894287694486</v>
      </c>
      <c r="J167" s="403">
        <v>31.166531971811999</v>
      </c>
      <c r="K167" s="403">
        <v>4.9773652850646801</v>
      </c>
      <c r="L167" s="403">
        <v>5342.1632889000002</v>
      </c>
      <c r="M167" s="403">
        <v>6.8529014246992999</v>
      </c>
      <c r="N167" s="403">
        <v>30.444374217910301</v>
      </c>
      <c r="O167" s="403">
        <v>4.9082924466818696</v>
      </c>
      <c r="P167" s="403">
        <v>1438.5396512</v>
      </c>
      <c r="Q167" s="403">
        <v>13.729879627103999</v>
      </c>
      <c r="R167" s="403">
        <v>8.1980720356177805</v>
      </c>
      <c r="S167" s="403">
        <v>12.4510994415068</v>
      </c>
    </row>
    <row r="168" spans="1:19" x14ac:dyDescent="0.25">
      <c r="A168" s="403" t="s">
        <v>76</v>
      </c>
      <c r="B168" s="403" t="s">
        <v>77</v>
      </c>
      <c r="C168" s="403" t="s">
        <v>17</v>
      </c>
      <c r="D168" s="403">
        <v>3886.6918593999999</v>
      </c>
      <c r="E168" s="403">
        <v>7.3173140885675698</v>
      </c>
      <c r="F168" s="403">
        <v>27.168691483861799</v>
      </c>
      <c r="G168" s="403">
        <v>5.7235705427483703</v>
      </c>
      <c r="H168" s="403">
        <v>4338.2065051999998</v>
      </c>
      <c r="I168" s="403">
        <v>6.8255107214696098</v>
      </c>
      <c r="J168" s="403">
        <v>30.324861964039499</v>
      </c>
      <c r="K168" s="403">
        <v>5.0015466739715899</v>
      </c>
      <c r="L168" s="403">
        <v>4721.2498864999998</v>
      </c>
      <c r="M168" s="403">
        <v>6.5481327760269199</v>
      </c>
      <c r="N168" s="403">
        <v>33.002405702503403</v>
      </c>
      <c r="O168" s="403">
        <v>4.84083594728419</v>
      </c>
      <c r="P168" s="403">
        <v>1359.6266946999999</v>
      </c>
      <c r="Q168" s="403">
        <v>11.9980416585987</v>
      </c>
      <c r="R168" s="403">
        <v>9.5040408495952899</v>
      </c>
      <c r="S168" s="403">
        <v>11.422747093439</v>
      </c>
    </row>
    <row r="169" spans="1:19" x14ac:dyDescent="0.25">
      <c r="A169" s="403" t="s">
        <v>78</v>
      </c>
      <c r="B169" s="403" t="s">
        <v>79</v>
      </c>
      <c r="C169" s="403" t="s">
        <v>16</v>
      </c>
      <c r="D169" s="403">
        <v>12937.826176500001</v>
      </c>
      <c r="E169" s="403">
        <v>6.1022262559033003</v>
      </c>
      <c r="F169" s="403">
        <v>16.8335847485804</v>
      </c>
      <c r="G169" s="403">
        <v>5.6187042922758996</v>
      </c>
      <c r="H169" s="403">
        <v>12991.2771065</v>
      </c>
      <c r="I169" s="403">
        <v>5.8521542944032099</v>
      </c>
      <c r="J169" s="403">
        <v>16.903130493574199</v>
      </c>
      <c r="K169" s="403">
        <v>5.2455030610122702</v>
      </c>
      <c r="L169" s="403">
        <v>33275.596073200002</v>
      </c>
      <c r="M169" s="403">
        <v>4.0144789590525196</v>
      </c>
      <c r="N169" s="403">
        <v>43.295338715802302</v>
      </c>
      <c r="O169" s="403">
        <v>2.6962661691721199</v>
      </c>
      <c r="P169" s="403">
        <v>17652.526063900001</v>
      </c>
      <c r="Q169" s="403">
        <v>6.0780135624040996</v>
      </c>
      <c r="R169" s="403">
        <v>22.967946042043099</v>
      </c>
      <c r="S169" s="403">
        <v>4.7489143904343196</v>
      </c>
    </row>
    <row r="170" spans="1:19" x14ac:dyDescent="0.25">
      <c r="A170" s="403" t="s">
        <v>78</v>
      </c>
      <c r="B170" s="403" t="s">
        <v>79</v>
      </c>
      <c r="C170" s="403" t="s">
        <v>17</v>
      </c>
      <c r="D170" s="403">
        <v>7830.9231110999999</v>
      </c>
      <c r="E170" s="403">
        <v>8.4635475320108196</v>
      </c>
      <c r="F170" s="403">
        <v>14.374521058666099</v>
      </c>
      <c r="G170" s="403">
        <v>7.76858278488751</v>
      </c>
      <c r="H170" s="403">
        <v>8602.9049066000007</v>
      </c>
      <c r="I170" s="403">
        <v>7.1881651900021</v>
      </c>
      <c r="J170" s="403">
        <v>15.7915785905671</v>
      </c>
      <c r="K170" s="403">
        <v>6.6038999341284699</v>
      </c>
      <c r="L170" s="403">
        <v>23688.691143299999</v>
      </c>
      <c r="M170" s="403">
        <v>4.5097967474611798</v>
      </c>
      <c r="N170" s="403">
        <v>43.483199216825398</v>
      </c>
      <c r="O170" s="403">
        <v>3.16693844550255</v>
      </c>
      <c r="P170" s="403">
        <v>14355.282771599999</v>
      </c>
      <c r="Q170" s="403">
        <v>5.8867578354891501</v>
      </c>
      <c r="R170" s="403">
        <v>26.350701133941399</v>
      </c>
      <c r="S170" s="403">
        <v>4.8911181688192897</v>
      </c>
    </row>
    <row r="171" spans="1:19" x14ac:dyDescent="0.25">
      <c r="A171" s="403" t="s">
        <v>80</v>
      </c>
      <c r="B171" s="403" t="s">
        <v>81</v>
      </c>
      <c r="C171" s="403" t="s">
        <v>16</v>
      </c>
      <c r="D171" s="403">
        <v>10703.8695494</v>
      </c>
      <c r="E171" s="403">
        <v>7.43728443259808</v>
      </c>
      <c r="F171" s="403">
        <v>14.1453741455865</v>
      </c>
      <c r="G171" s="403">
        <v>6.5311349622900998</v>
      </c>
      <c r="H171" s="403">
        <v>9787.0067177000001</v>
      </c>
      <c r="I171" s="403">
        <v>7.7774726992344902</v>
      </c>
      <c r="J171" s="403">
        <v>12.9337218795791</v>
      </c>
      <c r="K171" s="403">
        <v>7.30904876882183</v>
      </c>
      <c r="L171" s="403">
        <v>25828.499206799999</v>
      </c>
      <c r="M171" s="403">
        <v>5.4498928210272304</v>
      </c>
      <c r="N171" s="403">
        <v>34.132869726504602</v>
      </c>
      <c r="O171" s="403">
        <v>3.95345540997381</v>
      </c>
      <c r="P171" s="403">
        <v>29351.0835697</v>
      </c>
      <c r="Q171" s="403">
        <v>4.4753067081662499</v>
      </c>
      <c r="R171" s="403">
        <v>38.7880342483299</v>
      </c>
      <c r="S171" s="403">
        <v>3.5486651278255099</v>
      </c>
    </row>
    <row r="172" spans="1:19" x14ac:dyDescent="0.25">
      <c r="A172" s="403" t="s">
        <v>80</v>
      </c>
      <c r="B172" s="403" t="s">
        <v>81</v>
      </c>
      <c r="C172" s="403" t="s">
        <v>17</v>
      </c>
      <c r="D172" s="403">
        <v>8629.1493136000008</v>
      </c>
      <c r="E172" s="403">
        <v>8.1629239988399096</v>
      </c>
      <c r="F172" s="403">
        <v>16.837069089221799</v>
      </c>
      <c r="G172" s="403">
        <v>7.1986907464652701</v>
      </c>
      <c r="H172" s="403">
        <v>6483.3347764</v>
      </c>
      <c r="I172" s="403">
        <v>9.7117109374611506</v>
      </c>
      <c r="J172" s="403">
        <v>12.650187358185899</v>
      </c>
      <c r="K172" s="403">
        <v>8.8015236993585599</v>
      </c>
      <c r="L172" s="403">
        <v>16044.764965099999</v>
      </c>
      <c r="M172" s="403">
        <v>5.8285079009203802</v>
      </c>
      <c r="N172" s="403">
        <v>31.306309164444201</v>
      </c>
      <c r="O172" s="403">
        <v>4.7959418703628298</v>
      </c>
      <c r="P172" s="403">
        <v>20093.650183199999</v>
      </c>
      <c r="Q172" s="403">
        <v>4.8620205128306502</v>
      </c>
      <c r="R172" s="403">
        <v>39.206434388148097</v>
      </c>
      <c r="S172" s="403">
        <v>4.0597412643088102</v>
      </c>
    </row>
    <row r="173" spans="1:19" x14ac:dyDescent="0.25">
      <c r="A173" s="403" t="s">
        <v>82</v>
      </c>
      <c r="B173" s="403" t="s">
        <v>83</v>
      </c>
      <c r="C173" s="403" t="s">
        <v>16</v>
      </c>
      <c r="D173" s="403">
        <v>8699.4894844999999</v>
      </c>
      <c r="E173" s="403">
        <v>10.831003466273801</v>
      </c>
      <c r="F173" s="403">
        <v>27.819888321198299</v>
      </c>
      <c r="G173" s="403">
        <v>8.8055341247415999</v>
      </c>
      <c r="H173" s="403">
        <v>6317.1935936999998</v>
      </c>
      <c r="I173" s="403">
        <v>9.8575096342731694</v>
      </c>
      <c r="J173" s="403">
        <v>20.2016015529702</v>
      </c>
      <c r="K173" s="403">
        <v>8.9783102823134993</v>
      </c>
      <c r="L173" s="403">
        <v>13171.0008898</v>
      </c>
      <c r="M173" s="403">
        <v>8.0361848741987902</v>
      </c>
      <c r="N173" s="403">
        <v>42.119227166776497</v>
      </c>
      <c r="O173" s="403">
        <v>5.4599336568777099</v>
      </c>
      <c r="P173" s="403">
        <v>3083.0723487</v>
      </c>
      <c r="Q173" s="403">
        <v>14.4270623389482</v>
      </c>
      <c r="R173" s="403">
        <v>9.8592829590549407</v>
      </c>
      <c r="S173" s="403">
        <v>14.033880298865199</v>
      </c>
    </row>
    <row r="174" spans="1:19" x14ac:dyDescent="0.25">
      <c r="A174" s="403" t="s">
        <v>82</v>
      </c>
      <c r="B174" s="403" t="s">
        <v>83</v>
      </c>
      <c r="C174" s="403" t="s">
        <v>17</v>
      </c>
      <c r="D174" s="403">
        <v>6983.5752873000001</v>
      </c>
      <c r="E174" s="403">
        <v>12.203050045820801</v>
      </c>
      <c r="F174" s="403">
        <v>27.430530590671498</v>
      </c>
      <c r="G174" s="403">
        <v>9.8840214131543807</v>
      </c>
      <c r="H174" s="403">
        <v>5082.7289362000001</v>
      </c>
      <c r="I174" s="403">
        <v>11.8443045212087</v>
      </c>
      <c r="J174" s="403">
        <v>19.964265556365</v>
      </c>
      <c r="K174" s="403">
        <v>9.8566146967969104</v>
      </c>
      <c r="L174" s="403">
        <v>10190.383137700001</v>
      </c>
      <c r="M174" s="403">
        <v>8.4716747142357693</v>
      </c>
      <c r="N174" s="403">
        <v>40.0264341529587</v>
      </c>
      <c r="O174" s="403">
        <v>6.2225724453704201</v>
      </c>
      <c r="P174" s="403">
        <v>3202.4457176000001</v>
      </c>
      <c r="Q174" s="403">
        <v>13.9880792631138</v>
      </c>
      <c r="R174" s="403">
        <v>12.5787697000048</v>
      </c>
      <c r="S174" s="403">
        <v>13.6730038112032</v>
      </c>
    </row>
    <row r="175" spans="1:19" x14ac:dyDescent="0.25">
      <c r="A175" s="403" t="s">
        <v>84</v>
      </c>
      <c r="B175" s="403" t="s">
        <v>85</v>
      </c>
      <c r="C175" s="403" t="s">
        <v>16</v>
      </c>
      <c r="D175" s="403">
        <v>19700.341380400001</v>
      </c>
      <c r="E175" s="403">
        <v>7.7540711620824601</v>
      </c>
      <c r="F175" s="403">
        <v>16.454318258826401</v>
      </c>
      <c r="G175" s="403">
        <v>6.9723163899507501</v>
      </c>
      <c r="H175" s="403">
        <v>16936.2924251</v>
      </c>
      <c r="I175" s="403">
        <v>8.5102349294917907</v>
      </c>
      <c r="J175" s="403">
        <v>14.145701351368601</v>
      </c>
      <c r="K175" s="403">
        <v>7.9036923295776598</v>
      </c>
      <c r="L175" s="403">
        <v>51008.684477199997</v>
      </c>
      <c r="M175" s="403">
        <v>4.7767183648397298</v>
      </c>
      <c r="N175" s="403">
        <v>42.603989044928198</v>
      </c>
      <c r="O175" s="403">
        <v>3.5656873400115501</v>
      </c>
      <c r="P175" s="403">
        <v>32082.1664451</v>
      </c>
      <c r="Q175" s="403">
        <v>5.78771654331082</v>
      </c>
      <c r="R175" s="403">
        <v>26.7959913448768</v>
      </c>
      <c r="S175" s="403">
        <v>5.0119424014249301</v>
      </c>
    </row>
    <row r="176" spans="1:19" x14ac:dyDescent="0.25">
      <c r="A176" s="403" t="s">
        <v>84</v>
      </c>
      <c r="B176" s="403" t="s">
        <v>85</v>
      </c>
      <c r="C176" s="403" t="s">
        <v>17</v>
      </c>
      <c r="D176" s="403">
        <v>14358.942315800001</v>
      </c>
      <c r="E176" s="403">
        <v>9.6278868547239504</v>
      </c>
      <c r="F176" s="403">
        <v>15.256553026886101</v>
      </c>
      <c r="G176" s="403">
        <v>8.7876911694878892</v>
      </c>
      <c r="H176" s="403">
        <v>17323.61249</v>
      </c>
      <c r="I176" s="403">
        <v>7.7522477634803497</v>
      </c>
      <c r="J176" s="403">
        <v>18.406551593990901</v>
      </c>
      <c r="K176" s="403">
        <v>6.4003932250764297</v>
      </c>
      <c r="L176" s="403">
        <v>32250.7006865</v>
      </c>
      <c r="M176" s="403">
        <v>5.3985484649078099</v>
      </c>
      <c r="N176" s="403">
        <v>34.2667666152823</v>
      </c>
      <c r="O176" s="403">
        <v>4.3752490154768804</v>
      </c>
      <c r="P176" s="403">
        <v>30183.300786799999</v>
      </c>
      <c r="Q176" s="403">
        <v>5.4525227531082798</v>
      </c>
      <c r="R176" s="403">
        <v>32.0701287638407</v>
      </c>
      <c r="S176" s="403">
        <v>4.4934218491248297</v>
      </c>
    </row>
    <row r="177" spans="1:19" x14ac:dyDescent="0.25">
      <c r="A177" s="403" t="s">
        <v>86</v>
      </c>
      <c r="B177" s="403" t="s">
        <v>87</v>
      </c>
      <c r="C177" s="403" t="s">
        <v>16</v>
      </c>
      <c r="D177" s="403">
        <v>34599.9124285</v>
      </c>
      <c r="E177" s="403">
        <v>4.7028346700331296</v>
      </c>
      <c r="F177" s="403">
        <v>19.518678326080298</v>
      </c>
      <c r="G177" s="403">
        <v>4.21737679051017</v>
      </c>
      <c r="H177" s="403">
        <v>43087.699017500003</v>
      </c>
      <c r="I177" s="403">
        <v>4.09942957526959</v>
      </c>
      <c r="J177" s="403">
        <v>24.3068516046533</v>
      </c>
      <c r="K177" s="403">
        <v>3.4470919281367598</v>
      </c>
      <c r="L177" s="403">
        <v>70538.247652299993</v>
      </c>
      <c r="M177" s="403">
        <v>3.3106688981419001</v>
      </c>
      <c r="N177" s="403">
        <v>39.792394517060899</v>
      </c>
      <c r="O177" s="403">
        <v>2.3121009308100802</v>
      </c>
      <c r="P177" s="403">
        <v>29039.793065599999</v>
      </c>
      <c r="Q177" s="403">
        <v>4.9700791938782496</v>
      </c>
      <c r="R177" s="403">
        <v>16.382075552205599</v>
      </c>
      <c r="S177" s="403">
        <v>4.3868878344151403</v>
      </c>
    </row>
    <row r="178" spans="1:19" x14ac:dyDescent="0.25">
      <c r="A178" s="403" t="s">
        <v>86</v>
      </c>
      <c r="B178" s="403" t="s">
        <v>87</v>
      </c>
      <c r="C178" s="403" t="s">
        <v>17</v>
      </c>
      <c r="D178" s="403">
        <v>25461.3062164</v>
      </c>
      <c r="E178" s="403">
        <v>5.0394564127094403</v>
      </c>
      <c r="F178" s="403">
        <v>17.2799105186261</v>
      </c>
      <c r="G178" s="403">
        <v>4.43555913445506</v>
      </c>
      <c r="H178" s="403">
        <v>33269.663729699998</v>
      </c>
      <c r="I178" s="403">
        <v>4.4800141140989398</v>
      </c>
      <c r="J178" s="403">
        <v>22.5792348337453</v>
      </c>
      <c r="K178" s="403">
        <v>3.7055604106039701</v>
      </c>
      <c r="L178" s="403">
        <v>55940.237749499996</v>
      </c>
      <c r="M178" s="403">
        <v>3.3782673771282998</v>
      </c>
      <c r="N178" s="403">
        <v>37.9651497250915</v>
      </c>
      <c r="O178" s="403">
        <v>2.63015917275052</v>
      </c>
      <c r="P178" s="403">
        <v>32675.077396299999</v>
      </c>
      <c r="Q178" s="403">
        <v>4.6233755137751498</v>
      </c>
      <c r="R178" s="403">
        <v>22.175704922537101</v>
      </c>
      <c r="S178" s="403">
        <v>3.7297513088809602</v>
      </c>
    </row>
    <row r="179" spans="1:19" x14ac:dyDescent="0.25">
      <c r="A179" s="403" t="s">
        <v>88</v>
      </c>
      <c r="B179" s="403" t="s">
        <v>89</v>
      </c>
      <c r="C179" s="403" t="s">
        <v>16</v>
      </c>
      <c r="D179" s="403">
        <v>15166.7636747</v>
      </c>
      <c r="E179" s="403">
        <v>6.2691513134004504</v>
      </c>
      <c r="F179" s="403">
        <v>21.170178248249801</v>
      </c>
      <c r="G179" s="403">
        <v>5.2959771184623801</v>
      </c>
      <c r="H179" s="403">
        <v>20555.587917600002</v>
      </c>
      <c r="I179" s="403">
        <v>4.9417899672296697</v>
      </c>
      <c r="J179" s="403">
        <v>28.692044627758701</v>
      </c>
      <c r="K179" s="403">
        <v>3.8938682549305401</v>
      </c>
      <c r="L179" s="403">
        <v>28816.736897999999</v>
      </c>
      <c r="M179" s="403">
        <v>4.0906458222665201</v>
      </c>
      <c r="N179" s="403">
        <v>40.223179430244798</v>
      </c>
      <c r="O179" s="403">
        <v>3.17458813813291</v>
      </c>
      <c r="P179" s="403">
        <v>7103.0275885000001</v>
      </c>
      <c r="Q179" s="403">
        <v>9.0679615407226493</v>
      </c>
      <c r="R179" s="403">
        <v>9.91459769374665</v>
      </c>
      <c r="S179" s="403">
        <v>8.4311097649114704</v>
      </c>
    </row>
    <row r="180" spans="1:19" x14ac:dyDescent="0.25">
      <c r="A180" s="403" t="s">
        <v>88</v>
      </c>
      <c r="B180" s="403" t="s">
        <v>89</v>
      </c>
      <c r="C180" s="403" t="s">
        <v>17</v>
      </c>
      <c r="D180" s="403">
        <v>9748.5706138000005</v>
      </c>
      <c r="E180" s="403">
        <v>7.6704209368651499</v>
      </c>
      <c r="F180" s="403">
        <v>18.5605188765904</v>
      </c>
      <c r="G180" s="403">
        <v>6.36590968178926</v>
      </c>
      <c r="H180" s="403">
        <v>15117.326406599999</v>
      </c>
      <c r="I180" s="403">
        <v>5.9178223349111603</v>
      </c>
      <c r="J180" s="403">
        <v>28.782211592752201</v>
      </c>
      <c r="K180" s="403">
        <v>4.5031648349862401</v>
      </c>
      <c r="L180" s="403">
        <v>21713.306024400001</v>
      </c>
      <c r="M180" s="403">
        <v>4.4792957393312198</v>
      </c>
      <c r="N180" s="403">
        <v>41.340442851033103</v>
      </c>
      <c r="O180" s="403">
        <v>3.2897747683651501</v>
      </c>
      <c r="P180" s="403">
        <v>5943.9547322999997</v>
      </c>
      <c r="Q180" s="403">
        <v>8.3631981989584894</v>
      </c>
      <c r="R180" s="403">
        <v>11.316826679624301</v>
      </c>
      <c r="S180" s="403">
        <v>8.0031216063614199</v>
      </c>
    </row>
    <row r="181" spans="1:19" x14ac:dyDescent="0.25">
      <c r="A181" s="403" t="s">
        <v>90</v>
      </c>
      <c r="B181" s="403" t="s">
        <v>91</v>
      </c>
      <c r="C181" s="403" t="s">
        <v>16</v>
      </c>
      <c r="D181" s="403">
        <v>28457.3272445</v>
      </c>
      <c r="E181" s="403">
        <v>5.90177041337581</v>
      </c>
      <c r="F181" s="403">
        <v>19.332746078930999</v>
      </c>
      <c r="G181" s="403">
        <v>4.8789758158618497</v>
      </c>
      <c r="H181" s="403">
        <v>36781.882190999997</v>
      </c>
      <c r="I181" s="403">
        <v>4.6191206028816598</v>
      </c>
      <c r="J181" s="403">
        <v>24.988108777544898</v>
      </c>
      <c r="K181" s="403">
        <v>3.65165704646585</v>
      </c>
      <c r="L181" s="403">
        <v>67002.035108700002</v>
      </c>
      <c r="M181" s="403">
        <v>3.4887608792514002</v>
      </c>
      <c r="N181" s="403">
        <v>45.518446634108003</v>
      </c>
      <c r="O181" s="403">
        <v>2.4859991215543902</v>
      </c>
      <c r="P181" s="403">
        <v>14956.298569</v>
      </c>
      <c r="Q181" s="403">
        <v>7.1356887368830204</v>
      </c>
      <c r="R181" s="403">
        <v>10.1606985094161</v>
      </c>
      <c r="S181" s="403">
        <v>7.0281575356669101</v>
      </c>
    </row>
    <row r="182" spans="1:19" x14ac:dyDescent="0.25">
      <c r="A182" s="403" t="s">
        <v>90</v>
      </c>
      <c r="B182" s="403" t="s">
        <v>91</v>
      </c>
      <c r="C182" s="403" t="s">
        <v>17</v>
      </c>
      <c r="D182" s="403">
        <v>18230.431724599999</v>
      </c>
      <c r="E182" s="403">
        <v>6.4125632779336303</v>
      </c>
      <c r="F182" s="403">
        <v>17.620981142301201</v>
      </c>
      <c r="G182" s="403">
        <v>5.7486268529573303</v>
      </c>
      <c r="H182" s="403">
        <v>25426.874864000001</v>
      </c>
      <c r="I182" s="403">
        <v>5.1943021783212897</v>
      </c>
      <c r="J182" s="403">
        <v>24.5768443257219</v>
      </c>
      <c r="K182" s="403">
        <v>4.1117788810274396</v>
      </c>
      <c r="L182" s="403">
        <v>46738.794332199999</v>
      </c>
      <c r="M182" s="403">
        <v>4.1362145369139398</v>
      </c>
      <c r="N182" s="403">
        <v>45.176297850931</v>
      </c>
      <c r="O182" s="403">
        <v>2.7724907388751001</v>
      </c>
      <c r="P182" s="403">
        <v>13062.5633691</v>
      </c>
      <c r="Q182" s="403">
        <v>8.1471293360107104</v>
      </c>
      <c r="R182" s="403">
        <v>12.6258766810459</v>
      </c>
      <c r="S182" s="403">
        <v>7.6773066853129697</v>
      </c>
    </row>
    <row r="183" spans="1:19" x14ac:dyDescent="0.25">
      <c r="A183" s="403" t="s">
        <v>92</v>
      </c>
      <c r="B183" s="403" t="s">
        <v>93</v>
      </c>
      <c r="C183" s="403" t="s">
        <v>16</v>
      </c>
      <c r="D183" s="403">
        <v>40822.563157199998</v>
      </c>
      <c r="E183" s="403">
        <v>6.2794261848275497</v>
      </c>
      <c r="F183" s="403">
        <v>17.546708081516901</v>
      </c>
      <c r="G183" s="403">
        <v>5.5010363268619704</v>
      </c>
      <c r="H183" s="403">
        <v>52000.622733299999</v>
      </c>
      <c r="I183" s="403">
        <v>5.0181005270441998</v>
      </c>
      <c r="J183" s="403">
        <v>22.351358576987799</v>
      </c>
      <c r="K183" s="403">
        <v>4.1765944159496096</v>
      </c>
      <c r="L183" s="403">
        <v>108230.9619106</v>
      </c>
      <c r="M183" s="403">
        <v>3.3198001332577598</v>
      </c>
      <c r="N183" s="403">
        <v>46.520770553137702</v>
      </c>
      <c r="O183" s="403">
        <v>2.3841144740982401</v>
      </c>
      <c r="P183" s="403">
        <v>31596.688854700002</v>
      </c>
      <c r="Q183" s="403">
        <v>5.9345655596507996</v>
      </c>
      <c r="R183" s="403">
        <v>13.581162788357499</v>
      </c>
      <c r="S183" s="403">
        <v>5.5248414044016698</v>
      </c>
    </row>
    <row r="184" spans="1:19" x14ac:dyDescent="0.25">
      <c r="A184" s="403" t="s">
        <v>92</v>
      </c>
      <c r="B184" s="403" t="s">
        <v>93</v>
      </c>
      <c r="C184" s="403" t="s">
        <v>17</v>
      </c>
      <c r="D184" s="403">
        <v>23512.4454964</v>
      </c>
      <c r="E184" s="403">
        <v>7.3447189748495498</v>
      </c>
      <c r="F184" s="403">
        <v>17.184468914688399</v>
      </c>
      <c r="G184" s="403">
        <v>6.4580668395652303</v>
      </c>
      <c r="H184" s="403">
        <v>30554.258663699999</v>
      </c>
      <c r="I184" s="403">
        <v>6.2352421377270497</v>
      </c>
      <c r="J184" s="403">
        <v>22.331097303259799</v>
      </c>
      <c r="K184" s="403">
        <v>5.2823037233198598</v>
      </c>
      <c r="L184" s="403">
        <v>58119.3085546</v>
      </c>
      <c r="M184" s="403">
        <v>4.8960103402044197</v>
      </c>
      <c r="N184" s="403">
        <v>42.477480760247801</v>
      </c>
      <c r="O184" s="403">
        <v>3.2528353727163499</v>
      </c>
      <c r="P184" s="403">
        <v>24637.799607500001</v>
      </c>
      <c r="Q184" s="403">
        <v>7.2635054283108804</v>
      </c>
      <c r="R184" s="403">
        <v>18.006953021804101</v>
      </c>
      <c r="S184" s="403">
        <v>6.6857261861654997</v>
      </c>
    </row>
    <row r="185" spans="1:19" x14ac:dyDescent="0.25">
      <c r="A185" s="403" t="s">
        <v>94</v>
      </c>
      <c r="B185" s="403" t="s">
        <v>95</v>
      </c>
      <c r="C185" s="403" t="s">
        <v>16</v>
      </c>
      <c r="D185" s="403">
        <v>7029.6376811</v>
      </c>
      <c r="E185" s="403">
        <v>8.8866168479819194</v>
      </c>
      <c r="F185" s="403">
        <v>30.603559556041201</v>
      </c>
      <c r="G185" s="403">
        <v>7.1952191601729201</v>
      </c>
      <c r="H185" s="403">
        <v>8492.0220755999999</v>
      </c>
      <c r="I185" s="403">
        <v>6.7829422711758296</v>
      </c>
      <c r="J185" s="403">
        <v>36.970056656060002</v>
      </c>
      <c r="K185" s="403">
        <v>5.41984913551999</v>
      </c>
      <c r="L185" s="403">
        <v>6615.0496045</v>
      </c>
      <c r="M185" s="403">
        <v>9.0756440897609405</v>
      </c>
      <c r="N185" s="403">
        <v>28.7986484825209</v>
      </c>
      <c r="O185" s="403">
        <v>7.4949053481934502</v>
      </c>
      <c r="P185" s="403">
        <v>833.29080569999996</v>
      </c>
      <c r="Q185" s="403">
        <v>24.2748820106832</v>
      </c>
      <c r="R185" s="403">
        <v>3.62773530537793</v>
      </c>
      <c r="S185" s="403">
        <v>23.501233788147101</v>
      </c>
    </row>
    <row r="186" spans="1:19" x14ac:dyDescent="0.25">
      <c r="A186" s="403" t="s">
        <v>94</v>
      </c>
      <c r="B186" s="403" t="s">
        <v>95</v>
      </c>
      <c r="C186" s="403" t="s">
        <v>17</v>
      </c>
      <c r="D186" s="403">
        <v>4705.1537784000002</v>
      </c>
      <c r="E186" s="403">
        <v>12.2684164529526</v>
      </c>
      <c r="F186" s="403">
        <v>30.039162985248399</v>
      </c>
      <c r="G186" s="403">
        <v>8.6343995015717301</v>
      </c>
      <c r="H186" s="403">
        <v>5409.2269335999999</v>
      </c>
      <c r="I186" s="403">
        <v>8.1368654908502602</v>
      </c>
      <c r="J186" s="403">
        <v>34.534184669700799</v>
      </c>
      <c r="K186" s="403">
        <v>6.6455584984821998</v>
      </c>
      <c r="L186" s="403">
        <v>5146.0976190000001</v>
      </c>
      <c r="M186" s="403">
        <v>8.2006065421881793</v>
      </c>
      <c r="N186" s="403">
        <v>32.854285406099201</v>
      </c>
      <c r="O186" s="403">
        <v>5.9452946916781801</v>
      </c>
      <c r="P186" s="403">
        <v>402.92008229999999</v>
      </c>
      <c r="Q186" s="403">
        <v>23.134496622285798</v>
      </c>
      <c r="R186" s="403">
        <v>2.5723669389516099</v>
      </c>
      <c r="S186" s="403">
        <v>22.9117105517537</v>
      </c>
    </row>
    <row r="187" spans="1:19" x14ac:dyDescent="0.25">
      <c r="A187" s="403" t="s">
        <v>96</v>
      </c>
      <c r="B187" s="403" t="s">
        <v>97</v>
      </c>
      <c r="C187" s="403" t="s">
        <v>16</v>
      </c>
      <c r="D187" s="403">
        <v>6118.8755546000002</v>
      </c>
      <c r="E187" s="403">
        <v>6.4847863112275599</v>
      </c>
      <c r="F187" s="403">
        <v>28.014523827763799</v>
      </c>
      <c r="G187" s="403">
        <v>5.3602065129587704</v>
      </c>
      <c r="H187" s="403">
        <v>9024.0096942</v>
      </c>
      <c r="I187" s="403">
        <v>5.0567248511557503</v>
      </c>
      <c r="J187" s="403">
        <v>41.315325396687797</v>
      </c>
      <c r="K187" s="403">
        <v>3.6715425133714499</v>
      </c>
      <c r="L187" s="403">
        <v>5879.7796215999997</v>
      </c>
      <c r="M187" s="403">
        <v>6.7582281527835901</v>
      </c>
      <c r="N187" s="403">
        <v>26.919852322782098</v>
      </c>
      <c r="O187" s="403">
        <v>5.42234037761843</v>
      </c>
      <c r="P187" s="403">
        <v>819.13259230000006</v>
      </c>
      <c r="Q187" s="403">
        <v>16.87751062129</v>
      </c>
      <c r="R187" s="403">
        <v>3.7502984527663599</v>
      </c>
      <c r="S187" s="403">
        <v>16.706565030974598</v>
      </c>
    </row>
    <row r="188" spans="1:19" x14ac:dyDescent="0.25">
      <c r="A188" s="403" t="s">
        <v>96</v>
      </c>
      <c r="B188" s="403" t="s">
        <v>97</v>
      </c>
      <c r="C188" s="403" t="s">
        <v>17</v>
      </c>
      <c r="D188" s="403">
        <v>4244.4768247000002</v>
      </c>
      <c r="E188" s="403">
        <v>7.4352909048486397</v>
      </c>
      <c r="F188" s="403">
        <v>26.370636914054199</v>
      </c>
      <c r="G188" s="403">
        <v>6.2048453218290103</v>
      </c>
      <c r="H188" s="403">
        <v>6270.3067303999997</v>
      </c>
      <c r="I188" s="403">
        <v>6.0483783905543502</v>
      </c>
      <c r="J188" s="403">
        <v>38.956976078863597</v>
      </c>
      <c r="K188" s="403">
        <v>4.6448716156698397</v>
      </c>
      <c r="L188" s="403">
        <v>4945.3198069999999</v>
      </c>
      <c r="M188" s="403">
        <v>7.05208323054757</v>
      </c>
      <c r="N188" s="403">
        <v>30.724925224086999</v>
      </c>
      <c r="O188" s="403">
        <v>5.6403809049134601</v>
      </c>
      <c r="P188" s="403">
        <v>635.36235810000005</v>
      </c>
      <c r="Q188" s="403">
        <v>19.990061518127199</v>
      </c>
      <c r="R188" s="403">
        <v>3.9474617829952701</v>
      </c>
      <c r="S188" s="403">
        <v>19.5670908842012</v>
      </c>
    </row>
    <row r="189" spans="1:19" x14ac:dyDescent="0.25">
      <c r="A189" s="403" t="s">
        <v>98</v>
      </c>
      <c r="B189" s="403" t="s">
        <v>99</v>
      </c>
      <c r="C189" s="403" t="s">
        <v>16</v>
      </c>
      <c r="D189" s="403">
        <v>7592.4219907999995</v>
      </c>
      <c r="E189" s="403">
        <v>7.8197476895851796</v>
      </c>
      <c r="F189" s="403">
        <v>47.274520659285798</v>
      </c>
      <c r="G189" s="403">
        <v>5.2561993199878296</v>
      </c>
      <c r="H189" s="403">
        <v>3907.8033162000002</v>
      </c>
      <c r="I189" s="403">
        <v>7.8616979787241803</v>
      </c>
      <c r="J189" s="403">
        <v>24.332094399913199</v>
      </c>
      <c r="K189" s="403">
        <v>6.9357640638353599</v>
      </c>
      <c r="L189" s="403">
        <v>3887.1801415</v>
      </c>
      <c r="M189" s="403">
        <v>8.2262291647693999</v>
      </c>
      <c r="N189" s="403">
        <v>24.203683373814201</v>
      </c>
      <c r="O189" s="403">
        <v>7.4247933358626401</v>
      </c>
      <c r="P189" s="403">
        <v>672.87794499999995</v>
      </c>
      <c r="Q189" s="403">
        <v>19.464649129909599</v>
      </c>
      <c r="R189" s="403">
        <v>4.1897015669868596</v>
      </c>
      <c r="S189" s="403">
        <v>19.3420656885271</v>
      </c>
    </row>
    <row r="190" spans="1:19" x14ac:dyDescent="0.25">
      <c r="A190" s="403" t="s">
        <v>98</v>
      </c>
      <c r="B190" s="403" t="s">
        <v>99</v>
      </c>
      <c r="C190" s="403" t="s">
        <v>17</v>
      </c>
      <c r="D190" s="403">
        <v>5975.043952</v>
      </c>
      <c r="E190" s="403">
        <v>8.6363227516334895</v>
      </c>
      <c r="F190" s="403">
        <v>43.936841382409398</v>
      </c>
      <c r="G190" s="403">
        <v>6.2321075656972402</v>
      </c>
      <c r="H190" s="403">
        <v>4191.3452035999999</v>
      </c>
      <c r="I190" s="403">
        <v>9.9265716806365099</v>
      </c>
      <c r="J190" s="403">
        <v>30.820604981132298</v>
      </c>
      <c r="K190" s="403">
        <v>7.7119702595042998</v>
      </c>
      <c r="L190" s="403">
        <v>2874.88814</v>
      </c>
      <c r="M190" s="403">
        <v>9.7468406668612406</v>
      </c>
      <c r="N190" s="403">
        <v>21.1401799240438</v>
      </c>
      <c r="O190" s="403">
        <v>8.8816754999674501</v>
      </c>
      <c r="P190" s="403">
        <v>557.88860709999994</v>
      </c>
      <c r="Q190" s="403">
        <v>21.665369765526599</v>
      </c>
      <c r="R190" s="403">
        <v>4.1023737124144901</v>
      </c>
      <c r="S190" s="403">
        <v>20.923805264439899</v>
      </c>
    </row>
    <row r="191" spans="1:19" x14ac:dyDescent="0.25">
      <c r="A191" s="403" t="s">
        <v>100</v>
      </c>
      <c r="B191" s="403" t="s">
        <v>101</v>
      </c>
      <c r="C191" s="403" t="s">
        <v>16</v>
      </c>
      <c r="D191" s="403">
        <v>4866.1924599000004</v>
      </c>
      <c r="E191" s="403">
        <v>9.2183828647237096</v>
      </c>
      <c r="F191" s="403">
        <v>38.9297065967015</v>
      </c>
      <c r="G191" s="403">
        <v>6.8442747755387296</v>
      </c>
      <c r="H191" s="403">
        <v>3704.8506622</v>
      </c>
      <c r="I191" s="403">
        <v>9.9815283133800996</v>
      </c>
      <c r="J191" s="403">
        <v>29.638932379383402</v>
      </c>
      <c r="K191" s="403">
        <v>7.6164996618408596</v>
      </c>
      <c r="L191" s="403">
        <v>3374.4099698</v>
      </c>
      <c r="M191" s="403">
        <v>9.79072053139042</v>
      </c>
      <c r="N191" s="403">
        <v>26.995395505585499</v>
      </c>
      <c r="O191" s="403">
        <v>7.7770306782275203</v>
      </c>
      <c r="P191" s="403">
        <v>554.49331229999996</v>
      </c>
      <c r="Q191" s="403">
        <v>20.9300261063098</v>
      </c>
      <c r="R191" s="403">
        <v>4.4359655183296596</v>
      </c>
      <c r="S191" s="403">
        <v>21.032255920660699</v>
      </c>
    </row>
    <row r="192" spans="1:19" x14ac:dyDescent="0.25">
      <c r="A192" s="403" t="s">
        <v>100</v>
      </c>
      <c r="B192" s="403" t="s">
        <v>101</v>
      </c>
      <c r="C192" s="403" t="s">
        <v>17</v>
      </c>
      <c r="D192" s="403">
        <v>4564.6563126000001</v>
      </c>
      <c r="E192" s="403">
        <v>10.6424173756537</v>
      </c>
      <c r="F192" s="403">
        <v>38.312517937664197</v>
      </c>
      <c r="G192" s="403">
        <v>7.2429850068041199</v>
      </c>
      <c r="H192" s="403">
        <v>3251.8927084000002</v>
      </c>
      <c r="I192" s="403">
        <v>9.1634732908031609</v>
      </c>
      <c r="J192" s="403">
        <v>27.2941025982676</v>
      </c>
      <c r="K192" s="403">
        <v>8.0858001793474497</v>
      </c>
      <c r="L192" s="403">
        <v>3288.6450900999998</v>
      </c>
      <c r="M192" s="403">
        <v>9.1975945290985006</v>
      </c>
      <c r="N192" s="403">
        <v>27.602576267850701</v>
      </c>
      <c r="O192" s="403">
        <v>7.75898922567296</v>
      </c>
      <c r="P192" s="403">
        <v>809.07453610000005</v>
      </c>
      <c r="Q192" s="403">
        <v>17.635273864698199</v>
      </c>
      <c r="R192" s="403">
        <v>6.7908031962175199</v>
      </c>
      <c r="S192" s="403">
        <v>17.356432427853001</v>
      </c>
    </row>
    <row r="193" spans="1:19" x14ac:dyDescent="0.25">
      <c r="A193" s="403" t="s">
        <v>102</v>
      </c>
      <c r="B193" s="403" t="s">
        <v>103</v>
      </c>
      <c r="C193" s="403" t="s">
        <v>16</v>
      </c>
      <c r="D193" s="403">
        <v>13659.8984169</v>
      </c>
      <c r="E193" s="403">
        <v>6.5974459432666501</v>
      </c>
      <c r="F193" s="403">
        <v>30.562212156776699</v>
      </c>
      <c r="G193" s="403">
        <v>4.9612826167157102</v>
      </c>
      <c r="H193" s="403">
        <v>15462.588355</v>
      </c>
      <c r="I193" s="403">
        <v>5.8982920976716198</v>
      </c>
      <c r="J193" s="403">
        <v>34.595491955763798</v>
      </c>
      <c r="K193" s="403">
        <v>4.3126245694043801</v>
      </c>
      <c r="L193" s="403">
        <v>13370.6686556</v>
      </c>
      <c r="M193" s="403">
        <v>5.3072766671442304</v>
      </c>
      <c r="N193" s="403">
        <v>29.9150989018225</v>
      </c>
      <c r="O193" s="403">
        <v>4.4159826068683303</v>
      </c>
      <c r="P193" s="403">
        <v>2202.2296670999999</v>
      </c>
      <c r="Q193" s="403">
        <v>12.288708188204501</v>
      </c>
      <c r="R193" s="403">
        <v>4.9271969856370399</v>
      </c>
      <c r="S193" s="403">
        <v>12.2309478300543</v>
      </c>
    </row>
    <row r="194" spans="1:19" x14ac:dyDescent="0.25">
      <c r="A194" s="403" t="s">
        <v>102</v>
      </c>
      <c r="B194" s="403" t="s">
        <v>103</v>
      </c>
      <c r="C194" s="403" t="s">
        <v>17</v>
      </c>
      <c r="D194" s="403">
        <v>7694.8212635999998</v>
      </c>
      <c r="E194" s="403">
        <v>8.1173534053500696</v>
      </c>
      <c r="F194" s="403">
        <v>26.3776396318957</v>
      </c>
      <c r="G194" s="403">
        <v>6.3945323377772496</v>
      </c>
      <c r="H194" s="403">
        <v>9887.1991681</v>
      </c>
      <c r="I194" s="403">
        <v>7.3627238621317002</v>
      </c>
      <c r="J194" s="403">
        <v>33.8930519229379</v>
      </c>
      <c r="K194" s="403">
        <v>5.8564061730939798</v>
      </c>
      <c r="L194" s="403">
        <v>9355.0603253999998</v>
      </c>
      <c r="M194" s="403">
        <v>6.94189918364766</v>
      </c>
      <c r="N194" s="403">
        <v>32.068894330964397</v>
      </c>
      <c r="O194" s="403">
        <v>5.7652291560382096</v>
      </c>
      <c r="P194" s="403">
        <v>2234.6774857999999</v>
      </c>
      <c r="Q194" s="403">
        <v>12.724573587616099</v>
      </c>
      <c r="R194" s="403">
        <v>7.6604141142020099</v>
      </c>
      <c r="S194" s="403">
        <v>11.8695413246959</v>
      </c>
    </row>
    <row r="195" spans="1:19" x14ac:dyDescent="0.25">
      <c r="A195" s="403" t="s">
        <v>104</v>
      </c>
      <c r="B195" s="403" t="s">
        <v>105</v>
      </c>
      <c r="C195" s="403" t="s">
        <v>16</v>
      </c>
      <c r="D195" s="403">
        <v>1197.3376386</v>
      </c>
      <c r="E195" s="403">
        <v>10.5230489246691</v>
      </c>
      <c r="F195" s="403">
        <v>36.709479435812298</v>
      </c>
      <c r="G195" s="403">
        <v>8.1658375105431809</v>
      </c>
      <c r="H195" s="403">
        <v>996.56009459999996</v>
      </c>
      <c r="I195" s="403">
        <v>12.606999663629599</v>
      </c>
      <c r="J195" s="403">
        <v>30.553789607787799</v>
      </c>
      <c r="K195" s="403">
        <v>9.1624697788916407</v>
      </c>
      <c r="L195" s="403">
        <v>882.4346415</v>
      </c>
      <c r="M195" s="403">
        <v>12.199890633341001</v>
      </c>
      <c r="N195" s="403">
        <v>27.054788291353901</v>
      </c>
      <c r="O195" s="403">
        <v>9.6540858212164906</v>
      </c>
      <c r="P195" s="403">
        <v>185.3255322</v>
      </c>
      <c r="Q195" s="403">
        <v>26.177584059536301</v>
      </c>
      <c r="R195" s="403">
        <v>5.6819426650460798</v>
      </c>
      <c r="S195" s="403">
        <v>25.372295088902899</v>
      </c>
    </row>
    <row r="196" spans="1:19" x14ac:dyDescent="0.25">
      <c r="A196" s="403" t="s">
        <v>104</v>
      </c>
      <c r="B196" s="403" t="s">
        <v>105</v>
      </c>
      <c r="C196" s="403" t="s">
        <v>17</v>
      </c>
      <c r="D196" s="403">
        <v>783.1377162</v>
      </c>
      <c r="E196" s="403">
        <v>12.529152512313001</v>
      </c>
      <c r="F196" s="403">
        <v>32.928350442852597</v>
      </c>
      <c r="G196" s="403">
        <v>10.929023253290101</v>
      </c>
      <c r="H196" s="403">
        <v>785.32437949999996</v>
      </c>
      <c r="I196" s="403">
        <v>13.827373588023701</v>
      </c>
      <c r="J196" s="403">
        <v>33.020292401404099</v>
      </c>
      <c r="K196" s="403">
        <v>8.8374051229632506</v>
      </c>
      <c r="L196" s="403">
        <v>692.46265589999996</v>
      </c>
      <c r="M196" s="403">
        <v>12.289993930838</v>
      </c>
      <c r="N196" s="403">
        <v>29.115764099197701</v>
      </c>
      <c r="O196" s="403">
        <v>9.9591975365859398</v>
      </c>
      <c r="P196" s="403">
        <v>117.383623</v>
      </c>
      <c r="Q196" s="403">
        <v>25.4294825137065</v>
      </c>
      <c r="R196" s="403">
        <v>4.9355930565456001</v>
      </c>
      <c r="S196" s="403">
        <v>25.2069502572845</v>
      </c>
    </row>
    <row r="197" spans="1:19" x14ac:dyDescent="0.25">
      <c r="A197" s="403" t="s">
        <v>106</v>
      </c>
      <c r="B197" s="403" t="s">
        <v>107</v>
      </c>
      <c r="C197" s="403" t="s">
        <v>16</v>
      </c>
      <c r="D197" s="403">
        <v>13729.047956599999</v>
      </c>
      <c r="E197" s="403">
        <v>7.09584723384644</v>
      </c>
      <c r="F197" s="403">
        <v>20.0181384036349</v>
      </c>
      <c r="G197" s="403">
        <v>6.3653554409639099</v>
      </c>
      <c r="H197" s="403">
        <v>14535.831035200001</v>
      </c>
      <c r="I197" s="403">
        <v>6.3135742730560196</v>
      </c>
      <c r="J197" s="403">
        <v>21.1944978555196</v>
      </c>
      <c r="K197" s="403">
        <v>5.38866830471403</v>
      </c>
      <c r="L197" s="403">
        <v>28062.660108200002</v>
      </c>
      <c r="M197" s="403">
        <v>5.0581187250326298</v>
      </c>
      <c r="N197" s="403">
        <v>40.917783650836</v>
      </c>
      <c r="O197" s="403">
        <v>3.6935489251869198</v>
      </c>
      <c r="P197" s="403">
        <v>12255.501339500001</v>
      </c>
      <c r="Q197" s="403">
        <v>6.0578779269523402</v>
      </c>
      <c r="R197" s="403">
        <v>17.8695800900094</v>
      </c>
      <c r="S197" s="403">
        <v>5.9080401000979803</v>
      </c>
    </row>
    <row r="198" spans="1:19" x14ac:dyDescent="0.25">
      <c r="A198" s="403" t="s">
        <v>106</v>
      </c>
      <c r="B198" s="403" t="s">
        <v>107</v>
      </c>
      <c r="C198" s="403" t="s">
        <v>17</v>
      </c>
      <c r="D198" s="403">
        <v>9750.7370171999992</v>
      </c>
      <c r="E198" s="403">
        <v>7.6044918092263298</v>
      </c>
      <c r="F198" s="403">
        <v>19.2881510952223</v>
      </c>
      <c r="G198" s="403">
        <v>6.6653017329403301</v>
      </c>
      <c r="H198" s="403">
        <v>10625.4201901</v>
      </c>
      <c r="I198" s="403">
        <v>6.6203506752530901</v>
      </c>
      <c r="J198" s="403">
        <v>21.018381453151498</v>
      </c>
      <c r="K198" s="403">
        <v>5.5251140531581502</v>
      </c>
      <c r="L198" s="403">
        <v>20829.703066400001</v>
      </c>
      <c r="M198" s="403">
        <v>4.8892777460235601</v>
      </c>
      <c r="N198" s="403">
        <v>41.2037017616857</v>
      </c>
      <c r="O198" s="403">
        <v>3.5406580421328302</v>
      </c>
      <c r="P198" s="403">
        <v>9347.1293263000007</v>
      </c>
      <c r="Q198" s="403">
        <v>7.0604076270299601</v>
      </c>
      <c r="R198" s="403">
        <v>18.489765689940501</v>
      </c>
      <c r="S198" s="403">
        <v>6.2105037446361901</v>
      </c>
    </row>
    <row r="199" spans="1:19" x14ac:dyDescent="0.25">
      <c r="A199" s="403" t="s">
        <v>108</v>
      </c>
      <c r="B199" s="403" t="s">
        <v>109</v>
      </c>
      <c r="C199" s="403" t="s">
        <v>16</v>
      </c>
      <c r="D199" s="403">
        <v>17262.564573200001</v>
      </c>
      <c r="E199" s="403">
        <v>6.5340664068818199</v>
      </c>
      <c r="F199" s="403">
        <v>15.655712568489699</v>
      </c>
      <c r="G199" s="403">
        <v>5.8118225762841504</v>
      </c>
      <c r="H199" s="403">
        <v>18387.569027599999</v>
      </c>
      <c r="I199" s="403">
        <v>5.9668978897648799</v>
      </c>
      <c r="J199" s="403">
        <v>16.6759981872152</v>
      </c>
      <c r="K199" s="403">
        <v>5.53651751626251</v>
      </c>
      <c r="L199" s="403">
        <v>44031.343875300001</v>
      </c>
      <c r="M199" s="403">
        <v>3.91948684937937</v>
      </c>
      <c r="N199" s="403">
        <v>39.932772491187201</v>
      </c>
      <c r="O199" s="403">
        <v>3.0432209484600001</v>
      </c>
      <c r="P199" s="403">
        <v>30582.201022599998</v>
      </c>
      <c r="Q199" s="403">
        <v>4.8045579929364797</v>
      </c>
      <c r="R199" s="403">
        <v>27.735516753107898</v>
      </c>
      <c r="S199" s="403">
        <v>4.1742457968942102</v>
      </c>
    </row>
    <row r="200" spans="1:19" x14ac:dyDescent="0.25">
      <c r="A200" s="403" t="s">
        <v>108</v>
      </c>
      <c r="B200" s="403" t="s">
        <v>109</v>
      </c>
      <c r="C200" s="403" t="s">
        <v>17</v>
      </c>
      <c r="D200" s="403">
        <v>13554.1471268</v>
      </c>
      <c r="E200" s="403">
        <v>7.53997483675436</v>
      </c>
      <c r="F200" s="403">
        <v>14.5957711100996</v>
      </c>
      <c r="G200" s="403">
        <v>6.6679198553086296</v>
      </c>
      <c r="H200" s="403">
        <v>15033.007820999999</v>
      </c>
      <c r="I200" s="403">
        <v>7.22271609849395</v>
      </c>
      <c r="J200" s="403">
        <v>16.188280914983299</v>
      </c>
      <c r="K200" s="403">
        <v>5.9081299701672298</v>
      </c>
      <c r="L200" s="403">
        <v>35787.393361100003</v>
      </c>
      <c r="M200" s="403">
        <v>4.2366309960790502</v>
      </c>
      <c r="N200" s="403">
        <v>38.537622267129201</v>
      </c>
      <c r="O200" s="403">
        <v>3.24230954973366</v>
      </c>
      <c r="P200" s="403">
        <v>28488.973765800001</v>
      </c>
      <c r="Q200" s="403">
        <v>4.9890322236752702</v>
      </c>
      <c r="R200" s="403">
        <v>30.678325707787899</v>
      </c>
      <c r="S200" s="403">
        <v>4.2402181643554897</v>
      </c>
    </row>
    <row r="201" spans="1:19" x14ac:dyDescent="0.25">
      <c r="A201" t="s">
        <v>20</v>
      </c>
    </row>
    <row r="202" spans="1:19" x14ac:dyDescent="0.25">
      <c r="A202" t="s">
        <v>21</v>
      </c>
    </row>
    <row r="203" spans="1:19" x14ac:dyDescent="0.25">
      <c r="A203" t="s">
        <v>22</v>
      </c>
    </row>
    <row r="204" spans="1:19" x14ac:dyDescent="0.25">
      <c r="A204" t="s">
        <v>23</v>
      </c>
    </row>
    <row r="205" spans="1:19" x14ac:dyDescent="0.25">
      <c r="A205" t="s">
        <v>24</v>
      </c>
    </row>
    <row r="208" spans="1:19" x14ac:dyDescent="0.25">
      <c r="L208" s="7" t="str">
        <f>HYPERLINK("#'Indice'!A1", "Ir al Índice")</f>
        <v>Ir al Índice</v>
      </c>
    </row>
    <row r="209" spans="1:19" ht="17.25" x14ac:dyDescent="0.3">
      <c r="A209" s="4" t="s">
        <v>1018</v>
      </c>
    </row>
    <row r="210" spans="1:19" x14ac:dyDescent="0.25">
      <c r="A210" s="5" t="s">
        <v>26</v>
      </c>
      <c r="B210" s="5" t="s">
        <v>114</v>
      </c>
      <c r="C210" s="5" t="s">
        <v>11</v>
      </c>
      <c r="D210" s="5" t="s">
        <v>978</v>
      </c>
      <c r="E210" s="5" t="s">
        <v>979</v>
      </c>
      <c r="F210" s="5" t="s">
        <v>980</v>
      </c>
      <c r="G210" s="5" t="s">
        <v>981</v>
      </c>
      <c r="H210" s="5" t="s">
        <v>982</v>
      </c>
      <c r="I210" s="5" t="s">
        <v>983</v>
      </c>
      <c r="J210" s="5" t="s">
        <v>984</v>
      </c>
      <c r="K210" s="5" t="s">
        <v>985</v>
      </c>
      <c r="L210" s="5" t="s">
        <v>986</v>
      </c>
      <c r="M210" s="5" t="s">
        <v>987</v>
      </c>
      <c r="N210" s="5" t="s">
        <v>988</v>
      </c>
      <c r="O210" s="5" t="s">
        <v>989</v>
      </c>
      <c r="P210" s="5" t="s">
        <v>990</v>
      </c>
      <c r="Q210" s="5" t="s">
        <v>991</v>
      </c>
      <c r="R210" s="5" t="s">
        <v>992</v>
      </c>
      <c r="S210" s="5" t="s">
        <v>993</v>
      </c>
    </row>
    <row r="211" spans="1:19" x14ac:dyDescent="0.25">
      <c r="A211" s="404" t="s">
        <v>88</v>
      </c>
      <c r="B211" s="404" t="s">
        <v>115</v>
      </c>
      <c r="C211" s="404" t="s">
        <v>16</v>
      </c>
      <c r="D211" s="404">
        <v>5464.7478276000002</v>
      </c>
      <c r="E211" s="404">
        <v>14.6010767122938</v>
      </c>
      <c r="F211" s="404">
        <v>23.863296094215599</v>
      </c>
      <c r="G211" s="404">
        <v>11.303425887832599</v>
      </c>
      <c r="H211" s="404">
        <v>3919.9323666</v>
      </c>
      <c r="I211" s="404">
        <v>13.4531329185946</v>
      </c>
      <c r="J211" s="404">
        <v>17.117442503208199</v>
      </c>
      <c r="K211" s="404">
        <v>11.1459106629964</v>
      </c>
      <c r="L211" s="404">
        <v>10383.226297900001</v>
      </c>
      <c r="M211" s="404">
        <v>8.5302515275378994</v>
      </c>
      <c r="N211" s="404">
        <v>45.341159624716298</v>
      </c>
      <c r="O211" s="404">
        <v>6.4234978076763101</v>
      </c>
      <c r="P211" s="404">
        <v>3132.3156985999999</v>
      </c>
      <c r="Q211" s="404">
        <v>15.3500614487257</v>
      </c>
      <c r="R211" s="404">
        <v>13.678101777859901</v>
      </c>
      <c r="S211" s="404">
        <v>15.1600876772091</v>
      </c>
    </row>
    <row r="212" spans="1:19" x14ac:dyDescent="0.25">
      <c r="A212" s="404" t="s">
        <v>88</v>
      </c>
      <c r="B212" s="404" t="s">
        <v>115</v>
      </c>
      <c r="C212" s="404" t="s">
        <v>17</v>
      </c>
      <c r="D212" s="404">
        <v>3905.7594844</v>
      </c>
      <c r="E212" s="404">
        <v>13.8798532480426</v>
      </c>
      <c r="F212" s="404">
        <v>19.693975604168699</v>
      </c>
      <c r="G212" s="404">
        <v>12.144680302585</v>
      </c>
      <c r="H212" s="404">
        <v>4320.5120398999998</v>
      </c>
      <c r="I212" s="404">
        <v>16.432052966276899</v>
      </c>
      <c r="J212" s="404">
        <v>21.785278650966099</v>
      </c>
      <c r="K212" s="404">
        <v>13.857864409687201</v>
      </c>
      <c r="L212" s="404">
        <v>9012.3464342000007</v>
      </c>
      <c r="M212" s="404">
        <v>8.8024209727411904</v>
      </c>
      <c r="N212" s="404">
        <v>45.442872639843799</v>
      </c>
      <c r="O212" s="404">
        <v>6.1750919284195502</v>
      </c>
      <c r="P212" s="404">
        <v>2593.637158</v>
      </c>
      <c r="Q212" s="404">
        <v>17.860028097932599</v>
      </c>
      <c r="R212" s="404">
        <v>13.077873105021499</v>
      </c>
      <c r="S212" s="404">
        <v>16.192268762587901</v>
      </c>
    </row>
    <row r="213" spans="1:19" x14ac:dyDescent="0.25">
      <c r="A213" s="404" t="s">
        <v>92</v>
      </c>
      <c r="B213" s="404" t="s">
        <v>116</v>
      </c>
      <c r="C213" s="404" t="s">
        <v>16</v>
      </c>
      <c r="D213" s="404">
        <v>2680.5036180000002</v>
      </c>
      <c r="E213" s="404">
        <v>14.0263830494698</v>
      </c>
      <c r="F213" s="404">
        <v>19.165186172380501</v>
      </c>
      <c r="G213" s="404">
        <v>11.8829765085285</v>
      </c>
      <c r="H213" s="404">
        <v>4486.3063089999996</v>
      </c>
      <c r="I213" s="404">
        <v>11.2088960859822</v>
      </c>
      <c r="J213" s="404">
        <v>32.076396040257201</v>
      </c>
      <c r="K213" s="404">
        <v>8.5961987597979999</v>
      </c>
      <c r="L213" s="404">
        <v>5658.1702765</v>
      </c>
      <c r="M213" s="404">
        <v>9.2468014828054699</v>
      </c>
      <c r="N213" s="404">
        <v>40.455042110729302</v>
      </c>
      <c r="O213" s="404">
        <v>7.4649321951873002</v>
      </c>
      <c r="P213" s="404">
        <v>1161.3364119</v>
      </c>
      <c r="Q213" s="404">
        <v>19.000342387180801</v>
      </c>
      <c r="R213" s="404">
        <v>8.3033756766329798</v>
      </c>
      <c r="S213" s="404">
        <v>18.2651067439215</v>
      </c>
    </row>
    <row r="214" spans="1:19" x14ac:dyDescent="0.25">
      <c r="A214" s="404" t="s">
        <v>92</v>
      </c>
      <c r="B214" s="404" t="s">
        <v>116</v>
      </c>
      <c r="C214" s="404" t="s">
        <v>17</v>
      </c>
      <c r="D214" s="404">
        <v>1866.5906419</v>
      </c>
      <c r="E214" s="404">
        <v>15.422487079034401</v>
      </c>
      <c r="F214" s="404">
        <v>19.003716580524099</v>
      </c>
      <c r="G214" s="404">
        <v>13.883507060271899</v>
      </c>
      <c r="H214" s="404">
        <v>3378.2660446999998</v>
      </c>
      <c r="I214" s="404">
        <v>10.885191985285401</v>
      </c>
      <c r="J214" s="404">
        <v>34.394049239279497</v>
      </c>
      <c r="K214" s="404">
        <v>7.5450406700458101</v>
      </c>
      <c r="L214" s="404">
        <v>3663.3777989999999</v>
      </c>
      <c r="M214" s="404">
        <v>9.9736804292873593</v>
      </c>
      <c r="N214" s="404">
        <v>37.296765480789198</v>
      </c>
      <c r="O214" s="404">
        <v>6.99997961684935</v>
      </c>
      <c r="P214" s="404">
        <v>914.00546410000004</v>
      </c>
      <c r="Q214" s="404">
        <v>18.201394227087899</v>
      </c>
      <c r="R214" s="404">
        <v>9.3054686994071698</v>
      </c>
      <c r="S214" s="404">
        <v>17.415279873411301</v>
      </c>
    </row>
    <row r="215" spans="1:19" x14ac:dyDescent="0.25">
      <c r="A215" s="404" t="s">
        <v>94</v>
      </c>
      <c r="B215" s="404" t="s">
        <v>117</v>
      </c>
      <c r="C215" s="404" t="s">
        <v>16</v>
      </c>
      <c r="D215" s="404">
        <v>1658.8908146000001</v>
      </c>
      <c r="E215" s="404">
        <v>16.578863743701501</v>
      </c>
      <c r="F215" s="404">
        <v>18.352645618486999</v>
      </c>
      <c r="G215" s="404">
        <v>14.419394732600701</v>
      </c>
      <c r="H215" s="404">
        <v>2689.1462975999998</v>
      </c>
      <c r="I215" s="404">
        <v>11.5423392107549</v>
      </c>
      <c r="J215" s="404">
        <v>29.750571033223402</v>
      </c>
      <c r="K215" s="404">
        <v>8.9894613028672694</v>
      </c>
      <c r="L215" s="404">
        <v>3779.8130151999999</v>
      </c>
      <c r="M215" s="404">
        <v>9.7385838280211203</v>
      </c>
      <c r="N215" s="404">
        <v>41.816838191871597</v>
      </c>
      <c r="O215" s="404">
        <v>7.49799594835227</v>
      </c>
      <c r="P215" s="404">
        <v>911.12359379999998</v>
      </c>
      <c r="Q215" s="404">
        <v>17.394950168928698</v>
      </c>
      <c r="R215" s="404">
        <v>10.0799451564181</v>
      </c>
      <c r="S215" s="404">
        <v>16.676020031584301</v>
      </c>
    </row>
    <row r="216" spans="1:19" x14ac:dyDescent="0.25">
      <c r="A216" s="404" t="s">
        <v>94</v>
      </c>
      <c r="B216" s="404" t="s">
        <v>117</v>
      </c>
      <c r="C216" s="404" t="s">
        <v>17</v>
      </c>
      <c r="D216" s="404">
        <v>1247.1046550999999</v>
      </c>
      <c r="E216" s="404">
        <v>16.2279921934527</v>
      </c>
      <c r="F216" s="404">
        <v>21.8465781495889</v>
      </c>
      <c r="G216" s="404">
        <v>12.8372752344163</v>
      </c>
      <c r="H216" s="404">
        <v>1943.0666107</v>
      </c>
      <c r="I216" s="404">
        <v>14.9212264334942</v>
      </c>
      <c r="J216" s="404">
        <v>34.038327406540397</v>
      </c>
      <c r="K216" s="404">
        <v>10.2099179550006</v>
      </c>
      <c r="L216" s="404">
        <v>2002.9718496999999</v>
      </c>
      <c r="M216" s="404">
        <v>12.8201017056696</v>
      </c>
      <c r="N216" s="404">
        <v>35.087737718683201</v>
      </c>
      <c r="O216" s="404">
        <v>9.6723234440199501</v>
      </c>
      <c r="P216" s="404">
        <v>515.32365930000003</v>
      </c>
      <c r="Q216" s="404">
        <v>25.281381707100699</v>
      </c>
      <c r="R216" s="404">
        <v>9.0273567251874702</v>
      </c>
      <c r="S216" s="404">
        <v>23.840679989337399</v>
      </c>
    </row>
    <row r="217" spans="1:19" x14ac:dyDescent="0.25">
      <c r="A217" s="404" t="s">
        <v>96</v>
      </c>
      <c r="B217" s="404" t="s">
        <v>118</v>
      </c>
      <c r="C217" s="404" t="s">
        <v>16</v>
      </c>
      <c r="D217" s="404">
        <v>1312.7051707999999</v>
      </c>
      <c r="E217" s="404">
        <v>21.268795949542</v>
      </c>
      <c r="F217" s="404">
        <v>9.2154625935800301</v>
      </c>
      <c r="G217" s="404">
        <v>22.692005201504301</v>
      </c>
      <c r="H217" s="404">
        <v>4772.0223472999996</v>
      </c>
      <c r="I217" s="404">
        <v>20.528179866581802</v>
      </c>
      <c r="J217" s="404">
        <v>33.500586739115697</v>
      </c>
      <c r="K217" s="404">
        <v>15.315730785308601</v>
      </c>
      <c r="L217" s="404">
        <v>7044.4744375</v>
      </c>
      <c r="M217" s="404">
        <v>12.8749887282027</v>
      </c>
      <c r="N217" s="404">
        <v>49.453671787282602</v>
      </c>
      <c r="O217" s="404">
        <v>9.0410120007023806</v>
      </c>
      <c r="P217" s="404">
        <v>1115.3913838000001</v>
      </c>
      <c r="Q217" s="404">
        <v>24.5031357397886</v>
      </c>
      <c r="R217" s="404">
        <v>7.8302788800215897</v>
      </c>
      <c r="S217" s="404">
        <v>24.3343205668431</v>
      </c>
    </row>
    <row r="218" spans="1:19" x14ac:dyDescent="0.25">
      <c r="A218" s="404" t="s">
        <v>96</v>
      </c>
      <c r="B218" s="404" t="s">
        <v>118</v>
      </c>
      <c r="C218" s="404" t="s">
        <v>17</v>
      </c>
      <c r="D218" s="404">
        <v>1865.8157305</v>
      </c>
      <c r="E218" s="404">
        <v>18.966465828271701</v>
      </c>
      <c r="F218" s="404">
        <v>16.343982402500298</v>
      </c>
      <c r="G218" s="404">
        <v>17.4865125202721</v>
      </c>
      <c r="H218" s="404">
        <v>3336.7537149999998</v>
      </c>
      <c r="I218" s="404">
        <v>15.0089055200388</v>
      </c>
      <c r="J218" s="404">
        <v>29.2289549862586</v>
      </c>
      <c r="K218" s="404">
        <v>11.846913564560399</v>
      </c>
      <c r="L218" s="404">
        <v>5530.7970693999996</v>
      </c>
      <c r="M218" s="404">
        <v>13.0227668461081</v>
      </c>
      <c r="N218" s="404">
        <v>48.448112263395899</v>
      </c>
      <c r="O218" s="404">
        <v>9.1886922914064701</v>
      </c>
      <c r="P218" s="404">
        <v>682.55210609999995</v>
      </c>
      <c r="Q218" s="404">
        <v>27.524592981913901</v>
      </c>
      <c r="R218" s="404">
        <v>5.97895034784516</v>
      </c>
      <c r="S218" s="404">
        <v>28.1407229311341</v>
      </c>
    </row>
    <row r="219" spans="1:19" x14ac:dyDescent="0.25">
      <c r="A219" s="404" t="s">
        <v>98</v>
      </c>
      <c r="B219" s="404" t="s">
        <v>119</v>
      </c>
      <c r="C219" s="404" t="s">
        <v>16</v>
      </c>
      <c r="D219" s="404">
        <v>1036.0822267000001</v>
      </c>
      <c r="E219" s="404">
        <v>17.634165315390099</v>
      </c>
      <c r="F219" s="404">
        <v>18.026719772218499</v>
      </c>
      <c r="G219" s="404">
        <v>13.6202980371972</v>
      </c>
      <c r="H219" s="404">
        <v>1644.6419466</v>
      </c>
      <c r="I219" s="404">
        <v>12.623779625646</v>
      </c>
      <c r="J219" s="404">
        <v>28.615006350821901</v>
      </c>
      <c r="K219" s="404">
        <v>10.954205564506699</v>
      </c>
      <c r="L219" s="404">
        <v>2353.4955249999998</v>
      </c>
      <c r="M219" s="404">
        <v>13.7555238859303</v>
      </c>
      <c r="N219" s="404">
        <v>40.948298524022299</v>
      </c>
      <c r="O219" s="404">
        <v>8.4890091727656891</v>
      </c>
      <c r="P219" s="404">
        <v>713.26092930000004</v>
      </c>
      <c r="Q219" s="404">
        <v>21.570730606868501</v>
      </c>
      <c r="R219" s="404">
        <v>12.409975352937201</v>
      </c>
      <c r="S219" s="404">
        <v>21.218018261525</v>
      </c>
    </row>
    <row r="220" spans="1:19" x14ac:dyDescent="0.25">
      <c r="A220" s="404" t="s">
        <v>98</v>
      </c>
      <c r="B220" s="404" t="s">
        <v>119</v>
      </c>
      <c r="C220" s="404" t="s">
        <v>17</v>
      </c>
      <c r="D220" s="404">
        <v>691.41216029999998</v>
      </c>
      <c r="E220" s="404">
        <v>21.030801053269801</v>
      </c>
      <c r="F220" s="404">
        <v>21.953384316311102</v>
      </c>
      <c r="G220" s="404">
        <v>17.358711316546401</v>
      </c>
      <c r="H220" s="404">
        <v>1105.2396996</v>
      </c>
      <c r="I220" s="404">
        <v>20.6901016774586</v>
      </c>
      <c r="J220" s="404">
        <v>35.0930360791385</v>
      </c>
      <c r="K220" s="404">
        <v>14.028877025377501</v>
      </c>
      <c r="L220" s="404">
        <v>974.33158209999999</v>
      </c>
      <c r="M220" s="404">
        <v>19.275366241136801</v>
      </c>
      <c r="N220" s="404">
        <v>30.9365048831073</v>
      </c>
      <c r="O220" s="404">
        <v>15.094115500245801</v>
      </c>
      <c r="P220" s="404">
        <v>378.4724703</v>
      </c>
      <c r="Q220" s="404">
        <v>26.709627765566601</v>
      </c>
      <c r="R220" s="404">
        <v>12.0170747214431</v>
      </c>
      <c r="S220" s="404">
        <v>21.593748093723701</v>
      </c>
    </row>
    <row r="221" spans="1:19" x14ac:dyDescent="0.25">
      <c r="A221" s="404" t="s">
        <v>106</v>
      </c>
      <c r="B221" s="404" t="s">
        <v>120</v>
      </c>
      <c r="C221" s="404" t="s">
        <v>16</v>
      </c>
      <c r="D221" s="404">
        <v>2792.1435894000001</v>
      </c>
      <c r="E221" s="404">
        <v>18.167512981357898</v>
      </c>
      <c r="F221" s="404">
        <v>19.882001770852</v>
      </c>
      <c r="G221" s="404">
        <v>16.0009422666995</v>
      </c>
      <c r="H221" s="404">
        <v>4114.9393178</v>
      </c>
      <c r="I221" s="404">
        <v>16.9406386429619</v>
      </c>
      <c r="J221" s="404">
        <v>29.301226166892299</v>
      </c>
      <c r="K221" s="404">
        <v>12.247178400734899</v>
      </c>
      <c r="L221" s="404">
        <v>4965.6709045999996</v>
      </c>
      <c r="M221" s="404">
        <v>11.8000918646252</v>
      </c>
      <c r="N221" s="404">
        <v>35.359025980444201</v>
      </c>
      <c r="O221" s="404">
        <v>9.6348557624629194</v>
      </c>
      <c r="P221" s="404">
        <v>2170.8199771</v>
      </c>
      <c r="Q221" s="404">
        <v>14.3216822618741</v>
      </c>
      <c r="R221" s="404">
        <v>15.4577460818115</v>
      </c>
      <c r="S221" s="404">
        <v>13.6187428493695</v>
      </c>
    </row>
    <row r="222" spans="1:19" x14ac:dyDescent="0.25">
      <c r="A222" s="404" t="s">
        <v>106</v>
      </c>
      <c r="B222" s="404" t="s">
        <v>120</v>
      </c>
      <c r="C222" s="404" t="s">
        <v>17</v>
      </c>
      <c r="D222" s="404">
        <v>1658.442035</v>
      </c>
      <c r="E222" s="404">
        <v>16.867177835294601</v>
      </c>
      <c r="F222" s="404">
        <v>18.832261785485699</v>
      </c>
      <c r="G222" s="404">
        <v>15.136572975779099</v>
      </c>
      <c r="H222" s="404">
        <v>2587.3803547000002</v>
      </c>
      <c r="I222" s="404">
        <v>13.9562013080588</v>
      </c>
      <c r="J222" s="404">
        <v>29.380721876320099</v>
      </c>
      <c r="K222" s="404">
        <v>10.6791227331223</v>
      </c>
      <c r="L222" s="404">
        <v>2963.9589096</v>
      </c>
      <c r="M222" s="404">
        <v>13.581208734919301</v>
      </c>
      <c r="N222" s="404">
        <v>33.6569195238771</v>
      </c>
      <c r="O222" s="404">
        <v>9.9798914228847408</v>
      </c>
      <c r="P222" s="404">
        <v>1596.6066635</v>
      </c>
      <c r="Q222" s="404">
        <v>17.268189183587701</v>
      </c>
      <c r="R222" s="404">
        <v>18.130096814317</v>
      </c>
      <c r="S222" s="404">
        <v>15.3577665651309</v>
      </c>
    </row>
    <row r="223" spans="1:19" x14ac:dyDescent="0.25">
      <c r="A223" s="404" t="s">
        <v>108</v>
      </c>
      <c r="B223" s="404" t="s">
        <v>121</v>
      </c>
      <c r="C223" s="404" t="s">
        <v>16</v>
      </c>
      <c r="D223" s="404">
        <v>2253.8757952000001</v>
      </c>
      <c r="E223" s="404">
        <v>18.643421499108999</v>
      </c>
      <c r="F223" s="404">
        <v>18.662388179944902</v>
      </c>
      <c r="G223" s="404">
        <v>14.5753112918966</v>
      </c>
      <c r="H223" s="404">
        <v>3784.2759638000002</v>
      </c>
      <c r="I223" s="404">
        <v>13.0636354164581</v>
      </c>
      <c r="J223" s="404">
        <v>31.334302966860498</v>
      </c>
      <c r="K223" s="404">
        <v>10.425719096576101</v>
      </c>
      <c r="L223" s="404">
        <v>5360.0135604999996</v>
      </c>
      <c r="M223" s="404">
        <v>10.999097633363601</v>
      </c>
      <c r="N223" s="404">
        <v>44.381617624560803</v>
      </c>
      <c r="O223" s="404">
        <v>7.6278250388732598</v>
      </c>
      <c r="P223" s="404">
        <v>678.93742569999995</v>
      </c>
      <c r="Q223" s="404">
        <v>25.4344235478199</v>
      </c>
      <c r="R223" s="404">
        <v>5.6216912286338001</v>
      </c>
      <c r="S223" s="404">
        <v>26.1807982062527</v>
      </c>
    </row>
    <row r="224" spans="1:19" x14ac:dyDescent="0.25">
      <c r="A224" s="404" t="s">
        <v>108</v>
      </c>
      <c r="B224" s="404" t="s">
        <v>121</v>
      </c>
      <c r="C224" s="404" t="s">
        <v>17</v>
      </c>
      <c r="D224" s="404">
        <v>2210.672223</v>
      </c>
      <c r="E224" s="404">
        <v>19.9938849043644</v>
      </c>
      <c r="F224" s="404">
        <v>20.712562125105201</v>
      </c>
      <c r="G224" s="404">
        <v>16.021226956185998</v>
      </c>
      <c r="H224" s="404">
        <v>2617.7867224000001</v>
      </c>
      <c r="I224" s="404">
        <v>12.1791775456766</v>
      </c>
      <c r="J224" s="404">
        <v>24.5269604212987</v>
      </c>
      <c r="K224" s="404">
        <v>9.7344837294918101</v>
      </c>
      <c r="L224" s="404">
        <v>4570.6695908000002</v>
      </c>
      <c r="M224" s="404">
        <v>9.68105075381267</v>
      </c>
      <c r="N224" s="404">
        <v>42.824203818104401</v>
      </c>
      <c r="O224" s="404">
        <v>7.6713816257925602</v>
      </c>
      <c r="P224" s="404">
        <v>1273.9702801000001</v>
      </c>
      <c r="Q224" s="404">
        <v>19.884392350404902</v>
      </c>
      <c r="R224" s="404">
        <v>11.9362736354918</v>
      </c>
      <c r="S224" s="404">
        <v>20.011956682134201</v>
      </c>
    </row>
    <row r="225" spans="1:19" x14ac:dyDescent="0.25">
      <c r="A225" s="404" t="s">
        <v>110</v>
      </c>
      <c r="B225" s="404" t="s">
        <v>122</v>
      </c>
      <c r="C225" s="404" t="s">
        <v>16</v>
      </c>
      <c r="D225" s="404">
        <v>1110.9829546999999</v>
      </c>
      <c r="E225" s="404">
        <v>13.463360527236</v>
      </c>
      <c r="F225" s="404">
        <v>21.3249414628838</v>
      </c>
      <c r="G225" s="404">
        <v>12.187407104484301</v>
      </c>
      <c r="H225" s="404">
        <v>1876.8512427999999</v>
      </c>
      <c r="I225" s="404">
        <v>11.5854987999887</v>
      </c>
      <c r="J225" s="404">
        <v>36.025523810181497</v>
      </c>
      <c r="K225" s="404">
        <v>9.0066667468123693</v>
      </c>
      <c r="L225" s="404">
        <v>1848.4287948000001</v>
      </c>
      <c r="M225" s="404">
        <v>11.2381682890757</v>
      </c>
      <c r="N225" s="404">
        <v>35.479964549107599</v>
      </c>
      <c r="O225" s="404">
        <v>9.0139889644571394</v>
      </c>
      <c r="P225" s="404">
        <v>373.5189742</v>
      </c>
      <c r="Q225" s="404">
        <v>22.275306462670699</v>
      </c>
      <c r="R225" s="404">
        <v>7.1695701778271301</v>
      </c>
      <c r="S225" s="404">
        <v>21.207474069348699</v>
      </c>
    </row>
    <row r="226" spans="1:19" x14ac:dyDescent="0.25">
      <c r="A226" s="404" t="s">
        <v>110</v>
      </c>
      <c r="B226" s="404" t="s">
        <v>122</v>
      </c>
      <c r="C226" s="404" t="s">
        <v>17</v>
      </c>
      <c r="D226" s="404">
        <v>666.71674399999995</v>
      </c>
      <c r="E226" s="404">
        <v>19.498252774504699</v>
      </c>
      <c r="F226" s="404">
        <v>21.5649238723812</v>
      </c>
      <c r="G226" s="404">
        <v>14.866520080366</v>
      </c>
      <c r="H226" s="404">
        <v>1140.0775604999999</v>
      </c>
      <c r="I226" s="404">
        <v>14.013454280208499</v>
      </c>
      <c r="J226" s="404">
        <v>36.875758741695101</v>
      </c>
      <c r="K226" s="404">
        <v>12.158913687860901</v>
      </c>
      <c r="L226" s="404">
        <v>1101.0261525999999</v>
      </c>
      <c r="M226" s="404">
        <v>12.748200306190199</v>
      </c>
      <c r="N226" s="404">
        <v>35.612642664213197</v>
      </c>
      <c r="O226" s="404">
        <v>10.1671732470269</v>
      </c>
      <c r="P226" s="404">
        <v>183.85168580000001</v>
      </c>
      <c r="Q226" s="404">
        <v>33.476907867853797</v>
      </c>
      <c r="R226" s="404">
        <v>5.9466747217105098</v>
      </c>
      <c r="S226" s="404">
        <v>31.581163440097299</v>
      </c>
    </row>
    <row r="227" spans="1:19" x14ac:dyDescent="0.25">
      <c r="A227" s="404" t="s">
        <v>123</v>
      </c>
      <c r="B227" s="404" t="s">
        <v>124</v>
      </c>
      <c r="C227" s="404" t="s">
        <v>16</v>
      </c>
      <c r="D227" s="404">
        <v>1083.6320840000001</v>
      </c>
      <c r="E227" s="404">
        <v>17.5547037495298</v>
      </c>
      <c r="F227" s="404">
        <v>21.440048239525499</v>
      </c>
      <c r="G227" s="404">
        <v>15.6892114777228</v>
      </c>
      <c r="H227" s="404">
        <v>1976.5918858</v>
      </c>
      <c r="I227" s="404">
        <v>11.4800404496927</v>
      </c>
      <c r="J227" s="404">
        <v>39.1075771999813</v>
      </c>
      <c r="K227" s="404">
        <v>9.4184947435315305</v>
      </c>
      <c r="L227" s="404">
        <v>1765.3269522999999</v>
      </c>
      <c r="M227" s="404">
        <v>17.307354332906201</v>
      </c>
      <c r="N227" s="404">
        <v>34.9276249519449</v>
      </c>
      <c r="O227" s="404">
        <v>11.8550243090297</v>
      </c>
      <c r="P227" s="404">
        <v>228.69182910000001</v>
      </c>
      <c r="Q227" s="404">
        <v>26.2712427352788</v>
      </c>
      <c r="R227" s="404">
        <v>4.5247496085482402</v>
      </c>
      <c r="S227" s="404">
        <v>26.537760604435601</v>
      </c>
    </row>
    <row r="228" spans="1:19" x14ac:dyDescent="0.25">
      <c r="A228" s="404" t="s">
        <v>123</v>
      </c>
      <c r="B228" s="404" t="s">
        <v>124</v>
      </c>
      <c r="C228" s="404" t="s">
        <v>17</v>
      </c>
      <c r="D228" s="404">
        <v>736.44700939999996</v>
      </c>
      <c r="E228" s="404">
        <v>22.828968816836301</v>
      </c>
      <c r="F228" s="404">
        <v>22.181147395513701</v>
      </c>
      <c r="G228" s="404">
        <v>17.710230370155401</v>
      </c>
      <c r="H228" s="404">
        <v>984.71950819999995</v>
      </c>
      <c r="I228" s="404">
        <v>18.4173226022248</v>
      </c>
      <c r="J228" s="404">
        <v>29.658900471898601</v>
      </c>
      <c r="K228" s="404">
        <v>14.148441383477801</v>
      </c>
      <c r="L228" s="404">
        <v>1468.0889875</v>
      </c>
      <c r="M228" s="404">
        <v>13.8763996521505</v>
      </c>
      <c r="N228" s="404">
        <v>44.217571401367302</v>
      </c>
      <c r="O228" s="404">
        <v>8.7515352656454706</v>
      </c>
      <c r="P228" s="404">
        <v>130.89289059999999</v>
      </c>
      <c r="Q228" s="404">
        <v>40.944529256095997</v>
      </c>
      <c r="R228" s="404">
        <v>3.9423807312203998</v>
      </c>
      <c r="S228" s="404">
        <v>39.764491997974503</v>
      </c>
    </row>
    <row r="229" spans="1:19" x14ac:dyDescent="0.25">
      <c r="A229" s="404" t="s">
        <v>125</v>
      </c>
      <c r="B229" s="404" t="s">
        <v>126</v>
      </c>
      <c r="C229" s="404" t="s">
        <v>16</v>
      </c>
      <c r="D229" s="404">
        <v>1261.2079937999999</v>
      </c>
      <c r="E229" s="404">
        <v>17.320376887846301</v>
      </c>
      <c r="F229" s="404">
        <v>14.899725830005501</v>
      </c>
      <c r="G229" s="404">
        <v>16.0381474901851</v>
      </c>
      <c r="H229" s="404">
        <v>1924.1836820000001</v>
      </c>
      <c r="I229" s="404">
        <v>15.0005113177442</v>
      </c>
      <c r="J229" s="404">
        <v>22.732023147101099</v>
      </c>
      <c r="K229" s="404">
        <v>12.2935505351321</v>
      </c>
      <c r="L229" s="404">
        <v>4096.0757721999998</v>
      </c>
      <c r="M229" s="404">
        <v>12.265197951024099</v>
      </c>
      <c r="N229" s="404">
        <v>48.390437013346599</v>
      </c>
      <c r="O229" s="404">
        <v>8.4547362733055493</v>
      </c>
      <c r="P229" s="404">
        <v>1183.1714869</v>
      </c>
      <c r="Q229" s="404">
        <v>17.763925815292801</v>
      </c>
      <c r="R229" s="404">
        <v>13.9778140095467</v>
      </c>
      <c r="S229" s="404">
        <v>16.478740064283301</v>
      </c>
    </row>
    <row r="230" spans="1:19" x14ac:dyDescent="0.25">
      <c r="A230" s="404" t="s">
        <v>125</v>
      </c>
      <c r="B230" s="404" t="s">
        <v>126</v>
      </c>
      <c r="C230" s="404" t="s">
        <v>17</v>
      </c>
      <c r="D230" s="404">
        <v>823.10211670000001</v>
      </c>
      <c r="E230" s="404">
        <v>21.119416074348599</v>
      </c>
      <c r="F230" s="404">
        <v>20.909994164982901</v>
      </c>
      <c r="G230" s="404">
        <v>15.1488250229638</v>
      </c>
      <c r="H230" s="404">
        <v>773.54863279999995</v>
      </c>
      <c r="I230" s="404">
        <v>24.1308370238573</v>
      </c>
      <c r="J230" s="404">
        <v>19.651142999154601</v>
      </c>
      <c r="K230" s="404">
        <v>16.518687304292399</v>
      </c>
      <c r="L230" s="404">
        <v>1892.8324458</v>
      </c>
      <c r="M230" s="404">
        <v>14.584864910728999</v>
      </c>
      <c r="N230" s="404">
        <v>48.085303869281603</v>
      </c>
      <c r="O230" s="404">
        <v>8.0771308601069602</v>
      </c>
      <c r="P230" s="404">
        <v>446.92209589999999</v>
      </c>
      <c r="Q230" s="404">
        <v>27.750049624698001</v>
      </c>
      <c r="R230" s="404">
        <v>11.353558966580801</v>
      </c>
      <c r="S230" s="404">
        <v>24.525351945201201</v>
      </c>
    </row>
    <row r="231" spans="1:19" x14ac:dyDescent="0.25">
      <c r="A231" s="404" t="s">
        <v>127</v>
      </c>
      <c r="B231" s="404" t="s">
        <v>128</v>
      </c>
      <c r="C231" s="404" t="s">
        <v>16</v>
      </c>
      <c r="D231" s="404">
        <v>1372.7226900000001</v>
      </c>
      <c r="E231" s="404">
        <v>22.3099005679661</v>
      </c>
      <c r="F231" s="404">
        <v>15.5999887146817</v>
      </c>
      <c r="G231" s="404">
        <v>18.797629934575198</v>
      </c>
      <c r="H231" s="404">
        <v>2615.4974203000002</v>
      </c>
      <c r="I231" s="404">
        <v>14.345691307584</v>
      </c>
      <c r="J231" s="404">
        <v>29.723213972633602</v>
      </c>
      <c r="K231" s="404">
        <v>10.0875655864489</v>
      </c>
      <c r="L231" s="404">
        <v>4083.1819242000001</v>
      </c>
      <c r="M231" s="404">
        <v>11.8165179071097</v>
      </c>
      <c r="N231" s="404">
        <v>46.402374202405298</v>
      </c>
      <c r="O231" s="404">
        <v>8.7969865655444401</v>
      </c>
      <c r="P231" s="404">
        <v>728.10875429999999</v>
      </c>
      <c r="Q231" s="404">
        <v>25.084532327552999</v>
      </c>
      <c r="R231" s="404">
        <v>8.2744231102794394</v>
      </c>
      <c r="S231" s="404">
        <v>24.297480805094001</v>
      </c>
    </row>
    <row r="232" spans="1:19" x14ac:dyDescent="0.25">
      <c r="A232" s="404" t="s">
        <v>127</v>
      </c>
      <c r="B232" s="404" t="s">
        <v>128</v>
      </c>
      <c r="C232" s="404" t="s">
        <v>17</v>
      </c>
      <c r="D232" s="404">
        <v>1047.6556049999999</v>
      </c>
      <c r="E232" s="404">
        <v>22.037951944368199</v>
      </c>
      <c r="F232" s="404">
        <v>18.384091816534699</v>
      </c>
      <c r="G232" s="404">
        <v>19.3246258270444</v>
      </c>
      <c r="H232" s="404">
        <v>1696.4858379</v>
      </c>
      <c r="I232" s="404">
        <v>19.212368487251201</v>
      </c>
      <c r="J232" s="404">
        <v>29.7696602400218</v>
      </c>
      <c r="K232" s="404">
        <v>13.0988219655548</v>
      </c>
      <c r="L232" s="404">
        <v>2322.7024906000001</v>
      </c>
      <c r="M232" s="404">
        <v>18.569867403530498</v>
      </c>
      <c r="N232" s="404">
        <v>40.758409200401601</v>
      </c>
      <c r="O232" s="404">
        <v>10.618737590037901</v>
      </c>
      <c r="P232" s="404">
        <v>631.86348950000001</v>
      </c>
      <c r="Q232" s="404">
        <v>31.9363032031406</v>
      </c>
      <c r="R232" s="404">
        <v>11.0878387430419</v>
      </c>
      <c r="S232" s="404">
        <v>28.6396257159073</v>
      </c>
    </row>
    <row r="233" spans="1:19" x14ac:dyDescent="0.25">
      <c r="A233" s="404" t="s">
        <v>129</v>
      </c>
      <c r="B233" s="404" t="s">
        <v>130</v>
      </c>
      <c r="C233" s="404" t="s">
        <v>16</v>
      </c>
      <c r="D233" s="404">
        <v>1515.1209716999999</v>
      </c>
      <c r="E233" s="404">
        <v>17.3994698600413</v>
      </c>
      <c r="F233" s="404">
        <v>22.477261783085101</v>
      </c>
      <c r="G233" s="404">
        <v>14.4305935572153</v>
      </c>
      <c r="H233" s="404">
        <v>2471.0792617000002</v>
      </c>
      <c r="I233" s="404">
        <v>12.552753889666601</v>
      </c>
      <c r="J233" s="404">
        <v>36.6591819989548</v>
      </c>
      <c r="K233" s="404">
        <v>9.5598079124859101</v>
      </c>
      <c r="L233" s="404">
        <v>2331.9964312000002</v>
      </c>
      <c r="M233" s="404">
        <v>10.435579290686601</v>
      </c>
      <c r="N233" s="404">
        <v>34.595847619011998</v>
      </c>
      <c r="O233" s="404">
        <v>7.7037699439259502</v>
      </c>
      <c r="P233" s="404">
        <v>422.48637020000001</v>
      </c>
      <c r="Q233" s="404">
        <v>28.527575532217501</v>
      </c>
      <c r="R233" s="404">
        <v>6.26770859894817</v>
      </c>
      <c r="S233" s="404">
        <v>26.7419042787417</v>
      </c>
    </row>
    <row r="234" spans="1:19" x14ac:dyDescent="0.25">
      <c r="A234" s="404" t="s">
        <v>129</v>
      </c>
      <c r="B234" s="404" t="s">
        <v>130</v>
      </c>
      <c r="C234" s="404" t="s">
        <v>17</v>
      </c>
      <c r="D234" s="404">
        <v>986.64753759999996</v>
      </c>
      <c r="E234" s="404">
        <v>17.7195592276512</v>
      </c>
      <c r="F234" s="404">
        <v>28.6330550211974</v>
      </c>
      <c r="G234" s="404">
        <v>12.9808349930065</v>
      </c>
      <c r="H234" s="404">
        <v>989.51013780000005</v>
      </c>
      <c r="I234" s="404">
        <v>13.650231581085301</v>
      </c>
      <c r="J234" s="404">
        <v>28.716129255821901</v>
      </c>
      <c r="K234" s="404">
        <v>10.3371205631355</v>
      </c>
      <c r="L234" s="404">
        <v>1015.2576898</v>
      </c>
      <c r="M234" s="404">
        <v>15.553022514817</v>
      </c>
      <c r="N234" s="404">
        <v>29.463337397516</v>
      </c>
      <c r="O234" s="404">
        <v>11.610334570271499</v>
      </c>
      <c r="P234" s="404">
        <v>454.41860839999998</v>
      </c>
      <c r="Q234" s="404">
        <v>23.6521184344885</v>
      </c>
      <c r="R234" s="404">
        <v>13.187478325464699</v>
      </c>
      <c r="S234" s="404">
        <v>20.978456627786301</v>
      </c>
    </row>
    <row r="235" spans="1:19" x14ac:dyDescent="0.25">
      <c r="A235" s="404" t="s">
        <v>131</v>
      </c>
      <c r="B235" s="404" t="s">
        <v>132</v>
      </c>
      <c r="C235" s="404" t="s">
        <v>16</v>
      </c>
      <c r="D235" s="404">
        <v>5203.3115006999997</v>
      </c>
      <c r="E235" s="404">
        <v>13.272901918617499</v>
      </c>
      <c r="F235" s="404">
        <v>31.052836279420401</v>
      </c>
      <c r="G235" s="404">
        <v>10.539455569228901</v>
      </c>
      <c r="H235" s="404">
        <v>5589.5299834999996</v>
      </c>
      <c r="I235" s="404">
        <v>11.510887811975101</v>
      </c>
      <c r="J235" s="404">
        <v>33.357749085978497</v>
      </c>
      <c r="K235" s="404">
        <v>9.9795716876016094</v>
      </c>
      <c r="L235" s="404">
        <v>4653.1616277000003</v>
      </c>
      <c r="M235" s="404">
        <v>12.8806622774999</v>
      </c>
      <c r="N235" s="404">
        <v>27.769597531727801</v>
      </c>
      <c r="O235" s="404">
        <v>11.237998493309799</v>
      </c>
      <c r="P235" s="404">
        <v>1310.3132963</v>
      </c>
      <c r="Q235" s="404">
        <v>20.8784129574479</v>
      </c>
      <c r="R235" s="404">
        <v>7.8198171028733698</v>
      </c>
      <c r="S235" s="404">
        <v>19.4643222523272</v>
      </c>
    </row>
    <row r="236" spans="1:19" x14ac:dyDescent="0.25">
      <c r="A236" s="404" t="s">
        <v>131</v>
      </c>
      <c r="B236" s="404" t="s">
        <v>132</v>
      </c>
      <c r="C236" s="404" t="s">
        <v>17</v>
      </c>
      <c r="D236" s="404">
        <v>3238.2882238000002</v>
      </c>
      <c r="E236" s="404">
        <v>14.304443081595499</v>
      </c>
      <c r="F236" s="404">
        <v>27.441619556645701</v>
      </c>
      <c r="G236" s="404">
        <v>12.0105870453622</v>
      </c>
      <c r="H236" s="404">
        <v>3830.9170482</v>
      </c>
      <c r="I236" s="404">
        <v>10.8999424425187</v>
      </c>
      <c r="J236" s="404">
        <v>32.463623039215101</v>
      </c>
      <c r="K236" s="404">
        <v>8.2847510223860201</v>
      </c>
      <c r="L236" s="404">
        <v>3990.6459331999999</v>
      </c>
      <c r="M236" s="404">
        <v>11.1403756162065</v>
      </c>
      <c r="N236" s="404">
        <v>33.817183621674197</v>
      </c>
      <c r="O236" s="404">
        <v>9.1515108028889003</v>
      </c>
      <c r="P236" s="404">
        <v>740.79422360000001</v>
      </c>
      <c r="Q236" s="404">
        <v>32.6107365694143</v>
      </c>
      <c r="R236" s="404">
        <v>6.2775737824649704</v>
      </c>
      <c r="S236" s="404">
        <v>31.9812550804537</v>
      </c>
    </row>
    <row r="237" spans="1:19" x14ac:dyDescent="0.25">
      <c r="A237" s="404" t="s">
        <v>133</v>
      </c>
      <c r="B237" s="404" t="s">
        <v>134</v>
      </c>
      <c r="C237" s="404" t="s">
        <v>16</v>
      </c>
      <c r="D237" s="404">
        <v>6004.6283111000002</v>
      </c>
      <c r="E237" s="404">
        <v>16.8682272064319</v>
      </c>
      <c r="F237" s="404">
        <v>14.8320166420114</v>
      </c>
      <c r="G237" s="404">
        <v>14.3304514097891</v>
      </c>
      <c r="H237" s="404">
        <v>7683.8805352999998</v>
      </c>
      <c r="I237" s="404">
        <v>11.004861829842699</v>
      </c>
      <c r="J237" s="404">
        <v>18.979933156581801</v>
      </c>
      <c r="K237" s="404">
        <v>9.5888958597051506</v>
      </c>
      <c r="L237" s="404">
        <v>19553.319019099999</v>
      </c>
      <c r="M237" s="404">
        <v>7.6770487532386404</v>
      </c>
      <c r="N237" s="404">
        <v>48.298602023664699</v>
      </c>
      <c r="O237" s="404">
        <v>4.7571428534478599</v>
      </c>
      <c r="P237" s="404">
        <v>7242.4060456999996</v>
      </c>
      <c r="Q237" s="404">
        <v>13.5588060490012</v>
      </c>
      <c r="R237" s="404">
        <v>17.8894481777421</v>
      </c>
      <c r="S237" s="404">
        <v>11.676357228780899</v>
      </c>
    </row>
    <row r="238" spans="1:19" x14ac:dyDescent="0.25">
      <c r="A238" s="404" t="s">
        <v>133</v>
      </c>
      <c r="B238" s="404" t="s">
        <v>134</v>
      </c>
      <c r="C238" s="404" t="s">
        <v>17</v>
      </c>
      <c r="D238" s="404">
        <v>3219.1704269000002</v>
      </c>
      <c r="E238" s="404">
        <v>17.600833749996699</v>
      </c>
      <c r="F238" s="404">
        <v>16.7377495677068</v>
      </c>
      <c r="G238" s="404">
        <v>15.1261363938734</v>
      </c>
      <c r="H238" s="404">
        <v>3909.7842747</v>
      </c>
      <c r="I238" s="404">
        <v>14.210908107640901</v>
      </c>
      <c r="J238" s="404">
        <v>20.328526103138099</v>
      </c>
      <c r="K238" s="404">
        <v>13.477848113555501</v>
      </c>
      <c r="L238" s="404">
        <v>8694.1192711999993</v>
      </c>
      <c r="M238" s="404">
        <v>11.1703287228164</v>
      </c>
      <c r="N238" s="404">
        <v>45.204189830127198</v>
      </c>
      <c r="O238" s="404">
        <v>7.8926816643090199</v>
      </c>
      <c r="P238" s="404">
        <v>3409.9203665999999</v>
      </c>
      <c r="Q238" s="404">
        <v>19.036591483910701</v>
      </c>
      <c r="R238" s="404">
        <v>17.729534499027899</v>
      </c>
      <c r="S238" s="404">
        <v>15.669847777527499</v>
      </c>
    </row>
    <row r="239" spans="1:19" x14ac:dyDescent="0.25">
      <c r="A239" s="404" t="s">
        <v>135</v>
      </c>
      <c r="B239" s="404" t="s">
        <v>136</v>
      </c>
      <c r="C239" s="404" t="s">
        <v>16</v>
      </c>
      <c r="D239" s="404">
        <v>14907.8025034</v>
      </c>
      <c r="E239" s="404">
        <v>12.3275684647885</v>
      </c>
      <c r="F239" s="404">
        <v>22.5400094745861</v>
      </c>
      <c r="G239" s="404">
        <v>10.333547791571799</v>
      </c>
      <c r="H239" s="404">
        <v>12608.3512572</v>
      </c>
      <c r="I239" s="404">
        <v>11.3636402306358</v>
      </c>
      <c r="J239" s="404">
        <v>19.063329872486801</v>
      </c>
      <c r="K239" s="404">
        <v>10.441708826125501</v>
      </c>
      <c r="L239" s="404">
        <v>32865.628394599997</v>
      </c>
      <c r="M239" s="404">
        <v>6.6303486101420797</v>
      </c>
      <c r="N239" s="404">
        <v>49.691534029482902</v>
      </c>
      <c r="O239" s="404">
        <v>5.1075621198663299</v>
      </c>
      <c r="P239" s="404">
        <v>5757.5090469999996</v>
      </c>
      <c r="Q239" s="404">
        <v>16.715420610870702</v>
      </c>
      <c r="R239" s="404">
        <v>8.7051266234441993</v>
      </c>
      <c r="S239" s="404">
        <v>15.9034824963608</v>
      </c>
    </row>
    <row r="240" spans="1:19" x14ac:dyDescent="0.25">
      <c r="A240" s="404" t="s">
        <v>135</v>
      </c>
      <c r="B240" s="404" t="s">
        <v>136</v>
      </c>
      <c r="C240" s="404" t="s">
        <v>17</v>
      </c>
      <c r="D240" s="404">
        <v>6537.4079223999997</v>
      </c>
      <c r="E240" s="404">
        <v>15.607997513474</v>
      </c>
      <c r="F240" s="404">
        <v>18.3681435767224</v>
      </c>
      <c r="G240" s="404">
        <v>13.5938391345949</v>
      </c>
      <c r="H240" s="404">
        <v>6956.2156736999996</v>
      </c>
      <c r="I240" s="404">
        <v>16.3531032530448</v>
      </c>
      <c r="J240" s="404">
        <v>19.544866981202698</v>
      </c>
      <c r="K240" s="404">
        <v>12.7999111128915</v>
      </c>
      <c r="L240" s="404">
        <v>16861.953770700002</v>
      </c>
      <c r="M240" s="404">
        <v>11.0828755190443</v>
      </c>
      <c r="N240" s="404">
        <v>47.377001943389402</v>
      </c>
      <c r="O240" s="404">
        <v>6.4768950261440104</v>
      </c>
      <c r="P240" s="404">
        <v>5235.4332058999998</v>
      </c>
      <c r="Q240" s="404">
        <v>16.077729088558399</v>
      </c>
      <c r="R240" s="404">
        <v>14.7099874986855</v>
      </c>
      <c r="S240" s="404">
        <v>15.2523101637089</v>
      </c>
    </row>
    <row r="241" spans="1:19" x14ac:dyDescent="0.25">
      <c r="A241" s="404" t="s">
        <v>137</v>
      </c>
      <c r="B241" s="404" t="s">
        <v>138</v>
      </c>
      <c r="C241" s="404" t="s">
        <v>16</v>
      </c>
      <c r="D241" s="404">
        <v>3985.9320816999998</v>
      </c>
      <c r="E241" s="404">
        <v>15.62338988666</v>
      </c>
      <c r="F241" s="404">
        <v>19.640105302755501</v>
      </c>
      <c r="G241" s="404">
        <v>14.5378098479966</v>
      </c>
      <c r="H241" s="404">
        <v>3375.5160808000001</v>
      </c>
      <c r="I241" s="404">
        <v>14.5154679533847</v>
      </c>
      <c r="J241" s="404">
        <v>16.632368519882501</v>
      </c>
      <c r="K241" s="404">
        <v>11.7655382079346</v>
      </c>
      <c r="L241" s="404">
        <v>11233.260258</v>
      </c>
      <c r="M241" s="404">
        <v>7.8660189269568104</v>
      </c>
      <c r="N241" s="404">
        <v>55.350269356893598</v>
      </c>
      <c r="O241" s="404">
        <v>5.8641748413461503</v>
      </c>
      <c r="P241" s="404">
        <v>1700.1526317</v>
      </c>
      <c r="Q241" s="404">
        <v>18.5361675521658</v>
      </c>
      <c r="R241" s="404">
        <v>8.3772568204683502</v>
      </c>
      <c r="S241" s="404">
        <v>17.489905014847199</v>
      </c>
    </row>
    <row r="242" spans="1:19" x14ac:dyDescent="0.25">
      <c r="A242" s="404" t="s">
        <v>137</v>
      </c>
      <c r="B242" s="404" t="s">
        <v>138</v>
      </c>
      <c r="C242" s="404" t="s">
        <v>17</v>
      </c>
      <c r="D242" s="404">
        <v>2851.7574795999999</v>
      </c>
      <c r="E242" s="404">
        <v>18.158736277160099</v>
      </c>
      <c r="F242" s="404">
        <v>21.514084950886101</v>
      </c>
      <c r="G242" s="404">
        <v>15.4275301774837</v>
      </c>
      <c r="H242" s="404">
        <v>2794.9503673999998</v>
      </c>
      <c r="I242" s="404">
        <v>14.759497025531401</v>
      </c>
      <c r="J242" s="404">
        <v>21.085523600060199</v>
      </c>
      <c r="K242" s="404">
        <v>12.1550525441657</v>
      </c>
      <c r="L242" s="404">
        <v>5616.8926253999998</v>
      </c>
      <c r="M242" s="404">
        <v>12.0488747225283</v>
      </c>
      <c r="N242" s="404">
        <v>42.374678059864699</v>
      </c>
      <c r="O242" s="404">
        <v>9.2290964019115602</v>
      </c>
      <c r="P242" s="404">
        <v>1991.7040692999999</v>
      </c>
      <c r="Q242" s="404">
        <v>21.0022153013043</v>
      </c>
      <c r="R242" s="404">
        <v>15.025713389189001</v>
      </c>
      <c r="S242" s="404">
        <v>18.402217869603898</v>
      </c>
    </row>
    <row r="243" spans="1:19" x14ac:dyDescent="0.25">
      <c r="A243" s="404" t="s">
        <v>139</v>
      </c>
      <c r="B243" s="404" t="s">
        <v>140</v>
      </c>
      <c r="C243" s="404" t="s">
        <v>16</v>
      </c>
      <c r="D243" s="404">
        <v>3709.3995730000001</v>
      </c>
      <c r="E243" s="404">
        <v>13.5666650919582</v>
      </c>
      <c r="F243" s="404">
        <v>17.053627087114101</v>
      </c>
      <c r="G243" s="404">
        <v>12.1933584983197</v>
      </c>
      <c r="H243" s="404">
        <v>6842.0566280000003</v>
      </c>
      <c r="I243" s="404">
        <v>10.0915561451038</v>
      </c>
      <c r="J243" s="404">
        <v>31.4557329148723</v>
      </c>
      <c r="K243" s="404">
        <v>7.5164904311451499</v>
      </c>
      <c r="L243" s="404">
        <v>10095.873345800001</v>
      </c>
      <c r="M243" s="404">
        <v>9.0136816906029509</v>
      </c>
      <c r="N243" s="404">
        <v>46.414859270273602</v>
      </c>
      <c r="O243" s="404">
        <v>6.5904252720635998</v>
      </c>
      <c r="P243" s="404">
        <v>1104.0524557000001</v>
      </c>
      <c r="Q243" s="404">
        <v>23.911400286742001</v>
      </c>
      <c r="R243" s="404">
        <v>5.07578072773999</v>
      </c>
      <c r="S243" s="404">
        <v>22.824373225187401</v>
      </c>
    </row>
    <row r="244" spans="1:19" x14ac:dyDescent="0.25">
      <c r="A244" s="404" t="s">
        <v>139</v>
      </c>
      <c r="B244" s="404" t="s">
        <v>140</v>
      </c>
      <c r="C244" s="404" t="s">
        <v>17</v>
      </c>
      <c r="D244" s="404">
        <v>3206.3403134999999</v>
      </c>
      <c r="E244" s="404">
        <v>15.013977625707801</v>
      </c>
      <c r="F244" s="404">
        <v>18.887648838794401</v>
      </c>
      <c r="G244" s="404">
        <v>13.4459505283761</v>
      </c>
      <c r="H244" s="404">
        <v>4514.9851394999996</v>
      </c>
      <c r="I244" s="404">
        <v>11.028827314586399</v>
      </c>
      <c r="J244" s="404">
        <v>26.5965073851326</v>
      </c>
      <c r="K244" s="404">
        <v>8.7323582761255896</v>
      </c>
      <c r="L244" s="404">
        <v>7658.5396589000002</v>
      </c>
      <c r="M244" s="404">
        <v>11.5766927793879</v>
      </c>
      <c r="N244" s="404">
        <v>45.114302772616</v>
      </c>
      <c r="O244" s="404">
        <v>7.0479473413434697</v>
      </c>
      <c r="P244" s="404">
        <v>1595.9921844</v>
      </c>
      <c r="Q244" s="404">
        <v>24.871183275639101</v>
      </c>
      <c r="R244" s="404">
        <v>9.4015410034570497</v>
      </c>
      <c r="S244" s="404">
        <v>24.168929204192398</v>
      </c>
    </row>
    <row r="245" spans="1:19" x14ac:dyDescent="0.25">
      <c r="A245" s="404" t="s">
        <v>141</v>
      </c>
      <c r="B245" s="404" t="s">
        <v>142</v>
      </c>
      <c r="C245" s="404" t="s">
        <v>16</v>
      </c>
      <c r="D245" s="404">
        <v>2903.7032829999998</v>
      </c>
      <c r="E245" s="404">
        <v>14.8257588606845</v>
      </c>
      <c r="F245" s="404">
        <v>14.305628606771201</v>
      </c>
      <c r="G245" s="404">
        <v>14.182031134981401</v>
      </c>
      <c r="H245" s="404">
        <v>3269.6364529000002</v>
      </c>
      <c r="I245" s="404">
        <v>13.240990733110101</v>
      </c>
      <c r="J245" s="404">
        <v>16.108465712799301</v>
      </c>
      <c r="K245" s="404">
        <v>11.3194669672695</v>
      </c>
      <c r="L245" s="404">
        <v>8653.6740651</v>
      </c>
      <c r="M245" s="404">
        <v>7.0813596841041297</v>
      </c>
      <c r="N245" s="404">
        <v>42.633917860734996</v>
      </c>
      <c r="O245" s="404">
        <v>5.98616539265422</v>
      </c>
      <c r="P245" s="404">
        <v>5470.6142362999999</v>
      </c>
      <c r="Q245" s="404">
        <v>13.2845835308609</v>
      </c>
      <c r="R245" s="404">
        <v>26.951987819694502</v>
      </c>
      <c r="S245" s="404">
        <v>9.8686939182651301</v>
      </c>
    </row>
    <row r="246" spans="1:19" x14ac:dyDescent="0.25">
      <c r="A246" s="404" t="s">
        <v>141</v>
      </c>
      <c r="B246" s="404" t="s">
        <v>142</v>
      </c>
      <c r="C246" s="404" t="s">
        <v>17</v>
      </c>
      <c r="D246" s="404">
        <v>2297.2893680000002</v>
      </c>
      <c r="E246" s="404">
        <v>17.629590534697801</v>
      </c>
      <c r="F246" s="404">
        <v>14.5884233413049</v>
      </c>
      <c r="G246" s="404">
        <v>15.8263680747131</v>
      </c>
      <c r="H246" s="404">
        <v>2351.2432715999998</v>
      </c>
      <c r="I246" s="404">
        <v>14.321755813237701</v>
      </c>
      <c r="J246" s="404">
        <v>14.9310455627789</v>
      </c>
      <c r="K246" s="404">
        <v>13.8772485160135</v>
      </c>
      <c r="L246" s="404">
        <v>6943.4531324999998</v>
      </c>
      <c r="M246" s="404">
        <v>9.9804696129757495</v>
      </c>
      <c r="N246" s="404">
        <v>44.092849232835398</v>
      </c>
      <c r="O246" s="404">
        <v>6.4980086090122304</v>
      </c>
      <c r="P246" s="404">
        <v>4155.3593265</v>
      </c>
      <c r="Q246" s="404">
        <v>10.189172174380801</v>
      </c>
      <c r="R246" s="404">
        <v>26.387681863080701</v>
      </c>
      <c r="S246" s="404">
        <v>8.9735538157675503</v>
      </c>
    </row>
    <row r="247" spans="1:19" x14ac:dyDescent="0.25">
      <c r="A247" s="404" t="s">
        <v>143</v>
      </c>
      <c r="B247" s="404" t="s">
        <v>144</v>
      </c>
      <c r="C247" s="404" t="s">
        <v>16</v>
      </c>
      <c r="D247" s="404">
        <v>1390.6924438000001</v>
      </c>
      <c r="E247" s="404">
        <v>15.090687663221599</v>
      </c>
      <c r="F247" s="404">
        <v>20.564372458336301</v>
      </c>
      <c r="G247" s="404">
        <v>13.2976368320963</v>
      </c>
      <c r="H247" s="404">
        <v>1815.8378832999999</v>
      </c>
      <c r="I247" s="404">
        <v>12.4526298539626</v>
      </c>
      <c r="J247" s="404">
        <v>26.851060220118999</v>
      </c>
      <c r="K247" s="404">
        <v>10.3682863154053</v>
      </c>
      <c r="L247" s="404">
        <v>2849.7726682000002</v>
      </c>
      <c r="M247" s="404">
        <v>10.490653066299499</v>
      </c>
      <c r="N247" s="404">
        <v>42.140005025352501</v>
      </c>
      <c r="O247" s="404">
        <v>8.5486328591957399</v>
      </c>
      <c r="P247" s="404">
        <v>706.32711470000004</v>
      </c>
      <c r="Q247" s="404">
        <v>21.155862030976198</v>
      </c>
      <c r="R247" s="404">
        <v>10.444562296192199</v>
      </c>
      <c r="S247" s="404">
        <v>19.634565934830501</v>
      </c>
    </row>
    <row r="248" spans="1:19" x14ac:dyDescent="0.25">
      <c r="A248" s="404" t="s">
        <v>143</v>
      </c>
      <c r="B248" s="404" t="s">
        <v>144</v>
      </c>
      <c r="C248" s="404" t="s">
        <v>17</v>
      </c>
      <c r="D248" s="404">
        <v>868.41698129999997</v>
      </c>
      <c r="E248" s="404">
        <v>19.262979355434702</v>
      </c>
      <c r="F248" s="404">
        <v>18.649980708518498</v>
      </c>
      <c r="G248" s="404">
        <v>17.887105523993799</v>
      </c>
      <c r="H248" s="404">
        <v>1265.5865490000001</v>
      </c>
      <c r="I248" s="404">
        <v>17.588937021211201</v>
      </c>
      <c r="J248" s="404">
        <v>27.1795292262446</v>
      </c>
      <c r="K248" s="404">
        <v>11.245304193165399</v>
      </c>
      <c r="L248" s="404">
        <v>1955.4701659</v>
      </c>
      <c r="M248" s="404">
        <v>12.7698787222112</v>
      </c>
      <c r="N248" s="404">
        <v>41.995356672464503</v>
      </c>
      <c r="O248" s="404">
        <v>7.84176033142439</v>
      </c>
      <c r="P248" s="404">
        <v>566.92244100000005</v>
      </c>
      <c r="Q248" s="404">
        <v>24.109446217729001</v>
      </c>
      <c r="R248" s="404">
        <v>12.1751333927724</v>
      </c>
      <c r="S248" s="404">
        <v>19.308822991405702</v>
      </c>
    </row>
    <row r="249" spans="1:19" x14ac:dyDescent="0.25">
      <c r="A249" s="404" t="s">
        <v>145</v>
      </c>
      <c r="B249" s="404" t="s">
        <v>146</v>
      </c>
      <c r="C249" s="404" t="s">
        <v>16</v>
      </c>
      <c r="D249" s="404">
        <v>3288.6761136999999</v>
      </c>
      <c r="E249" s="404">
        <v>11.478058144611399</v>
      </c>
      <c r="F249" s="404">
        <v>21.2598295481063</v>
      </c>
      <c r="G249" s="404">
        <v>10.0624180685274</v>
      </c>
      <c r="H249" s="404">
        <v>3343.6375389</v>
      </c>
      <c r="I249" s="404">
        <v>11.981028125719901</v>
      </c>
      <c r="J249" s="404">
        <v>21.615130736510199</v>
      </c>
      <c r="K249" s="404">
        <v>10.6186767156694</v>
      </c>
      <c r="L249" s="404">
        <v>6934.2208743000001</v>
      </c>
      <c r="M249" s="404">
        <v>8.1045779841574301</v>
      </c>
      <c r="N249" s="404">
        <v>44.826656301729898</v>
      </c>
      <c r="O249" s="404">
        <v>5.3099210342978997</v>
      </c>
      <c r="P249" s="404">
        <v>1902.4329276999999</v>
      </c>
      <c r="Q249" s="404">
        <v>14.1380059670586</v>
      </c>
      <c r="R249" s="404">
        <v>12.2983834136536</v>
      </c>
      <c r="S249" s="404">
        <v>13.6347427404474</v>
      </c>
    </row>
    <row r="250" spans="1:19" x14ac:dyDescent="0.25">
      <c r="A250" s="404" t="s">
        <v>145</v>
      </c>
      <c r="B250" s="404" t="s">
        <v>146</v>
      </c>
      <c r="C250" s="404" t="s">
        <v>17</v>
      </c>
      <c r="D250" s="404">
        <v>1512.6018684999999</v>
      </c>
      <c r="E250" s="404">
        <v>18.868770832551402</v>
      </c>
      <c r="F250" s="404">
        <v>15.3413595829557</v>
      </c>
      <c r="G250" s="404">
        <v>16.543970510122499</v>
      </c>
      <c r="H250" s="404">
        <v>1767.3845211</v>
      </c>
      <c r="I250" s="404">
        <v>13.034648353728301</v>
      </c>
      <c r="J250" s="404">
        <v>17.9254581289347</v>
      </c>
      <c r="K250" s="404">
        <v>13.587977694180401</v>
      </c>
      <c r="L250" s="404">
        <v>4860.2654134000004</v>
      </c>
      <c r="M250" s="404">
        <v>10.123600676122299</v>
      </c>
      <c r="N250" s="404">
        <v>49.294583676214899</v>
      </c>
      <c r="O250" s="404">
        <v>6.02907744653678</v>
      </c>
      <c r="P250" s="404">
        <v>1719.3819558</v>
      </c>
      <c r="Q250" s="404">
        <v>13.1346767511784</v>
      </c>
      <c r="R250" s="404">
        <v>17.438598611894701</v>
      </c>
      <c r="S250" s="404">
        <v>11.4071302645392</v>
      </c>
    </row>
    <row r="251" spans="1:19" x14ac:dyDescent="0.25">
      <c r="A251" s="404" t="s">
        <v>147</v>
      </c>
      <c r="B251" s="404" t="s">
        <v>148</v>
      </c>
      <c r="C251" s="404" t="s">
        <v>16</v>
      </c>
      <c r="D251" s="404">
        <v>1595.5435653</v>
      </c>
      <c r="E251" s="404">
        <v>11.981866367178</v>
      </c>
      <c r="F251" s="404">
        <v>39.796406311862</v>
      </c>
      <c r="G251" s="404">
        <v>9.1297260005205096</v>
      </c>
      <c r="H251" s="404">
        <v>1137.4228086000001</v>
      </c>
      <c r="I251" s="404">
        <v>10.9013447063434</v>
      </c>
      <c r="J251" s="404">
        <v>28.369855404677601</v>
      </c>
      <c r="K251" s="404">
        <v>8.8975344616062699</v>
      </c>
      <c r="L251" s="404">
        <v>1041.3608713000001</v>
      </c>
      <c r="M251" s="404">
        <v>12.5454726100965</v>
      </c>
      <c r="N251" s="404">
        <v>25.973856968134399</v>
      </c>
      <c r="O251" s="404">
        <v>10.7299597780915</v>
      </c>
      <c r="P251" s="404">
        <v>234.9381965</v>
      </c>
      <c r="Q251" s="404">
        <v>23.4205501928061</v>
      </c>
      <c r="R251" s="404">
        <v>5.8598813153259801</v>
      </c>
      <c r="S251" s="404">
        <v>21.398803042908501</v>
      </c>
    </row>
    <row r="252" spans="1:19" x14ac:dyDescent="0.25">
      <c r="A252" s="404" t="s">
        <v>147</v>
      </c>
      <c r="B252" s="404" t="s">
        <v>148</v>
      </c>
      <c r="C252" s="404" t="s">
        <v>17</v>
      </c>
      <c r="D252" s="404">
        <v>1197.3722267000001</v>
      </c>
      <c r="E252" s="404">
        <v>15.5567697610406</v>
      </c>
      <c r="F252" s="404">
        <v>34.717888720047704</v>
      </c>
      <c r="G252" s="404">
        <v>9.2045206493859109</v>
      </c>
      <c r="H252" s="404">
        <v>938.78942759999995</v>
      </c>
      <c r="I252" s="404">
        <v>12.9008603977995</v>
      </c>
      <c r="J252" s="404">
        <v>27.220262966012601</v>
      </c>
      <c r="K252" s="404">
        <v>8.8544078590533406</v>
      </c>
      <c r="L252" s="404">
        <v>1052.2074198</v>
      </c>
      <c r="M252" s="404">
        <v>11.9327164891441</v>
      </c>
      <c r="N252" s="404">
        <v>30.508825323019298</v>
      </c>
      <c r="O252" s="404">
        <v>11.586009687335601</v>
      </c>
      <c r="P252" s="404">
        <v>260.49337359999998</v>
      </c>
      <c r="Q252" s="404">
        <v>27.419901791776901</v>
      </c>
      <c r="R252" s="404">
        <v>7.5530229909203701</v>
      </c>
      <c r="S252" s="404">
        <v>23.658274996759101</v>
      </c>
    </row>
    <row r="253" spans="1:19" x14ac:dyDescent="0.25">
      <c r="A253" s="404" t="s">
        <v>149</v>
      </c>
      <c r="B253" s="404" t="s">
        <v>150</v>
      </c>
      <c r="C253" s="404" t="s">
        <v>16</v>
      </c>
      <c r="D253" s="404">
        <v>1978.5200906</v>
      </c>
      <c r="E253" s="404">
        <v>13.082727985902499</v>
      </c>
      <c r="F253" s="404">
        <v>23.948048226613899</v>
      </c>
      <c r="G253" s="404">
        <v>11.453570119283</v>
      </c>
      <c r="H253" s="404">
        <v>2696.8707979000001</v>
      </c>
      <c r="I253" s="404">
        <v>12.601685181450099</v>
      </c>
      <c r="J253" s="404">
        <v>32.642980091988903</v>
      </c>
      <c r="K253" s="404">
        <v>9.8085063350182899</v>
      </c>
      <c r="L253" s="404">
        <v>2833.5893603</v>
      </c>
      <c r="M253" s="404">
        <v>10.9556065549971</v>
      </c>
      <c r="N253" s="404">
        <v>34.297824407891497</v>
      </c>
      <c r="O253" s="404">
        <v>9.2923392636860491</v>
      </c>
      <c r="P253" s="404">
        <v>752.73724849999996</v>
      </c>
      <c r="Q253" s="404">
        <v>19.779852481870499</v>
      </c>
      <c r="R253" s="404">
        <v>9.1111472735057895</v>
      </c>
      <c r="S253" s="404">
        <v>19.648748579914699</v>
      </c>
    </row>
    <row r="254" spans="1:19" x14ac:dyDescent="0.25">
      <c r="A254" s="404" t="s">
        <v>149</v>
      </c>
      <c r="B254" s="404" t="s">
        <v>150</v>
      </c>
      <c r="C254" s="404" t="s">
        <v>17</v>
      </c>
      <c r="D254" s="404">
        <v>1238.3158653</v>
      </c>
      <c r="E254" s="404">
        <v>18.8734778151825</v>
      </c>
      <c r="F254" s="404">
        <v>19.0821664380139</v>
      </c>
      <c r="G254" s="404">
        <v>16.478571953441602</v>
      </c>
      <c r="H254" s="404">
        <v>1933.5083285999999</v>
      </c>
      <c r="I254" s="404">
        <v>11.828088241944901</v>
      </c>
      <c r="J254" s="404">
        <v>29.794924517657499</v>
      </c>
      <c r="K254" s="404">
        <v>9.9631406456313698</v>
      </c>
      <c r="L254" s="404">
        <v>2622.0863564000001</v>
      </c>
      <c r="M254" s="404">
        <v>10.4314461346624</v>
      </c>
      <c r="N254" s="404">
        <v>40.405755647448203</v>
      </c>
      <c r="O254" s="404">
        <v>7.8717796231984396</v>
      </c>
      <c r="P254" s="404">
        <v>695.47769249999999</v>
      </c>
      <c r="Q254" s="404">
        <v>17.739632766679101</v>
      </c>
      <c r="R254" s="404">
        <v>10.7171533968804</v>
      </c>
      <c r="S254" s="404">
        <v>15.771917476593099</v>
      </c>
    </row>
    <row r="255" spans="1:19" x14ac:dyDescent="0.25">
      <c r="A255" s="404" t="s">
        <v>151</v>
      </c>
      <c r="B255" s="404" t="s">
        <v>152</v>
      </c>
      <c r="C255" s="404" t="s">
        <v>16</v>
      </c>
      <c r="D255" s="404">
        <v>3262.7930735</v>
      </c>
      <c r="E255" s="404">
        <v>10.2592285770427</v>
      </c>
      <c r="F255" s="404">
        <v>39.339934313172797</v>
      </c>
      <c r="G255" s="404">
        <v>8.1859839502217806</v>
      </c>
      <c r="H255" s="404">
        <v>2334.8483677999998</v>
      </c>
      <c r="I255" s="404">
        <v>10.207933321942599</v>
      </c>
      <c r="J255" s="404">
        <v>28.151580364224699</v>
      </c>
      <c r="K255" s="404">
        <v>8.6313874334571494</v>
      </c>
      <c r="L255" s="404">
        <v>2235.1007018</v>
      </c>
      <c r="M255" s="404">
        <v>10.409933513213</v>
      </c>
      <c r="N255" s="404">
        <v>26.9489093581461</v>
      </c>
      <c r="O255" s="404">
        <v>8.8116195400949895</v>
      </c>
      <c r="P255" s="404">
        <v>461.10259880000001</v>
      </c>
      <c r="Q255" s="404">
        <v>24.0283578063856</v>
      </c>
      <c r="R255" s="404">
        <v>5.5595759644563598</v>
      </c>
      <c r="S255" s="404">
        <v>23.456651167260102</v>
      </c>
    </row>
    <row r="256" spans="1:19" x14ac:dyDescent="0.25">
      <c r="A256" s="404" t="s">
        <v>151</v>
      </c>
      <c r="B256" s="404" t="s">
        <v>152</v>
      </c>
      <c r="C256" s="404" t="s">
        <v>17</v>
      </c>
      <c r="D256" s="404">
        <v>2148.6808772999998</v>
      </c>
      <c r="E256" s="404">
        <v>13.0991097992048</v>
      </c>
      <c r="F256" s="404">
        <v>32.517418916779803</v>
      </c>
      <c r="G256" s="404">
        <v>11.0466268142819</v>
      </c>
      <c r="H256" s="404">
        <v>2547.1134086000002</v>
      </c>
      <c r="I256" s="404">
        <v>13.551960184471</v>
      </c>
      <c r="J256" s="404">
        <v>38.547163802225697</v>
      </c>
      <c r="K256" s="404">
        <v>9.6015240895701908</v>
      </c>
      <c r="L256" s="404">
        <v>1679.228417</v>
      </c>
      <c r="M256" s="404">
        <v>12.226627679675801</v>
      </c>
      <c r="N256" s="404">
        <v>25.412882140583299</v>
      </c>
      <c r="O256" s="404">
        <v>10.442324287032999</v>
      </c>
      <c r="P256" s="404">
        <v>232.7615213</v>
      </c>
      <c r="Q256" s="404">
        <v>34.789355059262</v>
      </c>
      <c r="R256" s="404">
        <v>3.5225351404113101</v>
      </c>
      <c r="S256" s="404">
        <v>33.173701235884998</v>
      </c>
    </row>
    <row r="257" spans="1:19" x14ac:dyDescent="0.25">
      <c r="A257" s="404" t="s">
        <v>153</v>
      </c>
      <c r="B257" s="404" t="s">
        <v>154</v>
      </c>
      <c r="C257" s="404" t="s">
        <v>16</v>
      </c>
      <c r="D257" s="404">
        <v>3270.6488945999999</v>
      </c>
      <c r="E257" s="404">
        <v>12.407548633882501</v>
      </c>
      <c r="F257" s="404">
        <v>38.520454472911801</v>
      </c>
      <c r="G257" s="404">
        <v>9.1557263590152491</v>
      </c>
      <c r="H257" s="404">
        <v>2567.4278536000002</v>
      </c>
      <c r="I257" s="404">
        <v>13.569744679542</v>
      </c>
      <c r="J257" s="404">
        <v>30.238185428699101</v>
      </c>
      <c r="K257" s="404">
        <v>10.2410799999712</v>
      </c>
      <c r="L257" s="404">
        <v>2333.0490985000001</v>
      </c>
      <c r="M257" s="404">
        <v>13.0066304840848</v>
      </c>
      <c r="N257" s="404">
        <v>27.477761899241798</v>
      </c>
      <c r="O257" s="404">
        <v>10.1741780448453</v>
      </c>
      <c r="P257" s="404">
        <v>319.55511580000001</v>
      </c>
      <c r="Q257" s="404">
        <v>31.976513405145901</v>
      </c>
      <c r="R257" s="404">
        <v>3.7635981991473901</v>
      </c>
      <c r="S257" s="404">
        <v>32.514012415721197</v>
      </c>
    </row>
    <row r="258" spans="1:19" x14ac:dyDescent="0.25">
      <c r="A258" s="404" t="s">
        <v>153</v>
      </c>
      <c r="B258" s="404" t="s">
        <v>154</v>
      </c>
      <c r="C258" s="404" t="s">
        <v>17</v>
      </c>
      <c r="D258" s="404">
        <v>3367.2840858999998</v>
      </c>
      <c r="E258" s="404">
        <v>13.3240411263093</v>
      </c>
      <c r="F258" s="404">
        <v>39.776993643835802</v>
      </c>
      <c r="G258" s="404">
        <v>9.2145835409844903</v>
      </c>
      <c r="H258" s="404">
        <v>2313.1032808</v>
      </c>
      <c r="I258" s="404">
        <v>11.770512909353601</v>
      </c>
      <c r="J258" s="404">
        <v>27.324185352577899</v>
      </c>
      <c r="K258" s="404">
        <v>10.7860088575123</v>
      </c>
      <c r="L258" s="404">
        <v>2236.4376702999998</v>
      </c>
      <c r="M258" s="404">
        <v>12.3046576564505</v>
      </c>
      <c r="N258" s="404">
        <v>26.4185511905157</v>
      </c>
      <c r="O258" s="404">
        <v>10.087809093014799</v>
      </c>
      <c r="P258" s="404">
        <v>548.5811625</v>
      </c>
      <c r="Q258" s="404">
        <v>22.515741826982701</v>
      </c>
      <c r="R258" s="404">
        <v>6.4802698130705298</v>
      </c>
      <c r="S258" s="404">
        <v>22.871534561098098</v>
      </c>
    </row>
    <row r="259" spans="1:19" x14ac:dyDescent="0.25">
      <c r="A259" s="404" t="s">
        <v>155</v>
      </c>
      <c r="B259" s="404" t="s">
        <v>156</v>
      </c>
      <c r="C259" s="404" t="s">
        <v>16</v>
      </c>
      <c r="D259" s="404">
        <v>3486.5865081000002</v>
      </c>
      <c r="E259" s="404">
        <v>13.726464719247801</v>
      </c>
      <c r="F259" s="404">
        <v>26.207997001237199</v>
      </c>
      <c r="G259" s="404">
        <v>12.834222125527299</v>
      </c>
      <c r="H259" s="404">
        <v>3202.8717114000001</v>
      </c>
      <c r="I259" s="404">
        <v>13.8746579445774</v>
      </c>
      <c r="J259" s="404">
        <v>24.0753677021087</v>
      </c>
      <c r="K259" s="404">
        <v>11.7540136955674</v>
      </c>
      <c r="L259" s="404">
        <v>5389.5749669999996</v>
      </c>
      <c r="M259" s="404">
        <v>12.6410256646456</v>
      </c>
      <c r="N259" s="404">
        <v>40.512393495738202</v>
      </c>
      <c r="O259" s="404">
        <v>9.1530902031001204</v>
      </c>
      <c r="P259" s="404">
        <v>1224.4882842</v>
      </c>
      <c r="Q259" s="404">
        <v>22.992494414195299</v>
      </c>
      <c r="R259" s="404">
        <v>9.2042418009159697</v>
      </c>
      <c r="S259" s="404">
        <v>21.890203685371201</v>
      </c>
    </row>
    <row r="260" spans="1:19" x14ac:dyDescent="0.25">
      <c r="A260" s="404" t="s">
        <v>155</v>
      </c>
      <c r="B260" s="404" t="s">
        <v>156</v>
      </c>
      <c r="C260" s="404" t="s">
        <v>17</v>
      </c>
      <c r="D260" s="404">
        <v>2907.7494661999999</v>
      </c>
      <c r="E260" s="404">
        <v>14.7212242937814</v>
      </c>
      <c r="F260" s="404">
        <v>23.644489238555</v>
      </c>
      <c r="G260" s="404">
        <v>12.280193735825</v>
      </c>
      <c r="H260" s="404">
        <v>3125.7608934999998</v>
      </c>
      <c r="I260" s="404">
        <v>11.9684413819915</v>
      </c>
      <c r="J260" s="404">
        <v>25.417258490719401</v>
      </c>
      <c r="K260" s="404">
        <v>11.063326544177199</v>
      </c>
      <c r="L260" s="404">
        <v>5348.8414672999997</v>
      </c>
      <c r="M260" s="404">
        <v>11.083229266871699</v>
      </c>
      <c r="N260" s="404">
        <v>43.494333326312997</v>
      </c>
      <c r="O260" s="404">
        <v>7.5371688031512596</v>
      </c>
      <c r="P260" s="404">
        <v>915.43746699999997</v>
      </c>
      <c r="Q260" s="404">
        <v>26.540319417883001</v>
      </c>
      <c r="R260" s="404">
        <v>7.44391894441251</v>
      </c>
      <c r="S260" s="404">
        <v>25.825175042314999</v>
      </c>
    </row>
    <row r="261" spans="1:19" x14ac:dyDescent="0.25">
      <c r="A261" s="404" t="s">
        <v>157</v>
      </c>
      <c r="B261" s="404" t="s">
        <v>158</v>
      </c>
      <c r="C261" s="404" t="s">
        <v>16</v>
      </c>
      <c r="D261" s="404">
        <v>4748.8208741999997</v>
      </c>
      <c r="E261" s="404">
        <v>14.3264360634134</v>
      </c>
      <c r="F261" s="404">
        <v>27.984603218198298</v>
      </c>
      <c r="G261" s="404">
        <v>10.596210008935399</v>
      </c>
      <c r="H261" s="404">
        <v>6193.5244076999998</v>
      </c>
      <c r="I261" s="404">
        <v>10.4906387746426</v>
      </c>
      <c r="J261" s="404">
        <v>36.498180845978801</v>
      </c>
      <c r="K261" s="404">
        <v>7.3863095512257102</v>
      </c>
      <c r="L261" s="404">
        <v>5259.1498868999997</v>
      </c>
      <c r="M261" s="404">
        <v>9.6279090172720103</v>
      </c>
      <c r="N261" s="404">
        <v>30.991950791305101</v>
      </c>
      <c r="O261" s="404">
        <v>8.4053473137420696</v>
      </c>
      <c r="P261" s="404">
        <v>767.91060470000002</v>
      </c>
      <c r="Q261" s="404">
        <v>23.403094703240299</v>
      </c>
      <c r="R261" s="404">
        <v>4.5252651445178804</v>
      </c>
      <c r="S261" s="404">
        <v>23.493592231063101</v>
      </c>
    </row>
    <row r="262" spans="1:19" x14ac:dyDescent="0.25">
      <c r="A262" s="404" t="s">
        <v>157</v>
      </c>
      <c r="B262" s="404" t="s">
        <v>158</v>
      </c>
      <c r="C262" s="404" t="s">
        <v>17</v>
      </c>
      <c r="D262" s="404">
        <v>2118.2222938</v>
      </c>
      <c r="E262" s="404">
        <v>19.872500411195901</v>
      </c>
      <c r="F262" s="404">
        <v>20.1033456949108</v>
      </c>
      <c r="G262" s="404">
        <v>15.6950139788262</v>
      </c>
      <c r="H262" s="404">
        <v>3961.7354543000001</v>
      </c>
      <c r="I262" s="404">
        <v>14.048821030402801</v>
      </c>
      <c r="J262" s="404">
        <v>37.599518059409696</v>
      </c>
      <c r="K262" s="404">
        <v>11.233837222287301</v>
      </c>
      <c r="L262" s="404">
        <v>4014.6278146999998</v>
      </c>
      <c r="M262" s="404">
        <v>13.241214449432601</v>
      </c>
      <c r="N262" s="404">
        <v>38.101501920524399</v>
      </c>
      <c r="O262" s="404">
        <v>11.037268904087901</v>
      </c>
      <c r="P262" s="404">
        <v>442.07995519999997</v>
      </c>
      <c r="Q262" s="404">
        <v>39.339586212803397</v>
      </c>
      <c r="R262" s="404">
        <v>4.1956343251551997</v>
      </c>
      <c r="S262" s="404">
        <v>37.422140480378303</v>
      </c>
    </row>
    <row r="263" spans="1:19" x14ac:dyDescent="0.25">
      <c r="A263" s="404" t="s">
        <v>159</v>
      </c>
      <c r="B263" s="404" t="s">
        <v>160</v>
      </c>
      <c r="C263" s="404" t="s">
        <v>16</v>
      </c>
      <c r="D263" s="404">
        <v>3043.1071579999998</v>
      </c>
      <c r="E263" s="404">
        <v>12.545984149881001</v>
      </c>
      <c r="F263" s="404">
        <v>27.840824624593498</v>
      </c>
      <c r="G263" s="404">
        <v>10.1271847196309</v>
      </c>
      <c r="H263" s="404">
        <v>3763.7031625999998</v>
      </c>
      <c r="I263" s="404">
        <v>12.057868316179301</v>
      </c>
      <c r="J263" s="404">
        <v>34.433424210352598</v>
      </c>
      <c r="K263" s="404">
        <v>7.7099359020012397</v>
      </c>
      <c r="L263" s="404">
        <v>3558.7501863000002</v>
      </c>
      <c r="M263" s="404">
        <v>9.3326093228950793</v>
      </c>
      <c r="N263" s="404">
        <v>32.558347332282104</v>
      </c>
      <c r="O263" s="404">
        <v>7.3130112891588599</v>
      </c>
      <c r="P263" s="404">
        <v>564.81673239999998</v>
      </c>
      <c r="Q263" s="404">
        <v>24.628826011368201</v>
      </c>
      <c r="R263" s="404">
        <v>5.1674038327717602</v>
      </c>
      <c r="S263" s="404">
        <v>23.1726854861341</v>
      </c>
    </row>
    <row r="264" spans="1:19" x14ac:dyDescent="0.25">
      <c r="A264" s="404" t="s">
        <v>159</v>
      </c>
      <c r="B264" s="404" t="s">
        <v>160</v>
      </c>
      <c r="C264" s="404" t="s">
        <v>17</v>
      </c>
      <c r="D264" s="404">
        <v>1493.6850492000001</v>
      </c>
      <c r="E264" s="404">
        <v>15.8104213949787</v>
      </c>
      <c r="F264" s="404">
        <v>21.268947386408701</v>
      </c>
      <c r="G264" s="404">
        <v>13.188584144887299</v>
      </c>
      <c r="H264" s="404">
        <v>2242.2720654999998</v>
      </c>
      <c r="I264" s="404">
        <v>12.929470862922299</v>
      </c>
      <c r="J264" s="404">
        <v>31.928261324350899</v>
      </c>
      <c r="K264" s="404">
        <v>9.9116343600743892</v>
      </c>
      <c r="L264" s="404">
        <v>2586.2860719999999</v>
      </c>
      <c r="M264" s="404">
        <v>9.7674972713639203</v>
      </c>
      <c r="N264" s="404">
        <v>36.826761050484599</v>
      </c>
      <c r="O264" s="404">
        <v>8.0643365811107497</v>
      </c>
      <c r="P264" s="404">
        <v>700.60106629999996</v>
      </c>
      <c r="Q264" s="404">
        <v>21.2514212532821</v>
      </c>
      <c r="R264" s="404">
        <v>9.9760302387557402</v>
      </c>
      <c r="S264" s="404">
        <v>19.8093059647708</v>
      </c>
    </row>
    <row r="265" spans="1:19" x14ac:dyDescent="0.25">
      <c r="A265" s="404" t="s">
        <v>161</v>
      </c>
      <c r="B265" s="404" t="s">
        <v>162</v>
      </c>
      <c r="C265" s="404" t="s">
        <v>16</v>
      </c>
      <c r="D265" s="404">
        <v>6789.3821829999997</v>
      </c>
      <c r="E265" s="404">
        <v>13.488288925769201</v>
      </c>
      <c r="F265" s="404">
        <v>27.769882956817401</v>
      </c>
      <c r="G265" s="404">
        <v>10.922459510689601</v>
      </c>
      <c r="H265" s="404">
        <v>5060.5944380999999</v>
      </c>
      <c r="I265" s="404">
        <v>11.6786858275358</v>
      </c>
      <c r="J265" s="404">
        <v>20.6988075571644</v>
      </c>
      <c r="K265" s="404">
        <v>10.7625239914523</v>
      </c>
      <c r="L265" s="404">
        <v>10290.2549136</v>
      </c>
      <c r="M265" s="404">
        <v>10.005394229097501</v>
      </c>
      <c r="N265" s="404">
        <v>42.089127824031202</v>
      </c>
      <c r="O265" s="404">
        <v>6.7561942380804298</v>
      </c>
      <c r="P265" s="404">
        <v>2308.4929830000001</v>
      </c>
      <c r="Q265" s="404">
        <v>18.488735554234101</v>
      </c>
      <c r="R265" s="404">
        <v>9.4421816619870391</v>
      </c>
      <c r="S265" s="404">
        <v>18.000321716723601</v>
      </c>
    </row>
    <row r="266" spans="1:19" x14ac:dyDescent="0.25">
      <c r="A266" s="404" t="s">
        <v>161</v>
      </c>
      <c r="B266" s="404" t="s">
        <v>162</v>
      </c>
      <c r="C266" s="404" t="s">
        <v>17</v>
      </c>
      <c r="D266" s="404">
        <v>5787.8474802999999</v>
      </c>
      <c r="E266" s="404">
        <v>14.3845295676501</v>
      </c>
      <c r="F266" s="404">
        <v>28.838401267664501</v>
      </c>
      <c r="G266" s="404">
        <v>11.538349037284901</v>
      </c>
      <c r="H266" s="404">
        <v>4032.4353251000002</v>
      </c>
      <c r="I266" s="404">
        <v>14.4912935014084</v>
      </c>
      <c r="J266" s="404">
        <v>20.091923359582299</v>
      </c>
      <c r="K266" s="404">
        <v>12.0029621428463</v>
      </c>
      <c r="L266" s="404">
        <v>7819.7601654</v>
      </c>
      <c r="M266" s="404">
        <v>10.575649975189</v>
      </c>
      <c r="N266" s="404">
        <v>38.962564620831202</v>
      </c>
      <c r="O266" s="404">
        <v>7.7999915183037096</v>
      </c>
      <c r="P266" s="404">
        <v>2429.8888766</v>
      </c>
      <c r="Q266" s="404">
        <v>17.877928917114399</v>
      </c>
      <c r="R266" s="404">
        <v>12.1071107519221</v>
      </c>
      <c r="S266" s="404">
        <v>17.459143963639299</v>
      </c>
    </row>
    <row r="267" spans="1:19" x14ac:dyDescent="0.25">
      <c r="A267" s="404" t="s">
        <v>163</v>
      </c>
      <c r="B267" s="404" t="s">
        <v>164</v>
      </c>
      <c r="C267" s="404" t="s">
        <v>16</v>
      </c>
      <c r="D267" s="404">
        <v>4425.5079146999997</v>
      </c>
      <c r="E267" s="404">
        <v>9.2157577100496706</v>
      </c>
      <c r="F267" s="404">
        <v>33.1710821013505</v>
      </c>
      <c r="G267" s="404">
        <v>6.8336102664088498</v>
      </c>
      <c r="H267" s="404">
        <v>4350.8969906000002</v>
      </c>
      <c r="I267" s="404">
        <v>9.6512646230942902</v>
      </c>
      <c r="J267" s="404">
        <v>32.611841187836902</v>
      </c>
      <c r="K267" s="404">
        <v>8.2129670848107104</v>
      </c>
      <c r="L267" s="404">
        <v>3752.1756522999999</v>
      </c>
      <c r="M267" s="404">
        <v>9.4197902913983604</v>
      </c>
      <c r="N267" s="404">
        <v>28.1241676707224</v>
      </c>
      <c r="O267" s="404">
        <v>7.6022665524564603</v>
      </c>
      <c r="P267" s="404">
        <v>812.88325469999995</v>
      </c>
      <c r="Q267" s="404">
        <v>17.710864681644001</v>
      </c>
      <c r="R267" s="404">
        <v>6.0929090400902801</v>
      </c>
      <c r="S267" s="404">
        <v>18.322973807554799</v>
      </c>
    </row>
    <row r="268" spans="1:19" x14ac:dyDescent="0.25">
      <c r="A268" s="404" t="s">
        <v>163</v>
      </c>
      <c r="B268" s="404" t="s">
        <v>164</v>
      </c>
      <c r="C268" s="404" t="s">
        <v>17</v>
      </c>
      <c r="D268" s="404">
        <v>3060.2885765000001</v>
      </c>
      <c r="E268" s="404">
        <v>12.0500775565918</v>
      </c>
      <c r="F268" s="404">
        <v>33.836035571272703</v>
      </c>
      <c r="G268" s="404">
        <v>9.4292275691385807</v>
      </c>
      <c r="H268" s="404">
        <v>2949.2181971999998</v>
      </c>
      <c r="I268" s="404">
        <v>11.941732579027001</v>
      </c>
      <c r="J268" s="404">
        <v>32.607987558490898</v>
      </c>
      <c r="K268" s="404">
        <v>9.5035377606158704</v>
      </c>
      <c r="L268" s="404">
        <v>2032.0957515</v>
      </c>
      <c r="M268" s="404">
        <v>12.2851383072679</v>
      </c>
      <c r="N268" s="404">
        <v>22.467836745848199</v>
      </c>
      <c r="O268" s="404">
        <v>10.2101281515657</v>
      </c>
      <c r="P268" s="404">
        <v>1002.8630123</v>
      </c>
      <c r="Q268" s="404">
        <v>16.495228794485101</v>
      </c>
      <c r="R268" s="404">
        <v>11.0881401243882</v>
      </c>
      <c r="S268" s="404">
        <v>14.652641718957801</v>
      </c>
    </row>
    <row r="269" spans="1:19" x14ac:dyDescent="0.25">
      <c r="A269" s="404" t="s">
        <v>165</v>
      </c>
      <c r="B269" s="404" t="s">
        <v>166</v>
      </c>
      <c r="C269" s="404" t="s">
        <v>16</v>
      </c>
      <c r="D269" s="404">
        <v>2313.9278204000002</v>
      </c>
      <c r="E269" s="404">
        <v>14.2481102946718</v>
      </c>
      <c r="F269" s="404">
        <v>16.472167315503</v>
      </c>
      <c r="G269" s="404">
        <v>14.4965575587971</v>
      </c>
      <c r="H269" s="404">
        <v>3467.0525091999998</v>
      </c>
      <c r="I269" s="404">
        <v>12.4579468259665</v>
      </c>
      <c r="J269" s="404">
        <v>24.680920692376802</v>
      </c>
      <c r="K269" s="404">
        <v>10.844728982518101</v>
      </c>
      <c r="L269" s="404">
        <v>6508.1222072999999</v>
      </c>
      <c r="M269" s="404">
        <v>9.1995374902171303</v>
      </c>
      <c r="N269" s="404">
        <v>46.329395827850099</v>
      </c>
      <c r="O269" s="404">
        <v>6.1175796860130003</v>
      </c>
      <c r="P269" s="404">
        <v>1758.3981719000001</v>
      </c>
      <c r="Q269" s="404">
        <v>17.962606928886199</v>
      </c>
      <c r="R269" s="404">
        <v>12.5175161642701</v>
      </c>
      <c r="S269" s="404">
        <v>16.276412699718701</v>
      </c>
    </row>
    <row r="270" spans="1:19" x14ac:dyDescent="0.25">
      <c r="A270" s="404" t="s">
        <v>165</v>
      </c>
      <c r="B270" s="404" t="s">
        <v>166</v>
      </c>
      <c r="C270" s="404" t="s">
        <v>17</v>
      </c>
      <c r="D270" s="404">
        <v>1702.8727273</v>
      </c>
      <c r="E270" s="404">
        <v>17.4467487896748</v>
      </c>
      <c r="F270" s="404">
        <v>16.746811874310499</v>
      </c>
      <c r="G270" s="404">
        <v>15.5552803482852</v>
      </c>
      <c r="H270" s="404">
        <v>1933.6374946999999</v>
      </c>
      <c r="I270" s="404">
        <v>13.400765780993099</v>
      </c>
      <c r="J270" s="404">
        <v>19.0162557880635</v>
      </c>
      <c r="K270" s="404">
        <v>11.7002080714546</v>
      </c>
      <c r="L270" s="404">
        <v>5080.7956002999999</v>
      </c>
      <c r="M270" s="404">
        <v>10.385364273542001</v>
      </c>
      <c r="N270" s="404">
        <v>49.966815914046101</v>
      </c>
      <c r="O270" s="404">
        <v>7.3543525440807596</v>
      </c>
      <c r="P270" s="404">
        <v>1451.0339194999999</v>
      </c>
      <c r="Q270" s="404">
        <v>17.074848945292601</v>
      </c>
      <c r="R270" s="404">
        <v>14.2701164235799</v>
      </c>
      <c r="S270" s="404">
        <v>16.413724901600101</v>
      </c>
    </row>
    <row r="271" spans="1:19" x14ac:dyDescent="0.25">
      <c r="A271" s="404" t="s">
        <v>167</v>
      </c>
      <c r="B271" s="404" t="s">
        <v>168</v>
      </c>
      <c r="C271" s="404" t="s">
        <v>16</v>
      </c>
      <c r="D271" s="404">
        <v>4366.1261992999998</v>
      </c>
      <c r="E271" s="404">
        <v>11.978067473888</v>
      </c>
      <c r="F271" s="404">
        <v>24.439358174778398</v>
      </c>
      <c r="G271" s="404">
        <v>10.183455665124701</v>
      </c>
      <c r="H271" s="404">
        <v>5234.3085792000002</v>
      </c>
      <c r="I271" s="404">
        <v>10.3089583429496</v>
      </c>
      <c r="J271" s="404">
        <v>29.299002439483701</v>
      </c>
      <c r="K271" s="404">
        <v>8.3541307713757096</v>
      </c>
      <c r="L271" s="404">
        <v>6237.9949409000001</v>
      </c>
      <c r="M271" s="404">
        <v>8.2720474184800707</v>
      </c>
      <c r="N271" s="404">
        <v>34.917129211142097</v>
      </c>
      <c r="O271" s="404">
        <v>6.6337929661810602</v>
      </c>
      <c r="P271" s="404">
        <v>2026.712925</v>
      </c>
      <c r="Q271" s="404">
        <v>17.232360649366601</v>
      </c>
      <c r="R271" s="404">
        <v>11.344510174595699</v>
      </c>
      <c r="S271" s="404">
        <v>16.441593490559502</v>
      </c>
    </row>
    <row r="272" spans="1:19" x14ac:dyDescent="0.25">
      <c r="A272" s="404" t="s">
        <v>167</v>
      </c>
      <c r="B272" s="404" t="s">
        <v>168</v>
      </c>
      <c r="C272" s="404" t="s">
        <v>17</v>
      </c>
      <c r="D272" s="404">
        <v>1545.4793437000001</v>
      </c>
      <c r="E272" s="404">
        <v>18.529053163809301</v>
      </c>
      <c r="F272" s="404">
        <v>16.431243172581201</v>
      </c>
      <c r="G272" s="404">
        <v>17.062126911976701</v>
      </c>
      <c r="H272" s="404">
        <v>2645.7784624999999</v>
      </c>
      <c r="I272" s="404">
        <v>12.3193696872593</v>
      </c>
      <c r="J272" s="404">
        <v>28.129414653991301</v>
      </c>
      <c r="K272" s="404">
        <v>8.8777177575210597</v>
      </c>
      <c r="L272" s="404">
        <v>3849.3089402000001</v>
      </c>
      <c r="M272" s="404">
        <v>12.998366879970501</v>
      </c>
      <c r="N272" s="404">
        <v>40.925122358086099</v>
      </c>
      <c r="O272" s="404">
        <v>9.0284492936383902</v>
      </c>
      <c r="P272" s="404">
        <v>1365.1691889000001</v>
      </c>
      <c r="Q272" s="404">
        <v>16.773788939042099</v>
      </c>
      <c r="R272" s="404">
        <v>14.5142198153414</v>
      </c>
      <c r="S272" s="404">
        <v>15.5366484506324</v>
      </c>
    </row>
    <row r="273" spans="1:19" x14ac:dyDescent="0.25">
      <c r="A273" s="404" t="s">
        <v>169</v>
      </c>
      <c r="B273" s="404" t="s">
        <v>170</v>
      </c>
      <c r="C273" s="404" t="s">
        <v>16</v>
      </c>
      <c r="D273" s="404">
        <v>4033.6569739000001</v>
      </c>
      <c r="E273" s="404">
        <v>11.9622201418304</v>
      </c>
      <c r="F273" s="404">
        <v>22.539020610347301</v>
      </c>
      <c r="G273" s="404">
        <v>11.2340610541287</v>
      </c>
      <c r="H273" s="404">
        <v>4735.0896291999998</v>
      </c>
      <c r="I273" s="404">
        <v>10.6436090845281</v>
      </c>
      <c r="J273" s="404">
        <v>26.458442905518702</v>
      </c>
      <c r="K273" s="404">
        <v>8.8981051417403396</v>
      </c>
      <c r="L273" s="404">
        <v>6649.9497953999999</v>
      </c>
      <c r="M273" s="404">
        <v>9.2083680906578493</v>
      </c>
      <c r="N273" s="404">
        <v>37.158180892952501</v>
      </c>
      <c r="O273" s="404">
        <v>7.0604604987219997</v>
      </c>
      <c r="P273" s="404">
        <v>2477.6312354000002</v>
      </c>
      <c r="Q273" s="404">
        <v>13.573395732620201</v>
      </c>
      <c r="R273" s="404">
        <v>13.8443555911815</v>
      </c>
      <c r="S273" s="404">
        <v>13.0441804067242</v>
      </c>
    </row>
    <row r="274" spans="1:19" x14ac:dyDescent="0.25">
      <c r="A274" s="404" t="s">
        <v>169</v>
      </c>
      <c r="B274" s="404" t="s">
        <v>170</v>
      </c>
      <c r="C274" s="404" t="s">
        <v>17</v>
      </c>
      <c r="D274" s="404">
        <v>2225.0133621</v>
      </c>
      <c r="E274" s="404">
        <v>17.179799225842199</v>
      </c>
      <c r="F274" s="404">
        <v>19.046335261201399</v>
      </c>
      <c r="G274" s="404">
        <v>14.1497169409674</v>
      </c>
      <c r="H274" s="404">
        <v>3608.3974076</v>
      </c>
      <c r="I274" s="404">
        <v>12.2469417035256</v>
      </c>
      <c r="J274" s="404">
        <v>30.888240022043799</v>
      </c>
      <c r="K274" s="404">
        <v>10.442480644331701</v>
      </c>
      <c r="L274" s="404">
        <v>4333.4574842000002</v>
      </c>
      <c r="M274" s="404">
        <v>11.330129787962701</v>
      </c>
      <c r="N274" s="404">
        <v>37.094826255935999</v>
      </c>
      <c r="O274" s="404">
        <v>9.5740526538963202</v>
      </c>
      <c r="P274" s="404">
        <v>1515.239257</v>
      </c>
      <c r="Q274" s="404">
        <v>16.802342937344601</v>
      </c>
      <c r="R274" s="404">
        <v>12.9705984608189</v>
      </c>
      <c r="S274" s="404">
        <v>14.718874856613199</v>
      </c>
    </row>
    <row r="275" spans="1:19" x14ac:dyDescent="0.25">
      <c r="A275" s="404" t="s">
        <v>171</v>
      </c>
      <c r="B275" s="404" t="s">
        <v>172</v>
      </c>
      <c r="C275" s="404" t="s">
        <v>16</v>
      </c>
      <c r="D275" s="404">
        <v>3035.1382918999998</v>
      </c>
      <c r="E275" s="404">
        <v>15.4868662600674</v>
      </c>
      <c r="F275" s="404">
        <v>18.722368686309899</v>
      </c>
      <c r="G275" s="404">
        <v>13.4434177224294</v>
      </c>
      <c r="H275" s="404">
        <v>4307.5152821000001</v>
      </c>
      <c r="I275" s="404">
        <v>14.146373882967801</v>
      </c>
      <c r="J275" s="404">
        <v>26.5710756734269</v>
      </c>
      <c r="K275" s="404">
        <v>11.5585651383401</v>
      </c>
      <c r="L275" s="404">
        <v>5422.2001975000003</v>
      </c>
      <c r="M275" s="404">
        <v>12.4682979183531</v>
      </c>
      <c r="N275" s="404">
        <v>33.447052959497299</v>
      </c>
      <c r="O275" s="404">
        <v>9.3054141733856301</v>
      </c>
      <c r="P275" s="404">
        <v>3446.4405511</v>
      </c>
      <c r="Q275" s="404">
        <v>18.194314793724701</v>
      </c>
      <c r="R275" s="404">
        <v>21.259502680765902</v>
      </c>
      <c r="S275" s="404">
        <v>15.2686249720965</v>
      </c>
    </row>
    <row r="276" spans="1:19" x14ac:dyDescent="0.25">
      <c r="A276" s="404" t="s">
        <v>171</v>
      </c>
      <c r="B276" s="404" t="s">
        <v>172</v>
      </c>
      <c r="C276" s="404" t="s">
        <v>17</v>
      </c>
      <c r="D276" s="404">
        <v>4571.3273548999996</v>
      </c>
      <c r="E276" s="404">
        <v>12.967201110903099</v>
      </c>
      <c r="F276" s="404">
        <v>18.5655316149046</v>
      </c>
      <c r="G276" s="404">
        <v>10.525057582406999</v>
      </c>
      <c r="H276" s="404">
        <v>6396.4123380999999</v>
      </c>
      <c r="I276" s="404">
        <v>11.7920132991853</v>
      </c>
      <c r="J276" s="404">
        <v>25.977749188683799</v>
      </c>
      <c r="K276" s="404">
        <v>8.9104482472395201</v>
      </c>
      <c r="L276" s="404">
        <v>8356.4900101000003</v>
      </c>
      <c r="M276" s="404">
        <v>9.0140172621904604</v>
      </c>
      <c r="N276" s="404">
        <v>33.938212564420397</v>
      </c>
      <c r="O276" s="404">
        <v>8.3213928154536401</v>
      </c>
      <c r="P276" s="404">
        <v>5298.4282941000001</v>
      </c>
      <c r="Q276" s="404">
        <v>10.869156330863101</v>
      </c>
      <c r="R276" s="404">
        <v>21.518506631991201</v>
      </c>
      <c r="S276" s="404">
        <v>8.3002980662669295</v>
      </c>
    </row>
    <row r="277" spans="1:19" x14ac:dyDescent="0.25">
      <c r="A277" s="404" t="s">
        <v>173</v>
      </c>
      <c r="B277" s="404" t="s">
        <v>174</v>
      </c>
      <c r="C277" s="404" t="s">
        <v>16</v>
      </c>
      <c r="D277" s="404">
        <v>1246.1842371</v>
      </c>
      <c r="E277" s="404">
        <v>15.2602357943555</v>
      </c>
      <c r="F277" s="404">
        <v>24.085971173097299</v>
      </c>
      <c r="G277" s="404">
        <v>10.841905782726901</v>
      </c>
      <c r="H277" s="404">
        <v>1019.7392026</v>
      </c>
      <c r="I277" s="404">
        <v>14.004814646039501</v>
      </c>
      <c r="J277" s="404">
        <v>19.709292018536299</v>
      </c>
      <c r="K277" s="404">
        <v>13.298113405507699</v>
      </c>
      <c r="L277" s="404">
        <v>2281.4316702000001</v>
      </c>
      <c r="M277" s="404">
        <v>10.2029476976975</v>
      </c>
      <c r="N277" s="404">
        <v>44.095002814113499</v>
      </c>
      <c r="O277" s="404">
        <v>6.3982780213806301</v>
      </c>
      <c r="P277" s="404">
        <v>626.54561490000003</v>
      </c>
      <c r="Q277" s="404">
        <v>17.1512682812713</v>
      </c>
      <c r="R277" s="404">
        <v>12.1097339942528</v>
      </c>
      <c r="S277" s="404">
        <v>14.183807892959001</v>
      </c>
    </row>
    <row r="278" spans="1:19" x14ac:dyDescent="0.25">
      <c r="A278" s="404" t="s">
        <v>173</v>
      </c>
      <c r="B278" s="404" t="s">
        <v>174</v>
      </c>
      <c r="C278" s="404" t="s">
        <v>17</v>
      </c>
      <c r="D278" s="404">
        <v>589.55874429999994</v>
      </c>
      <c r="E278" s="404">
        <v>15.6902305282605</v>
      </c>
      <c r="F278" s="404">
        <v>19.8529679061011</v>
      </c>
      <c r="G278" s="404">
        <v>12.551812092145299</v>
      </c>
      <c r="H278" s="404">
        <v>757.02662769999995</v>
      </c>
      <c r="I278" s="404">
        <v>15.2423486291788</v>
      </c>
      <c r="J278" s="404">
        <v>25.4923287782572</v>
      </c>
      <c r="K278" s="404">
        <v>11.3059468508163</v>
      </c>
      <c r="L278" s="404">
        <v>1124.1216153</v>
      </c>
      <c r="M278" s="404">
        <v>11.449331429328099</v>
      </c>
      <c r="N278" s="404">
        <v>37.853989219688799</v>
      </c>
      <c r="O278" s="404">
        <v>9.6887763302870393</v>
      </c>
      <c r="P278" s="404">
        <v>498.91824500000001</v>
      </c>
      <c r="Q278" s="404">
        <v>19.102599242660201</v>
      </c>
      <c r="R278" s="404">
        <v>16.800714095952902</v>
      </c>
      <c r="S278" s="404">
        <v>17.379870882695599</v>
      </c>
    </row>
    <row r="279" spans="1:19" x14ac:dyDescent="0.25">
      <c r="A279" s="404" t="s">
        <v>175</v>
      </c>
      <c r="B279" s="404" t="s">
        <v>176</v>
      </c>
      <c r="C279" s="404" t="s">
        <v>16</v>
      </c>
      <c r="D279" s="404">
        <v>3485.6690385000002</v>
      </c>
      <c r="E279" s="404">
        <v>10.868845127731801</v>
      </c>
      <c r="F279" s="404">
        <v>18.3934834370828</v>
      </c>
      <c r="G279" s="404">
        <v>9.7060597283575003</v>
      </c>
      <c r="H279" s="404">
        <v>2636.7836163000002</v>
      </c>
      <c r="I279" s="404">
        <v>13.594336772809401</v>
      </c>
      <c r="J279" s="404">
        <v>13.914010549451501</v>
      </c>
      <c r="K279" s="404">
        <v>12.512526618178301</v>
      </c>
      <c r="L279" s="404">
        <v>8047.6084782999997</v>
      </c>
      <c r="M279" s="404">
        <v>10.7960016737945</v>
      </c>
      <c r="N279" s="404">
        <v>42.466324719525801</v>
      </c>
      <c r="O279" s="404">
        <v>5.7125211118796297</v>
      </c>
      <c r="P279" s="404">
        <v>4780.5038886000002</v>
      </c>
      <c r="Q279" s="404">
        <v>11.5767985305643</v>
      </c>
      <c r="R279" s="404">
        <v>25.226181293939899</v>
      </c>
      <c r="S279" s="404">
        <v>8.3434098703810005</v>
      </c>
    </row>
    <row r="280" spans="1:19" x14ac:dyDescent="0.25">
      <c r="A280" s="404" t="s">
        <v>175</v>
      </c>
      <c r="B280" s="404" t="s">
        <v>176</v>
      </c>
      <c r="C280" s="404" t="s">
        <v>17</v>
      </c>
      <c r="D280" s="404">
        <v>2238.3684291999998</v>
      </c>
      <c r="E280" s="404">
        <v>16.620845084114201</v>
      </c>
      <c r="F280" s="404">
        <v>17.323090229716801</v>
      </c>
      <c r="G280" s="404">
        <v>15.7121559283368</v>
      </c>
      <c r="H280" s="404">
        <v>1766.8060708</v>
      </c>
      <c r="I280" s="404">
        <v>18.265447634609401</v>
      </c>
      <c r="J280" s="404">
        <v>13.673593937267301</v>
      </c>
      <c r="K280" s="404">
        <v>16.607565218217701</v>
      </c>
      <c r="L280" s="404">
        <v>5399.5393225999997</v>
      </c>
      <c r="M280" s="404">
        <v>8.6039268623249008</v>
      </c>
      <c r="N280" s="404">
        <v>41.787895890639298</v>
      </c>
      <c r="O280" s="404">
        <v>6.9354898565527101</v>
      </c>
      <c r="P280" s="404">
        <v>3516.5860120000002</v>
      </c>
      <c r="Q280" s="404">
        <v>13.0328163766002</v>
      </c>
      <c r="R280" s="404">
        <v>27.215419942376599</v>
      </c>
      <c r="S280" s="404">
        <v>11.5912956519415</v>
      </c>
    </row>
    <row r="281" spans="1:19" x14ac:dyDescent="0.25">
      <c r="A281" s="404" t="s">
        <v>177</v>
      </c>
      <c r="B281" s="404" t="s">
        <v>178</v>
      </c>
      <c r="C281" s="404" t="s">
        <v>16</v>
      </c>
      <c r="D281" s="404">
        <v>1869.0852975</v>
      </c>
      <c r="E281" s="404">
        <v>17.5757291048313</v>
      </c>
      <c r="F281" s="404">
        <v>12.1547275097236</v>
      </c>
      <c r="G281" s="404">
        <v>16.63237829885</v>
      </c>
      <c r="H281" s="404">
        <v>1925.3816151000001</v>
      </c>
      <c r="I281" s="404">
        <v>11.6690880171627</v>
      </c>
      <c r="J281" s="404">
        <v>12.520824445558601</v>
      </c>
      <c r="K281" s="404">
        <v>10.8493476206623</v>
      </c>
      <c r="L281" s="404">
        <v>6790.3199873000003</v>
      </c>
      <c r="M281" s="404">
        <v>7.34713411620874</v>
      </c>
      <c r="N281" s="404">
        <v>44.157689999410799</v>
      </c>
      <c r="O281" s="404">
        <v>5.3019714915496303</v>
      </c>
      <c r="P281" s="404">
        <v>4792.6478966000004</v>
      </c>
      <c r="Q281" s="404">
        <v>9.8320601901416094</v>
      </c>
      <c r="R281" s="404">
        <v>31.166758045306999</v>
      </c>
      <c r="S281" s="404">
        <v>6.98590754325578</v>
      </c>
    </row>
    <row r="282" spans="1:19" x14ac:dyDescent="0.25">
      <c r="A282" s="404" t="s">
        <v>177</v>
      </c>
      <c r="B282" s="404" t="s">
        <v>178</v>
      </c>
      <c r="C282" s="404" t="s">
        <v>17</v>
      </c>
      <c r="D282" s="404">
        <v>914.24646410000003</v>
      </c>
      <c r="E282" s="404">
        <v>18.102038363577201</v>
      </c>
      <c r="F282" s="404">
        <v>8.0956005872345997</v>
      </c>
      <c r="G282" s="404">
        <v>16.9702877413416</v>
      </c>
      <c r="H282" s="404">
        <v>1451.8844941</v>
      </c>
      <c r="I282" s="404">
        <v>17.1839023126381</v>
      </c>
      <c r="J282" s="404">
        <v>12.8563548502246</v>
      </c>
      <c r="K282" s="404">
        <v>14.992105497146801</v>
      </c>
      <c r="L282" s="404">
        <v>4529.9631089000004</v>
      </c>
      <c r="M282" s="404">
        <v>8.2826434625062095</v>
      </c>
      <c r="N282" s="404">
        <v>40.112566408078202</v>
      </c>
      <c r="O282" s="404">
        <v>6.8070934500534204</v>
      </c>
      <c r="P282" s="404">
        <v>4397.0330363000003</v>
      </c>
      <c r="Q282" s="404">
        <v>11.487406709821901</v>
      </c>
      <c r="R282" s="404">
        <v>38.935478154462601</v>
      </c>
      <c r="S282" s="404">
        <v>7.2762466080156196</v>
      </c>
    </row>
    <row r="283" spans="1:19" x14ac:dyDescent="0.25">
      <c r="A283" s="404" t="s">
        <v>179</v>
      </c>
      <c r="B283" s="404" t="s">
        <v>180</v>
      </c>
      <c r="C283" s="404" t="s">
        <v>16</v>
      </c>
      <c r="D283" s="404">
        <v>436.22776679999998</v>
      </c>
      <c r="E283" s="404">
        <v>18.570272860955701</v>
      </c>
      <c r="F283" s="404">
        <v>10.8595387736919</v>
      </c>
      <c r="G283" s="404">
        <v>16.770696118283599</v>
      </c>
      <c r="H283" s="404">
        <v>413.29701569999997</v>
      </c>
      <c r="I283" s="404">
        <v>16.3476659338349</v>
      </c>
      <c r="J283" s="404">
        <v>10.2886962009987</v>
      </c>
      <c r="K283" s="404">
        <v>13.8516582908284</v>
      </c>
      <c r="L283" s="404">
        <v>1107.0084488</v>
      </c>
      <c r="M283" s="404">
        <v>10.320245339489601</v>
      </c>
      <c r="N283" s="404">
        <v>27.558083385507501</v>
      </c>
      <c r="O283" s="404">
        <v>9.4519812267170593</v>
      </c>
      <c r="P283" s="404">
        <v>2060.4676367000002</v>
      </c>
      <c r="Q283" s="404">
        <v>8.3937239731400393</v>
      </c>
      <c r="R283" s="404">
        <v>51.293681639801903</v>
      </c>
      <c r="S283" s="404">
        <v>5.5155934180161701</v>
      </c>
    </row>
    <row r="284" spans="1:19" x14ac:dyDescent="0.25">
      <c r="A284" s="404" t="s">
        <v>179</v>
      </c>
      <c r="B284" s="404" t="s">
        <v>180</v>
      </c>
      <c r="C284" s="404" t="s">
        <v>17</v>
      </c>
      <c r="D284" s="404">
        <v>329.79594120000002</v>
      </c>
      <c r="E284" s="404">
        <v>22.042874333449198</v>
      </c>
      <c r="F284" s="404">
        <v>14.984118686451801</v>
      </c>
      <c r="G284" s="404">
        <v>18.2355752963268</v>
      </c>
      <c r="H284" s="404">
        <v>221.71546620000001</v>
      </c>
      <c r="I284" s="404">
        <v>23.2522273174696</v>
      </c>
      <c r="J284" s="404">
        <v>10.0735347077788</v>
      </c>
      <c r="K284" s="404">
        <v>23.134072060955098</v>
      </c>
      <c r="L284" s="404">
        <v>652.78907470000001</v>
      </c>
      <c r="M284" s="404">
        <v>12.7009659479503</v>
      </c>
      <c r="N284" s="404">
        <v>29.659155103403801</v>
      </c>
      <c r="O284" s="404">
        <v>9.9083267885542607</v>
      </c>
      <c r="P284" s="404">
        <v>996.66941210000005</v>
      </c>
      <c r="Q284" s="404">
        <v>11.575746928358299</v>
      </c>
      <c r="R284" s="404">
        <v>45.283191502365597</v>
      </c>
      <c r="S284" s="404">
        <v>7.73571554338747</v>
      </c>
    </row>
    <row r="285" spans="1:19" x14ac:dyDescent="0.25">
      <c r="A285" s="404" t="s">
        <v>181</v>
      </c>
      <c r="B285" s="404" t="s">
        <v>182</v>
      </c>
      <c r="C285" s="404" t="s">
        <v>16</v>
      </c>
      <c r="D285" s="404">
        <v>884.82612959999994</v>
      </c>
      <c r="E285" s="404">
        <v>18.366318339500399</v>
      </c>
      <c r="F285" s="404">
        <v>11.5366020328724</v>
      </c>
      <c r="G285" s="404">
        <v>16.765597090986599</v>
      </c>
      <c r="H285" s="404">
        <v>1339.5521862999999</v>
      </c>
      <c r="I285" s="404">
        <v>16.9299191272681</v>
      </c>
      <c r="J285" s="404">
        <v>17.4654431629335</v>
      </c>
      <c r="K285" s="404">
        <v>14.729599023135799</v>
      </c>
      <c r="L285" s="404">
        <v>4032.2199907999998</v>
      </c>
      <c r="M285" s="404">
        <v>8.3346931259186405</v>
      </c>
      <c r="N285" s="404">
        <v>52.573173176837898</v>
      </c>
      <c r="O285" s="404">
        <v>5.9399263649124796</v>
      </c>
      <c r="P285" s="404">
        <v>1413.1308481999999</v>
      </c>
      <c r="Q285" s="404">
        <v>14.1653010276816</v>
      </c>
      <c r="R285" s="404">
        <v>18.4247816273562</v>
      </c>
      <c r="S285" s="404">
        <v>12.836810659483101</v>
      </c>
    </row>
    <row r="286" spans="1:19" x14ac:dyDescent="0.25">
      <c r="A286" s="404" t="s">
        <v>181</v>
      </c>
      <c r="B286" s="404" t="s">
        <v>182</v>
      </c>
      <c r="C286" s="404" t="s">
        <v>17</v>
      </c>
      <c r="D286" s="404">
        <v>818.06961879999994</v>
      </c>
      <c r="E286" s="404">
        <v>18.386743601137699</v>
      </c>
      <c r="F286" s="404">
        <v>13.1256306510511</v>
      </c>
      <c r="G286" s="404">
        <v>16.618119297494701</v>
      </c>
      <c r="H286" s="404">
        <v>989.54796369999997</v>
      </c>
      <c r="I286" s="404">
        <v>14.724287805814001</v>
      </c>
      <c r="J286" s="404">
        <v>15.8769385692115</v>
      </c>
      <c r="K286" s="404">
        <v>14.232759512298999</v>
      </c>
      <c r="L286" s="404">
        <v>3358.7708094</v>
      </c>
      <c r="M286" s="404">
        <v>8.4601041641058004</v>
      </c>
      <c r="N286" s="404">
        <v>53.8902607706965</v>
      </c>
      <c r="O286" s="404">
        <v>6.0058072660804402</v>
      </c>
      <c r="P286" s="404">
        <v>1066.2235149000001</v>
      </c>
      <c r="Q286" s="404">
        <v>15.8268499031277</v>
      </c>
      <c r="R286" s="404">
        <v>17.1071700090409</v>
      </c>
      <c r="S286" s="404">
        <v>13.3548604860833</v>
      </c>
    </row>
    <row r="287" spans="1:19" x14ac:dyDescent="0.25">
      <c r="A287" s="404" t="s">
        <v>183</v>
      </c>
      <c r="B287" s="404" t="s">
        <v>184</v>
      </c>
      <c r="C287" s="404" t="s">
        <v>16</v>
      </c>
      <c r="D287" s="404">
        <v>4793.7796224000003</v>
      </c>
      <c r="E287" s="404">
        <v>15.100916866626299</v>
      </c>
      <c r="F287" s="404">
        <v>19.788095770971101</v>
      </c>
      <c r="G287" s="404">
        <v>13.241026998994499</v>
      </c>
      <c r="H287" s="404">
        <v>4735.1635923000003</v>
      </c>
      <c r="I287" s="404">
        <v>12.7584310655587</v>
      </c>
      <c r="J287" s="404">
        <v>19.546136459384702</v>
      </c>
      <c r="K287" s="404">
        <v>11.0023714269153</v>
      </c>
      <c r="L287" s="404">
        <v>10220.389471500001</v>
      </c>
      <c r="M287" s="404">
        <v>10.0828200460248</v>
      </c>
      <c r="N287" s="404">
        <v>42.188432011693997</v>
      </c>
      <c r="O287" s="404">
        <v>7.0535922010138901</v>
      </c>
      <c r="P287" s="404">
        <v>4476.2404962000001</v>
      </c>
      <c r="Q287" s="404">
        <v>11.4743361835011</v>
      </c>
      <c r="R287" s="404">
        <v>18.4773357579502</v>
      </c>
      <c r="S287" s="404">
        <v>11.5587483529282</v>
      </c>
    </row>
    <row r="288" spans="1:19" x14ac:dyDescent="0.25">
      <c r="A288" s="404" t="s">
        <v>183</v>
      </c>
      <c r="B288" s="404" t="s">
        <v>184</v>
      </c>
      <c r="C288" s="404" t="s">
        <v>17</v>
      </c>
      <c r="D288" s="404">
        <v>2592.3532977999998</v>
      </c>
      <c r="E288" s="404">
        <v>17.6030710985866</v>
      </c>
      <c r="F288" s="404">
        <v>18.5475216081281</v>
      </c>
      <c r="G288" s="404">
        <v>15.935665403875801</v>
      </c>
      <c r="H288" s="404">
        <v>2915.0511541000001</v>
      </c>
      <c r="I288" s="404">
        <v>15.9258029137191</v>
      </c>
      <c r="J288" s="404">
        <v>20.856329388186602</v>
      </c>
      <c r="K288" s="404">
        <v>12.2815832284763</v>
      </c>
      <c r="L288" s="404">
        <v>5825.2410995999999</v>
      </c>
      <c r="M288" s="404">
        <v>10.3416015076536</v>
      </c>
      <c r="N288" s="404">
        <v>41.677878265697103</v>
      </c>
      <c r="O288" s="404">
        <v>7.8211659308330397</v>
      </c>
      <c r="P288" s="404">
        <v>2644.1722281000002</v>
      </c>
      <c r="Q288" s="404">
        <v>15.6446978548</v>
      </c>
      <c r="R288" s="404">
        <v>18.918270737988198</v>
      </c>
      <c r="S288" s="404">
        <v>13.773996860556201</v>
      </c>
    </row>
    <row r="289" spans="1:19" x14ac:dyDescent="0.25">
      <c r="A289" s="404" t="s">
        <v>185</v>
      </c>
      <c r="B289" s="404" t="s">
        <v>186</v>
      </c>
      <c r="C289" s="404" t="s">
        <v>16</v>
      </c>
      <c r="D289" s="404">
        <v>2585.3356058999998</v>
      </c>
      <c r="E289" s="404">
        <v>12.387109886527901</v>
      </c>
      <c r="F289" s="404">
        <v>17.0959547291571</v>
      </c>
      <c r="G289" s="404">
        <v>11.604567266826701</v>
      </c>
      <c r="H289" s="404">
        <v>2561.3727472999999</v>
      </c>
      <c r="I289" s="404">
        <v>13.114858825321701</v>
      </c>
      <c r="J289" s="404">
        <v>16.937496405652801</v>
      </c>
      <c r="K289" s="404">
        <v>11.312989614869799</v>
      </c>
      <c r="L289" s="404">
        <v>5586.8863185999999</v>
      </c>
      <c r="M289" s="404">
        <v>9.4610948208951999</v>
      </c>
      <c r="N289" s="404">
        <v>36.944199956772302</v>
      </c>
      <c r="O289" s="404">
        <v>7.5835081310157602</v>
      </c>
      <c r="P289" s="404">
        <v>4388.9044623999998</v>
      </c>
      <c r="Q289" s="404">
        <v>8.7026023869851592</v>
      </c>
      <c r="R289" s="404">
        <v>29.0223489084179</v>
      </c>
      <c r="S289" s="404">
        <v>8.0137825269707008</v>
      </c>
    </row>
    <row r="290" spans="1:19" x14ac:dyDescent="0.25">
      <c r="A290" s="404" t="s">
        <v>185</v>
      </c>
      <c r="B290" s="404" t="s">
        <v>186</v>
      </c>
      <c r="C290" s="404" t="s">
        <v>17</v>
      </c>
      <c r="D290" s="404">
        <v>2194.2487691000001</v>
      </c>
      <c r="E290" s="404">
        <v>12.977992020032101</v>
      </c>
      <c r="F290" s="404">
        <v>18.9873326924961</v>
      </c>
      <c r="G290" s="404">
        <v>11.1872511632601</v>
      </c>
      <c r="H290" s="404">
        <v>1661.5518502</v>
      </c>
      <c r="I290" s="404">
        <v>15.440375371125301</v>
      </c>
      <c r="J290" s="404">
        <v>14.377785331295801</v>
      </c>
      <c r="K290" s="404">
        <v>12.4678479294457</v>
      </c>
      <c r="L290" s="404">
        <v>3674.7633337000002</v>
      </c>
      <c r="M290" s="404">
        <v>11.1296225801098</v>
      </c>
      <c r="N290" s="404">
        <v>31.798561296113402</v>
      </c>
      <c r="O290" s="404">
        <v>7.8920234430109897</v>
      </c>
      <c r="P290" s="404">
        <v>4025.8184237999999</v>
      </c>
      <c r="Q290" s="404">
        <v>9.9877524592250904</v>
      </c>
      <c r="R290" s="404">
        <v>34.836320680094701</v>
      </c>
      <c r="S290" s="404">
        <v>7.6234447992843997</v>
      </c>
    </row>
    <row r="291" spans="1:19" x14ac:dyDescent="0.25">
      <c r="A291" s="404" t="s">
        <v>187</v>
      </c>
      <c r="B291" s="404" t="s">
        <v>188</v>
      </c>
      <c r="C291" s="404" t="s">
        <v>16</v>
      </c>
      <c r="D291" s="404">
        <v>3514.1986133</v>
      </c>
      <c r="E291" s="404">
        <v>15.8225940550352</v>
      </c>
      <c r="F291" s="404">
        <v>14.5672039111509</v>
      </c>
      <c r="G291" s="404">
        <v>12.781671110259801</v>
      </c>
      <c r="H291" s="404">
        <v>2961.4169605000002</v>
      </c>
      <c r="I291" s="404">
        <v>16.894439616747601</v>
      </c>
      <c r="J291" s="404">
        <v>12.2757901520638</v>
      </c>
      <c r="K291" s="404">
        <v>16.230895815141601</v>
      </c>
      <c r="L291" s="404">
        <v>8120.1036862000001</v>
      </c>
      <c r="M291" s="404">
        <v>13.0515218068058</v>
      </c>
      <c r="N291" s="404">
        <v>33.659795359570303</v>
      </c>
      <c r="O291" s="404">
        <v>8.9393494278954293</v>
      </c>
      <c r="P291" s="404">
        <v>9528.3242745999996</v>
      </c>
      <c r="Q291" s="404">
        <v>9.4113259069305197</v>
      </c>
      <c r="R291" s="404">
        <v>39.4972105772151</v>
      </c>
      <c r="S291" s="404">
        <v>7.9038857119045103</v>
      </c>
    </row>
    <row r="292" spans="1:19" x14ac:dyDescent="0.25">
      <c r="A292" s="404" t="s">
        <v>187</v>
      </c>
      <c r="B292" s="404" t="s">
        <v>188</v>
      </c>
      <c r="C292" s="404" t="s">
        <v>17</v>
      </c>
      <c r="D292" s="404">
        <v>3911.3313465000001</v>
      </c>
      <c r="E292" s="404">
        <v>14.113357866027799</v>
      </c>
      <c r="F292" s="404">
        <v>19.225161089586301</v>
      </c>
      <c r="G292" s="404">
        <v>12.3383192424967</v>
      </c>
      <c r="H292" s="404">
        <v>3177.4336844999998</v>
      </c>
      <c r="I292" s="404">
        <v>15.7810976731329</v>
      </c>
      <c r="J292" s="404">
        <v>15.617872541188</v>
      </c>
      <c r="K292" s="404">
        <v>13.8601283410965</v>
      </c>
      <c r="L292" s="404">
        <v>5898.3588017000002</v>
      </c>
      <c r="M292" s="404">
        <v>11.3096026015559</v>
      </c>
      <c r="N292" s="404">
        <v>28.991892550431299</v>
      </c>
      <c r="O292" s="404">
        <v>9.5544151157239305</v>
      </c>
      <c r="P292" s="404">
        <v>7357.7322039999999</v>
      </c>
      <c r="Q292" s="404">
        <v>8.5769385647886391</v>
      </c>
      <c r="R292" s="404">
        <v>36.165073818794397</v>
      </c>
      <c r="S292" s="404">
        <v>7.9651625547018803</v>
      </c>
    </row>
    <row r="293" spans="1:19" x14ac:dyDescent="0.25">
      <c r="A293" s="404" t="s">
        <v>189</v>
      </c>
      <c r="B293" s="404" t="s">
        <v>190</v>
      </c>
      <c r="C293" s="404" t="s">
        <v>16</v>
      </c>
      <c r="D293" s="404">
        <v>2794.8670452000001</v>
      </c>
      <c r="E293" s="404">
        <v>12.588539155732599</v>
      </c>
      <c r="F293" s="404">
        <v>14.0382126336395</v>
      </c>
      <c r="G293" s="404">
        <v>12.0037807227003</v>
      </c>
      <c r="H293" s="404">
        <v>3025.1385736000002</v>
      </c>
      <c r="I293" s="404">
        <v>12.753675588727599</v>
      </c>
      <c r="J293" s="404">
        <v>15.1948331908514</v>
      </c>
      <c r="K293" s="404">
        <v>12.0933927338211</v>
      </c>
      <c r="L293" s="404">
        <v>7738.7000964999997</v>
      </c>
      <c r="M293" s="404">
        <v>7.8250145987386102</v>
      </c>
      <c r="N293" s="404">
        <v>38.870370470470696</v>
      </c>
      <c r="O293" s="404">
        <v>6.4304502777146899</v>
      </c>
      <c r="P293" s="404">
        <v>6350.2892411000003</v>
      </c>
      <c r="Q293" s="404">
        <v>9.4305880589920399</v>
      </c>
      <c r="R293" s="404">
        <v>31.896583705038399</v>
      </c>
      <c r="S293" s="404">
        <v>8.0070980447833104</v>
      </c>
    </row>
    <row r="294" spans="1:19" x14ac:dyDescent="0.25">
      <c r="A294" s="404" t="s">
        <v>189</v>
      </c>
      <c r="B294" s="404" t="s">
        <v>190</v>
      </c>
      <c r="C294" s="404" t="s">
        <v>17</v>
      </c>
      <c r="D294" s="404">
        <v>1513.3129293</v>
      </c>
      <c r="E294" s="404">
        <v>18.593377446787201</v>
      </c>
      <c r="F294" s="404">
        <v>13.2099937405342</v>
      </c>
      <c r="G294" s="404">
        <v>16.823061008341298</v>
      </c>
      <c r="H294" s="404">
        <v>1385.7608788</v>
      </c>
      <c r="I294" s="404">
        <v>21.097473929250999</v>
      </c>
      <c r="J294" s="404">
        <v>12.096567854801</v>
      </c>
      <c r="K294" s="404">
        <v>19.6203734965896</v>
      </c>
      <c r="L294" s="404">
        <v>4235.8396178000003</v>
      </c>
      <c r="M294" s="404">
        <v>10.9867297919801</v>
      </c>
      <c r="N294" s="404">
        <v>36.975442258943502</v>
      </c>
      <c r="O294" s="404">
        <v>7.7268480360408196</v>
      </c>
      <c r="P294" s="404">
        <v>4320.9052445999996</v>
      </c>
      <c r="Q294" s="404">
        <v>10.006511385400501</v>
      </c>
      <c r="R294" s="404">
        <v>37.717996145721202</v>
      </c>
      <c r="S294" s="404">
        <v>8.30690307103192</v>
      </c>
    </row>
    <row r="295" spans="1:19" x14ac:dyDescent="0.25">
      <c r="A295" s="404" t="s">
        <v>191</v>
      </c>
      <c r="B295" s="404" t="s">
        <v>192</v>
      </c>
      <c r="C295" s="404" t="s">
        <v>16</v>
      </c>
      <c r="D295" s="404">
        <v>1910.1073014999999</v>
      </c>
      <c r="E295" s="404">
        <v>11.6104198286461</v>
      </c>
      <c r="F295" s="404">
        <v>27.999097010658801</v>
      </c>
      <c r="G295" s="404">
        <v>10.075616214946701</v>
      </c>
      <c r="H295" s="404">
        <v>1256.5991555999999</v>
      </c>
      <c r="I295" s="404">
        <v>15.6114033039908</v>
      </c>
      <c r="J295" s="404">
        <v>18.419719998728201</v>
      </c>
      <c r="K295" s="404">
        <v>13.0782649836164</v>
      </c>
      <c r="L295" s="404">
        <v>2880.7459761999999</v>
      </c>
      <c r="M295" s="404">
        <v>8.5222036859699397</v>
      </c>
      <c r="N295" s="404">
        <v>42.227096869033502</v>
      </c>
      <c r="O295" s="404">
        <v>6.3893975788065198</v>
      </c>
      <c r="P295" s="404">
        <v>774.57936570000004</v>
      </c>
      <c r="Q295" s="404">
        <v>16.164311489062001</v>
      </c>
      <c r="R295" s="404">
        <v>11.354086121579501</v>
      </c>
      <c r="S295" s="404">
        <v>15.194008391640301</v>
      </c>
    </row>
    <row r="296" spans="1:19" x14ac:dyDescent="0.25">
      <c r="A296" s="404" t="s">
        <v>191</v>
      </c>
      <c r="B296" s="404" t="s">
        <v>192</v>
      </c>
      <c r="C296" s="404" t="s">
        <v>17</v>
      </c>
      <c r="D296" s="404">
        <v>1195.727807</v>
      </c>
      <c r="E296" s="404">
        <v>15.2183929664075</v>
      </c>
      <c r="F296" s="404">
        <v>22.187477432335101</v>
      </c>
      <c r="G296" s="404">
        <v>13.671906884156201</v>
      </c>
      <c r="H296" s="404">
        <v>1050.2936110999999</v>
      </c>
      <c r="I296" s="404">
        <v>13.7821434794515</v>
      </c>
      <c r="J296" s="404">
        <v>19.488854952761798</v>
      </c>
      <c r="K296" s="404">
        <v>12.264724581383</v>
      </c>
      <c r="L296" s="404">
        <v>2370.6229723000001</v>
      </c>
      <c r="M296" s="404">
        <v>10.449722950110999</v>
      </c>
      <c r="N296" s="404">
        <v>43.988392166312998</v>
      </c>
      <c r="O296" s="404">
        <v>7.0668212364013803</v>
      </c>
      <c r="P296" s="404">
        <v>772.55684099999996</v>
      </c>
      <c r="Q296" s="404">
        <v>14.151908371009799</v>
      </c>
      <c r="R296" s="404">
        <v>14.3352754485901</v>
      </c>
      <c r="S296" s="404">
        <v>13.5264541640195</v>
      </c>
    </row>
    <row r="297" spans="1:19" x14ac:dyDescent="0.25">
      <c r="A297" s="404" t="s">
        <v>193</v>
      </c>
      <c r="B297" s="404" t="s">
        <v>194</v>
      </c>
      <c r="C297" s="404" t="s">
        <v>16</v>
      </c>
      <c r="D297" s="404">
        <v>1945.1451480000001</v>
      </c>
      <c r="E297" s="404">
        <v>15.2903114001502</v>
      </c>
      <c r="F297" s="404">
        <v>13.396552231505099</v>
      </c>
      <c r="G297" s="404">
        <v>14.5406165165428</v>
      </c>
      <c r="H297" s="404">
        <v>2977.6917533000001</v>
      </c>
      <c r="I297" s="404">
        <v>13.0667774594072</v>
      </c>
      <c r="J297" s="404">
        <v>20.507879909846899</v>
      </c>
      <c r="K297" s="404">
        <v>12.2126607851841</v>
      </c>
      <c r="L297" s="404">
        <v>6482.1106853000001</v>
      </c>
      <c r="M297" s="404">
        <v>8.2093362051116596</v>
      </c>
      <c r="N297" s="404">
        <v>44.643421317584199</v>
      </c>
      <c r="O297" s="404">
        <v>5.9830006036329104</v>
      </c>
      <c r="P297" s="404">
        <v>3114.7968550000001</v>
      </c>
      <c r="Q297" s="404">
        <v>12.5122484167774</v>
      </c>
      <c r="R297" s="404">
        <v>21.452146541063801</v>
      </c>
      <c r="S297" s="404">
        <v>11.080199989175499</v>
      </c>
    </row>
    <row r="298" spans="1:19" x14ac:dyDescent="0.25">
      <c r="A298" s="404" t="s">
        <v>193</v>
      </c>
      <c r="B298" s="404" t="s">
        <v>194</v>
      </c>
      <c r="C298" s="404" t="s">
        <v>17</v>
      </c>
      <c r="D298" s="404">
        <v>1555.9652229999999</v>
      </c>
      <c r="E298" s="404">
        <v>16.449311318745998</v>
      </c>
      <c r="F298" s="404">
        <v>14.5759155515467</v>
      </c>
      <c r="G298" s="404">
        <v>14.199607388975</v>
      </c>
      <c r="H298" s="404">
        <v>2472.2467299</v>
      </c>
      <c r="I298" s="404">
        <v>13.983217706514701</v>
      </c>
      <c r="J298" s="404">
        <v>23.159424789798098</v>
      </c>
      <c r="K298" s="404">
        <v>11.529978529261999</v>
      </c>
      <c r="L298" s="404">
        <v>4202.0184773999999</v>
      </c>
      <c r="M298" s="404">
        <v>10.4434499117879</v>
      </c>
      <c r="N298" s="404">
        <v>39.363518905988599</v>
      </c>
      <c r="O298" s="404">
        <v>7.6416133331370597</v>
      </c>
      <c r="P298" s="404">
        <v>2444.6751528</v>
      </c>
      <c r="Q298" s="404">
        <v>14.7090067991503</v>
      </c>
      <c r="R298" s="404">
        <v>22.901140752666599</v>
      </c>
      <c r="S298" s="404">
        <v>12.498197762738901</v>
      </c>
    </row>
    <row r="299" spans="1:19" x14ac:dyDescent="0.25">
      <c r="A299" s="404" t="s">
        <v>195</v>
      </c>
      <c r="B299" s="404" t="s">
        <v>196</v>
      </c>
      <c r="C299" s="404" t="s">
        <v>16</v>
      </c>
      <c r="D299" s="404">
        <v>2576.7412085000001</v>
      </c>
      <c r="E299" s="404">
        <v>14.1875067780839</v>
      </c>
      <c r="F299" s="404">
        <v>19.437629613688902</v>
      </c>
      <c r="G299" s="404">
        <v>12.6299664381065</v>
      </c>
      <c r="H299" s="404">
        <v>2846.4698156999998</v>
      </c>
      <c r="I299" s="404">
        <v>12.4281616655015</v>
      </c>
      <c r="J299" s="404">
        <v>21.472325510069499</v>
      </c>
      <c r="K299" s="404">
        <v>11.8060452767497</v>
      </c>
      <c r="L299" s="404">
        <v>4934.4295657000002</v>
      </c>
      <c r="M299" s="404">
        <v>7.6118967224057998</v>
      </c>
      <c r="N299" s="404">
        <v>37.222835547674798</v>
      </c>
      <c r="O299" s="404">
        <v>5.9195267746693796</v>
      </c>
      <c r="P299" s="404">
        <v>2898.8174233</v>
      </c>
      <c r="Q299" s="404">
        <v>11.597576401587901</v>
      </c>
      <c r="R299" s="404">
        <v>21.867209328566702</v>
      </c>
      <c r="S299" s="404">
        <v>9.9531674396749104</v>
      </c>
    </row>
    <row r="300" spans="1:19" x14ac:dyDescent="0.25">
      <c r="A300" s="404" t="s">
        <v>195</v>
      </c>
      <c r="B300" s="404" t="s">
        <v>196</v>
      </c>
      <c r="C300" s="404" t="s">
        <v>17</v>
      </c>
      <c r="D300" s="404">
        <v>1381.0436256999999</v>
      </c>
      <c r="E300" s="404">
        <v>16.758341755232401</v>
      </c>
      <c r="F300" s="404">
        <v>13.1286137113321</v>
      </c>
      <c r="G300" s="404">
        <v>14.249537728944601</v>
      </c>
      <c r="H300" s="404">
        <v>2876.4722284999998</v>
      </c>
      <c r="I300" s="404">
        <v>13.9909871685984</v>
      </c>
      <c r="J300" s="404">
        <v>27.344605222162901</v>
      </c>
      <c r="K300" s="404">
        <v>10.856971146552301</v>
      </c>
      <c r="L300" s="404">
        <v>3735.4604175999998</v>
      </c>
      <c r="M300" s="404">
        <v>11.547767053573001</v>
      </c>
      <c r="N300" s="404">
        <v>35.510403830859701</v>
      </c>
      <c r="O300" s="404">
        <v>7.73674224830597</v>
      </c>
      <c r="P300" s="404">
        <v>2526.3645821999999</v>
      </c>
      <c r="Q300" s="404">
        <v>13.4325899319358</v>
      </c>
      <c r="R300" s="404">
        <v>24.0163772356454</v>
      </c>
      <c r="S300" s="404">
        <v>9.2787923638557004</v>
      </c>
    </row>
    <row r="301" spans="1:19" x14ac:dyDescent="0.25">
      <c r="A301" s="404" t="s">
        <v>197</v>
      </c>
      <c r="B301" s="404" t="s">
        <v>198</v>
      </c>
      <c r="C301" s="404" t="s">
        <v>16</v>
      </c>
      <c r="D301" s="404">
        <v>3954.4795021</v>
      </c>
      <c r="E301" s="404">
        <v>17.492427653303199</v>
      </c>
      <c r="F301" s="404">
        <v>15.0204094000818</v>
      </c>
      <c r="G301" s="404">
        <v>15.677763470715799</v>
      </c>
      <c r="H301" s="404">
        <v>3308.1657332999998</v>
      </c>
      <c r="I301" s="404">
        <v>16.913717315826599</v>
      </c>
      <c r="J301" s="404">
        <v>12.5654978489837</v>
      </c>
      <c r="K301" s="404">
        <v>16.580810225355201</v>
      </c>
      <c r="L301" s="404">
        <v>10480.552177899999</v>
      </c>
      <c r="M301" s="404">
        <v>9.3858989519758396</v>
      </c>
      <c r="N301" s="404">
        <v>39.808572624381704</v>
      </c>
      <c r="O301" s="404">
        <v>7.6314511439475003</v>
      </c>
      <c r="P301" s="404">
        <v>8584.1775388000005</v>
      </c>
      <c r="Q301" s="404">
        <v>11.920389634706099</v>
      </c>
      <c r="R301" s="404">
        <v>32.605520126552904</v>
      </c>
      <c r="S301" s="404">
        <v>10.1916537313036</v>
      </c>
    </row>
    <row r="302" spans="1:19" x14ac:dyDescent="0.25">
      <c r="A302" s="404" t="s">
        <v>197</v>
      </c>
      <c r="B302" s="404" t="s">
        <v>198</v>
      </c>
      <c r="C302" s="404" t="s">
        <v>17</v>
      </c>
      <c r="D302" s="404">
        <v>2594.7729638999999</v>
      </c>
      <c r="E302" s="404">
        <v>16.219383338819199</v>
      </c>
      <c r="F302" s="404">
        <v>11.256500059753799</v>
      </c>
      <c r="G302" s="404">
        <v>15.760783991479</v>
      </c>
      <c r="H302" s="404">
        <v>3346.6807954000001</v>
      </c>
      <c r="I302" s="404">
        <v>20.443560141928302</v>
      </c>
      <c r="J302" s="404">
        <v>14.518384882805</v>
      </c>
      <c r="K302" s="404">
        <v>16.775432421554701</v>
      </c>
      <c r="L302" s="404">
        <v>9298.6277324999992</v>
      </c>
      <c r="M302" s="404">
        <v>10.0502228725306</v>
      </c>
      <c r="N302" s="404">
        <v>40.338790746914903</v>
      </c>
      <c r="O302" s="404">
        <v>7.92504967241151</v>
      </c>
      <c r="P302" s="404">
        <v>7811.2484076000001</v>
      </c>
      <c r="Q302" s="404">
        <v>11.8759187384786</v>
      </c>
      <c r="R302" s="404">
        <v>33.886324310526298</v>
      </c>
      <c r="S302" s="404">
        <v>9.9870084982654195</v>
      </c>
    </row>
    <row r="303" spans="1:19" x14ac:dyDescent="0.25">
      <c r="A303" s="404" t="s">
        <v>199</v>
      </c>
      <c r="B303" s="404" t="s">
        <v>200</v>
      </c>
      <c r="C303" s="404" t="s">
        <v>16</v>
      </c>
      <c r="D303" s="404">
        <v>5713.7097186000001</v>
      </c>
      <c r="E303" s="404">
        <v>11.820723350324799</v>
      </c>
      <c r="F303" s="404">
        <v>18.903759134356498</v>
      </c>
      <c r="G303" s="404">
        <v>10.019741971667001</v>
      </c>
      <c r="H303" s="404">
        <v>5490.2938905999999</v>
      </c>
      <c r="I303" s="404">
        <v>12.9652436400557</v>
      </c>
      <c r="J303" s="404">
        <v>18.1645898017657</v>
      </c>
      <c r="K303" s="404">
        <v>11.346160765179199</v>
      </c>
      <c r="L303" s="404">
        <v>11864.553307599999</v>
      </c>
      <c r="M303" s="404">
        <v>8.9619248891691292</v>
      </c>
      <c r="N303" s="404">
        <v>39.253771894200803</v>
      </c>
      <c r="O303" s="404">
        <v>6.8557425944472499</v>
      </c>
      <c r="P303" s="404">
        <v>7156.6997529999999</v>
      </c>
      <c r="Q303" s="404">
        <v>9.4234939567774205</v>
      </c>
      <c r="R303" s="404">
        <v>23.677879169677102</v>
      </c>
      <c r="S303" s="404">
        <v>8.4565821228676192</v>
      </c>
    </row>
    <row r="304" spans="1:19" x14ac:dyDescent="0.25">
      <c r="A304" s="404" t="s">
        <v>199</v>
      </c>
      <c r="B304" s="404" t="s">
        <v>200</v>
      </c>
      <c r="C304" s="404" t="s">
        <v>17</v>
      </c>
      <c r="D304" s="404">
        <v>5818.7918351999997</v>
      </c>
      <c r="E304" s="404">
        <v>13.9913308045706</v>
      </c>
      <c r="F304" s="404">
        <v>22.088870775579601</v>
      </c>
      <c r="G304" s="404">
        <v>10.876959193387201</v>
      </c>
      <c r="H304" s="404">
        <v>3594.1200958999998</v>
      </c>
      <c r="I304" s="404">
        <v>15.4504382159981</v>
      </c>
      <c r="J304" s="404">
        <v>13.6437350911901</v>
      </c>
      <c r="K304" s="404">
        <v>12.832602260556101</v>
      </c>
      <c r="L304" s="404">
        <v>10072.392754300001</v>
      </c>
      <c r="M304" s="404">
        <v>7.5639068354510304</v>
      </c>
      <c r="N304" s="404">
        <v>38.236078597056398</v>
      </c>
      <c r="O304" s="404">
        <v>6.3598075577520001</v>
      </c>
      <c r="P304" s="404">
        <v>6857.3358883000001</v>
      </c>
      <c r="Q304" s="404">
        <v>10.7687910914021</v>
      </c>
      <c r="R304" s="404">
        <v>26.0313155361738</v>
      </c>
      <c r="S304" s="404">
        <v>9.6390241223595492</v>
      </c>
    </row>
    <row r="305" spans="1:19" x14ac:dyDescent="0.25">
      <c r="A305" s="404" t="s">
        <v>201</v>
      </c>
      <c r="B305" s="404" t="s">
        <v>202</v>
      </c>
      <c r="C305" s="404" t="s">
        <v>16</v>
      </c>
      <c r="D305" s="404">
        <v>2050.6350398999998</v>
      </c>
      <c r="E305" s="404">
        <v>14.0855160794833</v>
      </c>
      <c r="F305" s="404">
        <v>13.0906118836866</v>
      </c>
      <c r="G305" s="404">
        <v>12.9399848536086</v>
      </c>
      <c r="H305" s="404">
        <v>2162.0897875000001</v>
      </c>
      <c r="I305" s="404">
        <v>11.0507286586666</v>
      </c>
      <c r="J305" s="404">
        <v>13.802104087339201</v>
      </c>
      <c r="K305" s="404">
        <v>10.6554428370829</v>
      </c>
      <c r="L305" s="404">
        <v>5545.9596388999998</v>
      </c>
      <c r="M305" s="404">
        <v>9.4050747968397292</v>
      </c>
      <c r="N305" s="404">
        <v>35.403669469614997</v>
      </c>
      <c r="O305" s="404">
        <v>7.2093189664028801</v>
      </c>
      <c r="P305" s="404">
        <v>5906.2444011999996</v>
      </c>
      <c r="Q305" s="404">
        <v>9.3004667844617597</v>
      </c>
      <c r="R305" s="404">
        <v>37.703614559359302</v>
      </c>
      <c r="S305" s="404">
        <v>7.2733212004045704</v>
      </c>
    </row>
    <row r="306" spans="1:19" x14ac:dyDescent="0.25">
      <c r="A306" s="404" t="s">
        <v>201</v>
      </c>
      <c r="B306" s="404" t="s">
        <v>202</v>
      </c>
      <c r="C306" s="404" t="s">
        <v>17</v>
      </c>
      <c r="D306" s="404">
        <v>1641.7576194999999</v>
      </c>
      <c r="E306" s="404">
        <v>16.281819729357899</v>
      </c>
      <c r="F306" s="404">
        <v>10.8090789903024</v>
      </c>
      <c r="G306" s="404">
        <v>16.003887968500301</v>
      </c>
      <c r="H306" s="404">
        <v>1768.1347952000001</v>
      </c>
      <c r="I306" s="404">
        <v>17.227922570255199</v>
      </c>
      <c r="J306" s="404">
        <v>11.641126826406699</v>
      </c>
      <c r="K306" s="404">
        <v>14.872008387803101</v>
      </c>
      <c r="L306" s="404">
        <v>5744.1436578000003</v>
      </c>
      <c r="M306" s="404">
        <v>10.570657487834399</v>
      </c>
      <c r="N306" s="404">
        <v>37.818556034912298</v>
      </c>
      <c r="O306" s="404">
        <v>7.18307023003835</v>
      </c>
      <c r="P306" s="404">
        <v>6034.6550359000003</v>
      </c>
      <c r="Q306" s="404">
        <v>9.1704550895214201</v>
      </c>
      <c r="R306" s="404">
        <v>39.731238148378502</v>
      </c>
      <c r="S306" s="404">
        <v>7.6330048085188302</v>
      </c>
    </row>
    <row r="307" spans="1:19" x14ac:dyDescent="0.25">
      <c r="A307" s="404" t="s">
        <v>203</v>
      </c>
      <c r="B307" s="404" t="s">
        <v>204</v>
      </c>
      <c r="C307" s="404" t="s">
        <v>16</v>
      </c>
      <c r="D307" s="404">
        <v>8473.5331403</v>
      </c>
      <c r="E307" s="404">
        <v>14.0160965723092</v>
      </c>
      <c r="F307" s="404">
        <v>13.30568276755</v>
      </c>
      <c r="G307" s="404">
        <v>13.142868109074699</v>
      </c>
      <c r="H307" s="404">
        <v>13162.939663499999</v>
      </c>
      <c r="I307" s="404">
        <v>12.889939052295301</v>
      </c>
      <c r="J307" s="404">
        <v>20.669288306427902</v>
      </c>
      <c r="K307" s="404">
        <v>9.9818856412156407</v>
      </c>
      <c r="L307" s="404">
        <v>29974.7370156</v>
      </c>
      <c r="M307" s="404">
        <v>7.09716833969288</v>
      </c>
      <c r="N307" s="404">
        <v>47.068245933146997</v>
      </c>
      <c r="O307" s="404">
        <v>4.93332284973373</v>
      </c>
      <c r="P307" s="404">
        <v>12072.3552282</v>
      </c>
      <c r="Q307" s="404">
        <v>9.6611724050895802</v>
      </c>
      <c r="R307" s="404">
        <v>18.956782992875102</v>
      </c>
      <c r="S307" s="404">
        <v>9.2912873132159604</v>
      </c>
    </row>
    <row r="308" spans="1:19" x14ac:dyDescent="0.25">
      <c r="A308" s="404" t="s">
        <v>203</v>
      </c>
      <c r="B308" s="404" t="s">
        <v>204</v>
      </c>
      <c r="C308" s="404" t="s">
        <v>17</v>
      </c>
      <c r="D308" s="404">
        <v>5539.2606051000002</v>
      </c>
      <c r="E308" s="404">
        <v>19.612553401044501</v>
      </c>
      <c r="F308" s="404">
        <v>13.2221149754773</v>
      </c>
      <c r="G308" s="404">
        <v>17.9254010720372</v>
      </c>
      <c r="H308" s="404">
        <v>8642.0448020999993</v>
      </c>
      <c r="I308" s="404">
        <v>14.4988011915474</v>
      </c>
      <c r="J308" s="404">
        <v>20.628404789510601</v>
      </c>
      <c r="K308" s="404">
        <v>13.0496726930254</v>
      </c>
      <c r="L308" s="404">
        <v>16969.179999799999</v>
      </c>
      <c r="M308" s="404">
        <v>10.1159533711297</v>
      </c>
      <c r="N308" s="404">
        <v>40.505126043419899</v>
      </c>
      <c r="O308" s="404">
        <v>7.2295337950547403</v>
      </c>
      <c r="P308" s="404">
        <v>10743.4220002</v>
      </c>
      <c r="Q308" s="404">
        <v>12.595129716735</v>
      </c>
      <c r="R308" s="404">
        <v>25.6443541915921</v>
      </c>
      <c r="S308" s="404">
        <v>11.642455345699201</v>
      </c>
    </row>
    <row r="309" spans="1:19" x14ac:dyDescent="0.25">
      <c r="A309" s="404" t="s">
        <v>205</v>
      </c>
      <c r="B309" s="404" t="s">
        <v>206</v>
      </c>
      <c r="C309" s="404" t="s">
        <v>16</v>
      </c>
      <c r="D309" s="404">
        <v>1351.6243944</v>
      </c>
      <c r="E309" s="404">
        <v>18.488613423572801</v>
      </c>
      <c r="F309" s="404">
        <v>10.174226763021601</v>
      </c>
      <c r="G309" s="404">
        <v>17.4287359800927</v>
      </c>
      <c r="H309" s="404">
        <v>3009.2909588000002</v>
      </c>
      <c r="I309" s="404">
        <v>11.525155268014201</v>
      </c>
      <c r="J309" s="404">
        <v>22.652157461491601</v>
      </c>
      <c r="K309" s="404">
        <v>9.42838140543512</v>
      </c>
      <c r="L309" s="404">
        <v>7074.2197577999996</v>
      </c>
      <c r="M309" s="404">
        <v>8.8278778202958907</v>
      </c>
      <c r="N309" s="404">
        <v>53.250530462092897</v>
      </c>
      <c r="O309" s="404">
        <v>5.2411235870107298</v>
      </c>
      <c r="P309" s="404">
        <v>1849.6522825</v>
      </c>
      <c r="Q309" s="404">
        <v>15.228749069781299</v>
      </c>
      <c r="R309" s="404">
        <v>13.9230853133939</v>
      </c>
      <c r="S309" s="404">
        <v>15.2148649608061</v>
      </c>
    </row>
    <row r="310" spans="1:19" x14ac:dyDescent="0.25">
      <c r="A310" s="404" t="s">
        <v>205</v>
      </c>
      <c r="B310" s="404" t="s">
        <v>206</v>
      </c>
      <c r="C310" s="404" t="s">
        <v>17</v>
      </c>
      <c r="D310" s="404">
        <v>788.00400030000003</v>
      </c>
      <c r="E310" s="404">
        <v>21.011340617305901</v>
      </c>
      <c r="F310" s="404">
        <v>11.4455039303955</v>
      </c>
      <c r="G310" s="404">
        <v>19.390303819140499</v>
      </c>
      <c r="H310" s="404">
        <v>1444.1942294999999</v>
      </c>
      <c r="I310" s="404">
        <v>18.635816903590701</v>
      </c>
      <c r="J310" s="404">
        <v>20.976455352642599</v>
      </c>
      <c r="K310" s="404">
        <v>13.805086699923301</v>
      </c>
      <c r="L310" s="404">
        <v>3684.5576562000001</v>
      </c>
      <c r="M310" s="404">
        <v>12.2416171478278</v>
      </c>
      <c r="N310" s="404">
        <v>53.517011486934898</v>
      </c>
      <c r="O310" s="404">
        <v>6.1395232306290399</v>
      </c>
      <c r="P310" s="404">
        <v>968.07858780000004</v>
      </c>
      <c r="Q310" s="404">
        <v>17.719291140115999</v>
      </c>
      <c r="R310" s="404">
        <v>14.061029230027099</v>
      </c>
      <c r="S310" s="404">
        <v>18.663056629257799</v>
      </c>
    </row>
    <row r="311" spans="1:19" x14ac:dyDescent="0.25">
      <c r="A311" s="404" t="s">
        <v>207</v>
      </c>
      <c r="B311" s="404" t="s">
        <v>208</v>
      </c>
      <c r="C311" s="404" t="s">
        <v>16</v>
      </c>
      <c r="D311" s="404">
        <v>5758.5486352999997</v>
      </c>
      <c r="E311" s="404">
        <v>15.527918150236699</v>
      </c>
      <c r="F311" s="404">
        <v>18.203632358314199</v>
      </c>
      <c r="G311" s="404">
        <v>11.6442712545365</v>
      </c>
      <c r="H311" s="404">
        <v>6560.1188038999999</v>
      </c>
      <c r="I311" s="404">
        <v>13.9301097407992</v>
      </c>
      <c r="J311" s="404">
        <v>20.737515387301801</v>
      </c>
      <c r="K311" s="404">
        <v>9.6277563546025906</v>
      </c>
      <c r="L311" s="404">
        <v>15865.119259900001</v>
      </c>
      <c r="M311" s="404">
        <v>7.7192320839851503</v>
      </c>
      <c r="N311" s="404">
        <v>50.152011664477897</v>
      </c>
      <c r="O311" s="404">
        <v>5.08706787463219</v>
      </c>
      <c r="P311" s="404">
        <v>3450.2768875000002</v>
      </c>
      <c r="Q311" s="404">
        <v>14.802791707096301</v>
      </c>
      <c r="R311" s="404">
        <v>10.9068405899061</v>
      </c>
      <c r="S311" s="404">
        <v>15.309057887544601</v>
      </c>
    </row>
    <row r="312" spans="1:19" x14ac:dyDescent="0.25">
      <c r="A312" s="404" t="s">
        <v>207</v>
      </c>
      <c r="B312" s="404" t="s">
        <v>208</v>
      </c>
      <c r="C312" s="404" t="s">
        <v>17</v>
      </c>
      <c r="D312" s="404">
        <v>2401.0661165000001</v>
      </c>
      <c r="E312" s="404">
        <v>16.5895233118482</v>
      </c>
      <c r="F312" s="404">
        <v>11.1946124549843</v>
      </c>
      <c r="G312" s="404">
        <v>15.572298484442699</v>
      </c>
      <c r="H312" s="404">
        <v>4673.7551176999996</v>
      </c>
      <c r="I312" s="404">
        <v>14.105172107019399</v>
      </c>
      <c r="J312" s="404">
        <v>21.7906857677117</v>
      </c>
      <c r="K312" s="404">
        <v>10.651023206144</v>
      </c>
      <c r="L312" s="404">
        <v>11537.2213553</v>
      </c>
      <c r="M312" s="404">
        <v>7.9052469479881999</v>
      </c>
      <c r="N312" s="404">
        <v>53.790572859451203</v>
      </c>
      <c r="O312" s="404">
        <v>4.7898879043153197</v>
      </c>
      <c r="P312" s="404">
        <v>2836.3650812000001</v>
      </c>
      <c r="Q312" s="404">
        <v>18.724439348278299</v>
      </c>
      <c r="R312" s="404">
        <v>13.2241289178528</v>
      </c>
      <c r="S312" s="404">
        <v>16.527817719176699</v>
      </c>
    </row>
    <row r="313" spans="1:19" x14ac:dyDescent="0.25">
      <c r="A313" s="404" t="s">
        <v>209</v>
      </c>
      <c r="B313" s="404" t="s">
        <v>210</v>
      </c>
      <c r="C313" s="404" t="s">
        <v>16</v>
      </c>
      <c r="D313" s="404">
        <v>5550.9310650999996</v>
      </c>
      <c r="E313" s="404">
        <v>15.035430548836301</v>
      </c>
      <c r="F313" s="404">
        <v>19.2455069170176</v>
      </c>
      <c r="G313" s="404">
        <v>11.875854247426</v>
      </c>
      <c r="H313" s="404">
        <v>6730.9990791</v>
      </c>
      <c r="I313" s="404">
        <v>11.361280314584199</v>
      </c>
      <c r="J313" s="404">
        <v>23.336893904108301</v>
      </c>
      <c r="K313" s="404">
        <v>10.298780611698101</v>
      </c>
      <c r="L313" s="404">
        <v>12020.4986376</v>
      </c>
      <c r="M313" s="404">
        <v>9.7716739394359493</v>
      </c>
      <c r="N313" s="404">
        <v>41.675997587219797</v>
      </c>
      <c r="O313" s="404">
        <v>6.8549638199765104</v>
      </c>
      <c r="P313" s="404">
        <v>4540.3088453999999</v>
      </c>
      <c r="Q313" s="404">
        <v>15.9567781317942</v>
      </c>
      <c r="R313" s="404">
        <v>15.7416015916543</v>
      </c>
      <c r="S313" s="404">
        <v>15.913090542227501</v>
      </c>
    </row>
    <row r="314" spans="1:19" x14ac:dyDescent="0.25">
      <c r="A314" s="404" t="s">
        <v>209</v>
      </c>
      <c r="B314" s="404" t="s">
        <v>210</v>
      </c>
      <c r="C314" s="404" t="s">
        <v>17</v>
      </c>
      <c r="D314" s="404">
        <v>4161.3582397</v>
      </c>
      <c r="E314" s="404">
        <v>15.2872322220729</v>
      </c>
      <c r="F314" s="404">
        <v>17.772762952679201</v>
      </c>
      <c r="G314" s="404">
        <v>13.5374223771306</v>
      </c>
      <c r="H314" s="404">
        <v>4778.3740830999996</v>
      </c>
      <c r="I314" s="404">
        <v>13.7989428783471</v>
      </c>
      <c r="J314" s="404">
        <v>20.407978594095901</v>
      </c>
      <c r="K314" s="404">
        <v>11.6158869262152</v>
      </c>
      <c r="L314" s="404">
        <v>10616.1392302</v>
      </c>
      <c r="M314" s="404">
        <v>9.7685885764176703</v>
      </c>
      <c r="N314" s="404">
        <v>45.340515077737003</v>
      </c>
      <c r="O314" s="404">
        <v>6.6139724776067501</v>
      </c>
      <c r="P314" s="404">
        <v>3858.3733271000001</v>
      </c>
      <c r="Q314" s="404">
        <v>16.3944385439294</v>
      </c>
      <c r="R314" s="404">
        <v>16.478743375487898</v>
      </c>
      <c r="S314" s="404">
        <v>16.017374114790702</v>
      </c>
    </row>
    <row r="315" spans="1:19" x14ac:dyDescent="0.25">
      <c r="A315" s="404" t="s">
        <v>211</v>
      </c>
      <c r="B315" s="404" t="s">
        <v>212</v>
      </c>
      <c r="C315" s="404" t="s">
        <v>16</v>
      </c>
      <c r="D315" s="404">
        <v>6645.2950775999998</v>
      </c>
      <c r="E315" s="404">
        <v>12.082603160312299</v>
      </c>
      <c r="F315" s="404">
        <v>25.054916934823002</v>
      </c>
      <c r="G315" s="404">
        <v>10.058814516582601</v>
      </c>
      <c r="H315" s="404">
        <v>7730.2497297999998</v>
      </c>
      <c r="I315" s="404">
        <v>10.0980779985673</v>
      </c>
      <c r="J315" s="404">
        <v>29.1455477302185</v>
      </c>
      <c r="K315" s="404">
        <v>8.0151537710227299</v>
      </c>
      <c r="L315" s="404">
        <v>9477.6630045000002</v>
      </c>
      <c r="M315" s="404">
        <v>8.3540547562599894</v>
      </c>
      <c r="N315" s="404">
        <v>35.733862310257798</v>
      </c>
      <c r="O315" s="404">
        <v>7.1523984764592496</v>
      </c>
      <c r="P315" s="404">
        <v>2669.7102040999998</v>
      </c>
      <c r="Q315" s="404">
        <v>19.7484862300484</v>
      </c>
      <c r="R315" s="404">
        <v>10.0656730247007</v>
      </c>
      <c r="S315" s="404">
        <v>18.035311327298999</v>
      </c>
    </row>
    <row r="316" spans="1:19" x14ac:dyDescent="0.25">
      <c r="A316" s="404" t="s">
        <v>211</v>
      </c>
      <c r="B316" s="404" t="s">
        <v>212</v>
      </c>
      <c r="C316" s="404" t="s">
        <v>17</v>
      </c>
      <c r="D316" s="404">
        <v>3938.9724575</v>
      </c>
      <c r="E316" s="404">
        <v>15.6462666922866</v>
      </c>
      <c r="F316" s="404">
        <v>21.882131765011501</v>
      </c>
      <c r="G316" s="404">
        <v>12.449926530687399</v>
      </c>
      <c r="H316" s="404">
        <v>5578.1001526</v>
      </c>
      <c r="I316" s="404">
        <v>12.9215469440589</v>
      </c>
      <c r="J316" s="404">
        <v>30.987960402011399</v>
      </c>
      <c r="K316" s="404">
        <v>9.6175533539570992</v>
      </c>
      <c r="L316" s="404">
        <v>6359.6912966999998</v>
      </c>
      <c r="M316" s="404">
        <v>11.1827188576586</v>
      </c>
      <c r="N316" s="404">
        <v>35.329925365233599</v>
      </c>
      <c r="O316" s="404">
        <v>8.2833476123893703</v>
      </c>
      <c r="P316" s="404">
        <v>2124.0986225000001</v>
      </c>
      <c r="Q316" s="404">
        <v>18.454360079318</v>
      </c>
      <c r="R316" s="404">
        <v>11.7999824677434</v>
      </c>
      <c r="S316" s="404">
        <v>17.460862519111</v>
      </c>
    </row>
    <row r="317" spans="1:19" x14ac:dyDescent="0.25">
      <c r="A317" s="404" t="s">
        <v>213</v>
      </c>
      <c r="B317" s="404" t="s">
        <v>214</v>
      </c>
      <c r="C317" s="404" t="s">
        <v>16</v>
      </c>
      <c r="D317" s="404">
        <v>2193.0561692000001</v>
      </c>
      <c r="E317" s="404">
        <v>11.3221959092667</v>
      </c>
      <c r="F317" s="404">
        <v>31.129730086296199</v>
      </c>
      <c r="G317" s="404">
        <v>8.0497927031825398</v>
      </c>
      <c r="H317" s="404">
        <v>1814.7082825</v>
      </c>
      <c r="I317" s="404">
        <v>11.520494453329601</v>
      </c>
      <c r="J317" s="404">
        <v>25.7592029848458</v>
      </c>
      <c r="K317" s="404">
        <v>8.9644330074838603</v>
      </c>
      <c r="L317" s="404">
        <v>2432.4016799999999</v>
      </c>
      <c r="M317" s="404">
        <v>9.8018522101838599</v>
      </c>
      <c r="N317" s="404">
        <v>34.527162971605499</v>
      </c>
      <c r="O317" s="404">
        <v>6.2799991290273098</v>
      </c>
      <c r="P317" s="404">
        <v>604.72684719999995</v>
      </c>
      <c r="Q317" s="404">
        <v>16.316260464130799</v>
      </c>
      <c r="R317" s="404">
        <v>8.58390395725249</v>
      </c>
      <c r="S317" s="404">
        <v>16.142196936020898</v>
      </c>
    </row>
    <row r="318" spans="1:19" x14ac:dyDescent="0.25">
      <c r="A318" s="404" t="s">
        <v>213</v>
      </c>
      <c r="B318" s="404" t="s">
        <v>214</v>
      </c>
      <c r="C318" s="404" t="s">
        <v>17</v>
      </c>
      <c r="D318" s="404">
        <v>1498.3203627</v>
      </c>
      <c r="E318" s="404">
        <v>12.420672680220701</v>
      </c>
      <c r="F318" s="404">
        <v>23.136209145240802</v>
      </c>
      <c r="G318" s="404">
        <v>10.378255030100799</v>
      </c>
      <c r="H318" s="404">
        <v>1866.8354259</v>
      </c>
      <c r="I318" s="404">
        <v>10.599667079798399</v>
      </c>
      <c r="J318" s="404">
        <v>28.8266087337526</v>
      </c>
      <c r="K318" s="404">
        <v>7.8420907973745404</v>
      </c>
      <c r="L318" s="404">
        <v>2222.9356993000001</v>
      </c>
      <c r="M318" s="404">
        <v>8.70802408608143</v>
      </c>
      <c r="N318" s="404">
        <v>34.3253062133846</v>
      </c>
      <c r="O318" s="404">
        <v>7.16620499896199</v>
      </c>
      <c r="P318" s="404">
        <v>887.992616</v>
      </c>
      <c r="Q318" s="404">
        <v>16.0204018214272</v>
      </c>
      <c r="R318" s="404">
        <v>13.711875907622</v>
      </c>
      <c r="S318" s="404">
        <v>14.125638079272299</v>
      </c>
    </row>
    <row r="319" spans="1:19" x14ac:dyDescent="0.25">
      <c r="A319" s="404" t="s">
        <v>215</v>
      </c>
      <c r="B319" s="404" t="s">
        <v>216</v>
      </c>
      <c r="C319" s="404" t="s">
        <v>16</v>
      </c>
      <c r="D319" s="404">
        <v>2475.8687986</v>
      </c>
      <c r="E319" s="404">
        <v>12.9460374990772</v>
      </c>
      <c r="F319" s="404">
        <v>18.5296009148928</v>
      </c>
      <c r="G319" s="404">
        <v>10.623152195377999</v>
      </c>
      <c r="H319" s="404">
        <v>3261.8368175000001</v>
      </c>
      <c r="I319" s="404">
        <v>10.5214081562918</v>
      </c>
      <c r="J319" s="404">
        <v>24.411848685986701</v>
      </c>
      <c r="K319" s="404">
        <v>8.1351211808072801</v>
      </c>
      <c r="L319" s="404">
        <v>5338.4515465000004</v>
      </c>
      <c r="M319" s="404">
        <v>10.882077067444699</v>
      </c>
      <c r="N319" s="404">
        <v>39.953400081648901</v>
      </c>
      <c r="O319" s="404">
        <v>7.0288452048235897</v>
      </c>
      <c r="P319" s="404">
        <v>2285.5380513</v>
      </c>
      <c r="Q319" s="404">
        <v>13.261826391963799</v>
      </c>
      <c r="R319" s="404">
        <v>17.105150317471601</v>
      </c>
      <c r="S319" s="404">
        <v>12.898725256434201</v>
      </c>
    </row>
    <row r="320" spans="1:19" x14ac:dyDescent="0.25">
      <c r="A320" s="404" t="s">
        <v>215</v>
      </c>
      <c r="B320" s="404" t="s">
        <v>216</v>
      </c>
      <c r="C320" s="404" t="s">
        <v>17</v>
      </c>
      <c r="D320" s="404">
        <v>1913.5881445</v>
      </c>
      <c r="E320" s="404">
        <v>15.031820803186999</v>
      </c>
      <c r="F320" s="404">
        <v>17.050322138434201</v>
      </c>
      <c r="G320" s="404">
        <v>12.6767754903265</v>
      </c>
      <c r="H320" s="404">
        <v>2441.5290199000001</v>
      </c>
      <c r="I320" s="404">
        <v>13.470428419826399</v>
      </c>
      <c r="J320" s="404">
        <v>21.754344799469798</v>
      </c>
      <c r="K320" s="404">
        <v>10.8015741663258</v>
      </c>
      <c r="L320" s="404">
        <v>4875.1395888999996</v>
      </c>
      <c r="M320" s="404">
        <v>9.0097068972960095</v>
      </c>
      <c r="N320" s="404">
        <v>43.4381351595894</v>
      </c>
      <c r="O320" s="404">
        <v>6.2940667651309399</v>
      </c>
      <c r="P320" s="404">
        <v>1992.9220756</v>
      </c>
      <c r="Q320" s="404">
        <v>11.8958351095573</v>
      </c>
      <c r="R320" s="404">
        <v>17.757197902506601</v>
      </c>
      <c r="S320" s="404">
        <v>12.3395346285619</v>
      </c>
    </row>
    <row r="321" spans="1:19" x14ac:dyDescent="0.25">
      <c r="A321" s="404" t="s">
        <v>217</v>
      </c>
      <c r="B321" s="404" t="s">
        <v>218</v>
      </c>
      <c r="C321" s="404" t="s">
        <v>16</v>
      </c>
      <c r="D321" s="404">
        <v>580.49313819999998</v>
      </c>
      <c r="E321" s="404">
        <v>18.197862838459901</v>
      </c>
      <c r="F321" s="404">
        <v>8.2320025801964398</v>
      </c>
      <c r="G321" s="404">
        <v>18.056125638203198</v>
      </c>
      <c r="H321" s="404">
        <v>1234.1231333000001</v>
      </c>
      <c r="I321" s="404">
        <v>13.465461201903</v>
      </c>
      <c r="J321" s="404">
        <v>17.501162630634699</v>
      </c>
      <c r="K321" s="404">
        <v>11.4656979133342</v>
      </c>
      <c r="L321" s="404">
        <v>3319.0391917000002</v>
      </c>
      <c r="M321" s="404">
        <v>7.5681277647692404</v>
      </c>
      <c r="N321" s="404">
        <v>47.067462803382902</v>
      </c>
      <c r="O321" s="404">
        <v>4.9690347560830501</v>
      </c>
      <c r="P321" s="404">
        <v>1918.0082425000001</v>
      </c>
      <c r="Q321" s="404">
        <v>10.9859479475294</v>
      </c>
      <c r="R321" s="404">
        <v>27.199371985785898</v>
      </c>
      <c r="S321" s="404">
        <v>9.6155538076234208</v>
      </c>
    </row>
    <row r="322" spans="1:19" x14ac:dyDescent="0.25">
      <c r="A322" s="404" t="s">
        <v>217</v>
      </c>
      <c r="B322" s="404" t="s">
        <v>218</v>
      </c>
      <c r="C322" s="404" t="s">
        <v>17</v>
      </c>
      <c r="D322" s="404">
        <v>278.6889213</v>
      </c>
      <c r="E322" s="404">
        <v>22.230754647674601</v>
      </c>
      <c r="F322" s="404">
        <v>5.9904182055710402</v>
      </c>
      <c r="G322" s="404">
        <v>22.097481999552102</v>
      </c>
      <c r="H322" s="404">
        <v>835.30146179999997</v>
      </c>
      <c r="I322" s="404">
        <v>13.496610822473601</v>
      </c>
      <c r="J322" s="404">
        <v>17.954804448506898</v>
      </c>
      <c r="K322" s="404">
        <v>10.2051995718152</v>
      </c>
      <c r="L322" s="404">
        <v>2086.6015182000001</v>
      </c>
      <c r="M322" s="404">
        <v>9.5414394704541792</v>
      </c>
      <c r="N322" s="404">
        <v>44.851498452434001</v>
      </c>
      <c r="O322" s="404">
        <v>4.7893956505043196</v>
      </c>
      <c r="P322" s="404">
        <v>1451.6529293000001</v>
      </c>
      <c r="Q322" s="404">
        <v>11.7856679224668</v>
      </c>
      <c r="R322" s="404">
        <v>31.2032788934881</v>
      </c>
      <c r="S322" s="404">
        <v>8.1338466858001794</v>
      </c>
    </row>
    <row r="323" spans="1:19" x14ac:dyDescent="0.25">
      <c r="A323" s="404" t="s">
        <v>219</v>
      </c>
      <c r="B323" s="404" t="s">
        <v>220</v>
      </c>
      <c r="C323" s="404" t="s">
        <v>16</v>
      </c>
      <c r="D323" s="404">
        <v>1939.4826619</v>
      </c>
      <c r="E323" s="404">
        <v>23.776157769760101</v>
      </c>
      <c r="F323" s="404">
        <v>10.151641428987601</v>
      </c>
      <c r="G323" s="404">
        <v>23.330915113026101</v>
      </c>
      <c r="H323" s="404">
        <v>3894.1181179</v>
      </c>
      <c r="I323" s="404">
        <v>18.608613644608099</v>
      </c>
      <c r="J323" s="404">
        <v>20.382595622854399</v>
      </c>
      <c r="K323" s="404">
        <v>15.1853112061932</v>
      </c>
      <c r="L323" s="404">
        <v>8616.3740297000004</v>
      </c>
      <c r="M323" s="404">
        <v>11.602418960007499</v>
      </c>
      <c r="N323" s="404">
        <v>45.099830633116298</v>
      </c>
      <c r="O323" s="404">
        <v>7.1396453805881199</v>
      </c>
      <c r="P323" s="404">
        <v>4655.1391315999999</v>
      </c>
      <c r="Q323" s="404">
        <v>13.119568873710501</v>
      </c>
      <c r="R323" s="404">
        <v>24.365932315041601</v>
      </c>
      <c r="S323" s="404">
        <v>12.4324533517199</v>
      </c>
    </row>
    <row r="324" spans="1:19" x14ac:dyDescent="0.25">
      <c r="A324" s="404" t="s">
        <v>219</v>
      </c>
      <c r="B324" s="404" t="s">
        <v>220</v>
      </c>
      <c r="C324" s="404" t="s">
        <v>17</v>
      </c>
      <c r="D324" s="404">
        <v>2772.492479</v>
      </c>
      <c r="E324" s="404">
        <v>15.434009552111499</v>
      </c>
      <c r="F324" s="404">
        <v>12.3329428861108</v>
      </c>
      <c r="G324" s="404">
        <v>15.496283812866499</v>
      </c>
      <c r="H324" s="404">
        <v>3975.8526980000001</v>
      </c>
      <c r="I324" s="404">
        <v>14.3828005165443</v>
      </c>
      <c r="J324" s="404">
        <v>17.685878183413301</v>
      </c>
      <c r="K324" s="404">
        <v>12.3533364537866</v>
      </c>
      <c r="L324" s="404">
        <v>8716.8751659999998</v>
      </c>
      <c r="M324" s="404">
        <v>9.53062286662432</v>
      </c>
      <c r="N324" s="404">
        <v>38.775478881158698</v>
      </c>
      <c r="O324" s="404">
        <v>7.3840447056547101</v>
      </c>
      <c r="P324" s="404">
        <v>7015.1600869000004</v>
      </c>
      <c r="Q324" s="404">
        <v>12.301723831722899</v>
      </c>
      <c r="R324" s="404">
        <v>31.205700049317201</v>
      </c>
      <c r="S324" s="404">
        <v>8.3422497212724505</v>
      </c>
    </row>
    <row r="325" spans="1:19" x14ac:dyDescent="0.25">
      <c r="A325" s="404" t="s">
        <v>221</v>
      </c>
      <c r="B325" s="404" t="s">
        <v>222</v>
      </c>
      <c r="C325" s="404" t="s">
        <v>16</v>
      </c>
      <c r="D325" s="404">
        <v>4393.0573114999997</v>
      </c>
      <c r="E325" s="404">
        <v>9.6366453866642399</v>
      </c>
      <c r="F325" s="404">
        <v>34.629423233128101</v>
      </c>
      <c r="G325" s="404">
        <v>7.4806214020446697</v>
      </c>
      <c r="H325" s="404">
        <v>2706.1721428000001</v>
      </c>
      <c r="I325" s="404">
        <v>11.1782025289112</v>
      </c>
      <c r="J325" s="404">
        <v>21.332109697135799</v>
      </c>
      <c r="K325" s="404">
        <v>8.9165794686917206</v>
      </c>
      <c r="L325" s="404">
        <v>3734.3723651999999</v>
      </c>
      <c r="M325" s="404">
        <v>9.8859900271275407</v>
      </c>
      <c r="N325" s="404">
        <v>29.437166869205399</v>
      </c>
      <c r="O325" s="404">
        <v>7.6330991122127996</v>
      </c>
      <c r="P325" s="404">
        <v>1852.3077376000001</v>
      </c>
      <c r="Q325" s="404">
        <v>14.3479993342957</v>
      </c>
      <c r="R325" s="404">
        <v>14.601300200530799</v>
      </c>
      <c r="S325" s="404">
        <v>14.0026233712259</v>
      </c>
    </row>
    <row r="326" spans="1:19" x14ac:dyDescent="0.25">
      <c r="A326" s="404" t="s">
        <v>221</v>
      </c>
      <c r="B326" s="404" t="s">
        <v>222</v>
      </c>
      <c r="C326" s="404" t="s">
        <v>17</v>
      </c>
      <c r="D326" s="404">
        <v>2042.7739892</v>
      </c>
      <c r="E326" s="404">
        <v>13.9716923412853</v>
      </c>
      <c r="F326" s="404">
        <v>28.409316264931601</v>
      </c>
      <c r="G326" s="404">
        <v>11.831836448471799</v>
      </c>
      <c r="H326" s="404">
        <v>1815.5764512000001</v>
      </c>
      <c r="I326" s="404">
        <v>13.168448629327999</v>
      </c>
      <c r="J326" s="404">
        <v>25.249629120988899</v>
      </c>
      <c r="K326" s="404">
        <v>11.523555647757201</v>
      </c>
      <c r="L326" s="404">
        <v>1855.2734597000001</v>
      </c>
      <c r="M326" s="404">
        <v>12.5942749211258</v>
      </c>
      <c r="N326" s="404">
        <v>25.801704326180801</v>
      </c>
      <c r="O326" s="404">
        <v>10.8407819341134</v>
      </c>
      <c r="P326" s="404">
        <v>1476.883503</v>
      </c>
      <c r="Q326" s="404">
        <v>15.206091491652</v>
      </c>
      <c r="R326" s="404">
        <v>20.539350287898699</v>
      </c>
      <c r="S326" s="404">
        <v>13.3022366279429</v>
      </c>
    </row>
    <row r="327" spans="1:19" x14ac:dyDescent="0.25">
      <c r="A327" s="404" t="s">
        <v>223</v>
      </c>
      <c r="B327" s="404" t="s">
        <v>224</v>
      </c>
      <c r="C327" s="404" t="s">
        <v>16</v>
      </c>
      <c r="D327" s="404">
        <v>2570.7265038999999</v>
      </c>
      <c r="E327" s="404">
        <v>12.428150997176999</v>
      </c>
      <c r="F327" s="404">
        <v>24.737008622029599</v>
      </c>
      <c r="G327" s="404">
        <v>11.551437568322701</v>
      </c>
      <c r="H327" s="404">
        <v>2631.7593212000002</v>
      </c>
      <c r="I327" s="404">
        <v>12.932916095183099</v>
      </c>
      <c r="J327" s="404">
        <v>25.324301484761801</v>
      </c>
      <c r="K327" s="404">
        <v>10.319502804055</v>
      </c>
      <c r="L327" s="404">
        <v>3822.6113</v>
      </c>
      <c r="M327" s="404">
        <v>11.7683975787468</v>
      </c>
      <c r="N327" s="404">
        <v>36.783363980303903</v>
      </c>
      <c r="O327" s="404">
        <v>8.3200243920184107</v>
      </c>
      <c r="P327" s="404">
        <v>1367.1315520999999</v>
      </c>
      <c r="Q327" s="404">
        <v>16.983456040921901</v>
      </c>
      <c r="R327" s="404">
        <v>13.155325912904701</v>
      </c>
      <c r="S327" s="404">
        <v>15.0404034971244</v>
      </c>
    </row>
    <row r="328" spans="1:19" x14ac:dyDescent="0.25">
      <c r="A328" s="404" t="s">
        <v>223</v>
      </c>
      <c r="B328" s="404" t="s">
        <v>224</v>
      </c>
      <c r="C328" s="404" t="s">
        <v>17</v>
      </c>
      <c r="D328" s="404">
        <v>1923.0263505</v>
      </c>
      <c r="E328" s="404">
        <v>12.265839178062301</v>
      </c>
      <c r="F328" s="404">
        <v>20.423991607987698</v>
      </c>
      <c r="G328" s="404">
        <v>10.162208713511401</v>
      </c>
      <c r="H328" s="404">
        <v>2272.1475209</v>
      </c>
      <c r="I328" s="404">
        <v>11.9843707423758</v>
      </c>
      <c r="J328" s="404">
        <v>24.1319220024758</v>
      </c>
      <c r="K328" s="404">
        <v>9.6423360994669807</v>
      </c>
      <c r="L328" s="404">
        <v>3633.0540225</v>
      </c>
      <c r="M328" s="404">
        <v>9.4721435693586304</v>
      </c>
      <c r="N328" s="404">
        <v>38.585776449507897</v>
      </c>
      <c r="O328" s="404">
        <v>7.5584601789108996</v>
      </c>
      <c r="P328" s="404">
        <v>1587.2986467000001</v>
      </c>
      <c r="Q328" s="404">
        <v>11.776053236843101</v>
      </c>
      <c r="R328" s="404">
        <v>16.858309940028601</v>
      </c>
      <c r="S328" s="404">
        <v>10.7217089754278</v>
      </c>
    </row>
    <row r="329" spans="1:19" x14ac:dyDescent="0.25">
      <c r="A329" s="404" t="s">
        <v>225</v>
      </c>
      <c r="B329" s="404" t="s">
        <v>226</v>
      </c>
      <c r="C329" s="404" t="s">
        <v>16</v>
      </c>
      <c r="D329" s="404">
        <v>4916.6951940999998</v>
      </c>
      <c r="E329" s="404">
        <v>12.765083191340601</v>
      </c>
      <c r="F329" s="404">
        <v>20.4444000222726</v>
      </c>
      <c r="G329" s="404">
        <v>11.0375551455462</v>
      </c>
      <c r="H329" s="404">
        <v>6377.2132117000001</v>
      </c>
      <c r="I329" s="404">
        <v>10.9492913495592</v>
      </c>
      <c r="J329" s="404">
        <v>26.517466058048502</v>
      </c>
      <c r="K329" s="404">
        <v>7.7829330752383701</v>
      </c>
      <c r="L329" s="404">
        <v>9249.6973612000002</v>
      </c>
      <c r="M329" s="404">
        <v>9.5457958496840298</v>
      </c>
      <c r="N329" s="404">
        <v>38.461711672559403</v>
      </c>
      <c r="O329" s="404">
        <v>6.3640906184825603</v>
      </c>
      <c r="P329" s="404">
        <v>3505.4990673000002</v>
      </c>
      <c r="Q329" s="404">
        <v>11.4222161317958</v>
      </c>
      <c r="R329" s="404">
        <v>14.576422247119501</v>
      </c>
      <c r="S329" s="404">
        <v>11.3485592606105</v>
      </c>
    </row>
    <row r="330" spans="1:19" x14ac:dyDescent="0.25">
      <c r="A330" s="404" t="s">
        <v>225</v>
      </c>
      <c r="B330" s="404" t="s">
        <v>226</v>
      </c>
      <c r="C330" s="404" t="s">
        <v>17</v>
      </c>
      <c r="D330" s="404">
        <v>3724.8949778000001</v>
      </c>
      <c r="E330" s="404">
        <v>14.6216489095908</v>
      </c>
      <c r="F330" s="404">
        <v>16.497586321484601</v>
      </c>
      <c r="G330" s="404">
        <v>13.0031882209486</v>
      </c>
      <c r="H330" s="404">
        <v>4136.5346442999999</v>
      </c>
      <c r="I330" s="404">
        <v>13.3122743070833</v>
      </c>
      <c r="J330" s="404">
        <v>18.320741329049898</v>
      </c>
      <c r="K330" s="404">
        <v>10.5952047669627</v>
      </c>
      <c r="L330" s="404">
        <v>8693.8671145999997</v>
      </c>
      <c r="M330" s="404">
        <v>9.0140381106565606</v>
      </c>
      <c r="N330" s="404">
        <v>38.505199219157902</v>
      </c>
      <c r="O330" s="404">
        <v>5.96603902626451</v>
      </c>
      <c r="P330" s="404">
        <v>6023.1271927999996</v>
      </c>
      <c r="Q330" s="404">
        <v>11.088188373109</v>
      </c>
      <c r="R330" s="404">
        <v>26.676473130307599</v>
      </c>
      <c r="S330" s="404">
        <v>9.0983094980275006</v>
      </c>
    </row>
    <row r="331" spans="1:19" x14ac:dyDescent="0.25">
      <c r="A331" s="404" t="s">
        <v>227</v>
      </c>
      <c r="B331" s="404" t="s">
        <v>228</v>
      </c>
      <c r="C331" s="404" t="s">
        <v>16</v>
      </c>
      <c r="D331" s="404">
        <v>647.75634000000002</v>
      </c>
      <c r="E331" s="404">
        <v>16.579119393896601</v>
      </c>
      <c r="F331" s="404">
        <v>11.5717892540347</v>
      </c>
      <c r="G331" s="404">
        <v>13.5565107672072</v>
      </c>
      <c r="H331" s="404">
        <v>823.46499470000003</v>
      </c>
      <c r="I331" s="404">
        <v>15.3700825414279</v>
      </c>
      <c r="J331" s="404">
        <v>14.7107219000639</v>
      </c>
      <c r="K331" s="404">
        <v>14.5653700897543</v>
      </c>
      <c r="L331" s="404">
        <v>2704.9786754000002</v>
      </c>
      <c r="M331" s="404">
        <v>9.4754555015665396</v>
      </c>
      <c r="N331" s="404">
        <v>48.322866540197602</v>
      </c>
      <c r="O331" s="404">
        <v>5.9503651335573498</v>
      </c>
      <c r="P331" s="404">
        <v>1421.5198046999999</v>
      </c>
      <c r="Q331" s="404">
        <v>12.2941476622559</v>
      </c>
      <c r="R331" s="404">
        <v>25.394622305703798</v>
      </c>
      <c r="S331" s="404">
        <v>9.6993827167382491</v>
      </c>
    </row>
    <row r="332" spans="1:19" x14ac:dyDescent="0.25">
      <c r="A332" s="404" t="s">
        <v>227</v>
      </c>
      <c r="B332" s="404" t="s">
        <v>228</v>
      </c>
      <c r="C332" s="404" t="s">
        <v>17</v>
      </c>
      <c r="D332" s="404">
        <v>515.57826509999995</v>
      </c>
      <c r="E332" s="404">
        <v>16.793322667742899</v>
      </c>
      <c r="F332" s="404">
        <v>12.588745971536</v>
      </c>
      <c r="G332" s="404">
        <v>15.488933329074801</v>
      </c>
      <c r="H332" s="404">
        <v>811.86287059999995</v>
      </c>
      <c r="I332" s="404">
        <v>12.889522758260499</v>
      </c>
      <c r="J332" s="404">
        <v>19.823053323869502</v>
      </c>
      <c r="K332" s="404">
        <v>11.3377734724364</v>
      </c>
      <c r="L332" s="404">
        <v>1836.4655663999999</v>
      </c>
      <c r="M332" s="404">
        <v>9.7274771881734594</v>
      </c>
      <c r="N332" s="404">
        <v>44.840521926188103</v>
      </c>
      <c r="O332" s="404">
        <v>7.9813060109385701</v>
      </c>
      <c r="P332" s="404">
        <v>931.64234039999997</v>
      </c>
      <c r="Q332" s="404">
        <v>16.9185879313528</v>
      </c>
      <c r="R332" s="404">
        <v>22.747678778406399</v>
      </c>
      <c r="S332" s="404">
        <v>14.0251099559785</v>
      </c>
    </row>
    <row r="333" spans="1:19" x14ac:dyDescent="0.25">
      <c r="A333" s="404" t="s">
        <v>229</v>
      </c>
      <c r="B333" s="404" t="s">
        <v>230</v>
      </c>
      <c r="C333" s="404" t="s">
        <v>16</v>
      </c>
      <c r="D333" s="404">
        <v>6119.6899063000001</v>
      </c>
      <c r="E333" s="404">
        <v>13.1903609236899</v>
      </c>
      <c r="F333" s="404">
        <v>17.402769372403299</v>
      </c>
      <c r="G333" s="404">
        <v>12.1610199116268</v>
      </c>
      <c r="H333" s="404">
        <v>5642.5236760999996</v>
      </c>
      <c r="I333" s="404">
        <v>16.1546436144884</v>
      </c>
      <c r="J333" s="404">
        <v>16.0458356088279</v>
      </c>
      <c r="K333" s="404">
        <v>15.183907644330001</v>
      </c>
      <c r="L333" s="404">
        <v>15545.0302734</v>
      </c>
      <c r="M333" s="404">
        <v>9.4943771863308797</v>
      </c>
      <c r="N333" s="404">
        <v>44.205928875008802</v>
      </c>
      <c r="O333" s="404">
        <v>6.7526633533040297</v>
      </c>
      <c r="P333" s="404">
        <v>7857.7909460999999</v>
      </c>
      <c r="Q333" s="404">
        <v>14.028141658304399</v>
      </c>
      <c r="R333" s="404">
        <v>22.34546614376</v>
      </c>
      <c r="S333" s="404">
        <v>12.198589350075</v>
      </c>
    </row>
    <row r="334" spans="1:19" x14ac:dyDescent="0.25">
      <c r="A334" s="404" t="s">
        <v>229</v>
      </c>
      <c r="B334" s="404" t="s">
        <v>230</v>
      </c>
      <c r="C334" s="404" t="s">
        <v>17</v>
      </c>
      <c r="D334" s="404">
        <v>4569.0206538000002</v>
      </c>
      <c r="E334" s="404">
        <v>19.432360519295099</v>
      </c>
      <c r="F334" s="404">
        <v>18.7459769599024</v>
      </c>
      <c r="G334" s="404">
        <v>16.719579383833999</v>
      </c>
      <c r="H334" s="404">
        <v>5160.1854893999998</v>
      </c>
      <c r="I334" s="404">
        <v>14.071293193760701</v>
      </c>
      <c r="J334" s="404">
        <v>21.1714337978892</v>
      </c>
      <c r="K334" s="404">
        <v>11.4198692872311</v>
      </c>
      <c r="L334" s="404">
        <v>8601.5037255000007</v>
      </c>
      <c r="M334" s="404">
        <v>10.9277056290289</v>
      </c>
      <c r="N334" s="404">
        <v>35.290624156980599</v>
      </c>
      <c r="O334" s="404">
        <v>8.8065752515335998</v>
      </c>
      <c r="P334" s="404">
        <v>6042.6298808000001</v>
      </c>
      <c r="Q334" s="404">
        <v>12.8291835133153</v>
      </c>
      <c r="R334" s="404">
        <v>24.791965085227801</v>
      </c>
      <c r="S334" s="404">
        <v>11.616497280311499</v>
      </c>
    </row>
    <row r="335" spans="1:19" x14ac:dyDescent="0.25">
      <c r="A335" s="404" t="s">
        <v>231</v>
      </c>
      <c r="B335" s="404" t="s">
        <v>232</v>
      </c>
      <c r="C335" s="404" t="s">
        <v>16</v>
      </c>
      <c r="D335" s="404">
        <v>6575.6452841999999</v>
      </c>
      <c r="E335" s="404">
        <v>15.123365600015701</v>
      </c>
      <c r="F335" s="404">
        <v>18.357564016473901</v>
      </c>
      <c r="G335" s="404">
        <v>13.471323359161101</v>
      </c>
      <c r="H335" s="404">
        <v>5112.453512</v>
      </c>
      <c r="I335" s="404">
        <v>18.215662137666001</v>
      </c>
      <c r="J335" s="404">
        <v>14.272696985845</v>
      </c>
      <c r="K335" s="404">
        <v>16.332020894156599</v>
      </c>
      <c r="L335" s="404">
        <v>16828.754733099999</v>
      </c>
      <c r="M335" s="404">
        <v>9.38976795396459</v>
      </c>
      <c r="N335" s="404">
        <v>46.981692134874201</v>
      </c>
      <c r="O335" s="404">
        <v>7.2682672295056303</v>
      </c>
      <c r="P335" s="404">
        <v>7302.9604628999996</v>
      </c>
      <c r="Q335" s="404">
        <v>13.600732734463699</v>
      </c>
      <c r="R335" s="404">
        <v>20.388046862806899</v>
      </c>
      <c r="S335" s="404">
        <v>12.6277404784332</v>
      </c>
    </row>
    <row r="336" spans="1:19" x14ac:dyDescent="0.25">
      <c r="A336" s="404" t="s">
        <v>231</v>
      </c>
      <c r="B336" s="404" t="s">
        <v>232</v>
      </c>
      <c r="C336" s="404" t="s">
        <v>17</v>
      </c>
      <c r="D336" s="404">
        <v>5529.5838131</v>
      </c>
      <c r="E336" s="404">
        <v>16.753538091866002</v>
      </c>
      <c r="F336" s="404">
        <v>18.571161150363199</v>
      </c>
      <c r="G336" s="404">
        <v>15.6144708677542</v>
      </c>
      <c r="H336" s="404">
        <v>6500.138817</v>
      </c>
      <c r="I336" s="404">
        <v>13.8984628242029</v>
      </c>
      <c r="J336" s="404">
        <v>21.8307795939823</v>
      </c>
      <c r="K336" s="404">
        <v>11.249602549851099</v>
      </c>
      <c r="L336" s="404">
        <v>11329.964138400001</v>
      </c>
      <c r="M336" s="404">
        <v>9.9956758346424106</v>
      </c>
      <c r="N336" s="404">
        <v>38.051795027246698</v>
      </c>
      <c r="O336" s="404">
        <v>8.06303281719312</v>
      </c>
      <c r="P336" s="404">
        <v>6415.4240516</v>
      </c>
      <c r="Q336" s="404">
        <v>14.4437739164992</v>
      </c>
      <c r="R336" s="404">
        <v>21.5462642284078</v>
      </c>
      <c r="S336" s="404">
        <v>11.7692885802335</v>
      </c>
    </row>
    <row r="337" spans="1:19" x14ac:dyDescent="0.25">
      <c r="A337" s="404" t="s">
        <v>233</v>
      </c>
      <c r="B337" s="404" t="s">
        <v>234</v>
      </c>
      <c r="C337" s="404" t="s">
        <v>16</v>
      </c>
      <c r="D337" s="404">
        <v>3521.0061074999999</v>
      </c>
      <c r="E337" s="404">
        <v>19.204181753772001</v>
      </c>
      <c r="F337" s="404">
        <v>14.7970587748061</v>
      </c>
      <c r="G337" s="404">
        <v>16.881249106306999</v>
      </c>
      <c r="H337" s="404">
        <v>2688.6012549000002</v>
      </c>
      <c r="I337" s="404">
        <v>18.286731615802399</v>
      </c>
      <c r="J337" s="404">
        <v>11.2988701456754</v>
      </c>
      <c r="K337" s="404">
        <v>17.562772686537102</v>
      </c>
      <c r="L337" s="404">
        <v>9126.5341026000006</v>
      </c>
      <c r="M337" s="404">
        <v>9.9858052049175701</v>
      </c>
      <c r="N337" s="404">
        <v>38.354338902959199</v>
      </c>
      <c r="O337" s="404">
        <v>6.9064027019193803</v>
      </c>
      <c r="P337" s="404">
        <v>8459.1692186</v>
      </c>
      <c r="Q337" s="404">
        <v>10.143035243275101</v>
      </c>
      <c r="R337" s="404">
        <v>35.549732176559303</v>
      </c>
      <c r="S337" s="404">
        <v>7.4676098876824302</v>
      </c>
    </row>
    <row r="338" spans="1:19" x14ac:dyDescent="0.25">
      <c r="A338" s="404" t="s">
        <v>233</v>
      </c>
      <c r="B338" s="404" t="s">
        <v>234</v>
      </c>
      <c r="C338" s="404" t="s">
        <v>17</v>
      </c>
      <c r="D338" s="404">
        <v>1986.0881208000001</v>
      </c>
      <c r="E338" s="404">
        <v>19.8392303438238</v>
      </c>
      <c r="F338" s="404">
        <v>10.032045906459301</v>
      </c>
      <c r="G338" s="404">
        <v>17.645997360087801</v>
      </c>
      <c r="H338" s="404">
        <v>3401.4298807</v>
      </c>
      <c r="I338" s="404">
        <v>18.047375772615698</v>
      </c>
      <c r="J338" s="404">
        <v>17.1811614768834</v>
      </c>
      <c r="K338" s="404">
        <v>14.838244707741801</v>
      </c>
      <c r="L338" s="404">
        <v>6016.6499807</v>
      </c>
      <c r="M338" s="404">
        <v>10.867984857187301</v>
      </c>
      <c r="N338" s="404">
        <v>30.391052731923601</v>
      </c>
      <c r="O338" s="404">
        <v>8.7912361930881104</v>
      </c>
      <c r="P338" s="404">
        <v>8393.2705394999994</v>
      </c>
      <c r="Q338" s="404">
        <v>10.4576811370118</v>
      </c>
      <c r="R338" s="404">
        <v>42.3957398847337</v>
      </c>
      <c r="S338" s="404">
        <v>8.1590308512656797</v>
      </c>
    </row>
    <row r="339" spans="1:19" x14ac:dyDescent="0.25">
      <c r="A339" s="404" t="s">
        <v>235</v>
      </c>
      <c r="B339" s="404" t="s">
        <v>236</v>
      </c>
      <c r="C339" s="404" t="s">
        <v>16</v>
      </c>
      <c r="D339" s="404">
        <v>2237.8158453000001</v>
      </c>
      <c r="E339" s="404">
        <v>19.963188487029399</v>
      </c>
      <c r="F339" s="404">
        <v>11.317290247001599</v>
      </c>
      <c r="G339" s="404">
        <v>18.771322154357598</v>
      </c>
      <c r="H339" s="404">
        <v>2472.9747794999998</v>
      </c>
      <c r="I339" s="404">
        <v>13.8393752586136</v>
      </c>
      <c r="J339" s="404">
        <v>12.5065578617191</v>
      </c>
      <c r="K339" s="404">
        <v>13.569326419716599</v>
      </c>
      <c r="L339" s="404">
        <v>7226.9336979</v>
      </c>
      <c r="M339" s="404">
        <v>8.4927982211544801</v>
      </c>
      <c r="N339" s="404">
        <v>36.548720676346001</v>
      </c>
      <c r="O339" s="404">
        <v>7.2547396238628199</v>
      </c>
      <c r="P339" s="404">
        <v>7835.7002026</v>
      </c>
      <c r="Q339" s="404">
        <v>9.0099973640322695</v>
      </c>
      <c r="R339" s="404">
        <v>39.627431214933303</v>
      </c>
      <c r="S339" s="404">
        <v>7.2685101610384502</v>
      </c>
    </row>
    <row r="340" spans="1:19" x14ac:dyDescent="0.25">
      <c r="A340" s="404" t="s">
        <v>235</v>
      </c>
      <c r="B340" s="404" t="s">
        <v>236</v>
      </c>
      <c r="C340" s="404" t="s">
        <v>17</v>
      </c>
      <c r="D340" s="404">
        <v>1684.6909837999999</v>
      </c>
      <c r="E340" s="404">
        <v>18.851367519968399</v>
      </c>
      <c r="F340" s="404">
        <v>9.7941217058733105</v>
      </c>
      <c r="G340" s="404">
        <v>19.202693771991999</v>
      </c>
      <c r="H340" s="404">
        <v>1504.8316752000001</v>
      </c>
      <c r="I340" s="404">
        <v>17.584526152836801</v>
      </c>
      <c r="J340" s="404">
        <v>8.7484913942601796</v>
      </c>
      <c r="K340" s="404">
        <v>16.166287873444301</v>
      </c>
      <c r="L340" s="404">
        <v>5178.4612266000004</v>
      </c>
      <c r="M340" s="404">
        <v>12.5314347033109</v>
      </c>
      <c r="N340" s="404">
        <v>30.105508956939701</v>
      </c>
      <c r="O340" s="404">
        <v>10.5497490983609</v>
      </c>
      <c r="P340" s="404">
        <v>8833.0580699000002</v>
      </c>
      <c r="Q340" s="404">
        <v>7.7562061977217498</v>
      </c>
      <c r="R340" s="404">
        <v>51.351877942926897</v>
      </c>
      <c r="S340" s="404">
        <v>5.2066220546012403</v>
      </c>
    </row>
    <row r="341" spans="1:19" x14ac:dyDescent="0.25">
      <c r="A341" s="404" t="s">
        <v>237</v>
      </c>
      <c r="B341" s="404" t="s">
        <v>238</v>
      </c>
      <c r="C341" s="404" t="s">
        <v>16</v>
      </c>
      <c r="D341" s="404">
        <v>521.65965940000001</v>
      </c>
      <c r="E341" s="404">
        <v>13.8810203025846</v>
      </c>
      <c r="F341" s="404">
        <v>13.638120303250901</v>
      </c>
      <c r="G341" s="404">
        <v>13.3994533023402</v>
      </c>
      <c r="H341" s="404">
        <v>861.90390860000002</v>
      </c>
      <c r="I341" s="404">
        <v>11.9309786578347</v>
      </c>
      <c r="J341" s="404">
        <v>22.5333682287202</v>
      </c>
      <c r="K341" s="404">
        <v>9.98846086834814</v>
      </c>
      <c r="L341" s="404">
        <v>1741.0810266000001</v>
      </c>
      <c r="M341" s="404">
        <v>6.8103062977748703</v>
      </c>
      <c r="N341" s="404">
        <v>45.518322282749203</v>
      </c>
      <c r="O341" s="404">
        <v>5.3536460106961599</v>
      </c>
      <c r="P341" s="404">
        <v>700.36682780000001</v>
      </c>
      <c r="Q341" s="404">
        <v>12.3282969841735</v>
      </c>
      <c r="R341" s="404">
        <v>18.3101891852798</v>
      </c>
      <c r="S341" s="404">
        <v>10.694334411037801</v>
      </c>
    </row>
    <row r="342" spans="1:19" x14ac:dyDescent="0.25">
      <c r="A342" s="404" t="s">
        <v>237</v>
      </c>
      <c r="B342" s="404" t="s">
        <v>238</v>
      </c>
      <c r="C342" s="404" t="s">
        <v>17</v>
      </c>
      <c r="D342" s="404">
        <v>292.1197477</v>
      </c>
      <c r="E342" s="404">
        <v>16.636611398458701</v>
      </c>
      <c r="F342" s="404">
        <v>13.5444839317747</v>
      </c>
      <c r="G342" s="404">
        <v>14.4970028514168</v>
      </c>
      <c r="H342" s="404">
        <v>481.51638159999999</v>
      </c>
      <c r="I342" s="404">
        <v>13.926623044692301</v>
      </c>
      <c r="J342" s="404">
        <v>22.326086972269099</v>
      </c>
      <c r="K342" s="404">
        <v>13.564771342573099</v>
      </c>
      <c r="L342" s="404">
        <v>969.15881469999999</v>
      </c>
      <c r="M342" s="404">
        <v>10.492026889441</v>
      </c>
      <c r="N342" s="404">
        <v>44.936215700565597</v>
      </c>
      <c r="O342" s="404">
        <v>6.5429444286141001</v>
      </c>
      <c r="P342" s="404">
        <v>413.94834109999999</v>
      </c>
      <c r="Q342" s="404">
        <v>16.9974672355442</v>
      </c>
      <c r="R342" s="404">
        <v>19.1932133953906</v>
      </c>
      <c r="S342" s="404">
        <v>14.2239326533181</v>
      </c>
    </row>
    <row r="343" spans="1:19" x14ac:dyDescent="0.25">
      <c r="A343" s="404" t="s">
        <v>239</v>
      </c>
      <c r="B343" s="404" t="s">
        <v>240</v>
      </c>
      <c r="C343" s="404" t="s">
        <v>16</v>
      </c>
      <c r="D343" s="404">
        <v>551.15470660000005</v>
      </c>
      <c r="E343" s="404">
        <v>15.6417134500395</v>
      </c>
      <c r="F343" s="404">
        <v>31.761568953260198</v>
      </c>
      <c r="G343" s="404">
        <v>12.014293738561999</v>
      </c>
      <c r="H343" s="404">
        <v>569.96000389999995</v>
      </c>
      <c r="I343" s="404">
        <v>16.786236148704699</v>
      </c>
      <c r="J343" s="404">
        <v>32.845267848920699</v>
      </c>
      <c r="K343" s="404">
        <v>12.486233116728201</v>
      </c>
      <c r="L343" s="404">
        <v>520.05184640000004</v>
      </c>
      <c r="M343" s="404">
        <v>16.246495949150699</v>
      </c>
      <c r="N343" s="404">
        <v>29.969194458302201</v>
      </c>
      <c r="O343" s="404">
        <v>10.783865970972199</v>
      </c>
      <c r="P343" s="404">
        <v>94.121480700000006</v>
      </c>
      <c r="Q343" s="404">
        <v>30.6498722823947</v>
      </c>
      <c r="R343" s="404">
        <v>5.4239687395168801</v>
      </c>
      <c r="S343" s="404">
        <v>28.143718766376399</v>
      </c>
    </row>
    <row r="344" spans="1:19" x14ac:dyDescent="0.25">
      <c r="A344" s="404" t="s">
        <v>239</v>
      </c>
      <c r="B344" s="404" t="s">
        <v>240</v>
      </c>
      <c r="C344" s="404" t="s">
        <v>17</v>
      </c>
      <c r="D344" s="404">
        <v>470.32525859999998</v>
      </c>
      <c r="E344" s="404">
        <v>16.198623549014201</v>
      </c>
      <c r="F344" s="404">
        <v>29.927266883656099</v>
      </c>
      <c r="G344" s="404">
        <v>10.260943559556599</v>
      </c>
      <c r="H344" s="404">
        <v>503.00816980000002</v>
      </c>
      <c r="I344" s="404">
        <v>13.111688992429301</v>
      </c>
      <c r="J344" s="404">
        <v>32.0069132308005</v>
      </c>
      <c r="K344" s="404">
        <v>8.61163592992337</v>
      </c>
      <c r="L344" s="404">
        <v>494.8898327</v>
      </c>
      <c r="M344" s="404">
        <v>13.303716244564299</v>
      </c>
      <c r="N344" s="404">
        <v>31.490335316685499</v>
      </c>
      <c r="O344" s="404">
        <v>11.091446130507</v>
      </c>
      <c r="P344" s="404">
        <v>103.3377519</v>
      </c>
      <c r="Q344" s="404">
        <v>32.079395305777602</v>
      </c>
      <c r="R344" s="404">
        <v>6.5754845688577799</v>
      </c>
      <c r="S344" s="404">
        <v>28.8253674568655</v>
      </c>
    </row>
    <row r="345" spans="1:19" x14ac:dyDescent="0.25">
      <c r="A345" s="404" t="s">
        <v>241</v>
      </c>
      <c r="B345" s="404" t="s">
        <v>242</v>
      </c>
      <c r="C345" s="404" t="s">
        <v>16</v>
      </c>
      <c r="D345" s="404">
        <v>1197.3376386</v>
      </c>
      <c r="E345" s="404">
        <v>10.5230489246691</v>
      </c>
      <c r="F345" s="404">
        <v>36.709479435812298</v>
      </c>
      <c r="G345" s="404">
        <v>8.1658375105431809</v>
      </c>
      <c r="H345" s="404">
        <v>996.56009459999996</v>
      </c>
      <c r="I345" s="404">
        <v>12.606999663629599</v>
      </c>
      <c r="J345" s="404">
        <v>30.553789607787799</v>
      </c>
      <c r="K345" s="404">
        <v>9.1624697788916407</v>
      </c>
      <c r="L345" s="404">
        <v>882.4346415</v>
      </c>
      <c r="M345" s="404">
        <v>12.199890633341001</v>
      </c>
      <c r="N345" s="404">
        <v>27.054788291353901</v>
      </c>
      <c r="O345" s="404">
        <v>9.6540858212164906</v>
      </c>
      <c r="P345" s="404">
        <v>185.3255322</v>
      </c>
      <c r="Q345" s="404">
        <v>26.177584059536301</v>
      </c>
      <c r="R345" s="404">
        <v>5.6819426650460798</v>
      </c>
      <c r="S345" s="404">
        <v>25.372295088902899</v>
      </c>
    </row>
    <row r="346" spans="1:19" x14ac:dyDescent="0.25">
      <c r="A346" s="404" t="s">
        <v>241</v>
      </c>
      <c r="B346" s="404" t="s">
        <v>242</v>
      </c>
      <c r="C346" s="404" t="s">
        <v>17</v>
      </c>
      <c r="D346" s="404">
        <v>783.1377162</v>
      </c>
      <c r="E346" s="404">
        <v>12.529152512313001</v>
      </c>
      <c r="F346" s="404">
        <v>32.928350442852597</v>
      </c>
      <c r="G346" s="404">
        <v>10.929023253290101</v>
      </c>
      <c r="H346" s="404">
        <v>785.32437949999996</v>
      </c>
      <c r="I346" s="404">
        <v>13.827373588023701</v>
      </c>
      <c r="J346" s="404">
        <v>33.020292401404099</v>
      </c>
      <c r="K346" s="404">
        <v>8.8374051229632506</v>
      </c>
      <c r="L346" s="404">
        <v>692.46265589999996</v>
      </c>
      <c r="M346" s="404">
        <v>12.289993930838</v>
      </c>
      <c r="N346" s="404">
        <v>29.115764099197701</v>
      </c>
      <c r="O346" s="404">
        <v>9.9591975365859398</v>
      </c>
      <c r="P346" s="404">
        <v>117.383623</v>
      </c>
      <c r="Q346" s="404">
        <v>25.4294825137065</v>
      </c>
      <c r="R346" s="404">
        <v>4.9355930565456001</v>
      </c>
      <c r="S346" s="404">
        <v>25.2069502572845</v>
      </c>
    </row>
    <row r="347" spans="1:19" x14ac:dyDescent="0.25">
      <c r="A347" s="404" t="s">
        <v>243</v>
      </c>
      <c r="B347" s="404" t="s">
        <v>244</v>
      </c>
      <c r="C347" s="404" t="s">
        <v>16</v>
      </c>
      <c r="D347" s="404">
        <v>1583.4188242</v>
      </c>
      <c r="E347" s="404">
        <v>11.398759149194399</v>
      </c>
      <c r="F347" s="404">
        <v>34.577044627307103</v>
      </c>
      <c r="G347" s="404">
        <v>8.1498477110376601</v>
      </c>
      <c r="H347" s="404">
        <v>1493.7690895999999</v>
      </c>
      <c r="I347" s="404">
        <v>9.8365231545184706</v>
      </c>
      <c r="J347" s="404">
        <v>32.619367462734701</v>
      </c>
      <c r="K347" s="404">
        <v>7.0610171447028502</v>
      </c>
      <c r="L347" s="404">
        <v>1241.8352721000001</v>
      </c>
      <c r="M347" s="404">
        <v>9.8985152288740395</v>
      </c>
      <c r="N347" s="404">
        <v>27.117900183395999</v>
      </c>
      <c r="O347" s="404">
        <v>8.2214704139315007</v>
      </c>
      <c r="P347" s="404">
        <v>260.36999609999998</v>
      </c>
      <c r="Q347" s="404">
        <v>21.211317132207402</v>
      </c>
      <c r="R347" s="404">
        <v>5.6856877265622003</v>
      </c>
      <c r="S347" s="404">
        <v>21.3760428897378</v>
      </c>
    </row>
    <row r="348" spans="1:19" x14ac:dyDescent="0.25">
      <c r="A348" s="404" t="s">
        <v>243</v>
      </c>
      <c r="B348" s="404" t="s">
        <v>244</v>
      </c>
      <c r="C348" s="404" t="s">
        <v>17</v>
      </c>
      <c r="D348" s="404">
        <v>974.2156493</v>
      </c>
      <c r="E348" s="404">
        <v>11.033128236517999</v>
      </c>
      <c r="F348" s="404">
        <v>29.617262272715099</v>
      </c>
      <c r="G348" s="404">
        <v>9.1593079398655899</v>
      </c>
      <c r="H348" s="404">
        <v>1162.2856135</v>
      </c>
      <c r="I348" s="404">
        <v>9.8803314262260695</v>
      </c>
      <c r="J348" s="404">
        <v>35.334802798094401</v>
      </c>
      <c r="K348" s="404">
        <v>7.5079484826341396</v>
      </c>
      <c r="L348" s="404">
        <v>993.65239650000001</v>
      </c>
      <c r="M348" s="404">
        <v>10.3587210780393</v>
      </c>
      <c r="N348" s="404">
        <v>30.2081614642488</v>
      </c>
      <c r="O348" s="404">
        <v>7.7909300718775096</v>
      </c>
      <c r="P348" s="404">
        <v>159.1971265</v>
      </c>
      <c r="Q348" s="404">
        <v>21.0742146383365</v>
      </c>
      <c r="R348" s="404">
        <v>4.8397734649417101</v>
      </c>
      <c r="S348" s="404">
        <v>20.761244787842799</v>
      </c>
    </row>
    <row r="349" spans="1:19" x14ac:dyDescent="0.25">
      <c r="A349" s="404" t="s">
        <v>245</v>
      </c>
      <c r="B349" s="404" t="s">
        <v>246</v>
      </c>
      <c r="C349" s="404" t="s">
        <v>16</v>
      </c>
      <c r="D349" s="404">
        <v>1331.8827623</v>
      </c>
      <c r="E349" s="404">
        <v>17.296058314564601</v>
      </c>
      <c r="F349" s="404">
        <v>20.4081665761869</v>
      </c>
      <c r="G349" s="404">
        <v>13.179603597114101</v>
      </c>
      <c r="H349" s="404">
        <v>1784.6627294</v>
      </c>
      <c r="I349" s="404">
        <v>12.3757943815639</v>
      </c>
      <c r="J349" s="404">
        <v>27.346021207611201</v>
      </c>
      <c r="K349" s="404">
        <v>11.2359478737177</v>
      </c>
      <c r="L349" s="404">
        <v>2470.7324438999999</v>
      </c>
      <c r="M349" s="404">
        <v>12.2872570815477</v>
      </c>
      <c r="N349" s="404">
        <v>37.858526822004897</v>
      </c>
      <c r="O349" s="404">
        <v>8.1123502130436194</v>
      </c>
      <c r="P349" s="404">
        <v>938.94654089999995</v>
      </c>
      <c r="Q349" s="404">
        <v>19.082793099038501</v>
      </c>
      <c r="R349" s="404">
        <v>14.3872853941971</v>
      </c>
      <c r="S349" s="404">
        <v>15.9546175821801</v>
      </c>
    </row>
    <row r="350" spans="1:19" x14ac:dyDescent="0.25">
      <c r="A350" s="404" t="s">
        <v>245</v>
      </c>
      <c r="B350" s="404" t="s">
        <v>246</v>
      </c>
      <c r="C350" s="404" t="s">
        <v>17</v>
      </c>
      <c r="D350" s="404">
        <v>1111.6428433000001</v>
      </c>
      <c r="E350" s="404">
        <v>15.9765449976576</v>
      </c>
      <c r="F350" s="404">
        <v>17.736612666261099</v>
      </c>
      <c r="G350" s="404">
        <v>13.3071864929224</v>
      </c>
      <c r="H350" s="404">
        <v>1575.2628278</v>
      </c>
      <c r="I350" s="404">
        <v>14.573737994450401</v>
      </c>
      <c r="J350" s="404">
        <v>25.133815948750399</v>
      </c>
      <c r="K350" s="404">
        <v>10.8184735993801</v>
      </c>
      <c r="L350" s="404">
        <v>2610.8152232000002</v>
      </c>
      <c r="M350" s="404">
        <v>10.334799363987599</v>
      </c>
      <c r="N350" s="404">
        <v>41.656381486350803</v>
      </c>
      <c r="O350" s="404">
        <v>7.0811680867927498</v>
      </c>
      <c r="P350" s="404">
        <v>969.78273909999996</v>
      </c>
      <c r="Q350" s="404">
        <v>15.4684393907417</v>
      </c>
      <c r="R350" s="404">
        <v>15.473189898637701</v>
      </c>
      <c r="S350" s="404">
        <v>14.6064234821339</v>
      </c>
    </row>
    <row r="351" spans="1:19" x14ac:dyDescent="0.25">
      <c r="A351" s="404" t="s">
        <v>247</v>
      </c>
      <c r="B351" s="404" t="s">
        <v>248</v>
      </c>
      <c r="C351" s="404" t="s">
        <v>16</v>
      </c>
      <c r="D351" s="404">
        <v>3228.7910406999999</v>
      </c>
      <c r="E351" s="404">
        <v>13.590377199841299</v>
      </c>
      <c r="F351" s="404">
        <v>42.0769238006325</v>
      </c>
      <c r="G351" s="404">
        <v>10.3847266569743</v>
      </c>
      <c r="H351" s="404">
        <v>2440.9960655</v>
      </c>
      <c r="I351" s="404">
        <v>11.893095097388599</v>
      </c>
      <c r="J351" s="404">
        <v>31.810545851681901</v>
      </c>
      <c r="K351" s="404">
        <v>10.3359908396494</v>
      </c>
      <c r="L351" s="404">
        <v>1919.2433653999999</v>
      </c>
      <c r="M351" s="404">
        <v>14.447453384138299</v>
      </c>
      <c r="N351" s="404">
        <v>25.011174716124501</v>
      </c>
      <c r="O351" s="404">
        <v>13.908168769230601</v>
      </c>
      <c r="P351" s="404">
        <v>84.5130032</v>
      </c>
      <c r="Q351" s="404">
        <v>50.854146487028103</v>
      </c>
      <c r="R351" s="404">
        <v>1.1013556315611099</v>
      </c>
      <c r="S351" s="404">
        <v>50.696279632387302</v>
      </c>
    </row>
    <row r="352" spans="1:19" x14ac:dyDescent="0.25">
      <c r="A352" s="404" t="s">
        <v>247</v>
      </c>
      <c r="B352" s="404" t="s">
        <v>248</v>
      </c>
      <c r="C352" s="404" t="s">
        <v>17</v>
      </c>
      <c r="D352" s="404">
        <v>2038.0212455999999</v>
      </c>
      <c r="E352" s="404">
        <v>18.472588346944502</v>
      </c>
      <c r="F352" s="404">
        <v>37.777518378027601</v>
      </c>
      <c r="G352" s="404">
        <v>12.1700767993069</v>
      </c>
      <c r="H352" s="404">
        <v>1770.0686241000001</v>
      </c>
      <c r="I352" s="404">
        <v>11.9464340370253</v>
      </c>
      <c r="J352" s="404">
        <v>32.810649114514703</v>
      </c>
      <c r="K352" s="404">
        <v>10.429924308372099</v>
      </c>
      <c r="L352" s="404">
        <v>1488.4459641000001</v>
      </c>
      <c r="M352" s="404">
        <v>14.258088049707901</v>
      </c>
      <c r="N352" s="404">
        <v>27.590386942671199</v>
      </c>
      <c r="O352" s="404">
        <v>12.5692530817466</v>
      </c>
      <c r="P352" s="404">
        <v>98.263330100000005</v>
      </c>
      <c r="Q352" s="404">
        <v>41.0055050529296</v>
      </c>
      <c r="R352" s="404">
        <v>1.8214455647865799</v>
      </c>
      <c r="S352" s="404">
        <v>41.125136379492297</v>
      </c>
    </row>
    <row r="353" spans="1:19" x14ac:dyDescent="0.25">
      <c r="A353" s="404" t="s">
        <v>249</v>
      </c>
      <c r="B353" s="404" t="s">
        <v>250</v>
      </c>
      <c r="C353" s="404" t="s">
        <v>16</v>
      </c>
      <c r="D353" s="404">
        <v>1145.5130701</v>
      </c>
      <c r="E353" s="404">
        <v>12.7921087461898</v>
      </c>
      <c r="F353" s="404">
        <v>24.649996336524101</v>
      </c>
      <c r="G353" s="404">
        <v>10.1175355450099</v>
      </c>
      <c r="H353" s="404">
        <v>1971.9894873000001</v>
      </c>
      <c r="I353" s="404">
        <v>10.0218748419489</v>
      </c>
      <c r="J353" s="404">
        <v>42.434726330416702</v>
      </c>
      <c r="K353" s="404">
        <v>6.8745481350178199</v>
      </c>
      <c r="L353" s="404">
        <v>1357.4513661999999</v>
      </c>
      <c r="M353" s="404">
        <v>13.647461705960399</v>
      </c>
      <c r="N353" s="404">
        <v>29.210641132989</v>
      </c>
      <c r="O353" s="404">
        <v>11.5192888568568</v>
      </c>
      <c r="P353" s="404">
        <v>172.15861330000001</v>
      </c>
      <c r="Q353" s="404">
        <v>31.591753528975602</v>
      </c>
      <c r="R353" s="404">
        <v>3.7046362000702402</v>
      </c>
      <c r="S353" s="404">
        <v>30.967495087231502</v>
      </c>
    </row>
    <row r="354" spans="1:19" x14ac:dyDescent="0.25">
      <c r="A354" s="404" t="s">
        <v>249</v>
      </c>
      <c r="B354" s="404" t="s">
        <v>250</v>
      </c>
      <c r="C354" s="404" t="s">
        <v>17</v>
      </c>
      <c r="D354" s="404">
        <v>1345.1353621999999</v>
      </c>
      <c r="E354" s="404">
        <v>13.831974480491199</v>
      </c>
      <c r="F354" s="404">
        <v>31.3695255708015</v>
      </c>
      <c r="G354" s="404">
        <v>11.446802626537201</v>
      </c>
      <c r="H354" s="404">
        <v>1499.4776666</v>
      </c>
      <c r="I354" s="404">
        <v>14.152358535003399</v>
      </c>
      <c r="J354" s="404">
        <v>34.968899284844397</v>
      </c>
      <c r="K354" s="404">
        <v>11.5251115123387</v>
      </c>
      <c r="L354" s="404">
        <v>1325.8356968000001</v>
      </c>
      <c r="M354" s="404">
        <v>15.709533186429301</v>
      </c>
      <c r="N354" s="404">
        <v>30.919443471790299</v>
      </c>
      <c r="O354" s="404">
        <v>12.202336390226501</v>
      </c>
      <c r="P354" s="404">
        <v>117.5834895</v>
      </c>
      <c r="Q354" s="404">
        <v>38.491158771885203</v>
      </c>
      <c r="R354" s="404">
        <v>2.74213167256389</v>
      </c>
      <c r="S354" s="404">
        <v>37.453786563285298</v>
      </c>
    </row>
    <row r="355" spans="1:19" x14ac:dyDescent="0.25">
      <c r="A355" s="404" t="s">
        <v>251</v>
      </c>
      <c r="B355" s="404" t="s">
        <v>252</v>
      </c>
      <c r="C355" s="404" t="s">
        <v>16</v>
      </c>
      <c r="D355" s="404">
        <v>977.2559837</v>
      </c>
      <c r="E355" s="404">
        <v>12.9179874268894</v>
      </c>
      <c r="F355" s="404">
        <v>29.426413323950399</v>
      </c>
      <c r="G355" s="404">
        <v>10.9300601920599</v>
      </c>
      <c r="H355" s="404">
        <v>1262.8421384000001</v>
      </c>
      <c r="I355" s="404">
        <v>12.219440221916299</v>
      </c>
      <c r="J355" s="404">
        <v>38.0257735406894</v>
      </c>
      <c r="K355" s="404">
        <v>8.4150808783992108</v>
      </c>
      <c r="L355" s="404">
        <v>953.15523020000001</v>
      </c>
      <c r="M355" s="404">
        <v>15.5318151732461</v>
      </c>
      <c r="N355" s="404">
        <v>28.7007091627699</v>
      </c>
      <c r="O355" s="404">
        <v>12.793171838296001</v>
      </c>
      <c r="P355" s="404">
        <v>127.7629501</v>
      </c>
      <c r="Q355" s="404">
        <v>40.198016338796798</v>
      </c>
      <c r="R355" s="404">
        <v>3.8471039725902401</v>
      </c>
      <c r="S355" s="404">
        <v>40.595558282850803</v>
      </c>
    </row>
    <row r="356" spans="1:19" x14ac:dyDescent="0.25">
      <c r="A356" s="404" t="s">
        <v>251</v>
      </c>
      <c r="B356" s="404" t="s">
        <v>252</v>
      </c>
      <c r="C356" s="404" t="s">
        <v>17</v>
      </c>
      <c r="D356" s="404">
        <v>944.77020560000005</v>
      </c>
      <c r="E356" s="404">
        <v>14.437226232319899</v>
      </c>
      <c r="F356" s="404">
        <v>29.267323753813699</v>
      </c>
      <c r="G356" s="404">
        <v>11.5216210131009</v>
      </c>
      <c r="H356" s="404">
        <v>1260.1876210999999</v>
      </c>
      <c r="I356" s="404">
        <v>12.8447529908417</v>
      </c>
      <c r="J356" s="404">
        <v>39.038402014232702</v>
      </c>
      <c r="K356" s="404">
        <v>9.9315349107348005</v>
      </c>
      <c r="L356" s="404">
        <v>842.8710122</v>
      </c>
      <c r="M356" s="404">
        <v>15.3454639956212</v>
      </c>
      <c r="N356" s="404">
        <v>26.110665483037401</v>
      </c>
      <c r="O356" s="404">
        <v>12.363879793288399</v>
      </c>
      <c r="P356" s="404">
        <v>180.24289580000001</v>
      </c>
      <c r="Q356" s="404">
        <v>29.718161261747198</v>
      </c>
      <c r="R356" s="404">
        <v>5.5836087489162001</v>
      </c>
      <c r="S356" s="404">
        <v>29.258533753459599</v>
      </c>
    </row>
    <row r="357" spans="1:19" x14ac:dyDescent="0.25">
      <c r="A357" s="404" t="s">
        <v>253</v>
      </c>
      <c r="B357" s="404" t="s">
        <v>254</v>
      </c>
      <c r="C357" s="404" t="s">
        <v>16</v>
      </c>
      <c r="D357" s="404">
        <v>4329.6289172999996</v>
      </c>
      <c r="E357" s="404">
        <v>11.3253857043696</v>
      </c>
      <c r="F357" s="404">
        <v>55.747931729403803</v>
      </c>
      <c r="G357" s="404">
        <v>6.3962537169582596</v>
      </c>
      <c r="H357" s="404">
        <v>1572.9549483999999</v>
      </c>
      <c r="I357" s="404">
        <v>12.323983516783001</v>
      </c>
      <c r="J357" s="404">
        <v>20.253233418330701</v>
      </c>
      <c r="K357" s="404">
        <v>11.1368451618274</v>
      </c>
      <c r="L357" s="404">
        <v>1652.0794397</v>
      </c>
      <c r="M357" s="404">
        <v>13.277328276053799</v>
      </c>
      <c r="N357" s="404">
        <v>21.2720336026815</v>
      </c>
      <c r="O357" s="404">
        <v>12.511410418168101</v>
      </c>
      <c r="P357" s="404">
        <v>211.7753462</v>
      </c>
      <c r="Q357" s="404">
        <v>32.980949673151599</v>
      </c>
      <c r="R357" s="404">
        <v>2.72680124958395</v>
      </c>
      <c r="S357" s="404">
        <v>33.2792860522149</v>
      </c>
    </row>
    <row r="358" spans="1:19" x14ac:dyDescent="0.25">
      <c r="A358" s="404" t="s">
        <v>253</v>
      </c>
      <c r="B358" s="404" t="s">
        <v>254</v>
      </c>
      <c r="C358" s="404" t="s">
        <v>17</v>
      </c>
      <c r="D358" s="404">
        <v>3826.3630747000002</v>
      </c>
      <c r="E358" s="404">
        <v>11.3033415552975</v>
      </c>
      <c r="F358" s="404">
        <v>54.729712246534703</v>
      </c>
      <c r="G358" s="404">
        <v>6.7783989021201698</v>
      </c>
      <c r="H358" s="404">
        <v>1644.2317949999999</v>
      </c>
      <c r="I358" s="404">
        <v>14.1266322531563</v>
      </c>
      <c r="J358" s="404">
        <v>23.517980716978499</v>
      </c>
      <c r="K358" s="404">
        <v>11.7929990593162</v>
      </c>
      <c r="L358" s="404">
        <v>1195.659723</v>
      </c>
      <c r="M358" s="404">
        <v>15.9489488108696</v>
      </c>
      <c r="N358" s="404">
        <v>17.101908864122102</v>
      </c>
      <c r="O358" s="404">
        <v>15.235979517376199</v>
      </c>
      <c r="P358" s="404">
        <v>325.12708579999997</v>
      </c>
      <c r="Q358" s="404">
        <v>27.5994715564952</v>
      </c>
      <c r="R358" s="404">
        <v>4.6503981723646399</v>
      </c>
      <c r="S358" s="404">
        <v>27.034949785120499</v>
      </c>
    </row>
    <row r="359" spans="1:19" x14ac:dyDescent="0.25">
      <c r="A359" s="404" t="s">
        <v>255</v>
      </c>
      <c r="B359" s="404" t="s">
        <v>256</v>
      </c>
      <c r="C359" s="404" t="s">
        <v>16</v>
      </c>
      <c r="D359" s="404">
        <v>1393.1470466999999</v>
      </c>
      <c r="E359" s="404">
        <v>15.114450080479401</v>
      </c>
      <c r="F359" s="404">
        <v>31.8696124817168</v>
      </c>
      <c r="G359" s="404">
        <v>11.273569901806701</v>
      </c>
      <c r="H359" s="404">
        <v>1618.9536615</v>
      </c>
      <c r="I359" s="404">
        <v>10.665993051679401</v>
      </c>
      <c r="J359" s="404">
        <v>37.035161464166798</v>
      </c>
      <c r="K359" s="404">
        <v>8.9968530147825394</v>
      </c>
      <c r="L359" s="404">
        <v>1219.3618627000001</v>
      </c>
      <c r="M359" s="404">
        <v>14.227932164242601</v>
      </c>
      <c r="N359" s="404">
        <v>27.894105027379499</v>
      </c>
      <c r="O359" s="404">
        <v>11.5348900280569</v>
      </c>
      <c r="P359" s="404">
        <v>139.93368469999999</v>
      </c>
      <c r="Q359" s="404">
        <v>27.780425227003501</v>
      </c>
      <c r="R359" s="404">
        <v>3.2011210267368702</v>
      </c>
      <c r="S359" s="404">
        <v>27.080858470611101</v>
      </c>
    </row>
    <row r="360" spans="1:19" x14ac:dyDescent="0.25">
      <c r="A360" s="404" t="s">
        <v>255</v>
      </c>
      <c r="B360" s="404" t="s">
        <v>256</v>
      </c>
      <c r="C360" s="404" t="s">
        <v>17</v>
      </c>
      <c r="D360" s="404">
        <v>802.31494280000004</v>
      </c>
      <c r="E360" s="404">
        <v>16.682797281184101</v>
      </c>
      <c r="F360" s="404">
        <v>24.958768339788001</v>
      </c>
      <c r="G360" s="404">
        <v>13.491859966131599</v>
      </c>
      <c r="H360" s="404">
        <v>1327.5499737</v>
      </c>
      <c r="I360" s="404">
        <v>10.9911159825115</v>
      </c>
      <c r="J360" s="404">
        <v>41.298012146496397</v>
      </c>
      <c r="K360" s="404">
        <v>8.5772365705440095</v>
      </c>
      <c r="L360" s="404">
        <v>981.62668540000004</v>
      </c>
      <c r="M360" s="404">
        <v>15.7316485011639</v>
      </c>
      <c r="N360" s="404">
        <v>30.536877390752899</v>
      </c>
      <c r="O360" s="404">
        <v>13.1941196790563</v>
      </c>
      <c r="P360" s="404">
        <v>103.06983750000001</v>
      </c>
      <c r="Q360" s="404">
        <v>42.486635404713198</v>
      </c>
      <c r="R360" s="404">
        <v>3.20634212296275</v>
      </c>
      <c r="S360" s="404">
        <v>40.996253468472503</v>
      </c>
    </row>
    <row r="361" spans="1:19" x14ac:dyDescent="0.25">
      <c r="A361" s="404" t="s">
        <v>257</v>
      </c>
      <c r="B361" s="404" t="s">
        <v>258</v>
      </c>
      <c r="C361" s="404" t="s">
        <v>16</v>
      </c>
      <c r="D361" s="404">
        <v>1331.1809056</v>
      </c>
      <c r="E361" s="404">
        <v>13.100412553028301</v>
      </c>
      <c r="F361" s="404">
        <v>32.600846287437498</v>
      </c>
      <c r="G361" s="404">
        <v>10.008646256732799</v>
      </c>
      <c r="H361" s="404">
        <v>1727.8774206000001</v>
      </c>
      <c r="I361" s="404">
        <v>9.6063785411389304</v>
      </c>
      <c r="J361" s="404">
        <v>42.316011261538499</v>
      </c>
      <c r="K361" s="404">
        <v>8.0654081532801598</v>
      </c>
      <c r="L361" s="404">
        <v>965.11444900000004</v>
      </c>
      <c r="M361" s="404">
        <v>13.3794757527471</v>
      </c>
      <c r="N361" s="404">
        <v>23.635816641655101</v>
      </c>
      <c r="O361" s="404">
        <v>11.2228794960321</v>
      </c>
      <c r="P361" s="404">
        <v>59.098235199999998</v>
      </c>
      <c r="Q361" s="404">
        <v>45.291607079325999</v>
      </c>
      <c r="R361" s="404">
        <v>1.44732580936896</v>
      </c>
      <c r="S361" s="404">
        <v>46.244522772490598</v>
      </c>
    </row>
    <row r="362" spans="1:19" x14ac:dyDescent="0.25">
      <c r="A362" s="404" t="s">
        <v>257</v>
      </c>
      <c r="B362" s="404" t="s">
        <v>258</v>
      </c>
      <c r="C362" s="404" t="s">
        <v>17</v>
      </c>
      <c r="D362" s="404">
        <v>573.23916599999995</v>
      </c>
      <c r="E362" s="404">
        <v>15.318926878462699</v>
      </c>
      <c r="F362" s="404">
        <v>20.934968689312502</v>
      </c>
      <c r="G362" s="404">
        <v>14.312077269322801</v>
      </c>
      <c r="H362" s="404">
        <v>1229.9951266</v>
      </c>
      <c r="I362" s="404">
        <v>13.257546494415701</v>
      </c>
      <c r="J362" s="404">
        <v>44.9200106877867</v>
      </c>
      <c r="K362" s="404">
        <v>9.3232044188411702</v>
      </c>
      <c r="L362" s="404">
        <v>852.59470150000004</v>
      </c>
      <c r="M362" s="404">
        <v>13.285604205795501</v>
      </c>
      <c r="N362" s="404">
        <v>31.137166542762401</v>
      </c>
      <c r="O362" s="404">
        <v>10.9084101344652</v>
      </c>
      <c r="P362" s="404">
        <v>82.360752000000005</v>
      </c>
      <c r="Q362" s="404">
        <v>45.579744111237503</v>
      </c>
      <c r="R362" s="404">
        <v>3.0078540801383902</v>
      </c>
      <c r="S362" s="404">
        <v>45.349956372873997</v>
      </c>
    </row>
    <row r="363" spans="1:19" x14ac:dyDescent="0.25">
      <c r="A363" s="404" t="s">
        <v>259</v>
      </c>
      <c r="B363" s="404" t="s">
        <v>260</v>
      </c>
      <c r="C363" s="404" t="s">
        <v>16</v>
      </c>
      <c r="D363" s="404">
        <v>1264.664438</v>
      </c>
      <c r="E363" s="404">
        <v>12.6404517281407</v>
      </c>
      <c r="F363" s="404">
        <v>18.572152773291599</v>
      </c>
      <c r="G363" s="404">
        <v>11.890099613635201</v>
      </c>
      <c r="H363" s="404">
        <v>2584.3009114000001</v>
      </c>
      <c r="I363" s="404">
        <v>11.8937942804441</v>
      </c>
      <c r="J363" s="404">
        <v>37.951594032785998</v>
      </c>
      <c r="K363" s="404">
        <v>8.2690163669985708</v>
      </c>
      <c r="L363" s="404">
        <v>2570.2670776999998</v>
      </c>
      <c r="M363" s="404">
        <v>12.520469839745299</v>
      </c>
      <c r="N363" s="404">
        <v>37.745501020568803</v>
      </c>
      <c r="O363" s="404">
        <v>9.0254062323710809</v>
      </c>
      <c r="P363" s="404">
        <v>390.23362370000001</v>
      </c>
      <c r="Q363" s="404">
        <v>26.233010943984301</v>
      </c>
      <c r="R363" s="404">
        <v>5.7307521733536504</v>
      </c>
      <c r="S363" s="404">
        <v>23.948089466229501</v>
      </c>
    </row>
    <row r="364" spans="1:19" x14ac:dyDescent="0.25">
      <c r="A364" s="404" t="s">
        <v>259</v>
      </c>
      <c r="B364" s="404" t="s">
        <v>260</v>
      </c>
      <c r="C364" s="404" t="s">
        <v>17</v>
      </c>
      <c r="D364" s="404">
        <v>873.62106659999995</v>
      </c>
      <c r="E364" s="404">
        <v>19.155581004669202</v>
      </c>
      <c r="F364" s="404">
        <v>18.5108146514353</v>
      </c>
      <c r="G364" s="404">
        <v>16.658913406900599</v>
      </c>
      <c r="H364" s="404">
        <v>1659.6920319999999</v>
      </c>
      <c r="I364" s="404">
        <v>12.620440077773001</v>
      </c>
      <c r="J364" s="404">
        <v>35.166564495041698</v>
      </c>
      <c r="K364" s="404">
        <v>9.7337513464030305</v>
      </c>
      <c r="L364" s="404">
        <v>2044.4516051000001</v>
      </c>
      <c r="M364" s="404">
        <v>11.160742437308199</v>
      </c>
      <c r="N364" s="404">
        <v>43.319084409354197</v>
      </c>
      <c r="O364" s="404">
        <v>8.2139432103863701</v>
      </c>
      <c r="P364" s="404">
        <v>141.7524167</v>
      </c>
      <c r="Q364" s="404">
        <v>37.8836664493843</v>
      </c>
      <c r="R364" s="404">
        <v>3.0035364441687999</v>
      </c>
      <c r="S364" s="404">
        <v>36.452653841007198</v>
      </c>
    </row>
    <row r="365" spans="1:19" x14ac:dyDescent="0.25">
      <c r="A365" s="404" t="s">
        <v>261</v>
      </c>
      <c r="B365" s="404" t="s">
        <v>262</v>
      </c>
      <c r="C365" s="404" t="s">
        <v>16</v>
      </c>
      <c r="D365" s="404">
        <v>1084.9302023</v>
      </c>
      <c r="E365" s="404">
        <v>18.377340465546599</v>
      </c>
      <c r="F365" s="404">
        <v>15.483964627312901</v>
      </c>
      <c r="G365" s="404">
        <v>15.6175077687144</v>
      </c>
      <c r="H365" s="404">
        <v>2249.8313205999998</v>
      </c>
      <c r="I365" s="404">
        <v>13.4949273844231</v>
      </c>
      <c r="J365" s="404">
        <v>32.109262431573697</v>
      </c>
      <c r="K365" s="404">
        <v>10.7655976549543</v>
      </c>
      <c r="L365" s="404">
        <v>3224.6993136000001</v>
      </c>
      <c r="M365" s="404">
        <v>9.7375395155834497</v>
      </c>
      <c r="N365" s="404">
        <v>46.022435360035999</v>
      </c>
      <c r="O365" s="404">
        <v>7.0383441205546902</v>
      </c>
      <c r="P365" s="404">
        <v>447.33767030000001</v>
      </c>
      <c r="Q365" s="404">
        <v>25.603631190024998</v>
      </c>
      <c r="R365" s="404">
        <v>6.3843375810773599</v>
      </c>
      <c r="S365" s="404">
        <v>24.194629911262101</v>
      </c>
    </row>
    <row r="366" spans="1:19" x14ac:dyDescent="0.25">
      <c r="A366" s="404" t="s">
        <v>261</v>
      </c>
      <c r="B366" s="404" t="s">
        <v>262</v>
      </c>
      <c r="C366" s="404" t="s">
        <v>17</v>
      </c>
      <c r="D366" s="404">
        <v>549.96026410000002</v>
      </c>
      <c r="E366" s="404">
        <v>21.2021423719494</v>
      </c>
      <c r="F366" s="404">
        <v>11.3502359337466</v>
      </c>
      <c r="G366" s="404">
        <v>21.066368134832899</v>
      </c>
      <c r="H366" s="404">
        <v>1527.4574842</v>
      </c>
      <c r="I366" s="404">
        <v>15.2111383215797</v>
      </c>
      <c r="J366" s="404">
        <v>31.5241008417375</v>
      </c>
      <c r="K366" s="404">
        <v>11.963390813942899</v>
      </c>
      <c r="L366" s="404">
        <v>2388.4255607999999</v>
      </c>
      <c r="M366" s="404">
        <v>12.9605406697164</v>
      </c>
      <c r="N366" s="404">
        <v>49.293004231196001</v>
      </c>
      <c r="O366" s="404">
        <v>7.8949591959516798</v>
      </c>
      <c r="P366" s="404">
        <v>379.52085169999998</v>
      </c>
      <c r="Q366" s="404">
        <v>23.779629464674599</v>
      </c>
      <c r="R366" s="404">
        <v>7.8326589933198898</v>
      </c>
      <c r="S366" s="404">
        <v>22.9181095645705</v>
      </c>
    </row>
    <row r="367" spans="1:19" x14ac:dyDescent="0.25">
      <c r="A367" s="404" t="s">
        <v>263</v>
      </c>
      <c r="B367" s="404" t="s">
        <v>264</v>
      </c>
      <c r="C367" s="404" t="s">
        <v>16</v>
      </c>
      <c r="D367" s="404">
        <v>1039.0324453999999</v>
      </c>
      <c r="E367" s="404">
        <v>14.1832142411909</v>
      </c>
      <c r="F367" s="404">
        <v>12.7610768344934</v>
      </c>
      <c r="G367" s="404">
        <v>14.0747350109189</v>
      </c>
      <c r="H367" s="404">
        <v>1873.0592375000001</v>
      </c>
      <c r="I367" s="404">
        <v>13.0814368681755</v>
      </c>
      <c r="J367" s="404">
        <v>23.004337305456701</v>
      </c>
      <c r="K367" s="404">
        <v>10.653420319827701</v>
      </c>
      <c r="L367" s="404">
        <v>4617.2133598</v>
      </c>
      <c r="M367" s="404">
        <v>8.0787917861619896</v>
      </c>
      <c r="N367" s="404">
        <v>56.707193992363102</v>
      </c>
      <c r="O367" s="404">
        <v>5.3865379115057301</v>
      </c>
      <c r="P367" s="404">
        <v>612.89532859999997</v>
      </c>
      <c r="Q367" s="404">
        <v>17.0202230806625</v>
      </c>
      <c r="R367" s="404">
        <v>7.5273918676867897</v>
      </c>
      <c r="S367" s="404">
        <v>17.3843532840263</v>
      </c>
    </row>
    <row r="368" spans="1:19" x14ac:dyDescent="0.25">
      <c r="A368" s="404" t="s">
        <v>263</v>
      </c>
      <c r="B368" s="404" t="s">
        <v>264</v>
      </c>
      <c r="C368" s="404" t="s">
        <v>17</v>
      </c>
      <c r="D368" s="404">
        <v>586.11385210000003</v>
      </c>
      <c r="E368" s="404">
        <v>20.656177996592699</v>
      </c>
      <c r="F368" s="404">
        <v>12.3280489878764</v>
      </c>
      <c r="G368" s="404">
        <v>18.962340830542399</v>
      </c>
      <c r="H368" s="404">
        <v>1128.67392</v>
      </c>
      <c r="I368" s="404">
        <v>13.9209707840373</v>
      </c>
      <c r="J368" s="404">
        <v>23.740007725878701</v>
      </c>
      <c r="K368" s="404">
        <v>11.790922317784901</v>
      </c>
      <c r="L368" s="404">
        <v>2763.1496895</v>
      </c>
      <c r="M368" s="404">
        <v>8.2296945858526396</v>
      </c>
      <c r="N368" s="404">
        <v>58.118818743051399</v>
      </c>
      <c r="O368" s="404">
        <v>5.2957135877759898</v>
      </c>
      <c r="P368" s="404">
        <v>276.37404930000002</v>
      </c>
      <c r="Q368" s="404">
        <v>24.157372723386398</v>
      </c>
      <c r="R368" s="404">
        <v>5.8131245431934699</v>
      </c>
      <c r="S368" s="404">
        <v>23.549959332258101</v>
      </c>
    </row>
    <row r="369" spans="1:19" x14ac:dyDescent="0.25">
      <c r="A369" s="404" t="s">
        <v>265</v>
      </c>
      <c r="B369" s="404" t="s">
        <v>266</v>
      </c>
      <c r="C369" s="404" t="s">
        <v>16</v>
      </c>
      <c r="D369" s="404">
        <v>511.49617819999997</v>
      </c>
      <c r="E369" s="404">
        <v>14.365491974321699</v>
      </c>
      <c r="F369" s="404">
        <v>19.658814522375799</v>
      </c>
      <c r="G369" s="404">
        <v>12.4224656304768</v>
      </c>
      <c r="H369" s="404">
        <v>605.82980439999994</v>
      </c>
      <c r="I369" s="404">
        <v>13.0454422080157</v>
      </c>
      <c r="J369" s="404">
        <v>23.2844276544525</v>
      </c>
      <c r="K369" s="404">
        <v>11.694547837695101</v>
      </c>
      <c r="L369" s="404">
        <v>1169.1923589</v>
      </c>
      <c r="M369" s="404">
        <v>9.5301779666370106</v>
      </c>
      <c r="N369" s="404">
        <v>44.936671483021001</v>
      </c>
      <c r="O369" s="404">
        <v>7.0283461386052899</v>
      </c>
      <c r="P369" s="404">
        <v>315.34850870000002</v>
      </c>
      <c r="Q369" s="404">
        <v>18.766166182000401</v>
      </c>
      <c r="R369" s="404">
        <v>12.120086340150699</v>
      </c>
      <c r="S369" s="404">
        <v>18.032854412105898</v>
      </c>
    </row>
    <row r="370" spans="1:19" x14ac:dyDescent="0.25">
      <c r="A370" s="404" t="s">
        <v>265</v>
      </c>
      <c r="B370" s="404" t="s">
        <v>266</v>
      </c>
      <c r="C370" s="404" t="s">
        <v>17</v>
      </c>
      <c r="D370" s="404">
        <v>161.3288235</v>
      </c>
      <c r="E370" s="404">
        <v>20.212161861028299</v>
      </c>
      <c r="F370" s="404">
        <v>11.0579370485324</v>
      </c>
      <c r="G370" s="404">
        <v>20.366352883820799</v>
      </c>
      <c r="H370" s="404">
        <v>372.6592172</v>
      </c>
      <c r="I370" s="404">
        <v>14.4473449339607</v>
      </c>
      <c r="J370" s="404">
        <v>25.543124129662701</v>
      </c>
      <c r="K370" s="404">
        <v>10.8452148005516</v>
      </c>
      <c r="L370" s="404">
        <v>669.17558610000003</v>
      </c>
      <c r="M370" s="404">
        <v>11.6567596313536</v>
      </c>
      <c r="N370" s="404">
        <v>45.867200571933502</v>
      </c>
      <c r="O370" s="404">
        <v>7.14084777116918</v>
      </c>
      <c r="P370" s="404">
        <v>255.77779050000001</v>
      </c>
      <c r="Q370" s="404">
        <v>16.0079220236649</v>
      </c>
      <c r="R370" s="404">
        <v>17.531738249871399</v>
      </c>
      <c r="S370" s="404">
        <v>14.943556876391501</v>
      </c>
    </row>
    <row r="371" spans="1:19" x14ac:dyDescent="0.25">
      <c r="A371" s="404" t="s">
        <v>267</v>
      </c>
      <c r="B371" s="404" t="s">
        <v>268</v>
      </c>
      <c r="C371" s="404" t="s">
        <v>16</v>
      </c>
      <c r="D371" s="404">
        <v>5802.8519933999996</v>
      </c>
      <c r="E371" s="404">
        <v>16.359431655290901</v>
      </c>
      <c r="F371" s="404">
        <v>17.930155135507</v>
      </c>
      <c r="G371" s="404">
        <v>14.159060090630501</v>
      </c>
      <c r="H371" s="404">
        <v>7676.8820962</v>
      </c>
      <c r="I371" s="404">
        <v>11.3056323061582</v>
      </c>
      <c r="J371" s="404">
        <v>23.7206958058587</v>
      </c>
      <c r="K371" s="404">
        <v>10.703910473719301</v>
      </c>
      <c r="L371" s="404">
        <v>14272.907588</v>
      </c>
      <c r="M371" s="404">
        <v>9.2693042524812004</v>
      </c>
      <c r="N371" s="404">
        <v>44.101667176530697</v>
      </c>
      <c r="O371" s="404">
        <v>6.4496065440182697</v>
      </c>
      <c r="P371" s="404">
        <v>4611.0046463999997</v>
      </c>
      <c r="Q371" s="404">
        <v>17.1078519149596</v>
      </c>
      <c r="R371" s="404">
        <v>14.2474818821036</v>
      </c>
      <c r="S371" s="404">
        <v>13.715717777054699</v>
      </c>
    </row>
    <row r="372" spans="1:19" x14ac:dyDescent="0.25">
      <c r="A372" s="404" t="s">
        <v>267</v>
      </c>
      <c r="B372" s="404" t="s">
        <v>268</v>
      </c>
      <c r="C372" s="404" t="s">
        <v>17</v>
      </c>
      <c r="D372" s="404">
        <v>4159.1584455000002</v>
      </c>
      <c r="E372" s="404">
        <v>14.2331396956417</v>
      </c>
      <c r="F372" s="404">
        <v>19.753956951678902</v>
      </c>
      <c r="G372" s="404">
        <v>11.8009731094121</v>
      </c>
      <c r="H372" s="404">
        <v>4838.1623799999998</v>
      </c>
      <c r="I372" s="404">
        <v>14.596939004889901</v>
      </c>
      <c r="J372" s="404">
        <v>22.9788916753477</v>
      </c>
      <c r="K372" s="404">
        <v>12.8644681123182</v>
      </c>
      <c r="L372" s="404">
        <v>7498.0488673</v>
      </c>
      <c r="M372" s="404">
        <v>11.040278497046</v>
      </c>
      <c r="N372" s="404">
        <v>35.6120442361321</v>
      </c>
      <c r="O372" s="404">
        <v>8.1333655844776906</v>
      </c>
      <c r="P372" s="404">
        <v>4559.4420376999997</v>
      </c>
      <c r="Q372" s="404">
        <v>14.575276528620501</v>
      </c>
      <c r="R372" s="404">
        <v>21.655107136841298</v>
      </c>
      <c r="S372" s="404">
        <v>12.2497315622462</v>
      </c>
    </row>
    <row r="373" spans="1:19" x14ac:dyDescent="0.25">
      <c r="A373" s="404" t="s">
        <v>269</v>
      </c>
      <c r="B373" s="404" t="s">
        <v>270</v>
      </c>
      <c r="C373" s="404" t="s">
        <v>16</v>
      </c>
      <c r="D373" s="404">
        <v>3045.0468467000001</v>
      </c>
      <c r="E373" s="404">
        <v>13.4128022069527</v>
      </c>
      <c r="F373" s="404">
        <v>25.503821137014501</v>
      </c>
      <c r="G373" s="404">
        <v>10.8283255246414</v>
      </c>
      <c r="H373" s="404">
        <v>3731.0508531999999</v>
      </c>
      <c r="I373" s="404">
        <v>13.046512286729399</v>
      </c>
      <c r="J373" s="404">
        <v>31.249454738682001</v>
      </c>
      <c r="K373" s="404">
        <v>9.6442303976793209</v>
      </c>
      <c r="L373" s="404">
        <v>4183.6238100999999</v>
      </c>
      <c r="M373" s="404">
        <v>11.7682649308611</v>
      </c>
      <c r="N373" s="404">
        <v>35.039984187099599</v>
      </c>
      <c r="O373" s="404">
        <v>10.3954391940579</v>
      </c>
      <c r="P373" s="404">
        <v>979.84954619999996</v>
      </c>
      <c r="Q373" s="404">
        <v>22.911121062635299</v>
      </c>
      <c r="R373" s="404">
        <v>8.2067399372038796</v>
      </c>
      <c r="S373" s="404">
        <v>21.289223324578401</v>
      </c>
    </row>
    <row r="374" spans="1:19" x14ac:dyDescent="0.25">
      <c r="A374" s="404" t="s">
        <v>269</v>
      </c>
      <c r="B374" s="404" t="s">
        <v>270</v>
      </c>
      <c r="C374" s="404" t="s">
        <v>17</v>
      </c>
      <c r="D374" s="404">
        <v>1709.1996627000001</v>
      </c>
      <c r="E374" s="404">
        <v>16.1201150895388</v>
      </c>
      <c r="F374" s="404">
        <v>27.8303777381456</v>
      </c>
      <c r="G374" s="404">
        <v>14.7239730845699</v>
      </c>
      <c r="H374" s="404">
        <v>2101.7625026999999</v>
      </c>
      <c r="I374" s="404">
        <v>19.620541541033301</v>
      </c>
      <c r="J374" s="404">
        <v>34.222358945245098</v>
      </c>
      <c r="K374" s="404">
        <v>13.4983855704068</v>
      </c>
      <c r="L374" s="404">
        <v>1966.5139549999999</v>
      </c>
      <c r="M374" s="404">
        <v>15.487134696299</v>
      </c>
      <c r="N374" s="404">
        <v>32.020148019763901</v>
      </c>
      <c r="O374" s="404">
        <v>13.175392954165901</v>
      </c>
      <c r="P374" s="404">
        <v>364.01315</v>
      </c>
      <c r="Q374" s="404">
        <v>31.548356692272801</v>
      </c>
      <c r="R374" s="404">
        <v>5.9271152968454404</v>
      </c>
      <c r="S374" s="404">
        <v>30.1097088067798</v>
      </c>
    </row>
    <row r="375" spans="1:19" x14ac:dyDescent="0.25">
      <c r="A375" s="404" t="s">
        <v>271</v>
      </c>
      <c r="B375" s="404" t="s">
        <v>272</v>
      </c>
      <c r="C375" s="404" t="s">
        <v>16</v>
      </c>
      <c r="D375" s="404">
        <v>1138.2538890000001</v>
      </c>
      <c r="E375" s="404">
        <v>19.6346655670113</v>
      </c>
      <c r="F375" s="404">
        <v>16.8279804832564</v>
      </c>
      <c r="G375" s="404">
        <v>17.9549745264036</v>
      </c>
      <c r="H375" s="404">
        <v>1503.5605917</v>
      </c>
      <c r="I375" s="404">
        <v>12.293755107356899</v>
      </c>
      <c r="J375" s="404">
        <v>22.2286860049735</v>
      </c>
      <c r="K375" s="404">
        <v>10.684141144991701</v>
      </c>
      <c r="L375" s="404">
        <v>3197.6740132999998</v>
      </c>
      <c r="M375" s="404">
        <v>8.4247799086650303</v>
      </c>
      <c r="N375" s="404">
        <v>47.274510904507402</v>
      </c>
      <c r="O375" s="404">
        <v>6.2595299582224699</v>
      </c>
      <c r="P375" s="404">
        <v>924.56670640000004</v>
      </c>
      <c r="Q375" s="404">
        <v>15.395231324713199</v>
      </c>
      <c r="R375" s="404">
        <v>13.6688226072626</v>
      </c>
      <c r="S375" s="404">
        <v>13.855585759077901</v>
      </c>
    </row>
    <row r="376" spans="1:19" x14ac:dyDescent="0.25">
      <c r="A376" s="404" t="s">
        <v>271</v>
      </c>
      <c r="B376" s="404" t="s">
        <v>272</v>
      </c>
      <c r="C376" s="404" t="s">
        <v>17</v>
      </c>
      <c r="D376" s="404">
        <v>941.72985700000004</v>
      </c>
      <c r="E376" s="404">
        <v>22.213672096570999</v>
      </c>
      <c r="F376" s="404">
        <v>21.421061632696102</v>
      </c>
      <c r="G376" s="404">
        <v>18.3450392247548</v>
      </c>
      <c r="H376" s="404">
        <v>1119.2872273</v>
      </c>
      <c r="I376" s="404">
        <v>13.6124969356955</v>
      </c>
      <c r="J376" s="404">
        <v>25.459871004899899</v>
      </c>
      <c r="K376" s="404">
        <v>11.934064282274599</v>
      </c>
      <c r="L376" s="404">
        <v>1622.0752778999999</v>
      </c>
      <c r="M376" s="404">
        <v>12.5314706949375</v>
      </c>
      <c r="N376" s="404">
        <v>36.896541234721099</v>
      </c>
      <c r="O376" s="404">
        <v>9.2007360741218793</v>
      </c>
      <c r="P376" s="404">
        <v>713.18767820000005</v>
      </c>
      <c r="Q376" s="404">
        <v>17.5412577823388</v>
      </c>
      <c r="R376" s="404">
        <v>16.222526127682901</v>
      </c>
      <c r="S376" s="404">
        <v>16.6441182651639</v>
      </c>
    </row>
    <row r="377" spans="1:19" x14ac:dyDescent="0.25">
      <c r="A377" s="404" t="s">
        <v>273</v>
      </c>
      <c r="B377" s="404" t="s">
        <v>274</v>
      </c>
      <c r="C377" s="404" t="s">
        <v>16</v>
      </c>
      <c r="D377" s="404">
        <v>1130.5452075999999</v>
      </c>
      <c r="E377" s="404">
        <v>26.5400992011322</v>
      </c>
      <c r="F377" s="404">
        <v>16.131161141490601</v>
      </c>
      <c r="G377" s="404">
        <v>21.626333775245499</v>
      </c>
      <c r="H377" s="404">
        <v>1758.6243889</v>
      </c>
      <c r="I377" s="404">
        <v>14.4553521653195</v>
      </c>
      <c r="J377" s="404">
        <v>25.092896077039001</v>
      </c>
      <c r="K377" s="404">
        <v>11.395187917383501</v>
      </c>
      <c r="L377" s="404">
        <v>3151.9100938000001</v>
      </c>
      <c r="M377" s="404">
        <v>10.233067969378601</v>
      </c>
      <c r="N377" s="404">
        <v>44.972964623425902</v>
      </c>
      <c r="O377" s="404">
        <v>9.0067589768971494</v>
      </c>
      <c r="P377" s="404">
        <v>967.37554539999996</v>
      </c>
      <c r="Q377" s="404">
        <v>20.628118583090899</v>
      </c>
      <c r="R377" s="404">
        <v>13.8029781580445</v>
      </c>
      <c r="S377" s="404">
        <v>18.310730886136401</v>
      </c>
    </row>
    <row r="378" spans="1:19" x14ac:dyDescent="0.25">
      <c r="A378" s="404" t="s">
        <v>273</v>
      </c>
      <c r="B378" s="404" t="s">
        <v>274</v>
      </c>
      <c r="C378" s="404" t="s">
        <v>17</v>
      </c>
      <c r="D378" s="404">
        <v>823.37028069999997</v>
      </c>
      <c r="E378" s="404">
        <v>22.801906370483501</v>
      </c>
      <c r="F378" s="404">
        <v>18.4869396300736</v>
      </c>
      <c r="G378" s="404">
        <v>16.962143452326401</v>
      </c>
      <c r="H378" s="404">
        <v>1241.4246671000001</v>
      </c>
      <c r="I378" s="404">
        <v>16.0910500164529</v>
      </c>
      <c r="J378" s="404">
        <v>27.873416631519099</v>
      </c>
      <c r="K378" s="404">
        <v>11.515795120743601</v>
      </c>
      <c r="L378" s="404">
        <v>1727.6082337</v>
      </c>
      <c r="M378" s="404">
        <v>12.9532535396871</v>
      </c>
      <c r="N378" s="404">
        <v>38.789582122975403</v>
      </c>
      <c r="O378" s="404">
        <v>11.619248575616201</v>
      </c>
      <c r="P378" s="404">
        <v>661.39121160000002</v>
      </c>
      <c r="Q378" s="404">
        <v>26.1966077456321</v>
      </c>
      <c r="R378" s="404">
        <v>14.850061615431899</v>
      </c>
      <c r="S378" s="404">
        <v>19.7471110169278</v>
      </c>
    </row>
    <row r="379" spans="1:19" x14ac:dyDescent="0.25">
      <c r="A379" s="404" t="s">
        <v>275</v>
      </c>
      <c r="B379" s="404" t="s">
        <v>276</v>
      </c>
      <c r="C379" s="404" t="s">
        <v>16</v>
      </c>
      <c r="D379" s="404">
        <v>2717.2145564000002</v>
      </c>
      <c r="E379" s="404">
        <v>14.7902465788938</v>
      </c>
      <c r="F379" s="404">
        <v>26.5295625738631</v>
      </c>
      <c r="G379" s="404">
        <v>11.6241725545846</v>
      </c>
      <c r="H379" s="404">
        <v>4074.4341242999999</v>
      </c>
      <c r="I379" s="404">
        <v>10.866237792137399</v>
      </c>
      <c r="J379" s="404">
        <v>39.780794931744701</v>
      </c>
      <c r="K379" s="404">
        <v>8.2946449609458899</v>
      </c>
      <c r="L379" s="404">
        <v>2930.4792868</v>
      </c>
      <c r="M379" s="404">
        <v>14.882006992865501</v>
      </c>
      <c r="N379" s="404">
        <v>28.611775771425599</v>
      </c>
      <c r="O379" s="404">
        <v>12.0041158258616</v>
      </c>
      <c r="P379" s="404">
        <v>520.08597339999994</v>
      </c>
      <c r="Q379" s="404">
        <v>36.2074339906722</v>
      </c>
      <c r="R379" s="404">
        <v>5.0778667229665304</v>
      </c>
      <c r="S379" s="404">
        <v>34.460749822061899</v>
      </c>
    </row>
    <row r="380" spans="1:19" x14ac:dyDescent="0.25">
      <c r="A380" s="404" t="s">
        <v>275</v>
      </c>
      <c r="B380" s="404" t="s">
        <v>276</v>
      </c>
      <c r="C380" s="404" t="s">
        <v>17</v>
      </c>
      <c r="D380" s="404">
        <v>1930.6855234</v>
      </c>
      <c r="E380" s="404">
        <v>20.925211880234301</v>
      </c>
      <c r="F380" s="404">
        <v>27.785841247936901</v>
      </c>
      <c r="G380" s="404">
        <v>14.630078939894</v>
      </c>
      <c r="H380" s="404">
        <v>2654.4388012999998</v>
      </c>
      <c r="I380" s="404">
        <v>12.837405916927001</v>
      </c>
      <c r="J380" s="404">
        <v>38.2018791985343</v>
      </c>
      <c r="K380" s="404">
        <v>10.505419227706801</v>
      </c>
      <c r="L380" s="404">
        <v>2189.5626674</v>
      </c>
      <c r="M380" s="404">
        <v>13.819109824425899</v>
      </c>
      <c r="N380" s="404">
        <v>31.5115226904724</v>
      </c>
      <c r="O380" s="404">
        <v>8.9419165320784799</v>
      </c>
      <c r="P380" s="404">
        <v>173.76386160000001</v>
      </c>
      <c r="Q380" s="404">
        <v>37.2649174681803</v>
      </c>
      <c r="R380" s="404">
        <v>2.5007568630563499</v>
      </c>
      <c r="S380" s="404">
        <v>36.904851682958999</v>
      </c>
    </row>
    <row r="381" spans="1:19" x14ac:dyDescent="0.25">
      <c r="A381" s="404" t="s">
        <v>277</v>
      </c>
      <c r="B381" s="404" t="s">
        <v>278</v>
      </c>
      <c r="C381" s="404" t="s">
        <v>16</v>
      </c>
      <c r="D381" s="404">
        <v>1271.7785484999999</v>
      </c>
      <c r="E381" s="404">
        <v>16.733110645637801</v>
      </c>
      <c r="F381" s="404">
        <v>23.468873038079298</v>
      </c>
      <c r="G381" s="404">
        <v>15.1283335049012</v>
      </c>
      <c r="H381" s="404">
        <v>2442.3469863999999</v>
      </c>
      <c r="I381" s="404">
        <v>12.1452131105811</v>
      </c>
      <c r="J381" s="404">
        <v>45.070056737757</v>
      </c>
      <c r="K381" s="404">
        <v>7.9964992513371298</v>
      </c>
      <c r="L381" s="404">
        <v>1384.6967135</v>
      </c>
      <c r="M381" s="404">
        <v>16.9200602597681</v>
      </c>
      <c r="N381" s="404">
        <v>25.5526179488607</v>
      </c>
      <c r="O381" s="404">
        <v>12.719905377641201</v>
      </c>
      <c r="P381" s="404">
        <v>320.17910899999998</v>
      </c>
      <c r="Q381" s="404">
        <v>33.185166874449799</v>
      </c>
      <c r="R381" s="404">
        <v>5.9084522753029898</v>
      </c>
      <c r="S381" s="404">
        <v>32.710768559981098</v>
      </c>
    </row>
    <row r="382" spans="1:19" x14ac:dyDescent="0.25">
      <c r="A382" s="404" t="s">
        <v>277</v>
      </c>
      <c r="B382" s="404" t="s">
        <v>278</v>
      </c>
      <c r="C382" s="404" t="s">
        <v>17</v>
      </c>
      <c r="D382" s="404">
        <v>579.01714809999999</v>
      </c>
      <c r="E382" s="404">
        <v>24.8765270043789</v>
      </c>
      <c r="F382" s="404">
        <v>22.0442707201701</v>
      </c>
      <c r="G382" s="404">
        <v>21.1731936994316</v>
      </c>
      <c r="H382" s="404">
        <v>953.09634240000003</v>
      </c>
      <c r="I382" s="404">
        <v>16.494885793519501</v>
      </c>
      <c r="J382" s="404">
        <v>36.286168489505499</v>
      </c>
      <c r="K382" s="404">
        <v>11.6118878335853</v>
      </c>
      <c r="L382" s="404">
        <v>942.39171109999995</v>
      </c>
      <c r="M382" s="404">
        <v>16.722836446359</v>
      </c>
      <c r="N382" s="404">
        <v>35.878623063413798</v>
      </c>
      <c r="O382" s="404">
        <v>13.1855130229283</v>
      </c>
      <c r="P382" s="404">
        <v>152.1053833</v>
      </c>
      <c r="Q382" s="404">
        <v>58.3859520148185</v>
      </c>
      <c r="R382" s="404">
        <v>5.79093772691055</v>
      </c>
      <c r="S382" s="404">
        <v>56.934132711262997</v>
      </c>
    </row>
    <row r="383" spans="1:19" x14ac:dyDescent="0.25">
      <c r="A383" s="404" t="s">
        <v>279</v>
      </c>
      <c r="B383" s="404" t="s">
        <v>280</v>
      </c>
      <c r="C383" s="404" t="s">
        <v>16</v>
      </c>
      <c r="D383" s="404">
        <v>1442.4624699999999</v>
      </c>
      <c r="E383" s="404">
        <v>13.373353771348601</v>
      </c>
      <c r="F383" s="404">
        <v>41.760414825802599</v>
      </c>
      <c r="G383" s="404">
        <v>10.392641457195101</v>
      </c>
      <c r="H383" s="404">
        <v>1154.4637941000001</v>
      </c>
      <c r="I383" s="404">
        <v>14.3248905078785</v>
      </c>
      <c r="J383" s="404">
        <v>33.422628280225503</v>
      </c>
      <c r="K383" s="404">
        <v>12.852818060992201</v>
      </c>
      <c r="L383" s="404">
        <v>800.59293009999999</v>
      </c>
      <c r="M383" s="404">
        <v>13.648927824108</v>
      </c>
      <c r="N383" s="404">
        <v>23.177790454111999</v>
      </c>
      <c r="O383" s="404">
        <v>11.6692960416599</v>
      </c>
      <c r="P383" s="404">
        <v>56.619075299999999</v>
      </c>
      <c r="Q383" s="404">
        <v>51.880391726839399</v>
      </c>
      <c r="R383" s="404">
        <v>1.63916643985986</v>
      </c>
      <c r="S383" s="404">
        <v>51.325864329540799</v>
      </c>
    </row>
    <row r="384" spans="1:19" x14ac:dyDescent="0.25">
      <c r="A384" s="404" t="s">
        <v>279</v>
      </c>
      <c r="B384" s="404" t="s">
        <v>280</v>
      </c>
      <c r="C384" s="404" t="s">
        <v>17</v>
      </c>
      <c r="D384" s="404">
        <v>1022.6253441</v>
      </c>
      <c r="E384" s="404">
        <v>14.2352413828284</v>
      </c>
      <c r="F384" s="404">
        <v>39.825225504855702</v>
      </c>
      <c r="G384" s="404">
        <v>10.050093329364501</v>
      </c>
      <c r="H384" s="404">
        <v>733.97345110000003</v>
      </c>
      <c r="I384" s="404">
        <v>14.969456806082899</v>
      </c>
      <c r="J384" s="404">
        <v>28.5839367988285</v>
      </c>
      <c r="K384" s="404">
        <v>13.3534344980705</v>
      </c>
      <c r="L384" s="404">
        <v>722.05068719999997</v>
      </c>
      <c r="M384" s="404">
        <v>15.8054654260088</v>
      </c>
      <c r="N384" s="404">
        <v>28.119615467758301</v>
      </c>
      <c r="O384" s="404">
        <v>12.855780447714301</v>
      </c>
      <c r="P384" s="404">
        <v>89.133452000000005</v>
      </c>
      <c r="Q384" s="404">
        <v>36.842106913835799</v>
      </c>
      <c r="R384" s="404">
        <v>3.47122222855754</v>
      </c>
      <c r="S384" s="404">
        <v>36.648724019725101</v>
      </c>
    </row>
    <row r="385" spans="1:19" x14ac:dyDescent="0.25">
      <c r="A385" s="404" t="s">
        <v>281</v>
      </c>
      <c r="B385" s="404" t="s">
        <v>282</v>
      </c>
      <c r="C385" s="404" t="s">
        <v>16</v>
      </c>
      <c r="D385" s="404">
        <v>2386.0838161000001</v>
      </c>
      <c r="E385" s="404">
        <v>15.6065370199965</v>
      </c>
      <c r="F385" s="404">
        <v>19.8319264009031</v>
      </c>
      <c r="G385" s="404">
        <v>13.759209439463699</v>
      </c>
      <c r="H385" s="404">
        <v>4068.5408524999998</v>
      </c>
      <c r="I385" s="404">
        <v>11.246733431989799</v>
      </c>
      <c r="J385" s="404">
        <v>33.815661546092898</v>
      </c>
      <c r="K385" s="404">
        <v>8.4438327010111003</v>
      </c>
      <c r="L385" s="404">
        <v>4890.709863</v>
      </c>
      <c r="M385" s="404">
        <v>9.4601369224012508</v>
      </c>
      <c r="N385" s="404">
        <v>40.649116094219302</v>
      </c>
      <c r="O385" s="404">
        <v>7.4143033322549998</v>
      </c>
      <c r="P385" s="404">
        <v>686.19366119999995</v>
      </c>
      <c r="Q385" s="404">
        <v>23.750641817337801</v>
      </c>
      <c r="R385" s="404">
        <v>5.7032959587846603</v>
      </c>
      <c r="S385" s="404">
        <v>23.179910758925701</v>
      </c>
    </row>
    <row r="386" spans="1:19" x14ac:dyDescent="0.25">
      <c r="A386" s="404" t="s">
        <v>281</v>
      </c>
      <c r="B386" s="404" t="s">
        <v>282</v>
      </c>
      <c r="C386" s="404" t="s">
        <v>17</v>
      </c>
      <c r="D386" s="404">
        <v>1422.2885277</v>
      </c>
      <c r="E386" s="404">
        <v>17.270345535910899</v>
      </c>
      <c r="F386" s="404">
        <v>17.301878042621201</v>
      </c>
      <c r="G386" s="404">
        <v>15.9345325304115</v>
      </c>
      <c r="H386" s="404">
        <v>3017.0396614000001</v>
      </c>
      <c r="I386" s="404">
        <v>15.0870910606703</v>
      </c>
      <c r="J386" s="404">
        <v>36.701731930375601</v>
      </c>
      <c r="K386" s="404">
        <v>11.027633998347699</v>
      </c>
      <c r="L386" s="404">
        <v>2965.6222868999998</v>
      </c>
      <c r="M386" s="404">
        <v>14.2570104074869</v>
      </c>
      <c r="N386" s="404">
        <v>36.076249037456897</v>
      </c>
      <c r="O386" s="404">
        <v>11.5191443800414</v>
      </c>
      <c r="P386" s="404">
        <v>815.47810519999996</v>
      </c>
      <c r="Q386" s="404">
        <v>20.658567557088599</v>
      </c>
      <c r="R386" s="404">
        <v>9.9201409895462902</v>
      </c>
      <c r="S386" s="404">
        <v>20.316023673802199</v>
      </c>
    </row>
    <row r="387" spans="1:19" x14ac:dyDescent="0.25">
      <c r="A387" s="404" t="s">
        <v>283</v>
      </c>
      <c r="B387" s="404" t="s">
        <v>284</v>
      </c>
      <c r="C387" s="404" t="s">
        <v>16</v>
      </c>
      <c r="D387" s="404">
        <v>2172.4689097999999</v>
      </c>
      <c r="E387" s="404">
        <v>16.1176543390966</v>
      </c>
      <c r="F387" s="404">
        <v>13.255133558623401</v>
      </c>
      <c r="G387" s="404">
        <v>15.506169594168201</v>
      </c>
      <c r="H387" s="404">
        <v>1806.3711596000001</v>
      </c>
      <c r="I387" s="404">
        <v>19.186925847646201</v>
      </c>
      <c r="J387" s="404">
        <v>11.021419394741899</v>
      </c>
      <c r="K387" s="404">
        <v>17.866648006439998</v>
      </c>
      <c r="L387" s="404">
        <v>4833.3015474000003</v>
      </c>
      <c r="M387" s="404">
        <v>12.2253377884948</v>
      </c>
      <c r="N387" s="404">
        <v>29.489976703871999</v>
      </c>
      <c r="O387" s="404">
        <v>8.6889287515425995</v>
      </c>
      <c r="P387" s="404">
        <v>7577.5001788999998</v>
      </c>
      <c r="Q387" s="404">
        <v>8.3009590148982397</v>
      </c>
      <c r="R387" s="404">
        <v>46.233470342762701</v>
      </c>
      <c r="S387" s="404">
        <v>5.4437132232002501</v>
      </c>
    </row>
    <row r="388" spans="1:19" x14ac:dyDescent="0.25">
      <c r="A388" s="404" t="s">
        <v>283</v>
      </c>
      <c r="B388" s="404" t="s">
        <v>284</v>
      </c>
      <c r="C388" s="404" t="s">
        <v>17</v>
      </c>
      <c r="D388" s="404">
        <v>1993.2342117000001</v>
      </c>
      <c r="E388" s="404">
        <v>14.0508543721826</v>
      </c>
      <c r="F388" s="404">
        <v>19.282157662770601</v>
      </c>
      <c r="G388" s="404">
        <v>12.3418690700307</v>
      </c>
      <c r="H388" s="404">
        <v>858.38352829999997</v>
      </c>
      <c r="I388" s="404">
        <v>18.836861272499799</v>
      </c>
      <c r="J388" s="404">
        <v>8.3038342562309406</v>
      </c>
      <c r="K388" s="404">
        <v>18.1355407294763</v>
      </c>
      <c r="L388" s="404">
        <v>2632.3684732000002</v>
      </c>
      <c r="M388" s="404">
        <v>12.535663213544</v>
      </c>
      <c r="N388" s="404">
        <v>25.465017421840599</v>
      </c>
      <c r="O388" s="404">
        <v>11.0621346746785</v>
      </c>
      <c r="P388" s="404">
        <v>4853.2086514000002</v>
      </c>
      <c r="Q388" s="404">
        <v>10.052638192907301</v>
      </c>
      <c r="R388" s="404">
        <v>46.9489906591579</v>
      </c>
      <c r="S388" s="404">
        <v>6.9135464530020601</v>
      </c>
    </row>
    <row r="389" spans="1:19" x14ac:dyDescent="0.25">
      <c r="A389" s="404" t="s">
        <v>285</v>
      </c>
      <c r="B389" s="404" t="s">
        <v>286</v>
      </c>
      <c r="C389" s="404" t="s">
        <v>16</v>
      </c>
      <c r="D389" s="404">
        <v>1786.1072142999999</v>
      </c>
      <c r="E389" s="404">
        <v>14.981995117755099</v>
      </c>
      <c r="F389" s="404">
        <v>15.9036821132872</v>
      </c>
      <c r="G389" s="404">
        <v>12.849457843282901</v>
      </c>
      <c r="H389" s="404">
        <v>1580.7830082999999</v>
      </c>
      <c r="I389" s="404">
        <v>14.908517635915199</v>
      </c>
      <c r="J389" s="404">
        <v>14.075454291214999</v>
      </c>
      <c r="K389" s="404">
        <v>12.119506749379701</v>
      </c>
      <c r="L389" s="404">
        <v>4029.3854279000002</v>
      </c>
      <c r="M389" s="404">
        <v>8.9255177824421992</v>
      </c>
      <c r="N389" s="404">
        <v>35.878061767052401</v>
      </c>
      <c r="O389" s="404">
        <v>7.4216610263428597</v>
      </c>
      <c r="P389" s="404">
        <v>3834.5022383999999</v>
      </c>
      <c r="Q389" s="404">
        <v>9.6551024599709798</v>
      </c>
      <c r="R389" s="404">
        <v>34.142801828445499</v>
      </c>
      <c r="S389" s="404">
        <v>7.3387289583291002</v>
      </c>
    </row>
    <row r="390" spans="1:19" x14ac:dyDescent="0.25">
      <c r="A390" s="404" t="s">
        <v>285</v>
      </c>
      <c r="B390" s="404" t="s">
        <v>286</v>
      </c>
      <c r="C390" s="404" t="s">
        <v>17</v>
      </c>
      <c r="D390" s="404">
        <v>881.47488490000001</v>
      </c>
      <c r="E390" s="404">
        <v>19.167314806020801</v>
      </c>
      <c r="F390" s="404">
        <v>12.752709234843399</v>
      </c>
      <c r="G390" s="404">
        <v>16.1973307484053</v>
      </c>
      <c r="H390" s="404">
        <v>840.04121859999998</v>
      </c>
      <c r="I390" s="404">
        <v>20.870388048650501</v>
      </c>
      <c r="J390" s="404">
        <v>12.153269014924501</v>
      </c>
      <c r="K390" s="404">
        <v>18.1989808923732</v>
      </c>
      <c r="L390" s="404">
        <v>2625.4089976999999</v>
      </c>
      <c r="M390" s="404">
        <v>11.875298722967299</v>
      </c>
      <c r="N390" s="404">
        <v>37.983019305204699</v>
      </c>
      <c r="O390" s="404">
        <v>10.346310111201801</v>
      </c>
      <c r="P390" s="404">
        <v>2565.1346711000001</v>
      </c>
      <c r="Q390" s="404">
        <v>13.387013961998401</v>
      </c>
      <c r="R390" s="404">
        <v>37.111002445027303</v>
      </c>
      <c r="S390" s="404">
        <v>9.2348934006457597</v>
      </c>
    </row>
    <row r="391" spans="1:19" x14ac:dyDescent="0.25">
      <c r="A391" s="404" t="s">
        <v>287</v>
      </c>
      <c r="B391" s="404" t="s">
        <v>288</v>
      </c>
      <c r="C391" s="404" t="s">
        <v>16</v>
      </c>
      <c r="D391" s="404">
        <v>463.91654360000001</v>
      </c>
      <c r="E391" s="404">
        <v>19.241297075794801</v>
      </c>
      <c r="F391" s="404">
        <v>16.844303895448299</v>
      </c>
      <c r="G391" s="404">
        <v>16.937373121754899</v>
      </c>
      <c r="H391" s="404">
        <v>1041.6016182999999</v>
      </c>
      <c r="I391" s="404">
        <v>11.500390049877501</v>
      </c>
      <c r="J391" s="404">
        <v>37.819419114666701</v>
      </c>
      <c r="K391" s="404">
        <v>9.4472971400872296</v>
      </c>
      <c r="L391" s="404">
        <v>1156.0409159000001</v>
      </c>
      <c r="M391" s="404">
        <v>14.2185673286835</v>
      </c>
      <c r="N391" s="404">
        <v>41.974585238723101</v>
      </c>
      <c r="O391" s="404">
        <v>10.6722815651683</v>
      </c>
      <c r="P391" s="404">
        <v>92.5858633</v>
      </c>
      <c r="Q391" s="404">
        <v>30.7127179089169</v>
      </c>
      <c r="R391" s="404">
        <v>3.36169175116185</v>
      </c>
      <c r="S391" s="404">
        <v>31.740948242090099</v>
      </c>
    </row>
    <row r="392" spans="1:19" x14ac:dyDescent="0.25">
      <c r="A392" s="404" t="s">
        <v>287</v>
      </c>
      <c r="B392" s="404" t="s">
        <v>288</v>
      </c>
      <c r="C392" s="404" t="s">
        <v>17</v>
      </c>
      <c r="D392" s="404">
        <v>387.9944663</v>
      </c>
      <c r="E392" s="404">
        <v>19.4203738664458</v>
      </c>
      <c r="F392" s="404">
        <v>15.495979784304099</v>
      </c>
      <c r="G392" s="404">
        <v>17.172231653614201</v>
      </c>
      <c r="H392" s="404">
        <v>915.03837199999998</v>
      </c>
      <c r="I392" s="404">
        <v>11.437911656373201</v>
      </c>
      <c r="J392" s="404">
        <v>36.545408107472603</v>
      </c>
      <c r="K392" s="404">
        <v>8.0770415251154599</v>
      </c>
      <c r="L392" s="404">
        <v>1059.5125840999999</v>
      </c>
      <c r="M392" s="404">
        <v>9.5203104901879794</v>
      </c>
      <c r="N392" s="404">
        <v>42.315514808746599</v>
      </c>
      <c r="O392" s="404">
        <v>7.0287554344068104</v>
      </c>
      <c r="P392" s="404">
        <v>141.29410050000001</v>
      </c>
      <c r="Q392" s="404">
        <v>27.678110453774</v>
      </c>
      <c r="R392" s="404">
        <v>5.6430972994766897</v>
      </c>
      <c r="S392" s="404">
        <v>28.1298773657788</v>
      </c>
    </row>
    <row r="393" spans="1:19" x14ac:dyDescent="0.25">
      <c r="A393" s="404" t="s">
        <v>289</v>
      </c>
      <c r="B393" s="404" t="s">
        <v>290</v>
      </c>
      <c r="C393" s="404" t="s">
        <v>16</v>
      </c>
      <c r="D393" s="404">
        <v>1831.2505024</v>
      </c>
      <c r="E393" s="404">
        <v>11.3985499315495</v>
      </c>
      <c r="F393" s="404">
        <v>38.9099050457571</v>
      </c>
      <c r="G393" s="404">
        <v>7.56304289125839</v>
      </c>
      <c r="H393" s="404">
        <v>1620.4905968999999</v>
      </c>
      <c r="I393" s="404">
        <v>8.8829688515499594</v>
      </c>
      <c r="J393" s="404">
        <v>34.431736766916998</v>
      </c>
      <c r="K393" s="404">
        <v>7.6560164240812902</v>
      </c>
      <c r="L393" s="404">
        <v>1109.5437265</v>
      </c>
      <c r="M393" s="404">
        <v>12.621499278373401</v>
      </c>
      <c r="N393" s="404">
        <v>23.575278742940899</v>
      </c>
      <c r="O393" s="404">
        <v>9.8969814618782905</v>
      </c>
      <c r="P393" s="404">
        <v>145.10163349999999</v>
      </c>
      <c r="Q393" s="404">
        <v>37.8937693300172</v>
      </c>
      <c r="R393" s="404">
        <v>3.08307944438506</v>
      </c>
      <c r="S393" s="404">
        <v>37.1755191288511</v>
      </c>
    </row>
    <row r="394" spans="1:19" x14ac:dyDescent="0.25">
      <c r="A394" s="404" t="s">
        <v>289</v>
      </c>
      <c r="B394" s="404" t="s">
        <v>290</v>
      </c>
      <c r="C394" s="404" t="s">
        <v>17</v>
      </c>
      <c r="D394" s="404">
        <v>1330.5081081999999</v>
      </c>
      <c r="E394" s="404">
        <v>13.441533461338301</v>
      </c>
      <c r="F394" s="404">
        <v>41.874647879947098</v>
      </c>
      <c r="G394" s="404">
        <v>8.1738832510873305</v>
      </c>
      <c r="H394" s="404">
        <v>1097.6498941</v>
      </c>
      <c r="I394" s="404">
        <v>12.029839452451199</v>
      </c>
      <c r="J394" s="404">
        <v>34.545977230519497</v>
      </c>
      <c r="K394" s="404">
        <v>8.7794671628747505</v>
      </c>
      <c r="L394" s="404">
        <v>621.89243409999995</v>
      </c>
      <c r="M394" s="404">
        <v>14.240128169751401</v>
      </c>
      <c r="N394" s="404">
        <v>19.572617811680502</v>
      </c>
      <c r="O394" s="404">
        <v>12.496816671349601</v>
      </c>
      <c r="P394" s="404">
        <v>127.3090772</v>
      </c>
      <c r="Q394" s="404">
        <v>34.088392825543004</v>
      </c>
      <c r="R394" s="404">
        <v>4.0067570778528898</v>
      </c>
      <c r="S394" s="404">
        <v>34.668137997913703</v>
      </c>
    </row>
    <row r="395" spans="1:19" x14ac:dyDescent="0.25">
      <c r="A395" s="404" t="s">
        <v>291</v>
      </c>
      <c r="B395" s="404" t="s">
        <v>292</v>
      </c>
      <c r="C395" s="404" t="s">
        <v>16</v>
      </c>
      <c r="D395" s="404">
        <v>1021.8539561</v>
      </c>
      <c r="E395" s="404">
        <v>17.5245536108538</v>
      </c>
      <c r="F395" s="404">
        <v>9.9499742785348495</v>
      </c>
      <c r="G395" s="404">
        <v>16.2483140528816</v>
      </c>
      <c r="H395" s="404">
        <v>1602.8580472000001</v>
      </c>
      <c r="I395" s="404">
        <v>14.002288337824201</v>
      </c>
      <c r="J395" s="404">
        <v>15.607314769961</v>
      </c>
      <c r="K395" s="404">
        <v>11.376914543645301</v>
      </c>
      <c r="L395" s="404">
        <v>4723.7384998999996</v>
      </c>
      <c r="M395" s="404">
        <v>9.0766548761595303</v>
      </c>
      <c r="N395" s="404">
        <v>45.995884531204197</v>
      </c>
      <c r="O395" s="404">
        <v>6.4766846779904403</v>
      </c>
      <c r="P395" s="404">
        <v>2921.4650513000001</v>
      </c>
      <c r="Q395" s="404">
        <v>10.291432688122301</v>
      </c>
      <c r="R395" s="404">
        <v>28.446826420299899</v>
      </c>
      <c r="S395" s="404">
        <v>9.2814280575923203</v>
      </c>
    </row>
    <row r="396" spans="1:19" x14ac:dyDescent="0.25">
      <c r="A396" s="404" t="s">
        <v>291</v>
      </c>
      <c r="B396" s="404" t="s">
        <v>292</v>
      </c>
      <c r="C396" s="404" t="s">
        <v>17</v>
      </c>
      <c r="D396" s="404">
        <v>561.81585949999999</v>
      </c>
      <c r="E396" s="404">
        <v>21.055849454863498</v>
      </c>
      <c r="F396" s="404">
        <v>7.9278461484212102</v>
      </c>
      <c r="G396" s="404">
        <v>21.7606478692629</v>
      </c>
      <c r="H396" s="404">
        <v>975.35317610000004</v>
      </c>
      <c r="I396" s="404">
        <v>17.2211613549497</v>
      </c>
      <c r="J396" s="404">
        <v>13.763317268003901</v>
      </c>
      <c r="K396" s="404">
        <v>13.821188581040699</v>
      </c>
      <c r="L396" s="404">
        <v>2734.7503215000002</v>
      </c>
      <c r="M396" s="404">
        <v>11.428086296692699</v>
      </c>
      <c r="N396" s="404">
        <v>38.590366285659201</v>
      </c>
      <c r="O396" s="404">
        <v>7.1189925401241503</v>
      </c>
      <c r="P396" s="404">
        <v>2814.6946990000001</v>
      </c>
      <c r="Q396" s="404">
        <v>8.9582888534804308</v>
      </c>
      <c r="R396" s="404">
        <v>39.718470297915701</v>
      </c>
      <c r="S396" s="404">
        <v>7.0384608975982097</v>
      </c>
    </row>
    <row r="397" spans="1:19" x14ac:dyDescent="0.25">
      <c r="A397" s="404" t="s">
        <v>293</v>
      </c>
      <c r="B397" s="404" t="s">
        <v>294</v>
      </c>
      <c r="C397" s="404" t="s">
        <v>16</v>
      </c>
      <c r="D397" s="404">
        <v>3037.8535557</v>
      </c>
      <c r="E397" s="404">
        <v>13.131735245077801</v>
      </c>
      <c r="F397" s="404">
        <v>24.556708997431901</v>
      </c>
      <c r="G397" s="404">
        <v>10.1649900157599</v>
      </c>
      <c r="H397" s="404">
        <v>4359.6592610999996</v>
      </c>
      <c r="I397" s="404">
        <v>9.8241488498951206</v>
      </c>
      <c r="J397" s="404">
        <v>35.241621045857997</v>
      </c>
      <c r="K397" s="404">
        <v>7.5237829114007102</v>
      </c>
      <c r="L397" s="404">
        <v>4030.921339</v>
      </c>
      <c r="M397" s="404">
        <v>11.6684257281486</v>
      </c>
      <c r="N397" s="404">
        <v>32.584244269323399</v>
      </c>
      <c r="O397" s="404">
        <v>8.4006753499396591</v>
      </c>
      <c r="P397" s="404">
        <v>942.33407709999994</v>
      </c>
      <c r="Q397" s="404">
        <v>23.6302476369613</v>
      </c>
      <c r="R397" s="404">
        <v>7.6174256873867101</v>
      </c>
      <c r="S397" s="404">
        <v>22.299777636496099</v>
      </c>
    </row>
    <row r="398" spans="1:19" x14ac:dyDescent="0.25">
      <c r="A398" s="404" t="s">
        <v>293</v>
      </c>
      <c r="B398" s="404" t="s">
        <v>294</v>
      </c>
      <c r="C398" s="404" t="s">
        <v>17</v>
      </c>
      <c r="D398" s="404">
        <v>1715.8133651000001</v>
      </c>
      <c r="E398" s="404">
        <v>14.9208816010796</v>
      </c>
      <c r="F398" s="404">
        <v>22.3118352944417</v>
      </c>
      <c r="G398" s="404">
        <v>14.109734437837799</v>
      </c>
      <c r="H398" s="404">
        <v>2817.9449786</v>
      </c>
      <c r="I398" s="404">
        <v>12.5319941252258</v>
      </c>
      <c r="J398" s="404">
        <v>36.643568298384203</v>
      </c>
      <c r="K398" s="404">
        <v>9.1365352368875907</v>
      </c>
      <c r="L398" s="404">
        <v>2717.7063745999999</v>
      </c>
      <c r="M398" s="404">
        <v>12.730160327293</v>
      </c>
      <c r="N398" s="404">
        <v>35.340100643869</v>
      </c>
      <c r="O398" s="404">
        <v>8.4705227484220291</v>
      </c>
      <c r="P398" s="404">
        <v>438.68422040000002</v>
      </c>
      <c r="Q398" s="404">
        <v>45.111466755875902</v>
      </c>
      <c r="R398" s="404">
        <v>5.7044957633051796</v>
      </c>
      <c r="S398" s="404">
        <v>42.4409138566241</v>
      </c>
    </row>
    <row r="399" spans="1:19" x14ac:dyDescent="0.25">
      <c r="A399" s="404" t="s">
        <v>295</v>
      </c>
      <c r="B399" s="404" t="s">
        <v>296</v>
      </c>
      <c r="C399" s="404" t="s">
        <v>16</v>
      </c>
      <c r="D399" s="404">
        <v>1585.5713536999999</v>
      </c>
      <c r="E399" s="404">
        <v>14.161642108329699</v>
      </c>
      <c r="F399" s="404">
        <v>13.4508141763532</v>
      </c>
      <c r="G399" s="404">
        <v>14.438275007384799</v>
      </c>
      <c r="H399" s="404">
        <v>3750.5034666000001</v>
      </c>
      <c r="I399" s="404">
        <v>10.600417985297099</v>
      </c>
      <c r="J399" s="404">
        <v>31.816496355893399</v>
      </c>
      <c r="K399" s="404">
        <v>10.841425052325899</v>
      </c>
      <c r="L399" s="404">
        <v>5117.3718695999996</v>
      </c>
      <c r="M399" s="404">
        <v>13.5172166309069</v>
      </c>
      <c r="N399" s="404">
        <v>43.411996520157999</v>
      </c>
      <c r="O399" s="404">
        <v>7.5247837695766604</v>
      </c>
      <c r="P399" s="404">
        <v>1334.4743453000001</v>
      </c>
      <c r="Q399" s="404">
        <v>24.602839440480398</v>
      </c>
      <c r="R399" s="404">
        <v>11.320692947595401</v>
      </c>
      <c r="S399" s="404">
        <v>20.172557252618301</v>
      </c>
    </row>
    <row r="400" spans="1:19" x14ac:dyDescent="0.25">
      <c r="A400" s="404" t="s">
        <v>295</v>
      </c>
      <c r="B400" s="404" t="s">
        <v>296</v>
      </c>
      <c r="C400" s="404" t="s">
        <v>17</v>
      </c>
      <c r="D400" s="404">
        <v>1527.5007680000001</v>
      </c>
      <c r="E400" s="404">
        <v>14.9837865396482</v>
      </c>
      <c r="F400" s="404">
        <v>21.4174570257602</v>
      </c>
      <c r="G400" s="404">
        <v>14.435595308457801</v>
      </c>
      <c r="H400" s="404">
        <v>2068.0969132999999</v>
      </c>
      <c r="I400" s="404">
        <v>13.1901835528075</v>
      </c>
      <c r="J400" s="404">
        <v>28.997286085626399</v>
      </c>
      <c r="K400" s="404">
        <v>10.9117552962137</v>
      </c>
      <c r="L400" s="404">
        <v>3145.0566398000001</v>
      </c>
      <c r="M400" s="404">
        <v>14.047551880411</v>
      </c>
      <c r="N400" s="404">
        <v>44.097598402319299</v>
      </c>
      <c r="O400" s="404">
        <v>8.80830034812295</v>
      </c>
      <c r="P400" s="404">
        <v>391.3817846</v>
      </c>
      <c r="Q400" s="404">
        <v>29.3253399840873</v>
      </c>
      <c r="R400" s="404">
        <v>5.4876584862940296</v>
      </c>
      <c r="S400" s="404">
        <v>29.205420407190999</v>
      </c>
    </row>
    <row r="401" spans="1:19" x14ac:dyDescent="0.25">
      <c r="A401" t="s">
        <v>20</v>
      </c>
    </row>
    <row r="402" spans="1:19" x14ac:dyDescent="0.25">
      <c r="A402" t="s">
        <v>21</v>
      </c>
    </row>
    <row r="403" spans="1:19" x14ac:dyDescent="0.25">
      <c r="A403" t="s">
        <v>22</v>
      </c>
    </row>
    <row r="404" spans="1:19" x14ac:dyDescent="0.25">
      <c r="A404" t="s">
        <v>23</v>
      </c>
    </row>
    <row r="405" spans="1:19" x14ac:dyDescent="0.25">
      <c r="A405" t="s">
        <v>24</v>
      </c>
    </row>
    <row r="408" spans="1:19" x14ac:dyDescent="0.25">
      <c r="L408" s="7" t="str">
        <f>HYPERLINK("#'Indice'!A1", "Ir al Índice")</f>
        <v>Ir al Índice</v>
      </c>
    </row>
    <row r="409" spans="1:19" ht="17.25" x14ac:dyDescent="0.3">
      <c r="A409" s="4" t="s">
        <v>1019</v>
      </c>
    </row>
    <row r="410" spans="1:19" x14ac:dyDescent="0.25">
      <c r="A410" s="5" t="s">
        <v>26</v>
      </c>
      <c r="B410" s="5" t="s">
        <v>71</v>
      </c>
      <c r="C410" s="5" t="s">
        <v>11</v>
      </c>
      <c r="D410" s="5" t="s">
        <v>978</v>
      </c>
      <c r="E410" s="5" t="s">
        <v>979</v>
      </c>
      <c r="F410" s="5" t="s">
        <v>980</v>
      </c>
      <c r="G410" s="5" t="s">
        <v>981</v>
      </c>
      <c r="H410" s="5" t="s">
        <v>982</v>
      </c>
      <c r="I410" s="5" t="s">
        <v>983</v>
      </c>
      <c r="J410" s="5" t="s">
        <v>984</v>
      </c>
      <c r="K410" s="5" t="s">
        <v>985</v>
      </c>
      <c r="L410" s="5" t="s">
        <v>986</v>
      </c>
      <c r="M410" s="5" t="s">
        <v>987</v>
      </c>
      <c r="N410" s="5" t="s">
        <v>988</v>
      </c>
      <c r="O410" s="5" t="s">
        <v>989</v>
      </c>
      <c r="P410" s="5" t="s">
        <v>990</v>
      </c>
      <c r="Q410" s="5" t="s">
        <v>991</v>
      </c>
      <c r="R410" s="5" t="s">
        <v>992</v>
      </c>
      <c r="S410" s="5" t="s">
        <v>993</v>
      </c>
    </row>
    <row r="411" spans="1:19" x14ac:dyDescent="0.25">
      <c r="A411" s="405" t="s">
        <v>72</v>
      </c>
      <c r="B411" s="405" t="s">
        <v>73</v>
      </c>
      <c r="C411" s="405" t="s">
        <v>16</v>
      </c>
      <c r="D411" s="405">
        <v>41.748285899999999</v>
      </c>
      <c r="E411" s="405"/>
      <c r="F411" s="405">
        <v>42.588865142176203</v>
      </c>
      <c r="G411" s="405"/>
      <c r="H411" s="405">
        <v>12.1444905</v>
      </c>
      <c r="I411" s="405"/>
      <c r="J411" s="405">
        <v>12.3890132726369</v>
      </c>
      <c r="K411" s="405"/>
      <c r="L411" s="405">
        <v>19.564700999999999</v>
      </c>
      <c r="M411" s="405"/>
      <c r="N411" s="405">
        <v>19.9586257129661</v>
      </c>
      <c r="O411" s="405"/>
      <c r="P411" s="405">
        <v>24.568816000000002</v>
      </c>
      <c r="Q411" s="405"/>
      <c r="R411" s="405">
        <v>25.063495872220699</v>
      </c>
      <c r="S411" s="405"/>
    </row>
    <row r="412" spans="1:19" x14ac:dyDescent="0.25">
      <c r="A412" s="405" t="s">
        <v>72</v>
      </c>
      <c r="B412" s="405" t="s">
        <v>73</v>
      </c>
      <c r="C412" s="405" t="s">
        <v>17</v>
      </c>
      <c r="D412" s="405">
        <v>18.974165800000002</v>
      </c>
      <c r="E412" s="405"/>
      <c r="F412" s="405">
        <v>33.410223542253199</v>
      </c>
      <c r="G412" s="405"/>
      <c r="H412" s="405">
        <v>19.176955</v>
      </c>
      <c r="I412" s="405"/>
      <c r="J412" s="405">
        <v>33.767300241981097</v>
      </c>
      <c r="K412" s="405"/>
      <c r="L412" s="405">
        <v>17.4593053</v>
      </c>
      <c r="M412" s="405"/>
      <c r="N412" s="405">
        <v>30.7428162647048</v>
      </c>
      <c r="O412" s="405"/>
      <c r="P412" s="405">
        <v>1.1810700000000001</v>
      </c>
      <c r="Q412" s="405"/>
      <c r="R412" s="405">
        <v>2.0796599510608802</v>
      </c>
      <c r="S412" s="405"/>
    </row>
    <row r="413" spans="1:19" x14ac:dyDescent="0.25">
      <c r="A413" s="405" t="s">
        <v>74</v>
      </c>
      <c r="B413" s="405" t="s">
        <v>75</v>
      </c>
      <c r="C413" s="405" t="s">
        <v>16</v>
      </c>
      <c r="D413" s="405">
        <v>62.844222500000001</v>
      </c>
      <c r="E413" s="405"/>
      <c r="F413" s="405">
        <v>22.981366459627299</v>
      </c>
      <c r="G413" s="405"/>
      <c r="H413" s="405">
        <v>79.829147500000005</v>
      </c>
      <c r="I413" s="405"/>
      <c r="J413" s="405">
        <v>29.192546583850898</v>
      </c>
      <c r="K413" s="405"/>
      <c r="L413" s="405">
        <v>96.814072499999995</v>
      </c>
      <c r="M413" s="405"/>
      <c r="N413" s="405">
        <v>35.403726708074501</v>
      </c>
      <c r="O413" s="405"/>
      <c r="P413" s="405">
        <v>33.969850000000001</v>
      </c>
      <c r="Q413" s="405"/>
      <c r="R413" s="405">
        <v>12.4223602484472</v>
      </c>
      <c r="S413" s="405"/>
    </row>
    <row r="414" spans="1:19" x14ac:dyDescent="0.25">
      <c r="A414" s="405" t="s">
        <v>74</v>
      </c>
      <c r="B414" s="405" t="s">
        <v>75</v>
      </c>
      <c r="C414" s="405" t="s">
        <v>17</v>
      </c>
      <c r="D414" s="405">
        <v>20.381910000000001</v>
      </c>
      <c r="E414" s="405"/>
      <c r="F414" s="405">
        <v>24</v>
      </c>
      <c r="G414" s="405"/>
      <c r="H414" s="405">
        <v>44.160805000000003</v>
      </c>
      <c r="I414" s="405"/>
      <c r="J414" s="405">
        <v>52</v>
      </c>
      <c r="K414" s="405"/>
      <c r="L414" s="405">
        <v>16.984925</v>
      </c>
      <c r="M414" s="405"/>
      <c r="N414" s="405">
        <v>20</v>
      </c>
      <c r="O414" s="405"/>
      <c r="P414" s="405">
        <v>3.3969849999999999</v>
      </c>
      <c r="Q414" s="405"/>
      <c r="R414" s="405">
        <v>4</v>
      </c>
      <c r="S414" s="405"/>
    </row>
    <row r="415" spans="1:19" x14ac:dyDescent="0.25">
      <c r="A415" s="405" t="s">
        <v>76</v>
      </c>
      <c r="B415" s="405" t="s">
        <v>77</v>
      </c>
      <c r="C415" s="405" t="s">
        <v>16</v>
      </c>
      <c r="D415" s="405">
        <v>67.896399799999998</v>
      </c>
      <c r="E415" s="405"/>
      <c r="F415" s="405">
        <v>31.6491083865976</v>
      </c>
      <c r="G415" s="405"/>
      <c r="H415" s="405">
        <v>57.378210799999998</v>
      </c>
      <c r="I415" s="405"/>
      <c r="J415" s="405">
        <v>26.7461782655263</v>
      </c>
      <c r="K415" s="405"/>
      <c r="L415" s="405">
        <v>64.596758899999998</v>
      </c>
      <c r="M415" s="405"/>
      <c r="N415" s="405">
        <v>30.1110195808794</v>
      </c>
      <c r="O415" s="405"/>
      <c r="P415" s="405">
        <v>24.6572642</v>
      </c>
      <c r="Q415" s="405"/>
      <c r="R415" s="405">
        <v>11.493693766996699</v>
      </c>
      <c r="S415" s="405"/>
    </row>
    <row r="416" spans="1:19" x14ac:dyDescent="0.25">
      <c r="A416" s="405" t="s">
        <v>76</v>
      </c>
      <c r="B416" s="405" t="s">
        <v>77</v>
      </c>
      <c r="C416" s="405" t="s">
        <v>17</v>
      </c>
      <c r="D416" s="405">
        <v>17.820104499999999</v>
      </c>
      <c r="E416" s="405"/>
      <c r="F416" s="405">
        <v>17.739050573773401</v>
      </c>
      <c r="G416" s="405"/>
      <c r="H416" s="405">
        <v>53.810098699999998</v>
      </c>
      <c r="I416" s="405"/>
      <c r="J416" s="405">
        <v>53.565345939415799</v>
      </c>
      <c r="K416" s="405"/>
      <c r="L416" s="405">
        <v>22.4483678</v>
      </c>
      <c r="M416" s="405"/>
      <c r="N416" s="405">
        <v>22.346262430889102</v>
      </c>
      <c r="O416" s="405"/>
      <c r="P416" s="405">
        <v>6.3783526999999998</v>
      </c>
      <c r="Q416" s="405"/>
      <c r="R416" s="405">
        <v>6.3493410559216601</v>
      </c>
      <c r="S416" s="405"/>
    </row>
    <row r="417" spans="1:19" x14ac:dyDescent="0.25">
      <c r="A417" s="405" t="s">
        <v>80</v>
      </c>
      <c r="B417" s="405" t="s">
        <v>81</v>
      </c>
      <c r="C417" s="405" t="s">
        <v>16</v>
      </c>
      <c r="D417" s="405">
        <v>785.17186370000002</v>
      </c>
      <c r="E417" s="405"/>
      <c r="F417" s="405">
        <v>36.826552011271097</v>
      </c>
      <c r="G417" s="405"/>
      <c r="H417" s="405">
        <v>680.44891129999996</v>
      </c>
      <c r="I417" s="405"/>
      <c r="J417" s="405">
        <v>31.914779911900499</v>
      </c>
      <c r="K417" s="405"/>
      <c r="L417" s="405">
        <v>460.85372840000002</v>
      </c>
      <c r="M417" s="405"/>
      <c r="N417" s="405">
        <v>21.615208826427601</v>
      </c>
      <c r="O417" s="405"/>
      <c r="P417" s="405">
        <v>205.60634809999999</v>
      </c>
      <c r="Q417" s="405"/>
      <c r="R417" s="405">
        <v>9.6434592504007597</v>
      </c>
      <c r="S417" s="405"/>
    </row>
    <row r="418" spans="1:19" x14ac:dyDescent="0.25">
      <c r="A418" s="405" t="s">
        <v>80</v>
      </c>
      <c r="B418" s="405" t="s">
        <v>81</v>
      </c>
      <c r="C418" s="405" t="s">
        <v>17</v>
      </c>
      <c r="D418" s="405">
        <v>260.6658496</v>
      </c>
      <c r="E418" s="405"/>
      <c r="F418" s="405">
        <v>31.762594969608799</v>
      </c>
      <c r="G418" s="405"/>
      <c r="H418" s="405">
        <v>238.447846</v>
      </c>
      <c r="I418" s="405"/>
      <c r="J418" s="405">
        <v>29.055291920655399</v>
      </c>
      <c r="K418" s="405"/>
      <c r="L418" s="405">
        <v>203.7870078</v>
      </c>
      <c r="M418" s="405"/>
      <c r="N418" s="405">
        <v>24.831807460596099</v>
      </c>
      <c r="O418" s="405"/>
      <c r="P418" s="405">
        <v>117.7685456</v>
      </c>
      <c r="Q418" s="405"/>
      <c r="R418" s="405">
        <v>14.3503056491398</v>
      </c>
      <c r="S418" s="405"/>
    </row>
    <row r="419" spans="1:19" x14ac:dyDescent="0.25">
      <c r="A419" s="405" t="s">
        <v>92</v>
      </c>
      <c r="B419" s="405" t="s">
        <v>93</v>
      </c>
      <c r="C419" s="405" t="s">
        <v>16</v>
      </c>
      <c r="D419" s="405">
        <v>364.18856210000001</v>
      </c>
      <c r="E419" s="405"/>
      <c r="F419" s="405">
        <v>40.040996854271803</v>
      </c>
      <c r="G419" s="405"/>
      <c r="H419" s="405">
        <v>227.00706439999999</v>
      </c>
      <c r="I419" s="405"/>
      <c r="J419" s="405">
        <v>24.958469588185601</v>
      </c>
      <c r="K419" s="405"/>
      <c r="L419" s="405">
        <v>232.8554493</v>
      </c>
      <c r="M419" s="405"/>
      <c r="N419" s="405">
        <v>25.601474849067898</v>
      </c>
      <c r="O419" s="405"/>
      <c r="P419" s="405">
        <v>85.488123299999998</v>
      </c>
      <c r="Q419" s="405"/>
      <c r="R419" s="405">
        <v>9.3990587084747403</v>
      </c>
      <c r="S419" s="405"/>
    </row>
    <row r="420" spans="1:19" x14ac:dyDescent="0.25">
      <c r="A420" s="405" t="s">
        <v>92</v>
      </c>
      <c r="B420" s="405" t="s">
        <v>93</v>
      </c>
      <c r="C420" s="405" t="s">
        <v>17</v>
      </c>
      <c r="D420" s="405">
        <v>52.145480200000002</v>
      </c>
      <c r="E420" s="405"/>
      <c r="F420" s="405">
        <v>19.658180692676101</v>
      </c>
      <c r="G420" s="405"/>
      <c r="H420" s="405">
        <v>79.654286099999993</v>
      </c>
      <c r="I420" s="405"/>
      <c r="J420" s="405">
        <v>30.02864952234</v>
      </c>
      <c r="K420" s="405"/>
      <c r="L420" s="405">
        <v>104.71222539999999</v>
      </c>
      <c r="M420" s="405"/>
      <c r="N420" s="405">
        <v>39.4751729152823</v>
      </c>
      <c r="O420" s="405"/>
      <c r="P420" s="405">
        <v>28.748975300000001</v>
      </c>
      <c r="Q420" s="405"/>
      <c r="R420" s="405">
        <v>10.837996869701501</v>
      </c>
      <c r="S420" s="405"/>
    </row>
    <row r="421" spans="1:19" x14ac:dyDescent="0.25">
      <c r="A421" s="405" t="s">
        <v>108</v>
      </c>
      <c r="B421" s="405" t="s">
        <v>109</v>
      </c>
      <c r="C421" s="405" t="s">
        <v>16</v>
      </c>
      <c r="D421" s="405">
        <v>719.29805009999995</v>
      </c>
      <c r="E421" s="405"/>
      <c r="F421" s="405">
        <v>32.9164364457991</v>
      </c>
      <c r="G421" s="405"/>
      <c r="H421" s="405">
        <v>591.90396899999996</v>
      </c>
      <c r="I421" s="405"/>
      <c r="J421" s="405">
        <v>27.086642838662002</v>
      </c>
      <c r="K421" s="405"/>
      <c r="L421" s="405">
        <v>530.32919690000006</v>
      </c>
      <c r="M421" s="405"/>
      <c r="N421" s="405">
        <v>24.268865045141801</v>
      </c>
      <c r="O421" s="405"/>
      <c r="P421" s="405">
        <v>343.69333369999998</v>
      </c>
      <c r="Q421" s="405"/>
      <c r="R421" s="405">
        <v>15.728055670397101</v>
      </c>
      <c r="S421" s="405"/>
    </row>
    <row r="422" spans="1:19" x14ac:dyDescent="0.25">
      <c r="A422" s="405" t="s">
        <v>108</v>
      </c>
      <c r="B422" s="405" t="s">
        <v>109</v>
      </c>
      <c r="C422" s="405" t="s">
        <v>17</v>
      </c>
      <c r="D422" s="405">
        <v>180.37703619999999</v>
      </c>
      <c r="E422" s="405"/>
      <c r="F422" s="405">
        <v>23.4224327828463</v>
      </c>
      <c r="G422" s="405"/>
      <c r="H422" s="405">
        <v>216.00999519999999</v>
      </c>
      <c r="I422" s="405"/>
      <c r="J422" s="405">
        <v>28.0494662712223</v>
      </c>
      <c r="K422" s="405"/>
      <c r="L422" s="405">
        <v>173.34010470000001</v>
      </c>
      <c r="M422" s="405"/>
      <c r="N422" s="405">
        <v>22.508668711052302</v>
      </c>
      <c r="O422" s="405"/>
      <c r="P422" s="405">
        <v>200.3766267</v>
      </c>
      <c r="Q422" s="405"/>
      <c r="R422" s="405">
        <v>26.019432234879101</v>
      </c>
      <c r="S422" s="405"/>
    </row>
    <row r="423" spans="1:19" x14ac:dyDescent="0.25">
      <c r="A423" s="405" t="s">
        <v>110</v>
      </c>
      <c r="B423" s="405" t="s">
        <v>111</v>
      </c>
      <c r="C423" s="405" t="s">
        <v>16</v>
      </c>
      <c r="D423" s="405">
        <v>348.29405320000001</v>
      </c>
      <c r="E423" s="405"/>
      <c r="F423" s="405">
        <v>38.6773547094188</v>
      </c>
      <c r="G423" s="405"/>
      <c r="H423" s="405">
        <v>295.95971359999999</v>
      </c>
      <c r="I423" s="405"/>
      <c r="J423" s="405">
        <v>32.865731462925901</v>
      </c>
      <c r="K423" s="405"/>
      <c r="L423" s="405">
        <v>202.11882879999999</v>
      </c>
      <c r="M423" s="405"/>
      <c r="N423" s="405">
        <v>22.444889779559102</v>
      </c>
      <c r="O423" s="405"/>
      <c r="P423" s="405">
        <v>54.138972000000003</v>
      </c>
      <c r="Q423" s="405"/>
      <c r="R423" s="405">
        <v>6.0120240480961904</v>
      </c>
      <c r="S423" s="405"/>
    </row>
    <row r="424" spans="1:19" x14ac:dyDescent="0.25">
      <c r="A424" s="405" t="s">
        <v>110</v>
      </c>
      <c r="B424" s="405" t="s">
        <v>111</v>
      </c>
      <c r="C424" s="405" t="s">
        <v>17</v>
      </c>
      <c r="D424" s="405">
        <v>146.17522439999999</v>
      </c>
      <c r="E424" s="405"/>
      <c r="F424" s="405">
        <v>40.298507462686601</v>
      </c>
      <c r="G424" s="405"/>
      <c r="H424" s="405">
        <v>95.6455172</v>
      </c>
      <c r="I424" s="405"/>
      <c r="J424" s="405">
        <v>26.368159203980099</v>
      </c>
      <c r="K424" s="405"/>
      <c r="L424" s="405">
        <v>101.05941439999999</v>
      </c>
      <c r="M424" s="405"/>
      <c r="N424" s="405">
        <v>27.860696517412901</v>
      </c>
      <c r="O424" s="405"/>
      <c r="P424" s="405">
        <v>19.850956400000001</v>
      </c>
      <c r="Q424" s="405"/>
      <c r="R424" s="405">
        <v>5.4726368159204002</v>
      </c>
      <c r="S424" s="405"/>
    </row>
    <row r="425" spans="1:19" x14ac:dyDescent="0.25">
      <c r="A425" t="s">
        <v>20</v>
      </c>
    </row>
    <row r="426" spans="1:19" x14ac:dyDescent="0.25">
      <c r="A426" t="s">
        <v>21</v>
      </c>
    </row>
    <row r="427" spans="1:19" x14ac:dyDescent="0.25">
      <c r="A427" t="s">
        <v>22</v>
      </c>
    </row>
    <row r="428" spans="1:19" x14ac:dyDescent="0.25">
      <c r="A428" t="s">
        <v>23</v>
      </c>
    </row>
    <row r="429" spans="1:19" x14ac:dyDescent="0.25">
      <c r="A429" t="s">
        <v>24</v>
      </c>
    </row>
    <row r="432" spans="1:19" x14ac:dyDescent="0.25">
      <c r="L432" s="7" t="str">
        <f>HYPERLINK("#'Indice'!A1", "Ir al Índice")</f>
        <v>Ir al Índice</v>
      </c>
    </row>
    <row r="433" spans="1:19" ht="17.25" x14ac:dyDescent="0.3">
      <c r="A433" s="14" t="s">
        <v>1020</v>
      </c>
    </row>
    <row r="434" spans="1:19" x14ac:dyDescent="0.25">
      <c r="A434" s="5" t="s">
        <v>26</v>
      </c>
      <c r="B434" s="5" t="s">
        <v>10</v>
      </c>
      <c r="C434" s="5" t="s">
        <v>11</v>
      </c>
      <c r="D434" s="5" t="s">
        <v>978</v>
      </c>
      <c r="E434" s="5" t="s">
        <v>979</v>
      </c>
      <c r="F434" s="5" t="s">
        <v>980</v>
      </c>
      <c r="G434" s="5" t="s">
        <v>981</v>
      </c>
      <c r="H434" s="5" t="s">
        <v>982</v>
      </c>
      <c r="I434" s="5" t="s">
        <v>983</v>
      </c>
      <c r="J434" s="5" t="s">
        <v>984</v>
      </c>
      <c r="K434" s="5" t="s">
        <v>985</v>
      </c>
      <c r="L434" s="5" t="s">
        <v>986</v>
      </c>
      <c r="M434" s="5" t="s">
        <v>987</v>
      </c>
      <c r="N434" s="5" t="s">
        <v>988</v>
      </c>
      <c r="O434" s="5" t="s">
        <v>989</v>
      </c>
      <c r="P434" s="5" t="s">
        <v>990</v>
      </c>
      <c r="Q434" s="5" t="s">
        <v>991</v>
      </c>
      <c r="R434" s="5" t="s">
        <v>992</v>
      </c>
      <c r="S434" s="5" t="s">
        <v>993</v>
      </c>
    </row>
    <row r="435" spans="1:19" x14ac:dyDescent="0.25">
      <c r="A435" s="406" t="s">
        <v>14</v>
      </c>
      <c r="B435" s="406" t="s">
        <v>15</v>
      </c>
      <c r="C435" s="406" t="s">
        <v>16</v>
      </c>
      <c r="D435" s="406">
        <v>2389.4414373</v>
      </c>
      <c r="E435" s="406"/>
      <c r="F435" s="406">
        <v>35.592288392054201</v>
      </c>
      <c r="G435" s="406"/>
      <c r="H435" s="406">
        <v>1944.6715071000001</v>
      </c>
      <c r="I435" s="406"/>
      <c r="J435" s="406">
        <v>28.967150241909799</v>
      </c>
      <c r="K435" s="406"/>
      <c r="L435" s="406">
        <v>1607.1327358000001</v>
      </c>
      <c r="M435" s="406"/>
      <c r="N435" s="406">
        <v>23.939290130307899</v>
      </c>
      <c r="O435" s="406"/>
      <c r="P435" s="406">
        <v>772.1227073</v>
      </c>
      <c r="Q435" s="406"/>
      <c r="R435" s="406">
        <v>11.501271235728099</v>
      </c>
      <c r="S435" s="406"/>
    </row>
    <row r="436" spans="1:19" x14ac:dyDescent="0.25">
      <c r="A436" s="406" t="s">
        <v>14</v>
      </c>
      <c r="B436" s="406" t="s">
        <v>15</v>
      </c>
      <c r="C436" s="406" t="s">
        <v>17</v>
      </c>
      <c r="D436" s="406">
        <v>696.53977069999996</v>
      </c>
      <c r="E436" s="406"/>
      <c r="F436" s="406">
        <v>28.3038309866721</v>
      </c>
      <c r="G436" s="406"/>
      <c r="H436" s="406">
        <v>746.9055032</v>
      </c>
      <c r="I436" s="406"/>
      <c r="J436" s="406">
        <v>30.350438000608101</v>
      </c>
      <c r="K436" s="406"/>
      <c r="L436" s="406">
        <v>639.79135040000006</v>
      </c>
      <c r="M436" s="406"/>
      <c r="N436" s="406">
        <v>25.997864027574199</v>
      </c>
      <c r="O436" s="406"/>
      <c r="P436" s="406">
        <v>377.70151170000003</v>
      </c>
      <c r="Q436" s="406"/>
      <c r="R436" s="406">
        <v>15.347866985145499</v>
      </c>
      <c r="S436" s="406"/>
    </row>
    <row r="437" spans="1:19" x14ac:dyDescent="0.25">
      <c r="A437" s="406" t="s">
        <v>27</v>
      </c>
      <c r="B437" s="406" t="s">
        <v>28</v>
      </c>
      <c r="C437" s="406" t="s">
        <v>16</v>
      </c>
      <c r="D437" s="406">
        <v>2485.8761402999999</v>
      </c>
      <c r="E437" s="406">
        <v>8.5313911773355606</v>
      </c>
      <c r="F437" s="406">
        <v>38.0664220220999</v>
      </c>
      <c r="G437" s="406">
        <v>6.6492690036333197</v>
      </c>
      <c r="H437" s="406">
        <v>2582.2266534</v>
      </c>
      <c r="I437" s="406">
        <v>7.6407224730184096</v>
      </c>
      <c r="J437" s="406">
        <v>39.541845207612198</v>
      </c>
      <c r="K437" s="406">
        <v>5.86992773941195</v>
      </c>
      <c r="L437" s="406">
        <v>1172.5116597000001</v>
      </c>
      <c r="M437" s="406">
        <v>10.024098894484901</v>
      </c>
      <c r="N437" s="406">
        <v>17.9547657022793</v>
      </c>
      <c r="O437" s="406">
        <v>9.3513353897086198</v>
      </c>
      <c r="P437" s="406">
        <v>289.75012579999998</v>
      </c>
      <c r="Q437" s="406">
        <v>27.988902928088301</v>
      </c>
      <c r="R437" s="406">
        <v>4.4369670680085598</v>
      </c>
      <c r="S437" s="406">
        <v>27.2165442678928</v>
      </c>
    </row>
    <row r="438" spans="1:19" x14ac:dyDescent="0.25">
      <c r="A438" s="406" t="s">
        <v>27</v>
      </c>
      <c r="B438" s="406" t="s">
        <v>28</v>
      </c>
      <c r="C438" s="406" t="s">
        <v>17</v>
      </c>
      <c r="D438" s="406">
        <v>1296.3357774000001</v>
      </c>
      <c r="E438" s="406">
        <v>12.6161796128756</v>
      </c>
      <c r="F438" s="406">
        <v>38.150952312684502</v>
      </c>
      <c r="G438" s="406">
        <v>8.8837319795152307</v>
      </c>
      <c r="H438" s="406">
        <v>1524.6345057999999</v>
      </c>
      <c r="I438" s="406">
        <v>11.268375593079099</v>
      </c>
      <c r="J438" s="406">
        <v>44.869746973820597</v>
      </c>
      <c r="K438" s="406">
        <v>7.7850583185376303</v>
      </c>
      <c r="L438" s="406">
        <v>438.50396189999998</v>
      </c>
      <c r="M438" s="406">
        <v>17.7173619663299</v>
      </c>
      <c r="N438" s="406">
        <v>12.9051006930653</v>
      </c>
      <c r="O438" s="406">
        <v>16.9404411589116</v>
      </c>
      <c r="P438" s="406">
        <v>138.43773039999999</v>
      </c>
      <c r="Q438" s="406">
        <v>42.178928206470097</v>
      </c>
      <c r="R438" s="406">
        <v>4.0742000204295801</v>
      </c>
      <c r="S438" s="406">
        <v>41.0727277070594</v>
      </c>
    </row>
    <row r="439" spans="1:19" x14ac:dyDescent="0.25">
      <c r="A439" s="406" t="s">
        <v>29</v>
      </c>
      <c r="B439" s="406" t="s">
        <v>30</v>
      </c>
      <c r="C439" s="406" t="s">
        <v>16</v>
      </c>
      <c r="D439" s="406">
        <v>1202.4675576</v>
      </c>
      <c r="E439" s="406">
        <v>9.39212916591209</v>
      </c>
      <c r="F439" s="406">
        <v>42.200173509201299</v>
      </c>
      <c r="G439" s="406">
        <v>7.4043777338585697</v>
      </c>
      <c r="H439" s="406">
        <v>806.370722</v>
      </c>
      <c r="I439" s="406">
        <v>10.649854855570799</v>
      </c>
      <c r="J439" s="406">
        <v>28.299295200161801</v>
      </c>
      <c r="K439" s="406">
        <v>7.8164996486093399</v>
      </c>
      <c r="L439" s="406">
        <v>559.49680939999996</v>
      </c>
      <c r="M439" s="406">
        <v>14.7646375406463</v>
      </c>
      <c r="N439" s="406">
        <v>19.635342579761002</v>
      </c>
      <c r="O439" s="406">
        <v>13.089799652281201</v>
      </c>
      <c r="P439" s="406">
        <v>281.10238390000001</v>
      </c>
      <c r="Q439" s="406">
        <v>18.483850464372601</v>
      </c>
      <c r="R439" s="406">
        <v>9.8651887108759606</v>
      </c>
      <c r="S439" s="406">
        <v>18.730935244546899</v>
      </c>
    </row>
    <row r="440" spans="1:19" x14ac:dyDescent="0.25">
      <c r="A440" s="406" t="s">
        <v>29</v>
      </c>
      <c r="B440" s="406" t="s">
        <v>30</v>
      </c>
      <c r="C440" s="406" t="s">
        <v>17</v>
      </c>
      <c r="D440" s="406">
        <v>644.26517360000003</v>
      </c>
      <c r="E440" s="406">
        <v>14.067960119039199</v>
      </c>
      <c r="F440" s="406">
        <v>37.241072078920602</v>
      </c>
      <c r="G440" s="406">
        <v>10.948989473124399</v>
      </c>
      <c r="H440" s="406">
        <v>617.62956569999994</v>
      </c>
      <c r="I440" s="406">
        <v>14.513872894732399</v>
      </c>
      <c r="J440" s="406">
        <v>35.7014287234881</v>
      </c>
      <c r="K440" s="406">
        <v>11.4488844671039</v>
      </c>
      <c r="L440" s="406">
        <v>302.39476339999999</v>
      </c>
      <c r="M440" s="406">
        <v>14.0992796255222</v>
      </c>
      <c r="N440" s="406">
        <v>17.4796118764901</v>
      </c>
      <c r="O440" s="406">
        <v>13.947905114137599</v>
      </c>
      <c r="P440" s="406">
        <v>165.69606870000001</v>
      </c>
      <c r="Q440" s="406">
        <v>22.6814690591406</v>
      </c>
      <c r="R440" s="406">
        <v>9.5778873211011604</v>
      </c>
      <c r="S440" s="406">
        <v>23.358248163602099</v>
      </c>
    </row>
    <row r="441" spans="1:19" x14ac:dyDescent="0.25">
      <c r="A441" s="406" t="s">
        <v>31</v>
      </c>
      <c r="B441" s="406" t="s">
        <v>32</v>
      </c>
      <c r="C441" s="406" t="s">
        <v>16</v>
      </c>
      <c r="D441" s="406">
        <v>264.81241799999998</v>
      </c>
      <c r="E441" s="406">
        <v>9.3405156923522998</v>
      </c>
      <c r="F441" s="406">
        <v>47.950819672131203</v>
      </c>
      <c r="G441" s="406">
        <v>7.2188670152994501</v>
      </c>
      <c r="H441" s="406">
        <v>159.56645700000001</v>
      </c>
      <c r="I441" s="406">
        <v>9.9037163430985409</v>
      </c>
      <c r="J441" s="406">
        <v>28.893442622950801</v>
      </c>
      <c r="K441" s="406">
        <v>7.8071175664486603</v>
      </c>
      <c r="L441" s="406">
        <v>113.1677</v>
      </c>
      <c r="M441" s="406">
        <v>11.511733144926501</v>
      </c>
      <c r="N441" s="406">
        <v>20.491803278688501</v>
      </c>
      <c r="O441" s="406">
        <v>11.5905832697115</v>
      </c>
      <c r="P441" s="406">
        <v>14.711800999999999</v>
      </c>
      <c r="Q441" s="406">
        <v>32.671939356300499</v>
      </c>
      <c r="R441" s="406">
        <v>2.6639344262295102</v>
      </c>
      <c r="S441" s="406">
        <v>31.8393340683281</v>
      </c>
    </row>
    <row r="442" spans="1:19" x14ac:dyDescent="0.25">
      <c r="A442" s="406" t="s">
        <v>31</v>
      </c>
      <c r="B442" s="406" t="s">
        <v>32</v>
      </c>
      <c r="C442" s="406" t="s">
        <v>17</v>
      </c>
      <c r="D442" s="406">
        <v>65.637265999999997</v>
      </c>
      <c r="E442" s="406">
        <v>18.5951293278797</v>
      </c>
      <c r="F442" s="406">
        <v>38.410596026490097</v>
      </c>
      <c r="G442" s="406">
        <v>15.301843183289099</v>
      </c>
      <c r="H442" s="406">
        <v>64.505589000000001</v>
      </c>
      <c r="I442" s="406">
        <v>17.477065832157599</v>
      </c>
      <c r="J442" s="406">
        <v>37.748344370860899</v>
      </c>
      <c r="K442" s="406">
        <v>12.0950208393244</v>
      </c>
      <c r="L442" s="406">
        <v>29.423601999999999</v>
      </c>
      <c r="M442" s="406">
        <v>29.261117848631098</v>
      </c>
      <c r="N442" s="406">
        <v>17.218543046357599</v>
      </c>
      <c r="O442" s="406">
        <v>23.539660285768498</v>
      </c>
      <c r="P442" s="406">
        <v>11.31677</v>
      </c>
      <c r="Q442" s="406">
        <v>35.042830935870498</v>
      </c>
      <c r="R442" s="406">
        <v>6.6225165562913899</v>
      </c>
      <c r="S442" s="406">
        <v>31.436541303348601</v>
      </c>
    </row>
    <row r="443" spans="1:19" x14ac:dyDescent="0.25">
      <c r="A443" s="406" t="s">
        <v>33</v>
      </c>
      <c r="B443" s="406" t="s">
        <v>34</v>
      </c>
      <c r="C443" s="406" t="s">
        <v>16</v>
      </c>
      <c r="D443" s="406">
        <v>1095.1117901</v>
      </c>
      <c r="E443" s="406">
        <v>11.4928531844209</v>
      </c>
      <c r="F443" s="406">
        <v>25.442669503355599</v>
      </c>
      <c r="G443" s="406">
        <v>9.7890315228059706</v>
      </c>
      <c r="H443" s="406">
        <v>1385.1565404999999</v>
      </c>
      <c r="I443" s="406">
        <v>11.1302787957231</v>
      </c>
      <c r="J443" s="406">
        <v>32.181262578804699</v>
      </c>
      <c r="K443" s="406">
        <v>8.9331535659347292</v>
      </c>
      <c r="L443" s="406">
        <v>1278.2046386</v>
      </c>
      <c r="M443" s="406">
        <v>11.0582617559276</v>
      </c>
      <c r="N443" s="406">
        <v>29.696455166998302</v>
      </c>
      <c r="O443" s="406">
        <v>8.9804528032817892</v>
      </c>
      <c r="P443" s="406">
        <v>545.76008290000004</v>
      </c>
      <c r="Q443" s="406">
        <v>16.400883605420301</v>
      </c>
      <c r="R443" s="406">
        <v>12.6796127508414</v>
      </c>
      <c r="S443" s="406">
        <v>16.121178202209599</v>
      </c>
    </row>
    <row r="444" spans="1:19" x14ac:dyDescent="0.25">
      <c r="A444" s="406" t="s">
        <v>33</v>
      </c>
      <c r="B444" s="406" t="s">
        <v>34</v>
      </c>
      <c r="C444" s="406" t="s">
        <v>17</v>
      </c>
      <c r="D444" s="406">
        <v>320.16004470000001</v>
      </c>
      <c r="E444" s="406">
        <v>20.014441088240101</v>
      </c>
      <c r="F444" s="406">
        <v>19.979239327943699</v>
      </c>
      <c r="G444" s="406">
        <v>17.258982906988599</v>
      </c>
      <c r="H444" s="406">
        <v>529.11110629999996</v>
      </c>
      <c r="I444" s="406">
        <v>14.0567039527453</v>
      </c>
      <c r="J444" s="406">
        <v>33.018603035698497</v>
      </c>
      <c r="K444" s="406">
        <v>10.614907070794599</v>
      </c>
      <c r="L444" s="406">
        <v>484.37306999999998</v>
      </c>
      <c r="M444" s="406">
        <v>13.3753405999531</v>
      </c>
      <c r="N444" s="406">
        <v>30.226774545240001</v>
      </c>
      <c r="O444" s="406">
        <v>12.663529492469101</v>
      </c>
      <c r="P444" s="406">
        <v>268.81941360000002</v>
      </c>
      <c r="Q444" s="406">
        <v>20.129583236787301</v>
      </c>
      <c r="R444" s="406">
        <v>16.775383091117799</v>
      </c>
      <c r="S444" s="406">
        <v>19.037625933193802</v>
      </c>
    </row>
    <row r="445" spans="1:19" x14ac:dyDescent="0.25">
      <c r="A445" s="406" t="s">
        <v>35</v>
      </c>
      <c r="B445" s="406" t="s">
        <v>36</v>
      </c>
      <c r="C445" s="406" t="s">
        <v>16</v>
      </c>
      <c r="D445" s="406">
        <v>200.47677580000001</v>
      </c>
      <c r="E445" s="406">
        <v>11.495223958766999</v>
      </c>
      <c r="F445" s="406">
        <v>35.034264532725402</v>
      </c>
      <c r="G445" s="406">
        <v>10.2395419539616</v>
      </c>
      <c r="H445" s="406">
        <v>251.91986729999999</v>
      </c>
      <c r="I445" s="406">
        <v>9.2075163913104898</v>
      </c>
      <c r="J445" s="406">
        <v>44.024188022866703</v>
      </c>
      <c r="K445" s="406">
        <v>7.5498321409445097</v>
      </c>
      <c r="L445" s="406">
        <v>91.977175200000005</v>
      </c>
      <c r="M445" s="406">
        <v>17.6378832188662</v>
      </c>
      <c r="N445" s="406">
        <v>16.0734462835951</v>
      </c>
      <c r="O445" s="406">
        <v>16.028463827697799</v>
      </c>
      <c r="P445" s="406">
        <v>27.856763600000001</v>
      </c>
      <c r="Q445" s="406">
        <v>30.932740210563601</v>
      </c>
      <c r="R445" s="406">
        <v>4.8681011608128504</v>
      </c>
      <c r="S445" s="406">
        <v>31.762368659848001</v>
      </c>
    </row>
    <row r="446" spans="1:19" x14ac:dyDescent="0.25">
      <c r="A446" s="406" t="s">
        <v>35</v>
      </c>
      <c r="B446" s="406" t="s">
        <v>36</v>
      </c>
      <c r="C446" s="406" t="s">
        <v>17</v>
      </c>
      <c r="D446" s="406">
        <v>65.926115600000003</v>
      </c>
      <c r="E446" s="406">
        <v>19.234699008527699</v>
      </c>
      <c r="F446" s="406">
        <v>38.762778888550301</v>
      </c>
      <c r="G446" s="406">
        <v>14.8866915540343</v>
      </c>
      <c r="H446" s="406">
        <v>77.395998000000006</v>
      </c>
      <c r="I446" s="406">
        <v>20.8174553842832</v>
      </c>
      <c r="J446" s="406">
        <v>45.506760561101302</v>
      </c>
      <c r="K446" s="406">
        <v>13.984734086368499</v>
      </c>
      <c r="L446" s="406">
        <v>22.565847999999999</v>
      </c>
      <c r="M446" s="406">
        <v>25.430705705828402</v>
      </c>
      <c r="N446" s="406">
        <v>13.268110345888999</v>
      </c>
      <c r="O446" s="406">
        <v>25.682557838621399</v>
      </c>
      <c r="P446" s="406">
        <v>4.1878624000000002</v>
      </c>
      <c r="Q446" s="406">
        <v>56.552084823393798</v>
      </c>
      <c r="R446" s="406">
        <v>2.4623502044593901</v>
      </c>
      <c r="S446" s="406">
        <v>55.926929428464</v>
      </c>
    </row>
    <row r="447" spans="1:19" x14ac:dyDescent="0.25">
      <c r="A447" s="406" t="s">
        <v>37</v>
      </c>
      <c r="B447" s="406" t="s">
        <v>38</v>
      </c>
      <c r="C447" s="406" t="s">
        <v>16</v>
      </c>
      <c r="D447" s="406">
        <v>580.2471362</v>
      </c>
      <c r="E447" s="406">
        <v>12.2969521552531</v>
      </c>
      <c r="F447" s="406">
        <v>50.744340271030801</v>
      </c>
      <c r="G447" s="406">
        <v>9.6572517204129795</v>
      </c>
      <c r="H447" s="406">
        <v>344.65087779999999</v>
      </c>
      <c r="I447" s="406">
        <v>11.355706774111299</v>
      </c>
      <c r="J447" s="406">
        <v>30.140745773132998</v>
      </c>
      <c r="K447" s="406">
        <v>11.5870665398245</v>
      </c>
      <c r="L447" s="406">
        <v>185.4235664</v>
      </c>
      <c r="M447" s="406">
        <v>14.6207782679356</v>
      </c>
      <c r="N447" s="406">
        <v>16.215843147955699</v>
      </c>
      <c r="O447" s="406">
        <v>14.7265380489682</v>
      </c>
      <c r="P447" s="406">
        <v>33.150052299999999</v>
      </c>
      <c r="Q447" s="406">
        <v>27.874468658423201</v>
      </c>
      <c r="R447" s="406">
        <v>2.8990708078804799</v>
      </c>
      <c r="S447" s="406">
        <v>28.441990432363799</v>
      </c>
    </row>
    <row r="448" spans="1:19" x14ac:dyDescent="0.25">
      <c r="A448" s="406" t="s">
        <v>37</v>
      </c>
      <c r="B448" s="406" t="s">
        <v>38</v>
      </c>
      <c r="C448" s="406" t="s">
        <v>17</v>
      </c>
      <c r="D448" s="406">
        <v>203.8716799</v>
      </c>
      <c r="E448" s="406">
        <v>16.1325401769808</v>
      </c>
      <c r="F448" s="406">
        <v>46.329966525646697</v>
      </c>
      <c r="G448" s="406">
        <v>12.685040513070501</v>
      </c>
      <c r="H448" s="406">
        <v>148.7417892</v>
      </c>
      <c r="I448" s="406">
        <v>17.012037995764601</v>
      </c>
      <c r="J448" s="406">
        <v>33.801664448838402</v>
      </c>
      <c r="K448" s="406">
        <v>16.3176720423475</v>
      </c>
      <c r="L448" s="406">
        <v>66.267572799999996</v>
      </c>
      <c r="M448" s="406">
        <v>29.485095588322999</v>
      </c>
      <c r="N448" s="406">
        <v>15.059347286811899</v>
      </c>
      <c r="O448" s="406">
        <v>27.1248079224988</v>
      </c>
      <c r="P448" s="406">
        <v>21.161753699999998</v>
      </c>
      <c r="Q448" s="406">
        <v>42.6901673115538</v>
      </c>
      <c r="R448" s="406">
        <v>4.8090217387029099</v>
      </c>
      <c r="S448" s="406">
        <v>40.163489933100003</v>
      </c>
    </row>
    <row r="449" spans="1:19" x14ac:dyDescent="0.25">
      <c r="A449" s="406" t="s">
        <v>39</v>
      </c>
      <c r="B449" s="406" t="s">
        <v>40</v>
      </c>
      <c r="C449" s="406" t="s">
        <v>16</v>
      </c>
      <c r="D449" s="406">
        <v>465.14920990000002</v>
      </c>
      <c r="E449" s="406">
        <v>11.154741268531399</v>
      </c>
      <c r="F449" s="406">
        <v>27.865126123004799</v>
      </c>
      <c r="G449" s="406">
        <v>9.8346790072225296</v>
      </c>
      <c r="H449" s="406">
        <v>789.20723759999998</v>
      </c>
      <c r="I449" s="406">
        <v>10.835511445440099</v>
      </c>
      <c r="J449" s="406">
        <v>47.278074959301897</v>
      </c>
      <c r="K449" s="406">
        <v>7.8558663233011501</v>
      </c>
      <c r="L449" s="406">
        <v>335.72544329999999</v>
      </c>
      <c r="M449" s="406">
        <v>15.7744830553622</v>
      </c>
      <c r="N449" s="406">
        <v>20.111894465578899</v>
      </c>
      <c r="O449" s="406">
        <v>16.20480483195</v>
      </c>
      <c r="P449" s="406">
        <v>79.206121199999998</v>
      </c>
      <c r="Q449" s="406">
        <v>45.504837204659303</v>
      </c>
      <c r="R449" s="406">
        <v>4.7449044521144002</v>
      </c>
      <c r="S449" s="406">
        <v>44.534150986743001</v>
      </c>
    </row>
    <row r="450" spans="1:19" x14ac:dyDescent="0.25">
      <c r="A450" s="406" t="s">
        <v>39</v>
      </c>
      <c r="B450" s="406" t="s">
        <v>40</v>
      </c>
      <c r="C450" s="406" t="s">
        <v>17</v>
      </c>
      <c r="D450" s="406">
        <v>140.0700191</v>
      </c>
      <c r="E450" s="406">
        <v>21.572347228222402</v>
      </c>
      <c r="F450" s="406">
        <v>25.581917488723899</v>
      </c>
      <c r="G450" s="406">
        <v>19.459635368146898</v>
      </c>
      <c r="H450" s="406">
        <v>327.42619289999999</v>
      </c>
      <c r="I450" s="406">
        <v>14.147135210964001</v>
      </c>
      <c r="J450" s="406">
        <v>59.800019334864302</v>
      </c>
      <c r="K450" s="406">
        <v>8.0938398017742195</v>
      </c>
      <c r="L450" s="406">
        <v>73.8813514</v>
      </c>
      <c r="M450" s="406">
        <v>25.448651692699599</v>
      </c>
      <c r="N450" s="406">
        <v>13.4934416916219</v>
      </c>
      <c r="O450" s="406">
        <v>23.344538524984099</v>
      </c>
      <c r="P450" s="406">
        <v>6.1576991999999997</v>
      </c>
      <c r="Q450" s="406">
        <v>71.079715396449103</v>
      </c>
      <c r="R450" s="406">
        <v>1.1246214847898299</v>
      </c>
      <c r="S450" s="406">
        <v>72.048161294008196</v>
      </c>
    </row>
    <row r="451" spans="1:19" x14ac:dyDescent="0.25">
      <c r="A451" t="s">
        <v>20</v>
      </c>
    </row>
    <row r="452" spans="1:19" x14ac:dyDescent="0.25">
      <c r="A452" t="s">
        <v>21</v>
      </c>
    </row>
    <row r="453" spans="1:19" x14ac:dyDescent="0.25">
      <c r="A453" t="s">
        <v>22</v>
      </c>
    </row>
    <row r="454" spans="1:19" x14ac:dyDescent="0.25">
      <c r="A454" t="s">
        <v>23</v>
      </c>
    </row>
    <row r="455" spans="1:19" x14ac:dyDescent="0.25">
      <c r="A4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51</vt:i4>
      </vt:variant>
    </vt:vector>
  </HeadingPairs>
  <TitlesOfParts>
    <vt:vector size="51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nchaparro</dc:creator>
  <cp:lastModifiedBy>Marilyn Garciela Rojas Alarcon</cp:lastModifiedBy>
  <dcterms:created xsi:type="dcterms:W3CDTF">2022-09-23T12:13:13Z</dcterms:created>
  <dcterms:modified xsi:type="dcterms:W3CDTF">2022-10-06T23:43:23Z</dcterms:modified>
</cp:coreProperties>
</file>